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623"/>
  <workbookPr saveExternalLinkValues="0" codeName="ThisWorkbook" autoCompressPictures="0" defaultThemeVersion="124226"/>
  <mc:AlternateContent xmlns:mc="http://schemas.openxmlformats.org/markup-compatibility/2006">
    <mc:Choice Requires="x15">
      <x15ac:absPath xmlns:x15ac="http://schemas.microsoft.com/office/spreadsheetml/2010/11/ac" url="https://bluetoothsig.sharepoint.com/sites/SpecificationDocumentManagement/Shared Documents/Test Documents/Maintenance/Core - April 2025/Prepare for publication/"/>
    </mc:Choice>
  </mc:AlternateContent>
  <xr:revisionPtr revIDLastSave="87" documentId="8_{91EC8C3B-F328-4B14-A379-CA8279F899F9}" xr6:coauthVersionLast="47" xr6:coauthVersionMax="47" xr10:uidLastSave="{66E33FE6-ADD6-407E-8961-9BEF1AA13186}"/>
  <bookViews>
    <workbookView xWindow="-90" yWindow="-90" windowWidth="19380" windowHeight="10260" xr2:uid="{F4D264A2-3EFE-4889-85DF-C15A2FDEE231}"/>
  </bookViews>
  <sheets>
    <sheet name="Top" sheetId="1" r:id="rId1"/>
    <sheet name="Deprecations" sheetId="48" r:id="rId2"/>
    <sheet name="Expedited Errata TS&amp;ICS impact" sheetId="36" r:id="rId3"/>
    <sheet name="Disclaimer" sheetId="3" r:id="rId4"/>
    <sheet name="Release Notes" sheetId="5" r:id="rId5"/>
    <sheet name="80211MP" sheetId="6" r:id="rId6"/>
    <sheet name="80211PAL" sheetId="7" r:id="rId7"/>
    <sheet name="A2MP" sheetId="8" r:id="rId8"/>
    <sheet name="BB" sheetId="9" r:id="rId9"/>
    <sheet name="CS" sheetId="50" r:id="rId10"/>
    <sheet name="GAP" sheetId="38" r:id="rId11"/>
    <sheet name="ATT-GATT" sheetId="39" r:id="rId12"/>
    <sheet name="HCI" sheetId="12" r:id="rId13"/>
    <sheet name="IAL" sheetId="37" r:id="rId14"/>
    <sheet name="L2CAP" sheetId="13" r:id="rId15"/>
    <sheet name="LL" sheetId="14" r:id="rId16"/>
    <sheet name="LMP" sheetId="15" r:id="rId17"/>
    <sheet name="RF" sheetId="16" r:id="rId18"/>
    <sheet name="RFPHY" sheetId="17" r:id="rId19"/>
    <sheet name="SDP" sheetId="18" r:id="rId20"/>
    <sheet name="SM" sheetId="40" r:id="rId21"/>
    <sheet name="Referenced Test Systems" sheetId="20" r:id="rId22"/>
    <sheet name="Allion (ABRTS)" sheetId="23" r:id="rId23"/>
    <sheet name="cetecom advanced (C.BER)" sheetId="24" r:id="rId24"/>
    <sheet name="cetecom advanced (C.BER2)" sheetId="45" r:id="rId25"/>
    <sheet name="CTTL-SYSTEMS (RTSB-A)" sheetId="25" r:id="rId26"/>
    <sheet name="DEKRA (SolutionPRO)" sheetId="26" r:id="rId27"/>
    <sheet name="Ellisys (EBQ)" sheetId="27" r:id="rId28"/>
    <sheet name="Hyper Taiwan (BRITS-A)" sheetId="28" r:id="rId29"/>
    <sheet name="Hyper Taiwan (BRITS-R)" sheetId="29" r:id="rId30"/>
    <sheet name="Interlab Test Products" sheetId="22" r:id="rId31"/>
    <sheet name="MinLian (BTS)" sheetId="49" r:id="rId32"/>
    <sheet name="Teledyne (FRVS)" sheetId="44" r:id="rId33"/>
    <sheet name="Teledyne (Harmony)" sheetId="34" r:id="rId34"/>
    <sheet name="TÜV Rheinland (CTE)" sheetId="21" r:id="rId35"/>
    <sheet name="TCID History" sheetId="43" r:id="rId36"/>
  </sheets>
  <definedNames>
    <definedName name="_xlnm._FilterDatabase" localSheetId="11" hidden="1">'ATT-GATT'!$A$7:$K$215</definedName>
    <definedName name="_xlnm._FilterDatabase" localSheetId="8" hidden="1">BB!$A$6:$K$192</definedName>
    <definedName name="_xlnm._FilterDatabase" localSheetId="9" hidden="1">CS!$A$6:$K$295</definedName>
    <definedName name="_xlnm._FilterDatabase" localSheetId="1" hidden="1">Deprecations!$A$13:$L$122</definedName>
    <definedName name="_xlnm._FilterDatabase" localSheetId="27" hidden="1">'Ellisys (EBQ)'!$A$1044:$B$2267</definedName>
    <definedName name="_xlnm._FilterDatabase" localSheetId="10" hidden="1">GAP!$A$6:$K$349</definedName>
    <definedName name="_xlnm._FilterDatabase" localSheetId="12" hidden="1">HCI!$A$7:$K$431</definedName>
    <definedName name="_xlnm._FilterDatabase" localSheetId="13" hidden="1">IAL!$A$6:$K$190</definedName>
    <definedName name="_xlnm._FilterDatabase" localSheetId="14" hidden="1">L2CAP!$A$6:$K$356</definedName>
    <definedName name="_xlnm._FilterDatabase" localSheetId="15" hidden="1">LL!$A$6:$L$1392</definedName>
    <definedName name="_xlnm._FilterDatabase" localSheetId="16" hidden="1">LMP!$A$6:$K$381</definedName>
    <definedName name="_xlnm._FilterDatabase" localSheetId="4" hidden="1">'Release Notes'!$A$5:$E$147</definedName>
    <definedName name="_xlnm._FilterDatabase" localSheetId="17" hidden="1">RF!#REF!</definedName>
    <definedName name="_xlnm._FilterDatabase" localSheetId="18" hidden="1">RFPHY!$A$6:$K$128</definedName>
    <definedName name="_xlnm._FilterDatabase" localSheetId="19" hidden="1">SDP!$A$6:$M$64</definedName>
    <definedName name="_xlnm._FilterDatabase" localSheetId="20" hidden="1">SM!$A$6:$K$91</definedName>
    <definedName name="_xlnm._FilterDatabase" localSheetId="35" hidden="1">'TCID History'!$A$4:$C$5</definedName>
    <definedName name="_xlnm._FilterDatabase" localSheetId="32" hidden="1">'Teledyne (FRVS)'!#REF!</definedName>
    <definedName name="_xlnm._FilterDatabase" localSheetId="33" hidden="1">'Teledyne (Harmony)'!$A$421:$G$1424</definedName>
    <definedName name="_xlnm.Print_Area" localSheetId="5">'80211MP'!$A$1:$K$62</definedName>
    <definedName name="_xlnm.Print_Area" localSheetId="6">'80211PAL'!$A$1:$K$70</definedName>
    <definedName name="_xlnm.Print_Area" localSheetId="7">A2MP!$A$1:$K$50</definedName>
    <definedName name="_xlnm.Print_Area" localSheetId="8">BB!$A$1:$K$116</definedName>
    <definedName name="_xlnm.Print_Area" localSheetId="9">CS!$A$1:$K$201</definedName>
    <definedName name="_xlnm.Print_Area" localSheetId="1">Deprecations!$A$1:$I$125</definedName>
    <definedName name="_xlnm.Print_Area" localSheetId="3">Disclaimer!$A$1:$A$3</definedName>
    <definedName name="_xlnm.Print_Area" localSheetId="10">GAP!$A$1:$J$355</definedName>
    <definedName name="_xlnm.Print_Area" localSheetId="12">HCI!$A$1:$J$432</definedName>
    <definedName name="_xlnm.Print_Area" localSheetId="13">IAL!$A$1:$K$192</definedName>
    <definedName name="_xlnm.Print_Area" localSheetId="15">LL!$A$1:$K$1456</definedName>
    <definedName name="_xlnm.Print_Area" localSheetId="16">LMP!$A$1:$K$390</definedName>
    <definedName name="_xlnm.Print_Area" localSheetId="21">'Referenced Test Systems'!$A$1:$I$32</definedName>
    <definedName name="_xlnm.Print_Area" localSheetId="17">RF!$A$1:$K$46</definedName>
    <definedName name="_xlnm.Print_Area" localSheetId="18">RFPHY!$A$1:$K$135</definedName>
    <definedName name="_xlnm.Print_Area" localSheetId="19">SDP!$A$1:$K$70</definedName>
    <definedName name="_xlnm.Print_Area" localSheetId="0">Top!$A$1:$I$79</definedName>
    <definedName name="rel_date">Top!$B$2</definedName>
    <definedName name="Z_052324F0_5C4E_4B48_A7D4_A2732DF57382_.wvu.Cols" localSheetId="1" hidden="1">Deprecations!$C:$G,Deprecations!#REF!,Deprecations!#REF!</definedName>
    <definedName name="Z_68731C68_F374_4316_B8D9_90D7D9EA7629_.wvu.FilterData" localSheetId="1" hidden="1">Deprecations!$A$13:$L$122</definedName>
    <definedName name="Z_A33C1C9E_F5AA_4869_97C7_0397660B5D2A_.wvu.FilterData" localSheetId="1" hidden="1">Deprecations!$A$13:$L$122</definedName>
    <definedName name="Z_B7FA0A77_0398_4D9E_A1F6_724E352836D5_.wvu.FilterData" localSheetId="11" hidden="1">'ATT-GATT'!$A$7:$K$215</definedName>
    <definedName name="Z_B7FA0A77_0398_4D9E_A1F6_724E352836D5_.wvu.FilterData" localSheetId="8" hidden="1">BB!$A$6:$HY$108</definedName>
    <definedName name="Z_B7FA0A77_0398_4D9E_A1F6_724E352836D5_.wvu.FilterData" localSheetId="9" hidden="1">CS!$A$6:$HY$193</definedName>
    <definedName name="Z_B7FA0A77_0398_4D9E_A1F6_724E352836D5_.wvu.FilterData" localSheetId="12" hidden="1">HCI!$A$7:$K$431</definedName>
    <definedName name="Z_B7FA0A77_0398_4D9E_A1F6_724E352836D5_.wvu.FilterData" localSheetId="13" hidden="1">IAL!$A$6:$K$190</definedName>
    <definedName name="Z_B7FA0A77_0398_4D9E_A1F6_724E352836D5_.wvu.FilterData" localSheetId="14" hidden="1">L2CAP!$A$6:$K$356</definedName>
    <definedName name="Z_B7FA0A77_0398_4D9E_A1F6_724E352836D5_.wvu.FilterData" localSheetId="15" hidden="1">LL!$A$6:$K$1389</definedName>
    <definedName name="Z_B7FA0A77_0398_4D9E_A1F6_724E352836D5_.wvu.FilterData" localSheetId="4" hidden="1">'Release Notes'!$A$5:$E$5</definedName>
    <definedName name="Z_B7FA0A77_0398_4D9E_A1F6_724E352836D5_.wvu.FilterData" localSheetId="17" hidden="1">RF!#REF!</definedName>
    <definedName name="Z_B7FA0A77_0398_4D9E_A1F6_724E352836D5_.wvu.FilterData" localSheetId="18" hidden="1">RFPHY!#REF!</definedName>
    <definedName name="Z_B7FA0A77_0398_4D9E_A1F6_724E352836D5_.wvu.FilterData" localSheetId="19" hidden="1">SDP!$A$6:$M$64</definedName>
    <definedName name="Z_B7FA0A77_0398_4D9E_A1F6_724E352836D5_.wvu.FilterData" localSheetId="20" hidden="1">SM!$A$6:$K$91</definedName>
    <definedName name="Z_B7FA0A77_0398_4D9E_A1F6_724E352836D5_.wvu.PrintArea" localSheetId="5" hidden="1">'80211MP'!$A$1:$K$62</definedName>
    <definedName name="Z_B7FA0A77_0398_4D9E_A1F6_724E352836D5_.wvu.PrintArea" localSheetId="6" hidden="1">'80211PAL'!$A$1:$K$70</definedName>
    <definedName name="Z_B7FA0A77_0398_4D9E_A1F6_724E352836D5_.wvu.PrintArea" localSheetId="7" hidden="1">A2MP!$A$1:$K$50</definedName>
    <definedName name="Z_B7FA0A77_0398_4D9E_A1F6_724E352836D5_.wvu.PrintArea" localSheetId="8" hidden="1">BB!$A$1:$K$116</definedName>
    <definedName name="Z_B7FA0A77_0398_4D9E_A1F6_724E352836D5_.wvu.PrintArea" localSheetId="9" hidden="1">CS!$A$1:$K$201</definedName>
    <definedName name="Z_B7FA0A77_0398_4D9E_A1F6_724E352836D5_.wvu.PrintArea" localSheetId="3" hidden="1">Disclaimer!$A$1:$A$3</definedName>
    <definedName name="Z_B7FA0A77_0398_4D9E_A1F6_724E352836D5_.wvu.PrintArea" localSheetId="10" hidden="1">GAP!$A$1:$J$355</definedName>
    <definedName name="Z_B7FA0A77_0398_4D9E_A1F6_724E352836D5_.wvu.PrintArea" localSheetId="12" hidden="1">HCI!$A$1:$J$432</definedName>
    <definedName name="Z_B7FA0A77_0398_4D9E_A1F6_724E352836D5_.wvu.PrintArea" localSheetId="13" hidden="1">IAL!$A$1:$K$192</definedName>
    <definedName name="Z_B7FA0A77_0398_4D9E_A1F6_724E352836D5_.wvu.PrintArea" localSheetId="15" hidden="1">LL!$A$1:$K$1456</definedName>
    <definedName name="Z_B7FA0A77_0398_4D9E_A1F6_724E352836D5_.wvu.PrintArea" localSheetId="16" hidden="1">LMP!$A$1:$K$390</definedName>
    <definedName name="Z_B7FA0A77_0398_4D9E_A1F6_724E352836D5_.wvu.PrintArea" localSheetId="21" hidden="1">'Referenced Test Systems'!$A$1:$I$32</definedName>
    <definedName name="Z_B7FA0A77_0398_4D9E_A1F6_724E352836D5_.wvu.PrintArea" localSheetId="17" hidden="1">RF!$A$1:$K$46</definedName>
    <definedName name="Z_B7FA0A77_0398_4D9E_A1F6_724E352836D5_.wvu.PrintArea" localSheetId="18" hidden="1">RFPHY!$A$1:$K$135</definedName>
    <definedName name="Z_B7FA0A77_0398_4D9E_A1F6_724E352836D5_.wvu.PrintArea" localSheetId="19" hidden="1">SDP!$A$1:$K$70</definedName>
    <definedName name="Z_B7FA0A77_0398_4D9E_A1F6_724E352836D5_.wvu.PrintArea" localSheetId="0" hidden="1">Top!$A$1:$I$79</definedName>
    <definedName name="Z_B7FA0A77_0398_4D9E_A1F6_724E352836D5_.wvu.PrintTitles" localSheetId="8" hidden="1">BB!$1:$6</definedName>
    <definedName name="Z_B7FA0A77_0398_4D9E_A1F6_724E352836D5_.wvu.PrintTitles" localSheetId="9" hidden="1">CS!$1:$6</definedName>
    <definedName name="Z_B7FA0A77_0398_4D9E_A1F6_724E352836D5_.wvu.PrintTitles" localSheetId="17" hidden="1">RF!$1:$6</definedName>
    <definedName name="Z_B7FA0A77_0398_4D9E_A1F6_724E352836D5_.wvu.PrintTitles" localSheetId="19" hidden="1">SDP!$1:$6</definedName>
    <definedName name="Z_DD5B128A_D27D_4C86_BE85_93CE6F6A00E4_.wvu.Cols" localSheetId="21" hidden="1">'Referenced Test Systems'!#REF!,'Referenced Test Systems'!#REF!,'Referenced Test Systems'!$G:$G</definedName>
    <definedName name="Z_DD5B128A_D27D_4C86_BE85_93CE6F6A00E4_.wvu.Cols" localSheetId="0" hidden="1">Top!#REF!,Top!#REF!,Top!#REF!</definedName>
    <definedName name="Z_DD5B128A_D27D_4C86_BE85_93CE6F6A00E4_.wvu.PrintTitles" localSheetId="8" hidden="1">BB!$1:$6</definedName>
    <definedName name="Z_DD5B128A_D27D_4C86_BE85_93CE6F6A00E4_.wvu.PrintTitles" localSheetId="9" hidden="1">CS!$1:$6</definedName>
    <definedName name="Z_DD5B128A_D27D_4C86_BE85_93CE6F6A00E4_.wvu.PrintTitles" localSheetId="17" hidden="1">RF!$1:$6</definedName>
    <definedName name="Z_DD5B128A_D27D_4C86_BE85_93CE6F6A00E4_.wvu.PrintTitles" localSheetId="19" hidden="1">SDP!$1:$6</definedName>
    <definedName name="Z_E8617EB4_0A8E_4FFC_96CC_86FDA1EDF7EF_.wvu.FilterData" localSheetId="11" hidden="1">'ATT-GATT'!$A$7:$K$215</definedName>
    <definedName name="Z_E8617EB4_0A8E_4FFC_96CC_86FDA1EDF7EF_.wvu.FilterData" localSheetId="8" hidden="1">BB!$A$6:$HY$108</definedName>
    <definedName name="Z_E8617EB4_0A8E_4FFC_96CC_86FDA1EDF7EF_.wvu.FilterData" localSheetId="9" hidden="1">CS!$A$6:$HY$193</definedName>
    <definedName name="Z_E8617EB4_0A8E_4FFC_96CC_86FDA1EDF7EF_.wvu.FilterData" localSheetId="12" hidden="1">HCI!$A$7:$K$431</definedName>
    <definedName name="Z_E8617EB4_0A8E_4FFC_96CC_86FDA1EDF7EF_.wvu.FilterData" localSheetId="13" hidden="1">IAL!$A$6:$K$190</definedName>
    <definedName name="Z_E8617EB4_0A8E_4FFC_96CC_86FDA1EDF7EF_.wvu.FilterData" localSheetId="14" hidden="1">L2CAP!$A$6:$K$356</definedName>
    <definedName name="Z_E8617EB4_0A8E_4FFC_96CC_86FDA1EDF7EF_.wvu.FilterData" localSheetId="15" hidden="1">LL!$A$6:$K$1389</definedName>
    <definedName name="Z_E8617EB4_0A8E_4FFC_96CC_86FDA1EDF7EF_.wvu.FilterData" localSheetId="4" hidden="1">'Release Notes'!$A$5:$E$5</definedName>
    <definedName name="Z_E8617EB4_0A8E_4FFC_96CC_86FDA1EDF7EF_.wvu.FilterData" localSheetId="17" hidden="1">RF!#REF!</definedName>
    <definedName name="Z_E8617EB4_0A8E_4FFC_96CC_86FDA1EDF7EF_.wvu.FilterData" localSheetId="18" hidden="1">RFPHY!#REF!</definedName>
    <definedName name="Z_E8617EB4_0A8E_4FFC_96CC_86FDA1EDF7EF_.wvu.FilterData" localSheetId="19" hidden="1">SDP!$A$6:$M$64</definedName>
    <definedName name="Z_E8617EB4_0A8E_4FFC_96CC_86FDA1EDF7EF_.wvu.FilterData" localSheetId="20" hidden="1">SM!$A$6:$K$91</definedName>
    <definedName name="Z_E8617EB4_0A8E_4FFC_96CC_86FDA1EDF7EF_.wvu.PrintArea" localSheetId="5" hidden="1">'80211MP'!$A$1:$K$62</definedName>
    <definedName name="Z_E8617EB4_0A8E_4FFC_96CC_86FDA1EDF7EF_.wvu.PrintArea" localSheetId="6" hidden="1">'80211PAL'!$A$1:$K$70</definedName>
    <definedName name="Z_E8617EB4_0A8E_4FFC_96CC_86FDA1EDF7EF_.wvu.PrintArea" localSheetId="7" hidden="1">A2MP!$A$1:$K$50</definedName>
    <definedName name="Z_E8617EB4_0A8E_4FFC_96CC_86FDA1EDF7EF_.wvu.PrintArea" localSheetId="8" hidden="1">BB!$A$1:$K$116</definedName>
    <definedName name="Z_E8617EB4_0A8E_4FFC_96CC_86FDA1EDF7EF_.wvu.PrintArea" localSheetId="9" hidden="1">CS!$A$1:$K$201</definedName>
    <definedName name="Z_E8617EB4_0A8E_4FFC_96CC_86FDA1EDF7EF_.wvu.PrintArea" localSheetId="3" hidden="1">Disclaimer!$A$1:$A$3</definedName>
    <definedName name="Z_E8617EB4_0A8E_4FFC_96CC_86FDA1EDF7EF_.wvu.PrintArea" localSheetId="10" hidden="1">GAP!$A$1:$J$355</definedName>
    <definedName name="Z_E8617EB4_0A8E_4FFC_96CC_86FDA1EDF7EF_.wvu.PrintArea" localSheetId="12" hidden="1">HCI!$A$1:$J$432</definedName>
    <definedName name="Z_E8617EB4_0A8E_4FFC_96CC_86FDA1EDF7EF_.wvu.PrintArea" localSheetId="13" hidden="1">IAL!$A$1:$K$192</definedName>
    <definedName name="Z_E8617EB4_0A8E_4FFC_96CC_86FDA1EDF7EF_.wvu.PrintArea" localSheetId="15" hidden="1">LL!$A$1:$K$1456</definedName>
    <definedName name="Z_E8617EB4_0A8E_4FFC_96CC_86FDA1EDF7EF_.wvu.PrintArea" localSheetId="16" hidden="1">LMP!$A$1:$K$390</definedName>
    <definedName name="Z_E8617EB4_0A8E_4FFC_96CC_86FDA1EDF7EF_.wvu.PrintArea" localSheetId="21" hidden="1">'Referenced Test Systems'!$A$1:$I$32</definedName>
    <definedName name="Z_E8617EB4_0A8E_4FFC_96CC_86FDA1EDF7EF_.wvu.PrintArea" localSheetId="17" hidden="1">RF!$A$1:$K$46</definedName>
    <definedName name="Z_E8617EB4_0A8E_4FFC_96CC_86FDA1EDF7EF_.wvu.PrintArea" localSheetId="18" hidden="1">RFPHY!$A$1:$K$135</definedName>
    <definedName name="Z_E8617EB4_0A8E_4FFC_96CC_86FDA1EDF7EF_.wvu.PrintArea" localSheetId="19" hidden="1">SDP!$A$1:$K$70</definedName>
    <definedName name="Z_E8617EB4_0A8E_4FFC_96CC_86FDA1EDF7EF_.wvu.PrintArea" localSheetId="0" hidden="1">Top!$A$1:$I$79</definedName>
    <definedName name="Z_E8617EB4_0A8E_4FFC_96CC_86FDA1EDF7EF_.wvu.PrintTitles" localSheetId="8" hidden="1">BB!$1:$6</definedName>
    <definedName name="Z_E8617EB4_0A8E_4FFC_96CC_86FDA1EDF7EF_.wvu.PrintTitles" localSheetId="9" hidden="1">CS!$1:$6</definedName>
    <definedName name="Z_E8617EB4_0A8E_4FFC_96CC_86FDA1EDF7EF_.wvu.PrintTitles" localSheetId="17" hidden="1">RF!$1:$6</definedName>
    <definedName name="Z_E8617EB4_0A8E_4FFC_96CC_86FDA1EDF7EF_.wvu.PrintTitles" localSheetId="19" hidden="1">SDP!$1:$6</definedName>
  </definedNames>
  <calcPr calcId="191028"/>
  <customWorkbookViews>
    <customWorkbookView name="Alicia Courtney - Personal View" guid="{E8617EB4-0A8E-4FFC-96CC-86FDA1EDF7EF}" mergeInterval="0" personalView="1" maximized="1" windowWidth="1916" windowHeight="854" tabRatio="839" activeSheetId="10"/>
    <customWorkbookView name="hontscha - Personal View" guid="{DD5B128A-D27D-4C86-BE85-93CE6F6A00E4}" mergeInterval="0" personalView="1" maximized="1" windowWidth="1276" windowHeight="833" tabRatio="713" activeSheetId="1" showComments="commIndAndComment"/>
    <customWorkbookView name="Smith, Miles Louis - Personal View" guid="{B7FA0A77-0398-4D9E-A1F6-724E352836D5}" mergeInterval="0" personalView="1" maximized="1" xWindow="-9" yWindow="-9" windowWidth="1938" windowHeight="1218" tabRatio="839" activeSheetId="10" showComments="commIndAndComment"/>
  </customWorkbookViews>
  <fileRecoveryPr autoRecover="0"/>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24" i="20" l="1"/>
  <c r="F12" i="20"/>
  <c r="K5" i="12"/>
  <c r="K3" i="37"/>
  <c r="A2" i="12"/>
  <c r="E3" i="50"/>
  <c r="E2" i="50"/>
  <c r="F24" i="20" l="1"/>
  <c r="F26" i="20"/>
  <c r="F14" i="20"/>
  <c r="K3" i="13"/>
  <c r="E5" i="12" l="1"/>
  <c r="E3" i="12"/>
  <c r="E4" i="15"/>
  <c r="E3" i="15"/>
  <c r="E4" i="14"/>
  <c r="E3" i="14"/>
  <c r="K3" i="39" l="1"/>
  <c r="K3" i="15"/>
  <c r="I3" i="50"/>
  <c r="I2" i="50"/>
  <c r="A3" i="50"/>
  <c r="A2" i="50"/>
  <c r="B4" i="50"/>
  <c r="A4" i="50"/>
  <c r="K3" i="50"/>
  <c r="K2" i="50"/>
  <c r="I14" i="50" l="1"/>
  <c r="I22" i="50"/>
  <c r="I30" i="50"/>
  <c r="I38" i="50"/>
  <c r="I46" i="50"/>
  <c r="I54" i="50"/>
  <c r="I62" i="50"/>
  <c r="I70" i="50"/>
  <c r="I78" i="50"/>
  <c r="I86" i="50"/>
  <c r="I94" i="50"/>
  <c r="I102" i="50"/>
  <c r="I110" i="50"/>
  <c r="I118" i="50"/>
  <c r="I126" i="50"/>
  <c r="I134" i="50"/>
  <c r="I142" i="50"/>
  <c r="I150" i="50"/>
  <c r="I158" i="50"/>
  <c r="I166" i="50"/>
  <c r="I174" i="50"/>
  <c r="I182" i="50"/>
  <c r="I190" i="50"/>
  <c r="I198" i="50"/>
  <c r="I206" i="50"/>
  <c r="I214" i="50"/>
  <c r="I222" i="50"/>
  <c r="I230" i="50"/>
  <c r="I238" i="50"/>
  <c r="I246" i="50"/>
  <c r="I254" i="50"/>
  <c r="I262" i="50"/>
  <c r="I270" i="50"/>
  <c r="I278" i="50"/>
  <c r="I286" i="50"/>
  <c r="I294" i="50"/>
  <c r="I234" i="50"/>
  <c r="I258" i="50"/>
  <c r="I290" i="50"/>
  <c r="I35" i="50"/>
  <c r="I83" i="50"/>
  <c r="I131" i="50"/>
  <c r="I163" i="50"/>
  <c r="I195" i="50"/>
  <c r="I227" i="50"/>
  <c r="I259" i="50"/>
  <c r="I291" i="50"/>
  <c r="I269" i="50"/>
  <c r="I15" i="50"/>
  <c r="I23" i="50"/>
  <c r="I31" i="50"/>
  <c r="I39" i="50"/>
  <c r="I47" i="50"/>
  <c r="I55" i="50"/>
  <c r="I63" i="50"/>
  <c r="I71" i="50"/>
  <c r="I79" i="50"/>
  <c r="I87" i="50"/>
  <c r="I95" i="50"/>
  <c r="I103" i="50"/>
  <c r="I111" i="50"/>
  <c r="I119" i="50"/>
  <c r="I127" i="50"/>
  <c r="I135" i="50"/>
  <c r="I143" i="50"/>
  <c r="I151" i="50"/>
  <c r="I159" i="50"/>
  <c r="I167" i="50"/>
  <c r="I175" i="50"/>
  <c r="I183" i="50"/>
  <c r="I191" i="50"/>
  <c r="I199" i="50"/>
  <c r="I207" i="50"/>
  <c r="I215" i="50"/>
  <c r="I223" i="50"/>
  <c r="I231" i="50"/>
  <c r="I239" i="50"/>
  <c r="I247" i="50"/>
  <c r="I255" i="50"/>
  <c r="I263" i="50"/>
  <c r="I271" i="50"/>
  <c r="I279" i="50"/>
  <c r="I287" i="50"/>
  <c r="I295" i="50"/>
  <c r="I26" i="50"/>
  <c r="I82" i="50"/>
  <c r="I106" i="50"/>
  <c r="I130" i="50"/>
  <c r="I154" i="50"/>
  <c r="I186" i="50"/>
  <c r="I210" i="50"/>
  <c r="I242" i="50"/>
  <c r="I274" i="50"/>
  <c r="I19" i="50"/>
  <c r="I51" i="50"/>
  <c r="I75" i="50"/>
  <c r="I107" i="50"/>
  <c r="I139" i="50"/>
  <c r="I171" i="50"/>
  <c r="I203" i="50"/>
  <c r="I251" i="50"/>
  <c r="I283" i="50"/>
  <c r="I253" i="50"/>
  <c r="I293" i="50"/>
  <c r="I8" i="50"/>
  <c r="I16" i="50"/>
  <c r="I24" i="50"/>
  <c r="I32" i="50"/>
  <c r="I40" i="50"/>
  <c r="I48" i="50"/>
  <c r="I56" i="50"/>
  <c r="I64" i="50"/>
  <c r="I72" i="50"/>
  <c r="I80" i="50"/>
  <c r="I88" i="50"/>
  <c r="I96" i="50"/>
  <c r="I104" i="50"/>
  <c r="I112" i="50"/>
  <c r="I120" i="50"/>
  <c r="I128" i="50"/>
  <c r="I136" i="50"/>
  <c r="I144" i="50"/>
  <c r="I152" i="50"/>
  <c r="I160" i="50"/>
  <c r="I168" i="50"/>
  <c r="I176" i="50"/>
  <c r="I184" i="50"/>
  <c r="I192" i="50"/>
  <c r="I200" i="50"/>
  <c r="I208" i="50"/>
  <c r="I216" i="50"/>
  <c r="I224" i="50"/>
  <c r="I232" i="50"/>
  <c r="I240" i="50"/>
  <c r="I248" i="50"/>
  <c r="I256" i="50"/>
  <c r="I264" i="50"/>
  <c r="I272" i="50"/>
  <c r="I280" i="50"/>
  <c r="I288" i="50"/>
  <c r="I7" i="50"/>
  <c r="I18" i="50"/>
  <c r="I42" i="50"/>
  <c r="I58" i="50"/>
  <c r="I74" i="50"/>
  <c r="I98" i="50"/>
  <c r="I114" i="50"/>
  <c r="I138" i="50"/>
  <c r="I162" i="50"/>
  <c r="I178" i="50"/>
  <c r="I202" i="50"/>
  <c r="I226" i="50"/>
  <c r="I266" i="50"/>
  <c r="I11" i="50"/>
  <c r="I59" i="50"/>
  <c r="I99" i="50"/>
  <c r="I123" i="50"/>
  <c r="I155" i="50"/>
  <c r="I179" i="50"/>
  <c r="I211" i="50"/>
  <c r="I243" i="50"/>
  <c r="I275" i="50"/>
  <c r="I245" i="50"/>
  <c r="I285" i="50"/>
  <c r="I9" i="50"/>
  <c r="I17" i="50"/>
  <c r="I25" i="50"/>
  <c r="I33" i="50"/>
  <c r="I41" i="50"/>
  <c r="I49" i="50"/>
  <c r="I57" i="50"/>
  <c r="I65" i="50"/>
  <c r="I73" i="50"/>
  <c r="I81" i="50"/>
  <c r="I89" i="50"/>
  <c r="I97" i="50"/>
  <c r="I105" i="50"/>
  <c r="I113" i="50"/>
  <c r="I121" i="50"/>
  <c r="I129" i="50"/>
  <c r="I137" i="50"/>
  <c r="I145" i="50"/>
  <c r="I153" i="50"/>
  <c r="I161" i="50"/>
  <c r="I169" i="50"/>
  <c r="I177" i="50"/>
  <c r="I185" i="50"/>
  <c r="I193" i="50"/>
  <c r="I201" i="50"/>
  <c r="I209" i="50"/>
  <c r="I217" i="50"/>
  <c r="I225" i="50"/>
  <c r="I233" i="50"/>
  <c r="I241" i="50"/>
  <c r="I249" i="50"/>
  <c r="I257" i="50"/>
  <c r="I265" i="50"/>
  <c r="I273" i="50"/>
  <c r="I281" i="50"/>
  <c r="I289" i="50"/>
  <c r="I10" i="50"/>
  <c r="I34" i="50"/>
  <c r="I50" i="50"/>
  <c r="I66" i="50"/>
  <c r="I90" i="50"/>
  <c r="I122" i="50"/>
  <c r="I146" i="50"/>
  <c r="I170" i="50"/>
  <c r="I194" i="50"/>
  <c r="I218" i="50"/>
  <c r="I250" i="50"/>
  <c r="I282" i="50"/>
  <c r="I27" i="50"/>
  <c r="I43" i="50"/>
  <c r="I67" i="50"/>
  <c r="I91" i="50"/>
  <c r="I115" i="50"/>
  <c r="I147" i="50"/>
  <c r="I187" i="50"/>
  <c r="I219" i="50"/>
  <c r="I235" i="50"/>
  <c r="I267" i="50"/>
  <c r="I237" i="50"/>
  <c r="I277" i="50"/>
  <c r="I12" i="50"/>
  <c r="I20" i="50"/>
  <c r="I28" i="50"/>
  <c r="I36" i="50"/>
  <c r="I44" i="50"/>
  <c r="I52" i="50"/>
  <c r="I60" i="50"/>
  <c r="I68" i="50"/>
  <c r="I76" i="50"/>
  <c r="I84" i="50"/>
  <c r="I92" i="50"/>
  <c r="I100" i="50"/>
  <c r="I108" i="50"/>
  <c r="I116" i="50"/>
  <c r="I124" i="50"/>
  <c r="I132" i="50"/>
  <c r="I140" i="50"/>
  <c r="I148" i="50"/>
  <c r="I156" i="50"/>
  <c r="I164" i="50"/>
  <c r="I172" i="50"/>
  <c r="I180" i="50"/>
  <c r="I188" i="50"/>
  <c r="I196" i="50"/>
  <c r="I204" i="50"/>
  <c r="I212" i="50"/>
  <c r="I220" i="50"/>
  <c r="I228" i="50"/>
  <c r="I236" i="50"/>
  <c r="I244" i="50"/>
  <c r="I252" i="50"/>
  <c r="I260" i="50"/>
  <c r="I268" i="50"/>
  <c r="I276" i="50"/>
  <c r="I284" i="50"/>
  <c r="I292" i="50"/>
  <c r="I13" i="50"/>
  <c r="I21" i="50"/>
  <c r="I29" i="50"/>
  <c r="I37" i="50"/>
  <c r="I45" i="50"/>
  <c r="I53" i="50"/>
  <c r="I61" i="50"/>
  <c r="I69" i="50"/>
  <c r="I77" i="50"/>
  <c r="I85" i="50"/>
  <c r="I93" i="50"/>
  <c r="I101" i="50"/>
  <c r="I109" i="50"/>
  <c r="I117" i="50"/>
  <c r="I125" i="50"/>
  <c r="I133" i="50"/>
  <c r="I141" i="50"/>
  <c r="I149" i="50"/>
  <c r="I157" i="50"/>
  <c r="I165" i="50"/>
  <c r="I173" i="50"/>
  <c r="I181" i="50"/>
  <c r="I189" i="50"/>
  <c r="I197" i="50"/>
  <c r="I205" i="50"/>
  <c r="I213" i="50"/>
  <c r="I221" i="50"/>
  <c r="I229" i="50"/>
  <c r="I261" i="50"/>
  <c r="K2" i="37"/>
  <c r="K3" i="14"/>
  <c r="K2" i="14"/>
  <c r="K2" i="13" l="1"/>
  <c r="P421" i="34"/>
  <c r="R421" i="34"/>
  <c r="Q421" i="34"/>
  <c r="I3" i="15"/>
  <c r="I4" i="15"/>
  <c r="A3" i="15"/>
  <c r="A2" i="15"/>
  <c r="A3" i="14"/>
  <c r="A2" i="14"/>
  <c r="I4" i="14"/>
  <c r="I3" i="14"/>
  <c r="K2" i="40"/>
  <c r="K3" i="16"/>
  <c r="K3" i="17"/>
  <c r="I5" i="12"/>
  <c r="K3" i="12"/>
  <c r="B4" i="37" l="1"/>
  <c r="B5" i="39"/>
  <c r="B4" i="38"/>
  <c r="I108" i="37" l="1"/>
  <c r="I8" i="37"/>
  <c r="I24" i="37"/>
  <c r="I348" i="38"/>
  <c r="I346" i="38"/>
  <c r="I345" i="38"/>
  <c r="I344" i="38"/>
  <c r="I347" i="38"/>
  <c r="I349" i="38"/>
  <c r="I190" i="39"/>
  <c r="I189" i="39"/>
  <c r="I117" i="39"/>
  <c r="I118" i="39"/>
  <c r="I119" i="39"/>
  <c r="I116" i="39"/>
  <c r="I107" i="37"/>
  <c r="I138" i="37"/>
  <c r="I139" i="37"/>
  <c r="I103" i="37"/>
  <c r="I23" i="37"/>
  <c r="I104" i="37"/>
  <c r="I21" i="37"/>
  <c r="I140" i="37"/>
  <c r="I141" i="37"/>
  <c r="I105" i="37"/>
  <c r="I20" i="37"/>
  <c r="I102" i="37"/>
  <c r="I41" i="37"/>
  <c r="I106" i="37"/>
  <c r="I43" i="37"/>
  <c r="I44" i="37"/>
  <c r="I22" i="37"/>
  <c r="I42" i="37"/>
  <c r="I342" i="38"/>
  <c r="I343" i="38"/>
  <c r="I89" i="38"/>
  <c r="I159" i="38"/>
  <c r="I88" i="38"/>
  <c r="I160" i="38"/>
  <c r="I162" i="38"/>
  <c r="I161" i="38"/>
  <c r="I27" i="37"/>
  <c r="I76" i="37"/>
  <c r="I111" i="37"/>
  <c r="I28" i="37"/>
  <c r="I112" i="37"/>
  <c r="I75" i="37"/>
  <c r="I148" i="38"/>
  <c r="I150" i="38"/>
  <c r="I149" i="38"/>
  <c r="I158" i="38"/>
  <c r="I340" i="38"/>
  <c r="I36" i="37"/>
  <c r="I114" i="37"/>
  <c r="I122" i="37"/>
  <c r="I130" i="37"/>
  <c r="I144" i="37"/>
  <c r="I152" i="37"/>
  <c r="I160" i="37"/>
  <c r="I168" i="37"/>
  <c r="I176" i="37"/>
  <c r="I184" i="37"/>
  <c r="I99" i="37"/>
  <c r="I81" i="37"/>
  <c r="I89" i="37"/>
  <c r="I97" i="37"/>
  <c r="I47" i="37"/>
  <c r="I55" i="37"/>
  <c r="I66" i="37"/>
  <c r="I116" i="37"/>
  <c r="I124" i="37"/>
  <c r="I132" i="37"/>
  <c r="I146" i="37"/>
  <c r="I154" i="37"/>
  <c r="I162" i="37"/>
  <c r="I170" i="37"/>
  <c r="I178" i="37"/>
  <c r="I186" i="37"/>
  <c r="I101" i="37"/>
  <c r="I83" i="37"/>
  <c r="I91" i="37"/>
  <c r="I77" i="37"/>
  <c r="I49" i="37"/>
  <c r="I57" i="37"/>
  <c r="I68" i="37"/>
  <c r="I117" i="37"/>
  <c r="I125" i="37"/>
  <c r="I133" i="37"/>
  <c r="I147" i="37"/>
  <c r="I155" i="37"/>
  <c r="I163" i="37"/>
  <c r="I171" i="37"/>
  <c r="I179" i="37"/>
  <c r="I187" i="37"/>
  <c r="I109" i="37"/>
  <c r="I84" i="37"/>
  <c r="I92" i="37"/>
  <c r="I70" i="37"/>
  <c r="I50" i="37"/>
  <c r="I59" i="37"/>
  <c r="I69" i="37"/>
  <c r="I118" i="37"/>
  <c r="I126" i="37"/>
  <c r="I134" i="37"/>
  <c r="I148" i="37"/>
  <c r="I119" i="37"/>
  <c r="I127" i="37"/>
  <c r="I135" i="37"/>
  <c r="I149" i="37"/>
  <c r="I157" i="37"/>
  <c r="I165" i="37"/>
  <c r="I173" i="37"/>
  <c r="I181" i="37"/>
  <c r="I189" i="37"/>
  <c r="I78" i="37"/>
  <c r="I86" i="37"/>
  <c r="I94" i="37"/>
  <c r="I72" i="37"/>
  <c r="I52" i="37"/>
  <c r="I61" i="37"/>
  <c r="I30" i="37"/>
  <c r="I64" i="37"/>
  <c r="I120" i="37"/>
  <c r="I128" i="37"/>
  <c r="I136" i="37"/>
  <c r="I150" i="37"/>
  <c r="I158" i="37"/>
  <c r="I166" i="37"/>
  <c r="I174" i="37"/>
  <c r="I182" i="37"/>
  <c r="I190" i="37"/>
  <c r="I79" i="37"/>
  <c r="I87" i="37"/>
  <c r="I95" i="37"/>
  <c r="I73" i="37"/>
  <c r="I53" i="37"/>
  <c r="I62" i="37"/>
  <c r="I31" i="37"/>
  <c r="I63" i="37"/>
  <c r="I121" i="37"/>
  <c r="I129" i="37"/>
  <c r="I137" i="37"/>
  <c r="I151" i="37"/>
  <c r="I159" i="37"/>
  <c r="I167" i="37"/>
  <c r="I175" i="37"/>
  <c r="I183" i="37"/>
  <c r="I113" i="37"/>
  <c r="I80" i="37"/>
  <c r="I88" i="37"/>
  <c r="I96" i="37"/>
  <c r="I74" i="37"/>
  <c r="I54" i="37"/>
  <c r="I65" i="37"/>
  <c r="I32" i="37"/>
  <c r="I35" i="37"/>
  <c r="I153" i="37"/>
  <c r="I185" i="37"/>
  <c r="I98" i="37"/>
  <c r="I33" i="37"/>
  <c r="I11" i="37"/>
  <c r="I19" i="37"/>
  <c r="I156" i="37"/>
  <c r="I188" i="37"/>
  <c r="I71" i="37"/>
  <c r="I34" i="37"/>
  <c r="I12" i="37"/>
  <c r="I25" i="37"/>
  <c r="I161" i="37"/>
  <c r="I100" i="37"/>
  <c r="I48" i="37"/>
  <c r="I37" i="37"/>
  <c r="I13" i="37"/>
  <c r="I26" i="37"/>
  <c r="I164" i="37"/>
  <c r="I110" i="37"/>
  <c r="I51" i="37"/>
  <c r="I38" i="37"/>
  <c r="I14" i="37"/>
  <c r="I9" i="37"/>
  <c r="I115" i="37"/>
  <c r="I169" i="37"/>
  <c r="I82" i="37"/>
  <c r="I56" i="37"/>
  <c r="I39" i="37"/>
  <c r="I15" i="37"/>
  <c r="I7" i="37"/>
  <c r="I123" i="37"/>
  <c r="I93" i="37"/>
  <c r="I17" i="37"/>
  <c r="I60" i="37"/>
  <c r="I131" i="37"/>
  <c r="I18" i="37"/>
  <c r="I145" i="37"/>
  <c r="I67" i="37"/>
  <c r="I29" i="37"/>
  <c r="I172" i="37"/>
  <c r="I46" i="37"/>
  <c r="I177" i="37"/>
  <c r="I40" i="37"/>
  <c r="I180" i="37"/>
  <c r="I10" i="37"/>
  <c r="I16" i="37"/>
  <c r="I85" i="37"/>
  <c r="I90" i="37"/>
  <c r="I321" i="38"/>
  <c r="I329" i="38"/>
  <c r="I337" i="38"/>
  <c r="I315" i="38"/>
  <c r="I297" i="38"/>
  <c r="I305" i="38"/>
  <c r="I295" i="38"/>
  <c r="I284" i="38"/>
  <c r="I226" i="38"/>
  <c r="I322" i="38"/>
  <c r="I330" i="38"/>
  <c r="I338" i="38"/>
  <c r="I316" i="38"/>
  <c r="I298" i="38"/>
  <c r="I288" i="38"/>
  <c r="I296" i="38"/>
  <c r="I323" i="38"/>
  <c r="I331" i="38"/>
  <c r="I339" i="38"/>
  <c r="I317" i="38"/>
  <c r="I299" i="38"/>
  <c r="I289" i="38"/>
  <c r="I278" i="38"/>
  <c r="I286" i="38"/>
  <c r="I324" i="38"/>
  <c r="I332" i="38"/>
  <c r="I318" i="38"/>
  <c r="I300" i="38"/>
  <c r="I290" i="38"/>
  <c r="I279" i="38"/>
  <c r="I287" i="38"/>
  <c r="I325" i="38"/>
  <c r="I333" i="38"/>
  <c r="I311" i="38"/>
  <c r="I319" i="38"/>
  <c r="I301" i="38"/>
  <c r="I291" i="38"/>
  <c r="I280" i="38"/>
  <c r="I312" i="38"/>
  <c r="I304" i="38"/>
  <c r="I277" i="38"/>
  <c r="I231" i="38"/>
  <c r="I239" i="38"/>
  <c r="I247" i="38"/>
  <c r="I255" i="38"/>
  <c r="I263" i="38"/>
  <c r="I271" i="38"/>
  <c r="I214" i="38"/>
  <c r="I190" i="38"/>
  <c r="I198" i="38"/>
  <c r="I206" i="38"/>
  <c r="I173" i="38"/>
  <c r="I181" i="38"/>
  <c r="I164" i="38"/>
  <c r="I142" i="38"/>
  <c r="I126" i="38"/>
  <c r="I134" i="38"/>
  <c r="I113" i="38"/>
  <c r="I92" i="38"/>
  <c r="I100" i="38"/>
  <c r="I108" i="38"/>
  <c r="I75" i="38"/>
  <c r="I69" i="38"/>
  <c r="I58" i="38"/>
  <c r="I54" i="38"/>
  <c r="I26" i="38"/>
  <c r="I34" i="38"/>
  <c r="I22" i="38"/>
  <c r="I15" i="38"/>
  <c r="I313" i="38"/>
  <c r="I292" i="38"/>
  <c r="I275" i="38"/>
  <c r="I232" i="38"/>
  <c r="I240" i="38"/>
  <c r="I248" i="38"/>
  <c r="I256" i="38"/>
  <c r="I264" i="38"/>
  <c r="I272" i="38"/>
  <c r="I215" i="38"/>
  <c r="I191" i="38"/>
  <c r="I207" i="38"/>
  <c r="I174" i="38"/>
  <c r="I184" i="38"/>
  <c r="I143" i="38"/>
  <c r="I135" i="38"/>
  <c r="I114" i="38"/>
  <c r="I93" i="38"/>
  <c r="I87" i="38"/>
  <c r="I76" i="38"/>
  <c r="I56" i="38"/>
  <c r="I47" i="38"/>
  <c r="I35" i="38"/>
  <c r="I16" i="38"/>
  <c r="I237" i="38"/>
  <c r="I179" i="38"/>
  <c r="I98" i="38"/>
  <c r="I24" i="38"/>
  <c r="I303" i="38"/>
  <c r="I238" i="38"/>
  <c r="I246" i="38"/>
  <c r="I254" i="38"/>
  <c r="I262" i="38"/>
  <c r="I270" i="38"/>
  <c r="I218" i="38"/>
  <c r="I197" i="38"/>
  <c r="I205" i="38"/>
  <c r="I180" i="38"/>
  <c r="I152" i="38"/>
  <c r="I141" i="38"/>
  <c r="I133" i="38"/>
  <c r="I99" i="38"/>
  <c r="I70" i="38"/>
  <c r="I25" i="38"/>
  <c r="I41" i="38"/>
  <c r="I320" i="38"/>
  <c r="I199" i="38"/>
  <c r="I127" i="38"/>
  <c r="I101" i="38"/>
  <c r="I68" i="38"/>
  <c r="I27" i="38"/>
  <c r="I8" i="38"/>
  <c r="I302" i="38"/>
  <c r="I253" i="38"/>
  <c r="I221" i="38"/>
  <c r="I196" i="38"/>
  <c r="I171" i="38"/>
  <c r="I124" i="38"/>
  <c r="I90" i="38"/>
  <c r="I61" i="38"/>
  <c r="I32" i="38"/>
  <c r="I13" i="38"/>
  <c r="I336" i="38"/>
  <c r="I189" i="38"/>
  <c r="I168" i="38"/>
  <c r="I112" i="38"/>
  <c r="I59" i="38"/>
  <c r="I326" i="38"/>
  <c r="I314" i="38"/>
  <c r="I293" i="38"/>
  <c r="I224" i="38"/>
  <c r="I233" i="38"/>
  <c r="I241" i="38"/>
  <c r="I249" i="38"/>
  <c r="I257" i="38"/>
  <c r="I265" i="38"/>
  <c r="I273" i="38"/>
  <c r="I216" i="38"/>
  <c r="I192" i="38"/>
  <c r="I200" i="38"/>
  <c r="I208" i="38"/>
  <c r="I175" i="38"/>
  <c r="I185" i="38"/>
  <c r="I153" i="38"/>
  <c r="I144" i="38"/>
  <c r="I128" i="38"/>
  <c r="I136" i="38"/>
  <c r="I115" i="38"/>
  <c r="I94" i="38"/>
  <c r="I102" i="38"/>
  <c r="I82" i="38"/>
  <c r="I77" i="38"/>
  <c r="I67" i="38"/>
  <c r="I48" i="38"/>
  <c r="I44" i="38"/>
  <c r="I28" i="38"/>
  <c r="I36" i="38"/>
  <c r="I9" i="38"/>
  <c r="I17" i="38"/>
  <c r="I307" i="38"/>
  <c r="I244" i="38"/>
  <c r="I268" i="38"/>
  <c r="I187" i="38"/>
  <c r="I203" i="38"/>
  <c r="I178" i="38"/>
  <c r="I123" i="38"/>
  <c r="I110" i="38"/>
  <c r="I97" i="38"/>
  <c r="I85" i="38"/>
  <c r="I63" i="38"/>
  <c r="I31" i="38"/>
  <c r="I12" i="38"/>
  <c r="I269" i="38"/>
  <c r="I72" i="38"/>
  <c r="I327" i="38"/>
  <c r="I310" i="38"/>
  <c r="I294" i="38"/>
  <c r="I225" i="38"/>
  <c r="I234" i="38"/>
  <c r="I242" i="38"/>
  <c r="I250" i="38"/>
  <c r="I258" i="38"/>
  <c r="I266" i="38"/>
  <c r="I223" i="38"/>
  <c r="I213" i="38"/>
  <c r="I193" i="38"/>
  <c r="I201" i="38"/>
  <c r="I209" i="38"/>
  <c r="I176" i="38"/>
  <c r="I170" i="38"/>
  <c r="I154" i="38"/>
  <c r="I137" i="38"/>
  <c r="I145" i="38"/>
  <c r="I129" i="38"/>
  <c r="I122" i="38"/>
  <c r="I116" i="38"/>
  <c r="I95" i="38"/>
  <c r="I103" i="38"/>
  <c r="I83" i="38"/>
  <c r="I78" i="38"/>
  <c r="I65" i="38"/>
  <c r="I49" i="38"/>
  <c r="I45" i="38"/>
  <c r="I29" i="38"/>
  <c r="I37" i="38"/>
  <c r="I10" i="38"/>
  <c r="I18" i="38"/>
  <c r="I328" i="38"/>
  <c r="I308" i="38"/>
  <c r="I281" i="38"/>
  <c r="I227" i="38"/>
  <c r="I235" i="38"/>
  <c r="I243" i="38"/>
  <c r="I251" i="38"/>
  <c r="I259" i="38"/>
  <c r="I267" i="38"/>
  <c r="I219" i="38"/>
  <c r="I183" i="38"/>
  <c r="I194" i="38"/>
  <c r="I202" i="38"/>
  <c r="I210" i="38"/>
  <c r="I177" i="38"/>
  <c r="I165" i="38"/>
  <c r="I155" i="38"/>
  <c r="I138" i="38"/>
  <c r="I146" i="38"/>
  <c r="I130" i="38"/>
  <c r="I109" i="38"/>
  <c r="I117" i="38"/>
  <c r="I96" i="38"/>
  <c r="I104" i="38"/>
  <c r="I84" i="38"/>
  <c r="I79" i="38"/>
  <c r="I64" i="38"/>
  <c r="I50" i="38"/>
  <c r="I43" i="38"/>
  <c r="I30" i="38"/>
  <c r="I38" i="38"/>
  <c r="I11" i="38"/>
  <c r="I19" i="38"/>
  <c r="I334" i="38"/>
  <c r="I282" i="38"/>
  <c r="I228" i="38"/>
  <c r="I236" i="38"/>
  <c r="I252" i="38"/>
  <c r="I260" i="38"/>
  <c r="I220" i="38"/>
  <c r="I195" i="38"/>
  <c r="I182" i="38"/>
  <c r="I166" i="38"/>
  <c r="I139" i="38"/>
  <c r="I131" i="38"/>
  <c r="I118" i="38"/>
  <c r="I105" i="38"/>
  <c r="I73" i="38"/>
  <c r="I51" i="38"/>
  <c r="I23" i="38"/>
  <c r="I39" i="38"/>
  <c r="I20" i="38"/>
  <c r="I132" i="38"/>
  <c r="I285" i="38"/>
  <c r="I172" i="38"/>
  <c r="I125" i="38"/>
  <c r="I91" i="38"/>
  <c r="I74" i="38"/>
  <c r="I53" i="38"/>
  <c r="I14" i="38"/>
  <c r="I335" i="38"/>
  <c r="I283" i="38"/>
  <c r="I229" i="38"/>
  <c r="I245" i="38"/>
  <c r="I261" i="38"/>
  <c r="I188" i="38"/>
  <c r="I204" i="38"/>
  <c r="I167" i="38"/>
  <c r="I140" i="38"/>
  <c r="I111" i="38"/>
  <c r="I106" i="38"/>
  <c r="I81" i="38"/>
  <c r="I52" i="38"/>
  <c r="I40" i="38"/>
  <c r="I7" i="38"/>
  <c r="I230" i="38"/>
  <c r="I107" i="38"/>
  <c r="I33" i="38"/>
  <c r="I210" i="39"/>
  <c r="I188" i="39"/>
  <c r="I198" i="39"/>
  <c r="I183" i="39"/>
  <c r="I151" i="39"/>
  <c r="I159" i="39"/>
  <c r="I167" i="39"/>
  <c r="I175" i="39"/>
  <c r="I131" i="39"/>
  <c r="I139" i="39"/>
  <c r="I111" i="39"/>
  <c r="I121" i="39"/>
  <c r="I129" i="39"/>
  <c r="I102" i="39"/>
  <c r="I90" i="39"/>
  <c r="I48" i="39"/>
  <c r="I56" i="39"/>
  <c r="I64" i="39"/>
  <c r="I72" i="39"/>
  <c r="I80" i="39"/>
  <c r="I15" i="39"/>
  <c r="I23" i="39"/>
  <c r="I31" i="39"/>
  <c r="I39" i="39"/>
  <c r="I211" i="39"/>
  <c r="I191" i="39"/>
  <c r="I199" i="39"/>
  <c r="I144" i="39"/>
  <c r="I152" i="39"/>
  <c r="I160" i="39"/>
  <c r="I168" i="39"/>
  <c r="I176" i="39"/>
  <c r="I132" i="39"/>
  <c r="I140" i="39"/>
  <c r="I112" i="39"/>
  <c r="I122" i="39"/>
  <c r="I130" i="39"/>
  <c r="I103" i="39"/>
  <c r="I91" i="39"/>
  <c r="I49" i="39"/>
  <c r="I57" i="39"/>
  <c r="I65" i="39"/>
  <c r="I73" i="39"/>
  <c r="I46" i="39"/>
  <c r="I16" i="39"/>
  <c r="I24" i="39"/>
  <c r="I32" i="39"/>
  <c r="I40" i="39"/>
  <c r="I212" i="39"/>
  <c r="I192" i="39"/>
  <c r="I200" i="39"/>
  <c r="I145" i="39"/>
  <c r="I153" i="39"/>
  <c r="I161" i="39"/>
  <c r="I169" i="39"/>
  <c r="I177" i="39"/>
  <c r="I133" i="39"/>
  <c r="I141" i="39"/>
  <c r="I113" i="39"/>
  <c r="I123" i="39"/>
  <c r="I96" i="39"/>
  <c r="I104" i="39"/>
  <c r="I92" i="39"/>
  <c r="I50" i="39"/>
  <c r="I58" i="39"/>
  <c r="I66" i="39"/>
  <c r="I74" i="39"/>
  <c r="I9" i="39"/>
  <c r="I17" i="39"/>
  <c r="I25" i="39"/>
  <c r="I33" i="39"/>
  <c r="I41" i="39"/>
  <c r="I213" i="39"/>
  <c r="I193" i="39"/>
  <c r="I201" i="39"/>
  <c r="I146" i="39"/>
  <c r="I154" i="39"/>
  <c r="I162" i="39"/>
  <c r="I170" i="39"/>
  <c r="I178" i="39"/>
  <c r="I134" i="39"/>
  <c r="I106" i="39"/>
  <c r="I114" i="39"/>
  <c r="I124" i="39"/>
  <c r="I97" i="39"/>
  <c r="I105" i="39"/>
  <c r="I86" i="39"/>
  <c r="I51" i="39"/>
  <c r="I59" i="39"/>
  <c r="I67" i="39"/>
  <c r="I75" i="39"/>
  <c r="I18" i="39"/>
  <c r="I26" i="39"/>
  <c r="I34" i="39"/>
  <c r="I42" i="39"/>
  <c r="I206" i="39"/>
  <c r="I214" i="39"/>
  <c r="I194" i="39"/>
  <c r="I202" i="39"/>
  <c r="I147" i="39"/>
  <c r="I155" i="39"/>
  <c r="I163" i="39"/>
  <c r="I171" i="39"/>
  <c r="I179" i="39"/>
  <c r="I135" i="39"/>
  <c r="I107" i="39"/>
  <c r="I115" i="39"/>
  <c r="I125" i="39"/>
  <c r="I98" i="39"/>
  <c r="I95" i="39"/>
  <c r="I52" i="39"/>
  <c r="I60" i="39"/>
  <c r="I68" i="39"/>
  <c r="I76" i="39"/>
  <c r="I11" i="39"/>
  <c r="I19" i="39"/>
  <c r="I27" i="39"/>
  <c r="I35" i="39"/>
  <c r="I43" i="39"/>
  <c r="I208" i="39"/>
  <c r="I203" i="39"/>
  <c r="I158" i="39"/>
  <c r="I181" i="39"/>
  <c r="I101" i="39"/>
  <c r="I54" i="39"/>
  <c r="I77" i="39"/>
  <c r="I22" i="39"/>
  <c r="I8" i="39"/>
  <c r="I186" i="39"/>
  <c r="I78" i="39"/>
  <c r="I20" i="39"/>
  <c r="I207" i="39"/>
  <c r="I100" i="39"/>
  <c r="I71" i="39"/>
  <c r="I44" i="39"/>
  <c r="I209" i="39"/>
  <c r="I164" i="39"/>
  <c r="I143" i="39"/>
  <c r="I87" i="39"/>
  <c r="I55" i="39"/>
  <c r="I28" i="39"/>
  <c r="I156" i="39"/>
  <c r="I197" i="39"/>
  <c r="I110" i="39"/>
  <c r="I53" i="39"/>
  <c r="I21" i="39"/>
  <c r="I215" i="39"/>
  <c r="I184" i="39"/>
  <c r="I165" i="39"/>
  <c r="I136" i="39"/>
  <c r="I120" i="39"/>
  <c r="I88" i="39"/>
  <c r="I61" i="39"/>
  <c r="I79" i="39"/>
  <c r="I29" i="39"/>
  <c r="I195" i="39"/>
  <c r="I14" i="39"/>
  <c r="I157" i="39"/>
  <c r="I205" i="39"/>
  <c r="I148" i="39"/>
  <c r="I166" i="39"/>
  <c r="I137" i="39"/>
  <c r="I126" i="39"/>
  <c r="I89" i="39"/>
  <c r="I62" i="39"/>
  <c r="I12" i="39"/>
  <c r="I30" i="39"/>
  <c r="I187" i="39"/>
  <c r="I149" i="39"/>
  <c r="I172" i="39"/>
  <c r="I138" i="39"/>
  <c r="I127" i="39"/>
  <c r="I63" i="39"/>
  <c r="I13" i="39"/>
  <c r="I36" i="39"/>
  <c r="I150" i="39"/>
  <c r="I173" i="39"/>
  <c r="I108" i="39"/>
  <c r="I128" i="39"/>
  <c r="I82" i="39"/>
  <c r="I69" i="39"/>
  <c r="I37" i="39"/>
  <c r="I196" i="39"/>
  <c r="I174" i="39"/>
  <c r="I109" i="39"/>
  <c r="I99" i="39"/>
  <c r="I47" i="39"/>
  <c r="I70" i="39"/>
  <c r="I38" i="39"/>
  <c r="I180" i="39"/>
  <c r="K3" i="38"/>
  <c r="E26" i="20"/>
  <c r="K4" i="39" l="1"/>
  <c r="O421" i="34" l="1"/>
  <c r="E5" i="34" l="1"/>
  <c r="E4" i="34"/>
  <c r="K2" i="15" l="1"/>
  <c r="K2" i="12"/>
  <c r="K2" i="38"/>
  <c r="K2" i="9"/>
  <c r="A3" i="40" l="1"/>
  <c r="A4" i="39"/>
  <c r="A3" i="38"/>
  <c r="B4" i="14"/>
  <c r="B4" i="15"/>
  <c r="F13" i="20"/>
  <c r="I699" i="14" l="1"/>
  <c r="I192" i="14"/>
  <c r="I213" i="14"/>
  <c r="I214" i="14"/>
  <c r="I215" i="14"/>
  <c r="I212" i="14"/>
  <c r="I68" i="15"/>
  <c r="I69" i="15"/>
  <c r="I71" i="15"/>
  <c r="I70" i="15"/>
  <c r="I1096" i="14"/>
  <c r="I1097" i="14"/>
  <c r="I1098" i="14"/>
  <c r="I639" i="14"/>
  <c r="I394" i="14"/>
  <c r="I638" i="14"/>
  <c r="I393" i="14"/>
  <c r="I637" i="14"/>
  <c r="I392" i="14"/>
  <c r="I391" i="14"/>
  <c r="I636" i="14"/>
  <c r="I390" i="14"/>
  <c r="I635" i="14"/>
  <c r="I389" i="14"/>
  <c r="I634" i="14"/>
  <c r="I1241" i="14"/>
  <c r="I633" i="14"/>
  <c r="I388" i="14"/>
  <c r="I1095" i="14"/>
  <c r="I1290" i="14"/>
  <c r="I125" i="14"/>
  <c r="I183" i="14"/>
  <c r="I810" i="14"/>
  <c r="I861" i="14"/>
  <c r="I752" i="14"/>
  <c r="I445" i="14"/>
  <c r="I436" i="14"/>
  <c r="I444" i="14"/>
  <c r="I210" i="14"/>
  <c r="I968" i="14"/>
  <c r="I446" i="14"/>
  <c r="I437" i="14"/>
  <c r="I398" i="14"/>
  <c r="I211" i="14"/>
  <c r="I66" i="14"/>
  <c r="I447" i="14"/>
  <c r="I438" i="14"/>
  <c r="I399" i="14"/>
  <c r="I182" i="14"/>
  <c r="I65" i="14"/>
  <c r="I965" i="14"/>
  <c r="I448" i="14"/>
  <c r="I439" i="14"/>
  <c r="I184" i="14"/>
  <c r="I441" i="14"/>
  <c r="I442" i="14"/>
  <c r="I966" i="14"/>
  <c r="I449" i="14"/>
  <c r="I440" i="14"/>
  <c r="I64" i="14"/>
  <c r="I450" i="14"/>
  <c r="I967" i="14"/>
  <c r="I947" i="14"/>
  <c r="I435" i="14"/>
  <c r="I443" i="14"/>
  <c r="I209" i="14"/>
  <c r="I434" i="14"/>
  <c r="I66" i="15"/>
  <c r="I67" i="15"/>
  <c r="I65" i="15"/>
  <c r="I64" i="15"/>
  <c r="I63" i="15"/>
  <c r="I62" i="15"/>
  <c r="I1074" i="14"/>
  <c r="I959" i="14"/>
  <c r="I951" i="14"/>
  <c r="I825" i="14"/>
  <c r="I813" i="14"/>
  <c r="I775" i="14"/>
  <c r="I764" i="14"/>
  <c r="I753" i="14"/>
  <c r="I717" i="14"/>
  <c r="I703" i="14"/>
  <c r="I681" i="14"/>
  <c r="I656" i="14"/>
  <c r="I647" i="14"/>
  <c r="I632" i="14"/>
  <c r="I430" i="14"/>
  <c r="I38" i="14"/>
  <c r="I846" i="14"/>
  <c r="I831" i="14"/>
  <c r="I839" i="14"/>
  <c r="I798" i="14"/>
  <c r="I789" i="14"/>
  <c r="I779" i="14"/>
  <c r="I746" i="14"/>
  <c r="I741" i="14"/>
  <c r="I725" i="14"/>
  <c r="I803" i="14"/>
  <c r="I757" i="14"/>
  <c r="I664" i="14"/>
  <c r="I858" i="14"/>
  <c r="I796" i="14"/>
  <c r="I721" i="14"/>
  <c r="I640" i="14"/>
  <c r="I802" i="14"/>
  <c r="I724" i="14"/>
  <c r="I1073" i="14"/>
  <c r="I958" i="14"/>
  <c r="I950" i="14"/>
  <c r="I824" i="14"/>
  <c r="I812" i="14"/>
  <c r="I774" i="14"/>
  <c r="I761" i="14"/>
  <c r="I748" i="14"/>
  <c r="I716" i="14"/>
  <c r="I702" i="14"/>
  <c r="I682" i="14"/>
  <c r="I657" i="14"/>
  <c r="I648" i="14"/>
  <c r="I631" i="14"/>
  <c r="I429" i="14"/>
  <c r="I37" i="14"/>
  <c r="I847" i="14"/>
  <c r="I832" i="14"/>
  <c r="I840" i="14"/>
  <c r="I799" i="14"/>
  <c r="I790" i="14"/>
  <c r="I780" i="14"/>
  <c r="I744" i="14"/>
  <c r="I735" i="14"/>
  <c r="I726" i="14"/>
  <c r="I854" i="14"/>
  <c r="I708" i="14"/>
  <c r="I651" i="14"/>
  <c r="I386" i="14"/>
  <c r="I816" i="14"/>
  <c r="I737" i="14"/>
  <c r="I646" i="14"/>
  <c r="I853" i="14"/>
  <c r="I740" i="14"/>
  <c r="I1069" i="14"/>
  <c r="I957" i="14"/>
  <c r="I857" i="14"/>
  <c r="I820" i="14"/>
  <c r="I806" i="14"/>
  <c r="I773" i="14"/>
  <c r="I760" i="14"/>
  <c r="I747" i="14"/>
  <c r="I715" i="14"/>
  <c r="I701" i="14"/>
  <c r="I680" i="14"/>
  <c r="I654" i="14"/>
  <c r="I649" i="14"/>
  <c r="I630" i="14"/>
  <c r="I428" i="14"/>
  <c r="I36" i="14"/>
  <c r="I848" i="14"/>
  <c r="I833" i="14"/>
  <c r="I827" i="14"/>
  <c r="I800" i="14"/>
  <c r="I783" i="14"/>
  <c r="I781" i="14"/>
  <c r="I743" i="14"/>
  <c r="I719" i="14"/>
  <c r="I727" i="14"/>
  <c r="I818" i="14"/>
  <c r="I769" i="14"/>
  <c r="I695" i="14"/>
  <c r="I628" i="14"/>
  <c r="I835" i="14"/>
  <c r="I777" i="14"/>
  <c r="I655" i="14"/>
  <c r="I830" i="14"/>
  <c r="I778" i="14"/>
  <c r="I1068" i="14"/>
  <c r="I956" i="14"/>
  <c r="I856" i="14"/>
  <c r="I819" i="14"/>
  <c r="I805" i="14"/>
  <c r="I770" i="14"/>
  <c r="I758" i="14"/>
  <c r="I745" i="14"/>
  <c r="I709" i="14"/>
  <c r="I700" i="14"/>
  <c r="I663" i="14"/>
  <c r="I642" i="14"/>
  <c r="I650" i="14"/>
  <c r="I629" i="14"/>
  <c r="I387" i="14"/>
  <c r="I35" i="14"/>
  <c r="I849" i="14"/>
  <c r="I834" i="14"/>
  <c r="I821" i="14"/>
  <c r="I795" i="14"/>
  <c r="I784" i="14"/>
  <c r="I782" i="14"/>
  <c r="I736" i="14"/>
  <c r="I720" i="14"/>
  <c r="I728" i="14"/>
  <c r="I955" i="14"/>
  <c r="I742" i="14"/>
  <c r="I643" i="14"/>
  <c r="I850" i="14"/>
  <c r="I785" i="14"/>
  <c r="I729" i="14"/>
  <c r="I431" i="14"/>
  <c r="I838" i="14"/>
  <c r="I749" i="14"/>
  <c r="I963" i="14"/>
  <c r="I962" i="14"/>
  <c r="I954" i="14"/>
  <c r="I843" i="14"/>
  <c r="I817" i="14"/>
  <c r="I793" i="14"/>
  <c r="I768" i="14"/>
  <c r="I756" i="14"/>
  <c r="I734" i="14"/>
  <c r="I707" i="14"/>
  <c r="I694" i="14"/>
  <c r="I665" i="14"/>
  <c r="I644" i="14"/>
  <c r="I652" i="14"/>
  <c r="I627" i="14"/>
  <c r="I385" i="14"/>
  <c r="I855" i="14"/>
  <c r="I828" i="14"/>
  <c r="I836" i="14"/>
  <c r="I807" i="14"/>
  <c r="I797" i="14"/>
  <c r="I786" i="14"/>
  <c r="I771" i="14"/>
  <c r="I738" i="14"/>
  <c r="I722" i="14"/>
  <c r="I730" i="14"/>
  <c r="I961" i="14"/>
  <c r="I953" i="14"/>
  <c r="I841" i="14"/>
  <c r="I815" i="14"/>
  <c r="I791" i="14"/>
  <c r="I767" i="14"/>
  <c r="I755" i="14"/>
  <c r="I733" i="14"/>
  <c r="I706" i="14"/>
  <c r="I692" i="14"/>
  <c r="I662" i="14"/>
  <c r="I645" i="14"/>
  <c r="I641" i="14"/>
  <c r="I432" i="14"/>
  <c r="I63" i="14"/>
  <c r="I852" i="14"/>
  <c r="I829" i="14"/>
  <c r="I837" i="14"/>
  <c r="I804" i="14"/>
  <c r="I794" i="14"/>
  <c r="I787" i="14"/>
  <c r="I766" i="14"/>
  <c r="I739" i="14"/>
  <c r="I723" i="14"/>
  <c r="I731" i="14"/>
  <c r="I952" i="14"/>
  <c r="I826" i="14"/>
  <c r="I814" i="14"/>
  <c r="I776" i="14"/>
  <c r="I765" i="14"/>
  <c r="I754" i="14"/>
  <c r="I732" i="14"/>
  <c r="I704" i="14"/>
  <c r="I690" i="14"/>
  <c r="I62" i="14"/>
  <c r="I788" i="14"/>
  <c r="I718" i="14"/>
  <c r="I960" i="14"/>
  <c r="I181" i="14"/>
  <c r="I180" i="14"/>
  <c r="I310" i="15"/>
  <c r="I1401" i="14"/>
  <c r="I1409" i="14"/>
  <c r="I1417" i="14"/>
  <c r="I1425" i="14"/>
  <c r="I1433" i="14"/>
  <c r="I1379" i="14"/>
  <c r="I1335" i="14"/>
  <c r="I1343" i="14"/>
  <c r="I1351" i="14"/>
  <c r="I1359" i="14"/>
  <c r="I1367" i="14"/>
  <c r="I1375" i="14"/>
  <c r="I1092" i="14"/>
  <c r="I860" i="14"/>
  <c r="I1428" i="14"/>
  <c r="I1346" i="14"/>
  <c r="I1320" i="14"/>
  <c r="I1405" i="14"/>
  <c r="I1331" i="14"/>
  <c r="I1363" i="14"/>
  <c r="I763" i="14"/>
  <c r="I1394" i="14"/>
  <c r="I1402" i="14"/>
  <c r="I1410" i="14"/>
  <c r="I1418" i="14"/>
  <c r="I1426" i="14"/>
  <c r="I1434" i="14"/>
  <c r="I1380" i="14"/>
  <c r="I1336" i="14"/>
  <c r="I1344" i="14"/>
  <c r="I1352" i="14"/>
  <c r="I1360" i="14"/>
  <c r="I1368" i="14"/>
  <c r="I1376" i="14"/>
  <c r="I1078" i="14"/>
  <c r="I845" i="14"/>
  <c r="I1420" i="14"/>
  <c r="I1362" i="14"/>
  <c r="I1413" i="14"/>
  <c r="I1437" i="14"/>
  <c r="I1355" i="14"/>
  <c r="I1321" i="14"/>
  <c r="I1395" i="14"/>
  <c r="I1403" i="14"/>
  <c r="I1411" i="14"/>
  <c r="I1419" i="14"/>
  <c r="I1427" i="14"/>
  <c r="I1435" i="14"/>
  <c r="I1381" i="14"/>
  <c r="I1337" i="14"/>
  <c r="I1345" i="14"/>
  <c r="I1353" i="14"/>
  <c r="I1361" i="14"/>
  <c r="I1369" i="14"/>
  <c r="I1377" i="14"/>
  <c r="I1079" i="14"/>
  <c r="I823" i="14"/>
  <c r="I1404" i="14"/>
  <c r="I1354" i="14"/>
  <c r="I1421" i="14"/>
  <c r="I1339" i="14"/>
  <c r="I1371" i="14"/>
  <c r="I1396" i="14"/>
  <c r="I1397" i="14"/>
  <c r="I1398" i="14"/>
  <c r="I1406" i="14"/>
  <c r="I1414" i="14"/>
  <c r="I1422" i="14"/>
  <c r="I1430" i="14"/>
  <c r="I1438" i="14"/>
  <c r="I1332" i="14"/>
  <c r="I1340" i="14"/>
  <c r="I1348" i="14"/>
  <c r="I1356" i="14"/>
  <c r="I1364" i="14"/>
  <c r="I1372" i="14"/>
  <c r="I1322" i="14"/>
  <c r="I1082" i="14"/>
  <c r="I751" i="14"/>
  <c r="I1436" i="14"/>
  <c r="I1080" i="14"/>
  <c r="I1399" i="14"/>
  <c r="I1407" i="14"/>
  <c r="I1415" i="14"/>
  <c r="I1423" i="14"/>
  <c r="I1431" i="14"/>
  <c r="I1439" i="14"/>
  <c r="I1333" i="14"/>
  <c r="I1341" i="14"/>
  <c r="I1349" i="14"/>
  <c r="I1357" i="14"/>
  <c r="I1365" i="14"/>
  <c r="I1373" i="14"/>
  <c r="I1090" i="14"/>
  <c r="I1083" i="14"/>
  <c r="I698" i="14"/>
  <c r="I1400" i="14"/>
  <c r="I1408" i="14"/>
  <c r="I1416" i="14"/>
  <c r="I1424" i="14"/>
  <c r="I1432" i="14"/>
  <c r="I1378" i="14"/>
  <c r="I1334" i="14"/>
  <c r="I1342" i="14"/>
  <c r="I1350" i="14"/>
  <c r="I1358" i="14"/>
  <c r="I1366" i="14"/>
  <c r="I1374" i="14"/>
  <c r="I1091" i="14"/>
  <c r="I1084" i="14"/>
  <c r="I1412" i="14"/>
  <c r="I1382" i="14"/>
  <c r="I1338" i="14"/>
  <c r="I1370" i="14"/>
  <c r="I809" i="14"/>
  <c r="I1429" i="14"/>
  <c r="I1347" i="14"/>
  <c r="I1081" i="14"/>
  <c r="I1330" i="14"/>
  <c r="I1319" i="14"/>
  <c r="I1132" i="14"/>
  <c r="I1089" i="14"/>
  <c r="I851" i="14"/>
  <c r="I859" i="14"/>
  <c r="I713" i="14"/>
  <c r="I673" i="14"/>
  <c r="I203" i="14"/>
  <c r="I1440" i="14"/>
  <c r="I1133" i="14"/>
  <c r="I844" i="14"/>
  <c r="I714" i="14"/>
  <c r="I687" i="14"/>
  <c r="I666" i="14"/>
  <c r="I674" i="14"/>
  <c r="I204" i="14"/>
  <c r="I39" i="14"/>
  <c r="I696" i="14"/>
  <c r="I1393" i="14"/>
  <c r="I1077" i="14"/>
  <c r="I1093" i="14"/>
  <c r="I669" i="14"/>
  <c r="I711" i="14"/>
  <c r="I1441" i="14"/>
  <c r="I1094" i="14"/>
  <c r="I1075" i="14"/>
  <c r="I862" i="14"/>
  <c r="I759" i="14"/>
  <c r="I688" i="14"/>
  <c r="I667" i="14"/>
  <c r="I675" i="14"/>
  <c r="I658" i="14"/>
  <c r="I1240" i="14"/>
  <c r="I792" i="14"/>
  <c r="I132" i="14"/>
  <c r="I1442" i="14"/>
  <c r="I1076" i="14"/>
  <c r="I964" i="14"/>
  <c r="I689" i="14"/>
  <c r="I697" i="14"/>
  <c r="I668" i="14"/>
  <c r="I676" i="14"/>
  <c r="I659" i="14"/>
  <c r="I433" i="14"/>
  <c r="I33" i="14"/>
  <c r="I1443" i="14"/>
  <c r="I1444" i="14"/>
  <c r="I1186" i="14"/>
  <c r="I1070" i="14"/>
  <c r="I1086" i="14"/>
  <c r="I750" i="14"/>
  <c r="I710" i="14"/>
  <c r="I683" i="14"/>
  <c r="I691" i="14"/>
  <c r="I670" i="14"/>
  <c r="I678" i="14"/>
  <c r="I653" i="14"/>
  <c r="I661" i="14"/>
  <c r="I133" i="14"/>
  <c r="I1445" i="14"/>
  <c r="I1130" i="14"/>
  <c r="I1071" i="14"/>
  <c r="I1087" i="14"/>
  <c r="I822" i="14"/>
  <c r="I1446" i="14"/>
  <c r="I1318" i="14"/>
  <c r="I1131" i="14"/>
  <c r="I1072" i="14"/>
  <c r="I1088" i="14"/>
  <c r="I842" i="14"/>
  <c r="I808" i="14"/>
  <c r="I772" i="14"/>
  <c r="I712" i="14"/>
  <c r="I685" i="14"/>
  <c r="I693" i="14"/>
  <c r="I672" i="14"/>
  <c r="I202" i="14"/>
  <c r="I122" i="14"/>
  <c r="I801" i="14"/>
  <c r="I705" i="14"/>
  <c r="I686" i="14"/>
  <c r="I123" i="14"/>
  <c r="I1085" i="14"/>
  <c r="I677" i="14"/>
  <c r="I34" i="14"/>
  <c r="I671" i="14"/>
  <c r="I124" i="14"/>
  <c r="I679" i="14"/>
  <c r="I684" i="14"/>
  <c r="I660" i="14"/>
  <c r="I179" i="14"/>
  <c r="I309" i="15"/>
  <c r="I311" i="15"/>
  <c r="I286" i="15"/>
  <c r="I287" i="15"/>
  <c r="I60" i="15"/>
  <c r="I61" i="15"/>
  <c r="I26" i="15"/>
  <c r="I197" i="14"/>
  <c r="I1011" i="14"/>
  <c r="I1156" i="14"/>
  <c r="I1158" i="14"/>
  <c r="I1209" i="14"/>
  <c r="I372" i="15"/>
  <c r="I380" i="15"/>
  <c r="I353" i="15"/>
  <c r="I361" i="15"/>
  <c r="I369" i="15"/>
  <c r="I336" i="15"/>
  <c r="I344" i="15"/>
  <c r="I312" i="15"/>
  <c r="I320" i="15"/>
  <c r="I328" i="15"/>
  <c r="I282" i="15"/>
  <c r="I291" i="15"/>
  <c r="I299" i="15"/>
  <c r="I272" i="15"/>
  <c r="I243" i="15"/>
  <c r="I251" i="15"/>
  <c r="I259" i="15"/>
  <c r="I227" i="15"/>
  <c r="I235" i="15"/>
  <c r="I218" i="15"/>
  <c r="I196" i="15"/>
  <c r="I204" i="15"/>
  <c r="I212" i="15"/>
  <c r="I169" i="15"/>
  <c r="I177" i="15"/>
  <c r="I185" i="15"/>
  <c r="I165" i="15"/>
  <c r="I149" i="15"/>
  <c r="I123" i="15"/>
  <c r="I131" i="15"/>
  <c r="I139" i="15"/>
  <c r="I106" i="15"/>
  <c r="I114" i="15"/>
  <c r="I122" i="15"/>
  <c r="I92" i="15"/>
  <c r="I100" i="15"/>
  <c r="I76" i="15"/>
  <c r="I44" i="15"/>
  <c r="I52" i="15"/>
  <c r="I25" i="15"/>
  <c r="I34" i="15"/>
  <c r="I42" i="15"/>
  <c r="I17" i="15"/>
  <c r="I15" i="15"/>
  <c r="I364" i="15"/>
  <c r="I315" i="15"/>
  <c r="I294" i="15"/>
  <c r="I246" i="15"/>
  <c r="I230" i="15"/>
  <c r="I199" i="15"/>
  <c r="I180" i="15"/>
  <c r="I152" i="15"/>
  <c r="I142" i="15"/>
  <c r="I87" i="15"/>
  <c r="I47" i="15"/>
  <c r="I37" i="15"/>
  <c r="I373" i="15"/>
  <c r="I381" i="15"/>
  <c r="I354" i="15"/>
  <c r="I362" i="15"/>
  <c r="I370" i="15"/>
  <c r="I337" i="15"/>
  <c r="I345" i="15"/>
  <c r="I313" i="15"/>
  <c r="I321" i="15"/>
  <c r="I329" i="15"/>
  <c r="I283" i="15"/>
  <c r="I292" i="15"/>
  <c r="I300" i="15"/>
  <c r="I270" i="15"/>
  <c r="I244" i="15"/>
  <c r="I252" i="15"/>
  <c r="I260" i="15"/>
  <c r="I228" i="15"/>
  <c r="I236" i="15"/>
  <c r="I197" i="15"/>
  <c r="I205" i="15"/>
  <c r="I213" i="15"/>
  <c r="I170" i="15"/>
  <c r="I178" i="15"/>
  <c r="I186" i="15"/>
  <c r="I161" i="15"/>
  <c r="I150" i="15"/>
  <c r="I124" i="15"/>
  <c r="I132" i="15"/>
  <c r="I140" i="15"/>
  <c r="I107" i="15"/>
  <c r="I115" i="15"/>
  <c r="I85" i="15"/>
  <c r="I93" i="15"/>
  <c r="I101" i="15"/>
  <c r="I77" i="15"/>
  <c r="I45" i="15"/>
  <c r="I53" i="15"/>
  <c r="I27" i="15"/>
  <c r="I35" i="15"/>
  <c r="I43" i="15"/>
  <c r="I8" i="15"/>
  <c r="I7" i="15"/>
  <c r="I348" i="15"/>
  <c r="I339" i="15"/>
  <c r="I323" i="15"/>
  <c r="I285" i="15"/>
  <c r="I267" i="15"/>
  <c r="I262" i="15"/>
  <c r="I191" i="15"/>
  <c r="I215" i="15"/>
  <c r="I188" i="15"/>
  <c r="I126" i="15"/>
  <c r="I109" i="15"/>
  <c r="I95" i="15"/>
  <c r="I79" i="15"/>
  <c r="I29" i="15"/>
  <c r="I10" i="15"/>
  <c r="I374" i="15"/>
  <c r="I347" i="15"/>
  <c r="I355" i="15"/>
  <c r="I363" i="15"/>
  <c r="I371" i="15"/>
  <c r="I338" i="15"/>
  <c r="I346" i="15"/>
  <c r="I314" i="15"/>
  <c r="I322" i="15"/>
  <c r="I330" i="15"/>
  <c r="I284" i="15"/>
  <c r="I293" i="15"/>
  <c r="I301" i="15"/>
  <c r="I268" i="15"/>
  <c r="I245" i="15"/>
  <c r="I253" i="15"/>
  <c r="I261" i="15"/>
  <c r="I229" i="15"/>
  <c r="I237" i="15"/>
  <c r="I220" i="15"/>
  <c r="I198" i="15"/>
  <c r="I206" i="15"/>
  <c r="I214" i="15"/>
  <c r="I171" i="15"/>
  <c r="I179" i="15"/>
  <c r="I187" i="15"/>
  <c r="I157" i="15"/>
  <c r="I151" i="15"/>
  <c r="I125" i="15"/>
  <c r="I133" i="15"/>
  <c r="I141" i="15"/>
  <c r="I108" i="15"/>
  <c r="I116" i="15"/>
  <c r="I86" i="15"/>
  <c r="I94" i="15"/>
  <c r="I102" i="15"/>
  <c r="I78" i="15"/>
  <c r="I46" i="15"/>
  <c r="I54" i="15"/>
  <c r="I28" i="15"/>
  <c r="I36" i="15"/>
  <c r="I24" i="15"/>
  <c r="I356" i="15"/>
  <c r="I331" i="15"/>
  <c r="I305" i="15"/>
  <c r="I277" i="15"/>
  <c r="I302" i="15"/>
  <c r="I254" i="15"/>
  <c r="I238" i="15"/>
  <c r="I207" i="15"/>
  <c r="I172" i="15"/>
  <c r="I158" i="15"/>
  <c r="I134" i="15"/>
  <c r="I117" i="15"/>
  <c r="I103" i="15"/>
  <c r="I55" i="15"/>
  <c r="I18" i="15"/>
  <c r="I375" i="15"/>
  <c r="I376" i="15"/>
  <c r="I349" i="15"/>
  <c r="I357" i="15"/>
  <c r="I365" i="15"/>
  <c r="I332" i="15"/>
  <c r="I340" i="15"/>
  <c r="I306" i="15"/>
  <c r="I316" i="15"/>
  <c r="I324" i="15"/>
  <c r="I278" i="15"/>
  <c r="I295" i="15"/>
  <c r="I303" i="15"/>
  <c r="I263" i="15"/>
  <c r="I247" i="15"/>
  <c r="I255" i="15"/>
  <c r="I223" i="15"/>
  <c r="I231" i="15"/>
  <c r="I239" i="15"/>
  <c r="I192" i="15"/>
  <c r="I200" i="15"/>
  <c r="I208" i="15"/>
  <c r="I216" i="15"/>
  <c r="I173" i="15"/>
  <c r="I181" i="15"/>
  <c r="I167" i="15"/>
  <c r="I159" i="15"/>
  <c r="I153" i="15"/>
  <c r="I127" i="15"/>
  <c r="I135" i="15"/>
  <c r="I143" i="15"/>
  <c r="I110" i="15"/>
  <c r="I118" i="15"/>
  <c r="I88" i="15"/>
  <c r="I96" i="15"/>
  <c r="I84" i="15"/>
  <c r="I80" i="15"/>
  <c r="I48" i="15"/>
  <c r="I56" i="15"/>
  <c r="I30" i="15"/>
  <c r="I38" i="15"/>
  <c r="I19" i="15"/>
  <c r="I11" i="15"/>
  <c r="I368" i="15"/>
  <c r="I335" i="15"/>
  <c r="I319" i="15"/>
  <c r="I281" i="15"/>
  <c r="I298" i="15"/>
  <c r="I242" i="15"/>
  <c r="I258" i="15"/>
  <c r="I234" i="15"/>
  <c r="I195" i="15"/>
  <c r="I211" i="15"/>
  <c r="I176" i="15"/>
  <c r="I138" i="15"/>
  <c r="I113" i="15"/>
  <c r="I99" i="15"/>
  <c r="I72" i="15"/>
  <c r="I59" i="15"/>
  <c r="I41" i="15"/>
  <c r="I14" i="15"/>
  <c r="I377" i="15"/>
  <c r="I350" i="15"/>
  <c r="I358" i="15"/>
  <c r="I366" i="15"/>
  <c r="I333" i="15"/>
  <c r="I341" i="15"/>
  <c r="I307" i="15"/>
  <c r="I317" i="15"/>
  <c r="I325" i="15"/>
  <c r="I279" i="15"/>
  <c r="I288" i="15"/>
  <c r="I296" i="15"/>
  <c r="I304" i="15"/>
  <c r="I264" i="15"/>
  <c r="I248" i="15"/>
  <c r="I256" i="15"/>
  <c r="I224" i="15"/>
  <c r="I232" i="15"/>
  <c r="I240" i="15"/>
  <c r="I193" i="15"/>
  <c r="I201" i="15"/>
  <c r="I209" i="15"/>
  <c r="I217" i="15"/>
  <c r="I174" i="15"/>
  <c r="I182" i="15"/>
  <c r="I162" i="15"/>
  <c r="I156" i="15"/>
  <c r="I154" i="15"/>
  <c r="I128" i="15"/>
  <c r="I136" i="15"/>
  <c r="I144" i="15"/>
  <c r="I111" i="15"/>
  <c r="I119" i="15"/>
  <c r="I89" i="15"/>
  <c r="I97" i="15"/>
  <c r="I73" i="15"/>
  <c r="I81" i="15"/>
  <c r="I49" i="15"/>
  <c r="I57" i="15"/>
  <c r="I31" i="15"/>
  <c r="I39" i="15"/>
  <c r="I20" i="15"/>
  <c r="I12" i="15"/>
  <c r="I360" i="15"/>
  <c r="I343" i="15"/>
  <c r="I327" i="15"/>
  <c r="I290" i="15"/>
  <c r="I274" i="15"/>
  <c r="I250" i="15"/>
  <c r="I226" i="15"/>
  <c r="I222" i="15"/>
  <c r="I203" i="15"/>
  <c r="I168" i="15"/>
  <c r="I184" i="15"/>
  <c r="I148" i="15"/>
  <c r="I130" i="15"/>
  <c r="I105" i="15"/>
  <c r="I121" i="15"/>
  <c r="I75" i="15"/>
  <c r="I51" i="15"/>
  <c r="I33" i="15"/>
  <c r="I22" i="15"/>
  <c r="I378" i="15"/>
  <c r="I351" i="15"/>
  <c r="I359" i="15"/>
  <c r="I367" i="15"/>
  <c r="I334" i="15"/>
  <c r="I342" i="15"/>
  <c r="I308" i="15"/>
  <c r="I318" i="15"/>
  <c r="I326" i="15"/>
  <c r="I280" i="15"/>
  <c r="I289" i="15"/>
  <c r="I297" i="15"/>
  <c r="I276" i="15"/>
  <c r="I265" i="15"/>
  <c r="I249" i="15"/>
  <c r="I257" i="15"/>
  <c r="I225" i="15"/>
  <c r="I233" i="15"/>
  <c r="I241" i="15"/>
  <c r="I194" i="15"/>
  <c r="I202" i="15"/>
  <c r="I210" i="15"/>
  <c r="I190" i="15"/>
  <c r="I175" i="15"/>
  <c r="I183" i="15"/>
  <c r="I163" i="15"/>
  <c r="I147" i="15"/>
  <c r="I146" i="15"/>
  <c r="I129" i="15"/>
  <c r="I137" i="15"/>
  <c r="I104" i="15"/>
  <c r="I112" i="15"/>
  <c r="I120" i="15"/>
  <c r="I90" i="15"/>
  <c r="I98" i="15"/>
  <c r="I74" i="15"/>
  <c r="I82" i="15"/>
  <c r="I50" i="15"/>
  <c r="I58" i="15"/>
  <c r="I32" i="15"/>
  <c r="I40" i="15"/>
  <c r="I21" i="15"/>
  <c r="I13" i="15"/>
  <c r="I352" i="15"/>
  <c r="I91" i="15"/>
  <c r="I379" i="15"/>
  <c r="I1447" i="14"/>
  <c r="I1317" i="14"/>
  <c r="I1383" i="14"/>
  <c r="I1391" i="14"/>
  <c r="I1302" i="14"/>
  <c r="I1296" i="14"/>
  <c r="I1293" i="14"/>
  <c r="I1269" i="14"/>
  <c r="I1277" i="14"/>
  <c r="I1249" i="14"/>
  <c r="I1257" i="14"/>
  <c r="I1226" i="14"/>
  <c r="I1234" i="14"/>
  <c r="I1244" i="14"/>
  <c r="I1212" i="14"/>
  <c r="I1211" i="14"/>
  <c r="I1203" i="14"/>
  <c r="I1192" i="14"/>
  <c r="I1171" i="14"/>
  <c r="I1179" i="14"/>
  <c r="I1159" i="14"/>
  <c r="I1167" i="14"/>
  <c r="I1150" i="14"/>
  <c r="I1139" i="14"/>
  <c r="I1124" i="14"/>
  <c r="I1101" i="14"/>
  <c r="I1109" i="14"/>
  <c r="I1117" i="14"/>
  <c r="I1053" i="14"/>
  <c r="I1061" i="14"/>
  <c r="I1100" i="14"/>
  <c r="I1046" i="14"/>
  <c r="I1019" i="14"/>
  <c r="I1027" i="14"/>
  <c r="I1035" i="14"/>
  <c r="I999" i="14"/>
  <c r="I1007" i="14"/>
  <c r="I948" i="14"/>
  <c r="I974" i="14"/>
  <c r="I982" i="14"/>
  <c r="I990" i="14"/>
  <c r="I931" i="14"/>
  <c r="I939" i="14"/>
  <c r="I903" i="14"/>
  <c r="I911" i="14"/>
  <c r="I919" i="14"/>
  <c r="I927" i="14"/>
  <c r="I894" i="14"/>
  <c r="I870" i="14"/>
  <c r="I878" i="14"/>
  <c r="I886" i="14"/>
  <c r="I622" i="14"/>
  <c r="I605" i="14"/>
  <c r="I589" i="14"/>
  <c r="I597" i="14"/>
  <c r="I572" i="14"/>
  <c r="I580" i="14"/>
  <c r="I588" i="14"/>
  <c r="I554" i="14"/>
  <c r="I562" i="14"/>
  <c r="I530" i="14"/>
  <c r="I538" i="14"/>
  <c r="I546" i="14"/>
  <c r="I519" i="14"/>
  <c r="I527" i="14"/>
  <c r="I492" i="14"/>
  <c r="I500" i="14"/>
  <c r="I508" i="14"/>
  <c r="I471" i="14"/>
  <c r="I479" i="14"/>
  <c r="I418" i="14"/>
  <c r="I426" i="14"/>
  <c r="I457" i="14"/>
  <c r="I465" i="14"/>
  <c r="I403" i="14"/>
  <c r="I411" i="14"/>
  <c r="I375" i="14"/>
  <c r="I383" i="14"/>
  <c r="I360" i="14"/>
  <c r="I368" i="14"/>
  <c r="I336" i="14"/>
  <c r="I344" i="14"/>
  <c r="I352" i="14"/>
  <c r="I320" i="14"/>
  <c r="I1310" i="14"/>
  <c r="I1323" i="14"/>
  <c r="I1384" i="14"/>
  <c r="I1392" i="14"/>
  <c r="I1303" i="14"/>
  <c r="I1285" i="14"/>
  <c r="I1294" i="14"/>
  <c r="I1270" i="14"/>
  <c r="I1278" i="14"/>
  <c r="I1250" i="14"/>
  <c r="I1258" i="14"/>
  <c r="I1227" i="14"/>
  <c r="I1235" i="14"/>
  <c r="I1245" i="14"/>
  <c r="I1213" i="14"/>
  <c r="I1204" i="14"/>
  <c r="I1193" i="14"/>
  <c r="I1172" i="14"/>
  <c r="I1180" i="14"/>
  <c r="I1160" i="14"/>
  <c r="I1151" i="14"/>
  <c r="I1140" i="14"/>
  <c r="I1125" i="14"/>
  <c r="I1102" i="14"/>
  <c r="I1110" i="14"/>
  <c r="I1118" i="14"/>
  <c r="I1054" i="14"/>
  <c r="I1062" i="14"/>
  <c r="I1050" i="14"/>
  <c r="I1047" i="14"/>
  <c r="I1020" i="14"/>
  <c r="I1028" i="14"/>
  <c r="I1036" i="14"/>
  <c r="I1000" i="14"/>
  <c r="I1008" i="14"/>
  <c r="I949" i="14"/>
  <c r="I975" i="14"/>
  <c r="I983" i="14"/>
  <c r="I991" i="14"/>
  <c r="I932" i="14"/>
  <c r="I940" i="14"/>
  <c r="I904" i="14"/>
  <c r="I912" i="14"/>
  <c r="I920" i="14"/>
  <c r="I928" i="14"/>
  <c r="I895" i="14"/>
  <c r="I863" i="14"/>
  <c r="I871" i="14"/>
  <c r="I879" i="14"/>
  <c r="I615" i="14"/>
  <c r="I623" i="14"/>
  <c r="I606" i="14"/>
  <c r="I590" i="14"/>
  <c r="I598" i="14"/>
  <c r="I573" i="14"/>
  <c r="I581" i="14"/>
  <c r="I547" i="14"/>
  <c r="I555" i="14"/>
  <c r="I563" i="14"/>
  <c r="I531" i="14"/>
  <c r="I539" i="14"/>
  <c r="I512" i="14"/>
  <c r="I520" i="14"/>
  <c r="I528" i="14"/>
  <c r="I493" i="14"/>
  <c r="I501" i="14"/>
  <c r="I509" i="14"/>
  <c r="I472" i="14"/>
  <c r="I480" i="14"/>
  <c r="I419" i="14"/>
  <c r="I427" i="14"/>
  <c r="I458" i="14"/>
  <c r="I466" i="14"/>
  <c r="I404" i="14"/>
  <c r="I412" i="14"/>
  <c r="I376" i="14"/>
  <c r="I384" i="14"/>
  <c r="I361" i="14"/>
  <c r="I369" i="14"/>
  <c r="I337" i="14"/>
  <c r="I345" i="14"/>
  <c r="I353" i="14"/>
  <c r="I321" i="14"/>
  <c r="I1311" i="14"/>
  <c r="I1324" i="14"/>
  <c r="I1385" i="14"/>
  <c r="I1304" i="14"/>
  <c r="I1286" i="14"/>
  <c r="I1263" i="14"/>
  <c r="I1271" i="14"/>
  <c r="I1279" i="14"/>
  <c r="I1251" i="14"/>
  <c r="I1259" i="14"/>
  <c r="I1228" i="14"/>
  <c r="I1236" i="14"/>
  <c r="I1246" i="14"/>
  <c r="I1214" i="14"/>
  <c r="I1205" i="14"/>
  <c r="I1194" i="14"/>
  <c r="I1173" i="14"/>
  <c r="I1181" i="14"/>
  <c r="I1161" i="14"/>
  <c r="I1152" i="14"/>
  <c r="I1141" i="14"/>
  <c r="I1126" i="14"/>
  <c r="I1103" i="14"/>
  <c r="I1111" i="14"/>
  <c r="I1119" i="14"/>
  <c r="I1055" i="14"/>
  <c r="I1063" i="14"/>
  <c r="I1040" i="14"/>
  <c r="I1048" i="14"/>
  <c r="I1021" i="14"/>
  <c r="I1029" i="14"/>
  <c r="I1037" i="14"/>
  <c r="I1001" i="14"/>
  <c r="I1009" i="14"/>
  <c r="I976" i="14"/>
  <c r="I984" i="14"/>
  <c r="I992" i="14"/>
  <c r="I933" i="14"/>
  <c r="I941" i="14"/>
  <c r="I905" i="14"/>
  <c r="I913" i="14"/>
  <c r="I921" i="14"/>
  <c r="I902" i="14"/>
  <c r="I896" i="14"/>
  <c r="I864" i="14"/>
  <c r="I872" i="14"/>
  <c r="I880" i="14"/>
  <c r="I616" i="14"/>
  <c r="I624" i="14"/>
  <c r="I607" i="14"/>
  <c r="I591" i="14"/>
  <c r="I599" i="14"/>
  <c r="I574" i="14"/>
  <c r="I582" i="14"/>
  <c r="I548" i="14"/>
  <c r="I556" i="14"/>
  <c r="I564" i="14"/>
  <c r="I532" i="14"/>
  <c r="I540" i="14"/>
  <c r="I513" i="14"/>
  <c r="I521" i="14"/>
  <c r="I529" i="14"/>
  <c r="I494" i="14"/>
  <c r="I502" i="14"/>
  <c r="I510" i="14"/>
  <c r="I473" i="14"/>
  <c r="I481" i="14"/>
  <c r="I420" i="14"/>
  <c r="I451" i="14"/>
  <c r="I459" i="14"/>
  <c r="I395" i="14"/>
  <c r="I405" i="14"/>
  <c r="I413" i="14"/>
  <c r="I377" i="14"/>
  <c r="I373" i="14"/>
  <c r="I362" i="14"/>
  <c r="I370" i="14"/>
  <c r="I338" i="14"/>
  <c r="I346" i="14"/>
  <c r="I354" i="14"/>
  <c r="I1312" i="14"/>
  <c r="I1325" i="14"/>
  <c r="I1386" i="14"/>
  <c r="I1297" i="14"/>
  <c r="I1305" i="14"/>
  <c r="I1287" i="14"/>
  <c r="I1264" i="14"/>
  <c r="I1272" i="14"/>
  <c r="I1280" i="14"/>
  <c r="I1252" i="14"/>
  <c r="I1260" i="14"/>
  <c r="I1229" i="14"/>
  <c r="I1237" i="14"/>
  <c r="I1247" i="14"/>
  <c r="I1215" i="14"/>
  <c r="I1198" i="14"/>
  <c r="I1206" i="14"/>
  <c r="I1195" i="14"/>
  <c r="I1174" i="14"/>
  <c r="I1182" i="14"/>
  <c r="I1162" i="14"/>
  <c r="I1145" i="14"/>
  <c r="I1153" i="14"/>
  <c r="I1142" i="14"/>
  <c r="I1127" i="14"/>
  <c r="I1104" i="14"/>
  <c r="I1112" i="14"/>
  <c r="I1120" i="14"/>
  <c r="I1056" i="14"/>
  <c r="I1064" i="14"/>
  <c r="I1041" i="14"/>
  <c r="I1014" i="14"/>
  <c r="I1022" i="14"/>
  <c r="I1030" i="14"/>
  <c r="I1038" i="14"/>
  <c r="I1002" i="14"/>
  <c r="I1010" i="14"/>
  <c r="I969" i="14"/>
  <c r="I977" i="14"/>
  <c r="I985" i="14"/>
  <c r="I993" i="14"/>
  <c r="I934" i="14"/>
  <c r="I942" i="14"/>
  <c r="I906" i="14"/>
  <c r="I914" i="14"/>
  <c r="I922" i="14"/>
  <c r="I889" i="14"/>
  <c r="I897" i="14"/>
  <c r="I865" i="14"/>
  <c r="I873" i="14"/>
  <c r="I881" i="14"/>
  <c r="I617" i="14"/>
  <c r="I625" i="14"/>
  <c r="I608" i="14"/>
  <c r="I592" i="14"/>
  <c r="I600" i="14"/>
  <c r="I575" i="14"/>
  <c r="I583" i="14"/>
  <c r="I549" i="14"/>
  <c r="I557" i="14"/>
  <c r="I565" i="14"/>
  <c r="I533" i="14"/>
  <c r="I541" i="14"/>
  <c r="I514" i="14"/>
  <c r="I522" i="14"/>
  <c r="I487" i="14"/>
  <c r="I495" i="14"/>
  <c r="I503" i="14"/>
  <c r="I511" i="14"/>
  <c r="I474" i="14"/>
  <c r="I482" i="14"/>
  <c r="I421" i="14"/>
  <c r="I452" i="14"/>
  <c r="I460" i="14"/>
  <c r="I396" i="14"/>
  <c r="I406" i="14"/>
  <c r="I414" i="14"/>
  <c r="I378" i="14"/>
  <c r="I355" i="14"/>
  <c r="I363" i="14"/>
  <c r="I371" i="14"/>
  <c r="I339" i="14"/>
  <c r="I347" i="14"/>
  <c r="I315" i="14"/>
  <c r="I1314" i="14"/>
  <c r="I1327" i="14"/>
  <c r="I1388" i="14"/>
  <c r="I1299" i="14"/>
  <c r="I1307" i="14"/>
  <c r="I1289" i="14"/>
  <c r="I1266" i="14"/>
  <c r="I1274" i="14"/>
  <c r="I1282" i="14"/>
  <c r="I1254" i="14"/>
  <c r="I1262" i="14"/>
  <c r="I1231" i="14"/>
  <c r="I1239" i="14"/>
  <c r="I1223" i="14"/>
  <c r="I1217" i="14"/>
  <c r="I1200" i="14"/>
  <c r="I1189" i="14"/>
  <c r="I1197" i="14"/>
  <c r="I1176" i="14"/>
  <c r="I1184" i="14"/>
  <c r="I1164" i="14"/>
  <c r="I1147" i="14"/>
  <c r="I1136" i="14"/>
  <c r="I1144" i="14"/>
  <c r="I1129" i="14"/>
  <c r="I1106" i="14"/>
  <c r="I1114" i="14"/>
  <c r="I1122" i="14"/>
  <c r="I1058" i="14"/>
  <c r="I1066" i="14"/>
  <c r="I1043" i="14"/>
  <c r="I1016" i="14"/>
  <c r="I1024" i="14"/>
  <c r="I1032" i="14"/>
  <c r="I996" i="14"/>
  <c r="I1004" i="14"/>
  <c r="I1012" i="14"/>
  <c r="I971" i="14"/>
  <c r="I979" i="14"/>
  <c r="I987" i="14"/>
  <c r="I995" i="14"/>
  <c r="I936" i="14"/>
  <c r="I944" i="14"/>
  <c r="I908" i="14"/>
  <c r="I916" i="14"/>
  <c r="I924" i="14"/>
  <c r="I891" i="14"/>
  <c r="I899" i="14"/>
  <c r="I867" i="14"/>
  <c r="I875" i="14"/>
  <c r="I883" i="14"/>
  <c r="I619" i="14"/>
  <c r="I614" i="14"/>
  <c r="I610" i="14"/>
  <c r="I594" i="14"/>
  <c r="I602" i="14"/>
  <c r="I577" i="14"/>
  <c r="I1315" i="14"/>
  <c r="I1328" i="14"/>
  <c r="I1389" i="14"/>
  <c r="I1300" i="14"/>
  <c r="I1308" i="14"/>
  <c r="I1291" i="14"/>
  <c r="I1267" i="14"/>
  <c r="I1275" i="14"/>
  <c r="I1283" i="14"/>
  <c r="I1255" i="14"/>
  <c r="I1224" i="14"/>
  <c r="I1232" i="14"/>
  <c r="I1242" i="14"/>
  <c r="I1220" i="14"/>
  <c r="I1218" i="14"/>
  <c r="I1201" i="14"/>
  <c r="I1190" i="14"/>
  <c r="I1188" i="14"/>
  <c r="I1177" i="14"/>
  <c r="I1185" i="14"/>
  <c r="I1165" i="14"/>
  <c r="I1148" i="14"/>
  <c r="I1137" i="14"/>
  <c r="I1135" i="14"/>
  <c r="I1107" i="14"/>
  <c r="I1115" i="14"/>
  <c r="I1051" i="14"/>
  <c r="I1059" i="14"/>
  <c r="I1067" i="14"/>
  <c r="I1044" i="14"/>
  <c r="I1017" i="14"/>
  <c r="I1025" i="14"/>
  <c r="I1033" i="14"/>
  <c r="I997" i="14"/>
  <c r="I1005" i="14"/>
  <c r="I1013" i="14"/>
  <c r="I972" i="14"/>
  <c r="I980" i="14"/>
  <c r="I988" i="14"/>
  <c r="I929" i="14"/>
  <c r="I937" i="14"/>
  <c r="I945" i="14"/>
  <c r="I909" i="14"/>
  <c r="I917" i="14"/>
  <c r="I925" i="14"/>
  <c r="I892" i="14"/>
  <c r="I900" i="14"/>
  <c r="I868" i="14"/>
  <c r="I876" i="14"/>
  <c r="I884" i="14"/>
  <c r="I620" i="14"/>
  <c r="I603" i="14"/>
  <c r="I611" i="14"/>
  <c r="I595" i="14"/>
  <c r="I570" i="14"/>
  <c r="I578" i="14"/>
  <c r="I586" i="14"/>
  <c r="I552" i="14"/>
  <c r="I560" i="14"/>
  <c r="I568" i="14"/>
  <c r="I536" i="14"/>
  <c r="I544" i="14"/>
  <c r="I517" i="14"/>
  <c r="I525" i="14"/>
  <c r="I490" i="14"/>
  <c r="I498" i="14"/>
  <c r="I506" i="14"/>
  <c r="I469" i="14"/>
  <c r="I477" i="14"/>
  <c r="I485" i="14"/>
  <c r="I424" i="14"/>
  <c r="I455" i="14"/>
  <c r="I463" i="14"/>
  <c r="I401" i="14"/>
  <c r="I409" i="14"/>
  <c r="I417" i="14"/>
  <c r="I381" i="14"/>
  <c r="I358" i="14"/>
  <c r="I366" i="14"/>
  <c r="I334" i="14"/>
  <c r="I342" i="14"/>
  <c r="I350" i="14"/>
  <c r="I318" i="14"/>
  <c r="I1316" i="14"/>
  <c r="I1329" i="14"/>
  <c r="I1390" i="14"/>
  <c r="I1301" i="14"/>
  <c r="I1309" i="14"/>
  <c r="I1292" i="14"/>
  <c r="I1268" i="14"/>
  <c r="I1276" i="14"/>
  <c r="I1284" i="14"/>
  <c r="I1256" i="14"/>
  <c r="I1225" i="14"/>
  <c r="I1233" i="14"/>
  <c r="I1243" i="14"/>
  <c r="I1221" i="14"/>
  <c r="I1219" i="14"/>
  <c r="I1202" i="14"/>
  <c r="I1191" i="14"/>
  <c r="I1170" i="14"/>
  <c r="I1178" i="14"/>
  <c r="I1169" i="14"/>
  <c r="I1166" i="14"/>
  <c r="I1149" i="14"/>
  <c r="I1138" i="14"/>
  <c r="I1123" i="14"/>
  <c r="I1108" i="14"/>
  <c r="I1116" i="14"/>
  <c r="I1052" i="14"/>
  <c r="I1060" i="14"/>
  <c r="I1099" i="14"/>
  <c r="I1045" i="14"/>
  <c r="I1018" i="14"/>
  <c r="I1026" i="14"/>
  <c r="I1034" i="14"/>
  <c r="I998" i="14"/>
  <c r="I1006" i="14"/>
  <c r="I973" i="14"/>
  <c r="I981" i="14"/>
  <c r="I989" i="14"/>
  <c r="I930" i="14"/>
  <c r="I938" i="14"/>
  <c r="I946" i="14"/>
  <c r="I910" i="14"/>
  <c r="I918" i="14"/>
  <c r="I926" i="14"/>
  <c r="I893" i="14"/>
  <c r="I888" i="14"/>
  <c r="I869" i="14"/>
  <c r="I1265" i="14"/>
  <c r="I1216" i="14"/>
  <c r="I1154" i="14"/>
  <c r="I1042" i="14"/>
  <c r="I978" i="14"/>
  <c r="I890" i="14"/>
  <c r="I621" i="14"/>
  <c r="I571" i="14"/>
  <c r="I553" i="14"/>
  <c r="I535" i="14"/>
  <c r="I523" i="14"/>
  <c r="I499" i="14"/>
  <c r="I476" i="14"/>
  <c r="I453" i="14"/>
  <c r="I402" i="14"/>
  <c r="I380" i="14"/>
  <c r="I332" i="14"/>
  <c r="I351" i="14"/>
  <c r="I326" i="14"/>
  <c r="I300" i="14"/>
  <c r="I308" i="14"/>
  <c r="I281" i="14"/>
  <c r="I289" i="14"/>
  <c r="I297" i="14"/>
  <c r="I263" i="14"/>
  <c r="I271" i="14"/>
  <c r="I279" i="14"/>
  <c r="I239" i="14"/>
  <c r="I247" i="14"/>
  <c r="I255" i="14"/>
  <c r="I219" i="14"/>
  <c r="I227" i="14"/>
  <c r="I188" i="14"/>
  <c r="I196" i="14"/>
  <c r="I166" i="14"/>
  <c r="I174" i="14"/>
  <c r="I142" i="14"/>
  <c r="I150" i="14"/>
  <c r="I158" i="14"/>
  <c r="I128" i="14"/>
  <c r="I137" i="14"/>
  <c r="I108" i="14"/>
  <c r="I116" i="14"/>
  <c r="I82" i="14"/>
  <c r="I90" i="14"/>
  <c r="I98" i="14"/>
  <c r="I56" i="14"/>
  <c r="I69" i="14"/>
  <c r="I77" i="14"/>
  <c r="I8" i="14"/>
  <c r="I16" i="14"/>
  <c r="I24" i="14"/>
  <c r="I154" i="14"/>
  <c r="I49" i="14"/>
  <c r="I28" i="14"/>
  <c r="I1273" i="14"/>
  <c r="I1199" i="14"/>
  <c r="I1143" i="14"/>
  <c r="I1015" i="14"/>
  <c r="I986" i="14"/>
  <c r="I898" i="14"/>
  <c r="I626" i="14"/>
  <c r="I576" i="14"/>
  <c r="I558" i="14"/>
  <c r="I537" i="14"/>
  <c r="I524" i="14"/>
  <c r="I504" i="14"/>
  <c r="I478" i="14"/>
  <c r="I454" i="14"/>
  <c r="I407" i="14"/>
  <c r="I382" i="14"/>
  <c r="I333" i="14"/>
  <c r="I316" i="14"/>
  <c r="I327" i="14"/>
  <c r="I301" i="14"/>
  <c r="I309" i="14"/>
  <c r="I282" i="14"/>
  <c r="I290" i="14"/>
  <c r="I256" i="14"/>
  <c r="I264" i="14"/>
  <c r="I272" i="14"/>
  <c r="I232" i="14"/>
  <c r="I240" i="14"/>
  <c r="I248" i="14"/>
  <c r="I198" i="14"/>
  <c r="I220" i="14"/>
  <c r="I228" i="14"/>
  <c r="I189" i="14"/>
  <c r="I167" i="14"/>
  <c r="I175" i="14"/>
  <c r="I143" i="14"/>
  <c r="I151" i="14"/>
  <c r="I159" i="14"/>
  <c r="I129" i="14"/>
  <c r="I138" i="14"/>
  <c r="I109" i="14"/>
  <c r="I117" i="14"/>
  <c r="I83" i="14"/>
  <c r="I91" i="14"/>
  <c r="I99" i="14"/>
  <c r="I57" i="14"/>
  <c r="I70" i="14"/>
  <c r="I31" i="14"/>
  <c r="I46" i="14"/>
  <c r="I17" i="14"/>
  <c r="I25" i="14"/>
  <c r="I73" i="14"/>
  <c r="I1313" i="14"/>
  <c r="I1281" i="14"/>
  <c r="I1207" i="14"/>
  <c r="I1128" i="14"/>
  <c r="I1023" i="14"/>
  <c r="I994" i="14"/>
  <c r="I866" i="14"/>
  <c r="I604" i="14"/>
  <c r="I579" i="14"/>
  <c r="I559" i="14"/>
  <c r="I542" i="14"/>
  <c r="I526" i="14"/>
  <c r="I505" i="14"/>
  <c r="I483" i="14"/>
  <c r="I456" i="14"/>
  <c r="I408" i="14"/>
  <c r="I356" i="14"/>
  <c r="I335" i="14"/>
  <c r="I317" i="14"/>
  <c r="I328" i="14"/>
  <c r="I302" i="14"/>
  <c r="I310" i="14"/>
  <c r="I283" i="14"/>
  <c r="I291" i="14"/>
  <c r="I257" i="14"/>
  <c r="I265" i="14"/>
  <c r="I273" i="14"/>
  <c r="I233" i="14"/>
  <c r="I241" i="14"/>
  <c r="I249" i="14"/>
  <c r="I199" i="14"/>
  <c r="I221" i="14"/>
  <c r="I229" i="14"/>
  <c r="I190" i="14"/>
  <c r="I168" i="14"/>
  <c r="I176" i="14"/>
  <c r="I144" i="14"/>
  <c r="I152" i="14"/>
  <c r="I160" i="14"/>
  <c r="I130" i="14"/>
  <c r="I102" i="14"/>
  <c r="I110" i="14"/>
  <c r="I118" i="14"/>
  <c r="I84" i="14"/>
  <c r="I92" i="14"/>
  <c r="I100" i="14"/>
  <c r="I58" i="14"/>
  <c r="I71" i="14"/>
  <c r="I32" i="14"/>
  <c r="I47" i="14"/>
  <c r="I10" i="14"/>
  <c r="I18" i="14"/>
  <c r="I26" i="14"/>
  <c r="I86" i="14"/>
  <c r="I1326" i="14"/>
  <c r="I1253" i="14"/>
  <c r="I1196" i="14"/>
  <c r="I1105" i="14"/>
  <c r="I1031" i="14"/>
  <c r="I935" i="14"/>
  <c r="I874" i="14"/>
  <c r="I609" i="14"/>
  <c r="I584" i="14"/>
  <c r="I561" i="14"/>
  <c r="I543" i="14"/>
  <c r="I488" i="14"/>
  <c r="I507" i="14"/>
  <c r="I484" i="14"/>
  <c r="I461" i="14"/>
  <c r="I410" i="14"/>
  <c r="I357" i="14"/>
  <c r="I340" i="14"/>
  <c r="I319" i="14"/>
  <c r="I329" i="14"/>
  <c r="I303" i="14"/>
  <c r="I311" i="14"/>
  <c r="I284" i="14"/>
  <c r="I292" i="14"/>
  <c r="I258" i="14"/>
  <c r="I266" i="14"/>
  <c r="I274" i="14"/>
  <c r="I234" i="14"/>
  <c r="I242" i="14"/>
  <c r="I250" i="14"/>
  <c r="I200" i="14"/>
  <c r="I222" i="14"/>
  <c r="I230" i="14"/>
  <c r="I191" i="14"/>
  <c r="I169" i="14"/>
  <c r="I177" i="14"/>
  <c r="I145" i="14"/>
  <c r="I153" i="14"/>
  <c r="I161" i="14"/>
  <c r="I131" i="14"/>
  <c r="I103" i="14"/>
  <c r="I111" i="14"/>
  <c r="I119" i="14"/>
  <c r="I85" i="14"/>
  <c r="I93" i="14"/>
  <c r="I101" i="14"/>
  <c r="I59" i="14"/>
  <c r="I72" i="14"/>
  <c r="I40" i="14"/>
  <c r="I48" i="14"/>
  <c r="I11" i="14"/>
  <c r="I19" i="14"/>
  <c r="I27" i="14"/>
  <c r="I94" i="14"/>
  <c r="I1387" i="14"/>
  <c r="I1261" i="14"/>
  <c r="I1175" i="14"/>
  <c r="I1113" i="14"/>
  <c r="I1039" i="14"/>
  <c r="I943" i="14"/>
  <c r="I877" i="14"/>
  <c r="I612" i="14"/>
  <c r="I585" i="14"/>
  <c r="I566" i="14"/>
  <c r="I545" i="14"/>
  <c r="I489" i="14"/>
  <c r="I467" i="14"/>
  <c r="I486" i="14"/>
  <c r="I462" i="14"/>
  <c r="I415" i="14"/>
  <c r="I359" i="14"/>
  <c r="I341" i="14"/>
  <c r="I322" i="14"/>
  <c r="I330" i="14"/>
  <c r="I304" i="14"/>
  <c r="I312" i="14"/>
  <c r="I285" i="14"/>
  <c r="I293" i="14"/>
  <c r="I259" i="14"/>
  <c r="I267" i="14"/>
  <c r="I275" i="14"/>
  <c r="I235" i="14"/>
  <c r="I243" i="14"/>
  <c r="I251" i="14"/>
  <c r="I201" i="14"/>
  <c r="I223" i="14"/>
  <c r="I231" i="14"/>
  <c r="I162" i="14"/>
  <c r="I170" i="14"/>
  <c r="I178" i="14"/>
  <c r="I146" i="14"/>
  <c r="I120" i="14"/>
  <c r="I104" i="14"/>
  <c r="I112" i="14"/>
  <c r="I78" i="14"/>
  <c r="I52" i="14"/>
  <c r="I60" i="14"/>
  <c r="I41" i="14"/>
  <c r="I12" i="14"/>
  <c r="I20" i="14"/>
  <c r="I1298" i="14"/>
  <c r="I1230" i="14"/>
  <c r="I1183" i="14"/>
  <c r="I1121" i="14"/>
  <c r="I1003" i="14"/>
  <c r="I907" i="14"/>
  <c r="I882" i="14"/>
  <c r="I593" i="14"/>
  <c r="I587" i="14"/>
  <c r="I567" i="14"/>
  <c r="I515" i="14"/>
  <c r="I491" i="14"/>
  <c r="I468" i="14"/>
  <c r="I422" i="14"/>
  <c r="I464" i="14"/>
  <c r="I416" i="14"/>
  <c r="I364" i="14"/>
  <c r="I343" i="14"/>
  <c r="I323" i="14"/>
  <c r="I331" i="14"/>
  <c r="I305" i="14"/>
  <c r="I313" i="14"/>
  <c r="I286" i="14"/>
  <c r="I294" i="14"/>
  <c r="I260" i="14"/>
  <c r="I268" i="14"/>
  <c r="I276" i="14"/>
  <c r="I236" i="14"/>
  <c r="I244" i="14"/>
  <c r="I252" i="14"/>
  <c r="I216" i="14"/>
  <c r="I224" i="14"/>
  <c r="I185" i="14"/>
  <c r="I193" i="14"/>
  <c r="I163" i="14"/>
  <c r="I171" i="14"/>
  <c r="I139" i="14"/>
  <c r="I147" i="14"/>
  <c r="I155" i="14"/>
  <c r="I121" i="14"/>
  <c r="I134" i="14"/>
  <c r="I105" i="14"/>
  <c r="I113" i="14"/>
  <c r="I79" i="14"/>
  <c r="I87" i="14"/>
  <c r="I95" i="14"/>
  <c r="I53" i="14"/>
  <c r="I61" i="14"/>
  <c r="I74" i="14"/>
  <c r="I42" i="14"/>
  <c r="I50" i="14"/>
  <c r="I13" i="14"/>
  <c r="I21" i="14"/>
  <c r="I29" i="14"/>
  <c r="I1306" i="14"/>
  <c r="I1238" i="14"/>
  <c r="I1163" i="14"/>
  <c r="I1057" i="14"/>
  <c r="I915" i="14"/>
  <c r="I885" i="14"/>
  <c r="I596" i="14"/>
  <c r="I550" i="14"/>
  <c r="I569" i="14"/>
  <c r="I470" i="14"/>
  <c r="I423" i="14"/>
  <c r="I397" i="14"/>
  <c r="I374" i="14"/>
  <c r="I365" i="14"/>
  <c r="I348" i="14"/>
  <c r="I298" i="14"/>
  <c r="I306" i="14"/>
  <c r="I314" i="14"/>
  <c r="I295" i="14"/>
  <c r="I261" i="14"/>
  <c r="I269" i="14"/>
  <c r="I237" i="14"/>
  <c r="I245" i="14"/>
  <c r="I253" i="14"/>
  <c r="I217" i="14"/>
  <c r="I225" i="14"/>
  <c r="I186" i="14"/>
  <c r="I194" i="14"/>
  <c r="I164" i="14"/>
  <c r="I172" i="14"/>
  <c r="I618" i="14"/>
  <c r="I475" i="14"/>
  <c r="I299" i="14"/>
  <c r="I277" i="14"/>
  <c r="I195" i="14"/>
  <c r="I157" i="14"/>
  <c r="I115" i="14"/>
  <c r="I55" i="14"/>
  <c r="I30" i="14"/>
  <c r="I601" i="14"/>
  <c r="I425" i="14"/>
  <c r="I307" i="14"/>
  <c r="I278" i="14"/>
  <c r="I165" i="14"/>
  <c r="I126" i="14"/>
  <c r="I80" i="14"/>
  <c r="I67" i="14"/>
  <c r="I14" i="14"/>
  <c r="I1288" i="14"/>
  <c r="I551" i="14"/>
  <c r="I400" i="14"/>
  <c r="I280" i="14"/>
  <c r="I238" i="14"/>
  <c r="I173" i="14"/>
  <c r="I127" i="14"/>
  <c r="I81" i="14"/>
  <c r="I68" i="14"/>
  <c r="I15" i="14"/>
  <c r="I516" i="14"/>
  <c r="I367" i="14"/>
  <c r="I254" i="14"/>
  <c r="I136" i="14"/>
  <c r="I89" i="14"/>
  <c r="I23" i="14"/>
  <c r="I1248" i="14"/>
  <c r="I534" i="14"/>
  <c r="I379" i="14"/>
  <c r="I287" i="14"/>
  <c r="I246" i="14"/>
  <c r="I140" i="14"/>
  <c r="I135" i="14"/>
  <c r="I88" i="14"/>
  <c r="I75" i="14"/>
  <c r="I22" i="14"/>
  <c r="I1146" i="14"/>
  <c r="I288" i="14"/>
  <c r="I141" i="14"/>
  <c r="I76" i="14"/>
  <c r="I1065" i="14"/>
  <c r="I518" i="14"/>
  <c r="I349" i="14"/>
  <c r="I296" i="14"/>
  <c r="I218" i="14"/>
  <c r="I148" i="14"/>
  <c r="I106" i="14"/>
  <c r="I96" i="14"/>
  <c r="I43" i="14"/>
  <c r="I7" i="14"/>
  <c r="I923" i="14"/>
  <c r="I325" i="14"/>
  <c r="I270" i="14"/>
  <c r="I156" i="14"/>
  <c r="I114" i="14"/>
  <c r="I51" i="14"/>
  <c r="I970" i="14"/>
  <c r="I496" i="14"/>
  <c r="I324" i="14"/>
  <c r="I262" i="14"/>
  <c r="I226" i="14"/>
  <c r="I149" i="14"/>
  <c r="I107" i="14"/>
  <c r="I97" i="14"/>
  <c r="I44" i="14"/>
  <c r="I497" i="14"/>
  <c r="I187" i="14"/>
  <c r="I54" i="14"/>
  <c r="B4" i="40" l="1"/>
  <c r="B4" i="18"/>
  <c r="B4" i="17"/>
  <c r="B4" i="16"/>
  <c r="B4" i="13"/>
  <c r="B4" i="12"/>
  <c r="B4" i="9"/>
  <c r="I22" i="9" s="1"/>
  <c r="B4" i="8"/>
  <c r="B4" i="7"/>
  <c r="B4" i="6"/>
  <c r="I412" i="12" l="1"/>
  <c r="I413" i="12"/>
  <c r="I411" i="12"/>
  <c r="I203" i="13"/>
  <c r="I202" i="13"/>
  <c r="I280" i="13"/>
  <c r="I176" i="12"/>
  <c r="I177" i="12"/>
  <c r="I173" i="12"/>
  <c r="I174" i="12"/>
  <c r="I175" i="12"/>
  <c r="I172" i="12"/>
  <c r="I171" i="12"/>
  <c r="I170" i="12"/>
  <c r="I276" i="12"/>
  <c r="I277" i="12"/>
  <c r="I168" i="12"/>
  <c r="I169" i="12"/>
  <c r="I165" i="12"/>
  <c r="I166" i="12"/>
  <c r="I167" i="12"/>
  <c r="I21" i="12"/>
  <c r="I408" i="12"/>
  <c r="I409" i="12"/>
  <c r="I235" i="13"/>
  <c r="I238" i="13"/>
  <c r="I244" i="13"/>
  <c r="I45" i="13"/>
  <c r="I53" i="13"/>
  <c r="I245" i="13"/>
  <c r="I46" i="13"/>
  <c r="I41" i="13"/>
  <c r="I44" i="13"/>
  <c r="I246" i="13"/>
  <c r="I47" i="13"/>
  <c r="I52" i="13"/>
  <c r="I54" i="13"/>
  <c r="I48" i="13"/>
  <c r="I55" i="13"/>
  <c r="I49" i="13"/>
  <c r="I51" i="13"/>
  <c r="I42" i="13"/>
  <c r="I50" i="13"/>
  <c r="I43" i="13"/>
  <c r="I371" i="12"/>
  <c r="I381" i="12"/>
  <c r="I382" i="12"/>
  <c r="I161" i="12"/>
  <c r="I44" i="12"/>
  <c r="I33" i="12"/>
  <c r="I132" i="12"/>
  <c r="I121" i="12"/>
  <c r="I162" i="12"/>
  <c r="I141" i="12"/>
  <c r="I122" i="12"/>
  <c r="I123" i="12"/>
  <c r="I8" i="16"/>
  <c r="I63" i="40"/>
  <c r="I17" i="40"/>
  <c r="I30" i="40"/>
  <c r="I8" i="13"/>
  <c r="I242" i="13"/>
  <c r="I243" i="13"/>
  <c r="I234" i="13"/>
  <c r="I102" i="12"/>
  <c r="I372" i="12"/>
  <c r="I271" i="12"/>
  <c r="I227" i="12"/>
  <c r="I154" i="12"/>
  <c r="I139" i="12"/>
  <c r="I147" i="12"/>
  <c r="I120" i="12"/>
  <c r="I128" i="12"/>
  <c r="I45" i="12"/>
  <c r="I35" i="12"/>
  <c r="I366" i="12"/>
  <c r="I201" i="12"/>
  <c r="I142" i="12"/>
  <c r="I131" i="12"/>
  <c r="I32" i="12"/>
  <c r="I152" i="12"/>
  <c r="I145" i="12"/>
  <c r="I43" i="12"/>
  <c r="I370" i="12"/>
  <c r="I153" i="12"/>
  <c r="I146" i="12"/>
  <c r="I34" i="12"/>
  <c r="I272" i="12"/>
  <c r="I247" i="12"/>
  <c r="I155" i="12"/>
  <c r="I163" i="12"/>
  <c r="I140" i="12"/>
  <c r="I148" i="12"/>
  <c r="I129" i="12"/>
  <c r="I28" i="12"/>
  <c r="I12" i="12"/>
  <c r="I266" i="12"/>
  <c r="I157" i="12"/>
  <c r="I150" i="12"/>
  <c r="I30" i="12"/>
  <c r="I369" i="12"/>
  <c r="I160" i="12"/>
  <c r="I126" i="12"/>
  <c r="I138" i="12"/>
  <c r="I365" i="12"/>
  <c r="I265" i="12"/>
  <c r="I248" i="12"/>
  <c r="I200" i="12"/>
  <c r="I156" i="12"/>
  <c r="I164" i="12"/>
  <c r="I149" i="12"/>
  <c r="I130" i="12"/>
  <c r="I29" i="12"/>
  <c r="I13" i="12"/>
  <c r="I249" i="12"/>
  <c r="I134" i="12"/>
  <c r="I252" i="12"/>
  <c r="I137" i="12"/>
  <c r="I246" i="12"/>
  <c r="I119" i="12"/>
  <c r="I367" i="12"/>
  <c r="I267" i="12"/>
  <c r="I250" i="12"/>
  <c r="I202" i="12"/>
  <c r="I158" i="12"/>
  <c r="I135" i="12"/>
  <c r="I143" i="12"/>
  <c r="I116" i="12"/>
  <c r="I124" i="12"/>
  <c r="I31" i="12"/>
  <c r="I368" i="12"/>
  <c r="I268" i="12"/>
  <c r="I251" i="12"/>
  <c r="I151" i="12"/>
  <c r="I159" i="12"/>
  <c r="I136" i="12"/>
  <c r="I144" i="12"/>
  <c r="I117" i="12"/>
  <c r="I125" i="12"/>
  <c r="I133" i="12"/>
  <c r="I269" i="12"/>
  <c r="I118" i="12"/>
  <c r="I270" i="12"/>
  <c r="I127" i="12"/>
  <c r="I156" i="9"/>
  <c r="I157" i="9"/>
  <c r="I114" i="12"/>
  <c r="I115" i="12"/>
  <c r="I164" i="9"/>
  <c r="I172" i="9"/>
  <c r="I180" i="9"/>
  <c r="I188" i="9"/>
  <c r="I154" i="9"/>
  <c r="I131" i="9"/>
  <c r="I139" i="9"/>
  <c r="I147" i="9"/>
  <c r="I105" i="9"/>
  <c r="I113" i="9"/>
  <c r="I121" i="9"/>
  <c r="I79" i="9"/>
  <c r="I87" i="9"/>
  <c r="I95" i="9"/>
  <c r="I49" i="9"/>
  <c r="I57" i="9"/>
  <c r="I65" i="9"/>
  <c r="I73" i="9"/>
  <c r="I13" i="9"/>
  <c r="I21" i="9"/>
  <c r="I30" i="9"/>
  <c r="I38" i="9"/>
  <c r="I7" i="9"/>
  <c r="I174" i="9"/>
  <c r="I182" i="9"/>
  <c r="I125" i="9"/>
  <c r="I141" i="9"/>
  <c r="I107" i="9"/>
  <c r="I81" i="9"/>
  <c r="I89" i="9"/>
  <c r="I51" i="9"/>
  <c r="I47" i="9"/>
  <c r="I24" i="9"/>
  <c r="I40" i="9"/>
  <c r="I175" i="9"/>
  <c r="I183" i="9"/>
  <c r="I126" i="9"/>
  <c r="I142" i="9"/>
  <c r="I108" i="9"/>
  <c r="I124" i="9"/>
  <c r="I90" i="9"/>
  <c r="I52" i="9"/>
  <c r="I68" i="9"/>
  <c r="I16" i="9"/>
  <c r="I33" i="9"/>
  <c r="I178" i="9"/>
  <c r="I137" i="9"/>
  <c r="I77" i="9"/>
  <c r="I93" i="9"/>
  <c r="I71" i="9"/>
  <c r="I28" i="9"/>
  <c r="I163" i="9"/>
  <c r="I187" i="9"/>
  <c r="I130" i="9"/>
  <c r="I104" i="9"/>
  <c r="I78" i="9"/>
  <c r="I48" i="9"/>
  <c r="I72" i="9"/>
  <c r="I29" i="9"/>
  <c r="I45" i="9"/>
  <c r="I165" i="9"/>
  <c r="I173" i="9"/>
  <c r="I181" i="9"/>
  <c r="I189" i="9"/>
  <c r="I155" i="9"/>
  <c r="I132" i="9"/>
  <c r="I140" i="9"/>
  <c r="I148" i="9"/>
  <c r="I106" i="9"/>
  <c r="I114" i="9"/>
  <c r="I122" i="9"/>
  <c r="I80" i="9"/>
  <c r="I88" i="9"/>
  <c r="I96" i="9"/>
  <c r="I50" i="9"/>
  <c r="I58" i="9"/>
  <c r="I66" i="9"/>
  <c r="I74" i="9"/>
  <c r="I14" i="9"/>
  <c r="I23" i="9"/>
  <c r="I31" i="9"/>
  <c r="I39" i="9"/>
  <c r="I166" i="9"/>
  <c r="I190" i="9"/>
  <c r="I133" i="9"/>
  <c r="I149" i="9"/>
  <c r="I115" i="9"/>
  <c r="I123" i="9"/>
  <c r="I97" i="9"/>
  <c r="I59" i="9"/>
  <c r="I67" i="9"/>
  <c r="I15" i="9"/>
  <c r="I32" i="9"/>
  <c r="I167" i="9"/>
  <c r="I191" i="9"/>
  <c r="I134" i="9"/>
  <c r="I150" i="9"/>
  <c r="I116" i="9"/>
  <c r="I82" i="9"/>
  <c r="I98" i="9"/>
  <c r="I60" i="9"/>
  <c r="I25" i="9"/>
  <c r="I41" i="9"/>
  <c r="I170" i="9"/>
  <c r="I145" i="9"/>
  <c r="I119" i="9"/>
  <c r="I101" i="9"/>
  <c r="I63" i="9"/>
  <c r="I19" i="9"/>
  <c r="I44" i="9"/>
  <c r="I179" i="9"/>
  <c r="I153" i="9"/>
  <c r="I146" i="9"/>
  <c r="I120" i="9"/>
  <c r="I94" i="9"/>
  <c r="I64" i="9"/>
  <c r="I20" i="9"/>
  <c r="I159" i="9"/>
  <c r="I160" i="9"/>
  <c r="I168" i="9"/>
  <c r="I176" i="9"/>
  <c r="I184" i="9"/>
  <c r="I192" i="9"/>
  <c r="I127" i="9"/>
  <c r="I135" i="9"/>
  <c r="I143" i="9"/>
  <c r="I151" i="9"/>
  <c r="I109" i="9"/>
  <c r="I117" i="9"/>
  <c r="I75" i="9"/>
  <c r="I83" i="9"/>
  <c r="I91" i="9"/>
  <c r="I99" i="9"/>
  <c r="I53" i="9"/>
  <c r="I61" i="9"/>
  <c r="I69" i="9"/>
  <c r="I9" i="9"/>
  <c r="I17" i="9"/>
  <c r="I26" i="9"/>
  <c r="I34" i="9"/>
  <c r="I42" i="9"/>
  <c r="I161" i="9"/>
  <c r="I169" i="9"/>
  <c r="I177" i="9"/>
  <c r="I185" i="9"/>
  <c r="I158" i="9"/>
  <c r="I128" i="9"/>
  <c r="I136" i="9"/>
  <c r="I144" i="9"/>
  <c r="I102" i="9"/>
  <c r="I110" i="9"/>
  <c r="I118" i="9"/>
  <c r="I76" i="9"/>
  <c r="I84" i="9"/>
  <c r="I92" i="9"/>
  <c r="I100" i="9"/>
  <c r="I54" i="9"/>
  <c r="I62" i="9"/>
  <c r="I70" i="9"/>
  <c r="I10" i="9"/>
  <c r="I18" i="9"/>
  <c r="I27" i="9"/>
  <c r="I35" i="9"/>
  <c r="I43" i="9"/>
  <c r="I162" i="9"/>
  <c r="I186" i="9"/>
  <c r="I152" i="9"/>
  <c r="I129" i="9"/>
  <c r="I103" i="9"/>
  <c r="I111" i="9"/>
  <c r="I85" i="9"/>
  <c r="I55" i="9"/>
  <c r="I11" i="9"/>
  <c r="I36" i="9"/>
  <c r="I171" i="9"/>
  <c r="I138" i="9"/>
  <c r="I112" i="9"/>
  <c r="I86" i="9"/>
  <c r="I56" i="9"/>
  <c r="I12" i="9"/>
  <c r="I37" i="9"/>
  <c r="I237" i="13"/>
  <c r="I251" i="13"/>
  <c r="I259" i="13"/>
  <c r="I267" i="13"/>
  <c r="I275" i="13"/>
  <c r="I284" i="13"/>
  <c r="I292" i="13"/>
  <c r="I300" i="13"/>
  <c r="I308" i="13"/>
  <c r="I316" i="13"/>
  <c r="I324" i="13"/>
  <c r="I332" i="13"/>
  <c r="I340" i="13"/>
  <c r="I348" i="13"/>
  <c r="I356" i="13"/>
  <c r="I206" i="13"/>
  <c r="I214" i="13"/>
  <c r="I222" i="13"/>
  <c r="I230" i="13"/>
  <c r="I179" i="13"/>
  <c r="I187" i="13"/>
  <c r="I195" i="13"/>
  <c r="I31" i="13"/>
  <c r="I39" i="13"/>
  <c r="I62" i="13"/>
  <c r="I70" i="13"/>
  <c r="I78" i="13"/>
  <c r="I86" i="13"/>
  <c r="I94" i="13"/>
  <c r="I102" i="13"/>
  <c r="I110" i="13"/>
  <c r="I118" i="13"/>
  <c r="I126" i="13"/>
  <c r="I134" i="13"/>
  <c r="I142" i="13"/>
  <c r="I150" i="13"/>
  <c r="I158" i="13"/>
  <c r="I16" i="13"/>
  <c r="I24" i="13"/>
  <c r="I240" i="13"/>
  <c r="I253" i="13"/>
  <c r="I261" i="13"/>
  <c r="I269" i="13"/>
  <c r="I277" i="13"/>
  <c r="I286" i="13"/>
  <c r="I294" i="13"/>
  <c r="I302" i="13"/>
  <c r="I310" i="13"/>
  <c r="I318" i="13"/>
  <c r="I326" i="13"/>
  <c r="I334" i="13"/>
  <c r="I342" i="13"/>
  <c r="I350" i="13"/>
  <c r="I208" i="13"/>
  <c r="I216" i="13"/>
  <c r="I224" i="13"/>
  <c r="I232" i="13"/>
  <c r="I181" i="13"/>
  <c r="I189" i="13"/>
  <c r="I168" i="13"/>
  <c r="I33" i="13"/>
  <c r="I56" i="13"/>
  <c r="I64" i="13"/>
  <c r="I72" i="13"/>
  <c r="I80" i="13"/>
  <c r="I88" i="13"/>
  <c r="I96" i="13"/>
  <c r="I104" i="13"/>
  <c r="I112" i="13"/>
  <c r="I120" i="13"/>
  <c r="I128" i="13"/>
  <c r="I136" i="13"/>
  <c r="I144" i="13"/>
  <c r="I152" i="13"/>
  <c r="I160" i="13"/>
  <c r="I10" i="13"/>
  <c r="I18" i="13"/>
  <c r="I26" i="13"/>
  <c r="I241" i="13"/>
  <c r="I254" i="13"/>
  <c r="I262" i="13"/>
  <c r="I270" i="13"/>
  <c r="I278" i="13"/>
  <c r="I287" i="13"/>
  <c r="I295" i="13"/>
  <c r="I303" i="13"/>
  <c r="I311" i="13"/>
  <c r="I319" i="13"/>
  <c r="I327" i="13"/>
  <c r="I335" i="13"/>
  <c r="I343" i="13"/>
  <c r="I351" i="13"/>
  <c r="I199" i="13"/>
  <c r="I209" i="13"/>
  <c r="I217" i="13"/>
  <c r="I225" i="13"/>
  <c r="I198" i="13"/>
  <c r="I182" i="13"/>
  <c r="I190" i="13"/>
  <c r="I169" i="13"/>
  <c r="I34" i="13"/>
  <c r="I57" i="13"/>
  <c r="I65" i="13"/>
  <c r="I73" i="13"/>
  <c r="I81" i="13"/>
  <c r="I89" i="13"/>
  <c r="I97" i="13"/>
  <c r="I105" i="13"/>
  <c r="I113" i="13"/>
  <c r="I121" i="13"/>
  <c r="I129" i="13"/>
  <c r="I137" i="13"/>
  <c r="I145" i="13"/>
  <c r="I153" i="13"/>
  <c r="I161" i="13"/>
  <c r="I11" i="13"/>
  <c r="I19" i="13"/>
  <c r="I27" i="13"/>
  <c r="I247" i="13"/>
  <c r="I255" i="13"/>
  <c r="I263" i="13"/>
  <c r="I271" i="13"/>
  <c r="I279" i="13"/>
  <c r="I288" i="13"/>
  <c r="I296" i="13"/>
  <c r="I304" i="13"/>
  <c r="I312" i="13"/>
  <c r="I320" i="13"/>
  <c r="I328" i="13"/>
  <c r="I336" i="13"/>
  <c r="I344" i="13"/>
  <c r="I352" i="13"/>
  <c r="I200" i="13"/>
  <c r="I210" i="13"/>
  <c r="I218" i="13"/>
  <c r="I226" i="13"/>
  <c r="I175" i="13"/>
  <c r="I183" i="13"/>
  <c r="I191" i="13"/>
  <c r="I170" i="13"/>
  <c r="I35" i="13"/>
  <c r="I58" i="13"/>
  <c r="I74" i="13"/>
  <c r="I82" i="13"/>
  <c r="I90" i="13"/>
  <c r="I98" i="13"/>
  <c r="I106" i="13"/>
  <c r="I114" i="13"/>
  <c r="I122" i="13"/>
  <c r="I130" i="13"/>
  <c r="I138" i="13"/>
  <c r="I146" i="13"/>
  <c r="I154" i="13"/>
  <c r="I162" i="13"/>
  <c r="I12" i="13"/>
  <c r="I20" i="13"/>
  <c r="I28" i="13"/>
  <c r="I256" i="13"/>
  <c r="I264" i="13"/>
  <c r="I272" i="13"/>
  <c r="I281" i="13"/>
  <c r="I289" i="13"/>
  <c r="I297" i="13"/>
  <c r="I305" i="13"/>
  <c r="I313" i="13"/>
  <c r="I321" i="13"/>
  <c r="I329" i="13"/>
  <c r="I337" i="13"/>
  <c r="I345" i="13"/>
  <c r="I353" i="13"/>
  <c r="I201" i="13"/>
  <c r="I211" i="13"/>
  <c r="I219" i="13"/>
  <c r="I227" i="13"/>
  <c r="I176" i="13"/>
  <c r="I184" i="13"/>
  <c r="I192" i="13"/>
  <c r="I171" i="13"/>
  <c r="I36" i="13"/>
  <c r="I67" i="13"/>
  <c r="I75" i="13"/>
  <c r="I83" i="13"/>
  <c r="I91" i="13"/>
  <c r="I99" i="13"/>
  <c r="I107" i="13"/>
  <c r="I115" i="13"/>
  <c r="I123" i="13"/>
  <c r="I131" i="13"/>
  <c r="I139" i="13"/>
  <c r="I147" i="13"/>
  <c r="I155" i="13"/>
  <c r="I163" i="13"/>
  <c r="I13" i="13"/>
  <c r="I21" i="13"/>
  <c r="I29" i="13"/>
  <c r="I249" i="13"/>
  <c r="I257" i="13"/>
  <c r="I265" i="13"/>
  <c r="I273" i="13"/>
  <c r="I282" i="13"/>
  <c r="I298" i="13"/>
  <c r="I306" i="13"/>
  <c r="I314" i="13"/>
  <c r="I322" i="13"/>
  <c r="I330" i="13"/>
  <c r="I338" i="13"/>
  <c r="I346" i="13"/>
  <c r="I354" i="13"/>
  <c r="I204" i="13"/>
  <c r="I212" i="13"/>
  <c r="I220" i="13"/>
  <c r="I228" i="13"/>
  <c r="I177" i="13"/>
  <c r="I185" i="13"/>
  <c r="I193" i="13"/>
  <c r="I172" i="13"/>
  <c r="I37" i="13"/>
  <c r="I60" i="13"/>
  <c r="I68" i="13"/>
  <c r="I76" i="13"/>
  <c r="I84" i="13"/>
  <c r="I92" i="13"/>
  <c r="I100" i="13"/>
  <c r="I108" i="13"/>
  <c r="I116" i="13"/>
  <c r="I124" i="13"/>
  <c r="I132" i="13"/>
  <c r="I140" i="13"/>
  <c r="I148" i="13"/>
  <c r="I156" i="13"/>
  <c r="I164" i="13"/>
  <c r="I14" i="13"/>
  <c r="I22" i="13"/>
  <c r="I30" i="13"/>
  <c r="I250" i="13"/>
  <c r="I258" i="13"/>
  <c r="I266" i="13"/>
  <c r="I274" i="13"/>
  <c r="I283" i="13"/>
  <c r="I291" i="13"/>
  <c r="I299" i="13"/>
  <c r="I307" i="13"/>
  <c r="I315" i="13"/>
  <c r="I323" i="13"/>
  <c r="I331" i="13"/>
  <c r="I339" i="13"/>
  <c r="I347" i="13"/>
  <c r="I355" i="13"/>
  <c r="I205" i="13"/>
  <c r="I213" i="13"/>
  <c r="I221" i="13"/>
  <c r="I229" i="13"/>
  <c r="I178" i="13"/>
  <c r="I186" i="13"/>
  <c r="I194" i="13"/>
  <c r="I167" i="13"/>
  <c r="I38" i="13"/>
  <c r="I61" i="13"/>
  <c r="I69" i="13"/>
  <c r="I77" i="13"/>
  <c r="I85" i="13"/>
  <c r="I93" i="13"/>
  <c r="I101" i="13"/>
  <c r="I109" i="13"/>
  <c r="I125" i="13"/>
  <c r="I133" i="13"/>
  <c r="I141" i="13"/>
  <c r="I149" i="13"/>
  <c r="I157" i="13"/>
  <c r="I165" i="13"/>
  <c r="I15" i="13"/>
  <c r="I23" i="13"/>
  <c r="I7" i="13"/>
  <c r="I276" i="13"/>
  <c r="I341" i="13"/>
  <c r="I188" i="13"/>
  <c r="I95" i="13"/>
  <c r="I159" i="13"/>
  <c r="I285" i="13"/>
  <c r="I349" i="13"/>
  <c r="I174" i="13"/>
  <c r="I103" i="13"/>
  <c r="I9" i="13"/>
  <c r="I293" i="13"/>
  <c r="I236" i="13"/>
  <c r="I32" i="13"/>
  <c r="I111" i="13"/>
  <c r="I17" i="13"/>
  <c r="I301" i="13"/>
  <c r="I207" i="13"/>
  <c r="I119" i="13"/>
  <c r="I25" i="13"/>
  <c r="I239" i="13"/>
  <c r="I309" i="13"/>
  <c r="I215" i="13"/>
  <c r="I63" i="13"/>
  <c r="I127" i="13"/>
  <c r="I231" i="13"/>
  <c r="I143" i="13"/>
  <c r="I252" i="13"/>
  <c r="I180" i="13"/>
  <c r="I151" i="13"/>
  <c r="I260" i="13"/>
  <c r="I71" i="13"/>
  <c r="I135" i="13"/>
  <c r="I333" i="13"/>
  <c r="I223" i="13"/>
  <c r="I268" i="13"/>
  <c r="I79" i="13"/>
  <c r="I325" i="13"/>
  <c r="I317" i="13"/>
  <c r="I87" i="13"/>
  <c r="I84" i="40"/>
  <c r="I92" i="40"/>
  <c r="I81" i="40"/>
  <c r="I58" i="40"/>
  <c r="I67" i="40"/>
  <c r="I38" i="40"/>
  <c r="I46" i="40"/>
  <c r="I20" i="40"/>
  <c r="I28" i="40"/>
  <c r="I9" i="40"/>
  <c r="I86" i="40"/>
  <c r="I94" i="40"/>
  <c r="I53" i="40"/>
  <c r="I60" i="40"/>
  <c r="I69" i="40"/>
  <c r="I40" i="40"/>
  <c r="I48" i="40"/>
  <c r="I22" i="40"/>
  <c r="I32" i="40"/>
  <c r="I11" i="40"/>
  <c r="I95" i="40"/>
  <c r="I87" i="40"/>
  <c r="I83" i="40"/>
  <c r="I54" i="40"/>
  <c r="I61" i="40"/>
  <c r="I70" i="40"/>
  <c r="I41" i="40"/>
  <c r="I49" i="40"/>
  <c r="I23" i="40"/>
  <c r="I33" i="40"/>
  <c r="I12" i="40"/>
  <c r="I96" i="40"/>
  <c r="I88" i="40"/>
  <c r="I75" i="40"/>
  <c r="I29" i="40"/>
  <c r="I62" i="40"/>
  <c r="I71" i="40"/>
  <c r="I42" i="40"/>
  <c r="I50" i="40"/>
  <c r="I24" i="40"/>
  <c r="I34" i="40"/>
  <c r="I13" i="40"/>
  <c r="I97" i="40"/>
  <c r="I89" i="40"/>
  <c r="I78" i="40"/>
  <c r="I55" i="40"/>
  <c r="I64" i="40"/>
  <c r="I72" i="40"/>
  <c r="I43" i="40"/>
  <c r="I51" i="40"/>
  <c r="I25" i="40"/>
  <c r="I35" i="40"/>
  <c r="I14" i="40"/>
  <c r="I77" i="40"/>
  <c r="I90" i="40"/>
  <c r="I79" i="40"/>
  <c r="I56" i="40"/>
  <c r="I65" i="40"/>
  <c r="I73" i="40"/>
  <c r="I44" i="40"/>
  <c r="I37" i="40"/>
  <c r="I26" i="40"/>
  <c r="I18" i="40"/>
  <c r="I15" i="40"/>
  <c r="I76" i="40"/>
  <c r="I91" i="40"/>
  <c r="I80" i="40"/>
  <c r="I57" i="40"/>
  <c r="I66" i="40"/>
  <c r="I74" i="40"/>
  <c r="I45" i="40"/>
  <c r="I19" i="40"/>
  <c r="I27" i="40"/>
  <c r="I7" i="40"/>
  <c r="I21" i="40"/>
  <c r="I85" i="40"/>
  <c r="I31" i="40"/>
  <c r="I93" i="40"/>
  <c r="I10" i="40"/>
  <c r="I52" i="40"/>
  <c r="I59" i="40"/>
  <c r="I68" i="40"/>
  <c r="I39" i="40"/>
  <c r="I47" i="40"/>
  <c r="I414" i="12"/>
  <c r="I422" i="12"/>
  <c r="I391" i="12"/>
  <c r="I399" i="12"/>
  <c r="I360" i="12"/>
  <c r="I375" i="12"/>
  <c r="I385" i="12"/>
  <c r="I350" i="12"/>
  <c r="I335" i="12"/>
  <c r="I343" i="12"/>
  <c r="I331" i="12"/>
  <c r="I319" i="12"/>
  <c r="I299" i="12"/>
  <c r="I307" i="12"/>
  <c r="I273" i="12"/>
  <c r="I283" i="12"/>
  <c r="I291" i="12"/>
  <c r="I254" i="12"/>
  <c r="I262" i="12"/>
  <c r="I209" i="12"/>
  <c r="I217" i="12"/>
  <c r="I225" i="12"/>
  <c r="I235" i="12"/>
  <c r="I243" i="12"/>
  <c r="I188" i="12"/>
  <c r="I196" i="12"/>
  <c r="I96" i="12"/>
  <c r="I104" i="12"/>
  <c r="I112" i="12"/>
  <c r="I84" i="12"/>
  <c r="I92" i="12"/>
  <c r="I72" i="12"/>
  <c r="I49" i="12"/>
  <c r="I57" i="12"/>
  <c r="I65" i="12"/>
  <c r="I16" i="12"/>
  <c r="I25" i="12"/>
  <c r="I40" i="12"/>
  <c r="I431" i="12"/>
  <c r="I415" i="12"/>
  <c r="I423" i="12"/>
  <c r="I392" i="12"/>
  <c r="I400" i="12"/>
  <c r="I361" i="12"/>
  <c r="I376" i="12"/>
  <c r="I386" i="12"/>
  <c r="I351" i="12"/>
  <c r="I336" i="12"/>
  <c r="I344" i="12"/>
  <c r="I332" i="12"/>
  <c r="I320" i="12"/>
  <c r="I300" i="12"/>
  <c r="I308" i="12"/>
  <c r="I274" i="12"/>
  <c r="I284" i="12"/>
  <c r="I292" i="12"/>
  <c r="I255" i="12"/>
  <c r="I263" i="12"/>
  <c r="I210" i="12"/>
  <c r="I218" i="12"/>
  <c r="I226" i="12"/>
  <c r="I236" i="12"/>
  <c r="I244" i="12"/>
  <c r="I189" i="12"/>
  <c r="I197" i="12"/>
  <c r="I97" i="12"/>
  <c r="I105" i="12"/>
  <c r="I113" i="12"/>
  <c r="I85" i="12"/>
  <c r="I93" i="12"/>
  <c r="I73" i="12"/>
  <c r="I50" i="12"/>
  <c r="I58" i="12"/>
  <c r="I47" i="12"/>
  <c r="I17" i="12"/>
  <c r="I26" i="12"/>
  <c r="I41" i="12"/>
  <c r="I430" i="12"/>
  <c r="I416" i="12"/>
  <c r="I424" i="12"/>
  <c r="I393" i="12"/>
  <c r="I401" i="12"/>
  <c r="I362" i="12"/>
  <c r="I377" i="12"/>
  <c r="I387" i="12"/>
  <c r="I352" i="12"/>
  <c r="I337" i="12"/>
  <c r="I325" i="12"/>
  <c r="I333" i="12"/>
  <c r="I321" i="12"/>
  <c r="I301" i="12"/>
  <c r="I309" i="12"/>
  <c r="I275" i="12"/>
  <c r="I285" i="12"/>
  <c r="I293" i="12"/>
  <c r="I256" i="12"/>
  <c r="I264" i="12"/>
  <c r="I211" i="12"/>
  <c r="I219" i="12"/>
  <c r="I229" i="12"/>
  <c r="I237" i="12"/>
  <c r="I204" i="12"/>
  <c r="I190" i="12"/>
  <c r="I198" i="12"/>
  <c r="I98" i="12"/>
  <c r="I106" i="12"/>
  <c r="I95" i="12"/>
  <c r="I86" i="12"/>
  <c r="I66" i="12"/>
  <c r="I74" i="12"/>
  <c r="I51" i="12"/>
  <c r="I59" i="12"/>
  <c r="I9" i="12"/>
  <c r="I18" i="12"/>
  <c r="I27" i="12"/>
  <c r="I42" i="12"/>
  <c r="I429" i="12"/>
  <c r="I417" i="12"/>
  <c r="I425" i="12"/>
  <c r="I394" i="12"/>
  <c r="I402" i="12"/>
  <c r="I363" i="12"/>
  <c r="I378" i="12"/>
  <c r="I345" i="12"/>
  <c r="I353" i="12"/>
  <c r="I338" i="12"/>
  <c r="I326" i="12"/>
  <c r="I334" i="12"/>
  <c r="I322" i="12"/>
  <c r="I302" i="12"/>
  <c r="I310" i="12"/>
  <c r="I278" i="12"/>
  <c r="I286" i="12"/>
  <c r="I294" i="12"/>
  <c r="I257" i="12"/>
  <c r="I212" i="12"/>
  <c r="I220" i="12"/>
  <c r="I230" i="12"/>
  <c r="I238" i="12"/>
  <c r="I183" i="12"/>
  <c r="I191" i="12"/>
  <c r="I199" i="12"/>
  <c r="I99" i="12"/>
  <c r="I107" i="12"/>
  <c r="I79" i="12"/>
  <c r="I87" i="12"/>
  <c r="I67" i="12"/>
  <c r="I75" i="12"/>
  <c r="I52" i="12"/>
  <c r="I60" i="12"/>
  <c r="I10" i="12"/>
  <c r="I19" i="12"/>
  <c r="I8" i="12"/>
  <c r="I428" i="12"/>
  <c r="I418" i="12"/>
  <c r="I426" i="12"/>
  <c r="I395" i="12"/>
  <c r="I403" i="12"/>
  <c r="I364" i="12"/>
  <c r="I379" i="12"/>
  <c r="I346" i="12"/>
  <c r="I354" i="12"/>
  <c r="I339" i="12"/>
  <c r="I327" i="12"/>
  <c r="I315" i="12"/>
  <c r="I323" i="12"/>
  <c r="I303" i="12"/>
  <c r="I311" i="12"/>
  <c r="I279" i="12"/>
  <c r="I287" i="12"/>
  <c r="I295" i="12"/>
  <c r="I258" i="12"/>
  <c r="I205" i="12"/>
  <c r="I213" i="12"/>
  <c r="I221" i="12"/>
  <c r="I231" i="12"/>
  <c r="I239" i="12"/>
  <c r="I184" i="12"/>
  <c r="I192" i="12"/>
  <c r="I182" i="12"/>
  <c r="I100" i="12"/>
  <c r="I108" i="12"/>
  <c r="I80" i="12"/>
  <c r="I88" i="12"/>
  <c r="I68" i="12"/>
  <c r="I76" i="12"/>
  <c r="I53" i="12"/>
  <c r="I61" i="12"/>
  <c r="I11" i="12"/>
  <c r="I20" i="12"/>
  <c r="I36" i="12"/>
  <c r="I419" i="12"/>
  <c r="I398" i="12"/>
  <c r="I383" i="12"/>
  <c r="I340" i="12"/>
  <c r="I318" i="12"/>
  <c r="I313" i="12"/>
  <c r="I296" i="12"/>
  <c r="I208" i="12"/>
  <c r="I233" i="12"/>
  <c r="I193" i="12"/>
  <c r="I103" i="12"/>
  <c r="I90" i="12"/>
  <c r="I54" i="12"/>
  <c r="I15" i="12"/>
  <c r="I224" i="12"/>
  <c r="I407" i="12"/>
  <c r="I317" i="12"/>
  <c r="I312" i="12"/>
  <c r="I290" i="12"/>
  <c r="I207" i="12"/>
  <c r="I187" i="12"/>
  <c r="I89" i="12"/>
  <c r="I48" i="12"/>
  <c r="I420" i="12"/>
  <c r="I404" i="12"/>
  <c r="I384" i="12"/>
  <c r="I341" i="12"/>
  <c r="I324" i="12"/>
  <c r="I314" i="12"/>
  <c r="I214" i="12"/>
  <c r="I234" i="12"/>
  <c r="I194" i="12"/>
  <c r="I109" i="12"/>
  <c r="I91" i="12"/>
  <c r="I55" i="12"/>
  <c r="I22" i="12"/>
  <c r="I396" i="12"/>
  <c r="I232" i="12"/>
  <c r="I421" i="12"/>
  <c r="I358" i="12"/>
  <c r="I347" i="12"/>
  <c r="I342" i="12"/>
  <c r="I297" i="12"/>
  <c r="I280" i="12"/>
  <c r="I253" i="12"/>
  <c r="I215" i="12"/>
  <c r="I240" i="12"/>
  <c r="I195" i="12"/>
  <c r="I110" i="12"/>
  <c r="I69" i="12"/>
  <c r="I56" i="12"/>
  <c r="I23" i="12"/>
  <c r="I405" i="12"/>
  <c r="I373" i="12"/>
  <c r="I330" i="12"/>
  <c r="I288" i="12"/>
  <c r="I223" i="12"/>
  <c r="I64" i="12"/>
  <c r="I83" i="12"/>
  <c r="I397" i="12"/>
  <c r="I14" i="12"/>
  <c r="I388" i="12"/>
  <c r="I359" i="12"/>
  <c r="I348" i="12"/>
  <c r="I328" i="12"/>
  <c r="I298" i="12"/>
  <c r="I281" i="12"/>
  <c r="I259" i="12"/>
  <c r="I216" i="12"/>
  <c r="I241" i="12"/>
  <c r="I180" i="12"/>
  <c r="I111" i="12"/>
  <c r="I70" i="12"/>
  <c r="I62" i="12"/>
  <c r="I24" i="12"/>
  <c r="I357" i="12"/>
  <c r="I389" i="12"/>
  <c r="I349" i="12"/>
  <c r="I329" i="12"/>
  <c r="I304" i="12"/>
  <c r="I282" i="12"/>
  <c r="I260" i="12"/>
  <c r="I222" i="12"/>
  <c r="I242" i="12"/>
  <c r="I178" i="12"/>
  <c r="I81" i="12"/>
  <c r="I71" i="12"/>
  <c r="I63" i="12"/>
  <c r="I37" i="12"/>
  <c r="I390" i="12"/>
  <c r="I355" i="12"/>
  <c r="I305" i="12"/>
  <c r="I261" i="12"/>
  <c r="I185" i="12"/>
  <c r="I82" i="12"/>
  <c r="I77" i="12"/>
  <c r="I38" i="12"/>
  <c r="I39" i="12"/>
  <c r="I406" i="12"/>
  <c r="I374" i="12"/>
  <c r="I356" i="12"/>
  <c r="I316" i="12"/>
  <c r="I306" i="12"/>
  <c r="I289" i="12"/>
  <c r="I206" i="12"/>
  <c r="I186" i="12"/>
  <c r="I101" i="12"/>
  <c r="I78" i="12"/>
  <c r="I380" i="12"/>
  <c r="I8" i="17"/>
  <c r="E3" i="37"/>
  <c r="E2" i="37"/>
  <c r="I3" i="39" l="1"/>
  <c r="I3" i="40" l="1"/>
  <c r="I2" i="40"/>
  <c r="E3" i="40"/>
  <c r="E2" i="40"/>
  <c r="E5" i="39"/>
  <c r="E4" i="39"/>
  <c r="E3" i="39"/>
  <c r="E3" i="38"/>
  <c r="E2" i="38"/>
  <c r="I5" i="39"/>
  <c r="I4" i="39"/>
  <c r="I3" i="38"/>
  <c r="I2" i="38"/>
  <c r="E4" i="27" l="1"/>
  <c r="E7" i="27"/>
  <c r="E6" i="27"/>
  <c r="I3" i="18"/>
  <c r="E3" i="18"/>
  <c r="A3" i="18"/>
  <c r="I2" i="18"/>
  <c r="E2" i="18"/>
  <c r="A2" i="18"/>
  <c r="A4" i="17"/>
  <c r="I3" i="17"/>
  <c r="E3" i="17"/>
  <c r="A3" i="17"/>
  <c r="I2" i="17"/>
  <c r="E2" i="17"/>
  <c r="A2" i="17"/>
  <c r="A4" i="16"/>
  <c r="I3" i="16"/>
  <c r="E3" i="16"/>
  <c r="A3" i="16"/>
  <c r="I2" i="16"/>
  <c r="E2" i="16"/>
  <c r="A2" i="16"/>
  <c r="I2" i="15"/>
  <c r="E2" i="15"/>
  <c r="A4" i="14"/>
  <c r="I2" i="14"/>
  <c r="E2" i="14"/>
  <c r="I3" i="13"/>
  <c r="E3" i="13"/>
  <c r="A3" i="13"/>
  <c r="I2" i="13"/>
  <c r="E2" i="13"/>
  <c r="A2" i="13"/>
  <c r="A4" i="37"/>
  <c r="I3" i="37"/>
  <c r="A3" i="37"/>
  <c r="I2" i="37"/>
  <c r="A2" i="37"/>
  <c r="A4" i="12"/>
  <c r="I3" i="12"/>
  <c r="A3" i="12"/>
  <c r="I2" i="12"/>
  <c r="E2" i="12"/>
  <c r="A4" i="9"/>
  <c r="I3" i="9"/>
  <c r="E3" i="9"/>
  <c r="A3" i="9"/>
  <c r="I2" i="9"/>
  <c r="E2" i="9"/>
  <c r="A2" i="9"/>
  <c r="I3" i="8"/>
  <c r="E3" i="8"/>
  <c r="A3" i="8"/>
  <c r="I2" i="8"/>
  <c r="E2" i="8"/>
  <c r="A2" i="8"/>
  <c r="A4" i="7"/>
  <c r="I3" i="7"/>
  <c r="E3" i="7"/>
  <c r="A3" i="7"/>
  <c r="I2" i="7"/>
  <c r="E2" i="7"/>
  <c r="A2" i="7"/>
  <c r="I3" i="6"/>
  <c r="E3" i="6"/>
  <c r="A3" i="6"/>
  <c r="I2" i="6"/>
  <c r="E2" i="6"/>
  <c r="A2" i="6"/>
</calcChain>
</file>

<file path=xl/sharedStrings.xml><?xml version="1.0" encoding="utf-8"?>
<sst xmlns="http://schemas.openxmlformats.org/spreadsheetml/2006/main" count="89707" uniqueCount="12000">
  <si>
    <t>Release Date</t>
  </si>
  <si>
    <t>Specification</t>
  </si>
  <si>
    <t>Previous Requirements</t>
  </si>
  <si>
    <t>Updated Requirements</t>
  </si>
  <si>
    <t>Key to the Tables of the TCRL</t>
  </si>
  <si>
    <t>Table</t>
  </si>
  <si>
    <t>Contents</t>
  </si>
  <si>
    <t xml:space="preserve">Volume, Part, Version(s) </t>
  </si>
  <si>
    <t>TS</t>
  </si>
  <si>
    <t>ICS</t>
  </si>
  <si>
    <t>Notes</t>
  </si>
  <si>
    <t>RF</t>
  </si>
  <si>
    <t>BR/EDR Core Controller</t>
  </si>
  <si>
    <t>Radio Conformance</t>
  </si>
  <si>
    <t>5)</t>
  </si>
  <si>
    <t>BB</t>
  </si>
  <si>
    <t>Baseband Conformance</t>
  </si>
  <si>
    <t>BB.ICS.p27</t>
  </si>
  <si>
    <t>LMP</t>
  </si>
  <si>
    <t>Link Manager Protocol Conformance</t>
  </si>
  <si>
    <t>SEC</t>
  </si>
  <si>
    <t>BR/EDR Security Conformance</t>
  </si>
  <si>
    <t>SEC.ICS.p0</t>
  </si>
  <si>
    <t>80211PAL</t>
  </si>
  <si>
    <t>AMP Core Controller</t>
  </si>
  <si>
    <t>802.11 PAL Conformance</t>
  </si>
  <si>
    <t>80211PAL.TS.p13</t>
  </si>
  <si>
    <t>80211PAL.ICS.p9</t>
  </si>
  <si>
    <t>RFPHY</t>
  </si>
  <si>
    <t>LE Controller</t>
  </si>
  <si>
    <t>LL</t>
  </si>
  <si>
    <t>Link Layer Conformance</t>
  </si>
  <si>
    <t>LE SEC</t>
  </si>
  <si>
    <t>IAL</t>
  </si>
  <si>
    <t>Isochronous Adaptation Layer Conformance</t>
  </si>
  <si>
    <t>IAL.ICS.p2</t>
  </si>
  <si>
    <t>CS</t>
  </si>
  <si>
    <t>Channel Sounding Conformance</t>
  </si>
  <si>
    <t>HCI</t>
  </si>
  <si>
    <t>Host Controller Interface</t>
  </si>
  <si>
    <t>UHCI</t>
  </si>
  <si>
    <t>UHCI.ICS.p1</t>
  </si>
  <si>
    <t>L2CAP</t>
  </si>
  <si>
    <t>Core Host</t>
  </si>
  <si>
    <t>Logical Link Control and Adaptation Protocol Conformance</t>
  </si>
  <si>
    <t>SDP</t>
  </si>
  <si>
    <t>Service Discovery Protocol Conformance</t>
  </si>
  <si>
    <t>SDP.TS.p24</t>
  </si>
  <si>
    <t>SDP.ICS.p24</t>
  </si>
  <si>
    <t>GAP</t>
  </si>
  <si>
    <t>Generic Access Profile Conformance</t>
  </si>
  <si>
    <t>A2MP</t>
  </si>
  <si>
    <t>AMP Manager Conformance</t>
  </si>
  <si>
    <t>A2MP.TS.p8</t>
  </si>
  <si>
    <t>A2MP.ICS.p8</t>
  </si>
  <si>
    <t>ATT</t>
  </si>
  <si>
    <t>Attribute Protocol Conformance</t>
  </si>
  <si>
    <t>GATT</t>
  </si>
  <si>
    <t>Generic Attribute Profile Conformance</t>
  </si>
  <si>
    <t>SM</t>
  </si>
  <si>
    <t>Security Manager Conformance</t>
  </si>
  <si>
    <t>SM.ICS.p12</t>
  </si>
  <si>
    <t>80211MP</t>
  </si>
  <si>
    <t>External to Core</t>
  </si>
  <si>
    <t>IEEE 802.11 PHY and MAC Layers</t>
  </si>
  <si>
    <t>IEEE 802.11-2007 (1)</t>
  </si>
  <si>
    <t>80211MP.TS.p7</t>
  </si>
  <si>
    <t>80211MP.ICS.p7</t>
  </si>
  <si>
    <t>CORE ICS</t>
  </si>
  <si>
    <t>Core Configurations (CORE)</t>
  </si>
  <si>
    <t>N/A</t>
  </si>
  <si>
    <t>Red text is used throughout this rollup TCRL to designate all updates made since the previous TCRL Package release.</t>
  </si>
  <si>
    <t>Note: The Test System Alternatives columns of each TCRL include references to validated and commercially available test equipment that was in a validated state in time for the compilation of the rollup TCRL.   
If validation occurs later, in the interim between two published TCRL Packages, the newly validated Test System can be used to satisfy existing Category A requirements in the same way as a Test System referenced by the TCRL, provided that a corresponding TCW, in the “Approved for Qualification” state, exists.</t>
  </si>
  <si>
    <t>Adoption Dates</t>
  </si>
  <si>
    <t>Specification Version</t>
  </si>
  <si>
    <t>Adoption Date</t>
  </si>
  <si>
    <t>5.4</t>
  </si>
  <si>
    <t>5.3</t>
  </si>
  <si>
    <t>5.2</t>
  </si>
  <si>
    <t>5.1</t>
  </si>
  <si>
    <t>ESR11</t>
  </si>
  <si>
    <t>CSA6</t>
  </si>
  <si>
    <t>ESR10</t>
  </si>
  <si>
    <t>5.0</t>
  </si>
  <si>
    <t>CSA5</t>
  </si>
  <si>
    <t>ESR09</t>
  </si>
  <si>
    <t>4.2</t>
  </si>
  <si>
    <t>ESR08</t>
  </si>
  <si>
    <t>ESR07</t>
  </si>
  <si>
    <t>4.1</t>
  </si>
  <si>
    <t>CSA4</t>
  </si>
  <si>
    <t>ESR06</t>
  </si>
  <si>
    <t>CSA 3</t>
  </si>
  <si>
    <t>CSA 2</t>
  </si>
  <si>
    <t>ESR05</t>
  </si>
  <si>
    <t>4.0 (Host CC)</t>
  </si>
  <si>
    <t>4.0 (Controller CC)</t>
  </si>
  <si>
    <t>3.0/3.0+HS</t>
  </si>
  <si>
    <t>ESR04</t>
  </si>
  <si>
    <t>CSA 1 (2.0/2.0+EDR &amp; 2.1/2.1+EDR)</t>
  </si>
  <si>
    <t>ESR03</t>
  </si>
  <si>
    <t>IEEE 802.11 PHY and MAC</t>
  </si>
  <si>
    <t>IEEE Adoption 2007</t>
  </si>
  <si>
    <t>2.1/2.1+EDR</t>
  </si>
  <si>
    <t>ESR02</t>
  </si>
  <si>
    <t>Notes:</t>
  </si>
  <si>
    <t>0) TCRL Version Last Updated column only captures changes from TCRL 2017-1 and onward in this TCRL.</t>
  </si>
  <si>
    <t>1) "IEEE 802.11-2007" refers to IEEE 802.11-2007 Standard and Amendment 1 (Radio Resource Measurement)</t>
  </si>
  <si>
    <t>2) CORE ICS TSEs and changes are reflected only on the Top Sheet, there is no CORE ICS tab.</t>
  </si>
  <si>
    <t>3) The TSE impact affects the rollup TCRL only.</t>
  </si>
  <si>
    <t>4) Updates to IXIT.</t>
  </si>
  <si>
    <t>5) Changes made due to an editorial TSE (impact rating 1) or a moderate content change to a Test Suite (impact rating 2). See Release Notes tab for additional details.</t>
  </si>
  <si>
    <t>6) Changes made that affect an area of the TS not included in test cases or TCMT.</t>
  </si>
  <si>
    <t>Tab Color Legend</t>
  </si>
  <si>
    <t>Sheet updated in this rollup TCRL.</t>
  </si>
  <si>
    <t>No changes to this sheet in this TCRL compared to the previous TCRL.</t>
  </si>
  <si>
    <t>Updates made to the Test System Alternatives column in an individual TCRL, but there are no changes to test requirements compared to the previous TCRL Package.</t>
  </si>
  <si>
    <r>
      <rPr>
        <b/>
        <sz val="10"/>
        <rFont val="Arial"/>
        <family val="2"/>
      </rPr>
      <t>References:</t>
    </r>
    <r>
      <rPr>
        <sz val="10"/>
        <rFont val="Arial"/>
        <family val="2"/>
      </rPr>
      <t xml:space="preserve"> For additional information regarding test categories, requirements, evidence, issue resolution, branding, and naming, please refer to the following:</t>
    </r>
  </si>
  <si>
    <t>Qualification Program Reference Document (QPRD)</t>
  </si>
  <si>
    <t>Qualification Workspace</t>
  </si>
  <si>
    <t>Specifications and Test Documents List</t>
  </si>
  <si>
    <t>Test Declaration Upload Best Practices</t>
  </si>
  <si>
    <t>TCRL Maintenance Process Document</t>
  </si>
  <si>
    <t>Bluetooth Brand Guide</t>
  </si>
  <si>
    <t>Bluetooth Help and Support</t>
  </si>
  <si>
    <t>TCRLs and Supplementary Documents</t>
  </si>
  <si>
    <t>Errata Process Document (EPD)</t>
  </si>
  <si>
    <r>
      <t xml:space="preserve">Testing Errors: </t>
    </r>
    <r>
      <rPr>
        <sz val="10"/>
        <rFont val="Arial"/>
        <family val="2"/>
      </rPr>
      <t>To report and resolve errors encountered in testing, follow the instructions below.</t>
    </r>
  </si>
  <si>
    <t>Test Category</t>
  </si>
  <si>
    <t>Steps</t>
  </si>
  <si>
    <t>Action</t>
  </si>
  <si>
    <t>A</t>
  </si>
  <si>
    <t>1. If the Test System used is PTS, file a PTS Issue either by visiting support.bluetooth.com or by selecting “PTS Issues” from the Help menu in PTS. Otherwise, go directly to step 2.</t>
  </si>
  <si>
    <t>File PTS Issue</t>
  </si>
  <si>
    <r>
      <t xml:space="preserve">2. </t>
    </r>
    <r>
      <rPr>
        <b/>
        <sz val="10"/>
        <rFont val="Arial"/>
        <family val="2"/>
      </rPr>
      <t>A Test Coverage Waiver (TCW) is required.</t>
    </r>
    <r>
      <rPr>
        <sz val="10"/>
        <rFont val="Arial"/>
        <family val="2"/>
      </rPr>
      <t xml:space="preserve"> File a TSE and follow the instructions to include a TCW request.</t>
    </r>
  </si>
  <si>
    <t>File TSE/TCW</t>
  </si>
  <si>
    <t>3. Once the TCW is granted, proceed with a member-defined test setup that meets test requirements defined in the Test Suites. Refer to Appendix A of the QPRD for evidence requirements.</t>
  </si>
  <si>
    <t>Review QPRD</t>
  </si>
  <si>
    <t>B or C</t>
  </si>
  <si>
    <t>2. If an error is identified in the test requirements, file a TSE. If the error blocks a qualification, follow the instructions to include a TCW request. Otherwise, go to step 3.</t>
  </si>
  <si>
    <t>3. Proceed with a Member-defined test setup that meets test requirements defined in the Test Suites. Refer to Appendix A of the QPRD for evidence requirements.</t>
  </si>
  <si>
    <t>D or X</t>
  </si>
  <si>
    <t>2. If an error is identified in the test requirements, file a TSE. For these test categories no TCW is required.</t>
  </si>
  <si>
    <t>Deprecated and Withdrawn Specification History</t>
  </si>
  <si>
    <t>Deprecation and Withdrawal announcements may occur at any time. This sheet is updated with the information from the Bluetooth Board of Directors' resolutions made at the time of the finalization of this TCRL Package and is provided for information only. Updates are made to this sheet only during a TCRL Package maintenance release cycle.</t>
  </si>
  <si>
    <r>
      <rPr>
        <b/>
        <sz val="10"/>
        <rFont val="Arial"/>
        <family val="2"/>
      </rPr>
      <t>References:</t>
    </r>
    <r>
      <rPr>
        <sz val="10"/>
        <rFont val="Arial"/>
        <family val="2"/>
      </rPr>
      <t xml:space="preserve"> For additional information regarding test categories, requirements, evidence, issue resolution, branding, and naming please refer to the TOP sheet of this rollup TCRL</t>
    </r>
  </si>
  <si>
    <t>For additional information regarding specification status and Deprecation and Withdrawal KBAs, the following Bluetooth SIG sites may be helpful:</t>
  </si>
  <si>
    <t>Specifications List</t>
  </si>
  <si>
    <t>Core Deprecation and Withdrawal Policy</t>
  </si>
  <si>
    <t>KBA - How Do Specification Deprecation or Withdrawal Impact Members Existing Qualified Products?</t>
  </si>
  <si>
    <t>KBA - Deprecation and Withdrawal (D&amp;W)</t>
  </si>
  <si>
    <t>Deprecated Specification</t>
  </si>
  <si>
    <t>Withdrawn Specification</t>
  </si>
  <si>
    <t>Requirements Last Maintained</t>
  </si>
  <si>
    <t xml:space="preserve">TCRL Package release requirements where the version moved to Deprecated </t>
  </si>
  <si>
    <t>Key to the Tables of the Test Case Reference List</t>
  </si>
  <si>
    <t xml:space="preserve">Version </t>
  </si>
  <si>
    <t>Deprecation Date*</t>
  </si>
  <si>
    <t>Withdrawal Date**</t>
  </si>
  <si>
    <t>2.0+ EDR</t>
  </si>
  <si>
    <t>Core Specification 2.0 + EDR</t>
  </si>
  <si>
    <t>2.0</t>
  </si>
  <si>
    <t>4)</t>
  </si>
  <si>
    <t>Core TCRL 2015-1</t>
  </si>
  <si>
    <t>2.1+ EDR</t>
  </si>
  <si>
    <t>Core Specification 2.1 + EDR</t>
  </si>
  <si>
    <t>2.1</t>
  </si>
  <si>
    <t>Core TCRL 2018-2</t>
  </si>
  <si>
    <t>3.0+ HS</t>
  </si>
  <si>
    <t>Core Specification 3.0 + HS</t>
  </si>
  <si>
    <t>3.0</t>
  </si>
  <si>
    <t>4.0</t>
  </si>
  <si>
    <t>Core Specification 4.0</t>
  </si>
  <si>
    <t>Core Specification 4.1</t>
  </si>
  <si>
    <t>Core Specification 4.2</t>
  </si>
  <si>
    <t>TBD</t>
  </si>
  <si>
    <t>Core Specification 5.0</t>
  </si>
  <si>
    <t>Core Specification 5.1***</t>
  </si>
  <si>
    <t>Core Specification 5.2***</t>
  </si>
  <si>
    <t>Core Specification 5.3***</t>
  </si>
  <si>
    <t>3DSP 1.0</t>
  </si>
  <si>
    <t>3D Synchronization Profile 1.0</t>
  </si>
  <si>
    <t>1.0</t>
  </si>
  <si>
    <t>3DSP.TS.1.0.1</t>
  </si>
  <si>
    <t>3DSP.ICS.1.0.2</t>
  </si>
  <si>
    <t>Traditional TCRL 2015-1</t>
  </si>
  <si>
    <t>3DSP 1.0.1</t>
  </si>
  <si>
    <t>3D Synchronization Profile 1.0.1</t>
  </si>
  <si>
    <t>1.0.1</t>
  </si>
  <si>
    <t>3DSP.TS.1.0.3.1</t>
  </si>
  <si>
    <t>3DSP.ICS.1.0.3.1</t>
  </si>
  <si>
    <t>Traditional TCRL 2020-1</t>
  </si>
  <si>
    <t>3DSP 1.0.2</t>
  </si>
  <si>
    <t>3D Synchronization Profile 1.0.2</t>
  </si>
  <si>
    <t>1.0.2</t>
  </si>
  <si>
    <t>A2DP 1.0</t>
  </si>
  <si>
    <t>Advanced Audio Dist. Profile 1.0​</t>
  </si>
  <si>
    <t>A2DP.TS.p16</t>
  </si>
  <si>
    <t>A2DP.ICS.p14</t>
  </si>
  <si>
    <t>Traditional TCRL 2021-2</t>
  </si>
  <si>
    <t>A2DP 1.3</t>
  </si>
  <si>
    <t>Advanced Audio Dist. Profile 1.3</t>
  </si>
  <si>
    <t>1.3</t>
  </si>
  <si>
    <t>A2DP.TS.1.3.2.1</t>
  </si>
  <si>
    <t>A2DP.ICS.1.3.2.2</t>
  </si>
  <si>
    <t>A2DP 1.3.1</t>
  </si>
  <si>
    <t>Advanced Audio Dist. Profile 1.3.1</t>
  </si>
  <si>
    <t>1.3.1</t>
  </si>
  <si>
    <t>AVCTP 1.0</t>
  </si>
  <si>
    <t>Audio/Video Control Transport Protocol 1.0</t>
  </si>
  <si>
    <t>AVCTP.TS.1.4.1</t>
  </si>
  <si>
    <t>AVCTP.ICS.1.4.2</t>
  </si>
  <si>
    <t>AVCTP 1.2</t>
  </si>
  <si>
    <t>Audio/Video Control Transport Protocol 1.2</t>
  </si>
  <si>
    <t>1.2</t>
  </si>
  <si>
    <t>AVCTP 1.3</t>
  </si>
  <si>
    <t>Audio/Video Control Transport Protocol 1.3</t>
  </si>
  <si>
    <t>AVCTP.TS.1.4.0</t>
  </si>
  <si>
    <t>AVCTP.ICS.1.4.0</t>
  </si>
  <si>
    <t>AVDTP 1.0</t>
  </si>
  <si>
    <t>A/V Distribution Transport Protocol 1.0​</t>
  </si>
  <si>
    <t>AVDTP.TS.p19</t>
  </si>
  <si>
    <t>AVDTP.ICS.1.3.4</t>
  </si>
  <si>
    <t>AVDTP 1.2</t>
  </si>
  <si>
    <t>A/V Distribution Transport Protocol 1.2</t>
  </si>
  <si>
    <t>Traditional TCRL 2022-1</t>
  </si>
  <si>
    <t>AVRCP 1.0</t>
  </si>
  <si>
    <t>Audio/Video Remote Control Profile 1.0</t>
  </si>
  <si>
    <t>AVRCP.TS.1.6.2.2</t>
  </si>
  <si>
    <t>AVRCP.ICS.1.6.2.0</t>
  </si>
  <si>
    <t>AVRCP 1.3</t>
  </si>
  <si>
    <t>Audio/Video Remote Control Profile 1.3</t>
  </si>
  <si>
    <t>AVRCP 1.4</t>
  </si>
  <si>
    <t>Audio/Video Remote Control Profile 1.4</t>
  </si>
  <si>
    <t>AVRCP.TS.1.6.0</t>
  </si>
  <si>
    <t>AVRCP.ICS.1.6.0</t>
  </si>
  <si>
    <t>AVRCP 1.6</t>
  </si>
  <si>
    <t>Audio/Video Remote Control Profile 1.6</t>
  </si>
  <si>
    <t>1.6</t>
  </si>
  <si>
    <t>AVRCP 1.6.1</t>
  </si>
  <si>
    <t>Audio/Video Remote Control Profile 1.6.1</t>
  </si>
  <si>
    <t>1.6.1</t>
  </si>
  <si>
    <t>BIP 1.0</t>
  </si>
  <si>
    <t>Basic Imaging Profile 1.0</t>
  </si>
  <si>
    <t>BIP.TS.p14</t>
  </si>
  <si>
    <t>BIP.ICS.1.2.1.0</t>
  </si>
  <si>
    <t>BIP 1.0.1</t>
  </si>
  <si>
    <t>Basic Imaging Profile 1.0.1</t>
  </si>
  <si>
    <t>BIP.TS.p16</t>
  </si>
  <si>
    <t>BIP.ICS.p9</t>
  </si>
  <si>
    <t>BIP 1.1</t>
  </si>
  <si>
    <t>Basic Imaging Profile 1.1</t>
  </si>
  <si>
    <t>BIP.TS.1.2.2</t>
  </si>
  <si>
    <t>BIP.ICS.1.2.2</t>
  </si>
  <si>
    <t>BIP 1.2</t>
  </si>
  <si>
    <t>Basic Imaging Profile 1.2</t>
  </si>
  <si>
    <t>BLP 1.0</t>
  </si>
  <si>
    <t>Blood Pressure Profile 1.0</t>
  </si>
  <si>
    <t>BLP.TS.p10</t>
  </si>
  <si>
    <t>BLP.ICS.p7</t>
  </si>
  <si>
    <t>GATTBased TCRL 2022-1</t>
  </si>
  <si>
    <t>BLP 1.1</t>
  </si>
  <si>
    <t>Blood Pressure Profile 1.1</t>
  </si>
  <si>
    <t>1.1</t>
  </si>
  <si>
    <t>BLS 1.0</t>
  </si>
  <si>
    <t>Blood Pressure Service 1.0</t>
  </si>
  <si>
    <t>BLS.TS.p7</t>
  </si>
  <si>
    <t>BLS.ICS.p7</t>
  </si>
  <si>
    <t>BLS 1.1</t>
  </si>
  <si>
    <t>Blood Pressure Service 1.1</t>
  </si>
  <si>
    <t>BMS 1.0</t>
  </si>
  <si>
    <t>Bond Management Service 1.0</t>
  </si>
  <si>
    <t>BMS.TS.p5</t>
  </si>
  <si>
    <t>BMS.ICS.p2</t>
  </si>
  <si>
    <t>BPP 1.0</t>
  </si>
  <si>
    <t>Basic Printing Profile 1.0</t>
  </si>
  <si>
    <t>BPP.TS.1.2.6</t>
  </si>
  <si>
    <t>BPP.ICS.1.2.4</t>
  </si>
  <si>
    <t>CGMP 1.0</t>
  </si>
  <si>
    <t>Continuous Glucose Monitoring Profile 1.0</t>
  </si>
  <si>
    <t>CGMP.TS.1.0.1.2</t>
  </si>
  <si>
    <t>CGMP.ICS.1.0.1.1</t>
  </si>
  <si>
    <t>GATTBased TCRL 2020-1</t>
  </si>
  <si>
    <t>CGMP 1.0.1</t>
  </si>
  <si>
    <t>Continuous Glucose Monitoring Profile 1.0.1</t>
  </si>
  <si>
    <t>CGMP.TS.p4</t>
  </si>
  <si>
    <t>CGMP.ICS.p4</t>
  </si>
  <si>
    <t>CGMS 1.0</t>
  </si>
  <si>
    <t>Continuous Glucose Monitoring Service 1.0</t>
  </si>
  <si>
    <t>CGMS.TS.p6</t>
  </si>
  <si>
    <t>CGMS.ICS.1.0.1.2</t>
  </si>
  <si>
    <t>CGMS 1.0.1</t>
  </si>
  <si>
    <t>Continuous Glucose Monitoring Service 1.0.1</t>
  </si>
  <si>
    <t>CGMS.TS.p7</t>
  </si>
  <si>
    <t>CGMS.ICS.p5</t>
  </si>
  <si>
    <t>CPP 1.0</t>
  </si>
  <si>
    <t>Cycling Power Profile 1.0​</t>
  </si>
  <si>
    <t>CPP.TS.1.1.3</t>
  </si>
  <si>
    <t>CPP.ICS.1.1.0</t>
  </si>
  <si>
    <t>GATTBased TCRL 2021-2</t>
  </si>
  <si>
    <t>CPS 1.0</t>
  </si>
  <si>
    <t>Cycling Power Service 1.0​</t>
  </si>
  <si>
    <t>CPS.TS.1.1.2</t>
  </si>
  <si>
    <t>CPS.ICS.1.1.0</t>
  </si>
  <si>
    <t>CTS 1.0</t>
  </si>
  <si>
    <t>Current Time Service 1.0​</t>
  </si>
  <si>
    <t>CTS.TS.1.1.2</t>
  </si>
  <si>
    <t>CTS.ICS.1.1.1</t>
  </si>
  <si>
    <t>DIS 1.0</t>
  </si>
  <si>
    <t>Device Information Service 1.0​</t>
  </si>
  <si>
    <t>DIS.TS.1.0.0</t>
  </si>
  <si>
    <t>DIS.ICS.1.0.0</t>
  </si>
  <si>
    <t>GATTBased TCRL 2012-1</t>
  </si>
  <si>
    <t>FTP 1.1</t>
  </si>
  <si>
    <t>File Transfer Profile 1.1</t>
  </si>
  <si>
    <t>FTP.TS.1.3.1.2</t>
  </si>
  <si>
    <t>FTP.ICS.p8</t>
  </si>
  <si>
    <t>FTP 1.2</t>
  </si>
  <si>
    <t>File Transfer Profile 1.2</t>
  </si>
  <si>
    <t>FTP.TS.1.3.2</t>
  </si>
  <si>
    <t>FTP.ICS.1.3.0</t>
  </si>
  <si>
    <t>FTP 1.3</t>
  </si>
  <si>
    <t>File Transfer Profile 1.3</t>
  </si>
  <si>
    <t>FTP.ICS.1.3.1.1</t>
  </si>
  <si>
    <t>GAVDP 1.0</t>
  </si>
  <si>
    <t>Generic A/V Dist. Profile 1.0​</t>
  </si>
  <si>
    <t>GAVDP.TS.1.3.1</t>
  </si>
  <si>
    <t>GAVDP.ICS.1.3.2</t>
  </si>
  <si>
    <t>GAVDP 1.2</t>
  </si>
  <si>
    <t>Generic A/V Dist. Profile 1.2</t>
  </si>
  <si>
    <t>GLP 1.0</t>
  </si>
  <si>
    <t>Glucose Profile 1.0</t>
  </si>
  <si>
    <t>GLP.TS.p8</t>
  </si>
  <si>
    <t>GLP.ICS.p3</t>
  </si>
  <si>
    <t>GLS 1.0</t>
  </si>
  <si>
    <t>Glucose Service 1.0</t>
  </si>
  <si>
    <t>GLS.TS.p10</t>
  </si>
  <si>
    <t>GLS.ICS.p6</t>
  </si>
  <si>
    <t>GOEP 2.0</t>
  </si>
  <si>
    <t>Generic Object Exchange Profile 2.0</t>
  </si>
  <si>
    <t>-</t>
  </si>
  <si>
    <t>GOEP.TS.2.1.0</t>
  </si>
  <si>
    <t>GOEP 2.1</t>
  </si>
  <si>
    <t>Generic Object Exchange Profile 2.1</t>
  </si>
  <si>
    <t>GOEP.TS.2.1.1.2</t>
  </si>
  <si>
    <t>GPP 1.0</t>
  </si>
  <si>
    <t>Generic PIM Profile 1.0</t>
  </si>
  <si>
    <t>GPP.TS.1.0.1.1</t>
  </si>
  <si>
    <t>HDP 1.0</t>
  </si>
  <si>
    <t>Health Device Profile 1.0</t>
  </si>
  <si>
    <t>HDP.TS.1.1.0</t>
  </si>
  <si>
    <t>HDP.ICS.1.1.0</t>
  </si>
  <si>
    <t>HFP 1.5</t>
  </si>
  <si>
    <t>Hands-Free Profile 1.5​</t>
  </si>
  <si>
    <t>1.5</t>
  </si>
  <si>
    <t>HFP.TS.p22</t>
  </si>
  <si>
    <t>HFP.ICS.p18</t>
  </si>
  <si>
    <t>HFP 1.5.1</t>
  </si>
  <si>
    <t>Hands-Free Profile 1.5​.1</t>
  </si>
  <si>
    <t>1.5.1</t>
  </si>
  <si>
    <t>HFP.TS.p23</t>
  </si>
  <si>
    <t>HFP 1.6</t>
  </si>
  <si>
    <t>Hands-Free Profile 1.6</t>
  </si>
  <si>
    <t>HFP 1.6.1</t>
  </si>
  <si>
    <t>Hands-Free Profile 1.6.1</t>
  </si>
  <si>
    <t>HFP 1.7</t>
  </si>
  <si>
    <t>Hands-Free Profile 1.7</t>
  </si>
  <si>
    <t>1.7</t>
  </si>
  <si>
    <t>HFP 1.7.1</t>
  </si>
  <si>
    <t>Hands-Free Profile 1.7​.1</t>
  </si>
  <si>
    <t>1.7.1</t>
  </si>
  <si>
    <t>HID 1.1</t>
  </si>
  <si>
    <t>Human Interface Device Profile 1.1</t>
  </si>
  <si>
    <t>HID.TS.1.1.1.3</t>
  </si>
  <si>
    <t>HID.ICS.1.1.1.1</t>
  </si>
  <si>
    <t>IDP 1.0</t>
  </si>
  <si>
    <t>Insulin Delivery Profile 1.0</t>
  </si>
  <si>
    <t>IDP.TS.p1</t>
  </si>
  <si>
    <t>IDP.ICS.p1</t>
  </si>
  <si>
    <t>IDS 1.0</t>
  </si>
  <si>
    <t>Insulin Delivery Service 1.0</t>
  </si>
  <si>
    <t>IDS.TS.p1</t>
  </si>
  <si>
    <t>IDS.ICS.p1</t>
  </si>
  <si>
    <t>MAP 1.0</t>
  </si>
  <si>
    <t>Message Access Profile 1.0</t>
  </si>
  <si>
    <t>MAP.TS.1.2.1</t>
  </si>
  <si>
    <t>MAP.ICS.1.2.0</t>
  </si>
  <si>
    <t>MAP 1.1</t>
  </si>
  <si>
    <t>Message Access Profile 1.1</t>
  </si>
  <si>
    <t>MAP.TS.p14</t>
  </si>
  <si>
    <t>MAP.ICS.p10</t>
  </si>
  <si>
    <t>MAP 1.2</t>
  </si>
  <si>
    <t>Message Access Profile 1.2</t>
  </si>
  <si>
    <t>MAP.TS.1.4.2.0</t>
  </si>
  <si>
    <t>MAP.ICS.1.4.2.0</t>
  </si>
  <si>
    <t>MAP 1.2.1</t>
  </si>
  <si>
    <t>Message Access Profile 1.2.1</t>
  </si>
  <si>
    <t>1.2.1</t>
  </si>
  <si>
    <t>MAP 1.2.2</t>
  </si>
  <si>
    <t>Message Access Profile 1.2.2</t>
  </si>
  <si>
    <t>1.2.2</t>
  </si>
  <si>
    <t>MAP 1.3</t>
  </si>
  <si>
    <t>Message Access Profile 1.3</t>
  </si>
  <si>
    <t>MAP 1.4</t>
  </si>
  <si>
    <t>Message Access Profile 1.4</t>
  </si>
  <si>
    <t>1.4</t>
  </si>
  <si>
    <t>MAP 1.4.1</t>
  </si>
  <si>
    <t>Message Access Profile 1.4.1</t>
  </si>
  <si>
    <t>1.4.1</t>
  </si>
  <si>
    <t>MAP.TS.1.4.1.0</t>
  </si>
  <si>
    <t>MAP.ICS.1.4.1.0</t>
  </si>
  <si>
    <t>Traditional TCRL 2019-1</t>
  </si>
  <si>
    <t>OPP 1.2</t>
  </si>
  <si>
    <t>Object Push Profile 1.2</t>
  </si>
  <si>
    <t>OPP.TS.1.2.1.3</t>
  </si>
  <si>
    <t>OPP.ICS.1.2.1.2</t>
  </si>
  <si>
    <t>PBAP 1.0</t>
  </si>
  <si>
    <t>Phone Book Access Profile 1.0</t>
  </si>
  <si>
    <t>PBAP.TS.1.2.3</t>
  </si>
  <si>
    <t>PBAP.ICS.1.2.1</t>
  </si>
  <si>
    <t>PBAP 1.1</t>
  </si>
  <si>
    <t>Phone Book Access Profile 1.1</t>
  </si>
  <si>
    <t>PBAP 1.2</t>
  </si>
  <si>
    <t>Phone Book Access Profile 1.2</t>
  </si>
  <si>
    <t>PBAP.TS.1.2.3.0</t>
  </si>
  <si>
    <t>PBAP.ICS.1.2.3.1</t>
  </si>
  <si>
    <t>PBAP 1.2.1</t>
  </si>
  <si>
    <t>Phone Book Access Profile 1.2.1</t>
  </si>
  <si>
    <t>PLXP 1.0</t>
  </si>
  <si>
    <t>Pulse Oximeter Profile 1.0</t>
  </si>
  <si>
    <t>PLXP.TS.p3</t>
  </si>
  <si>
    <t>PLXP.ICS.p3</t>
  </si>
  <si>
    <t>PLXS 1.0</t>
  </si>
  <si>
    <t>Pulse Oximeter Service 1.0</t>
  </si>
  <si>
    <t>PLXS.TS.p4</t>
  </si>
  <si>
    <t>PLXS.ICS.p2</t>
  </si>
  <si>
    <t>PXP 1.0</t>
  </si>
  <si>
    <t>Proximity Profile 1.0</t>
  </si>
  <si>
    <t>PXP.TS.1.0.1.3</t>
  </si>
  <si>
    <t>PXP.ICS.1.0.1.1</t>
  </si>
  <si>
    <t>RCP 1.0</t>
  </si>
  <si>
    <t>Reconnection Configuration Profile 1.0</t>
  </si>
  <si>
    <t>RCP.TS.p1</t>
  </si>
  <si>
    <t>RCP.ICS.p1</t>
  </si>
  <si>
    <t>RCS 1.0</t>
  </si>
  <si>
    <t>Reconnection Configuration Service 1.0</t>
  </si>
  <si>
    <t>RCS.TS.p1</t>
  </si>
  <si>
    <t>RCS.ICS.p2</t>
  </si>
  <si>
    <t>SAP 1.0</t>
  </si>
  <si>
    <t>SIM Access Profile 1.0​</t>
  </si>
  <si>
    <t>SAP.TS.1.1.1.1</t>
  </si>
  <si>
    <t>SAP.ICS.1.1.1.1</t>
  </si>
  <si>
    <t>SAP 1.1</t>
  </si>
  <si>
    <t>SIM Access Profile 1.01</t>
  </si>
  <si>
    <t>SDAP</t>
  </si>
  <si>
    <t>Service Discovery Application Profile 1.1</t>
  </si>
  <si>
    <t>SDAP.TS.1.2.2</t>
  </si>
  <si>
    <t>SDAP.ICS.1.2.1</t>
  </si>
  <si>
    <t>SDAP 1.2</t>
  </si>
  <si>
    <t>Service Discovery Application Profile 1.2</t>
  </si>
  <si>
    <t>SPP 1.1</t>
  </si>
  <si>
    <t>Serial Port Profile 1.1</t>
  </si>
  <si>
    <t>SPP.TS.1.2.1</t>
  </si>
  <si>
    <t>SPP.ICS.1.2.2</t>
  </si>
  <si>
    <t>SYNC 1.1</t>
  </si>
  <si>
    <t>Synchronization Profile 1.1</t>
  </si>
  <si>
    <t>SYNC.TS.1.2.2</t>
  </si>
  <si>
    <t>SYNC.ICS.1.2.2</t>
  </si>
  <si>
    <t>SYNC 1.2</t>
  </si>
  <si>
    <t>Synchronization Profile 1.2</t>
  </si>
  <si>
    <t>SYNC.TS.1.2.1.1</t>
  </si>
  <si>
    <t>SYNC.ICS.1.2.1.1</t>
  </si>
  <si>
    <t>UDS 1.0</t>
  </si>
  <si>
    <t>User Data Service 1.0​</t>
  </si>
  <si>
    <t>UDS.TS.p7</t>
  </si>
  <si>
    <t>UDS.ICS.p6</t>
  </si>
  <si>
    <t>Red text is used throughout this sheet to designate all updates made since the previous TCRL Package release.</t>
  </si>
  <si>
    <t>Expedited Errata: TS &amp; ICS impact</t>
  </si>
  <si>
    <t>This sheet informatively summarizes the qualification requirement changes and additions connected to the expedited specification erratum as defined when first qualifiable.</t>
  </si>
  <si>
    <t>Note that qualification requirement applicability to an IUT is always determined through the combination of supported features in the ICS, the selection logic in the TCMT, and the status of each test case listed in the rollup TCRL.</t>
  </si>
  <si>
    <t>Erratum Nr</t>
  </si>
  <si>
    <t xml:space="preserve">Adoption Date </t>
  </si>
  <si>
    <t>Description</t>
  </si>
  <si>
    <t>Encryption Key Size Updates</t>
  </si>
  <si>
    <t>Pairing Updates</t>
  </si>
  <si>
    <t>Access to additional CIS parameters</t>
  </si>
  <si>
    <t>Expedited fixes to Frame Space Update</t>
  </si>
  <si>
    <t>Security changes - batch 1</t>
  </si>
  <si>
    <t>Erratum 11838 Encryption Key Size Updates: TS and ICS impact</t>
  </si>
  <si>
    <r>
      <t xml:space="preserve">The erratum was first qualifiable in </t>
    </r>
    <r>
      <rPr>
        <b/>
        <sz val="11"/>
        <rFont val="Calibri"/>
        <family val="2"/>
        <scheme val="minor"/>
      </rPr>
      <t>TCRL 2019-1</t>
    </r>
    <r>
      <rPr>
        <sz val="11"/>
        <rFont val="Calibri"/>
        <family val="2"/>
        <scheme val="minor"/>
      </rPr>
      <t xml:space="preserve">, with its qualification requirements available from </t>
    </r>
    <r>
      <rPr>
        <b/>
        <sz val="11"/>
        <rFont val="Calibri"/>
        <family val="2"/>
        <scheme val="minor"/>
      </rPr>
      <t>20-Aug-2019</t>
    </r>
    <r>
      <rPr>
        <sz val="11"/>
        <rFont val="Calibri"/>
        <family val="2"/>
        <scheme val="minor"/>
      </rPr>
      <t xml:space="preserve"> and active from 
</t>
    </r>
    <r>
      <rPr>
        <b/>
        <sz val="11"/>
        <rFont val="Calibri"/>
        <family val="2"/>
        <scheme val="minor"/>
      </rPr>
      <t>20-Feb-2020.</t>
    </r>
  </si>
  <si>
    <t>ICS changes</t>
  </si>
  <si>
    <t>TCID/Item number</t>
  </si>
  <si>
    <t>Modified Condition</t>
  </si>
  <si>
    <t>HCI 16/30</t>
  </si>
  <si>
    <t>HCI Read Encryption Key Size Command</t>
  </si>
  <si>
    <t>TS changes</t>
  </si>
  <si>
    <t>New TC</t>
  </si>
  <si>
    <t>GAP/SEC/SEM/BI-01-C</t>
  </si>
  <si>
    <t>Security Mode 2, Responder - Invalid Encryption Key Size</t>
  </si>
  <si>
    <t>GAP/SEC/SEM/BI-02-C</t>
  </si>
  <si>
    <t>Security Mode 4 Level 2, Responder - Invalid Encryption Key Size</t>
  </si>
  <si>
    <t>GAP/SEC/SEM/BI-03-C</t>
  </si>
  <si>
    <t>Security Mode 4 Level 3, Responder - Invalid Encryption Key Size</t>
  </si>
  <si>
    <t>GAP/SEC/SEM/BI-04-C</t>
  </si>
  <si>
    <t>Security Mode 4 Level 4, Responder - Invalid Encryption Key Size</t>
  </si>
  <si>
    <t>GAP/SEC/SEM/BI-05-C</t>
  </si>
  <si>
    <t>Security Mode 2, Initiator - Invalid Key Size</t>
  </si>
  <si>
    <t>GAP/SEC/SEM/BI-06-C</t>
  </si>
  <si>
    <t>Security Mode 4 Level 2, Initiator - Invalid Encryption Key Size</t>
  </si>
  <si>
    <t>GAP/SEC/SEM/BI-07-C</t>
  </si>
  <si>
    <t>Security Mode 4 Level 3, Initiator - Invalid Encryption Key Size</t>
  </si>
  <si>
    <t>GAP/SEC/SEM/BI-08-C</t>
  </si>
  <si>
    <t>Security Mode 4 Level 4, Initiator - Invalid Encryption Key Size</t>
  </si>
  <si>
    <t>GAP/SEC/SEM/BI-09-C</t>
  </si>
  <si>
    <t>LE Security Mode 1 Level 4, Peripheral - Invalid Encryption Key Size</t>
  </si>
  <si>
    <t>GAP/SEC/SEM/BI-10-C</t>
  </si>
  <si>
    <t>LE Security Mode 1 Level 4, Central - Invalid Encryption Key Size</t>
  </si>
  <si>
    <t>GAP/SEC/SEM/BI-11-C</t>
  </si>
  <si>
    <t>Security Mode 4 Level 1, Responder - Invalid Encryption Key Size</t>
  </si>
  <si>
    <t>GAP/SEC/SEM/BI-12-C</t>
  </si>
  <si>
    <t>Security Mode 4 Level 1, Initiator - Invalid Encryption Key Size</t>
  </si>
  <si>
    <t>New ICS item</t>
  </si>
  <si>
    <t>GAP 2/12</t>
  </si>
  <si>
    <t>56-bit minimum encryption key size</t>
  </si>
  <si>
    <t>LMP/ENC/BV-51-C</t>
  </si>
  <si>
    <t>Key Size Negotiation as Peripheral - E0, Acceptor</t>
  </si>
  <si>
    <t>LMP/ENC/BV-52-C</t>
  </si>
  <si>
    <t>Key Size Negotiation as Peripheral - AES, Acceptor</t>
  </si>
  <si>
    <t>LMP/ENC/BV-53-C</t>
  </si>
  <si>
    <t>Key Size Negotiation as Central - E0</t>
  </si>
  <si>
    <t>LMP/ENC/BV-54-C</t>
  </si>
  <si>
    <t>Key Size Negotiation as Central - AES</t>
  </si>
  <si>
    <t>LMP/ENC/BV-55-C</t>
  </si>
  <si>
    <t>Key Size Negotiation as Peripheral - E0, Initiator</t>
  </si>
  <si>
    <t>LMP/ENC/BV-56-C</t>
  </si>
  <si>
    <t>Key Size Negotiation as Peripheral - AES, Initiator</t>
  </si>
  <si>
    <t>SUM.ICS</t>
  </si>
  <si>
    <t>SUM ICS 21/19</t>
  </si>
  <si>
    <t>Core Controller/ Core Erratum 11838 Key Size Updates</t>
  </si>
  <si>
    <t>SUM ICS 25/5</t>
  </si>
  <si>
    <t>LE Core Controller/ Core Erratum 11838 Key Size Updates</t>
  </si>
  <si>
    <t>SUM ICS 34/15</t>
  </si>
  <si>
    <t>LE Host/ Core Erratum 11838 Key Size Updates</t>
  </si>
  <si>
    <t>Erratum 10734 Pairing Updates: TS and ICS impact</t>
  </si>
  <si>
    <r>
      <t xml:space="preserve">The erratum was first qualifiable in </t>
    </r>
    <r>
      <rPr>
        <b/>
        <sz val="11"/>
        <color theme="1"/>
        <rFont val="Calibri"/>
        <family val="2"/>
        <scheme val="minor"/>
      </rPr>
      <t>TCRL 2018-1</t>
    </r>
    <r>
      <rPr>
        <sz val="10"/>
        <rFont val="Arial"/>
        <family val="2"/>
      </rPr>
      <t xml:space="preserve">, with its qualification requirements available from </t>
    </r>
    <r>
      <rPr>
        <b/>
        <sz val="11"/>
        <color theme="1"/>
        <rFont val="Calibri"/>
        <family val="2"/>
        <scheme val="minor"/>
      </rPr>
      <t>24-Jul-2018</t>
    </r>
    <r>
      <rPr>
        <sz val="10"/>
        <rFont val="Arial"/>
        <family val="2"/>
      </rPr>
      <t xml:space="preserve"> and active from 
</t>
    </r>
    <r>
      <rPr>
        <b/>
        <sz val="11"/>
        <color theme="1"/>
        <rFont val="Calibri"/>
        <family val="2"/>
        <scheme val="minor"/>
      </rPr>
      <t>24-Jan-2019.</t>
    </r>
  </si>
  <si>
    <t>HCI/AEN/BI-01-C</t>
  </si>
  <si>
    <t>Generate DH Key Error With Invalid Point</t>
  </si>
  <si>
    <t>HCI/CIN/BV-08-C</t>
  </si>
  <si>
    <t>Read Local Simple Pairing Options Command</t>
  </si>
  <si>
    <t>HCI/CIN/BV-09-C</t>
  </si>
  <si>
    <t>Read LE Public Key Validation Feature Bit</t>
  </si>
  <si>
    <t>HCI 4/12</t>
  </si>
  <si>
    <t>HCI Read Local Simple Pairing Options Command</t>
  </si>
  <si>
    <t>Verdict clarification</t>
  </si>
  <si>
    <t>LL/CON/CEN/BV-13-C</t>
  </si>
  <si>
    <t>Feature Setup Request</t>
  </si>
  <si>
    <r>
      <t>LL/CON/CEN/BV-23</t>
    </r>
    <r>
      <rPr>
        <sz val="10"/>
        <rFont val="Arial"/>
        <family val="2"/>
      </rPr>
      <t>-C</t>
    </r>
  </si>
  <si>
    <t>Responding to Feature exchange</t>
  </si>
  <si>
    <t>LL/CON/PER/BV-14-C</t>
  </si>
  <si>
    <t>Feature Setup Response</t>
  </si>
  <si>
    <t>LL/CON/PER/BV-22-C</t>
  </si>
  <si>
    <t>Initiate Feature Exchange</t>
  </si>
  <si>
    <t>LL 9/25</t>
  </si>
  <si>
    <t>Remote Public Key Validation</t>
  </si>
  <si>
    <t>LMP/SP/BI-01-C</t>
  </si>
  <si>
    <t>Numeric Comparison - IUT Initiator – Invalid Public Key Failure, P-192</t>
  </si>
  <si>
    <t>LMP/SP/BI-02-C</t>
  </si>
  <si>
    <t>Numeric Comparison - IUT Responder – Invalid Public Key Failure, P-192</t>
  </si>
  <si>
    <t>LMP/SP/BI-03-C</t>
  </si>
  <si>
    <t>Passkey Entry - IUT Initiator – Invalid Public Key Failure, P-192</t>
  </si>
  <si>
    <t>LMP/SP/BI-04-C</t>
  </si>
  <si>
    <t>Passkey Entry - IUT Responder – Invalid Public Key Failure, P-192</t>
  </si>
  <si>
    <t>LMP/SP/BI-05-C</t>
  </si>
  <si>
    <t>OOB Protocol - IUT Initiator - IUT with OOB Authentication Data – Invalid Public Key Failure, P-192</t>
  </si>
  <si>
    <t>LMP/SP/BI-06-C</t>
  </si>
  <si>
    <t>OOB Protocol - IUT Responder - IUT with OOB Authentication Data – Invalid Public Key Failure, P-192</t>
  </si>
  <si>
    <t>LMP/SP/BI-07-C</t>
  </si>
  <si>
    <t>Numeric Comparison - IUT Initiator – Invalid Public Key Failure, P-256</t>
  </si>
  <si>
    <t>LMP/SP/BI-08-C</t>
  </si>
  <si>
    <t>Numeric Comparison - IUT Responder – Invalid Public Key Failure, P-256</t>
  </si>
  <si>
    <t>LMP/SP/BI-09-C</t>
  </si>
  <si>
    <t>Passkey Entry - IUT Initiator – Invalid Public Key Failure, P-256</t>
  </si>
  <si>
    <t>LMP/SP/BI-10-C</t>
  </si>
  <si>
    <t>Passkey Entry - IUT Responder – Invalid Public Key Failure, P-256</t>
  </si>
  <si>
    <t>LMP/SP/BI-11-C</t>
  </si>
  <si>
    <t>OOB Protocol - IUT Initiator - IUT with OOB Authentication Data – Invalid Public Key Failure, P-256</t>
  </si>
  <si>
    <t>LMP/SP/BI-12-C</t>
  </si>
  <si>
    <t>OOB Protocol - IUT Responder - IUT with OOB Authentication Data – Invalid Public Key Failure, P-256</t>
  </si>
  <si>
    <t>SM/PER/KDU/BI-01-C</t>
  </si>
  <si>
    <t>LE Secure Connections Pairing, IUT Responder – Lower Tester sends invalid public key</t>
  </si>
  <si>
    <t>SM/CEN/KDU/BI-01-C</t>
  </si>
  <si>
    <t>LE Secure Connections Pairing, IUT Initiator – Lower Tester sends invalid public key</t>
  </si>
  <si>
    <t>SUM ICS 21/17</t>
  </si>
  <si>
    <t>Core Controller/ Core Erratum 10734 Pairing updates</t>
  </si>
  <si>
    <t>SUM ICS 25/4</t>
  </si>
  <si>
    <t>LE Core Controller/ Core Erratum 10734 Pairing updates</t>
  </si>
  <si>
    <t>SUM ICS 34/13</t>
  </si>
  <si>
    <t>LE Host/ Core Erratum 10734 Pairing updates</t>
  </si>
  <si>
    <t>Erratum 18552 Access to additional CIS parameters: TS and ICS impact</t>
  </si>
  <si>
    <t>The erratum was first qualifiable in TCRL 2024-1, with its qualification requirements available from 2024-Jul-01 and active from 
2025-Jan-01.</t>
  </si>
  <si>
    <t>Added Condition, Modified Verdict</t>
  </si>
  <si>
    <t>HCI/CIS/BV-01-C</t>
  </si>
  <si>
    <t>Connected Isochronous Stream Using Non-Test Command, Central Initiated, all PHYs, asymmetric PHYs</t>
  </si>
  <si>
    <t>HCI/CIS/BV-02-C</t>
  </si>
  <si>
    <t>Connected Isochronous Stream Using Non-Test Command, Central Initiated, all PHYs, symmetric PHYs only</t>
  </si>
  <si>
    <t>HCI/CIS/BV-03-C</t>
  </si>
  <si>
    <t>Connected Isochronous Stream Using Non-Test Command, Central Initiated, not all PHYs, asymmetric PHYs</t>
  </si>
  <si>
    <t>HCI/CIS/BV-04-C</t>
  </si>
  <si>
    <t>Connected Isochronous Stream Using Non-Test Command, Central Initiated, not all PHYs, symmetric PHYs only</t>
  </si>
  <si>
    <t>Added Condition, Modified Test Step</t>
  </si>
  <si>
    <t>HCI/CIS/BI-06-C</t>
  </si>
  <si>
    <t>Invalid LE Accept or Reject CIS Request, Premature Setup ISO Data Path</t>
  </si>
  <si>
    <t>Modified Capability Name</t>
  </si>
  <si>
    <t>HCI 10/31</t>
  </si>
  <si>
    <t>LE CIS Established event [v1]</t>
  </si>
  <si>
    <t>HCI 10/31a</t>
  </si>
  <si>
    <t>LE CIS Established event [v2]</t>
  </si>
  <si>
    <t>Erratum 24617 Security changes - batch 1</t>
  </si>
  <si>
    <t>The erratum was first qualifiable in TCRL 2024-2, with its qualification requirements available from 2024-08-27 and active from 2025-03-05.</t>
  </si>
  <si>
    <t>Modified Rounds</t>
  </si>
  <si>
    <t>Numeric Comparison – IUT Initiator – Invalid Public Key Failure, P-192</t>
  </si>
  <si>
    <t>LMP/AUT/BI-08-C</t>
  </si>
  <si>
    <t>Pairing, IUT Initiator, Invalid Combination Key</t>
  </si>
  <si>
    <t>LMP/AUT/BV-40-C</t>
  </si>
  <si>
    <t>Legacy Authentication of Previously Authenticated or Stored Link Key, v6.0</t>
  </si>
  <si>
    <t>LMP/SP/BI-13-C</t>
  </si>
  <si>
    <t>Authentication Stage 2, Invalid DHKey Check, Responder</t>
  </si>
  <si>
    <t>LMP/SP/BI-14-C</t>
  </si>
  <si>
    <t>Authentication Stage 2, Invalid DHKey Check, Initiator</t>
  </si>
  <si>
    <t>Modified Rounds
Modified Verdict</t>
  </si>
  <si>
    <t>LE Secure Connections Pairing – Lower Tester sends invalid public key, v5.4 or earlier</t>
  </si>
  <si>
    <t>SM/PER/KDU/BI-04-C</t>
  </si>
  <si>
    <t>LE Secure Connections Pairing – Lower Tester sends invalid public key, v6.0 or later</t>
  </si>
  <si>
    <t>SM/CEN/KDU/BI-04-C</t>
  </si>
  <si>
    <t>Modified Test Steps</t>
  </si>
  <si>
    <t>Generate DH Key Error With Invalid Point, v5.4</t>
  </si>
  <si>
    <t>HCI/AEN/BI-02-C</t>
  </si>
  <si>
    <t>Generate DH Key Error With Invalid Point, v6.0</t>
  </si>
  <si>
    <t>Erratum 25800 Expedited fixes to Frame Space Update</t>
  </si>
  <si>
    <t>LL/TIM/PER/BI-02-C</t>
  </si>
  <si>
    <t>Frame Space Change, CIS not supported, Peripheral</t>
  </si>
  <si>
    <t>LL/TIM/CEN/BI-02-C</t>
  </si>
  <si>
    <t>Frame Space Change, CIS not supported, Central</t>
  </si>
  <si>
    <t>LL/TIM/CEN/BV-51-C</t>
  </si>
  <si>
    <t>Frame Space Change, remote device does not support, LE 2M, Central</t>
  </si>
  <si>
    <t>LL/TIM/CEN/BV-52-C</t>
  </si>
  <si>
    <t>Frame Space Change, remote device does not support, LE Coded, Central</t>
  </si>
  <si>
    <t>LL/TIM/CEN/BV-53-C</t>
  </si>
  <si>
    <t>Frame Space Change, remote device does not support, CIS, Central</t>
  </si>
  <si>
    <t>LL/TIM/CEN/BV-54-C</t>
  </si>
  <si>
    <t>Frame Space Change, Connection Update, insufficient time</t>
  </si>
  <si>
    <t>LL/TIM/CEN/BV-55-C</t>
  </si>
  <si>
    <t>Frame Space Change, Connection Parameters Request, insufficient time</t>
  </si>
  <si>
    <t>LL/TIM/PER/BI-05-C</t>
  </si>
  <si>
    <t>Frame Space Change, Reject Frame Space Update When connIntervalUncodedMin Exceeds the Connection Interval, Peripheral</t>
  </si>
  <si>
    <t>LL/TIM/PER/BI-06-C</t>
  </si>
  <si>
    <t>Frame Space Change, Reject Frame Space Update When connIntervalUncodedMin Exceeds the Connection Interval, Central</t>
  </si>
  <si>
    <t>LL/TIM/PER/BV-55-C</t>
  </si>
  <si>
    <t>Frame Space Change, remote device does not support, LE 2M, Peripheral</t>
  </si>
  <si>
    <t>LL/TIM/PER/BV-56-C</t>
  </si>
  <si>
    <t>Frame Space Change, remote device does not support, LE Coded, Peripheral</t>
  </si>
  <si>
    <t>LL/TIM/PER/BV-57-C</t>
  </si>
  <si>
    <t>Frame Space Change, remote device does not support, CIS, Peripheral</t>
  </si>
  <si>
    <t>Modified Test Steps
Modified Verdict</t>
  </si>
  <si>
    <t>HCI/CCO/BI-76-C</t>
  </si>
  <si>
    <t>LE Frame Space Update, PHY Not Supported, LE 2M PHY</t>
  </si>
  <si>
    <t>HCI/CCO/BI-77-C</t>
  </si>
  <si>
    <t>LE Frame Space Update, PHY Not Supported, LE Coded PHY</t>
  </si>
  <si>
    <t>Disclaimer and Copyright Notice</t>
  </si>
  <si>
    <t>This document, regardless of its title or content, is not a Bluetooth Specification as defined in the Bluetooth Patent/Copyright License Agreement (“PCLA”) and Bluetooth Trademark License Agreement. Use of this document by members of Bluetooth SIG is governed by the membership and other related agreements between Bluetooth SIG Inc. (“Bluetooth SIG”) and its members, including the PCLA and other agreements posted on Bluetooth SIG’s website located at www.bluetooth.com.
THIS DOCUMENT IS PROVIDED “AS IS” AND BLUETOOTH SIG, ITS MEMBERS, AND THEIR AFFILIATES MAKE NO REPRESENTATIONS OR WARRANTIES AND DISCLAIM ALL WARRANTIES, EXPRESS OR IMPLIED, INCLUDING ANY WARRANTY OF MERCHANTABILITY, TITLE, NON-INFRINGEMENT, FITNESS FOR ANY PARTICULAR PURPOSE, THAT THE CONTENT OF THIS DOCUMENT IS FREE OF ERRORS.
TO THE EXTENT NOT PROHIBITED BY LAW, BLUETOOTH SIG, ITS MEMBERS, AND THEIR AFFILIATES DISCLAIM ALL LIABILITY ARISING OUT OF OR RELATING TO USE OF THIS DOCUMENT AND ANY INFORMATION CONTAINED IN THIS DOCUMENT, INCLUDING LOST REVENUE, PROFITS, DATA OR PROGRAMS, OR BUSINESS INTERRUPTION, OR FOR SPECIAL, INDIRECT, CONSEQUENTIAL, INCIDENTAL OR PUNITIVE DAMAGES, HOWEVER CAUSED AND REGARDLESS OF THE THEORY OF LIABILITY, AND EVEN IF BLUETOOTH SIG, ITS MEMBERS, OR THEIR AFFILIATES HAVE BEEN ADVISED OF THE POSSIBILITY OF SUCH DAMAGES.
This document is proprietary to Bluetooth SIG. This document may contain or cover subject matter that is intellectual property of Bluetooth SIG and its members. The furnishing of this document does not grant any license to any intellectual property of Bluetooth SIG or its members.
This document is subject to change without notice.</t>
  </si>
  <si>
    <t>2) Category B starting on 2020-Jan-15, Category A starting 2020-Apr-15</t>
  </si>
  <si>
    <t>TSE</t>
  </si>
  <si>
    <t>Layer</t>
  </si>
  <si>
    <t>Document</t>
  </si>
  <si>
    <t>Impact Rating*</t>
  </si>
  <si>
    <t>Summary</t>
  </si>
  <si>
    <t>TCMT</t>
  </si>
  <si>
    <t>Test Case Reference List</t>
  </si>
  <si>
    <t>Previous TS</t>
  </si>
  <si>
    <t>Available Date</t>
  </si>
  <si>
    <t>Previous ICS</t>
  </si>
  <si>
    <t>Release date</t>
  </si>
  <si>
    <t>go to top</t>
  </si>
  <si>
    <t>Previously published test requirements</t>
  </si>
  <si>
    <t>Updated requirements through this release</t>
  </si>
  <si>
    <t>TCID***</t>
  </si>
  <si>
    <t>TCRL Package Version Last Updated</t>
  </si>
  <si>
    <t>TC Category</t>
  </si>
  <si>
    <t>Active Date</t>
  </si>
  <si>
    <t>Test System Alternatives</t>
  </si>
  <si>
    <t xml:space="preserve">Notes </t>
  </si>
  <si>
    <t>Test Case Mapping Table</t>
  </si>
  <si>
    <t>2024-1</t>
  </si>
  <si>
    <t>TSE 24025</t>
  </si>
  <si>
    <t>Implementation Conformance Statement</t>
  </si>
  <si>
    <t>80211MP/AD/BV-01-C</t>
  </si>
  <si>
    <t>Duration field zero</t>
  </si>
  <si>
    <t>B</t>
  </si>
  <si>
    <t>Member Defined</t>
  </si>
  <si>
    <t>80211MP/AD/BV-02-C</t>
  </si>
  <si>
    <t>Duration field non-zero</t>
  </si>
  <si>
    <t>80211MP/AD/BV-03-C</t>
  </si>
  <si>
    <t>Large duration value</t>
  </si>
  <si>
    <t>80211MP/AD/BI-01-C</t>
  </si>
  <si>
    <t>FCS validation</t>
  </si>
  <si>
    <t>80211MP/AD/BI-02-C</t>
  </si>
  <si>
    <t>Non-authenticated source</t>
  </si>
  <si>
    <t>80211MP/ND/BV-01-C</t>
  </si>
  <si>
    <t>Process properly formatted null data frames</t>
  </si>
  <si>
    <t>80211MP/ND/BI-01-C</t>
  </si>
  <si>
    <t>Reject improperly formatted null data frames</t>
  </si>
  <si>
    <t>80211MP/RC/BV-01-C</t>
  </si>
  <si>
    <t>RTS/CTS with proper duration in CTS</t>
  </si>
  <si>
    <t>80211MP/DF/BV-01-C</t>
  </si>
  <si>
    <t>Receive fragmented frames</t>
  </si>
  <si>
    <t>80211MP/AFP/BI-01-C</t>
  </si>
  <si>
    <t>authentication frames with failure status code</t>
  </si>
  <si>
    <t>80211MP/AFP/BI-02-C</t>
  </si>
  <si>
    <t>Authentication Frame Processing - invalid transaction sequence number</t>
  </si>
  <si>
    <t>80211MP/AFP/BI-03-C</t>
  </si>
  <si>
    <t>authentication frames with invalid algorithm number</t>
  </si>
  <si>
    <t>80211MP/ARSP/BI-01-C</t>
  </si>
  <si>
    <t>Association responses with status values other than successful</t>
  </si>
  <si>
    <t>80211MP/ARSP/BI-02-C</t>
  </si>
  <si>
    <t>Unrecognized payload of Association Response frames</t>
  </si>
  <si>
    <t>80211MP/ARSP/BI-03-C</t>
  </si>
  <si>
    <t>Duplicate valid info elements in Assoc Response</t>
  </si>
  <si>
    <t>80211MP/ARSP/BI-04-C</t>
  </si>
  <si>
    <t>Missing supported rates IE in Association Response</t>
  </si>
  <si>
    <t>80211MP/ARSP/BI-05-C</t>
  </si>
  <si>
    <t>Association response with more than eight rates in the supported rates IE</t>
  </si>
  <si>
    <t>80211MP/AREQ/BV-01-C</t>
  </si>
  <si>
    <t>Association request processing</t>
  </si>
  <si>
    <t>80211MP/AREQ/BV-02-C</t>
  </si>
  <si>
    <t>Generate association responses</t>
  </si>
  <si>
    <t>80211MP/AREQ/BV-03-C</t>
  </si>
  <si>
    <t>Assoc request with more than eight rates in supported rates IE</t>
  </si>
  <si>
    <t>80211MP/AREQ/BI-01-C</t>
  </si>
  <si>
    <t>Assoc request with no rates in supported rates IE</t>
  </si>
  <si>
    <t>80211MP/AREQ/BI-02-C</t>
  </si>
  <si>
    <t>Assoc request with invalid FCS</t>
  </si>
  <si>
    <t>80211MP/DUP/BV-01-C</t>
  </si>
  <si>
    <t>Filtering of retried frames</t>
  </si>
  <si>
    <t>80211MP/DUP/BV-02-C</t>
  </si>
  <si>
    <t>Process fragments from two sets</t>
  </si>
  <si>
    <t>80211MP/DUP/BV-03-C</t>
  </si>
  <si>
    <t>Wrap of sequence number field</t>
  </si>
  <si>
    <t>80211MP/DUP/BV-04-C</t>
  </si>
  <si>
    <t>Processing of independent, identical frames</t>
  </si>
  <si>
    <t>80211MP/DUP/BV-05-C</t>
  </si>
  <si>
    <t>Process fragments with retry bit set</t>
  </si>
  <si>
    <t>80211MP/DUP/BV-06-C</t>
  </si>
  <si>
    <t>MSDUs with distinct TA fields</t>
  </si>
  <si>
    <t>80211MP/DUP/BV-07-C</t>
  </si>
  <si>
    <t>MSDUs with different TA and sequence number field and retry bit</t>
  </si>
  <si>
    <t>80211MP/CS/BV-01-C</t>
  </si>
  <si>
    <t>CTS-to-self Recognition</t>
  </si>
  <si>
    <t>80211MP/MRS/BV-01-C</t>
  </si>
  <si>
    <t>Multi-rate support</t>
  </si>
  <si>
    <t>80211MP/GFP/BI-01-C</t>
  </si>
  <si>
    <t>IUT receives an 802.11 data frame with invalid Protocol Version</t>
  </si>
  <si>
    <t>80211MP/GFP/BI-02-C</t>
  </si>
  <si>
    <t>IUT receives an 802.11 control frame of reserved subtype, one with and one without an address-3 field</t>
  </si>
  <si>
    <t>80211MP/GFP/BI-03-C</t>
  </si>
  <si>
    <t>IUT receives an 802.11 Beacon with no supported rates in Supported Rates/Extended Supported Rates IE (invalid beacon frame)</t>
  </si>
  <si>
    <t>80211MP/GFP/BI-05-C</t>
  </si>
  <si>
    <t>IUT receives 802.11 Management and Data frames from the Lower Tester where Subtype field is set to a reserved value</t>
  </si>
  <si>
    <t>80211MP/GFP/BI-06-C</t>
  </si>
  <si>
    <t>IUT receives reserved 802.11 frames from the Lower Tester</t>
  </si>
  <si>
    <t>80211MP/GFP/BI-07-C</t>
  </si>
  <si>
    <t>IUT receives a Probe Request from the Lower Tester, where the Probe Request includes an SSID element with a length that is greater than 32-bytes</t>
  </si>
  <si>
    <t>80211MP/GFP/BV-01-C</t>
  </si>
  <si>
    <t>IUT receives an 802.11 Beacon with bits 5 through 15 set to 1 in the Capability Information field</t>
  </si>
  <si>
    <t>80211MP/GFP/BV-02-C</t>
  </si>
  <si>
    <t>IUT receives an 802.11 data frame where the Subtype in Frame Control set to 0x08 and the frame has a zero byte payload</t>
  </si>
  <si>
    <t>80211MP/GFP/BV-03-C</t>
  </si>
  <si>
    <t>IUT receives an 802.11 data frame from the Lower Tester with the Order bit in the Frame Control field set to 1</t>
  </si>
  <si>
    <t>80211MP/GFP/BV-04-C</t>
  </si>
  <si>
    <t>IUT receives an 802.11 data frame from the Lower Tester with a payload length less than 64 bytes</t>
  </si>
  <si>
    <t>80211MP/GFP/BV-05-C</t>
  </si>
  <si>
    <t>IUT receives an 802.11 data packet from the Lower Tester with a payload larger than the fragmentation threshold</t>
  </si>
  <si>
    <t>80211MP/DEAU/BV-01-C</t>
  </si>
  <si>
    <t>Acceptor Receives Deauthentication with selected reason codes</t>
  </si>
  <si>
    <t>80211MP/DEAU/BV-02-C</t>
  </si>
  <si>
    <t>Acceptor Receives Deauthentication sent to broadcast address</t>
  </si>
  <si>
    <t>80211MP/DEAU/BV-03-C</t>
  </si>
  <si>
    <t>Link Initiator Receives Deauthentication</t>
  </si>
  <si>
    <t>80211MP/DEAU/BI-01-C</t>
  </si>
  <si>
    <t>Reject Deauthentication with invalid FCS</t>
  </si>
  <si>
    <t>80211MP/DEAU/BI-02-C</t>
  </si>
  <si>
    <t>Acceptor Receives Deauthentication with reserved reason</t>
  </si>
  <si>
    <t>80211MP/DAP/BV-01-C</t>
  </si>
  <si>
    <t>IUT receives a valid disassociation frame</t>
  </si>
  <si>
    <t>80211MP/DAP/BI-01-C</t>
  </si>
  <si>
    <t>IUT receives a Disassociation frame with incorrect FCS</t>
  </si>
  <si>
    <t>80211MP/RT/BV-01-C</t>
  </si>
  <si>
    <t>IUT Retransmit RTS frame dot11ShortRetryLimit times</t>
  </si>
  <si>
    <t>80211MP/RT/BV-02-C</t>
  </si>
  <si>
    <t>Retransmit unacknowledged long data frame</t>
  </si>
  <si>
    <t>80211MP/RT/BV-03-C</t>
  </si>
  <si>
    <t>IUT retransmits unacknowledged short data frame</t>
  </si>
  <si>
    <t>* Any technical changes in this release are indicated in the Notes column.</t>
  </si>
  <si>
    <t>*** Previous TCIDs of active test cases are listed in the TCID History tab at the end of this workbook.</t>
  </si>
  <si>
    <t>TSE 24026</t>
  </si>
  <si>
    <t>80211PAL/DI/AI/BV-01-C</t>
  </si>
  <si>
    <t>Read local AMP info</t>
  </si>
  <si>
    <t>80211PAL/DI/AI/BV-02-C</t>
  </si>
  <si>
    <t>Read Local AMP Info on HT device, guaranteed logical links not supported</t>
  </si>
  <si>
    <t>80211PAL/DI/AI/BV-03-C</t>
  </si>
  <si>
    <t>Read Local AMP Info on HT device, guaranteed logical links supported</t>
  </si>
  <si>
    <t>80211PAL/DI/AA/BV-01-C</t>
  </si>
  <si>
    <t>Read local AMP Assoc, no Physical Link</t>
  </si>
  <si>
    <t>80211PAL/DI/AA/BV-02-C</t>
  </si>
  <si>
    <t>Write Remote AMP Assoc</t>
  </si>
  <si>
    <t>80211PAL/DI/AA/BI-01-C</t>
  </si>
  <si>
    <t>Write remote AMP Assoc, unsupported IE token</t>
  </si>
  <si>
    <t>80211PAL/DI/AA/BI-02-C</t>
  </si>
  <si>
    <t>Read local AMP Assoc, invalid physical link</t>
  </si>
  <si>
    <t>80211PAL/DI/AA/BV-03-C</t>
  </si>
  <si>
    <t>Read Local AMP Assoc, Activity Reports declared</t>
  </si>
  <si>
    <t>80211PAL/DI/AA/BV-04-C</t>
  </si>
  <si>
    <t>Read Local AMP Assoc, Activity Report Scheduling supported</t>
  </si>
  <si>
    <t>80211PAL/DI/AA/BV-05-C</t>
  </si>
  <si>
    <t>Read Local AMP Assoc on HT, 40 MHz channel generation</t>
  </si>
  <si>
    <t>80211PAL/DI/AA/BV-06-C</t>
  </si>
  <si>
    <t>Write Remote AMP Assoc, 40 MHz channel parsing</t>
  </si>
  <si>
    <t>80211PAL/DI/AA/BI-03-C</t>
  </si>
  <si>
    <t>Write remote AMP Assoc, invalid length of TLV</t>
  </si>
  <si>
    <t>80211PAL/DI/ST/BV-01-C</t>
  </si>
  <si>
    <t>Read Link Quality</t>
  </si>
  <si>
    <t>80211PAL/PL/PLC/BV-01-C</t>
  </si>
  <si>
    <t>Initiate Physical Link</t>
  </si>
  <si>
    <t>80211PAL/PL/PLC/BV-02-C</t>
  </si>
  <si>
    <t>Accept Physical Link</t>
  </si>
  <si>
    <t>80211PAL/PL/PLC/BV-03-C</t>
  </si>
  <si>
    <t>Initiate physical link, connection accept timeout</t>
  </si>
  <si>
    <t>80211PAL/PL/PLC/BV-04-C</t>
  </si>
  <si>
    <t>Initiate physical link, no compatible channels</t>
  </si>
  <si>
    <t>80211PAL/PL/PLC/BV-05-C</t>
  </si>
  <si>
    <t>Create Physical Link, second physical link</t>
  </si>
  <si>
    <t>80211PAL/PL/PLC/BV-06-C</t>
  </si>
  <si>
    <t>Initiate Physical link on HT device</t>
  </si>
  <si>
    <t>80211PAL/PL/PLC/BV-07-C</t>
  </si>
  <si>
    <t>Initiate Physical link on HT device with 40 MHz channels</t>
  </si>
  <si>
    <t>80211PAL/PL/PLC/BV-08-C</t>
  </si>
  <si>
    <t>Accept Physical link on HT device</t>
  </si>
  <si>
    <t>80211PAL/PL/PLC/BV-09-C</t>
  </si>
  <si>
    <t>Accept Physical link on HT device with 40 MHz channel</t>
  </si>
  <si>
    <t>80211PAL/PL/PLC/BV-10-C</t>
  </si>
  <si>
    <t>Initiate Physical link on HT device with non-HT responder</t>
  </si>
  <si>
    <t>80211PAL/PL/PLC/BV-11-C</t>
  </si>
  <si>
    <t>Accept Physical link on HT device with non-HT initiator</t>
  </si>
  <si>
    <t>80211PAL/PL/PLC/BI-01-C</t>
  </si>
  <si>
    <t>Reject physical link from other AMP devices</t>
  </si>
  <si>
    <t>80211PAL/PL/PLD/BV-01-C</t>
  </si>
  <si>
    <t>Disconnect physical link</t>
  </si>
  <si>
    <t>80211PAL/PL/PLD/BI-01-C</t>
  </si>
  <si>
    <t>Disconnect physical link, invalid link handle</t>
  </si>
  <si>
    <t>80211PAL/PL/PLS/BV-01-C</t>
  </si>
  <si>
    <t>Respond to Link Supervision Request</t>
  </si>
  <si>
    <t>80211PAL/PL/PLS/BV-02-C</t>
  </si>
  <si>
    <t>Generate Link Supervision Request</t>
  </si>
  <si>
    <t>80211PAL/LL/LLC/BV-01-C</t>
  </si>
  <si>
    <t>Initiate logical link setup of best effort logical link</t>
  </si>
  <si>
    <t>80211PAL/LL/LLC/BV-02-C</t>
  </si>
  <si>
    <t>Accept logical link setup of best effort logical link</t>
  </si>
  <si>
    <t>80211PAL/LL/LLC/BV-03-C</t>
  </si>
  <si>
    <t>Initiate guaranteed logical link</t>
  </si>
  <si>
    <t>80211PAL/LL/LLC/BV-04-C</t>
  </si>
  <si>
    <t>Create logical link, accept guaranteed logical link</t>
  </si>
  <si>
    <t>80211PAL/LL/LLC/BV-05-C</t>
  </si>
  <si>
    <t>Create Logical Link, Cancel Logical link</t>
  </si>
  <si>
    <t>80211PAL/LL/LLC/BV-06-C</t>
  </si>
  <si>
    <t>Logical link, modify flow spec</t>
  </si>
  <si>
    <t>80211PAL/LL/LLC/BV-07-C</t>
  </si>
  <si>
    <t>Create Logical link, multiple logical link</t>
  </si>
  <si>
    <t>80211PAL/LL/LLC/BI-01-C</t>
  </si>
  <si>
    <t>Create Logical Link, Nonexistent physical link</t>
  </si>
  <si>
    <t>80211PAL/LL/LLC/BI-02-C</t>
  </si>
  <si>
    <t>Create logical link, Physical link connection in progress</t>
  </si>
  <si>
    <t>80211PAL/LL/LLC/BI-03-C</t>
  </si>
  <si>
    <t>Create logical link, max bandwidth exceeded</t>
  </si>
  <si>
    <t>80211PAL/LL/LLD/BV-01-C</t>
  </si>
  <si>
    <t>Disconnect logical link</t>
  </si>
  <si>
    <t>80211PAL/LL/LLD/BV-02-C</t>
  </si>
  <si>
    <t>Disconnect logical link, multiple logical Links</t>
  </si>
  <si>
    <t>80211PAL/LL/LLD/BI-01-C</t>
  </si>
  <si>
    <t>Disconnect logical link, invalid link handle</t>
  </si>
  <si>
    <t>80211PAL/DA/TX/BV-01-C</t>
  </si>
  <si>
    <t>Data Transfer - send predefined BE packet, Guaranteed Service not supported</t>
  </si>
  <si>
    <t>80211PAL/DA/TX/BV-02-C</t>
  </si>
  <si>
    <t>Data transfer, transmit on guaranteed logical channel, QoS supported</t>
  </si>
  <si>
    <t>80211PAL/DA/TX/BV-03-C</t>
  </si>
  <si>
    <t>Data transfer, multiple physical link</t>
  </si>
  <si>
    <t>80211PAL/DA/TX/BV-04-C</t>
  </si>
  <si>
    <t>Data Transfer, transmit from HT device</t>
  </si>
  <si>
    <t>80211PAL/DA/TX/BV-05-C</t>
  </si>
  <si>
    <t>Data Transfer transmit from HT device, with 40MHz Channel</t>
  </si>
  <si>
    <t>80211PAL/DA/RX/BV-06-C</t>
  </si>
  <si>
    <t>Data Transfer, receive from HT device, using 40MHz Channel</t>
  </si>
  <si>
    <t>80211PAL/DA/TX/BI-01-C</t>
  </si>
  <si>
    <t>Data transfer, invalid logical link</t>
  </si>
  <si>
    <t>80211PAL/DA/RX/BV-01-C</t>
  </si>
  <si>
    <t>Data transfer, receive predefined best effort packet, Guaranteed Service not supported</t>
  </si>
  <si>
    <t>80211PAL/DA/RX/BV-02-C</t>
  </si>
  <si>
    <t>Data transfer, receive guaranteed data, Guaranteed Service supported</t>
  </si>
  <si>
    <t>80211PAL/DA/RX/BV-03-C</t>
  </si>
  <si>
    <t>Data Transfer, best effort data reception, Guaranteed Service supported</t>
  </si>
  <si>
    <t>80211PAL/DA/RX/BV-04-C</t>
  </si>
  <si>
    <t>Date transfer, receive data, multiple physical links</t>
  </si>
  <si>
    <t>80211PAL/DA/RX/BV-05-C</t>
  </si>
  <si>
    <t>Data Transfer, receive from HT device</t>
  </si>
  <si>
    <t>80211PAL/DA/BU/BV-01-C</t>
  </si>
  <si>
    <t>Data Transfer, Data Flush</t>
  </si>
  <si>
    <t>80211PAL/DA/BU/BV-02-C</t>
  </si>
  <si>
    <t>Flush Timeout</t>
  </si>
  <si>
    <t>80211PAL/DA/BU/BV-03-C</t>
  </si>
  <si>
    <t>Read Data Block Size Command</t>
  </si>
  <si>
    <t>80211PAL/OT/AR/BV-01-C</t>
  </si>
  <si>
    <t>Receive traffic report</t>
  </si>
  <si>
    <t>80211PAL/OT/AR/BV-02-C</t>
  </si>
  <si>
    <t>Schedule using Activity Report</t>
  </si>
  <si>
    <t>80211PAL/OT/SRM/BV-01-C</t>
  </si>
  <si>
    <t>Short Range Mode</t>
  </si>
  <si>
    <t>TSE 24067</t>
  </si>
  <si>
    <t>A2MP/RSP/PROT/BV-01-C</t>
  </si>
  <si>
    <t>Respond to Illegal AMP Command</t>
  </si>
  <si>
    <t>A2MP/RSP/PROT/BV-02-C</t>
  </si>
  <si>
    <t>AMP Discover Request</t>
  </si>
  <si>
    <t>A2MP/RSP/PROT/BV-03-C</t>
  </si>
  <si>
    <t>AMP Discover Response</t>
  </si>
  <si>
    <t>A2MP/RSP/PROT/BV-05-C</t>
  </si>
  <si>
    <t>AMP Change Notify</t>
  </si>
  <si>
    <t>A2MP/RSP/PROT/BV-06-C</t>
  </si>
  <si>
    <t>AMP Change Response</t>
  </si>
  <si>
    <t>A2MP/RSP/PROT/BV-07-C</t>
  </si>
  <si>
    <t>AMP Get Info Request</t>
  </si>
  <si>
    <t>A2MP/RSP/PROT/BV-08-C</t>
  </si>
  <si>
    <t>AMP Get Info Response</t>
  </si>
  <si>
    <t>A2MP/RSP/PROT/BV-09-C</t>
  </si>
  <si>
    <t>AMP Get AMP Assoc Request</t>
  </si>
  <si>
    <t>A2MP/RSP/PROT/BV-10-C</t>
  </si>
  <si>
    <t>AMP Get AMP Assoc Response</t>
  </si>
  <si>
    <t>A2MP/RSP/PROT/BV-11-C</t>
  </si>
  <si>
    <t>AMP Get Info Request containing unsupported AMP ID</t>
  </si>
  <si>
    <t>A2MP/RSP/PROT/BV-12-C</t>
  </si>
  <si>
    <t>AMP Get AMP Assoc Request containing unsupported AMP ID</t>
  </si>
  <si>
    <t>A2MP/RSP/PROT/BV-13-C</t>
  </si>
  <si>
    <t>Extended Feature Mask Extension in AMP Discover Request</t>
  </si>
  <si>
    <t>A2MP/RSP/PROT/BV-14-C</t>
  </si>
  <si>
    <t>Extended Feature Mask Extension in AMP Discover Response</t>
  </si>
  <si>
    <t>A2MP/RSP/PROT/BI-01-C</t>
  </si>
  <si>
    <t>AMP Get Info Request for Primary BR/EDR Controller ID</t>
  </si>
  <si>
    <t>A2MP/RSP/PROT/BI-02-C</t>
  </si>
  <si>
    <t>AMP Get AMP Assoc Request for Primary BR/EDR Controller ID</t>
  </si>
  <si>
    <t>A2MP/RSP/PHYS/BV-01-C</t>
  </si>
  <si>
    <t>AMP Create Physical Link Request</t>
  </si>
  <si>
    <t>A2MP/RSP/PHYS/BV-02-C</t>
  </si>
  <si>
    <t>AMP Create Physical Link Response</t>
  </si>
  <si>
    <t>A2MP/RSP/PHYS/BV-03-C</t>
  </si>
  <si>
    <t>AMP Create Physical Link Request with unsupported AMP ID</t>
  </si>
  <si>
    <t>A2MP/RSP/PHYS/BV-04-C</t>
  </si>
  <si>
    <t>AMP Disconnect Physical Link Request</t>
  </si>
  <si>
    <t>A2MP/RSP/PHYS/BV-05-C</t>
  </si>
  <si>
    <t>AMP Disconnect Physical Link Response</t>
  </si>
  <si>
    <t>A2MP/RSP/PHYS/BV-06-C</t>
  </si>
  <si>
    <t>AMP Disconnect Physical Link Request with unsupported AMP ID</t>
  </si>
  <si>
    <t>A2MP/RSP/PHYS/BV-07-C</t>
  </si>
  <si>
    <t>AMP Create Physical Link Request Collision</t>
  </si>
  <si>
    <t>A2MP/RSP/PHYS/BV-08-C</t>
  </si>
  <si>
    <t>AMP Disconnect Physical Link Request with no physical link</t>
  </si>
  <si>
    <t>A2MP/RSP/PHYS/BI-01-C</t>
  </si>
  <si>
    <t>AMP Create Physical Link Request without BR/EDR encryption enabled</t>
  </si>
  <si>
    <t>A2MP/RSP/PHYS/BI-02-C</t>
  </si>
  <si>
    <t>AMP Multiple Create Physical Link Request</t>
  </si>
  <si>
    <t>A2MP/RSP/SEC/BV-01-C</t>
  </si>
  <si>
    <t>Successful Initiation of Physical Link - Reconnection - IUT as Initiator</t>
  </si>
  <si>
    <t>A2MP/RSP/SEC/BV-02-C</t>
  </si>
  <si>
    <t>Successful Initiation of Physical Link - Repairing - IUT as Initiator</t>
  </si>
  <si>
    <t>A2MP/RSP/SEC/BV-03-C</t>
  </si>
  <si>
    <t>Successful Initiation of Physical Link - Change of BR/EDR Link Key - IUT as Initiator</t>
  </si>
  <si>
    <t>A2MP/RSP/SEC/BV-04-C</t>
  </si>
  <si>
    <t>No longer used</t>
  </si>
  <si>
    <t>2021-1</t>
  </si>
  <si>
    <t>A2MP/RSP/SEC/BV-05-C</t>
  </si>
  <si>
    <t>Unsuccessful Initiation of Physical Link version 1 - Retry - IUT as Initiator</t>
  </si>
  <si>
    <t>A2MP/RSP/SEC/BV-06-C</t>
  </si>
  <si>
    <t>A2MP/RSP/SEC/BV-07-C</t>
  </si>
  <si>
    <t>Unsuccessful Initiation of Physical Link version 2 - Retry - IUT is Initiator</t>
  </si>
  <si>
    <t>A2MP/RSP/SEC/BV-08-C</t>
  </si>
  <si>
    <t>A2MP/RSP/SEC/BV-09-C</t>
  </si>
  <si>
    <t>Successful Initiation of Physical Link - Reconnection - IUT is Responder</t>
  </si>
  <si>
    <t>A2MP/RSP/SEC/BV-10-C</t>
  </si>
  <si>
    <t>Successful Initiation of Physical Link - Repairing - IUT as Responder</t>
  </si>
  <si>
    <t>A2MP/RSP/SEC/BV-11-C</t>
  </si>
  <si>
    <t>A2MP/RSP/SEC/BV-12-C</t>
  </si>
  <si>
    <t>Unsuccessful Initiation of Physical Link version 1 - Retry - IUT as Responder</t>
  </si>
  <si>
    <t>A2MP/RSP/SEC/BV-13-C</t>
  </si>
  <si>
    <t>A2MP/RSP/SEC/BV-14-C</t>
  </si>
  <si>
    <t>Unsuccessful Initiation of Physical Link version 2 - Retry - IUT is Responder</t>
  </si>
  <si>
    <t>A2MP/RSP/SEC/BV-15-C</t>
  </si>
  <si>
    <t>2024-2</t>
  </si>
  <si>
    <t>BB/PHYS/FRE/BV-01-C</t>
  </si>
  <si>
    <t>79 Channel Hop Seq</t>
  </si>
  <si>
    <t>15)</t>
  </si>
  <si>
    <t>BB/PHYS/FRE/BV-02-C</t>
  </si>
  <si>
    <t>BB/PHYS/FRE/BV-03-C</t>
  </si>
  <si>
    <t>BB/PHYS/INQ/BV-01-C</t>
  </si>
  <si>
    <t>Inquiry Hop Sequence</t>
  </si>
  <si>
    <t>BB/PHYS/INQ/BV-03-C</t>
  </si>
  <si>
    <t>Inquiry Proc</t>
  </si>
  <si>
    <t>BB/PHYS/INQ/BV-10-C</t>
  </si>
  <si>
    <t>Inquiry Response</t>
  </si>
  <si>
    <t>BB/PHYS/INQ/BV-14-C</t>
  </si>
  <si>
    <t>BB/PHYS/INQ/BV-15-C</t>
  </si>
  <si>
    <t>BB/PHYS/INQ/BV-16-C</t>
  </si>
  <si>
    <t>Reception of Extended Inquiry Response</t>
  </si>
  <si>
    <t>BB/PHYS/INQ/BV-17-C</t>
  </si>
  <si>
    <t>Transmission of Extended Inquiry Response</t>
  </si>
  <si>
    <t>BB/PHYS/INQ/BV-18-C</t>
  </si>
  <si>
    <t>Inquiry Result Event Usage</t>
  </si>
  <si>
    <t>BB/PHYS/INQ/BV-19-C</t>
  </si>
  <si>
    <t>BB/PHYS/INQ/BV-20-C</t>
  </si>
  <si>
    <t>Generalized Interlaced Inquiry Scan</t>
  </si>
  <si>
    <t>BB/PHYS/PAG/BI-01-C</t>
  </si>
  <si>
    <t>Ignore Page from Central using the IUT address</t>
  </si>
  <si>
    <t>BB/PHYS/PAG/BV-01-C</t>
  </si>
  <si>
    <t>Page Hop Seq</t>
  </si>
  <si>
    <t>BB/PHYS/PAG/BV-03-C</t>
  </si>
  <si>
    <t>Page Response to 1st Message</t>
  </si>
  <si>
    <t>BB/PHYS/PAG/BV-05-C</t>
  </si>
  <si>
    <t>Page Response to 2nd Message</t>
  </si>
  <si>
    <t>BB/PHYS/PAG/BV-10-C</t>
  </si>
  <si>
    <t>Page Response 1/1 Slot</t>
  </si>
  <si>
    <t>BB/PHYS/PAG/BV-12-C</t>
  </si>
  <si>
    <t>Page Response 1/2 slot</t>
  </si>
  <si>
    <t>BB/PHYS/PAG/BV-14-C</t>
  </si>
  <si>
    <t>Page Scan Interval R0</t>
  </si>
  <si>
    <t>BB/PHYS/PAG/BV-16-C</t>
  </si>
  <si>
    <t>BB/PHYS/PAG/BV-17-C</t>
  </si>
  <si>
    <t>BB/PHYS/PAG/BV-18-C</t>
  </si>
  <si>
    <t>BB/PHYS/PAG/BV-19-C</t>
  </si>
  <si>
    <t>Page Scan Interval R2 and Interlaced Scan</t>
  </si>
  <si>
    <t>BB/PHYS/PAG/BV-20-C</t>
  </si>
  <si>
    <t>BB/PHYS/PAG/BV-21-C</t>
  </si>
  <si>
    <t>Generalized Interlaced Page Scan</t>
  </si>
  <si>
    <t>BB/PHYS/ST/BV-01-C</t>
  </si>
  <si>
    <t>Synchronization Train Transmission</t>
  </si>
  <si>
    <t>BB/PHYS/ST/BV-02-C</t>
  </si>
  <si>
    <t>Synchronization Train Reception</t>
  </si>
  <si>
    <t>BB/PHYS/ST/BV-03-C</t>
  </si>
  <si>
    <t>BB/PHYS/ST/BV-04-C</t>
  </si>
  <si>
    <t>Synchronization Train Transmission Timing</t>
  </si>
  <si>
    <t>BB/PHYS/ST/BV-05-C</t>
  </si>
  <si>
    <t>Synchronization Train Timeout</t>
  </si>
  <si>
    <t>BB/PHYS/ST/BV-06-C</t>
  </si>
  <si>
    <t>Next Broadcast Instant Value in Synchronization Train</t>
  </si>
  <si>
    <t>BB/PHYS/TP/BV-01-C</t>
  </si>
  <si>
    <t>Truncated Page Transmission</t>
  </si>
  <si>
    <t>BB/PHYS/TP/BV-02-C</t>
  </si>
  <si>
    <t>Peripheral Page Response Timeout Detection</t>
  </si>
  <si>
    <t>BB/PHYS/TRX/BV-01-C</t>
  </si>
  <si>
    <t>BB/PHYS/TRX/BV-03-C</t>
  </si>
  <si>
    <t>BB/PHYS/TRX/BV-04-C</t>
  </si>
  <si>
    <t>BB/PHYS/TRX/BV-05-C</t>
  </si>
  <si>
    <t>BB/PHYS/TRX/BV-06-C</t>
  </si>
  <si>
    <t>BB/PHYS/TRX/BV-07-C</t>
  </si>
  <si>
    <t>BB/PROT/ARQ/BV-01-C</t>
  </si>
  <si>
    <t>Explicit NAK</t>
  </si>
  <si>
    <t>BB/PROT/ARQ/BV-02-C</t>
  </si>
  <si>
    <t>Implicit NAK</t>
  </si>
  <si>
    <t>BB/PROT/ARQ/BV-03-C</t>
  </si>
  <si>
    <t>BB/PROT/ARQ/BV-04-C</t>
  </si>
  <si>
    <t>BB/PROT/ARQ/BV-05-C</t>
  </si>
  <si>
    <t>SEQN</t>
  </si>
  <si>
    <t>BB/PROT/ARQ/BV-06-C</t>
  </si>
  <si>
    <t>BB/PROT/ARQ/BV-08-C</t>
  </si>
  <si>
    <t>Implicit GO</t>
  </si>
  <si>
    <t>BB/PROT/ARQ/BV-10-C</t>
  </si>
  <si>
    <t>BB/PROT/ARQ/BV-14-C</t>
  </si>
  <si>
    <t>BB/PROT/ARQ/BV-15-C</t>
  </si>
  <si>
    <t>Uncorrectable Payload</t>
  </si>
  <si>
    <t>BB/PROT/ARQ/BV-16-C</t>
  </si>
  <si>
    <t>BB/PROT/ARQ/BV-18-C</t>
  </si>
  <si>
    <t>BB/PROT/ARQ/BV-19-C</t>
  </si>
  <si>
    <t>BB/PROT/ARQ/BV-23-C</t>
  </si>
  <si>
    <t>BB/PROT/ARQ/BV-25-C</t>
  </si>
  <si>
    <t>BB/PROT/ARQ/BV-26-C</t>
  </si>
  <si>
    <t>BB/PROT/ARQ/BV-27-C</t>
  </si>
  <si>
    <t>Explicit NAK - eSCO Central</t>
  </si>
  <si>
    <t>BB/PROT/ARQ/BV-28-C</t>
  </si>
  <si>
    <t>Implicit NAK - eSCO Central</t>
  </si>
  <si>
    <t>BB/PROT/ARQ/BV-29-C</t>
  </si>
  <si>
    <t>Explicit NAK - eSCO Peripheral</t>
  </si>
  <si>
    <t>BB/PROT/ARQ/BV-30-C</t>
  </si>
  <si>
    <t>BB/PROT/ARQ/BV-31-C</t>
  </si>
  <si>
    <t>BB/PROT/ARQ/BV-32-C</t>
  </si>
  <si>
    <t>Uncorrectable Header Re-transmission - eSCO Peripheral</t>
  </si>
  <si>
    <t>BB/PROT/ARQ/BV-33-C</t>
  </si>
  <si>
    <t>Flushable Packet is Flushed</t>
  </si>
  <si>
    <t>2019-1</t>
  </si>
  <si>
    <t>BB/PROT/ARQ/BV-34-C</t>
  </si>
  <si>
    <t>Non-Flushable Packet is Not Flushed</t>
  </si>
  <si>
    <t>BB/PROT/ARQ/BV-35-C</t>
  </si>
  <si>
    <t>Flushable L2CAP PDU with Multiple Fragments Flushed after First Fragment Sent</t>
  </si>
  <si>
    <t>BB/PROT/ARQ/BV-36-C</t>
  </si>
  <si>
    <t>Non-Flushable L2CAP PDU with Multiple Fragments is not Flushed after the First Fragment is Sent</t>
  </si>
  <si>
    <t>BB/PROT/ARQ/BV-37-C</t>
  </si>
  <si>
    <t>Flushable and Non-Flushable L2CAP PDUs</t>
  </si>
  <si>
    <t>BB/PROT/ARQ/BV-38-C</t>
  </si>
  <si>
    <t>Invalid MIC as Peripheral</t>
  </si>
  <si>
    <t>BB/PROT/ARQ/BV-39-C</t>
  </si>
  <si>
    <t>Secure Connections and Uncorrectable payload as Peripheral</t>
  </si>
  <si>
    <t>BB/PROT/ARQ/BV-40-C</t>
  </si>
  <si>
    <t>Retransmitting eSCO with AES as Peripheral</t>
  </si>
  <si>
    <t>BB/PROT/ARQ/BV-41-C</t>
  </si>
  <si>
    <t>Receiving eSCO retransmissions with AES as Peripheral</t>
  </si>
  <si>
    <t>BB/PROT/ARQ/BV-42-C</t>
  </si>
  <si>
    <t>Receiving retransmitted ACL packets that were previously acked with AES</t>
  </si>
  <si>
    <t>BB/PROT/ARQ/BV-43-C</t>
  </si>
  <si>
    <t>Flushable Packet is flushed with AES encryption</t>
  </si>
  <si>
    <t>BB/PROT/ARQ/BV-44-C</t>
  </si>
  <si>
    <t>Non-flushable Packet is not flushed with AES encryption</t>
  </si>
  <si>
    <t>BB/PROT/ARQ/BV-45-C</t>
  </si>
  <si>
    <t>Flushable L2CAP PDU with Multiple Fragments Flushed after First Packet Send, with AES encryption</t>
  </si>
  <si>
    <t>BB/PROT/ARQ/BV-46-C</t>
  </si>
  <si>
    <t>Non-flushable L2CAP PDU with Multiple Fragments is not flushed after the First Fragment is sent, with AES-CCM encryption</t>
  </si>
  <si>
    <t>BB/PROT/ARQ/BV-47-C</t>
  </si>
  <si>
    <t>Remote flushing with AES</t>
  </si>
  <si>
    <t>BB/PROT/ARQ/BV-48-C</t>
  </si>
  <si>
    <t>Invalid MIC as Central</t>
  </si>
  <si>
    <t>BB/PROT/ARQ/BV-49-C</t>
  </si>
  <si>
    <t>Secure Connections and Uncorrectable payload as Central</t>
  </si>
  <si>
    <t>BB/PROT/CB/BV-01-C</t>
  </si>
  <si>
    <t>Connectionless Peripheral Broadcast Transmission</t>
  </si>
  <si>
    <t>2022-2</t>
  </si>
  <si>
    <t>BB/PROT/CB/BV-02-C</t>
  </si>
  <si>
    <t>AFH for Connectionless Peripheral Broadcast Transmission</t>
  </si>
  <si>
    <t>BB/PROT/CB/BV-03-C</t>
  </si>
  <si>
    <t>Connectionless Peripheral Broadcast Reception</t>
  </si>
  <si>
    <t>BB/PROT/CB/BV-04-C</t>
  </si>
  <si>
    <t>Connectionless Peripheral Broadcast Header Bits - Transmit</t>
  </si>
  <si>
    <t>BB/PROT/CB/BV-05-C</t>
  </si>
  <si>
    <t>Connectionless Peripheral Broadcast Header Bits - Receive</t>
  </si>
  <si>
    <t>BB/PROT/CB/BV-06-C</t>
  </si>
  <si>
    <t>Connectionless Peripheral Broadcast Data Retransmission</t>
  </si>
  <si>
    <t>BB/PROT/CB/BV-07-C</t>
  </si>
  <si>
    <t>Connectionless Peripheral Broadcast NULL Retransmission</t>
  </si>
  <si>
    <t>BB/PROT/CB/BV-08-C</t>
  </si>
  <si>
    <t>Connectionless Peripheral Broadcast Synchronization Delay</t>
  </si>
  <si>
    <t>BB/PROT/CB/BV-09-C</t>
  </si>
  <si>
    <t>Connectionless Peripheral Broadcast - Skip</t>
  </si>
  <si>
    <t>BB/PROT/CB/BV-10-C</t>
  </si>
  <si>
    <t>Connectionless Peripheral Broadcast - Ignore Skip</t>
  </si>
  <si>
    <t>BB/PROT/CB/BV-11-C</t>
  </si>
  <si>
    <t>Connectionless Peripheral Broadcast Timeout</t>
  </si>
  <si>
    <t>BB/PROT/COD/BV-01-C</t>
  </si>
  <si>
    <t>BB/PROT/COD/BV-02-C</t>
  </si>
  <si>
    <t>BB/PROT/COD/BV-03-C</t>
  </si>
  <si>
    <t>BB/PROT/COD/BV-04-C</t>
  </si>
  <si>
    <t>BB/PROT/COD/BV-05-C</t>
  </si>
  <si>
    <t>BB/PROT/COD/BV-06-C</t>
  </si>
  <si>
    <t>BB/PROT/COD/BV-07-C</t>
  </si>
  <si>
    <t>BB/PROT/COD/BV-08-C</t>
  </si>
  <si>
    <t>BB/PROT/COD/BV-09-C</t>
  </si>
  <si>
    <t>BB/PROT/COD/BV-10-C</t>
  </si>
  <si>
    <t>BB/PROT/COD/BV-11-C</t>
  </si>
  <si>
    <t>BB/PROT/COD/BV-12-C</t>
  </si>
  <si>
    <t>BB/PROT/COD/BV-14-C</t>
  </si>
  <si>
    <t>BB/PROT/COD/BV-16-C</t>
  </si>
  <si>
    <t>BB/PROT/COD/BV-17-C</t>
  </si>
  <si>
    <t>BB/PROT/COD/BV-18-C</t>
  </si>
  <si>
    <t>BB/PROT/COD/BV-19-C</t>
  </si>
  <si>
    <t>BB/PROT/COD/BV-20-C</t>
  </si>
  <si>
    <t>BB/PROT/COD/BV-21-C</t>
  </si>
  <si>
    <t>BB/PROT/COD/BV-22-C</t>
  </si>
  <si>
    <t>BB/PROT/COD/BV-23-C</t>
  </si>
  <si>
    <t>BB/PROT/COD/BV-24-C</t>
  </si>
  <si>
    <t>BB/PROT/COD/BV-25-C</t>
  </si>
  <si>
    <t>BB/PROT/COD/BV-26-C</t>
  </si>
  <si>
    <t>BB/PROT/COD/BV-27-C</t>
  </si>
  <si>
    <t>BB/PROT/COD/BV-28-C</t>
  </si>
  <si>
    <t>BB/PROT/COD/BV-29-C</t>
  </si>
  <si>
    <t>BB/PROT/COD/BV-30-C</t>
  </si>
  <si>
    <t>BB/PROT/COD/BV-31-C</t>
  </si>
  <si>
    <t>BB/PROT/COD/BV-32-C</t>
  </si>
  <si>
    <t>BB/PROT/COD/BV-33-C</t>
  </si>
  <si>
    <t>BB/PROT/COD/BV-34-C</t>
  </si>
  <si>
    <t>BB/PROT/COD/BV-35-C</t>
  </si>
  <si>
    <t>BB/PROT/COD/BV-36-C</t>
  </si>
  <si>
    <t>BB/PROT/COD/BV-37-C</t>
  </si>
  <si>
    <t>BB/PROT/COD/BV-38-C</t>
  </si>
  <si>
    <t>BB/PROT/COD/BV-39-C</t>
  </si>
  <si>
    <t>BB/PROT/COD/BV-40-C</t>
  </si>
  <si>
    <t>BB/PROT/COD/BV-41-C</t>
  </si>
  <si>
    <t>BB/PROT/COD/BV-42-C</t>
  </si>
  <si>
    <t>BB/PROT/COD/BV-43-C</t>
  </si>
  <si>
    <t>BB/PROT/COD/BV-44-C</t>
  </si>
  <si>
    <t>BB/PROT/COD/BV-45-C</t>
  </si>
  <si>
    <t>BB/PROT/COD/BV-46-C</t>
  </si>
  <si>
    <t>BB/PROT/COD/BV-47-C</t>
  </si>
  <si>
    <t>BB/PROT/COD/BV-48-C</t>
  </si>
  <si>
    <t>BB/PROT/CON/BV-01-C</t>
  </si>
  <si>
    <t>BB/PROT/CON/BV-02-C</t>
  </si>
  <si>
    <t>Polling Peripheral</t>
  </si>
  <si>
    <t>2018-1</t>
  </si>
  <si>
    <t>BB/PROT/CON/BV-03-C</t>
  </si>
  <si>
    <t>Wrong UAP</t>
  </si>
  <si>
    <t>BB/PROT/CON/BV-04-C</t>
  </si>
  <si>
    <t>Change from DV to HV1</t>
  </si>
  <si>
    <t>BB/PROT/CON/BV-05-C</t>
  </si>
  <si>
    <t>BB/PROT/CON/BV-08-C</t>
  </si>
  <si>
    <t>BB/PROT/CON/BV-09-C</t>
  </si>
  <si>
    <t>BB/PROT/CON/BV-10-C</t>
  </si>
  <si>
    <t>AES DayCounter Initialization to 1 as Peripheral</t>
  </si>
  <si>
    <t>BB/PROT/CON/BV-11-C</t>
  </si>
  <si>
    <t>AES DayCounter increment at clock wrap-around as Peripheral</t>
  </si>
  <si>
    <t>BB/PROT/CON/BV-12-C</t>
  </si>
  <si>
    <t>AES DayCounter not initialized after an eSCO reconnection as Peripheral</t>
  </si>
  <si>
    <t>BB/PROT/CON/BV-13-C</t>
  </si>
  <si>
    <t>AES DayCounter initialization after a role switch as Peripheral</t>
  </si>
  <si>
    <t>BB/PROT/CON/BV-14-C</t>
  </si>
  <si>
    <t>AES DayCounter not initialized after an Encryption Pause and Resume</t>
  </si>
  <si>
    <t>BB/PROT/CON/BV-15-C</t>
  </si>
  <si>
    <t>Connected Peripheral Handles Page Request from the Same Address</t>
  </si>
  <si>
    <t>BB/PROT/CON/BV-16-C</t>
  </si>
  <si>
    <t>Terminate Connection at Link Supervision Timeout, Central</t>
  </si>
  <si>
    <t>BB/PROT/CON/BV-17-C</t>
  </si>
  <si>
    <t>Terminate Connection at Link Supervision Timeout, Peripheral</t>
  </si>
  <si>
    <t>BB/PROT/ED/BV-01-C</t>
  </si>
  <si>
    <t>BB/PROT/ED/BV-02-C</t>
  </si>
  <si>
    <t>eSCO data received with incorrect CRC or TYPE not allowed for the connection when eSCO retransmission window = 0</t>
  </si>
  <si>
    <t>BB/PROT/ED/BV-03-C</t>
  </si>
  <si>
    <t>eSCO Data Received with Correct CRC, followed by a Retransmission with Incorrect CRC or TYPE not allowed for the connection</t>
  </si>
  <si>
    <t>BB/PROT/ED/BV-04-C</t>
  </si>
  <si>
    <t>BB/PROT/FLH/BV-01-C</t>
  </si>
  <si>
    <t>Transmit Fragmented L2CAP Header</t>
  </si>
  <si>
    <t>BB/PROT/FLH/BV-02-C</t>
  </si>
  <si>
    <t>Receive Fragmented L2CAP Header</t>
  </si>
  <si>
    <t>BB/PROT/PIC/BV-03-C</t>
  </si>
  <si>
    <t>BB/PROT/PIC/BV-04-C</t>
  </si>
  <si>
    <t>Broadcast NAK</t>
  </si>
  <si>
    <t>BB/PROT/SSR/BV-01-C</t>
  </si>
  <si>
    <t>Central Transitioning from Sniff Mode to Sniff Subrating Mode</t>
  </si>
  <si>
    <t>BB/PROT/SSR/BV-02-C</t>
  </si>
  <si>
    <t>Peripheral transitioning from Sniff Mode to Sniff Subrating Mode</t>
  </si>
  <si>
    <t>BB/PROT/SSR/BV-03-C</t>
  </si>
  <si>
    <t>Peripheral Transitioning to Sniff Mode After Transmitting Data</t>
  </si>
  <si>
    <t>BB/PROT/SSR/BV-04-C</t>
  </si>
  <si>
    <t>Central Transitioning to Sniff Mode After Receiving Data</t>
  </si>
  <si>
    <t>2018-2</t>
  </si>
  <si>
    <t>BB/PROT/SSR/BV-05-C</t>
  </si>
  <si>
    <t>Peripheral Transitioning to Sniff Mode from Sniff Subrating Mode</t>
  </si>
  <si>
    <t>BB/PROT/SSR/BV-06-C</t>
  </si>
  <si>
    <t>Central Sniff Subrating Mandatory Anchor Points</t>
  </si>
  <si>
    <t>BB/PROT/SSR/BV-07-C</t>
  </si>
  <si>
    <t>Peripheral Sniff Subrating Mandatory Anchor Points</t>
  </si>
  <si>
    <t>BB/XCB/BV-01-C</t>
  </si>
  <si>
    <t>Peripheral handles small adjustment when polled before instant</t>
  </si>
  <si>
    <t>BB/XCB/BV-02-C</t>
  </si>
  <si>
    <t>Peripheral handles small adjustment when polled after instant</t>
  </si>
  <si>
    <t>BB/XCB/BV-03-C</t>
  </si>
  <si>
    <t>Peripheral handles large adjustment when polled before instant</t>
  </si>
  <si>
    <t>BB/XCB/BV-04-C</t>
  </si>
  <si>
    <t>Peripheral handles large adjustment when polled after instant</t>
  </si>
  <si>
    <t>BB/XCB/BV-05-C</t>
  </si>
  <si>
    <t>Central Handles Request for positive Coarse Clock Adjustment</t>
  </si>
  <si>
    <t>BB/XCB/BV-06-C</t>
  </si>
  <si>
    <t>Central Handles Request for negative Coarse Clock Adjustment</t>
  </si>
  <si>
    <t>BB/XCB/BV-07-C</t>
  </si>
  <si>
    <t>Central handles LMP_clk_adj_ack with correct clk_adj_id</t>
  </si>
  <si>
    <t>BB/XCB/BV-08-C</t>
  </si>
  <si>
    <t>Central handles LMP_clk_adj_ack with incorrect clk_adj_id</t>
  </si>
  <si>
    <t>BB/XCB/BV-09-C</t>
  </si>
  <si>
    <t>Central Recovery Mode, continuous LMP_clk_adj broadcast</t>
  </si>
  <si>
    <t>BB/XCB/BV-10-C</t>
  </si>
  <si>
    <t>Central Recovery Mode, Sync Train Transmission</t>
  </si>
  <si>
    <t>BB/XCB/BV-11-C</t>
  </si>
  <si>
    <t>Peripheral Recovery Mode, Sync Train Scan, LMP_clk_adj</t>
  </si>
  <si>
    <t>BB/XCB/BV-12-C</t>
  </si>
  <si>
    <t>Peripheral Recovery Mode, Sync Train Scan, No LMP_clk_adj</t>
  </si>
  <si>
    <t>BB/XCB/BV-13-C</t>
  </si>
  <si>
    <t>Peripheral handles Coarse Clock Adjustment received after Instant</t>
  </si>
  <si>
    <t>BB/XCB/BV-14-C</t>
  </si>
  <si>
    <t>Peripheral protection against invalid adjustments</t>
  </si>
  <si>
    <t>BB/XCB/BV-15-C</t>
  </si>
  <si>
    <t>Peripheral protection against greater than maximum adjustment</t>
  </si>
  <si>
    <t>BB/XCB/BV-16-C</t>
  </si>
  <si>
    <t>Central rejection of invalid adjustment requests</t>
  </si>
  <si>
    <t>BB/XCB/BV-17-C</t>
  </si>
  <si>
    <t>Central rejection of invalid adjustment request greater than maximum</t>
  </si>
  <si>
    <t>BB/XCB/BV-18-C</t>
  </si>
  <si>
    <t>Central handling of request for updating clk_adj_period only</t>
  </si>
  <si>
    <t>BB/XCB/BV-19-C</t>
  </si>
  <si>
    <t>Central rejection of LMP_clk_adj_req during Role Switch</t>
  </si>
  <si>
    <t>BB/XCB/BV-20-C</t>
  </si>
  <si>
    <t>Rejection of procedures with time_control_flag during coarse adjust</t>
  </si>
  <si>
    <t>15) Ellisys Bluetooth Qualifier</t>
  </si>
  <si>
    <t>CS/NAD/INI/BV-01-C</t>
  </si>
  <si>
    <t>Phase-Based Normalized Attack Detector Metric, Mode-1, Random Sequence 32-bits, Initiator LE 1M PHY</t>
  </si>
  <si>
    <t>CS/NAD/INI/BV-02-C</t>
  </si>
  <si>
    <t>Phase-Based Normalized Attack Detector Metric, Mode-1, Random Sequence 64-bits, Initiator LE 1M PHY</t>
  </si>
  <si>
    <t>CS/NAD/INI/BV-03-C</t>
  </si>
  <si>
    <t>Phase-Based Normalized Attack Detector Metric, Mode-1, Random Sequence 96-bits, Initiator LE 1M PHY</t>
  </si>
  <si>
    <t>CS/NAD/INI/BV-04-C</t>
  </si>
  <si>
    <t>Phase-Based Normalized Attack Detector Metric, Mode-1, Random Sequence 128-bits, Initiator LE 1M PHY</t>
  </si>
  <si>
    <t>CS/NAD/INI/BV-05-C</t>
  </si>
  <si>
    <t>Phase-Based Normalized Attack Detector Metric, Mode-1, Sounding Sequence 32-bits, Initiator LE 1M PHY</t>
  </si>
  <si>
    <t>CS/NAD/INI/BV-06-C</t>
  </si>
  <si>
    <t>Phase-Based Normalized Attack Detector Metric, Mode-1, Sounding Sequence 96-bits, Initiator LE 1M PHY</t>
  </si>
  <si>
    <t>CS/NAD/INI/BV-07-C</t>
  </si>
  <si>
    <t>Phase-Based Normalized Attack Detector Metric, Mode-3, Random Sequence 32-bits, Initiator LE 1M PHY</t>
  </si>
  <si>
    <t>CS/NAD/INI/BV-08-C</t>
  </si>
  <si>
    <t>Phase-Based Normalized Attack Detector Metric, Mode-3, Random Sequence 64-bits, Initiator LE 1M PHY</t>
  </si>
  <si>
    <t>CS/NAD/INI/BV-09-C</t>
  </si>
  <si>
    <t>Phase-Based Normalized Attack Detector Metric, Mode-3, Random Sequence 96-bits, Initiator LE 1M PHY</t>
  </si>
  <si>
    <t>CS/NAD/INI/BV-10-C</t>
  </si>
  <si>
    <t>Phase-Based Normalized Attack Detector Metric, Mode-3, Random Sequence 128-bits, Initiator LE 1M PHY</t>
  </si>
  <si>
    <t>CS/NAD/INI/BV-11-C</t>
  </si>
  <si>
    <t>Phase-Based Normalized Attack Detector Metric, Mode-3, Sounding Sequence 32-bits, Initiator LE 1M PHY</t>
  </si>
  <si>
    <t>CS/NAD/INI/BV-12-C</t>
  </si>
  <si>
    <t>Phase-Based Normalized Attack Detector Metric, Mode-3, Sounding Sequence 96-bits, Initiator LE 1M PHY</t>
  </si>
  <si>
    <t>CS/NAD/INI/BV-13-C</t>
  </si>
  <si>
    <t>Phase-Based Normalized Attack Detector Metric, Mode-1, Random Sequence 32-bits, Initiator LE 2M PHY</t>
  </si>
  <si>
    <t>CS/NAD/INI/BV-14-C</t>
  </si>
  <si>
    <t>Phase-Based Normalized Attack Detector Metric, Mode-1, Random Sequence 64-bits, Initiator LE 2M PHY</t>
  </si>
  <si>
    <t>CS/NAD/INI/BV-15-C</t>
  </si>
  <si>
    <t>Phase-Based Normalized Attack Detector Metric, Mode-1, Random Sequence 96-bits, Initiator LE 2M PHY</t>
  </si>
  <si>
    <t>CS/NAD/INI/BV-16-C</t>
  </si>
  <si>
    <t>Phase-Based Normalized Attack Detector Metric, Mode-1, Random Sequence 128-bits, Initiator LE 2M PHY</t>
  </si>
  <si>
    <t>CS/NAD/INI/BV-17-C</t>
  </si>
  <si>
    <t>Phase-Based Normalized Attack Detector Metric, Mode-1, Sounding Sequence 32-bits, Initiator LE 2M PHY</t>
  </si>
  <si>
    <t>CS/NAD/INI/BV-18-C</t>
  </si>
  <si>
    <t>Phase-Based Normalized Attack Detector Metric, Mode-1, Sounding Sequence 96-bits, Initiator LE 2M PHY</t>
  </si>
  <si>
    <t>CS/NAD/INI/BV-19-C</t>
  </si>
  <si>
    <t>Phase-Based Normalized Attack Detector Metric, Mode-3, Random Sequence 32-bits, Initiator LE 2M PHY</t>
  </si>
  <si>
    <t>CS/NAD/INI/BV-20-C</t>
  </si>
  <si>
    <t>Phase-Based Normalized Attack Detector Metric, Mode-3, Random Sequence 64-bits, Initiator LE 2M PHY</t>
  </si>
  <si>
    <t>CS/NAD/INI/BV-21-C</t>
  </si>
  <si>
    <t>Phase-Based Normalized Attack Detector Metric, Mode-3, Random Sequence 96-bits, Initiator LE 2M PHY</t>
  </si>
  <si>
    <t>CS/NAD/INI/BV-22-C</t>
  </si>
  <si>
    <t>Phase-Based Normalized Attack Detector Metric, Mode-3, Random Sequence 128-bits, Initiator LE 2M PHY</t>
  </si>
  <si>
    <t>CS/NAD/INI/BV-23-C</t>
  </si>
  <si>
    <t>Phase-Based Normalized Attack Detector Metric, Mode-3, Sounding Sequence 32-bits, Initiator LE 2M PHY</t>
  </si>
  <si>
    <t>CS/NAD/INI/BV-24-C</t>
  </si>
  <si>
    <t>Phase-Based Normalized Attack Detector Metric, Mode-3, Sounding Sequence 96-bits, Initiator LE 2M PHY</t>
  </si>
  <si>
    <t>CS/NAD/INI/BV-25-C</t>
  </si>
  <si>
    <t>Phase-Based Normalized Attack Detector Metric, Mode-1, Random Sequence 32-bits, Initiator LE 2M 2BT PHY</t>
  </si>
  <si>
    <t>CS/NAD/INI/BV-26-C</t>
  </si>
  <si>
    <t>Phase-Based Normalized Attack Detector Metric, Mode-1, Random Sequence 64-bits, Initiator LE 2M 2BT PHY</t>
  </si>
  <si>
    <t>CS/NAD/INI/BV-27-C</t>
  </si>
  <si>
    <t>Phase-Based Normalized Attack Detector Metric, Mode-1, Random Sequence 96-bits, Initiator LE 2M 2BT PHY</t>
  </si>
  <si>
    <t>CS/NAD/INI/BV-28-C</t>
  </si>
  <si>
    <t>Phase-Based Normalized Attack Detector Metric, Mode-1, Random Sequence 128-bits, Initiator LE 2M 2BT PHY</t>
  </si>
  <si>
    <t>CS/NAD/INI/BV-29-C</t>
  </si>
  <si>
    <t>Phase-Based Normalized Attack Detector Metric, Mode-1, Sounding Sequence 32-bits, Initiator LE 2M 2BT PHY</t>
  </si>
  <si>
    <t>CS/NAD/INI/BV-30-C</t>
  </si>
  <si>
    <t>Phase-Based Normalized Attack Detector Metric, Mode-1, Sounding Sequence 96-bits, Initiator LE 2M 2BT PHY</t>
  </si>
  <si>
    <t>CS/NAD/INI/BV-31-C</t>
  </si>
  <si>
    <t>Phase-Based Normalized Attack Detector Metric, Mode-3, Random Sequence 32-bits, Initiator LE 2M 2BT PHY</t>
  </si>
  <si>
    <t>CS/NAD/INI/BV-32-C</t>
  </si>
  <si>
    <t>Phase-Based Normalized Attack Detector Metric, Mode-3, Random Sequence 64-bits, Initiator LE 2M 2BT PHY</t>
  </si>
  <si>
    <t>CS/NAD/INI/BV-33-C</t>
  </si>
  <si>
    <t>Phase-Based Normalized Attack Detector Metric, Mode-3, Random Sequence 96-bits, Initiator LE 2M 2BT PHY</t>
  </si>
  <si>
    <t>CS/NAD/INI/BV-34-C</t>
  </si>
  <si>
    <t>Phase-Based Normalized Attack Detector Metric, Mode-3, Random Sequence 128-bits, Initiator LE 2M 2BT PHY</t>
  </si>
  <si>
    <t>CS/NAD/INI/BV-35-C</t>
  </si>
  <si>
    <t>Phase-Based Normalized Attack Detector Metric, Mode-3, Sounding Sequence 32-bits, Initiator LE 2M 2BT PHY</t>
  </si>
  <si>
    <t>CS/NAD/INI/BV-36-C</t>
  </si>
  <si>
    <t>Phase-Based Normalized Attack Detector Metric, Mode-3, Sounding Sequence 96-bits, Initiator LE 2M 2BT PHY</t>
  </si>
  <si>
    <t>CS/NAD/REF/BV-01-C</t>
  </si>
  <si>
    <t>Phase-Based Normalized Attack Detector Metric, Mode-1, Random Sequence 32-bits, Reflector LE 1M PHY</t>
  </si>
  <si>
    <t>CS/NAD/REF/BV-02-C</t>
  </si>
  <si>
    <t>Phase-Based Normalized Attack Detector Metric, Mode-1, Random Sequence 64-bits, Reflector LE 1M PHY</t>
  </si>
  <si>
    <t>CS/NAD/REF/BV-03-C</t>
  </si>
  <si>
    <t>Phase-Based Normalized Attack Detector Metric, Mode-1, Random Sequence 96-bits, Reflector LE 1M PHY</t>
  </si>
  <si>
    <t>CS/NAD/REF/BV-04-C</t>
  </si>
  <si>
    <t>Phase-Based Normalized Attack Detector Metric, Mode-1, Random Sequence 128-bits, Reflector LE 1M PHY</t>
  </si>
  <si>
    <t>CS/NAD/REF/BV-05-C</t>
  </si>
  <si>
    <t>Phase-Based Normalized Attack Detector Metric, Mode-1, Sounding Sequence 32-bits, Reflector LE 1M PHY</t>
  </si>
  <si>
    <t>CS/NAD/REF/BV-06-C</t>
  </si>
  <si>
    <t>Phase-Based Normalized Attack Detector Metric, Mode-1, Sounding Sequence 96-bits, Reflector LE 1M PHY</t>
  </si>
  <si>
    <t>CS/NAD/REF/BV-07-C</t>
  </si>
  <si>
    <t>Phase-Based Normalized Attack Detector Metric, Mode-3, Random Sequence 32-bits, Reflector LE 1M PHY</t>
  </si>
  <si>
    <t>CS/NAD/REF/BV-08-C</t>
  </si>
  <si>
    <t>Phase-Based Normalized Attack Detector Metric, Mode-3, Random Sequence 64-bits, Reflector LE 1M PHY</t>
  </si>
  <si>
    <t>CS/NAD/REF/BV-09-C</t>
  </si>
  <si>
    <t>Phase-Based Normalized Attack Detector Metric, Mode-3, Random Sequence 96-bits, Reflector LE 1M PHY</t>
  </si>
  <si>
    <t>CS/NAD/REF/BV-10-C</t>
  </si>
  <si>
    <t>Phase-Based Normalized Attack Detector Metric, Mode-3, Random Sequence 128-bits, Reflector LE 1M PHY</t>
  </si>
  <si>
    <t>CS/NAD/REF/BV-11-C</t>
  </si>
  <si>
    <t>Phase-Based Normalized Attack Detector Metric, Mode-3, Sounding Sequence 32-bits, Reflector LE 1M PHY</t>
  </si>
  <si>
    <t>CS/NAD/REF/BV-12-C</t>
  </si>
  <si>
    <t>Phase-Based Normalized Attack Detector Metric, Mode-3, Sounding Sequence 96-bits, Reflector LE 1M PHY</t>
  </si>
  <si>
    <t>CS/NAD/REF/BV-13-C</t>
  </si>
  <si>
    <t>Phase-Based Normalized Attack Detector Metric, Mode-1, Random Sequence 32-bits, Reflector LE 2M PHY</t>
  </si>
  <si>
    <t>CS/NAD/REF/BV-14-C</t>
  </si>
  <si>
    <t>Phase-Based Normalized Attack Detector Metric, Mode-1, Random Sequence 64-bits, Reflector LE 2M PHY</t>
  </si>
  <si>
    <t>CS/NAD/REF/BV-15-C</t>
  </si>
  <si>
    <t>Phase-Based Normalized Attack Detector Metric, Mode-1, Random Sequence 96-bits, Reflector LE 2M PHY</t>
  </si>
  <si>
    <t>CS/NAD/REF/BV-16-C</t>
  </si>
  <si>
    <t>Phase-Based Normalized Attack Detector Metric, Mode-1, Random Sequence 128-bits, Reflector LE 2M PHY</t>
  </si>
  <si>
    <t>CS/NAD/REF/BV-17-C</t>
  </si>
  <si>
    <t>Phase-Based Normalized Attack Detector Metric, Mode-1, Sounding Sequence 32-bits, Reflector LE 2M PHY</t>
  </si>
  <si>
    <t>CS/NAD/REF/BV-18-C</t>
  </si>
  <si>
    <t>Phase-Based Normalized Attack Detector Metric, Mode-1, Sounding Sequence 96-bits, Reflector LE 2M PHY</t>
  </si>
  <si>
    <t>CS/NAD/REF/BV-19-C</t>
  </si>
  <si>
    <t>Phase-Based Normalized Attack Detector Metric, Mode-3, Random Sequence 32-bits, Reflector LE 2M PHY</t>
  </si>
  <si>
    <t>CS/NAD/REF/BV-20-C</t>
  </si>
  <si>
    <t>Phase-Based Normalized Attack Detector Metric, Mode-3, Random Sequence 64-bits, Reflector LE 2M PHY</t>
  </si>
  <si>
    <t>CS/NAD/REF/BV-21-C</t>
  </si>
  <si>
    <t>Phase-Based Normalized Attack Detector Metric, Mode-3, Random Sequence 96-bits, Reflector LE 2M PHY</t>
  </si>
  <si>
    <t>CS/NAD/REF/BV-22-C</t>
  </si>
  <si>
    <t>Phase-Based Normalized Attack Detector Metric, Mode-3, Random Sequence 128-bits, Reflector LE 2M PHY</t>
  </si>
  <si>
    <t>CS/NAD/REF/BV-23-C</t>
  </si>
  <si>
    <t>Phase-Based Normalized Attack Detector Metric, Mode-3, Sounding Sequence 32-bits, Reflector LE 2M PHY</t>
  </si>
  <si>
    <t>CS/NAD/REF/BV-24-C</t>
  </si>
  <si>
    <t>Phase-Based Normalized Attack Detector Metric, Mode-3, Sounding Sequence 96-bits, Reflector LE 2M PHY</t>
  </si>
  <si>
    <t>CS/NAD/REF/BV-25-C</t>
  </si>
  <si>
    <t>Phase-Based Normalized Attack Detector Metric, Mode-1, Random Sequence 32-bits, Reflector LE 2M 2BT PHY</t>
  </si>
  <si>
    <t>CS/NAD/REF/BV-26-C</t>
  </si>
  <si>
    <t>Phase-Based Normalized Attack Detector Metric, Mode-1, Random Sequence 64-bits, Reflector LE 2M 2BT PHY</t>
  </si>
  <si>
    <t>CS/NAD/REF/BV-27-C</t>
  </si>
  <si>
    <t>Phase-Based Normalized Attack Detector Metric, Mode-1, Random Sequence 96-bits, Reflector LE 2M 2BT PHY</t>
  </si>
  <si>
    <t>CS/NAD/REF/BV-28-C</t>
  </si>
  <si>
    <t>Phase-Based Normalized Attack Detector Metric, Mode-1, Random Sequence 128-bits, Reflector LE 2M 2BT PHY</t>
  </si>
  <si>
    <t>CS/NAD/REF/BV-29-C</t>
  </si>
  <si>
    <t>Phase-Based Normalized Attack Detector Metric, Mode-1, Sounding Sequence 32-bits, Reflector LE 2M 2BT PHY</t>
  </si>
  <si>
    <t>CS/NAD/REF/BV-30-C</t>
  </si>
  <si>
    <t>Phase-Based Normalized Attack Detector Metric, Mode-1, Sounding Sequence 96-bits, Reflector LE 2M 2BT PHY</t>
  </si>
  <si>
    <t>CS/NAD/REF/BV-31-C</t>
  </si>
  <si>
    <t>Phase-Based Normalized Attack Detector Metric, Mode-3, Random Sequence 32-bits, Reflector LE 2M 2BT PHY</t>
  </si>
  <si>
    <t>CS/NAD/REF/BV-32-C</t>
  </si>
  <si>
    <t>Phase-Based Normalized Attack Detector Metric, Mode-3, Random Sequence 64-bits, Reflector LE 2M 2BT PHY</t>
  </si>
  <si>
    <t>CS/NAD/REF/BV-33-C</t>
  </si>
  <si>
    <t>Phase-Based Normalized Attack Detector Metric, Mode-3, Random Sequence 96-bits, Reflector LE 2M 2BT PHY</t>
  </si>
  <si>
    <t>CS/NAD/REF/BV-34-C</t>
  </si>
  <si>
    <t>Phase-Based Normalized Attack Detector Metric, Mode-3, Random Sequence 128-bits, Reflector LE 2M 2BT PHY</t>
  </si>
  <si>
    <t>CS/NAD/REF/BV-35-C</t>
  </si>
  <si>
    <t>Phase-Based Normalized Attack Detector Metric, Mode-3, Sounding Sequence 32-bits, Reflector LE 2M 2BT PHY</t>
  </si>
  <si>
    <t>CS/NAD/REF/BV-36-C</t>
  </si>
  <si>
    <t>Phase-Based Normalized Attack Detector Metric, Mode-3, Sounding Sequence 96-bits, Reflector LE 2M 2BT PHY</t>
  </si>
  <si>
    <t>CS/PAC/INI/BV-01-C</t>
  </si>
  <si>
    <t>Sounding Sequence, Marker Signals, Initiator, LE 1M, Mode-1 32-bit</t>
  </si>
  <si>
    <t>1)</t>
  </si>
  <si>
    <t>Member Defined, 15)</t>
  </si>
  <si>
    <t>CS/PAC/INI/BV-02-C</t>
  </si>
  <si>
    <t>Sounding Sequence, Marker Signals, Initiator, LE 2M, Mode-1 32-bit</t>
  </si>
  <si>
    <t>CS/PAC/INI/BV-03-C</t>
  </si>
  <si>
    <t>Sounding Sequence, Marker Signals, Initiator, LE 1M, Mode-1 96-bit</t>
  </si>
  <si>
    <t>CS/PAC/INI/BV-04-C</t>
  </si>
  <si>
    <t>Sounding Sequence, Marker Signals, Initiator, LE 2M, Mode-1 96-bit</t>
  </si>
  <si>
    <t>CS/PAC/INI/BV-05-C</t>
  </si>
  <si>
    <t>Sounding Sequence, Marker Signals, Initiator, LE 1M, Mode-3 32-bit</t>
  </si>
  <si>
    <t>CS/PAC/INI/BV-06-C</t>
  </si>
  <si>
    <t>Sounding Sequence, Marker Signals, Initiator, LE 2M, Mode-3 32-bit</t>
  </si>
  <si>
    <t>CS/PAC/INI/BV-07-C</t>
  </si>
  <si>
    <t>Sounding Sequence, Marker Signals, Initiator, LE 1M, Mode-3 96-bit</t>
  </si>
  <si>
    <t>CS/PAC/INI/BV-08-C</t>
  </si>
  <si>
    <t>Sounding Sequence, Marker Signals, Initiator, LE 2M, Mode-3 96-bit</t>
  </si>
  <si>
    <t>CS/PAC/INI/BV-09-C</t>
  </si>
  <si>
    <t>Random Sequence, LE 1M, Mode-1, 32-bit, Initiator</t>
  </si>
  <si>
    <t>CS/PAC/INI/BV-10-C</t>
  </si>
  <si>
    <t>Random Sequence, LE 1M, Mode-1, 64-bit, Initiator</t>
  </si>
  <si>
    <t>CS/PAC/INI/BV-11-C</t>
  </si>
  <si>
    <t>Random Sequence, LE 1M, Mode-1, 96-bit, Initiator</t>
  </si>
  <si>
    <t>CS/PAC/INI/BV-12-C</t>
  </si>
  <si>
    <t>Random Sequence, LE 1M, Mode-1, 128-bit, Initiator</t>
  </si>
  <si>
    <t>CS/PAC/INI/BV-13-C</t>
  </si>
  <si>
    <t>Random Sequence, LE 2M, Mode-1, 32-bit, Initiator</t>
  </si>
  <si>
    <t>CS/PAC/INI/BV-14-C</t>
  </si>
  <si>
    <t>Random Sequence, LE 2M, Mode-1, 64-bit, Initiator</t>
  </si>
  <si>
    <t>CS/PAC/INI/BV-15-C</t>
  </si>
  <si>
    <t>Random Sequence, LE 2M, Mode-1, 96-bit, Initiator</t>
  </si>
  <si>
    <t>CS/PAC/INI/BV-16-C</t>
  </si>
  <si>
    <t>Random Sequence, LE 2M, Mode-1, 128-bit, Initiator</t>
  </si>
  <si>
    <t>CS/PAC/INI/BV-17-C</t>
  </si>
  <si>
    <t>Random Sequence, LE 1M, Mode-3, 32-bit, Initiator</t>
  </si>
  <si>
    <t>CS/PAC/INI/BV-18-C</t>
  </si>
  <si>
    <t>Random Sequence, LE 1M, Mode-3, 64-bit, Initiator</t>
  </si>
  <si>
    <t>CS/PAC/INI/BV-19-C</t>
  </si>
  <si>
    <t>Random Sequence, LE 1M, Mode-3, 96-bit, Initiator</t>
  </si>
  <si>
    <t>CS/PAC/INI/BV-20-C</t>
  </si>
  <si>
    <t>Random Sequence, LE 1M, Mode-3, 128-bit, Initiator</t>
  </si>
  <si>
    <t>CS/PAC/INI/BV-21-C</t>
  </si>
  <si>
    <t>Random Sequence, LE 2M, Mode-3, 32-bit, Initiator</t>
  </si>
  <si>
    <t>CS/PAC/INI/BV-22-C</t>
  </si>
  <si>
    <t>Random Sequence, LE 2M, Mode-3, 64-bit, Initiator</t>
  </si>
  <si>
    <t>CS/PAC/INI/BV-23-C</t>
  </si>
  <si>
    <t>Random Sequence, LE 2M, Mode-3, 96-bit, Initiator</t>
  </si>
  <si>
    <t>CS/PAC/INI/BV-24-C</t>
  </si>
  <si>
    <t>Random Sequence, LE 2M, Mode-3, 128-bit, Initiator</t>
  </si>
  <si>
    <t>CS/PAC/INI/BV-27-C</t>
  </si>
  <si>
    <t>Sounding Sequence, 32-bit with invalid marker, Initiator</t>
  </si>
  <si>
    <t>CS/PAC/INI/BV-28-C</t>
  </si>
  <si>
    <t>Sounding Sequence, 96-bit with invalid marker, Initiator</t>
  </si>
  <si>
    <t>CS/PAC/INI/BV-29-C</t>
  </si>
  <si>
    <t>Channel Index Selection Algorithm #3b, Initiator</t>
  </si>
  <si>
    <t>CS/PAC/INI/BV-30-C</t>
  </si>
  <si>
    <t>Channel Index Selection Algorithm #3c, Initiator, Hat</t>
  </si>
  <si>
    <t>CS/PAC/INI/BV-31-C</t>
  </si>
  <si>
    <t>Channel Index Selection Algorithm #3c, Initiator, X Shape</t>
  </si>
  <si>
    <t>CS/PAC/INI/BV-32-C</t>
  </si>
  <si>
    <t>Main Mode Repetition, Verify Main Mode Repeated steps, Initiator</t>
  </si>
  <si>
    <t>CS/PAC/REF/BV-01-C</t>
  </si>
  <si>
    <t>Sounding Sequence, Marker Signals, Reflector, LE 1M, Mode-1 32-bit</t>
  </si>
  <si>
    <t>CS/PAC/REF/BV-02-C</t>
  </si>
  <si>
    <t>Sounding Sequence, Marker Signals, Reflector, LE 2M, Mode-1 32-bit</t>
  </si>
  <si>
    <t>CS/PAC/REF/BV-03-C</t>
  </si>
  <si>
    <t>Sounding Sequence, Marker Signals, Reflector, LE 1M, Mode-1 96-bit</t>
  </si>
  <si>
    <t>CS/PAC/REF/BV-04-C</t>
  </si>
  <si>
    <t>Sounding Sequence, Marker Signals, Reflector, LE 2M, Mode-1 96-bit</t>
  </si>
  <si>
    <t>CS/PAC/REF/BV-05-C</t>
  </si>
  <si>
    <t>Sounding Sequence, Marker Signals, Reflector, LE 1M, Mode-3 32-bit</t>
  </si>
  <si>
    <t>CS/PAC/REF/BV-06-C</t>
  </si>
  <si>
    <t>Sounding Sequence, Marker Signals, Reflector, LE 2M, Mode-3 32-bit</t>
  </si>
  <si>
    <t>CS/PAC/REF/BV-07-C</t>
  </si>
  <si>
    <t>Sounding Sequence, Marker Signals, Reflector, LE 1M, Mode-3 96-bit</t>
  </si>
  <si>
    <t>CS/PAC/REF/BV-08-C</t>
  </si>
  <si>
    <t>Sounding Sequence, Marker Signals, Reflector, LE 2M, Mode-3 96-bit</t>
  </si>
  <si>
    <t>CS/PAC/REF/BV-09-C</t>
  </si>
  <si>
    <t>Random Sequence, LE 1M, Mode-1, 32-bit, Reflector</t>
  </si>
  <si>
    <t>CS/PAC/REF/BV-10-C</t>
  </si>
  <si>
    <t>Random Sequence, LE 1M, Mode-1, 64-bit, Reflector</t>
  </si>
  <si>
    <t>CS/PAC/REF/BV-11-C</t>
  </si>
  <si>
    <t>Random Sequence, LE 1M, Mode-1, 96-bit, Reflector</t>
  </si>
  <si>
    <t>CS/PAC/REF/BV-12-C</t>
  </si>
  <si>
    <t>Random Sequence, LE 1M, Mode-1, 128-bit, Reflector</t>
  </si>
  <si>
    <t>CS/PAC/REF/BV-13-C</t>
  </si>
  <si>
    <t>Random Sequence, LE 2M, Mode-1, 32-bit, Reflector</t>
  </si>
  <si>
    <t>CS/PAC/REF/BV-14-C</t>
  </si>
  <si>
    <t>Random Sequence, LE 2M, Mode-1, 64-bit, Reflector</t>
  </si>
  <si>
    <t>CS/PAC/REF/BV-15-C</t>
  </si>
  <si>
    <t>Random Sequence, LE 2M, Mode-1, 96-bit, Reflector</t>
  </si>
  <si>
    <t>CS/PAC/REF/BV-16-C</t>
  </si>
  <si>
    <t>Random Sequence, LE 2M, Mode-1, 128-bit, Reflector</t>
  </si>
  <si>
    <t>CS/PAC/REF/BV-17-C</t>
  </si>
  <si>
    <t>Random Sequence, LE 1M, Mode-3, 32-bit, Reflector</t>
  </si>
  <si>
    <t>CS/PAC/REF/BV-18-C</t>
  </si>
  <si>
    <t>Random Sequence, LE 1M, Mode-3, 64-bit, Reflector</t>
  </si>
  <si>
    <t>CS/PAC/REF/BV-19-C</t>
  </si>
  <si>
    <t>Random Sequence, LE 1M, Mode-3, 96-bit, Reflector</t>
  </si>
  <si>
    <t>CS/PAC/REF/BV-20-C</t>
  </si>
  <si>
    <t>Random Sequence, LE 1M, Mode-3, 128-bit, Reflector</t>
  </si>
  <si>
    <t>CS/PAC/REF/BV-21-C</t>
  </si>
  <si>
    <t>Random Sequence, LE 2M, Mode-3, 32-bit, Reflector</t>
  </si>
  <si>
    <t>CS/PAC/REF/BV-22-C</t>
  </si>
  <si>
    <t>Random Sequence, LE 2M, Mode-3, 64-bit, Reflector</t>
  </si>
  <si>
    <t>CS/PAC/REF/BV-23-C</t>
  </si>
  <si>
    <t>Random Sequence, LE 2M, Mode-3, 96-bit, Reflector</t>
  </si>
  <si>
    <t>CS/PAC/REF/BV-24-C</t>
  </si>
  <si>
    <t>Random Sequence, LE 2M, Mode-3, 128-bit, Reflector</t>
  </si>
  <si>
    <t>CS/PAC/REF/BV-25-C</t>
  </si>
  <si>
    <t>Access Address Quality Indicator, LE 1M</t>
  </si>
  <si>
    <t>CS/PAC/REF/BV-26-C</t>
  </si>
  <si>
    <t>Access Address Quality Indicator, LE 2M</t>
  </si>
  <si>
    <t>CS/PAC/REF/BV-27-C</t>
  </si>
  <si>
    <t>Sounding Sequence, 32-bit with invalid marker, Reflector</t>
  </si>
  <si>
    <t>CS/PAC/REF/BV-28-C</t>
  </si>
  <si>
    <t>Sounding Sequence, 96-bit with invalid marker, Reflector</t>
  </si>
  <si>
    <t>CS/PAC/REF/BV-29-C</t>
  </si>
  <si>
    <t>Channel Index Selection Algorithm #3b, Reflector</t>
  </si>
  <si>
    <t>CS/PAC/REF/BV-30-C</t>
  </si>
  <si>
    <t>Channel Index Selection Algorithm #3c, Reflector, Hat</t>
  </si>
  <si>
    <t>CS/PAC/REF/BV-31-C</t>
  </si>
  <si>
    <t>Channel Index Selection Algorithm #3c, Reflector, X Shape</t>
  </si>
  <si>
    <t>CS/PAC/REF/BV-32-C</t>
  </si>
  <si>
    <t>Main Mode Repetition, Verify Main Mode Repeated steps, Reflector</t>
  </si>
  <si>
    <t>CS/PM/INI/BV-01-C</t>
  </si>
  <si>
    <t>Phase Measurements during T_PM, Initiator, Mode-2</t>
  </si>
  <si>
    <t>CS/PM/INI/BV-02-C</t>
  </si>
  <si>
    <t>Phase Measurements during T_PM, Initiator, Mode-3</t>
  </si>
  <si>
    <t>CS/PM/INI/BV-03-C</t>
  </si>
  <si>
    <t>Initiator Transmit Antenna Switching Integrity, LE 1M, Mode-2, N_AP:1</t>
  </si>
  <si>
    <t>CS/PM/INI/BV-04-C</t>
  </si>
  <si>
    <t>Initiator Transmit Antenna Switching Integrity, LE 1M, Mode-3, N_AP:1</t>
  </si>
  <si>
    <t>CS/PM/INI/BV-07-C</t>
  </si>
  <si>
    <t>Initiator Transmit Antenna Switching Integrity, LE 1M, Mode-2, 2:2</t>
  </si>
  <si>
    <t>CS/PM/INI/BV-08-C</t>
  </si>
  <si>
    <t>Initiator Transmit Antenna Switching Integrity, LE 1M, Mode-3, 2:2</t>
  </si>
  <si>
    <t>CS/PM/INI/BV-09-C</t>
  </si>
  <si>
    <t>Phase-Based Distance Estimate, Sounding Sequence, LE 1M, Initiator, Mode-1, 32-bit Sounding Sequence</t>
  </si>
  <si>
    <t>CS/PM/INI/BV-10-C</t>
  </si>
  <si>
    <t>Phase-Based Distance Estimate, Sounding Sequence, LE 1M, Initiator, Mode-1, 96-bit Sounding Sequence</t>
  </si>
  <si>
    <t>CS/PM/INI/BV-11-C</t>
  </si>
  <si>
    <t>Phase-Based Distance Estimate, Sounding Sequence, LE 1M, Initiator, Mode-3, 32-bit Sounding Sequence</t>
  </si>
  <si>
    <t>CS/PM/INI/BV-12-C</t>
  </si>
  <si>
    <t>Phase-Based Distance Estimate, Sounding Sequence, LE 1M, Initiator, Mode-3, 96-bit Sounding Sequence</t>
  </si>
  <si>
    <t>CS/PM/INI/BV-13-C</t>
  </si>
  <si>
    <t>Phase-Based Distance Estimate, Sounding Sequence, LE 2M, Initiator, Mode-1, 32-bit Sounding Sequence</t>
  </si>
  <si>
    <t>CS/PM/INI/BV-14-C</t>
  </si>
  <si>
    <t>Phase-Based Distance Estimate, Sounding Sequence, LE 2M, Initiator, Mode-1, 96-bit Sounding Sequence</t>
  </si>
  <si>
    <t>CS/PM/INI/BV-15-C</t>
  </si>
  <si>
    <t>Phase-Based Distance Estimate, Sounding Sequence, LE 2M, Initiator, Mode-3, 32-bit Sounding Sequence</t>
  </si>
  <si>
    <t>CS/PM/INI/BV-16-C</t>
  </si>
  <si>
    <t>Phase-Based Distance Estimate, Sounding Sequence, LE 2M, Initiator, Mode-3, 96-bit Sounding Sequence</t>
  </si>
  <si>
    <t>CS/PM/INI/BV-17-C</t>
  </si>
  <si>
    <t>Initiator Transmit Antenna Switching Integrity, LE 2M, Mode-3, N_AP:1</t>
  </si>
  <si>
    <t>CS/PM/INI/BV-18-C</t>
  </si>
  <si>
    <t>Initiator Transmit Antenna Switching Integrity, LE 2M, Mode-3, 2:2</t>
  </si>
  <si>
    <t>CS/PM/REF/BV-01-C</t>
  </si>
  <si>
    <t>Phase Measurements during T_PM, Reflector, Mode-2</t>
  </si>
  <si>
    <t>CS/PM/REF/BV-02-C</t>
  </si>
  <si>
    <t>Phase Measurements during T_PM, Reflector, Mode-2, SubMode-1</t>
  </si>
  <si>
    <t>CS/PM/REF/BV-03-C</t>
  </si>
  <si>
    <t>Phase Measurements during T_PM, Reflector, Mode-3</t>
  </si>
  <si>
    <t>CS/PM/REF/BV-06-C</t>
  </si>
  <si>
    <t>Reflector Receive Antenna Switching Integrity, LE 1M, Mode-2, 1:N_AP</t>
  </si>
  <si>
    <t>CS/PM/REF/BV-07-C</t>
  </si>
  <si>
    <t>Reflector Receive Antenna Switching Integrity, LE 1M, Mode-3, 1:N_AP</t>
  </si>
  <si>
    <t>CS/PM/REF/BV-08-C</t>
  </si>
  <si>
    <t>Reflector Receive Antenna Switching Integrity, LE 1M, Mode-2, 2:2</t>
  </si>
  <si>
    <t>CS/PM/REF/BV-09-C</t>
  </si>
  <si>
    <t>Reflector Receive Antenna Switching Integrity, LE 1M, Mode-3, 2:2</t>
  </si>
  <si>
    <t>CS/PM/REF/BV-10-C</t>
  </si>
  <si>
    <t>Phase-Based Distance Estimate, Sounding Sequence, LE 1M, Reflector, Mode-1, 32-bit Sounding Sequence</t>
  </si>
  <si>
    <t>CS/PM/REF/BV-11-C</t>
  </si>
  <si>
    <t>Phase-Based Distance Estimate, Sounding Sequence, LE 1M, Reflector, Mode-1, 96-bit Sounding Sequence</t>
  </si>
  <si>
    <t>CS/PM/REF/BV-12-C</t>
  </si>
  <si>
    <t>Phase-Based Distance Estimate, Sounding Sequence, LE 1M, Reflector, Mode-3, 32-bit Sounding Sequence</t>
  </si>
  <si>
    <t>CS/PM/REF/BV-13-C</t>
  </si>
  <si>
    <t>Phase-Based Distance Estimate, Sounding Sequence, LE 1M, Reflector, Mode-3, 96-bit Sounding Sequence</t>
  </si>
  <si>
    <t>CS/PM/REF/BV-14-C</t>
  </si>
  <si>
    <t>Phase-Based Distance Estimate, Sounding Sequence, LE 2M, Reflector, Mode-1, 32-bit Sounding Sequence</t>
  </si>
  <si>
    <t>CS/PM/REF/BV-15-C</t>
  </si>
  <si>
    <t>Phase-Based Distance Estimate, Sounding Sequence, LE 2M, Reflector, Mode-1, 96-bit Sounding Sequence</t>
  </si>
  <si>
    <t>CS/PM/REF/BV-16-C</t>
  </si>
  <si>
    <t>Phase-Based Distance Estimate, Sounding Sequence, LE 2M, Reflector, Mode-3, 32-bit Sounding Sequence</t>
  </si>
  <si>
    <t>CS/PM/REF/BV-17-C</t>
  </si>
  <si>
    <t>Phase-Based Distance Estimate, Sounding Sequence, LE 2M, Reflector, Mode-3, 96-bit Sounding Sequence</t>
  </si>
  <si>
    <t>CS/PM/REF/BV-18-C</t>
  </si>
  <si>
    <t>Reflector Receive Antenna Switching Integrity, LE 2M, Mode-3, 1:N_AP</t>
  </si>
  <si>
    <t>CS/PM/REF/BV-19-C</t>
  </si>
  <si>
    <t>Reflector Receive Antenna Switching Integrity, LE 2M, Mode-3, 2:2</t>
  </si>
  <si>
    <t>CS/RTT/INI/BV-01-C</t>
  </si>
  <si>
    <t>Channel Sounding – RTT, Initiator, LE 1M, Mode-1, RTT AA-Only</t>
  </si>
  <si>
    <t>CS/RTT/INI/BV-02-C</t>
  </si>
  <si>
    <t>Channel Sounding – RTT, Initiator, LE 1M, Mode-3, RTT AA-Only</t>
  </si>
  <si>
    <t>CS/RTT/INI/BV-03-C</t>
  </si>
  <si>
    <t>Channel Sounding – RTT, Initiator, LE 2M, Mode-1, RTT AA-Only</t>
  </si>
  <si>
    <t>CS/RTT/INI/BV-04-C</t>
  </si>
  <si>
    <t>Channel Sounding – RTT, Initiator, LE 2M, Mode-3, RTT AA-Only</t>
  </si>
  <si>
    <t>CS/RTT/INI/BV-13-C</t>
  </si>
  <si>
    <t>Channel Sounding – RTT, Initiator, LE 1M, Mode-1, RTT 32-bit Sounding Sequence</t>
  </si>
  <si>
    <t>CS/RTT/INI/BV-14-C</t>
  </si>
  <si>
    <t>Channel Sounding – RTT, Initiator, LE 1M, Mode-3, RTT 32-bit Sounding Sequence</t>
  </si>
  <si>
    <t>CS/RTT/INI/BV-15-C</t>
  </si>
  <si>
    <t>Channel Sounding – RTT, Initiator, LE 2M, Mode-1, RTT 32-bit Sounding Sequence</t>
  </si>
  <si>
    <t>CS/RTT/INI/BV-16-C</t>
  </si>
  <si>
    <t>Channel Sounding – RTT, Initiator, LE 2M, Mode-3, RTT 32-bit Sounding Sequence</t>
  </si>
  <si>
    <t>CS/RTT/INI/BV-17-C</t>
  </si>
  <si>
    <t>Channel Sounding – RTT, Initiator, LE 1M, Mode-1, RTT 96-bit Sounding Sequence</t>
  </si>
  <si>
    <t>CS/RTT/INI/BV-18-C</t>
  </si>
  <si>
    <t>Channel Sounding – RTT, Initiator, LE 1M, Mode-3, RTT 96-bit Sounding Sequence</t>
  </si>
  <si>
    <t>CS/RTT/INI/BV-19-C</t>
  </si>
  <si>
    <t>Channel Sounding – RTT, Initiator, LE 2M, Mode-1, RTT 96-bit Sounding Sequence</t>
  </si>
  <si>
    <t>CS/RTT/INI/BV-20-C</t>
  </si>
  <si>
    <t>Channel Sounding – RTT, Initiator, LE 2M, Mode-3, RTT 96-bit Sounding Sequence</t>
  </si>
  <si>
    <t>CS/RTT/INI/BV-21-C</t>
  </si>
  <si>
    <t>Channel Sounding – RTT, Initiator, LE 1M, Mode-1, RTT 32-bit Random Sequence</t>
  </si>
  <si>
    <t>CS/RTT/INI/BV-22-C</t>
  </si>
  <si>
    <t>Channel Sounding – RTT, Initiator, LE 1M, Mode-3, RTT 32-bit Random Sequence</t>
  </si>
  <si>
    <t>CS/RTT/INI/BV-23-C</t>
  </si>
  <si>
    <t>Channel Sounding – RTT, Initiator, LE 2M, Mode-1, RTT 32-bit Random Sequence</t>
  </si>
  <si>
    <t>CS/RTT/INI/BV-24-C</t>
  </si>
  <si>
    <t>Channel Sounding – RTT, Initiator, LE 2M, Mode-3, RTT 32-bit Random Sequence</t>
  </si>
  <si>
    <t>CS/RTT/INI/BV-25-C</t>
  </si>
  <si>
    <t>Channel Sounding – RTT, Initiator, LE 1M, Mode-1, RTT 64-bit Random Sequence</t>
  </si>
  <si>
    <t>CS/RTT/INI/BV-26-C</t>
  </si>
  <si>
    <t>Channel Sounding – RTT, Initiator, LE 1M, Mode-3, RTT 64-bit Random Sequence</t>
  </si>
  <si>
    <t>CS/RTT/INI/BV-27-C</t>
  </si>
  <si>
    <t>Channel Sounding – RTT, Initiator, LE 2M, Mode-1, RTT 64-bit Random Sequence</t>
  </si>
  <si>
    <t>CS/RTT/INI/BV-28-C</t>
  </si>
  <si>
    <t>Channel Sounding – RTT, Initiator, LE 2M, Mode-3, RTT 64-bit Random Sequence</t>
  </si>
  <si>
    <t>CS/RTT/INI/BV-29-C</t>
  </si>
  <si>
    <t>Channel Sounding – RTT, Initiator, LE 1M, Mode-1, RTT 96-bit Random Sequence</t>
  </si>
  <si>
    <t>CS/RTT/INI/BV-30-C</t>
  </si>
  <si>
    <t>Channel Sounding – RTT, Initiator, LE 1M, Mode-3, RTT 96-bit Random Sequence</t>
  </si>
  <si>
    <t>CS/RTT/INI/BV-31-C</t>
  </si>
  <si>
    <t>Channel Sounding – RTT, Initiator, LE 2M, Mode-1, RTT 96-bit Random Sequence</t>
  </si>
  <si>
    <t>CS/RTT/INI/BV-32-C</t>
  </si>
  <si>
    <t>Channel Sounding – RTT, Initiator, LE 2M, Mode-3, RTT 96-bit Random Sequence</t>
  </si>
  <si>
    <t>CS/RTT/INI/BV-33-C</t>
  </si>
  <si>
    <t>Channel Sounding – RTT, Initiator, LE 1M, Mode-1, RTT 128-bit Random Sequence</t>
  </si>
  <si>
    <t>CS/RTT/INI/BV-34-C</t>
  </si>
  <si>
    <t>Channel Sounding – RTT, Initiator, LE 1M, Mode-3, RTT 128-bit Random Sequence</t>
  </si>
  <si>
    <t>CS/RTT/INI/BV-35-C</t>
  </si>
  <si>
    <t>Channel Sounding – RTT, Initiator, LE 2M, Mode-1, RTT 128-bit Random Sequence</t>
  </si>
  <si>
    <t>CS/RTT/INI/BV-36-C</t>
  </si>
  <si>
    <t>Channel Sounding – RTT, Initiator, LE 2M, Mode-3, RTT 128-bit Random Sequence</t>
  </si>
  <si>
    <t>CS/RTT/INI/BV-37-C</t>
  </si>
  <si>
    <t>Channel Sounding – RTT, Initiator, LE 2M 2BT, Mode-1, RTT AA-Only</t>
  </si>
  <si>
    <t>CS/RTT/INI/BV-38-C</t>
  </si>
  <si>
    <t>Channel Sounding – RTT, Initiator, LE 2M 2BT, Mode-3, RTT AA-Only</t>
  </si>
  <si>
    <t>CS/RTT/INI/BV-39-C</t>
  </si>
  <si>
    <t>Channel Sounding – RTT, Initiator, LE 2M 2BT, Mode-1, RTT 32-bit Sounding Sequence</t>
  </si>
  <si>
    <t>CS/RTT/INI/BV-40-C</t>
  </si>
  <si>
    <t>Channel Sounding – RTT, Initiator, LE 2M 2BT, Mode-3, RTT 32-bit Sounding Sequence</t>
  </si>
  <si>
    <t>CS/RTT/INI/BV-41-C</t>
  </si>
  <si>
    <t>Channel Sounding – RTT, Initiator, LE 2M 2BT, Mode-1, RTT 96-bit Sounding Sequence</t>
  </si>
  <si>
    <t>CS/RTT/INI/BV-42-C</t>
  </si>
  <si>
    <t>Channel Sounding – RTT, Initiator, LE 2M 2BT, Mode-3, RTT 96-bit Sounding Sequence</t>
  </si>
  <si>
    <t>CS/RTT/INI/BV-43-C</t>
  </si>
  <si>
    <t>Channel Sounding – RTT, Initiator, LE 2M 2BT, Mode-1, RTT 32-bit Random Sequence</t>
  </si>
  <si>
    <t>CS/RTT/INI/BV-44-C</t>
  </si>
  <si>
    <t>Channel Sounding – RTT, Initiator, LE 2M 2BT, Mode-3, RTT 32-bit Random Sequence</t>
  </si>
  <si>
    <t>CS/RTT/INI/BV-45-C</t>
  </si>
  <si>
    <t>Channel Sounding – RTT, Initiator, LE 2M 2BT, Mode-1, RTT 64-bit Random Sequence</t>
  </si>
  <si>
    <t>CS/RTT/INI/BV-46-C</t>
  </si>
  <si>
    <t>Channel Sounding – RTT, Initiator, LE 2M 2BT, Mode-3, RTT 64-bit Random Sequence</t>
  </si>
  <si>
    <t>CS/RTT/INI/BV-47-C</t>
  </si>
  <si>
    <t>Channel Sounding – RTT, Initiator, LE 2M 2BT, Mode-1, RTT 96-bit Random Sequence</t>
  </si>
  <si>
    <t>CS/RTT/INI/BV-48-C</t>
  </si>
  <si>
    <t>Channel Sounding – RTT, Initiator, LE 2M 2BT, Mode-3, RTT 96-bit Random Sequence</t>
  </si>
  <si>
    <t>CS/RTT/INI/BV-49-C</t>
  </si>
  <si>
    <t>Channel Sounding – RTT, Initiator, LE 2M 2BT, Mode-1, RTT 128-bit Random Sequence</t>
  </si>
  <si>
    <t>CS/RTT/INI/BV-50-C</t>
  </si>
  <si>
    <t>Channel Sounding – RTT, Initiator, LE 2M 2BT, Mode-3, RTT 128-bit Random Sequence</t>
  </si>
  <si>
    <t>CS/RTT/INI/BV-51-C</t>
  </si>
  <si>
    <t>Channel Sounding – RTT, Initiator, LE 1M, RTT AA-Only, Max T_SY_CENTER_DELTA</t>
  </si>
  <si>
    <t>CS/RTT/INI/BV-52-C</t>
  </si>
  <si>
    <t>Channel Sounding – RTT, Initiator, LE 1M, RTT Random Sequence, Max T_SY_CENTER_DELTA</t>
  </si>
  <si>
    <t>CS/RTT/INI/BV-53-C</t>
  </si>
  <si>
    <t>Channel Sounding – RTT, Initiator, LE 1M, RTT Sounding Sequence, Max T_SY_CENTER_DELTA</t>
  </si>
  <si>
    <t>CS/RTT/INI/BV-54-C</t>
  </si>
  <si>
    <t>Channel Sounding – RTT, Initiator, LE 2M, RTT AA-Only, Max T_SY_CENTER_DELTA</t>
  </si>
  <si>
    <t>CS/RTT/INI/BV-55-C</t>
  </si>
  <si>
    <t>Channel Sounding – RTT, Initiator, LE 2M, RTT Random Sequence, Max T_SY_CENTER_DELTA</t>
  </si>
  <si>
    <t>CS/RTT/INI/BV-56-C</t>
  </si>
  <si>
    <t>Channel Sounding – RTT, Initiator, LE 2M, RTT Sounding sequence, Max T_SY_CENTER_DELTA</t>
  </si>
  <si>
    <t>CS/RTT/INI/BV-57-C</t>
  </si>
  <si>
    <t>Channel Sounding – RTT, Initiator, LE 2M 2BT, RTT AA-Only, Max T_SY_CENTER_DELTA</t>
  </si>
  <si>
    <t>CS/RTT/INI/BV-58-C</t>
  </si>
  <si>
    <t>Channel Sounding – RTT, Initiator, LE 2M 2BT, RTT Random Sequence, Max T_SY_CENTER_DELTA</t>
  </si>
  <si>
    <t>CS/RTT/INI/BV-59-C</t>
  </si>
  <si>
    <t>Channel Sounding – RTT, Initiator, LE 2M 2BT, RTT Sounding Sequence, Max T_SY_CENTER_DELTA</t>
  </si>
  <si>
    <t>CS/RTT/REF/BV-01-C</t>
  </si>
  <si>
    <t>Channel Sounding – RTT, Reflector, LE 1M, Mode-1, RTT AA-Only</t>
  </si>
  <si>
    <t>CS/RTT/REF/BV-02-C</t>
  </si>
  <si>
    <t>Channel Sounding – RTT, Reflector, LE 1M, Mode-3, RTT AA-Only</t>
  </si>
  <si>
    <t>CS/RTT/REF/BV-03-C</t>
  </si>
  <si>
    <t>Channel Sounding – RTT, Reflector, LE 2M, Mode-1, RTT AA-Only</t>
  </si>
  <si>
    <t>CS/RTT/REF/BV-04-C</t>
  </si>
  <si>
    <t>Channel Sounding – RTT, Reflector, LE 2M, Mode-3, RTT AA-Only</t>
  </si>
  <si>
    <t>CS/RTT/REF/BV-13-C</t>
  </si>
  <si>
    <t>Channel Sounding – RTT, Reflector, LE 1M, Mode-1, RTT 32-bit Sounding Sequence</t>
  </si>
  <si>
    <t>CS/RTT/REF/BV-14-C</t>
  </si>
  <si>
    <t>Channel Sounding – RTT, Reflector, LE 1M, Mode-3, RTT 32-bit Sounding Sequence</t>
  </si>
  <si>
    <t>CS/RTT/REF/BV-15-C</t>
  </si>
  <si>
    <t>Channel Sounding – RTT, Reflector, LE 2M, Mode-1, RTT 32-bit Sounding Sequence</t>
  </si>
  <si>
    <t>CS/RTT/REF/BV-16-C</t>
  </si>
  <si>
    <t>Channel Sounding – RTT, Reflector, LE 2M, Mode-3, RTT 32-bit Sounding Sequence</t>
  </si>
  <si>
    <t>CS/RTT/REF/BV-17-C</t>
  </si>
  <si>
    <t>Channel Sounding – RTT, Reflector, LE 1M, Mode-1, RTT 96-bit Sounding Sequence</t>
  </si>
  <si>
    <t>CS/RTT/REF/BV-18-C</t>
  </si>
  <si>
    <t>Channel Sounding – RTT, Reflector, LE 1M, Mode-3, RTT 96-bit Sounding Sequence</t>
  </si>
  <si>
    <t>CS/RTT/REF/BV-19-C</t>
  </si>
  <si>
    <t>Channel Sounding – RTT, Reflector, LE 2M, Mode-1, RTT 96-bit Sounding Sequence</t>
  </si>
  <si>
    <t>CS/RTT/REF/BV-20-C</t>
  </si>
  <si>
    <t>Channel Sounding – RTT, Reflector, LE 2M, Mode-3, RTT 96-bit Sounding Sequence</t>
  </si>
  <si>
    <t>CS/RTT/REF/BV-21-C</t>
  </si>
  <si>
    <t>Channel Sounding – RTT, Reflector, LE 1M, Mode-1, RTT 32-bit Random Sequence</t>
  </si>
  <si>
    <t>CS/RTT/REF/BV-22-C</t>
  </si>
  <si>
    <t>Channel Sounding – RTT, Reflector, LE 1M, Mode-3, RTT 32-bit Random Sequence</t>
  </si>
  <si>
    <t>CS/RTT/REF/BV-23-C</t>
  </si>
  <si>
    <t>Channel Sounding – RTT, Reflector, LE 2M, Mode-1, RTT 32-bit Random Sequence</t>
  </si>
  <si>
    <t>CS/RTT/REF/BV-24-C</t>
  </si>
  <si>
    <t>Channel Sounding – RTT, Reflector, LE 2M, Mode-3, RTT 32-bit Random Sequence</t>
  </si>
  <si>
    <t>CS/RTT/REF/BV-25-C</t>
  </si>
  <si>
    <t>Channel Sounding – RTT, Reflector, LE 1M, Mode-1, RTT 64-bit Random Sequence</t>
  </si>
  <si>
    <t>CS/RTT/REF/BV-26-C</t>
  </si>
  <si>
    <t>Channel Sounding – RTT, Reflector, LE 1M, Mode-3, RTT 64-bit Random Sequence</t>
  </si>
  <si>
    <t>CS/RTT/REF/BV-27-C</t>
  </si>
  <si>
    <t>Channel Sounding – RTT, Reflector, LE 2M, Mode-1, RTT 64-bit Random Sequence</t>
  </si>
  <si>
    <t>CS/RTT/REF/BV-28-C</t>
  </si>
  <si>
    <t>Channel Sounding – RTT, Reflector, LE 2M, Mode-3, RTT 64-bit Random Sequence</t>
  </si>
  <si>
    <t>CS/RTT/REF/BV-29-C</t>
  </si>
  <si>
    <t>Channel Sounding – RTT, Reflector, LE 1M, Mode-1, RTT 96-bit Random Sequence</t>
  </si>
  <si>
    <t>CS/RTT/REF/BV-30-C</t>
  </si>
  <si>
    <t>Channel Sounding – RTT, Reflector, LE 1M, Mode-3, RTT 96-bit Random Sequence</t>
  </si>
  <si>
    <t>CS/RTT/REF/BV-31-C</t>
  </si>
  <si>
    <t>Channel Sounding – RTT, Reflector, LE 2M, Mode-1, RTT 96-bit Random Sequence</t>
  </si>
  <si>
    <t>CS/RTT/REF/BV-32-C</t>
  </si>
  <si>
    <t>Channel Sounding – RTT, Reflector, LE 2M, Mode-3, RTT 96-bit Random Sequence</t>
  </si>
  <si>
    <t>CS/RTT/REF/BV-33-C</t>
  </si>
  <si>
    <t>Channel Sounding – RTT, Reflector, LE 1M, Mode-1, RTT 128-bit Random Sequence</t>
  </si>
  <si>
    <t>CS/RTT/REF/BV-34-C</t>
  </si>
  <si>
    <t>Channel Sounding – RTT, Reflector, LE 1M, Mode-3, RTT 128-bit Random Sequence</t>
  </si>
  <si>
    <t>CS/RTT/REF/BV-35-C</t>
  </si>
  <si>
    <t>Channel Sounding – RTT, Reflector, LE 2M, Mode-1, RTT 128-bit Random Sequence</t>
  </si>
  <si>
    <t>CS/RTT/REF/BV-36-C</t>
  </si>
  <si>
    <t>Channel Sounding – RTT, Reflector, LE 2M, Mode-3, RTT 128-bit Random Sequence</t>
  </si>
  <si>
    <t>CS/RTT/REF/BV-37-C</t>
  </si>
  <si>
    <t>Channel Sounding – RTT, Reflector, LE 2M 2BT, Mode-1, RTT AA-Only</t>
  </si>
  <si>
    <t>CS/RTT/REF/BV-38-C</t>
  </si>
  <si>
    <t>Channel Sounding – RTT, Reflector, LE 2M 2BT, Mode-3, RTT AA-Only</t>
  </si>
  <si>
    <t>CS/RTT/REF/BV-39-C</t>
  </si>
  <si>
    <t>Channel Sounding – RTT, Reflector, LE 2M 2BT, Mode-1, RTT 32-bit Sounding Sequence</t>
  </si>
  <si>
    <t>CS/RTT/REF/BV-40-C</t>
  </si>
  <si>
    <t>Channel Sounding – RTT, Reflector, LE 2M 2BT, Mode-3, RTT 32-bit Sounding Sequence</t>
  </si>
  <si>
    <t>CS/RTT/REF/BV-41-C</t>
  </si>
  <si>
    <t>Channel Sounding – RTT, Reflector, LE 2M 2BT, Mode-1, RTT 96-bit Sounding Sequence</t>
  </si>
  <si>
    <t>CS/RTT/REF/BV-42-C</t>
  </si>
  <si>
    <t>Channel Sounding – RTT, Reflector, LE 2M 2BT, Mode-3, RTT 96-bit Sounding Sequence</t>
  </si>
  <si>
    <t>CS/RTT/REF/BV-43-C</t>
  </si>
  <si>
    <t>Channel Sounding – RTT, Reflector, LE 2M 2BT, Mode-1, RTT 32-bit Random Sequence</t>
  </si>
  <si>
    <t>CS/RTT/REF/BV-44-C</t>
  </si>
  <si>
    <t>Channel Sounding – RTT, Reflector, LE 2M 2BT, Mode-3, RTT 32-bit Random Sequence</t>
  </si>
  <si>
    <t>CS/RTT/REF/BV-45-C</t>
  </si>
  <si>
    <t>Channel Sounding – RTT, Reflector, LE 2M 2BT, Mode-1, RTT 64-bit Random Sequence</t>
  </si>
  <si>
    <t>CS/RTT/REF/BV-46-C</t>
  </si>
  <si>
    <t>Channel Sounding – RTT, Reflector, LE 2M 2BT, Mode-3, RTT 64-bit Random Sequence</t>
  </si>
  <si>
    <t>CS/RTT/REF/BV-47-C</t>
  </si>
  <si>
    <t>Channel Sounding – RTT, Reflector, LE 2M 2BT, Mode-1, RTT 96-bit Random Sequence</t>
  </si>
  <si>
    <t>CS/RTT/REF/BV-48-C</t>
  </si>
  <si>
    <t>Channel Sounding – RTT, Reflector, LE 2M 2BT, Mode-3, RTT 96-bit Random Sequence</t>
  </si>
  <si>
    <t>CS/RTT/REF/BV-49-C</t>
  </si>
  <si>
    <t>Channel Sounding – RTT, Reflector, LE 2M 2BT, Mode-1, RTT 128-bit Random Sequence</t>
  </si>
  <si>
    <t>CS/RTT/REF/BV-50-C</t>
  </si>
  <si>
    <t>Channel Sounding – RTT, Reflector, LE 2M 2BT, Mode-3, RTT 128-bit Random Sequence</t>
  </si>
  <si>
    <t>CS/RTT/REF/BV-51-C</t>
  </si>
  <si>
    <t>Channel Sounding – RTT, Reflector, LE 1M, Mode-1, RTT AA-Only, Longest Mode-1</t>
  </si>
  <si>
    <t>CS/RTT/REF/BV-52-C</t>
  </si>
  <si>
    <t>Channel Sounding – RTT, Reflector, LE 1M, Mode-1, RTT Random Sequence, Longest Mode-1</t>
  </si>
  <si>
    <t>CS/RTT/REF/BV-53-C</t>
  </si>
  <si>
    <t>Channel Sounding – RTT, Reflector, LE 1M, Mode-1, RTT Sounding Sequence, Max T_SY_CENTER_DELTA</t>
  </si>
  <si>
    <t>CS/RTT/REF/BV-54-C</t>
  </si>
  <si>
    <t>Channel Sounding – RTT, Reflector, LE 2M, Mode-1, RTT AA-Only, Longest Mode-1</t>
  </si>
  <si>
    <t>CS/RTT/REF/BV-55-C</t>
  </si>
  <si>
    <t>Channel Sounding – RTT, Reflector, LE 2M, Mode-1, RTT Random Sequence, Longest Mode-1</t>
  </si>
  <si>
    <t>CS/RTT/REF/BV-56-C</t>
  </si>
  <si>
    <t>Channel Sounding – RTT, Reflector, LE 2M, Mode-1, RTT Sounding Sequence, Max T_SY_CENTER_DELTA</t>
  </si>
  <si>
    <t>CS/RTT/REF/BV-57-C</t>
  </si>
  <si>
    <t>Channel Sounding – RTT, Reflector, LE 2M 2BT, Mode-1, RTT AA-Only, Longest Mode-1</t>
  </si>
  <si>
    <t>CS/RTT/REF/BV-58-C</t>
  </si>
  <si>
    <t>Channel Sounding – RTT, Reflector, LE 2M 2BT, Mode-1, RTT Random Sequence, Longest Mode-1</t>
  </si>
  <si>
    <t>CS/RTT/REF/BV-59-C</t>
  </si>
  <si>
    <t>Channel Sounding – RTT, Reflector, LE 2M 2BT, Mode-1, RTT Sounding Sequence, Max T_SY_CENTER_DELTA</t>
  </si>
  <si>
    <t>CS/TIM/INI/BV-01-C</t>
  </si>
  <si>
    <t>CS_SYNC packets, Timing Verification, Initiator, 1 Ms/s, Mode-1</t>
  </si>
  <si>
    <t>CS/TIM/INI/BV-02-C</t>
  </si>
  <si>
    <t>CS_SYNC packets, Timing Verification, Initiator, 1 Ms/s, Mode-3</t>
  </si>
  <si>
    <t>CS/TIM/INI/BV-03-C</t>
  </si>
  <si>
    <t>CS_SYNC packets, Timing Verification, Initiator, 2 Ms/s, Mode-1</t>
  </si>
  <si>
    <t>CS/TIM/INI/BV-04-C</t>
  </si>
  <si>
    <t>CS_SYNC packets, Timing Verification, Initiator, 2 Ms/s, Mode-3</t>
  </si>
  <si>
    <t>CS/TIM/INI/BV-05-C</t>
  </si>
  <si>
    <t>CS_SYNC packets, Timing Verification, Initiator, 2 Ms/s, BT = 2.0, Mode-1</t>
  </si>
  <si>
    <t>CS/TIM/INI/BV-06-C</t>
  </si>
  <si>
    <t>CS_SYNC packets, Timing Verification, Initiator, 2 Ms/s, BT = 2.0, Mode-3</t>
  </si>
  <si>
    <t>CS/TIM/INI/BV-07-C</t>
  </si>
  <si>
    <t>Power Ramp Profile, Ramp-down, Initiator, Step Mode-1</t>
  </si>
  <si>
    <t>CS/TIM/INI/BV-08-C</t>
  </si>
  <si>
    <t>Power Ramp Profile, Ramp-down, Initiator, Step Mode-2</t>
  </si>
  <si>
    <t>CS/TIM/INI/BV-09-C</t>
  </si>
  <si>
    <t>Power Ramp Profile, Ramp-down, Initiator, Step Mode-3</t>
  </si>
  <si>
    <t>CS/TIM/REF/BV-01-C</t>
  </si>
  <si>
    <t>CS_SYNC packets, Timing Verification, Reflector, 1 Ms/s, Mode-1</t>
  </si>
  <si>
    <t>CS/TIM/REF/BV-02-C</t>
  </si>
  <si>
    <t>CS_SYNC packets, Timing Verification, Reflector, 1 Ms/s, Mode-3</t>
  </si>
  <si>
    <t>CS/TIM/REF/BV-03-C</t>
  </si>
  <si>
    <t>CS_SYNC packets, Timing Verification, Reflector, 2 Ms/s, Mode-1</t>
  </si>
  <si>
    <t>CS/TIM/REF/BV-04-C</t>
  </si>
  <si>
    <t>CS_SYNC packets, Timing Verification, Reflector, 2 Ms/s, Mode-3</t>
  </si>
  <si>
    <t>CS/TIM/REF/BV-05-C</t>
  </si>
  <si>
    <t>CS_SYNC packets, Timing Verification, Reflector, 2 Ms/s, BT = 2.0, Mode-1</t>
  </si>
  <si>
    <t>CS/TIM/REF/BV-06-C</t>
  </si>
  <si>
    <t>CS_SYNC packets, Timing Verification, Reflector, 2 Ms/s, BT = 2.0, Mode-3</t>
  </si>
  <si>
    <t>CS/TIM/REF/BV-08-C</t>
  </si>
  <si>
    <t>Power Ramp Profile, Ramp-down, Reflector, Step Mode-1</t>
  </si>
  <si>
    <t>CS/TIM/REF/BV-09-C</t>
  </si>
  <si>
    <t>Power Ramp Profile, Ramp-down, Reflector, Step Mode-2</t>
  </si>
  <si>
    <t>CS/TIM/REF/BV-10-C</t>
  </si>
  <si>
    <t>Power Ramp Profile, Ramp-down, Reflector, Step Mode-3</t>
  </si>
  <si>
    <t>Updated Requirements through this release</t>
  </si>
  <si>
    <t>GAP/ADV/BV-01-C</t>
  </si>
  <si>
    <t>10)</t>
  </si>
  <si>
    <t>GAP/ADV/BV-02-C</t>
  </si>
  <si>
    <t>GAP/ADV/BV-03-C</t>
  </si>
  <si>
    <t>GAP/ADV/BV-04-C</t>
  </si>
  <si>
    <t>18)</t>
  </si>
  <si>
    <t>GAP/ADV/BV-05-C</t>
  </si>
  <si>
    <t>GAP/ADV/BV-08-C</t>
  </si>
  <si>
    <t>GAP/ADV/BV-09-C</t>
  </si>
  <si>
    <t>GAP/ADV/BV-10-C</t>
  </si>
  <si>
    <t>GAP/ADV/BV-11-C</t>
  </si>
  <si>
    <t>GAP/ADV/BV-12-C</t>
  </si>
  <si>
    <t>GAP/ADV/BV-13-C</t>
  </si>
  <si>
    <t>GAP/ADV/BV-14-C</t>
  </si>
  <si>
    <t>GAP/ADV/BV-15-C to BV-16-C</t>
  </si>
  <si>
    <t>2019-2</t>
  </si>
  <si>
    <t>GAP/ADV/BV-17-C</t>
  </si>
  <si>
    <t>GAP/ADV/BV-18-C</t>
  </si>
  <si>
    <t>GAP/ADV/BV-19-C</t>
  </si>
  <si>
    <t>GAP/ADV/BV-20-C</t>
  </si>
  <si>
    <t>GAP/BIS/BBM/BV-01-C</t>
  </si>
  <si>
    <t>GAP/BIS/BSE/BV-01-C</t>
  </si>
  <si>
    <t>GAP/BOND/BON/BV-01-C</t>
  </si>
  <si>
    <t>11)</t>
  </si>
  <si>
    <t>GAP/BOND/BON/BV-02-C</t>
  </si>
  <si>
    <t>13)</t>
  </si>
  <si>
    <t>GAP/BOND/BON/BV-03-C</t>
  </si>
  <si>
    <t>GAP/BOND/BON/BV-04-C</t>
  </si>
  <si>
    <t>19)</t>
  </si>
  <si>
    <t>GAP/BOND/NBON/BV-01-C</t>
  </si>
  <si>
    <t>GAP/BOND/NBON/BV-02-C</t>
  </si>
  <si>
    <t>GAP/BOND/NBON/BV-03-C</t>
  </si>
  <si>
    <t>GAP/BROB/BCST/BV-01-C</t>
  </si>
  <si>
    <t>GAP/BROB/BCST/BV-02-C</t>
  </si>
  <si>
    <t>GAP/BROB/BCST/BV-03-C</t>
  </si>
  <si>
    <t>16)</t>
  </si>
  <si>
    <t>GAP/BROB/BCST/BV-04-C</t>
  </si>
  <si>
    <t>GAP/BROB/BCST/BV-05-C</t>
  </si>
  <si>
    <t>GAP/BROB/OBSV/BV-01-C</t>
  </si>
  <si>
    <t>GAP/BROB/OBSV/BV-02-C</t>
  </si>
  <si>
    <t>GAP/BROB/OBSV/BV-03-C to BV-04-C</t>
  </si>
  <si>
    <t>GAP/BROB/OBSV/BV-05-C</t>
  </si>
  <si>
    <t>GAP/BROB/OBSV/BV-06-C</t>
  </si>
  <si>
    <t>GAP/CONN/ACEP/BV-01-C</t>
  </si>
  <si>
    <t>GAP/CONN/ACEP/BV-02-C</t>
  </si>
  <si>
    <t>GAP/CONN/ACEP/BV-03-C</t>
  </si>
  <si>
    <t>GAP/CONN/ACEP/BV-04-C</t>
  </si>
  <si>
    <t>GAP/CONN/CPUP/BV-01-C</t>
  </si>
  <si>
    <t>GAP/CONN/CPUP/BV-02-C</t>
  </si>
  <si>
    <t>GAP/CONN/CPUP/BV-03-C</t>
  </si>
  <si>
    <t>GAP/CONN/CPUP/BV-04-C</t>
  </si>
  <si>
    <t>12)</t>
  </si>
  <si>
    <t>GAP/CONN/CPUP/BV-05-C</t>
  </si>
  <si>
    <t>GAP/CONN/CPUP/BV-06-C</t>
  </si>
  <si>
    <t>GAP/CONN/CPUP/BV-07-C</t>
  </si>
  <si>
    <t>GAP/CONN/CPUP/BV-08-C</t>
  </si>
  <si>
    <t>GAP/CONN/CPUP/BV-09-C</t>
  </si>
  <si>
    <t>GAP/CONN/CPUP/BV-10-C</t>
  </si>
  <si>
    <t>GAP/CONN/DCEP/BV-01-C</t>
  </si>
  <si>
    <t>GAP/CONN/DCEP/BV-02-C</t>
  </si>
  <si>
    <t>GAP/CONN/DCEP/BV-03-C</t>
  </si>
  <si>
    <t>GAP/CONN/DCEP/BV-04-C</t>
  </si>
  <si>
    <t>GAP/CONN/DCEP/BV-05-C</t>
  </si>
  <si>
    <t>GAP/CONN/DCEP/BV-06-C</t>
  </si>
  <si>
    <t>GAP/CONN/DCON/BV-01-C</t>
  </si>
  <si>
    <t>GAP/CONN/DCON/BV-02-C to BV-03-C</t>
  </si>
  <si>
    <t>GAP/CONN/DCON/BV-04-C</t>
  </si>
  <si>
    <t>GAP/CONN/DCON/BV-05-C</t>
  </si>
  <si>
    <t>GAP/CONN/GCEP/BV-01-C</t>
  </si>
  <si>
    <t>GAP/CONN/GCEP/BV-02-C</t>
  </si>
  <si>
    <t>GAP/CONN/GCEP/BV-03-C to BV-04-C</t>
  </si>
  <si>
    <t>GAP/CONN/GCEP/BV-05-C</t>
  </si>
  <si>
    <t>GAP/CONN/GCEP/BV-06-C</t>
  </si>
  <si>
    <t>GAP/CONN/NCON/BV-01-C</t>
  </si>
  <si>
    <t>GAP/CONN/NCON/BV-02-C</t>
  </si>
  <si>
    <t>GAP/CONN/NCON/BV-03-C</t>
  </si>
  <si>
    <t>GAP/CONN/PRDA/BV-01-C</t>
  </si>
  <si>
    <t>GAP/CONN/PRDA/BV-02-C</t>
  </si>
  <si>
    <t>GAP/CONN/SCEP/BV-01-C</t>
  </si>
  <si>
    <t>GAP/CONN/SCEP/BV-02-C</t>
  </si>
  <si>
    <t>GAP/CONN/SCEP/BV-03-C</t>
  </si>
  <si>
    <t>GAP/CONN/TERM/BV-01-C</t>
  </si>
  <si>
    <t>GAP/CONN/UCON/BV-01-C</t>
  </si>
  <si>
    <t>GAP/CONN/UCON/BV-02-C</t>
  </si>
  <si>
    <t>GAP/CONN/UCON/BV-03-C</t>
  </si>
  <si>
    <t>GAP/CONN/UCON/BV-04-C to BV-05-C</t>
  </si>
  <si>
    <t>GAP/CONN/UCON/BV-06-C</t>
  </si>
  <si>
    <t>GAP/CS/BV-01-C</t>
  </si>
  <si>
    <t>Starting Channel Sounding, Initiator</t>
  </si>
  <si>
    <t>GAP/CS/BV-02-C</t>
  </si>
  <si>
    <t>Starting Channel Sounding, Reflector</t>
  </si>
  <si>
    <t>GAP/CSUB/CSR/BV-01-C</t>
  </si>
  <si>
    <t>GAP/CSUB/CSU/BV-01-C</t>
  </si>
  <si>
    <t>GAP/DISC/GENM/BV-01-C</t>
  </si>
  <si>
    <t>GAP/DISC/GENM/BV-02-C</t>
  </si>
  <si>
    <t>GAP/DISC/GENM/BV-03-C</t>
  </si>
  <si>
    <t>GAP/DISC/GENM/BV-04-C</t>
  </si>
  <si>
    <t>GAP/DISC/GENP/BV-01-C</t>
  </si>
  <si>
    <t>GAP/DISC/GENP/BV-02-C</t>
  </si>
  <si>
    <t>GAP/DISC/GENP/BV-03-C</t>
  </si>
  <si>
    <t>GAP/DISC/GENP/BV-04-C</t>
  </si>
  <si>
    <t>GAP/DISC/GENP/BV-05-C</t>
  </si>
  <si>
    <t>GAP/DISC/LIMM/BV-01-C</t>
  </si>
  <si>
    <t>GAP/DISC/LIMM/BV-02-C</t>
  </si>
  <si>
    <t>GAP/DISC/LIMM/BV-03-C</t>
  </si>
  <si>
    <t>GAP/DISC/LIMM/BV-04-C</t>
  </si>
  <si>
    <t>GAP/DISC/LIMP/BV-01-C</t>
  </si>
  <si>
    <t>GAP/DISC/LIMP/BV-02-C</t>
  </si>
  <si>
    <t>GAP/DISC/LIMP/BV-03-C</t>
  </si>
  <si>
    <t>GAP/DISC/LIMP/BV-04-C</t>
  </si>
  <si>
    <t>GAP/DISC/LIMP/BV-05-C</t>
  </si>
  <si>
    <t>GAP/DISC/NONM/BV-01-C</t>
  </si>
  <si>
    <t>GAP/DISC/NONM/BV-02-C</t>
  </si>
  <si>
    <t>GAP/DISC/RPA/BV-01-C</t>
  </si>
  <si>
    <t>GAP/DM/BON/BV-01-C</t>
  </si>
  <si>
    <t>GAP/DM/CON/BV-01-C</t>
  </si>
  <si>
    <t>GAP/DM/GIN/BV-01-C</t>
  </si>
  <si>
    <t>GAP/DM/LEP/BI-01-C</t>
  </si>
  <si>
    <t>Do Not Generate LE LTK from BR/EDR P-192 Link Key, as Initiator</t>
  </si>
  <si>
    <t>GAP/DM/LEP/BI-02-C</t>
  </si>
  <si>
    <t>GAP/DM/LEP/BV-01-C</t>
  </si>
  <si>
    <t>GAP/DM/LEP/BV-02-C</t>
  </si>
  <si>
    <t>2021-2</t>
  </si>
  <si>
    <t>GAP/DM/LEP/BV-04-C</t>
  </si>
  <si>
    <t>2023-1</t>
  </si>
  <si>
    <t>GAP/DM/LEP/BV-05-C</t>
  </si>
  <si>
    <t>GAP/DM/LEP/BV-06-C</t>
  </si>
  <si>
    <t>BR/EDR/LE and LE Link Establishment IUT is BR/EDR/LE</t>
  </si>
  <si>
    <t>GAP/DM/LEP/BV-07-C</t>
  </si>
  <si>
    <t>BR/EDR/LE and BR/EDR/LE Link Establishment IUT is Peripheral – LE Transport</t>
  </si>
  <si>
    <t>GAP/DM/LEP/BV-08-C</t>
  </si>
  <si>
    <t>BR/EDR/LE and BR/EDR/LE Link Establishment IUT is Peripheral/BR Peripheral – LE and BR/EDR Transports</t>
  </si>
  <si>
    <t>GAP/DM/LEP/BV-09-C</t>
  </si>
  <si>
    <t>BR/EDR/LE and BR/EDR/LE Link Establishment IUT is Central/BR Central – LE and BR/EDR Transports</t>
  </si>
  <si>
    <t>GAP/DM/LEP/BV-10-C</t>
  </si>
  <si>
    <t>BR/EDR/LE and BR/EDR/LE Link Establishment IUT is Peripheral/BR Central – LE and BR/EDR Transports</t>
  </si>
  <si>
    <t>GAP/DM/LEP/BV-11-C</t>
  </si>
  <si>
    <t>BR/EDR/LE and BR/EDR/LE Link Establishment IUT is Central/BR Peripheral – LE and BR/EDR Transports</t>
  </si>
  <si>
    <t xml:space="preserve"> 10)</t>
  </si>
  <si>
    <t>GAP/DM/LEP/BV-12-C</t>
  </si>
  <si>
    <t>GAP/DM/LEP/BV-13-C</t>
  </si>
  <si>
    <t>GAP/DM/LEP/BV-14-C</t>
  </si>
  <si>
    <t>GAP/DM/LEP/BV-15-C</t>
  </si>
  <si>
    <t>GAP/DM/LEP/BV-16-C</t>
  </si>
  <si>
    <t>GAP/DM/LEP/BV-17-C</t>
  </si>
  <si>
    <t>GAP/DM/LEP/BV-18-C</t>
  </si>
  <si>
    <t>GAP/DM/LEP/BV-19-C</t>
  </si>
  <si>
    <t>GAP/DM/LEP/BV-20-C</t>
  </si>
  <si>
    <t>Verify that a Weaker BR/EDR Key Does Not Overwrite a Stronger Key, as Initiator</t>
  </si>
  <si>
    <t>GAP/DM/LEP/BV-21-C</t>
  </si>
  <si>
    <t>Verify that a Weaker BR/EDR Key Does Not Overwrite a Stronger Key, as Responder</t>
  </si>
  <si>
    <t>GAP/DM/LEP/BV-22-C</t>
  </si>
  <si>
    <t>Verify that a Weaker LE Key Does Not Overwrite a Stronger Key, as Initiator</t>
  </si>
  <si>
    <t>GAP/DM/LEP/BV-23-C</t>
  </si>
  <si>
    <t>Verify that a Weaker LE Key Does Not Overwrite a Stronger Key, as Responder</t>
  </si>
  <si>
    <t>GAP/DM/LIN/BV-01-C</t>
  </si>
  <si>
    <t>GAP/DM/NAD/BV-01-C</t>
  </si>
  <si>
    <t>BR/EDR/LE Name Discovery</t>
  </si>
  <si>
    <t>GAP/DM/NAD/BV-02-C</t>
  </si>
  <si>
    <t>LE Name Discovery</t>
  </si>
  <si>
    <t>GAP/DM/NBON/BV-01-C</t>
  </si>
  <si>
    <t>GAP/DM/NCON/BV-01-C</t>
  </si>
  <si>
    <t>GAP/EST/LIE/BV-02-C</t>
  </si>
  <si>
    <t>Link Establishment – Initiator</t>
  </si>
  <si>
    <t>GAP/EST/SYNE/BV-01-C</t>
  </si>
  <si>
    <t>GAP/GAT/BV-01-C to BV-03-C</t>
  </si>
  <si>
    <t>GAP/GAT/BV-04-C</t>
  </si>
  <si>
    <t>Discover GAP Characteristic, Peripheral Preferred Connection Parameters Characteristic</t>
  </si>
  <si>
    <t>GAP/GAT/BV-05-C</t>
  </si>
  <si>
    <t>GAP/GAT/BV-06-C</t>
  </si>
  <si>
    <t>GAP/GAT/BV-07-C to BV-08-C</t>
  </si>
  <si>
    <t>GAP/GAT/BV-09-C</t>
  </si>
  <si>
    <t>Encrypted Data Key Material, Authenticated and Authorized</t>
  </si>
  <si>
    <t>GAP/GAT/BV-10-C</t>
  </si>
  <si>
    <t>Encrypted Data Key Material, Not Authenticated</t>
  </si>
  <si>
    <t>GAP/GAT/BV-11-C</t>
  </si>
  <si>
    <t>Encrypted Data Key Material, Not Authorized</t>
  </si>
  <si>
    <t>GAP/GAT/BV-12-C</t>
  </si>
  <si>
    <t>GAP/GAT/BV-13-C</t>
  </si>
  <si>
    <t>GAP/GAT/BV-14-C</t>
  </si>
  <si>
    <t>GAP/GAT/BV-15-C</t>
  </si>
  <si>
    <t>Encrypted Data Key Characteristic Indication, GATT Server</t>
  </si>
  <si>
    <t>GAP/GAT/BV-16-C</t>
  </si>
  <si>
    <t>Discover GAP Characteristic, Device Name</t>
  </si>
  <si>
    <t>GAP/GAT/BV-17-C</t>
  </si>
  <si>
    <t>Discover GAP Characteristic, Appearance</t>
  </si>
  <si>
    <t>GAP/GAT/BV-18-C</t>
  </si>
  <si>
    <t>Discover GAP Characteristic, Central Address Resolution</t>
  </si>
  <si>
    <t>GAP/GAT/BV-19-C</t>
  </si>
  <si>
    <t>Discover GAP Characteristic, Resolvable Private Address Only</t>
  </si>
  <si>
    <t>GAP/IDLE/BON/BV-01-C</t>
  </si>
  <si>
    <t>GAP/IDLE/BON/BV-02-C</t>
  </si>
  <si>
    <t>GAP/IDLE/BON/BV-03-C</t>
  </si>
  <si>
    <t>Dedicated Bonding</t>
  </si>
  <si>
    <t>GAP/IDLE/BON/BV-04-C</t>
  </si>
  <si>
    <t>Dedicated Bonding – Authenticated Link Key</t>
  </si>
  <si>
    <t>GAP/IDLE/BON/BV-05-C</t>
  </si>
  <si>
    <t>General Bonding</t>
  </si>
  <si>
    <t>GAP/IDLE/BON/BV-06-C</t>
  </si>
  <si>
    <t>General Bonding – Authenticated Link Key</t>
  </si>
  <si>
    <t>GAP/IDLE/DED/BV-01-C</t>
  </si>
  <si>
    <t>GAP/IDLE/DED/BV-02-C</t>
  </si>
  <si>
    <t>Device Discovery and Name Discovery – Secure Simple Pairing Supported by IUT</t>
  </si>
  <si>
    <t>GAP/IDLE/DNDIS/BV-01-C</t>
  </si>
  <si>
    <t>Device Name During General Inquiry – IUT is Peripheral</t>
  </si>
  <si>
    <t>GAP/IDLE/GIN/BV-01-C</t>
  </si>
  <si>
    <t>General Inquiry – IUT is Central</t>
  </si>
  <si>
    <t>GAP/IDLE/LIN/BV-01-C</t>
  </si>
  <si>
    <t>Limited Inquiry – IUT is Central</t>
  </si>
  <si>
    <t>GAP/IDLE/NAMP/BV-01-C</t>
  </si>
  <si>
    <t>GAP/IDLE/NAMP/BV-02-C</t>
  </si>
  <si>
    <t>GAP/MOD/CON/BV-01-C</t>
  </si>
  <si>
    <t>GAP/MOD/GDIS/BV-01-C</t>
  </si>
  <si>
    <t>GAP/MOD/GDIS/BV-02-C</t>
  </si>
  <si>
    <t>GAP/MOD/LDIS/BV-01-C</t>
  </si>
  <si>
    <t>GAP/MOD/LDIS/BV-02-C</t>
  </si>
  <si>
    <t>GAP/MOD/LDIS/BV-03-C</t>
  </si>
  <si>
    <t>GAP/MOD/NCON/BV-01-C</t>
  </si>
  <si>
    <t>GAP/MOD/NDIS/BV-01-C</t>
  </si>
  <si>
    <t>GAP/MOD/NPAIR/BV-01-C</t>
  </si>
  <si>
    <t>GAP/MOD/NBON/BV-02-C</t>
  </si>
  <si>
    <t>GAP/MOD/NBON/BV-03-C</t>
  </si>
  <si>
    <t>GAP/MOD/NSYN/BV-01-C</t>
  </si>
  <si>
    <t>GAP/MOD/SYN/BV-01-C</t>
  </si>
  <si>
    <t>GAP/PADV/PAC/BV-01-C</t>
  </si>
  <si>
    <t>D</t>
  </si>
  <si>
    <t>GAP/PADV/PAC/BV-02-C</t>
  </si>
  <si>
    <t>GAP/PADV/PAM/BV-01-C</t>
  </si>
  <si>
    <t>GAP/PADV/PAM/BV-02-C</t>
  </si>
  <si>
    <t>GAP/PADV/PASE/BV-01-C</t>
  </si>
  <si>
    <t>GAP/PADV/PASE/BV-02-C</t>
  </si>
  <si>
    <t>GAP/PADV/PASE/BV-03-C</t>
  </si>
  <si>
    <t>GAP/PADV/PASE/BV-04-C</t>
  </si>
  <si>
    <t>GAP/PADV/PASE/BV-05-C</t>
  </si>
  <si>
    <t>GAP/PADV/PASE/BV-06-C</t>
  </si>
  <si>
    <t>GAP/PADV/PASE/BV-07-C</t>
  </si>
  <si>
    <t>GAP/PADV/PASE/BV-08-C</t>
  </si>
  <si>
    <t>GAP/PADV/PASE/BV-09-C</t>
  </si>
  <si>
    <t>GAP/PADV/PASE/BV-10-C</t>
  </si>
  <si>
    <t>GAP/PADV/PASE/BV-11-C</t>
  </si>
  <si>
    <t>GAP/PADV/PASE/BV-12-C</t>
  </si>
  <si>
    <t>GAP/PADV/PASM/BV-01-C</t>
  </si>
  <si>
    <t>GAP/PADV/PASM/BV-02-C</t>
  </si>
  <si>
    <t>GAP/PADV/PAST/BV-01-C</t>
  </si>
  <si>
    <t>GAP/PADV/PAST/BV-02-C</t>
  </si>
  <si>
    <t>GAP/PADV/PAST/BV-03-C</t>
  </si>
  <si>
    <t>GAP/PADV/PAST/BV-04-C</t>
  </si>
  <si>
    <t>GAP/PRIV/CONN/BI-01-C</t>
  </si>
  <si>
    <t>GAP/PRIV/CONN/BV-01-C to BV-09-C</t>
  </si>
  <si>
    <t>GAP/PRIV/CONN/BV-10-C</t>
  </si>
  <si>
    <t>Peripheral Privacy</t>
  </si>
  <si>
    <t>GAP/PRIV/CONN/BV-11-C</t>
  </si>
  <si>
    <t>Central Privacy</t>
  </si>
  <si>
    <t>GAP/PRIV/CONN/BV-12-C</t>
  </si>
  <si>
    <t>Peripheral Privacy, Unresolvable RPA</t>
  </si>
  <si>
    <t>GAP/SCN/BV-01-C</t>
  </si>
  <si>
    <t>GAP/SEC/AUT/BV-01-C to BV-02-C</t>
  </si>
  <si>
    <t>GAP/SEC/AUT/BV-11-C</t>
  </si>
  <si>
    <t>GAP/SEC/AUT/BV-12-C</t>
  </si>
  <si>
    <t>GAP/SEC/AUT/BV-13-C</t>
  </si>
  <si>
    <t>GAP/SEC/AUT/BV-14-C</t>
  </si>
  <si>
    <t>GAP/SEC/AUT/BV-15-C to BV-16-C</t>
  </si>
  <si>
    <t>GAP/SEC/AUT/BV-17-C</t>
  </si>
  <si>
    <t>GAP/SEC/AUT/BV-18-C</t>
  </si>
  <si>
    <t>GAP/SEC/AUT/BV-19-C</t>
  </si>
  <si>
    <t>GAP/SEC/AUT/BV-20-C</t>
  </si>
  <si>
    <t>GAP/SEC/AUT/BV-21-C</t>
  </si>
  <si>
    <t>GAP/SEC/AUT/BV-22-C</t>
  </si>
  <si>
    <t>GAP/SEC/AUT/BV-23-C</t>
  </si>
  <si>
    <t>GAP/SEC/AUT/BV-24-C</t>
  </si>
  <si>
    <t>GAP/SEC/AUT/BV-25-C</t>
  </si>
  <si>
    <t>Service Response – Insufficient Authentication, Central</t>
  </si>
  <si>
    <t>GAP/SEC/AUT/BV-26-C</t>
  </si>
  <si>
    <t>Service Response – Insufficient Authentication, Peripheral</t>
  </si>
  <si>
    <t>GAP/SEC/AUT/BV-27-C</t>
  </si>
  <si>
    <t>Service Response – Insufficient Encryption, Central</t>
  </si>
  <si>
    <t>GAP/SEC/AUT/BV-28-C</t>
  </si>
  <si>
    <t>Service Response – Insufficient Encryption, Peripheral</t>
  </si>
  <si>
    <t>GAP/SEC/CSIGN/BI-01-C</t>
  </si>
  <si>
    <t>GAP/SEC/CSIGN/BI-02-C</t>
  </si>
  <si>
    <t>GAP/SEC/CSIGN/BI-03-C</t>
  </si>
  <si>
    <t>GAP/SEC/CSIGN/BI-04-C</t>
  </si>
  <si>
    <t>GAP/SEC/CSIGN/BV-01-C</t>
  </si>
  <si>
    <t>GAP/SEC/CSIGN/BV-02-C</t>
  </si>
  <si>
    <t>2020-1</t>
  </si>
  <si>
    <t>GAP/SEC/SEM/BI-13-C</t>
  </si>
  <si>
    <t>GAP/SEC/SEM/BI-14-C</t>
  </si>
  <si>
    <t>GAP/SEC/SEM/BI-15-C</t>
  </si>
  <si>
    <t>GAP/SEC/SEM/BI-16-C</t>
  </si>
  <si>
    <t>GAP/SEC/SEM/BI-17-C</t>
  </si>
  <si>
    <t>GAP/SEC/SEM/BI-18-C</t>
  </si>
  <si>
    <t>GAP/SEC/SEM/BI-19-C</t>
  </si>
  <si>
    <t>GAP/SEC/SEM/BI-20-C</t>
  </si>
  <si>
    <t>GAP/SEC/SEM/BI-21-C</t>
  </si>
  <si>
    <t>GAP/SEC/SEM/BI-22-C</t>
  </si>
  <si>
    <t>GAP/SEC/SEM/BI-23-C</t>
  </si>
  <si>
    <t>GAP/SEC/SEM/BI-24-C</t>
  </si>
  <si>
    <t>GAP/SEC/SEM/BI-25-C</t>
  </si>
  <si>
    <t>GAP/SEC/SEM/BI-26-C</t>
  </si>
  <si>
    <t>GAP/SEC/SEM/BI-27-C</t>
  </si>
  <si>
    <t>GAP/SEC/SEM/BI-28-C</t>
  </si>
  <si>
    <t>GAP/SEC/SEM/BI-29-C</t>
  </si>
  <si>
    <t>GAP/SEC/SEM/BI-30-C</t>
  </si>
  <si>
    <t>GAP/SEC/SEM/BI-31-C</t>
  </si>
  <si>
    <t>GAP/SEC/SEM/BI-32-C</t>
  </si>
  <si>
    <t>GAP/SEC/SEM/BI-33-C</t>
  </si>
  <si>
    <t>GAP/SEC/SEM/BV-01-C</t>
  </si>
  <si>
    <t>GAP/SEC/SEM/BV-02-C</t>
  </si>
  <si>
    <t>GAP/SEC/SEM/BV-03-C</t>
  </si>
  <si>
    <t>GAP/SEC/SEM/BV-04-C</t>
  </si>
  <si>
    <t>GAP/SEC/SEM/BV-05-C</t>
  </si>
  <si>
    <t>GAP/SEC/SEM/BV-06-C</t>
  </si>
  <si>
    <t>GAP/SEC/SEM/BV-07-C</t>
  </si>
  <si>
    <t>GAP/SEC/SEM/BV-08-C</t>
  </si>
  <si>
    <t>GAP/SEC/SEM/BV-09-C</t>
  </si>
  <si>
    <t>GAP/SEC/SEM/BV-10-C</t>
  </si>
  <si>
    <t>GAP/SEC/SEM/BV-11-C</t>
  </si>
  <si>
    <t>GAP/SEC/SEM/BV-12-C</t>
  </si>
  <si>
    <t>GAP/SEC/SEM/BV-13-C</t>
  </si>
  <si>
    <t>GAP/SEC/SEM/BV-14-C</t>
  </si>
  <si>
    <t>GAP/SEC/SEM/BV-15-C</t>
  </si>
  <si>
    <t>GAP/SEC/SEM/BV-16-C</t>
  </si>
  <si>
    <t>GAP/SEC/SEM/BV-17-C</t>
  </si>
  <si>
    <t>GAP/SEC/SEM/BV-18-C</t>
  </si>
  <si>
    <t>GAP/SEC/SEM/BV-19-C</t>
  </si>
  <si>
    <t>GAP/SEC/SEM/BV-20-C</t>
  </si>
  <si>
    <t>GAP/SEC/SEM/BV-21-C</t>
  </si>
  <si>
    <t>GAP/SEC/SEM/BV-22-C</t>
  </si>
  <si>
    <t>GAP/SEC/SEM/BV-23-C</t>
  </si>
  <si>
    <t>GAP/SEC/SEM/BV-24-C</t>
  </si>
  <si>
    <t>GAP/SEC/SEM/BV-25-C</t>
  </si>
  <si>
    <t>GAP/SEC/SEM/BV-26-C</t>
  </si>
  <si>
    <t>GAP/SEC/SEM/BV-27-C</t>
  </si>
  <si>
    <t>GAP/SEC/SEM/BV-28-C</t>
  </si>
  <si>
    <t>GAP/SEC/SEM/BV-29-C</t>
  </si>
  <si>
    <t>GAP/SEC/SEM/BV-30-C</t>
  </si>
  <si>
    <t>GAP/SEC/SEM/BV-31-C</t>
  </si>
  <si>
    <t>GAP/SEC/SEM/BV-32-C</t>
  </si>
  <si>
    <t>GAP/SEC/SEM/BV-33-C</t>
  </si>
  <si>
    <t>GAP/SEC/SEM/BV-34-C</t>
  </si>
  <si>
    <t>GAP/SEC/SEM/BV-35-C</t>
  </si>
  <si>
    <t>GAP/SEC/SEM/BV-36-C</t>
  </si>
  <si>
    <t>GAP/SEC/SEM/BV-37-C</t>
  </si>
  <si>
    <t>GAP/SEC/SEM/BV-38-C</t>
  </si>
  <si>
    <t>GAP/SEC/SEM/BV-39-C</t>
  </si>
  <si>
    <t>GAP/SEC/SEM/BV-40-C</t>
  </si>
  <si>
    <t>GAP/SEC/SEM/BV-41-C</t>
  </si>
  <si>
    <t>GAP/SEC/SEM/BV-42-C</t>
  </si>
  <si>
    <t>GAP/SEC/SEM/BV-43-C</t>
  </si>
  <si>
    <t>GAP/SEC/SEM/BV-44-C</t>
  </si>
  <si>
    <t>GAP/SEC/SEM/BV-45-C</t>
  </si>
  <si>
    <t>GAP/SEC/SEM/BV-46-C</t>
  </si>
  <si>
    <t>GAP/SEC/SEM/BV-47-C</t>
  </si>
  <si>
    <t>GAP/SEC/SEM/BV-48-C</t>
  </si>
  <si>
    <t>GAP/SEC/SEM/BV-49-C</t>
  </si>
  <si>
    <t>GAP/SEC/SEM/BV-50-C</t>
  </si>
  <si>
    <t>GAP/SEC/SEM/BV-51-C</t>
  </si>
  <si>
    <t>GAP/SEC/SEM/BV-52-C</t>
  </si>
  <si>
    <t>GAP/SEC/SEM/BV-53-C</t>
  </si>
  <si>
    <t>GAP/SEC/SEM/BV-54-C</t>
  </si>
  <si>
    <t>GAP/SEC/SEM/BV-55-C</t>
  </si>
  <si>
    <t>GAP/SEC/SEM/BV-56-C</t>
  </si>
  <si>
    <t>GAP/SEC/SEM/BV-57-C</t>
  </si>
  <si>
    <t>GAP/SEC/SEM/BV-58-C</t>
  </si>
  <si>
    <t>GAP/SEC/SEM/BV-59-C</t>
  </si>
  <si>
    <t>GAP/SEC/SEM/BV-60-C</t>
  </si>
  <si>
    <t>GAP/SEC/SEM/BV-61-C</t>
  </si>
  <si>
    <t>GAP/SEC/SEM/BV-62-C</t>
  </si>
  <si>
    <t>GAP/SEC/SEM/BV-63-C</t>
  </si>
  <si>
    <t>GAP/SEC/SEM/BV-64-C</t>
  </si>
  <si>
    <t>GAP/SEC/SEM/BV-65-C</t>
  </si>
  <si>
    <t>GAP/SEC/SEM/BV-66-C</t>
  </si>
  <si>
    <t>GAP/SEC/SEM/BV-67-C</t>
  </si>
  <si>
    <t>GAP/SEC/SEM/BV-68-C</t>
  </si>
  <si>
    <t>GAP/SEC/SEM/BV-69-C</t>
  </si>
  <si>
    <t>GAP/SEC/SEM/BV-70-C</t>
  </si>
  <si>
    <t>GAP/SEC/SEM/BV-71-C</t>
  </si>
  <si>
    <t>GAP/SEC/SEM/BV-72-C</t>
  </si>
  <si>
    <t>10) For tests that are Category A, Profile Tuning Suite 6.0.0 with ETS 9.0.0.10 or later is required.</t>
  </si>
  <si>
    <t>11) For tests that are Category A, Profile Tuning Suite 6.1.0 with ETS 9.1.0.0 or later is required.</t>
  </si>
  <si>
    <t>12) For tests that are Category A, Profile Tuning Suite 6.2.1 with ETS 9.2.1.7 or later is required.</t>
  </si>
  <si>
    <t>13) For tests that are Category A, Profile Tuning Suite 6.6.0 with ETS 9.6.0.47 or later is required.</t>
  </si>
  <si>
    <t>15) For tests that are Category A, Profile Tuning Suite 7.2.1 with ETS 10.2.1.10 or later is required. The PTS issue causing the change of validated test system was concluded and re-validated before the time of finalizing this TCRL 2018-1.</t>
  </si>
  <si>
    <t>16) For tests that are Category A, Profile Tuning Suite 7.3.0 with ETS 10.3.0.40 or later is required. The PTS issue causing the change of validated test system was concluded and re-validated before the time of finalizing this TCRL 2018-1.</t>
  </si>
  <si>
    <t>18) For tests that are Category A, Profile Tuning Suite 8.0.2 with ETS 11.0.2 or later is required.</t>
  </si>
  <si>
    <t xml:space="preserve">19) For tests that are Category A, Profile Tuning Suite 8.1.0 with ETS 11.1.2 or later is required. </t>
  </si>
  <si>
    <t xml:space="preserve">GATT TC Category </t>
  </si>
  <si>
    <t>GATT ICS</t>
  </si>
  <si>
    <t>ATT ICS</t>
  </si>
  <si>
    <t>GATT/CL/GAC/BV-01-C</t>
  </si>
  <si>
    <t>GATT/CL/GAD/BV-01-C</t>
  </si>
  <si>
    <t>GATT/CL/GAD/BV-02-C</t>
  </si>
  <si>
    <t>Discover Primary Service by Service UUID – by Client</t>
  </si>
  <si>
    <t>GATT/CL/GAD/BV-03-C</t>
  </si>
  <si>
    <t>GATT/CL/GAD/BV-04-C</t>
  </si>
  <si>
    <t>GATT/CL/GAD/BV-05-C</t>
  </si>
  <si>
    <t>GATT/CL/GAD/BV-06-C</t>
  </si>
  <si>
    <t>GATT/CL/GAD/BV-07-C</t>
  </si>
  <si>
    <t>GATT/CL/GAD/BV-08-C</t>
  </si>
  <si>
    <t>2)</t>
  </si>
  <si>
    <t>GATT/CL/GAI/BI-01-C</t>
  </si>
  <si>
    <t>Multiple Characteristic Value Indication Requests, Client</t>
  </si>
  <si>
    <t>GATT/CL/GAI/BV-01-C</t>
  </si>
  <si>
    <t>Confirm Characteristic Value Indication - by Client</t>
  </si>
  <si>
    <t>GATT/CL/GAN/BV-01-C</t>
  </si>
  <si>
    <t>GATT/CL/GAN/BV-02-C</t>
  </si>
  <si>
    <t>Handle Value Multiple Notification - to Client</t>
  </si>
  <si>
    <t>GATT/CL/GAR/BI-01-C</t>
  </si>
  <si>
    <t>GATT/CL/GAR/BI-02-C</t>
  </si>
  <si>
    <t>GATT/CL/GAR/BI-03-C</t>
  </si>
  <si>
    <t>Read Characteristic Value - Insufficient Authorization</t>
  </si>
  <si>
    <t>GATT/CL/GAR/BI-04-C</t>
  </si>
  <si>
    <t>Read Characteristic Value - Insufficient Authentication</t>
  </si>
  <si>
    <t>GATT/CL/GAR/BI-05-C</t>
  </si>
  <si>
    <t>Read Characteristic Value - Insufficient Encryption Key Size</t>
  </si>
  <si>
    <t>GATT/CL/GAR/BI-06-C</t>
  </si>
  <si>
    <t>GATT/CL/GAR/BI-07-C</t>
  </si>
  <si>
    <t>GATT/CL/GAR/BI-09-C</t>
  </si>
  <si>
    <t>Read Using Characteristic UUID - Insufficient Authorization</t>
  </si>
  <si>
    <t>GATT/CL/GAR/BI-10-C</t>
  </si>
  <si>
    <t>Read Using Characteristic UUID - Insufficient Authentication</t>
  </si>
  <si>
    <t>GATT/CL/GAR/BI-11-C</t>
  </si>
  <si>
    <t>Read Using Characteristic UUID - Insufficient Encryption Key Size</t>
  </si>
  <si>
    <t>GATT/CL/GAR/BI-12-C</t>
  </si>
  <si>
    <t>GATT/CL/GAR/BI-13-C</t>
  </si>
  <si>
    <t>Read Long Characteristic Value - Invalid Offset</t>
  </si>
  <si>
    <t>GATT/CL/GAR/BI-14-C</t>
  </si>
  <si>
    <t>GATT/CL/GAR/BI-15-C</t>
  </si>
  <si>
    <t>Read Long Characteristic Value - Insufficient Authorization</t>
  </si>
  <si>
    <t>GATT/CL/GAR/BI-16-C</t>
  </si>
  <si>
    <t>Read Long Characteristic Value - Insufficient Authentication</t>
  </si>
  <si>
    <t>GATT/CL/GAR/BI-17-C</t>
  </si>
  <si>
    <t>Read Long Characteristic Value - Insufficient Encryption Key Size</t>
  </si>
  <si>
    <t>GATT/CL/GAR/BI-18-C</t>
  </si>
  <si>
    <t>GATT/CL/GAR/BI-19-C</t>
  </si>
  <si>
    <t>GATT/CL/GAR/BI-20-C</t>
  </si>
  <si>
    <t>Read Multiple Characteristic Values - Insufficient Authorization</t>
  </si>
  <si>
    <t>GATT/CL/GAR/BI-21-C</t>
  </si>
  <si>
    <t>Read Multiple Characteristic Values - Insufficient Authentication</t>
  </si>
  <si>
    <t>GATT/CL/GAR/BI-22-C</t>
  </si>
  <si>
    <t>Read Multiple Characteristic Values - Insufficient Encryption Key Size</t>
  </si>
  <si>
    <t>GATT/CL/GAR/BI-23-C to BI-33-C</t>
  </si>
  <si>
    <t>GATT/CL/GAR/BI-34-C</t>
  </si>
  <si>
    <t>GATT/CL/GAR/BI-35-C</t>
  </si>
  <si>
    <t>GATT/CL/GAR/BI-36-C</t>
  </si>
  <si>
    <t>GATT/CL/GAR/BI-38-C</t>
  </si>
  <si>
    <t>Read Multiple Variable Length Characteristic Values - Invalid Handle</t>
  </si>
  <si>
    <t>GATT/CL/GAR/BI-40-C</t>
  </si>
  <si>
    <t>Read Multiple Variable Length Characteristic Values - Insufficient Authorization</t>
  </si>
  <si>
    <t>GATT/CL/GAR/BI-42-C</t>
  </si>
  <si>
    <t>Read Multiple Variable Length Characteristic Values - Insufficient Authentication</t>
  </si>
  <si>
    <t>GATT/CL/GAR/BI-44-C</t>
  </si>
  <si>
    <t>Read Multiple Variable Length Characteristic Values - Insufficient Encryption Key Size</t>
  </si>
  <si>
    <t>GATT/CL/GAR/BV-01-C</t>
  </si>
  <si>
    <t>GATT/CL/GAR/BV-03-C</t>
  </si>
  <si>
    <t>GATT/CL/GAR/BV-04-C</t>
  </si>
  <si>
    <t>GATT/CL/GAR/BV-05-C</t>
  </si>
  <si>
    <t>GATT/CL/GAR/BV-06-C</t>
  </si>
  <si>
    <t>Read Characteristic Descriptor – by Client</t>
  </si>
  <si>
    <t>GATT/CL/GAR/BV-07-C</t>
  </si>
  <si>
    <t>GATT/CL/GAR/BV-08-C</t>
  </si>
  <si>
    <t>Read Multiple Variable Length Characteristic Values - by Client</t>
  </si>
  <si>
    <t>GATT/CL/GAR/BV-10-C</t>
  </si>
  <si>
    <t>Read Multiple Variable Length Characteristic Values over multiple bearers – by Client – Unenhanced ATT + EATT</t>
  </si>
  <si>
    <t>GATT/CL/GAR/BV-11-C</t>
  </si>
  <si>
    <t>Read Multiple Variable Length Characteristic Values over multiple bearers – by Client – EATT</t>
  </si>
  <si>
    <t>GATT/CL/GAS/BV-01-C</t>
  </si>
  <si>
    <r>
      <t>GATT/CL/GAS/BV-02-C</t>
    </r>
    <r>
      <rPr>
        <sz val="8"/>
        <rFont val="Arial"/>
        <family val="2"/>
      </rPr>
      <t>  </t>
    </r>
  </si>
  <si>
    <t>Reading the Database Hash Characteristic</t>
  </si>
  <si>
    <r>
      <t>GATT/CL/GAS/BV-03-C</t>
    </r>
    <r>
      <rPr>
        <sz val="8"/>
        <rFont val="Arial"/>
        <family val="2"/>
      </rPr>
      <t>  </t>
    </r>
  </si>
  <si>
    <t>Enabling the Robust Caching</t>
  </si>
  <si>
    <t>GATT/CL/GAS/BV-04-C</t>
  </si>
  <si>
    <t>Enabling the Features in Client Supported Features – Enhanced ATT bearer</t>
  </si>
  <si>
    <t>GATT/CL/GAS/BV-05-C</t>
  </si>
  <si>
    <t>Enabling the Features in Client Supported Features – Multiple Handle Value Notifications</t>
  </si>
  <si>
    <t>GATT/CL/GAT/BV-01-C</t>
  </si>
  <si>
    <t>GATT/CL/GAT/BV-02-C</t>
  </si>
  <si>
    <t>GATT/CL/GAT/BV-03-C</t>
  </si>
  <si>
    <t>Read Multiple Variable Length Characteristic Values - Server Timeout</t>
  </si>
  <si>
    <t>GATT/CL/GAW/BI-02-C</t>
  </si>
  <si>
    <t>GATT/CL/GAW/BI-03-C</t>
  </si>
  <si>
    <t>GATT/CL/GAW/BI-04-C</t>
  </si>
  <si>
    <t>Write Characteristic Value - Insufficient Authorization</t>
  </si>
  <si>
    <t>GATT/CL/GAW/BI-05-C</t>
  </si>
  <si>
    <t>Write Characteristic Value - Insufficient Authentication</t>
  </si>
  <si>
    <t>GATT/CL/GAW/BI-06-C</t>
  </si>
  <si>
    <t>Write Characteristic Value - Insufficient Encryption Key Size</t>
  </si>
  <si>
    <t>GATT/CL/GAW/BI-07-C</t>
  </si>
  <si>
    <t>GATT/CL/GAW/BI-08-C</t>
  </si>
  <si>
    <t>GATT/CL/GAW/BI-09-C</t>
  </si>
  <si>
    <t>Write Long Characteristic Value - Invalid Offset</t>
  </si>
  <si>
    <t>GATT/CL/GAW/BI-11-C</t>
  </si>
  <si>
    <t>Write Long Characteristic Value - Insufficient Authorization</t>
  </si>
  <si>
    <t>GATT/CL/GAW/BI-12-C</t>
  </si>
  <si>
    <t>Write Long Characteristic Value - Insufficient Authentication</t>
  </si>
  <si>
    <t>GATT/CL/GAW/BI-13-C</t>
  </si>
  <si>
    <t>Write Long Characteristic Value - Insufficient Encryption Key Size</t>
  </si>
  <si>
    <t>GATT/CL/GAW/BI-14-C to BI-31-C</t>
  </si>
  <si>
    <t>GATT/CL/GAW/BI-32-C</t>
  </si>
  <si>
    <t>Cancel Reliable Write Characteristic - by Client</t>
  </si>
  <si>
    <t>GATT/CL/GAW/BI-33-C</t>
  </si>
  <si>
    <t>GATT/CL/GAW/BI-34-C</t>
  </si>
  <si>
    <t>GATT/CL/GAW/BI-35-C to BI-37-C</t>
  </si>
  <si>
    <t>GATT/CL/GAW/BV-01-C</t>
  </si>
  <si>
    <t>GATT/CL/GAW/BV-02-C</t>
  </si>
  <si>
    <t>GATT/CL/GAW/BV-03-C</t>
  </si>
  <si>
    <t>GATT/CL/GAW/BV-05-C</t>
  </si>
  <si>
    <t>GATT/CL/GAW/BV-06-C</t>
  </si>
  <si>
    <t>GATT/CL/GAW/BV-08-C</t>
  </si>
  <si>
    <t>Write Characteristic Descriptor – by Client</t>
  </si>
  <si>
    <t>GATT/CL/GAW/BV-09-C</t>
  </si>
  <si>
    <t>GATT/CL/GAW/BV-10-C</t>
  </si>
  <si>
    <t>GATT/CL/GPA/BV-01-C to BV-08-C</t>
  </si>
  <si>
    <t>GATT/CL/GPA/BV-11-C</t>
  </si>
  <si>
    <t>GATT/CL/GPA/BV-12-C</t>
  </si>
  <si>
    <t>GATT/CL/GPM/BV-07-C</t>
  </si>
  <si>
    <t>Multiple Client Read Requests on Unsynchronized Database with Robust Caching, ATT over BR/EDR and ATT over LE</t>
  </si>
  <si>
    <t>GATT/CL/GPM/BV-08-C</t>
  </si>
  <si>
    <t>Multiple Client Read Requests on Unsynchronized Database with Robust Caching, ATT over BR/EDR and EATT over BR/EDR</t>
  </si>
  <si>
    <t>GATT/CL/GPM/BV-09-C</t>
  </si>
  <si>
    <t>Multiple Client Read Requests on Unsynchronized Database with Robust Caching, ATT over BR/EDR and EATT over LE</t>
  </si>
  <si>
    <t>GATT/CL/GPM/BV-10-C</t>
  </si>
  <si>
    <t>Multiple Client Read Requests on Unsynchronized Database with Robust Caching, ATT over LE and EATT over BR/EDR</t>
  </si>
  <si>
    <t>GATT/CL/GPM/BV-11-C</t>
  </si>
  <si>
    <t>GATT/CL/GPM/BV-12-C</t>
  </si>
  <si>
    <t>Multiple Client Read Requests on Unsynchronized Database with Robust Caching, EATT over BR/EDR and EATT over LE</t>
  </si>
  <si>
    <t>GATT/SR/GAC/BI-01-C</t>
  </si>
  <si>
    <t>Exchange MTU – EATT bearer over LE</t>
  </si>
  <si>
    <t>GATT/SR/GAC/BI-02-C</t>
  </si>
  <si>
    <t>Exchange MTU – ATT bearer over BR/EDR</t>
  </si>
  <si>
    <t>GATT/SR/GAC/BI-03-C</t>
  </si>
  <si>
    <t>Exchange MTU – EATT bearer over BR/EDR</t>
  </si>
  <si>
    <t>GATT/SR/GAC/BV-01-C</t>
  </si>
  <si>
    <t>Server Configuration - of Server</t>
  </si>
  <si>
    <t>GATT/SR/GAD/BV-01-C</t>
  </si>
  <si>
    <t>GATT/SR/GAD/BV-02-C</t>
  </si>
  <si>
    <t>GATT/SR/GAD/BV-03-C</t>
  </si>
  <si>
    <t>GATT/SR/GAD/BV-04-C</t>
  </si>
  <si>
    <t>GATT/SR/GAD/BV-05-C</t>
  </si>
  <si>
    <t>GATT/SR/GAD/BV-06-C</t>
  </si>
  <si>
    <t>GATT/SR/GAD/BV-07-C</t>
  </si>
  <si>
    <t>GATT/SR/GAD/BV-08-C</t>
  </si>
  <si>
    <t>GATT/SR/GAI/BV-01-C</t>
  </si>
  <si>
    <t>GATT/SR/GAN/BV-01-C</t>
  </si>
  <si>
    <t>GATT/SR/GAN/BV-02-C</t>
  </si>
  <si>
    <t>Handle Value Multiple Notification - by Server</t>
  </si>
  <si>
    <t>GATT/SR/GAR/BI-01-C</t>
  </si>
  <si>
    <t>Read Characteristic Value - Read Not Permitted Response</t>
  </si>
  <si>
    <t>GATT/SR/GAR/BI-02-C</t>
  </si>
  <si>
    <t>Read Characteristic Value - Invalid Handle Response</t>
  </si>
  <si>
    <t>GATT/SR/GAR/BI-03-C</t>
  </si>
  <si>
    <t>GATT/SR/GAR/BI-04-C</t>
  </si>
  <si>
    <t>GATT/SR/GAR/BI-05-C</t>
  </si>
  <si>
    <t>GATT/SR/GAR/BI-06-C</t>
  </si>
  <si>
    <t>Read Characteristic by UUID - Read Not Permitted Response</t>
  </si>
  <si>
    <t>GATT/SR/GAR/BI-07-C</t>
  </si>
  <si>
    <t>Read Characteristic by UUID - Attribute Not Found Response</t>
  </si>
  <si>
    <t>GATT/SR/GAR/BI-08-C</t>
  </si>
  <si>
    <t>Read Characteristic by UUID - Invalid Handle Response</t>
  </si>
  <si>
    <t>GATT/SR/GAR/BI-09-C</t>
  </si>
  <si>
    <t>GATT/SR/GAR/BI-10-C</t>
  </si>
  <si>
    <t>GATT/SR/GAR/BI-11-C</t>
  </si>
  <si>
    <t>GATT/SR/GAR/BI-12-C</t>
  </si>
  <si>
    <t>Read Long Characteristic Value - Read Not Permitted Response</t>
  </si>
  <si>
    <t>GATT/SR/GAR/BI-13-C</t>
  </si>
  <si>
    <t>Read Long Characteristic Value - Invalid Offset Response</t>
  </si>
  <si>
    <t>GATT/SR/GAR/BI-14-C</t>
  </si>
  <si>
    <t>Read Long Characteristic Value - Invalid Handle Response</t>
  </si>
  <si>
    <t>GATT/SR/GAR/BI-15-C</t>
  </si>
  <si>
    <t>GATT/SR/GAR/BI-16-C</t>
  </si>
  <si>
    <t>GATT/SR/GAR/BI-17-C</t>
  </si>
  <si>
    <t>GATT/SR/GAR/BI-18-C</t>
  </si>
  <si>
    <t>GATT/SR/GAR/BI-19-C</t>
  </si>
  <si>
    <t>GATT/SR/GAR/BI-20-C</t>
  </si>
  <si>
    <t>GATT/SR/GAR/BI-21-C</t>
  </si>
  <si>
    <t>GATT/SR/GAR/BI-22-C</t>
  </si>
  <si>
    <t>GATT/SR/GAR/BI-23-C to BI-33-C</t>
  </si>
  <si>
    <t>GATT/SR/GAR/BI-34-C</t>
  </si>
  <si>
    <t>GATT/SR/GAR/BI-35-C</t>
  </si>
  <si>
    <t>GATT/SR/GAR/BI-36-C</t>
  </si>
  <si>
    <t>GATT/SR/GAR/BI-38-C</t>
  </si>
  <si>
    <t>GATT/SR/GAR/BI-40-C</t>
  </si>
  <si>
    <t>GATT/SR/GAR/BI-42-C</t>
  </si>
  <si>
    <t>GATT/SR/GAR/BI-44-C</t>
  </si>
  <si>
    <t>GATT/SR/GAR/BI-45-C</t>
  </si>
  <si>
    <t>Multiple Read Characteristic Value Requests – from Server</t>
  </si>
  <si>
    <t>GATT/SR/GAR/BV-01-C</t>
  </si>
  <si>
    <t>GATT/SR/GAR/BV-03-C</t>
  </si>
  <si>
    <t>GATT/SR/GAR/BV-04-C</t>
  </si>
  <si>
    <t>Read Long Characteristic Value - from Server</t>
  </si>
  <si>
    <t>GATT/SR/GAR/BV-05-C</t>
  </si>
  <si>
    <t>GATT/SR/GAR/BV-06-C</t>
  </si>
  <si>
    <t>Read Characteristic Descriptor – from Server</t>
  </si>
  <si>
    <t>7)</t>
  </si>
  <si>
    <t>GATT/SR/GAR/BV-07-C</t>
  </si>
  <si>
    <t>GATT/SR/GAR/BV-08-C</t>
  </si>
  <si>
    <t>GATT/SR/GAR/BV-09-C</t>
  </si>
  <si>
    <t>Read Multiple Variable Length Characteristic Values - from Server</t>
  </si>
  <si>
    <t>GATT/SR/GAR/BV-11-C</t>
  </si>
  <si>
    <t>Read Multiple Variable Length Characteristic Values over multiple bearers – from Server – Unenhanced ATT + EATT</t>
  </si>
  <si>
    <t>GATT/SR/GAR/BV-12-C</t>
  </si>
  <si>
    <t>Read Multiple Variable Length Characteristic Values over multiple bearers – from Server – EATT</t>
  </si>
  <si>
    <t>GATT/SR/GAS/BV-01-C</t>
  </si>
  <si>
    <t>Service Changed Characteristic and Indication - from Server</t>
  </si>
  <si>
    <t>GATT/SR/GAS/BV-02-C</t>
  </si>
  <si>
    <t>Computing and Returning the Database Hash Characteristic</t>
  </si>
  <si>
    <r>
      <t>GATT/SR/GAS/BV-03-C</t>
    </r>
    <r>
      <rPr>
        <sz val="8"/>
        <rFont val="Arial"/>
        <family val="2"/>
      </rPr>
      <t>   </t>
    </r>
  </si>
  <si>
    <t>Maintaining a Client Supported Features Characteristic Instance for each Client</t>
  </si>
  <si>
    <t>GATT/SR/GAS/BV-04-C</t>
  </si>
  <si>
    <t>Maintaining Client Supported Features Characteristic Values for Bonded Devices</t>
  </si>
  <si>
    <t>GATT/SR/GAS/BV-05-C</t>
  </si>
  <si>
    <t>Handling Client Requests on Unsynchronized Database</t>
  </si>
  <si>
    <r>
      <t>GATT/SR/GAS/BV-06-C</t>
    </r>
    <r>
      <rPr>
        <sz val="8"/>
        <rFont val="Arial"/>
        <family val="2"/>
      </rPr>
      <t>  </t>
    </r>
  </si>
  <si>
    <t>Handling Client Requests after a Hash Read or Service Changed Indication – Database Changed during Connection</t>
  </si>
  <si>
    <r>
      <t>GATT/SR/GAS/BV-07-C</t>
    </r>
    <r>
      <rPr>
        <sz val="8"/>
        <rFont val="Arial"/>
        <family val="2"/>
      </rPr>
      <t>  </t>
    </r>
  </si>
  <si>
    <t>Handling Client Requests after a Hash Read or Service Changed Indication – Database Changed between Connections</t>
  </si>
  <si>
    <t>GATT/SR/GAS/BV-08-C</t>
  </si>
  <si>
    <t>Handling Read Multiple Variable Length Requests on Unsynchronized Database</t>
  </si>
  <si>
    <t>GATT/SR/GAT/BV-01-C</t>
  </si>
  <si>
    <t>Handle Value Indication - Client Timeout</t>
  </si>
  <si>
    <t>6)</t>
  </si>
  <si>
    <t>GATT/SR/GAW/BI-01-C</t>
  </si>
  <si>
    <t>GATT/SR/GAW/BI-02-C</t>
  </si>
  <si>
    <t>Write Characteristic Value - Invalid Handle Response</t>
  </si>
  <si>
    <t>GATT/SR/GAW/BI-03-C</t>
  </si>
  <si>
    <t>Write Characteristic Value - Write Not Permitted Response</t>
  </si>
  <si>
    <t>GATT/SR/GAW/BI-04-C</t>
  </si>
  <si>
    <t>GATT/SR/GAW/BI-05-C</t>
  </si>
  <si>
    <t>GATT/SR/GAW/BI-06-C</t>
  </si>
  <si>
    <t>GATT/SR/GAW/BI-07-C</t>
  </si>
  <si>
    <t>Write Long Characteristic Value - Invalid Handle Response</t>
  </si>
  <si>
    <t>GATT/SR/GAW/BI-08-C</t>
  </si>
  <si>
    <t>Write Long Characteristic Value - Write Not Permitted Response</t>
  </si>
  <si>
    <t>GATT/SR/GAW/BI-09-C</t>
  </si>
  <si>
    <t>Write Long Characteristic Value - Invalid Offset Response</t>
  </si>
  <si>
    <t>GATT/SR/GAW/BI-11-C</t>
  </si>
  <si>
    <t>GATT/SR/GAW/BI-12-C</t>
  </si>
  <si>
    <t>GATT/SR/GAW/BI-13-C</t>
  </si>
  <si>
    <t>GATT/SR/GAW/BI-14-C to BI-31-C</t>
  </si>
  <si>
    <t>GATT/SR/GAW/BI-32-C</t>
  </si>
  <si>
    <t>3)</t>
  </si>
  <si>
    <t>GATT/SR/GAW/BI-33-C</t>
  </si>
  <si>
    <t>GATT/SR/GAW/BI-34-C to BI-35-C</t>
  </si>
  <si>
    <t>GATT/SR/GAW/BI-36-C</t>
  </si>
  <si>
    <t>Signed Write Without Response – ATT bearer over BR/EDR</t>
  </si>
  <si>
    <t>GATT/SR/GAW/BI-37-C</t>
  </si>
  <si>
    <t>Signed Write Without Response – EATT bearer over BR/EDR</t>
  </si>
  <si>
    <t>GATT/SR/GAW/BI-38-C</t>
  </si>
  <si>
    <t>Signed Write Without Response – EATT bearer over LE</t>
  </si>
  <si>
    <t>GATT/SR/GAW/BV-01-C</t>
  </si>
  <si>
    <t>GATT/SR/GAW/BV-02-C</t>
  </si>
  <si>
    <t>GATT/SR/GAW/BV-03-C</t>
  </si>
  <si>
    <t>GATT/SR/GAW/BV-05-C</t>
  </si>
  <si>
    <t>GATT/SR/GAW/BV-06-C</t>
  </si>
  <si>
    <t>Characteristic Value Reliable Writes - to Server</t>
  </si>
  <si>
    <t>GATT/SR/GAW/BV-07-C</t>
  </si>
  <si>
    <t>GATT/SR/GAW/BV-08-C</t>
  </si>
  <si>
    <t>Write Characteristic Descriptor – from Server</t>
  </si>
  <si>
    <t>GATT/SR/GAW/BV-09-C</t>
  </si>
  <si>
    <t>GATT/SR/GAW/BV-10-C</t>
  </si>
  <si>
    <t>Nested Long Characteristic Value Reliable Writes - to Server</t>
  </si>
  <si>
    <t>GATT/SR/GAW/BV-11-C</t>
  </si>
  <si>
    <t>Characteristic Value Reliable Writes - No Pending Prepared Write Requests</t>
  </si>
  <si>
    <t>GATT/SR/GAW/BV-12-C</t>
  </si>
  <si>
    <t>Multiple prepare writes over multiple bearers</t>
  </si>
  <si>
    <t>GATT/SR/GAW/BV-13-C</t>
  </si>
  <si>
    <t>Multiple prepare writes over multiple bearers – cancel all writes</t>
  </si>
  <si>
    <t>GATT/SR/GAW/BV-14-C</t>
  </si>
  <si>
    <t>Multiple prepare writes over multiple bearers – fallback to remaining bearers</t>
  </si>
  <si>
    <t>GATT/SR/GPA/BV-01-C to BV-08-C</t>
  </si>
  <si>
    <t>GATT/SR/GPA/BV-11-C</t>
  </si>
  <si>
    <t>Characteristic Aggregate Format - by Server</t>
  </si>
  <si>
    <t>GATT/SR/GPA/BV-12-C</t>
  </si>
  <si>
    <t>Characteristic Presentation Format Descriptors - from Server</t>
  </si>
  <si>
    <t>GATT/SR/GPM/BV-01-C</t>
  </si>
  <si>
    <t>Client Characteristic Configuration Descriptor per ATT Client</t>
  </si>
  <si>
    <t>GATT/SR/GPM/BV-02-C</t>
  </si>
  <si>
    <t>GATT/SR/GPM/BV-03-C</t>
  </si>
  <si>
    <t>GATT/SR/GPM/BV-04-C</t>
  </si>
  <si>
    <t>GATT/SR/GPM/BV-05-C</t>
  </si>
  <si>
    <t>GATT/SR/GPM/BV-06-C</t>
  </si>
  <si>
    <t>GATT/SR/GPM/BV-13-C</t>
  </si>
  <si>
    <t>Client Configuration Characteristic per ATT Bearer</t>
  </si>
  <si>
    <t>GATT/SR/UNS/BI-01-C</t>
  </si>
  <si>
    <t>Unsupported ATT Requests on Server</t>
  </si>
  <si>
    <t>GATT/SR/UNS/BI-02-C</t>
  </si>
  <si>
    <t>Unsupported ATT Commands on Server</t>
  </si>
  <si>
    <t>HCI ICS</t>
  </si>
  <si>
    <t>HCI Implementation Conformance Statement</t>
  </si>
  <si>
    <t>UHCI ICS</t>
  </si>
  <si>
    <t>Upper HCI Implementation Conformance Statement</t>
  </si>
  <si>
    <t>15), 16)</t>
  </si>
  <si>
    <t>HCI/AEN/BV-01-C</t>
  </si>
  <si>
    <t>Link Key Commands</t>
  </si>
  <si>
    <t>HCI/AEN/BV-02-C</t>
  </si>
  <si>
    <t>Reading All Link Keys</t>
  </si>
  <si>
    <t>HCI/AEN/BV-03-C</t>
  </si>
  <si>
    <t>Reading Single Link Key</t>
  </si>
  <si>
    <t>HCI/AEN/BV-04-C</t>
  </si>
  <si>
    <t>Link Key Commands – IUT Returns All Zero Link Key</t>
  </si>
  <si>
    <t>HCI/AEN/BV-05-C</t>
  </si>
  <si>
    <t>Read Local OOB Extended Data Command, test unique values</t>
  </si>
  <si>
    <t>HCI/AEN/BV-06-C</t>
  </si>
  <si>
    <t>Public Keys</t>
  </si>
  <si>
    <t>HCI/AEN/BV-07-C</t>
  </si>
  <si>
    <t>Generate DH Keys</t>
  </si>
  <si>
    <t>HCI/AEN/BV-08-C</t>
  </si>
  <si>
    <t>Generate Debug Keys</t>
  </si>
  <si>
    <t>HCI/BIS/BI-01-C</t>
  </si>
  <si>
    <t>Ignoring RFU Bits in HCI ISO Data Packets, BIS</t>
  </si>
  <si>
    <t>HCI/BIS/BI-02-C</t>
  </si>
  <si>
    <t>Broadcast Isochronous Stream, Synchronized Receiver, Reject Invalid Commands</t>
  </si>
  <si>
    <t>HCI/BIS/BI-06-C</t>
  </si>
  <si>
    <t>Broadcast Isochronous Stream Using Non-Test Command, Invalid BIG Parameters</t>
  </si>
  <si>
    <t>HCI/BIS/BI-07-C</t>
  </si>
  <si>
    <t>Broadcast Isochronous Stream Using Non-Test Command, Invalid Transport Latency</t>
  </si>
  <si>
    <t>HCI/BIS/BI-08-C</t>
  </si>
  <si>
    <t>Invalid LE BIG Create Sync Parameters and LE ISO Remove Data Path behavior, BIS</t>
  </si>
  <si>
    <t>HCI/BIS/BI-09-C</t>
  </si>
  <si>
    <t>Invalid LE BIG Create Sync Encryption Parameter, BIS</t>
  </si>
  <si>
    <t>HCI/BIS/BI-10-C</t>
  </si>
  <si>
    <t>LE Create BIG, Framed, Unsegmented Mode Unsupported</t>
  </si>
  <si>
    <t>HCI/BIS/BI-11-C</t>
  </si>
  <si>
    <t>HCI/BIS/BI-12-C</t>
  </si>
  <si>
    <t>Broadcast Isochronous Stream, HCI Read Authenticated Payload Timeout error</t>
  </si>
  <si>
    <t>HCI/BIS/BI-13-C</t>
  </si>
  <si>
    <t>Broadcast Isochronous Stream, HCI Write Authenticated Payload Timeout error</t>
  </si>
  <si>
    <t>HCI/BIS/BI-14-C</t>
  </si>
  <si>
    <t>HCI/BIS/BI-15-C</t>
  </si>
  <si>
    <t>HCI/BIS/BI-16-C</t>
  </si>
  <si>
    <t>Reporting Failure to Sync to BIS</t>
  </si>
  <si>
    <t>HCI/BIS/BV-01-C</t>
  </si>
  <si>
    <t>Broadcast Isochronous Stream Using Non-Test Command, all PHYs</t>
  </si>
  <si>
    <t>HCI/BIS/BV-02-C</t>
  </si>
  <si>
    <t>Broadcast Isochronous Stream Using Non-Test Command, not all PHYs</t>
  </si>
  <si>
    <t>HCI/BIS/BV-03-C</t>
  </si>
  <si>
    <t>Broadcast Isochronous Stream Using Test Command, Time_Offset</t>
  </si>
  <si>
    <t>HCI/BIS/BV-04-C</t>
  </si>
  <si>
    <t>Broadcast Isochronous Stream, Invalid LE Read ISO TX Sync Parameters</t>
  </si>
  <si>
    <t>HCI/BIS/BV-05-C</t>
  </si>
  <si>
    <t>Broadcast Isochronous Stream, Time_Stamp, Isochronous Broadcaster</t>
  </si>
  <si>
    <t>HCI/BIS/BV-06-C</t>
  </si>
  <si>
    <t>Broadcast Isochronous Stream, Time_Stamp Optional, Synchronized Receiver</t>
  </si>
  <si>
    <t>HCI/BIS/BV-07-C</t>
  </si>
  <si>
    <t>Broadcast Isochronous Stream, Time_Stamp Mandatory, Synchronized Receiver</t>
  </si>
  <si>
    <t>HCI/BIS/BV-08-C</t>
  </si>
  <si>
    <t>Number of Completed Packets Event after Sending data in a Broadcaster</t>
  </si>
  <si>
    <t>HCI/BIS/BV-09-C</t>
  </si>
  <si>
    <t>Reject creating a BIG when the IUT does not support a BIG created from a Periodic Advertising with Responses, LE Create BIG</t>
  </si>
  <si>
    <t>HCI/BIS/BV-10-C</t>
  </si>
  <si>
    <t>Reject creating a BIG when the IUT does not support a BIG created from a Periodic Advertising with Responses, LE Create BIG Test</t>
  </si>
  <si>
    <t>HCI/BIS/BV-11-C</t>
  </si>
  <si>
    <t>Broadcast Isochronous Stream testing overlength data on the LE Coded PHY</t>
  </si>
  <si>
    <t>HCI/CCI/BI-01-C to -06-C</t>
  </si>
  <si>
    <t>HCI/CCO/BI-01-C</t>
  </si>
  <si>
    <t>Resolving List Commands fail when list in use</t>
  </si>
  <si>
    <t>HCI/CCO/BI-02-C</t>
  </si>
  <si>
    <t>HCI/CCO/BI-03-C</t>
  </si>
  <si>
    <t>HCI/CCO/BI-04-C</t>
  </si>
  <si>
    <t>HCI/CCO/BI-05-C</t>
  </si>
  <si>
    <t>HCI/CCO/BI-06-C</t>
  </si>
  <si>
    <t>LE Enhanced Read Transmit Power Level – Invalid Connection Handle</t>
  </si>
  <si>
    <t>HCI/CCO/BI-07-C</t>
  </si>
  <si>
    <t>LE Enhanced Read Transmit Power Level – Invalid PHY</t>
  </si>
  <si>
    <t>HCI/CCO/BI-08-C</t>
  </si>
  <si>
    <t>LE Read Remote Transmit Power Level – Invalid Connection Handle</t>
  </si>
  <si>
    <t>HCI/CCO/BI-09-C</t>
  </si>
  <si>
    <t>LE Read Remote Transmit Power Level – Invalid PHY</t>
  </si>
  <si>
    <t>HCI/CCO/BI-10-C</t>
  </si>
  <si>
    <t>LE Set Path Loss Reporting Parameters – Invalid Connection Handle</t>
  </si>
  <si>
    <t>HCI/CCO/BI-11-C</t>
  </si>
  <si>
    <t>LE Set Path Loss Reporting Enable – Invalid Connection Handle</t>
  </si>
  <si>
    <t>HCI/CCO/BI-12-C</t>
  </si>
  <si>
    <t>LE Set Transmit Power Reporting Enable – Invalid Connection Handle</t>
  </si>
  <si>
    <t>HCI/CCO/BI-13-C</t>
  </si>
  <si>
    <t>Invalid Path Loss Monitoring Parameters</t>
  </si>
  <si>
    <t>HCI/CCO/BI-14-C</t>
  </si>
  <si>
    <t>Validate Unsupported Packet Types are Not Accepted, Create Connection, 3-slot</t>
  </si>
  <si>
    <t>HCI/CCO/BI-15-C</t>
  </si>
  <si>
    <t>Validate Unsupported Packet Types are Not Accepted, Create Connection, 5-slot</t>
  </si>
  <si>
    <t>HCI/CCO/BI-16-C</t>
  </si>
  <si>
    <t>Validate Unsupported Packet Types are Not Accepted, Change Connection Packet Type, 3-slot</t>
  </si>
  <si>
    <t>HCI/CCO/BI-17-C</t>
  </si>
  <si>
    <t>Validate Unsupported Packet Types are Not Accepted, Change Connection Packet Type, 5-slot</t>
  </si>
  <si>
    <t>HCI/CCO/BI-18-C</t>
  </si>
  <si>
    <t>Error Response for Unsupported Commands on Transports, Read Authenticated Payload Timeout, BR/EDR</t>
  </si>
  <si>
    <t>HCI/CCO/BI-19-C</t>
  </si>
  <si>
    <t>Error Response for Unsupported Commands on Transports, Read Authenticated Payload Timeout, LE</t>
  </si>
  <si>
    <t>HCI/CCO/BI-20-C</t>
  </si>
  <si>
    <t>Error Response for Unsupported Commands on Transports, Read Link Quality, BR/EDR</t>
  </si>
  <si>
    <t>HCI/CCO/BI-21-C</t>
  </si>
  <si>
    <t>Error Response for Unsupported Commands on Transports, Read Link Quality, AMP</t>
  </si>
  <si>
    <t>HCI/CCO/BI-22-C</t>
  </si>
  <si>
    <t>Error Response for Unsupported Commands on Transports, Read Link Supervision Timeout, BR/EDR</t>
  </si>
  <si>
    <t>HCI/CCO/BI-23-C</t>
  </si>
  <si>
    <t>Error Response for Unsupported Commands on Transports, Read Remote Version Information, BR/EDR</t>
  </si>
  <si>
    <t>HCI/CCO/BI-24-C</t>
  </si>
  <si>
    <t>Error Response for Unsupported Commands on Transports, Read Remote Version Information, LE</t>
  </si>
  <si>
    <t>HCI/CCO/BI-25-C</t>
  </si>
  <si>
    <t>Error Response for Unsupported Commands on Transports, Read RSSI, BR/EDR</t>
  </si>
  <si>
    <t>HCI/CCO/BI-26-C</t>
  </si>
  <si>
    <t>Error Response for Unsupported Commands on Transports, Read RSSI, AMP</t>
  </si>
  <si>
    <t>HCI/CCO/BI-27-C</t>
  </si>
  <si>
    <t>Error Response for Unsupported Commands on Transports, Read RSSI, LE</t>
  </si>
  <si>
    <t>HCI/CCO/BI-28-C</t>
  </si>
  <si>
    <t>Error Response for Unsupported Commands on Transports, Read Transmit Power Level, BR/EDR</t>
  </si>
  <si>
    <t>HCI/CCO/BI-29-C</t>
  </si>
  <si>
    <t>Error Response for Unsupported Commands on Transports, Read Transmit Power Level, LE</t>
  </si>
  <si>
    <t>HCI/CCO/BI-30-C</t>
  </si>
  <si>
    <t>Error Response for Unsupported Commands on Transports, Write Authenticated Payload Timeout, BR/EDR</t>
  </si>
  <si>
    <t>HCI/CCO/BI-31-C</t>
  </si>
  <si>
    <t>Error Response for Unsupported Commands on Transports, Write Authenticated Payload Timeout, LE</t>
  </si>
  <si>
    <t>HCI/CCO/BI-32-C</t>
  </si>
  <si>
    <t>Error Response for Unsupported Commands on Transports, Write Link Supervision Timeout, BR/EDR</t>
  </si>
  <si>
    <t>HCI/CCO/BI-33-C</t>
  </si>
  <si>
    <t>Invalid LE Set Periodic Advertising Data Parameters</t>
  </si>
  <si>
    <t>HCI/CCO/BI-34-C</t>
  </si>
  <si>
    <t>Invalid LE Set Periodic Advertising Enable Parameters, Periodic Advertising ADI Not Supported</t>
  </si>
  <si>
    <t>HCI/CCO/BI-35-C</t>
  </si>
  <si>
    <t>Invalid Set Min Encryption Key Size Parameters</t>
  </si>
  <si>
    <t>HCI/CCO/BI-36-C</t>
  </si>
  <si>
    <t>Invalid Subrate Parameters – HCI_LE_Subrate_Request</t>
  </si>
  <si>
    <t>HCI/CCO/BI-37-C</t>
  </si>
  <si>
    <t>Invalid Subrate Parameters – HCI_LE_Set_Default_Subrate</t>
  </si>
  <si>
    <t>HCI/CCO/BI-38-C</t>
  </si>
  <si>
    <t>Invalid Connection CTE Request Enable Parameters</t>
  </si>
  <si>
    <t>HCI/CCO/BI-39-C</t>
  </si>
  <si>
    <t>Invalid Write Authenticated Payload Timeout Parameters</t>
  </si>
  <si>
    <t>HCI/CCO/BI-40-C</t>
  </si>
  <si>
    <t>LE Set Data Length, Invalid Parameters</t>
  </si>
  <si>
    <t>HCI/CCO/BI-42-C</t>
  </si>
  <si>
    <t>Configure Data Path</t>
  </si>
  <si>
    <t>HCI/CCO/BI-43-C</t>
  </si>
  <si>
    <t>LE Read Channel Map – Reject Invalid Handle</t>
  </si>
  <si>
    <t>HCI/CCO/BI-44-C</t>
  </si>
  <si>
    <t>Reject Setting Host Controlled FeatureSet Bit, Unsupported Feature on Controller, FeatureSet Bit 32 (Connected Isochronous Streams (Host Support))</t>
  </si>
  <si>
    <t>HCI/CCO/BI-45-C</t>
  </si>
  <si>
    <t>Reject Setting Host Controlled FeatureSet Bit, Unsupported Feature on Controller, FeatureSet Bit 37 (Connection Subrating (Host Support))</t>
  </si>
  <si>
    <t>HCI/CCO/BI-46-C</t>
  </si>
  <si>
    <t>LE Add Device To Resolving List – Duplicate Entry</t>
  </si>
  <si>
    <t>HCI/CCO/BI-47-C</t>
  </si>
  <si>
    <t>LE Add Device To Resolving List – Existing Peer IRK Entry</t>
  </si>
  <si>
    <t>HCI/CCO/BI-48-C</t>
  </si>
  <si>
    <t>HCI/CCO/BI-49-C</t>
  </si>
  <si>
    <t>HCI/CCO/BI-50-C</t>
  </si>
  <si>
    <t>LE Add Device To Resolving List – No Space Available, Scanner</t>
  </si>
  <si>
    <t>HCI/CCO/BI-51-C</t>
  </si>
  <si>
    <t>Reject Invalid Create Connection Command, 0x01, N/A</t>
  </si>
  <si>
    <t>HCI/CCO/BI-52-C</t>
  </si>
  <si>
    <t>Reject Invalid Create Connection Command, 0x03, 0x00</t>
  </si>
  <si>
    <t>HCI/CCO/BI-53-C</t>
  </si>
  <si>
    <t>Reject Invalid Create Connection Command, 0x03, 0x01</t>
  </si>
  <si>
    <t>HCI/CCO/BI-54-C</t>
  </si>
  <si>
    <t>Reject Invalid Extended Create Connection Command, 0x01, N/A</t>
  </si>
  <si>
    <t>HCI/CCO/BI-55-C</t>
  </si>
  <si>
    <t>Reject Invalid Extended Create Connection Command, 0x03, 0x00</t>
  </si>
  <si>
    <t>HCI/CCO/BI-56-C</t>
  </si>
  <si>
    <t>Reject Invalid Extended Create Connection Command, 0x03, 0x01</t>
  </si>
  <si>
    <t>HCI/CCO/BI-57-C</t>
  </si>
  <si>
    <t>LE Setup ISO Data Path, CIS</t>
  </si>
  <si>
    <t>HCI/CCO/BI-58-C</t>
  </si>
  <si>
    <t>LE Setup ISO Data Path, BIS, Isochronous Broadcaster</t>
  </si>
  <si>
    <t>HCI/CCO/BI-59-C</t>
  </si>
  <si>
    <t>Invalid LE Set Periodic Advertising Receive Enable Parameters, Periodic Advertising ADI Not Supported</t>
  </si>
  <si>
    <t>HCI/CCO/BI-60-C</t>
  </si>
  <si>
    <t>Invalid LE Set PAST Parameters, PA ADI Not Supported</t>
  </si>
  <si>
    <t>HCI/CCO/BI-61-C</t>
  </si>
  <si>
    <t>Invalid LE Set Default PAST Parameters, PA ADI Not Supported</t>
  </si>
  <si>
    <t>HCI/CCO/BI-62-C</t>
  </si>
  <si>
    <t>LE Setup ISO Data Path, BIS, Synchronized Receiver</t>
  </si>
  <si>
    <t>HCI/CCO/BI-63-C</t>
  </si>
  <si>
    <t>LE Extended Create Connection [v2], Invalid Parameters</t>
  </si>
  <si>
    <t>HCI/CCO/BI-64-C</t>
  </si>
  <si>
    <t>LE Set Periodic Advertising Parameters, Invalid Parameters, HCI_LE_Set_Periodic_Advertising_Parameters [v1]</t>
  </si>
  <si>
    <t>HCI/CCO/BI-65-C</t>
  </si>
  <si>
    <t>LE Set Periodic Advertising Parameters, Invalid Parameters, HCI_LE_Set_Periodic_Advertising_Parameters [v2]</t>
  </si>
  <si>
    <t>HCI/CCO/BI-66-C</t>
  </si>
  <si>
    <t>LE Set Periodic Advertising Response Data, Invalid Parameters</t>
  </si>
  <si>
    <t>HCI/CCO/BI-67-C</t>
  </si>
  <si>
    <t>LE Set Periodic Advertising Subevent Data, Invalid Parameters</t>
  </si>
  <si>
    <t>HCI/CCO/BI-68-C</t>
  </si>
  <si>
    <t>LE Set Periodic Sync Subevent, Invalid Parameters</t>
  </si>
  <si>
    <t>HCI/CCO/BI-69-C</t>
  </si>
  <si>
    <t>LE Add Device To Resolving List – No Space Available, Advertiser, Connectable</t>
  </si>
  <si>
    <t>HCI/CCO/BI-70-C</t>
  </si>
  <si>
    <t>LE Add Device To Resolving List – No Space Available, Advertiser, Non-Connectable</t>
  </si>
  <si>
    <t>HCI/CCO/BI-71-C</t>
  </si>
  <si>
    <t>Invalid LE Monitoring Advertisers Parameters</t>
  </si>
  <si>
    <t>HCI/CCO/BI-72-C</t>
  </si>
  <si>
    <t>Reject LE Extended Create Connection with Invalid Initiator_Filter_Policy Parameters</t>
  </si>
  <si>
    <t>HCI/CCO/BI-73-C</t>
  </si>
  <si>
    <t>LE Set Decision Data, Invalid Parameters</t>
  </si>
  <si>
    <t>HCI/CCO/BI-74-C</t>
  </si>
  <si>
    <t>LE Set Decision Instructions, Invalid Parameters</t>
  </si>
  <si>
    <t>HCI/CCO/BI-75-C</t>
  </si>
  <si>
    <t>LE Frame Space Update, Invalid Frame Space Parameters</t>
  </si>
  <si>
    <t>HCI/CCO/BI-78-C</t>
  </si>
  <si>
    <t>LE Frame Space Update, CIS not supported</t>
  </si>
  <si>
    <t>HCI/CCO/BI-79-C</t>
  </si>
  <si>
    <t>LE CS Read Local Supported Capabilities, RTT Access Address</t>
  </si>
  <si>
    <t>HCI/CCO/BI-80-C</t>
  </si>
  <si>
    <t>LE CS Read Local Supported Capabilities, RTT Sounding</t>
  </si>
  <si>
    <t>HCI/CCO/BI-81-C</t>
  </si>
  <si>
    <t>LE CS Read Local Supported Capabilities, RTT Random Payload</t>
  </si>
  <si>
    <t>HCI/CCO/BI-82-C</t>
  </si>
  <si>
    <t>Reject LE CS Security Enable, Encryption, Unencrypted Connection, Central</t>
  </si>
  <si>
    <t>HCI/CCO/BI-83-C</t>
  </si>
  <si>
    <t>Reject LE CS Security Enable, Encryption, Peripheral</t>
  </si>
  <si>
    <t>HCI/CCO/BI-84-C</t>
  </si>
  <si>
    <t>LE CS Set Default Settings Disable Supported Role, Initiator</t>
  </si>
  <si>
    <t>HCI/CCO/BI-85-C</t>
  </si>
  <si>
    <t>LE CS Set Default Settings Disable Supported Role, Reflector</t>
  </si>
  <si>
    <t>HCI/CCO/BI-86-C</t>
  </si>
  <si>
    <t>Reject LE CS Set Default Settings, Invalid Parameters, Initiator Not Supported</t>
  </si>
  <si>
    <t>HCI/CCO/BI-87-C</t>
  </si>
  <si>
    <t>Reject LE CS Set Default Settings, Invalid Parameters, Reflector Not Supported</t>
  </si>
  <si>
    <t>HCI/CCO/BI-88-C</t>
  </si>
  <si>
    <t>Reject LE CS Set Default Settings, Invalid Parameters, Antenna Not Supported</t>
  </si>
  <si>
    <t>HCI/CCO/BI-89-C</t>
  </si>
  <si>
    <t>LE CS Read Remote FAE Table, noFAE set by Peer</t>
  </si>
  <si>
    <t>HCI/CCO/BI-90-C</t>
  </si>
  <si>
    <t>LE CS Write Cached Remote FAE Table, noFAE set by Peer</t>
  </si>
  <si>
    <t>HCI/CCO/BI-91-C</t>
  </si>
  <si>
    <t>LE CS Create Config, Disabled Role</t>
  </si>
  <si>
    <t>HCI/CCO/BI-92-C</t>
  </si>
  <si>
    <t>LE CS Create Config, Invalid Channels</t>
  </si>
  <si>
    <t>HCI/CCO/BI-93-C</t>
  </si>
  <si>
    <t>LE CS Create Config, Unsupported Parameters</t>
  </si>
  <si>
    <t>HCI/CCO/BI-94-C</t>
  </si>
  <si>
    <t>LE CS Remove Config, Invalid Config ID</t>
  </si>
  <si>
    <t>HCI/CCO/BI-95-C</t>
  </si>
  <si>
    <t>LE CS Set Procedure Parameters, Limited Resources</t>
  </si>
  <si>
    <t>HCI/CCO/BI-96-C</t>
  </si>
  <si>
    <t>LE CS Set Procedure Parameters, Invalid Config ID</t>
  </si>
  <si>
    <t>HCI/CCO/BI-97-C</t>
  </si>
  <si>
    <t>LE CS Procedure Enable after configuration and procedure parameters</t>
  </si>
  <si>
    <t>HCI/CCO/BI-98-C</t>
  </si>
  <si>
    <t>CS Invalid Connection Handle, LE CS Read Remote Supported Capabilities</t>
  </si>
  <si>
    <t>HCI/CCO/BI-99-C</t>
  </si>
  <si>
    <t>CS Invalid Connection Handle, LE CS Security Enable</t>
  </si>
  <si>
    <t>HCI/CCO/BI-100-C</t>
  </si>
  <si>
    <t>CS Invalid Connection Handle, LE CS Set Default Settings</t>
  </si>
  <si>
    <t>HCI/CCO/BI-101-C</t>
  </si>
  <si>
    <t>CS Invalid Connection Handle, LE CS Read Remote FAE Table</t>
  </si>
  <si>
    <t>HCI/CCO/BI-102-C</t>
  </si>
  <si>
    <t>CS Invalid Connection Handle, LE CS Write Cached Remote FAE Table</t>
  </si>
  <si>
    <t>HCI/CCO/BI-103-C</t>
  </si>
  <si>
    <t>CS Invalid Connection Handle, LE CS Create Config</t>
  </si>
  <si>
    <t>HCI/CCO/BI-104-C</t>
  </si>
  <si>
    <t>CS Invalid Connection Handle, LE CS Remove Config</t>
  </si>
  <si>
    <t>HCI/CCO/BI-105-C</t>
  </si>
  <si>
    <t>CS Invalid Connection Handle, LE CS Procedure Enable</t>
  </si>
  <si>
    <t>HCI/CCO/BI-106-C</t>
  </si>
  <si>
    <t>LE CS Create Config, Invalid Mode and Submode Combinations</t>
  </si>
  <si>
    <t>HCI/CCO/BI-107-C</t>
  </si>
  <si>
    <t>Channel Sounding Commands, Channel Sounding Host Support Bit Not Set</t>
  </si>
  <si>
    <t>HCI/CCO/BI-108-C</t>
  </si>
  <si>
    <t>LE CS Read Remote Supported Capabilities, Remote CS Host Bit Not Set, Central</t>
  </si>
  <si>
    <t>HCI/CCO/BI-109-C</t>
  </si>
  <si>
    <t>LE CS Read Remote Supported Capabilities, Remote CS Host Bit Not Set, Peripheral</t>
  </si>
  <si>
    <t>HCI/CCO/BI-110-C</t>
  </si>
  <si>
    <t>LE CS Set Channel Classification, RFU Channels</t>
  </si>
  <si>
    <t>HCI/CCO/BI-111-C</t>
  </si>
  <si>
    <t>LE CS Set Channel Classification, Invalid Interval</t>
  </si>
  <si>
    <t>HCI/CCO/BI-112-C</t>
  </si>
  <si>
    <t>LE CS Create Config, Peer Capabilities Unknown</t>
  </si>
  <si>
    <t>HCI/CCO/BI-113-C</t>
  </si>
  <si>
    <t>Reject CS Start Procedure When IUT Configuration has not completed, Initiator</t>
  </si>
  <si>
    <t>HCI/CCO/BI-114-C</t>
  </si>
  <si>
    <t>Reject CS Start Procedure When IUT Configuration has not completed, Reflector</t>
  </si>
  <si>
    <t>HCI/CCO/BI-115-C</t>
  </si>
  <si>
    <t>HCI/CCO/BI-116-C</t>
  </si>
  <si>
    <t>LE CS Set Procedure Parameters, Invalid Parameters</t>
  </si>
  <si>
    <t>HCI/CCO/BI-117-C</t>
  </si>
  <si>
    <t>HCI CS Command, Unencrypted ACL</t>
  </si>
  <si>
    <t>HCI/CCO/BI-118-C</t>
  </si>
  <si>
    <t>HCI fails with address is the IUT address, Create Connection</t>
  </si>
  <si>
    <t>HCI/CCO/BI-119-C</t>
  </si>
  <si>
    <t>HCI fails with address is the IUT address, Truncated Page</t>
  </si>
  <si>
    <t>HCI/CCO/BV-01-C</t>
  </si>
  <si>
    <t>Write Location Data Command/Read Location Data Command</t>
  </si>
  <si>
    <t>HCI/CCO/BV-02-C</t>
  </si>
  <si>
    <t>HCI/CCO/BV-03-C</t>
  </si>
  <si>
    <t>HCI/CCO/BV-04-C</t>
  </si>
  <si>
    <t>HCI/CCO/BV-05-C</t>
  </si>
  <si>
    <t>LE Not Supported</t>
  </si>
  <si>
    <t>HCI/CCO/BV-07-C</t>
  </si>
  <si>
    <t>BR/EDR Not Supported</t>
  </si>
  <si>
    <t>HCI/CCO/BV-08-C</t>
  </si>
  <si>
    <t>Read Extended Page Timeout</t>
  </si>
  <si>
    <t>HCI/CCO/BV-09-C</t>
  </si>
  <si>
    <t>LE Set Data Length</t>
  </si>
  <si>
    <t>HCI/CCO/BV-10-C</t>
  </si>
  <si>
    <t>LE Read Suggested Default Data Length Command</t>
  </si>
  <si>
    <t>HCI/CCO/BV-11-C</t>
  </si>
  <si>
    <t>LE Write Suggested Default Data Length Command</t>
  </si>
  <si>
    <t>HCI/CCO/BV-12-C</t>
  </si>
  <si>
    <t>LE Remove Device From Resolving List Command</t>
  </si>
  <si>
    <t>HCI/CCO/BV-13-C</t>
  </si>
  <si>
    <t>LE Clear Resolving List Command</t>
  </si>
  <si>
    <t>HCI/CCO/BV-14-C</t>
  </si>
  <si>
    <t>LE Read Resolving List Size Command</t>
  </si>
  <si>
    <t>HCI/CCO/BV-15-C</t>
  </si>
  <si>
    <t>LE Set Default PHY Command</t>
  </si>
  <si>
    <t>HCI/CCO/BV-16-C</t>
  </si>
  <si>
    <t>LE Read Periodic Advertiser List Size Command</t>
  </si>
  <si>
    <t>HCI/CCO/BV-17-C</t>
  </si>
  <si>
    <t>LE Add/Remove/Clear Periodic Advertiser List Commands</t>
  </si>
  <si>
    <t>HCI/CCO/BV-18-C</t>
  </si>
  <si>
    <t>LE Read Transmit Power Command</t>
  </si>
  <si>
    <t>HCI/CCO/BV-19-C</t>
  </si>
  <si>
    <t>LE Write RF Path Compensation Command</t>
  </si>
  <si>
    <t>HCI/CCO/BV-20-C</t>
  </si>
  <si>
    <t>LE Read RF Path Compensation Command</t>
  </si>
  <si>
    <t>HCI/CCO/BV-21-C</t>
  </si>
  <si>
    <t>Set Minimum Encryption Key Size</t>
  </si>
  <si>
    <t>HCI/CCO/BV-22-C</t>
  </si>
  <si>
    <t>Read Clock Offset, Peripheral</t>
  </si>
  <si>
    <t>HCI/CCO/BV-23-C</t>
  </si>
  <si>
    <t>LE Set Extended Advertising Parameters, Advertising Coding Selection Not Supported</t>
  </si>
  <si>
    <t>HCI/CCO/BV-24-C</t>
  </si>
  <si>
    <t>LE Monitoring Advertisers RSSI command, Memory Capacity Exceeded</t>
  </si>
  <si>
    <t>HCI/CCO/BV-25-C</t>
  </si>
  <si>
    <t>LE Set Decision Instructions, Support for 8 Tests</t>
  </si>
  <si>
    <t>HCI/CCO/BV-26-C</t>
  </si>
  <si>
    <t>LE CS Read Remote Supported Capabilities</t>
  </si>
  <si>
    <t>HCI/CFC/BI-01-C to /BI-02-C</t>
  </si>
  <si>
    <t>HCI/CFC/BI-03-C</t>
  </si>
  <si>
    <t>Read Buffer Size Command, [e]SCO data over HCI not supported</t>
  </si>
  <si>
    <t>HCI/CFC/BI-04-C</t>
  </si>
  <si>
    <t>Read Buffer Size Command, [e]SCO data over HCI supported</t>
  </si>
  <si>
    <t>HCI/CFC/BV-01-C</t>
  </si>
  <si>
    <t>Read Buffer Size Command, BR/EDR, [e]SCO data over HCI supported</t>
  </si>
  <si>
    <t>HCI/CFC/BV-02-C</t>
  </si>
  <si>
    <t>Buffer Size</t>
  </si>
  <si>
    <t>HCI/CFC/BV-03-C</t>
  </si>
  <si>
    <t>Read Buffer Size Command, AMP, [e]SCO data over HCI supported</t>
  </si>
  <si>
    <t>HCI/CFC/BV-04-C</t>
  </si>
  <si>
    <t>Read Buffer Size and LE Read Buffer Size commands, Combined Data Buffers, SCO or eSCO data over HCI supported</t>
  </si>
  <si>
    <t>HCI/CFC/BV-05-C</t>
  </si>
  <si>
    <t>Read Buffer Size and LE Read Buffer Size commands, Separate Data Buffers, SCO or eSCO data over HCI supported</t>
  </si>
  <si>
    <t>HCI/CFC/BV-06-C</t>
  </si>
  <si>
    <t>Read Buffer Size Command, BR/EDR, [e]SCO data over HCI not supported</t>
  </si>
  <si>
    <t>HCI/CFC/BV-07-C</t>
  </si>
  <si>
    <t>Read Buffer Size Command, AMP, [e]SCO data over HCI not supported</t>
  </si>
  <si>
    <t>HCI/CFC/BV-08-C</t>
  </si>
  <si>
    <t>Read Buffer Size and LE Read Buffer Size commands, Combined Data Buffers, SCO or eSCO data over HCI not supported</t>
  </si>
  <si>
    <t>HCI/CFC/BV-09-C</t>
  </si>
  <si>
    <t>Read Buffer Size and LE Read Buffer Size commands, Separate Data Buffers, SCO or eSCO data over HCI not supported</t>
  </si>
  <si>
    <t>HCI/CIN/BV-01-C</t>
  </si>
  <si>
    <t>Read Local Supported Features Command</t>
  </si>
  <si>
    <t>HCI/CIN/BV-02-C</t>
  </si>
  <si>
    <t>Read Local Extended Features Command</t>
  </si>
  <si>
    <t>HCI/CIN/BV-03-C</t>
  </si>
  <si>
    <t>Read Local Supported Commands Command</t>
  </si>
  <si>
    <t>HCI/CIN/BV-04-C</t>
  </si>
  <si>
    <t>Read Local Version Information Command</t>
  </si>
  <si>
    <t>HCI/CIN/BV-06-C</t>
  </si>
  <si>
    <t>Filter Accept List Size</t>
  </si>
  <si>
    <t>HCI/CIN/BV-10-C</t>
  </si>
  <si>
    <t>Read Local Supported Codec Capabilities, BR/EDR</t>
  </si>
  <si>
    <t>HCI/CIN/BV-11-C</t>
  </si>
  <si>
    <t>Read Local Supported Codec Capabilities, All</t>
  </si>
  <si>
    <t>HCI/CIN/BV-12-C</t>
  </si>
  <si>
    <t>HCI/CIN/BV-13-C</t>
  </si>
  <si>
    <t>Read RSSI Value, BR/EDR</t>
  </si>
  <si>
    <t>HCI/CIN/BV-14-C</t>
  </si>
  <si>
    <t>Read RSSI Value, LE PHY</t>
  </si>
  <si>
    <t>HCI/CIN/BV-15-C</t>
  </si>
  <si>
    <t>LE Read All Local Supported Features Command</t>
  </si>
  <si>
    <t>HCI/CIN/BV-16-C</t>
  </si>
  <si>
    <t>HCI/CIS/BI-01-C</t>
  </si>
  <si>
    <t>Receiving HCI ISO Data Packets with RFU Bits Set, CIS, Central</t>
  </si>
  <si>
    <t>HCI/CIS/BI-02-C</t>
  </si>
  <si>
    <t>Receiving HCI ISO Data Packets with RFU Bits Set, CIS, Peripheral</t>
  </si>
  <si>
    <t>HCI/CIS/BI-03-C</t>
  </si>
  <si>
    <t>Connected Isochronous Stream, Central, Reject Early Read ISO TX Sync</t>
  </si>
  <si>
    <t>HCI/CIS/BI-04-C</t>
  </si>
  <si>
    <t>Connected Isochronous Stream, Peripheral, Reject Early Read ISO TX Sync</t>
  </si>
  <si>
    <t>HCI/CIS/BI-05-C</t>
  </si>
  <si>
    <t>Connected Isochronous Stream Using Non-Test Command, Central, Reject Invalid Parameters</t>
  </si>
  <si>
    <t>HCI/CIS/BI-07-C</t>
  </si>
  <si>
    <t>LE CIS Request Timeout</t>
  </si>
  <si>
    <t>HCI/CIS/BI-08-C</t>
  </si>
  <si>
    <t>Connected Isochronous Stream, Peripheral, Reject Invalid Commands</t>
  </si>
  <si>
    <t>2022-1</t>
  </si>
  <si>
    <t>HCI/CIS/BI-09-C</t>
  </si>
  <si>
    <t>Connected Isochronous Stream, Peripheral, Reject Invalid Disconnect Command</t>
  </si>
  <si>
    <t>HCI/CIS/BI-10-C</t>
  </si>
  <si>
    <t>Connected Isochronous Stream, Central, Reject Max_SDU in Wrong Direction</t>
  </si>
  <si>
    <t>HCI/CIS/BI-11-C</t>
  </si>
  <si>
    <t>Connected Isochronous Stream, Central Initiated, CIG Parameters Failure Behavior</t>
  </si>
  <si>
    <t>HCI/CIS/BI-12-C</t>
  </si>
  <si>
    <t>CIS Setup Procedure, Central Initiated, Invalid Transport Latency</t>
  </si>
  <si>
    <t>HCI/CIS/BI-13-C</t>
  </si>
  <si>
    <t>Connected Isochronous Stream, Central, Reject Parameter Change of Inactive CIG</t>
  </si>
  <si>
    <t>HCI/CIS/BI-14-C</t>
  </si>
  <si>
    <t>Verify CIS Features Not Supported, BN &gt; 1</t>
  </si>
  <si>
    <t>HCI/CIS/BI-15-C</t>
  </si>
  <si>
    <t>Verify CIS Features Not Supported, FT &gt; 1</t>
  </si>
  <si>
    <t>HCI/CIS/BI-16-C</t>
  </si>
  <si>
    <t>Disconnecting Immediately After a Failed Create CIS Attempt</t>
  </si>
  <si>
    <t>HCI/CIS/BI-17-C</t>
  </si>
  <si>
    <t>HCI/CIS/BI-18-C</t>
  </si>
  <si>
    <t>LE Set CIG Parameters, Framed, Unsegmented Mode Unsupported</t>
  </si>
  <si>
    <t>HCI/CIS/BI-19-C</t>
  </si>
  <si>
    <t>Connected Isochronous Stream, HCI Read Authenticated Payload Timeout, Central</t>
  </si>
  <si>
    <t>HCI/CIS/BI-20-C</t>
  </si>
  <si>
    <t>Connected Isochronous Stream, HCI Read Authenticated Payload Timeout, Peripheral</t>
  </si>
  <si>
    <t>HCI/CIS/BI-21-C</t>
  </si>
  <si>
    <t>Connected Isochronous Stream, HCI Write Authenticated Payload Timeout, Central</t>
  </si>
  <si>
    <t>HCI/CIS/BI-22-C</t>
  </si>
  <si>
    <t>Connected Isochronous Stream, HCI Write Authenticated Payload Timeout, Peripheral</t>
  </si>
  <si>
    <t>HCI/CIS/BV-05-C</t>
  </si>
  <si>
    <t>Connected Isochronous Stream, Central Initiated, Add or Modify CIS</t>
  </si>
  <si>
    <t>HCI/CIS/BV-06-C</t>
  </si>
  <si>
    <t>Connected Isochronous Stream Using Test Command, Central Initiated, Time_Offset</t>
  </si>
  <si>
    <t>HCI/CIS/BV-07-C</t>
  </si>
  <si>
    <t>Connected Isochronous Stream, Invalid LE Read ISO TX Sync Parameters, Central</t>
  </si>
  <si>
    <t>HCI/CIS/BV-08-C</t>
  </si>
  <si>
    <t>Connected Isochronous Stream, Invalid LE Read ISO TX Sync Parameters, Peripheral</t>
  </si>
  <si>
    <t>HCI/CIS/BV-09-C</t>
  </si>
  <si>
    <t>Connected Isochronous Stream, Time_Stamp Optional, Central</t>
  </si>
  <si>
    <t>HCI/CIS/BV-10-C</t>
  </si>
  <si>
    <t>Connected Isochronous Stream, Time_Stamp Optional, Peripheral</t>
  </si>
  <si>
    <t>HCI/CIS/BV-11-C</t>
  </si>
  <si>
    <t>Connected Isochronous Stream, Time_Stamp Mandatory, Central</t>
  </si>
  <si>
    <t>HCI/CIS/BV-12-C</t>
  </si>
  <si>
    <t>Connected Isochronous Stream, Time_Stamp Mandatory, Peripheral</t>
  </si>
  <si>
    <t>HCI/CIS/BV-13-C</t>
  </si>
  <si>
    <t>Connected Isochronous Stream, Central, Removal of Configurable and Inactive CIG</t>
  </si>
  <si>
    <t>HCI/CIS/BV-14-C</t>
  </si>
  <si>
    <t>Number of Completed Packets Event after Sending data in Unidirectional CIS</t>
  </si>
  <si>
    <t>HCI/CIS/BV-15-C</t>
  </si>
  <si>
    <t>Connected Isochronous Stream Using Non-Test Command, Central Initiated, all PHYs, asymmetric PHYs, ISOAL</t>
  </si>
  <si>
    <t>HCI/CIS/BV-16-C</t>
  </si>
  <si>
    <t>Connected Isochronous Stream Using Non-Test Command, Central Initiated, all PHYs, symmetric PHYs only, ISOAL</t>
  </si>
  <si>
    <t>HCI/CIS/BV-17-C</t>
  </si>
  <si>
    <t>Connected Isochronous Stream Using Non-Test Command, Central Initiated, not all PHYs, asymmetric PHYs, ISOAL</t>
  </si>
  <si>
    <t>HCI/CIS/BV-18-C</t>
  </si>
  <si>
    <t>Connected Isochronous Stream Using Non-Test Command, Central Initiated, not all PHYs, symmetric PHYs only, ISOAL</t>
  </si>
  <si>
    <t>HCI/CIS/BV-19-C</t>
  </si>
  <si>
    <t>Connected Isochronous Stream Using Non-Test Command, Central Initiated, all PHYs, asymmetric PHYs, Core v6.0 or later, ISOAL not supported</t>
  </si>
  <si>
    <t>HCI/CIS/BV-20-C</t>
  </si>
  <si>
    <t>Connected Isochronous Stream Using Non-Test Command, Central Initiated, all PHYs, symmetric PHYs only, Core v6.0 or later, ISOAL not supported</t>
  </si>
  <si>
    <t>HCI/CIS/BV-21-C</t>
  </si>
  <si>
    <t>Connected Isochronous Stream Using Non-Test Command, Central Initiated, not all PHYs, asymmetric PHYs, Core v6.0 or later, ISOAL not supported</t>
  </si>
  <si>
    <t>HCI/CIS/BV-22-C</t>
  </si>
  <si>
    <t>Connected Isochronous Stream Using Non-Test Command, Central Initiated, not all PHYs, symmetric PHYs only, Core v6.0 or later, ISOAL not supported</t>
  </si>
  <si>
    <t>HCI/CM/BI-01-C</t>
  </si>
  <si>
    <t>LE Extended Create Connection With Unsupported PHY</t>
  </si>
  <si>
    <t>HCI/CM/BI-02-C</t>
  </si>
  <si>
    <t>LE Create Connection Cancel, Command Disallowed</t>
  </si>
  <si>
    <t>HCI/CM/BI-03-C</t>
  </si>
  <si>
    <t>HCI/CM/BV-01-C</t>
  </si>
  <si>
    <t>LE Read Peer Resolvable Address Command – Central</t>
  </si>
  <si>
    <t>HCI/CM/BV-02-C</t>
  </si>
  <si>
    <t>LE Read Local Resolvable Address Command – Central</t>
  </si>
  <si>
    <t>HCI/CM/BV-03-C</t>
  </si>
  <si>
    <t>LE Read PHY Command</t>
  </si>
  <si>
    <t>HCI/CM/BV-04-C</t>
  </si>
  <si>
    <t>Extended Scanning with Device Privacy, RPA Timeout During Connection Initiation</t>
  </si>
  <si>
    <t>HCI/CM/BV-05-C</t>
  </si>
  <si>
    <t>LE Read Peer Resolvable Address Command – Peripheral</t>
  </si>
  <si>
    <t>HCI/CM/BV-06-C</t>
  </si>
  <si>
    <t>LE Read Local Resolvable Address Command – Peripheral</t>
  </si>
  <si>
    <t>HCI/CM/BV-07-C</t>
  </si>
  <si>
    <t>Request Sleep Clock Accuracy, unsupported SCA Update Feature</t>
  </si>
  <si>
    <t>HCI/CPB/BV-01-C</t>
  </si>
  <si>
    <t>HCI/CPB/BV-02-C</t>
  </si>
  <si>
    <t>Delete Reserved LT ADDR</t>
  </si>
  <si>
    <t>HCI/CPB/BV-03-C</t>
  </si>
  <si>
    <t>CPB Channel Map Change Event</t>
  </si>
  <si>
    <t>HCI/CPB/BV-04-C</t>
  </si>
  <si>
    <t>HCI/CPB/BV-05-C</t>
  </si>
  <si>
    <t>Connectionless Peripheral Broadcast Reception Timeout</t>
  </si>
  <si>
    <t>HCI/CSE/BI-03-C</t>
  </si>
  <si>
    <t>Logical Link Cancel Command</t>
  </si>
  <si>
    <t>HCI/CSE/BI-04-C</t>
  </si>
  <si>
    <t>HCI/CSE/BV-01-C</t>
  </si>
  <si>
    <t>HCI/CSE/BV-02-C</t>
  </si>
  <si>
    <t>HCI/CSE/BV-05-C</t>
  </si>
  <si>
    <t>Write Logical Link Accept Timeout Command/Read Logical Link Accept Timeout Command</t>
  </si>
  <si>
    <t>HCI/CSE/BV-06-C</t>
  </si>
  <si>
    <t>Verify Truncated Paging</t>
  </si>
  <si>
    <t>HCI/CSE/BV-07-C</t>
  </si>
  <si>
    <t>Page Response Timeout Detection</t>
  </si>
  <si>
    <t>HCI/CSE/BV-08-C</t>
  </si>
  <si>
    <t>LE Set Host Feature Command During Connection, Initiator</t>
  </si>
  <si>
    <t>HCI/CSE/BV-09-C</t>
  </si>
  <si>
    <t>LE Set Host Feature Command During Connection, Advertiser</t>
  </si>
  <si>
    <t>HCI/DDI/BI-01-C</t>
  </si>
  <si>
    <t>Reject Invalid Extended Advertising Parameters</t>
  </si>
  <si>
    <t>HCI/DDI/BI-02-C</t>
  </si>
  <si>
    <t>Reject Invalid Advertising Parameters</t>
  </si>
  <si>
    <t>HCI/DDI/BI-03-C</t>
  </si>
  <si>
    <t>Reject LE Periodic Advertising Create Sync Command With Disallowed Reporting Options</t>
  </si>
  <si>
    <t>HCI/DDI/BI-04-C</t>
  </si>
  <si>
    <t>Reject LE Periodic Advertising Create Sync Command to a Synchronized Advertising Set</t>
  </si>
  <si>
    <t>HCI/DDI/BI-05-C</t>
  </si>
  <si>
    <t>LE Set Extended Scan Parameters With Unsupported PHY</t>
  </si>
  <si>
    <t>HCI/DDI/BI-06-C</t>
  </si>
  <si>
    <t>Reject Invalid Enable Command</t>
  </si>
  <si>
    <t>HCI/DDI/BI-07-C</t>
  </si>
  <si>
    <t>HCI/DDI/BI-08-C</t>
  </si>
  <si>
    <t>HCI/DDI/BI-09-C</t>
  </si>
  <si>
    <t>HCI/DDI/BI-11-C</t>
  </si>
  <si>
    <t>HCI/DDI/BI-12-C</t>
  </si>
  <si>
    <t>Reject Invalid Extended Advertising Enable Command</t>
  </si>
  <si>
    <t>HCI/DDI/BI-13-C</t>
  </si>
  <si>
    <t>Reject Invalid Periodic Advertising Enable Command</t>
  </si>
  <si>
    <t>HCI/DDI/BI-14-C</t>
  </si>
  <si>
    <t>Reject LE Set Periodic Advertising Data setting the fragment when periodic advertising is enabled</t>
  </si>
  <si>
    <t>HCI/DDI/BI-15-C</t>
  </si>
  <si>
    <t>Reject Set Extended Advertising Parameters Command using a Periodic Advertising Set and Incompatible Advertising is Specified</t>
  </si>
  <si>
    <t>HCI/DDI/BI-16-C</t>
  </si>
  <si>
    <t>HCI/DDI/BI-17-C</t>
  </si>
  <si>
    <t>HCI/DDI/BI-18-C</t>
  </si>
  <si>
    <t>HCI/DDI/BI-19-C</t>
  </si>
  <si>
    <t>HCI/DDI/BI-20-C</t>
  </si>
  <si>
    <t>HCI/DDI/BI-21-C</t>
  </si>
  <si>
    <t>HCI/DDI/BI-22-C</t>
  </si>
  <si>
    <t>HCI/DDI/BI-23-C</t>
  </si>
  <si>
    <t>HCI/DDI/BI-24-C</t>
  </si>
  <si>
    <t>HCI/DDI/BI-25-C</t>
  </si>
  <si>
    <t>HCI/DDI/BI-26-C</t>
  </si>
  <si>
    <t>Reject Set Periodic Advertising Parameters Command when the Associated Handle Specifies Incompatible Advertising</t>
  </si>
  <si>
    <t>HCI/DDI/BI-27-C</t>
  </si>
  <si>
    <t>HCI/DDI/BI-28-C</t>
  </si>
  <si>
    <t>HCI/DDI/BI-29-C</t>
  </si>
  <si>
    <t>HCI/DDI/BI-30-C</t>
  </si>
  <si>
    <t>HCI/DDI/BI-31-C</t>
  </si>
  <si>
    <t>HCI/DDI/BI-32-C</t>
  </si>
  <si>
    <t>HCI/DDI/BI-33-C</t>
  </si>
  <si>
    <t>HCI/DDI/BI-34-C</t>
  </si>
  <si>
    <t>HCI/DDI/BI-35-C</t>
  </si>
  <si>
    <t>HCI/DDI/BI-36-C</t>
  </si>
  <si>
    <t>HCI/DDI/BI-37-C</t>
  </si>
  <si>
    <t>Reject Set Periodic Advertising Enable Command when the Associated Handle Specifies Incompatible Advertising</t>
  </si>
  <si>
    <t>HCI/DDI/BI-38-C</t>
  </si>
  <si>
    <t>HCI/DDI/BI-39-C</t>
  </si>
  <si>
    <t>HCI/DDI/BI-40-C</t>
  </si>
  <si>
    <t>HCI/DDI/BI-41-C</t>
  </si>
  <si>
    <t>HCI/DDI/BI-42-C</t>
  </si>
  <si>
    <t>HCI/DDI/BI-43-C</t>
  </si>
  <si>
    <t>HCI/DDI/BI-44-C</t>
  </si>
  <si>
    <t>HCI/DDI/BI-45-C</t>
  </si>
  <si>
    <t>HCI/DDI/BI-46-C</t>
  </si>
  <si>
    <t>HCI/DDI/BI-47-C</t>
  </si>
  <si>
    <t>HCI/DDI/BI-48-C</t>
  </si>
  <si>
    <t>LE Set Data Related Address Changes, Invalid Parameter</t>
  </si>
  <si>
    <t>HCI/DDI/BI-49-C</t>
  </si>
  <si>
    <t>Reject LE Periodic Advertising Create Sync Command With Disallowed Reporting Options, Periodic Advertising ADI not supported</t>
  </si>
  <si>
    <t>HCI/DDI/BI-50-C</t>
  </si>
  <si>
    <t>LE Set Periodic Advertising Parameters, Reject, Data Too Long, LE 1M PHY</t>
  </si>
  <si>
    <t>HCI/DDI/BI-51-C</t>
  </si>
  <si>
    <t>LE Set Periodic Advertising Parameters, Reject, Data Too Long, LE Coded PHY</t>
  </si>
  <si>
    <t>HCI/DDI/BI-52-C</t>
  </si>
  <si>
    <t>Reject Set Periodic Advertising Data Command when Advertising Data Too Long</t>
  </si>
  <si>
    <t>HCI/DDI/BI-53-C</t>
  </si>
  <si>
    <t>LE Set Extended Advertising Parameters Command, Reject, Anonymous, undirected</t>
  </si>
  <si>
    <t>HCI/DDI/BI-54-C</t>
  </si>
  <si>
    <t>LE Set Extended Advertising Parameters Command, Reject, Anonymous, directed</t>
  </si>
  <si>
    <t>HCI/DDI/BI-55-C</t>
  </si>
  <si>
    <t>LE Set Extended Advertising Parameters Command, Reject, Connectable and scannable undirected</t>
  </si>
  <si>
    <t>HCI/DDI/BI-56-C</t>
  </si>
  <si>
    <t>LE Set Extended Advertising Parameters Command, Reject, Scannable undirected</t>
  </si>
  <si>
    <t>HCI/DDI/BI-57-C</t>
  </si>
  <si>
    <t>LE Set Extended Advertising Parameters Command, Reject, Non-connectable and non-scannable, undirected</t>
  </si>
  <si>
    <t>HCI/DDI/BI-58-C</t>
  </si>
  <si>
    <t>LE Set Extended Advertising Parameters Command, Reject, Connectable undirected</t>
  </si>
  <si>
    <t>HCI/DDI/BI-59-C</t>
  </si>
  <si>
    <t>LE Set Extended Advertising Parameters Command, Reject, Connectable directed</t>
  </si>
  <si>
    <t>HCI/DDI/BI-60-C</t>
  </si>
  <si>
    <t>HCI/DDI/BI-61-C</t>
  </si>
  <si>
    <t>LE Set Extended Advertising Parameters Command, Reject, Scannable directed</t>
  </si>
  <si>
    <t>HCI/DDI/BI-62-C</t>
  </si>
  <si>
    <t>Reject Set Extended Advertising Parameters Command, Packet Too Long, LE Coded</t>
  </si>
  <si>
    <t>HCI/DDI/BI-63-C</t>
  </si>
  <si>
    <t>Reject Set Extended Advertising Data Command, Data Too Long, LE 1M PHY</t>
  </si>
  <si>
    <t>HCI/DDI/BI-64-C</t>
  </si>
  <si>
    <t>Reject Set Extended Advertising Data Command, Data Too Long, LE Coded PHY</t>
  </si>
  <si>
    <t>HCI/DDI/BI-65-C</t>
  </si>
  <si>
    <t>Reject Set Extended Scan Response Data Command, Data Too Long, LE 1M PHY</t>
  </si>
  <si>
    <t>HCI/DDI/BI-66-C</t>
  </si>
  <si>
    <t>Reject Set Extended Scan Response Data Command, Data Too Long, LE Coded PHY</t>
  </si>
  <si>
    <t>HCI/DDI/BI-67-C</t>
  </si>
  <si>
    <t>Reject Invalid Periodic Advertising Parameters</t>
  </si>
  <si>
    <t>HCI/DDI/BI-68-C</t>
  </si>
  <si>
    <t>Reject LE Set Extended Scan Parameters with Invalid Scan_Filter_Policy Parameters</t>
  </si>
  <si>
    <t>HCI/DDI/BI-69-C</t>
  </si>
  <si>
    <t>LE Set Extended Advertising Parameters, Invalid Decision Parameters</t>
  </si>
  <si>
    <t>HCI/DDI/BI-70-C</t>
  </si>
  <si>
    <t>HCI_LE_Set_Periodic_Advertising_Data</t>
  </si>
  <si>
    <t>HCI/DDI/BI-71-C</t>
  </si>
  <si>
    <t>HCI_LE_Set_Periodic_Advertising_Subevent_Data</t>
  </si>
  <si>
    <t>HCI/DDI/BI-72-C</t>
  </si>
  <si>
    <t>Reject LE Periodic Advertising Subevent Data Command, Advertising Duration Too Long</t>
  </si>
  <si>
    <t>HCI/DDI/BI-73-C</t>
  </si>
  <si>
    <t>Reject LE Periodic Advertising Response Data Command, Advertising Duration Too Long</t>
  </si>
  <si>
    <t>HCI/DDI/BV-01-C</t>
  </si>
  <si>
    <t>Periodic Inquiry Mode Command</t>
  </si>
  <si>
    <t>HCI/DDI/BV-02-C</t>
  </si>
  <si>
    <t>Write Inquiry Mode Command</t>
  </si>
  <si>
    <t>HCI/DDI/BV-03-C</t>
  </si>
  <si>
    <t>Set Advertising Enable</t>
  </si>
  <si>
    <t>HCI/DDI/BV-04-C</t>
  </si>
  <si>
    <t>Set Scan Enable</t>
  </si>
  <si>
    <t>HCI/DDI/BV-05-C</t>
  </si>
  <si>
    <t>Read Extended Inquiry Length</t>
  </si>
  <si>
    <t>HCI/DDI/BV-06-C</t>
  </si>
  <si>
    <t>Default Extended Scan Enable Command</t>
  </si>
  <si>
    <t>HCI/DDI/BV-07-C</t>
  </si>
  <si>
    <t>Set Periodic Advertising Before Periodic Advertising Parameters Command</t>
  </si>
  <si>
    <t>HCI/DDI/BV-08-C</t>
  </si>
  <si>
    <t>LE Periodic Advertising Create Sync Command, Reporting Disabled</t>
  </si>
  <si>
    <t>HCI/DDI/BV-09-C</t>
  </si>
  <si>
    <t>LE Periodic Advertising Enable Command, Disable Periodic Advertising, Periodic Advertising ADI Supported</t>
  </si>
  <si>
    <t>HCI/DSU/BV-01-C</t>
  </si>
  <si>
    <t>BR/EDR Controller Reset Command</t>
  </si>
  <si>
    <t>HCI/DSU/BV-02-C</t>
  </si>
  <si>
    <t>HCI/DSU/BV-03-C</t>
  </si>
  <si>
    <t>Reset to Peripheral</t>
  </si>
  <si>
    <t>HCI/DSU/BV-04-C</t>
  </si>
  <si>
    <t>Reset in Scanning State</t>
  </si>
  <si>
    <t>HCI/DSU/BV-05-C</t>
  </si>
  <si>
    <t>Reset in Initiating State</t>
  </si>
  <si>
    <t>HCI/DSU/BV-06-C</t>
  </si>
  <si>
    <t>Reset to Central</t>
  </si>
  <si>
    <t>HCI/DSU/BV-07-C</t>
  </si>
  <si>
    <t>AMP Controller Reset Command</t>
  </si>
  <si>
    <t>HCI/GEV/BI-01-C</t>
  </si>
  <si>
    <t>HCI Command with RFU OGF</t>
  </si>
  <si>
    <t>HCI/GEV/BV-01-C</t>
  </si>
  <si>
    <t>Unsupported Commands on each supported controller</t>
  </si>
  <si>
    <t>HCI/GEV/BV-02-C</t>
  </si>
  <si>
    <t>Disallow Mixing Legacy and Extended Advertising Commands</t>
  </si>
  <si>
    <t>HCI/GEV/BV-03-C</t>
  </si>
  <si>
    <t>Disallow Mixing Legacy and Extended Scanning Commands</t>
  </si>
  <si>
    <t>HCI/GEV/BV-04-C</t>
  </si>
  <si>
    <t>Extended Advertising Commands Without Scan Response Data</t>
  </si>
  <si>
    <t>HCI/HFC/BV-01-C</t>
  </si>
  <si>
    <t>Set_Event_Mask Command</t>
  </si>
  <si>
    <t>HCI/HFC/BV-02-C</t>
  </si>
  <si>
    <t>Set_Event_Filter Command</t>
  </si>
  <si>
    <t>HCI/HFC/BV-03-C</t>
  </si>
  <si>
    <t>Set_Event_Mask_2 Command</t>
  </si>
  <si>
    <t>HCI/HFC/BV-04-C</t>
  </si>
  <si>
    <t>LE Set Event Mask</t>
  </si>
  <si>
    <t>HCI/HFC/BV-05-C</t>
  </si>
  <si>
    <t>Set_Event_Filter Command to perform auto accept connection from configured and specified bd address over ACL</t>
  </si>
  <si>
    <t>HCI/HFC/BV-06-C</t>
  </si>
  <si>
    <t>Set_Event_Filter Command, connection request rejection</t>
  </si>
  <si>
    <t>HCI/HFC/BV-07-C</t>
  </si>
  <si>
    <t>Set_Event_Filter Command, Host configures the Controller to Allow Connections, specifying a Class of Device and a Class of Device Mask</t>
  </si>
  <si>
    <t>HCI/HFC/BV-08-C</t>
  </si>
  <si>
    <t>Set_Event_Filter Command to controls which events are generated using filters</t>
  </si>
  <si>
    <t>HCI/HFC/BV-09-C</t>
  </si>
  <si>
    <t>Set_Event_Filter Command to perform auto accept synchronous connection from configured and specified bd address</t>
  </si>
  <si>
    <t>HCI/HFC/BV-10-C</t>
  </si>
  <si>
    <t>HCI/HFC/BV-11-C</t>
  </si>
  <si>
    <t>Auto Accept Off, Event Masked, connection request rejection over ACL</t>
  </si>
  <si>
    <t>HCI/HFC/BV-12-C</t>
  </si>
  <si>
    <t>Auto Accept Off, Event Masked, connection request rejection over SCO Type</t>
  </si>
  <si>
    <t>HCI/HFC/BV-13-C</t>
  </si>
  <si>
    <t>HCI/PCL/BI-01-C</t>
  </si>
  <si>
    <t>Invalid LE Enhanced Read Transmit Power Level Parameters, PHY, 0x02, 0x11</t>
  </si>
  <si>
    <t>HCI/PCL/BI-02-C</t>
  </si>
  <si>
    <t>Invalid LE Enhanced Read Transmit Power Level Parameters, PHY, 0x03, 0x11</t>
  </si>
  <si>
    <t>HCI/PCL/BI-03-C</t>
  </si>
  <si>
    <t>Invalid LE Enhanced Read Transmit Power Level Parameters, PHY, 0x04, 0x11</t>
  </si>
  <si>
    <t>HCI/PCL/BI-04-C</t>
  </si>
  <si>
    <t>Invalid LE Enhanced Read Transmit Power Level Parameters, Connection_Handle, Not the current ACL, 0x02</t>
  </si>
  <si>
    <t>HCI/PCL/BI-05-C</t>
  </si>
  <si>
    <t>Invalid LE Read Remote Transmit Power Level Parameters, PHY, 0x02, 0x11</t>
  </si>
  <si>
    <t>HCI/PCL/BI-06-C</t>
  </si>
  <si>
    <t>Invalid LE Read Remote Transmit Power Level Parameters, PHY, 0x03, 0x11</t>
  </si>
  <si>
    <t>HCI/PCL/BI-07-C</t>
  </si>
  <si>
    <t>Invalid LE Read Remote Transmit Power Level Parameters, PHY, PHY, 0x04, 0x11</t>
  </si>
  <si>
    <t>HCI/PCL/BI-08-C</t>
  </si>
  <si>
    <t>Invalid LE Read Remote Transmit Power Level Parameters, Connection_Handle, Not the current ACL, 0x02</t>
  </si>
  <si>
    <t>HCI/PCL/BV-01-C</t>
  </si>
  <si>
    <t>LE Enhanced Read Transmit Power Level</t>
  </si>
  <si>
    <t>HCI/SCO/BV-01-C</t>
  </si>
  <si>
    <t>Do Not Establish a SCO Connection When Retransmission is Specified, Central, HCI_Setup_Synchronous_Connection</t>
  </si>
  <si>
    <t>HCI/SCO/BV-02-C</t>
  </si>
  <si>
    <t>Do Not Establish a SCO Connection When Retransmission is Specified, Peripheral, HCI_Setup_Synchronous_Connection</t>
  </si>
  <si>
    <t>HCI/SCO/BV-03-C</t>
  </si>
  <si>
    <t>Do Not Establish a SCO Connection When Retransmission is Specified, Central, HCI_Enhanced_Setup_Synchronous_Connection</t>
  </si>
  <si>
    <t>HCI/SCO/BV-04-C</t>
  </si>
  <si>
    <t>Do Not Establish a SCO Connection When Retransmission is Specified, Peripheral, HCI_Enhanced_Setup_Synchronous_Connection</t>
  </si>
  <si>
    <t>HCI/SCO/BV-05-C to BV-08-C</t>
  </si>
  <si>
    <t>HCI/SCO/BV-09-C</t>
  </si>
  <si>
    <t>Accept Synchronous Connection Request, Ignore Receive Bandwidth and Retransmission Effort, SCO, Central, HCI_Accept_Synchronous_Connection_Request</t>
  </si>
  <si>
    <t>HCI/SCO/BV-10-C</t>
  </si>
  <si>
    <t>Accept Synchronous Connection Request, Ignore Receive Bandwidth and Retransmission Effort, SCO, Peripheral, HCI_Accept_Synchronous_Connection_Request</t>
  </si>
  <si>
    <t>HCI/SCO/BV-11-C</t>
  </si>
  <si>
    <t>Accept Synchronous Connection Request, Ignore Receive Bandwidth and Retransmission Effort, SCO, Central, HCI_Enhanced_Accept_Synchronous_Connection_Request</t>
  </si>
  <si>
    <t>HCI/SCO/BV-12-C</t>
  </si>
  <si>
    <t>Accept Synchronous Connection Request, Ignore Receive Bandwidth and Retransmission Effort, SCO, Peripheral, HCI_Enhanced_Accept_Synchronous_Connection_Request</t>
  </si>
  <si>
    <t>16) Teledyne LeCroy Harmony LE Tester</t>
  </si>
  <si>
    <t>IAL/BIS/FRA/BRD/BV-06-C</t>
  </si>
  <si>
    <t>Broadcast Single SDU, BIS, Framed – NSE 4, BN 2</t>
  </si>
  <si>
    <t>IAL/BIS/FRA/BRD/BV-08-C</t>
  </si>
  <si>
    <t>Broadcast Single SDU, BIS, Framed – NSE 2, BN 1</t>
  </si>
  <si>
    <t>IAL/BIS/FRA/BRD/BV-13-C</t>
  </si>
  <si>
    <t>Broadcast Large SDU, BIS, Framed – NSE 10, BN 5</t>
  </si>
  <si>
    <t>IAL/BIS/FRA/BRD/BV-15-C</t>
  </si>
  <si>
    <t>Broadcast Large SDU, BIS, Framed – NSE 6, BN 3</t>
  </si>
  <si>
    <t>IAL/BIS/FRA/BRD/BV-17-C</t>
  </si>
  <si>
    <t>Broadcast Multiple, Small SDUs, BIS, Framed – NSE 2, BN 1</t>
  </si>
  <si>
    <t>IAL/BIS/FRA/BRD/BV-18-C</t>
  </si>
  <si>
    <t>Broadcast Multiple, Small SDUs, BIS, Framed – NSE 2, BN 2</t>
  </si>
  <si>
    <t>IAL/BIS/FRA/BRD/BV-20-C</t>
  </si>
  <si>
    <t>Broadcast Multiple, Small SDUs, BIS, Framed – NSE 4, BN 2</t>
  </si>
  <si>
    <t>IAL/BIS/FRA/BRD/BV-25-C</t>
  </si>
  <si>
    <t>Broadcast Zero-Length SDU, BIS, Framed – NSE 6, BN 2</t>
  </si>
  <si>
    <t>IAL/BIS/FRA/BRD/BV-26-C</t>
  </si>
  <si>
    <t>Broadcast Zero-Length SDU, BIS, Framed – NSE 2, BN 1</t>
  </si>
  <si>
    <t>IAL/BIS/FRA/BRD/BV-27-C</t>
  </si>
  <si>
    <t>Broadcast Zero-Length SDU, BIS, Framed – NSE 4, BN 1</t>
  </si>
  <si>
    <t>IAL/BIS/FRA/BRD/BV-28-C</t>
  </si>
  <si>
    <t>Broadcast Zero-Length SDU, BIS, Framed – NSE 6, BN 3</t>
  </si>
  <si>
    <t>IAL/BIS/FRA/BRD/BV-29-C</t>
  </si>
  <si>
    <t>Broadcast Single SDU, BIS, Framed – NSE 6, BN 3</t>
  </si>
  <si>
    <t>IAL/BIS/FRA/BRD/BV-30-C</t>
  </si>
  <si>
    <t>IAL/BIS/FRA/BRD/BV-31-C</t>
  </si>
  <si>
    <t>Broadcasting Permitted Framing Mode Packets, BIS, Segmented Framed</t>
  </si>
  <si>
    <t>IAL/BIS/FRA/BRD/BV-32-C</t>
  </si>
  <si>
    <t>Broadcasting Permitted Framing Mode Packets, BIS, Unsegmented Framed</t>
  </si>
  <si>
    <t>IAL/BIS/FRA/SNC/BI-01-C</t>
  </si>
  <si>
    <t>SDU Reporting, BIS, Framed PDU</t>
  </si>
  <si>
    <t>IAL/BIS/FRA/SNC/BI-02-C</t>
  </si>
  <si>
    <t>SDU Reporting, BIS, BN = 1, NSE = 1, Framed PDU</t>
  </si>
  <si>
    <t>IAL/BIS/FRA/SNC/BI-03-C</t>
  </si>
  <si>
    <t>Reporting an Unsuccessful Large SDU, Framed BIS</t>
  </si>
  <si>
    <t>IAL/BIS/FRA/SNC/BI-04-C</t>
  </si>
  <si>
    <t>Reporting a missing or damaged SDU, Framed BIS</t>
  </si>
  <si>
    <t>IAL/BIS/FRA/SNC/BV-06-C</t>
  </si>
  <si>
    <t>Receive Single SDU, BIS, Framed – NSE 4, BN 2</t>
  </si>
  <si>
    <t>IAL/BIS/FRA/SNC/BV-08-C</t>
  </si>
  <si>
    <t>Receive Single SDU, BIS, Framed – NSE 2, BN 1</t>
  </si>
  <si>
    <t>IAL/BIS/FRA/SNC/BV-11-C</t>
  </si>
  <si>
    <t>Receive Large SDU, BIS, Framed – NSE 8, BN 4</t>
  </si>
  <si>
    <t>IAL/BIS/FRA/SNC/BV-13-C</t>
  </si>
  <si>
    <t>IAL/BIS/FRA/SNC/BV-15-C</t>
  </si>
  <si>
    <t>IAL/BIS/FRA/SNC/BV-17-C</t>
  </si>
  <si>
    <t>Receive Multiple, Small SDUs, BIS, Framed – NSE 2, BN 1</t>
  </si>
  <si>
    <t>IAL/BIS/FRA/SNC/BV-18-C</t>
  </si>
  <si>
    <t>Receive Multiple, Small SDUs, BIS, Framed – NSE 2, BN 2</t>
  </si>
  <si>
    <t>IAL/BIS/FRA/SNC/BV-20-C</t>
  </si>
  <si>
    <t>Receive Multiple, Small SDUs, BIS, Framed – NSE 4, BN 2</t>
  </si>
  <si>
    <t>IAL/BIS/FRA/SNC/BV-25-C</t>
  </si>
  <si>
    <t>Receive Zero-Length SDU, BIS, Framed – NSE 6, BN 2</t>
  </si>
  <si>
    <t>IAL/BIS/FRA/SNC/BV-26-C</t>
  </si>
  <si>
    <t>Receive Zero-Length SDU, BIS, Framed – NSE 2, BN 1</t>
  </si>
  <si>
    <t>IAL/BIS/FRA/SNC/BV-27-C</t>
  </si>
  <si>
    <t>Receive Zero-Length SDU, BIS, Framed – NSE 4, BN 1</t>
  </si>
  <si>
    <t>IAL/BIS/FRA/SNC/BV-28-C</t>
  </si>
  <si>
    <t>Receive Zero-Length SDU, BIS, Framed – NSE 6, BN 3</t>
  </si>
  <si>
    <t>IAL/BIS/FRA/SNC/BV-29-C</t>
  </si>
  <si>
    <t>Receive Single SDU, BIS, Framed – NSE 4, BN 1</t>
  </si>
  <si>
    <t>IAL/BIS/FRA/SNC/BV-30-C</t>
  </si>
  <si>
    <t>IAL/BIS/FRA/SNC/BV-31-C</t>
  </si>
  <si>
    <t>Framing_B bit in BIGInfo Ignored, Unsegmented Framed not supported, Framed, Segmentable mode</t>
  </si>
  <si>
    <t>IAL/BIS/FRA/SNC/BV-32-C</t>
  </si>
  <si>
    <t>Framing_B bit in BIGInfo Ignored, Unsegmented Framed not supported, Framed, Unsegmented mode</t>
  </si>
  <si>
    <t>IAL/BIS/UNF/BRD/BI-01-C, BI-03-C to BI-04-C</t>
  </si>
  <si>
    <t>IAL/BIS/UNF/BRD/BV-01-C</t>
  </si>
  <si>
    <t>Broadcast Single SDU, BIS, Unframed – NSE 2, BN 1</t>
  </si>
  <si>
    <t>IAL/BIS/UNF/BRD/BV-02-C</t>
  </si>
  <si>
    <t>Broadcast Single SDU, BIS, Unframed – NSE 1, BN 2</t>
  </si>
  <si>
    <t>IAL/BIS/UNF/BRD/BV-03-C</t>
  </si>
  <si>
    <t>Broadcast Single SDU, BIS, Unframed – NSE 2, BN 2</t>
  </si>
  <si>
    <t>IAL/BIS/UNF/BRD/BV-09-C</t>
  </si>
  <si>
    <t>Broadcast Large SDU, BIS, Unframed – NSE 12, BN 6</t>
  </si>
  <si>
    <t>IAL/BIS/UNF/BRD/BV-10-C</t>
  </si>
  <si>
    <t>Broadcast Large SDU, BIS, Unframed – NSE 6, BN 3</t>
  </si>
  <si>
    <t>IAL/BIS/UNF/BRD/BV-11-C</t>
  </si>
  <si>
    <t>IAL/BIS/UNF/BRD/BV-21-C</t>
  </si>
  <si>
    <t>Broadcast Zero-Length SDU, BIS, Unframed – NSE 4, BN 2</t>
  </si>
  <si>
    <t>IAL/BIS/UNF/BRD/BV-22-C</t>
  </si>
  <si>
    <t>Broadcast Zero-Length SDU, BIS, Unframed – NSE 6, BN 3</t>
  </si>
  <si>
    <t>IAL/BIS/UNF/BRD/BV-23-C</t>
  </si>
  <si>
    <t>Broadcast Zero-Length SDU, BIS, Unframed – NSE 1, BN 1</t>
  </si>
  <si>
    <t>IAL/BIS/UNF/BRD/BV-24-C</t>
  </si>
  <si>
    <t>Broadcast Zero-Length SDU, BIS, Unframed – NSE 2, BN 1</t>
  </si>
  <si>
    <t>IAL/BIS/UNF/BRD/BV-29-C</t>
  </si>
  <si>
    <t>Broadcasting Unframed Empty PDUs with LLID=0b01, BIS, Encryption Disabled</t>
  </si>
  <si>
    <t>IAL/BIS/UNF/BRD/BV-30-C</t>
  </si>
  <si>
    <t>Broadcasting Unframed Empty PDUs with LLID=0b01, BIS, Encryption Enabled</t>
  </si>
  <si>
    <t>IAL/BIS/UNF/BRD/BV-31-C</t>
  </si>
  <si>
    <t>Broadcasting Permitted Framing Mode Packets, BIS, Unframed</t>
  </si>
  <si>
    <t>IAL/BIS/UNF/SNC/BI-02-C</t>
  </si>
  <si>
    <t>Receive an unsuccessful Large SDU, BIS</t>
  </si>
  <si>
    <t>IAL/BIS/UNF/SNC/BI-05-C</t>
  </si>
  <si>
    <t>SDU Reporting, BIS, Unframed PDU </t>
  </si>
  <si>
    <t>IAL/BIS/UNF/SNC/BI-06-C</t>
  </si>
  <si>
    <t>SDU Reporting, BIS, BN = 1, NSE = 1, Unframed PDU</t>
  </si>
  <si>
    <t>IAL/BIS/UNF/SNC/BV-01-C</t>
  </si>
  <si>
    <t>Receive Single SDU, BIS, Unframed – NSE 2, BN 1</t>
  </si>
  <si>
    <t>IAL/BIS/UNF/SNC/BV-02-C</t>
  </si>
  <si>
    <t>Receive Single SDU, BIS, Unframed – NSE 1, BN 1</t>
  </si>
  <si>
    <t>IAL/BIS/UNF/SNC/BV-03-C</t>
  </si>
  <si>
    <t>Receive Single SDU, BIS, Unframed – NSE 2, BN 2</t>
  </si>
  <si>
    <t>IAL/BIS/UNF/SNC/BV-09-C</t>
  </si>
  <si>
    <t>Receive Large SDU, BIS, Unframed – NSE 8, BN 4</t>
  </si>
  <si>
    <t>IAL/BIS/UNF/SNC/BV-10-C</t>
  </si>
  <si>
    <t>IAL/BIS/UNF/SNC/BV-21-C</t>
  </si>
  <si>
    <t>Receive Zero-Length SDU, BIS, Unframed – NSE 4, BN 2</t>
  </si>
  <si>
    <t>IAL/BIS/UNF/SNC/BV-22-C</t>
  </si>
  <si>
    <t>Receive Zero-Length SDU, BIS, Unframed – NSE 6, BN 3</t>
  </si>
  <si>
    <t>IAL/BIS/UNF/SNC/BV-23-C</t>
  </si>
  <si>
    <t>Receive Zero-Length SDU, BIS, Unframed – NSE 1, BN 1</t>
  </si>
  <si>
    <t>IAL/BIS/UNF/SNC/BV-24-C</t>
  </si>
  <si>
    <t>Receive Zero-Length SDU, BIS, Unframed – NSE 2, BN 1</t>
  </si>
  <si>
    <t>IAL/BIS/UNF/SNC/BV-29-C</t>
  </si>
  <si>
    <t>Receiving Unframed Empty PDUs with LLID=0b01, BIS, Encryption Disabled</t>
  </si>
  <si>
    <t>IAL/BIS/UNF/SNC/BV-30-C</t>
  </si>
  <si>
    <t>Receiving Unframed Empty PDUs with LLID=0b01, BIS, Encryption Enabled</t>
  </si>
  <si>
    <t>IAL/CIS/FRA/CEN/BI-01-C</t>
  </si>
  <si>
    <t>SDU Reporting, CIS, Framed PDU, Central</t>
  </si>
  <si>
    <t>IAL/CIS/FRA/CEN/BI-02-C</t>
  </si>
  <si>
    <t>SDU Reporting, CIS, Framed PDU, BN = 1, NSE = 1, Central</t>
  </si>
  <si>
    <t>IAL/CIS/FRA/CEN/BI-03-C</t>
  </si>
  <si>
    <t>Reporting an Unsuccessful Large SDU, Framed CIS</t>
  </si>
  <si>
    <t>IAL/CIS/FRA/CEN/BI-04-C</t>
  </si>
  <si>
    <t>Reporting a missing or damaged SDU, Framed CIS</t>
  </si>
  <si>
    <t>IAL/CIS/FRA/CEN/BV-03-C</t>
  </si>
  <si>
    <t>Send Single SDU, CIS, Framed, Central</t>
  </si>
  <si>
    <t>IAL/CIS/FRA/CEN/BV-05-C</t>
  </si>
  <si>
    <t>Send Large SDU, CIS, Framed, Central</t>
  </si>
  <si>
    <t>IAL/CIS/FRA/CEN/BV-07-C</t>
  </si>
  <si>
    <t>Send Multiple, Small SDUs, CIS, Framed, Central</t>
  </si>
  <si>
    <t>IAL/CIS/FRA/CEN/BV-10-C</t>
  </si>
  <si>
    <t>Receive Single SDU, CIS, Framed, Central</t>
  </si>
  <si>
    <t>IAL/CIS/FRA/CEN/BV-13-C</t>
  </si>
  <si>
    <t>Receive Large SDU, CIS, Framed, Central</t>
  </si>
  <si>
    <t>IAL/CIS/FRA/CEN/BV-15-C</t>
  </si>
  <si>
    <t>Receive Multiple, Small SDUs, CIS, Framed, Central</t>
  </si>
  <si>
    <t>IAL/CIS/FRA/CEN/BV-18-C</t>
  </si>
  <si>
    <t>Send Zero-Length SDU, CIS, Framed, Central</t>
  </si>
  <si>
    <t>IAL/CIS/FRA/CEN/BV-20-C</t>
  </si>
  <si>
    <t>Receive Zero-Length SDU, CIS, Framed, Central</t>
  </si>
  <si>
    <t>IAL/CIS/FRA/CEN/BV-22-C</t>
  </si>
  <si>
    <t>Simultaneous Sending and Receiving SDUs, CIS, Framed, Central</t>
  </si>
  <si>
    <t>IAL/CIS/FRA/CEN/BV-26-C</t>
  </si>
  <si>
    <t>IAL/CIS/FRA/CEN/BV-29-C</t>
  </si>
  <si>
    <t>IAL/CIS/FRA/CEN/BV-31-C</t>
  </si>
  <si>
    <t>IAL/CIS/FRA/CEN/BV-35-C</t>
  </si>
  <si>
    <t>IAL/CIS/FRA/CEN/BV-38-C</t>
  </si>
  <si>
    <t>IAL/CIS/FRA/CEN/BV-39-C</t>
  </si>
  <si>
    <t>IAL/CIS/FRA/CEN/BV-42-C</t>
  </si>
  <si>
    <t>IAL/CIS/FRA/CEN/BV-44-C</t>
  </si>
  <si>
    <t>IAL/CIS/FRA/CEN/BV-45-C</t>
  </si>
  <si>
    <t>IAL/CIS/FRA/CEN/BV-46-C</t>
  </si>
  <si>
    <t>IAL/CIS/FRA/CEN/BV-47-C</t>
  </si>
  <si>
    <t>IAL/CIS/FRA/CEN/BV-48-C</t>
  </si>
  <si>
    <t>IAL/CIS/FRA/CEN/BV-49-C</t>
  </si>
  <si>
    <t>IAL/CIS/FRA/CEN/BV-50-C</t>
  </si>
  <si>
    <t>IAL/CIS/FRA/CEN/BV-51-C</t>
  </si>
  <si>
    <t>IAL/CIS/FRA/CEN/BV-52-C</t>
  </si>
  <si>
    <t>IAL/CIS/FRA/CEN/BV-53-C</t>
  </si>
  <si>
    <t>IAL/CIS/FRA/CEN/BV-54-C</t>
  </si>
  <si>
    <t>IAL/CIS/FRA/CEN/BV-55-C</t>
  </si>
  <si>
    <t>IAL/CIS/FRA/CEN/BV-56-C</t>
  </si>
  <si>
    <t>IAL/CIS/FRA/CEN/BV-57-C</t>
  </si>
  <si>
    <t>IAL/CIS/FRA/CEN/BV-58-C</t>
  </si>
  <si>
    <t>IAL/CIS/FRA/PER/BI-01-C</t>
  </si>
  <si>
    <t>SDU Reporting, CIS, Framed PDU, Peripheral</t>
  </si>
  <si>
    <t>IAL/CIS/FRA/PER/BI-02-C</t>
  </si>
  <si>
    <t>SDU Reporting, CIS, Framed PDU, BN = 1, NSE = 1, Peripheral</t>
  </si>
  <si>
    <t>IAL/CIS/FRA/PER/BI-03-C</t>
  </si>
  <si>
    <t>IAL/CIS/FRA/PER/BI-04-C</t>
  </si>
  <si>
    <t>IAL/CIS/FRA/PER/BV-03-C</t>
  </si>
  <si>
    <t>Send Single SDU, CIS, Framed, Peripheral</t>
  </si>
  <si>
    <t>IAL/CIS/FRA/PER/BV-05-C</t>
  </si>
  <si>
    <t>Send Large SDU, CIS, Framed, Peripheral</t>
  </si>
  <si>
    <t>IAL/CIS/FRA/PER/BV-07-C</t>
  </si>
  <si>
    <t>Send Multiple, Small SDUs, CIS, Framed, Peripheral</t>
  </si>
  <si>
    <t>IAL/CIS/FRA/PER/BV-10-C</t>
  </si>
  <si>
    <t>Receive Single SDU, CIS, Framed, Peripheral</t>
  </si>
  <si>
    <t>IAL/CIS/FRA/PER/BV-13-C</t>
  </si>
  <si>
    <t>Receive Large SDU, CIS, Framed, Peripheral</t>
  </si>
  <si>
    <t>IAL/CIS/FRA/PER/BV-15-C</t>
  </si>
  <si>
    <t>Receive Multiple, Small SDUs, CIS, Framed, Peripheral</t>
  </si>
  <si>
    <t>IAL/CIS/FRA/PER/BV-18-C</t>
  </si>
  <si>
    <t>Send Zero-Length SDU, CIS, Framed, Peripheral</t>
  </si>
  <si>
    <t>IAL/CIS/FRA/PER/BV-20-C</t>
  </si>
  <si>
    <t>Receive Zero-Length SDU, CIS, Framed, Peripheral</t>
  </si>
  <si>
    <t>IAL/CIS/FRA/PER/BV-22-C</t>
  </si>
  <si>
    <t>Simultaneous Sending and Receiving SDUs, CIS, Framed, Peripheral</t>
  </si>
  <si>
    <t>IAL/CIS/FRA/PER/BV-26-C</t>
  </si>
  <si>
    <t>IAL/CIS/FRA/PER/BV-29-C</t>
  </si>
  <si>
    <t>IAL/CIS/FRA/PER/BV-31-C</t>
  </si>
  <si>
    <t>IAL/CIS/FRA/PER/BV-35-C</t>
  </si>
  <si>
    <t>IAL/CIS/FRA/PER/BV-38-C</t>
  </si>
  <si>
    <t>IAL/CIS/FRA/PER/BV-39-C</t>
  </si>
  <si>
    <t>IAL/CIS/FRA/PER/BV-42-C</t>
  </si>
  <si>
    <t>IAL/CIS/FRA/PER/BV-44-C</t>
  </si>
  <si>
    <t>IAL/CIS/FRA/PER/BV-45-C</t>
  </si>
  <si>
    <t>IAL/CIS/FRA/PER/BV-46-C</t>
  </si>
  <si>
    <t>IAL/CIS/FRA/PER/BV-47-C</t>
  </si>
  <si>
    <t>IAL/CIS/FRA/PER/BV-48-C</t>
  </si>
  <si>
    <t>IAL/CIS/FRA/PER/BV-49-C</t>
  </si>
  <si>
    <t>IAL/CIS/FRA/PER/BV-50-C</t>
  </si>
  <si>
    <t>IAL/CIS/FRA/PER/BV-51-C</t>
  </si>
  <si>
    <t>IAL/CIS/FRA/PER/BV-52-C</t>
  </si>
  <si>
    <t>IAL/CIS/FRA/PER/BV-53-C</t>
  </si>
  <si>
    <t>IAL/CIS/FRA/PER/BV-54-C</t>
  </si>
  <si>
    <t>IAL/CIS/FRA/PER/BV-55-C</t>
  </si>
  <si>
    <t>IAL/CIS/FRA/PER/BV-56-C</t>
  </si>
  <si>
    <t>IAL/CIS/FRA/PER/BV-57-C</t>
  </si>
  <si>
    <t>IAL/CIS/FRA/PER/BV-58-C</t>
  </si>
  <si>
    <t>IAL/CIS/UNF/CEN/BI-02-C</t>
  </si>
  <si>
    <t>Receive an Unsuccessful Large SDU, CIS, Unframed, Central</t>
  </si>
  <si>
    <t>IAL/CIS/UNF/CEN/BI-03-C</t>
  </si>
  <si>
    <t>IAL/CIS/UNF/CEN/BI-04-C</t>
  </si>
  <si>
    <t>SDU Reporting, CIS, Unframed PDU, Central</t>
  </si>
  <si>
    <t>IAL/CIS/UNF/CEN/BI-05-C</t>
  </si>
  <si>
    <t>SDU Reporting, CIS, Unframed PDU, BN = 1, NSE = 1, Central</t>
  </si>
  <si>
    <t>IAL/CIS/UNF/CEN/BV-01-C</t>
  </si>
  <si>
    <t>Send Single SDU, CIS, Unframed, Central</t>
  </si>
  <si>
    <t xml:space="preserve"> 15), 16)</t>
  </si>
  <si>
    <t>IAL/CIS/UNF/CEN/BV-04-C</t>
  </si>
  <si>
    <t>Send Large SDU, CIS, Unframed, Central</t>
  </si>
  <si>
    <t>IAL/CIS/UNF/CEN/BV-09-C</t>
  </si>
  <si>
    <t>Receive Single SDU, CIS, Unframed, Central</t>
  </si>
  <si>
    <t>IAL/CIS/UNF/CEN/BV-12-C</t>
  </si>
  <si>
    <t>Receive Large SDU, CIS, Unframed, Central</t>
  </si>
  <si>
    <t>IAL/CIS/UNF/CEN/BV-17-C</t>
  </si>
  <si>
    <t>Send Zero-Length SDU, CIS, Unframed, Central</t>
  </si>
  <si>
    <t>IAL/CIS/UNF/CEN/BV-19-C</t>
  </si>
  <si>
    <t>Receive Zero-Length SDU, CIS, Unframed, Central</t>
  </si>
  <si>
    <t>IAL/CIS/UNF/CEN/BV-21-C</t>
  </si>
  <si>
    <t>Simultaneous Sending and Receiving SDUs, CIS, Unframed, Central</t>
  </si>
  <si>
    <t>IAL/CIS/UNF/CEN/BV-24-C</t>
  </si>
  <si>
    <t>IAL/CIS/UNF/CEN/BV-25-C</t>
  </si>
  <si>
    <t>IAL/CIS/UNF/CEN/BV-28-C</t>
  </si>
  <si>
    <t>IAL/CIS/UNF/CEN/BV-33-C</t>
  </si>
  <si>
    <t>IAL/CIS/UNF/CEN/BV-36-C</t>
  </si>
  <si>
    <t>IAL/CIS/UNF/CEN/BV-41-C</t>
  </si>
  <si>
    <t>IAL/CIS/UNF/CEN/BV-43-C</t>
  </si>
  <si>
    <t>IAL/CIS/UNF/CEN/BV-45-C</t>
  </si>
  <si>
    <t>Sending and Receiving Unframed Empty PDUs with LLID=0b01, CIS, Unframed, Central</t>
  </si>
  <si>
    <t>IAL/CIS/UNF/CEN/BV-46-C</t>
  </si>
  <si>
    <t>IAL/CIS/UNF/CEN/BV-47-C</t>
  </si>
  <si>
    <t>IAL/CIS/UNF/CEN/BV-48-C</t>
  </si>
  <si>
    <t>IAL/CIS/UNF/CEN/BV-49-C</t>
  </si>
  <si>
    <t>Receive an SDU Larger than a PDU, CIS, Unframed, Central</t>
  </si>
  <si>
    <t>IAL/CIS/UNF/PER/BI-02-C</t>
  </si>
  <si>
    <t>Receive an Unsuccessful Large SDU, CIS, Unframed, Peripheral</t>
  </si>
  <si>
    <t>IAL/CIS/UNF/PER/BI-03-C</t>
  </si>
  <si>
    <t>IAL/CIS/UNF/PER/BI-04-C</t>
  </si>
  <si>
    <t>SDU Reporting, CIS, Unframed PDU, Peripheral</t>
  </si>
  <si>
    <t>IAL/CIS/UNF/PER/BI-05-C</t>
  </si>
  <si>
    <t>SDU Reporting, CIS, Unframed PDU, BN = 1, NSE = 1, Peripheral</t>
  </si>
  <si>
    <t>IAL/CIS/UNF/PER/BV-01-C</t>
  </si>
  <si>
    <t>Send Single SDU, CIS, Unframed, Peripheral</t>
  </si>
  <si>
    <t>IAL/CIS/UNF/PER/BV-04-C</t>
  </si>
  <si>
    <t>Send Large SDU, CIS, Unframed, Peripheral</t>
  </si>
  <si>
    <t>IAL/CIS/UNF/PER/BV-09-C</t>
  </si>
  <si>
    <t>Receive Single SDU, CIS, Unframed, Peripheral</t>
  </si>
  <si>
    <t>IAL/CIS/UNF/PER/BV-12-C</t>
  </si>
  <si>
    <t>Receive Large SDU, CIS, Unframed, Peripheral</t>
  </si>
  <si>
    <t>IAL/CIS/UNF/PER/BV-17-C</t>
  </si>
  <si>
    <t>Send Zero-Length SDU, CIS, Unframed, Peripheral</t>
  </si>
  <si>
    <t>IAL/CIS/UNF/PER/BV-19-C</t>
  </si>
  <si>
    <t>Receive Zero-Length SDU, CIS, Unframed, Peripheral</t>
  </si>
  <si>
    <t>IAL/CIS/UNF/PER/BV-21-C</t>
  </si>
  <si>
    <t>Simultaneous Sending and Receiving SDUs, CIS, Unframed, Peripheral</t>
  </si>
  <si>
    <t>IAL/CIS/UNF/PER/BV-24-C</t>
  </si>
  <si>
    <t>IAL/CIS/UNF/PER/BV-25-C</t>
  </si>
  <si>
    <t>IAL/CIS/UNF/PER/BV-28-C</t>
  </si>
  <si>
    <t>IAL/CIS/UNF/PER/BV-33-C</t>
  </si>
  <si>
    <t>IAL/CIS/UNF/PER/BV-36-C</t>
  </si>
  <si>
    <t>IAL/CIS/UNF/PER/BV-41-C</t>
  </si>
  <si>
    <t>IAL/CIS/UNF/PER/BV-43-C</t>
  </si>
  <si>
    <t>IAL/CIS/UNF/PER/BV-45-C</t>
  </si>
  <si>
    <t>Sending and Receiving Unframed Empty PDUs with LLID=0b01, CIS, Unframed, Peripheral</t>
  </si>
  <si>
    <t>IAL/CIS/UNF/PER/BV-46-C</t>
  </si>
  <si>
    <t>IAL/CIS/UNF/PER/BV-47-C</t>
  </si>
  <si>
    <t>IAL/CIS/UNF/PER/BV-48-C</t>
  </si>
  <si>
    <t>IAL/CIS/UNF/PER/BV-49-C</t>
  </si>
  <si>
    <t>IAL/CIS/UNF/PER/BV-50-C</t>
  </si>
  <si>
    <t>Receive an SDU Larger than a PDU, CIS, Unframed, Peripheral</t>
  </si>
  <si>
    <t>L2CAP/CCH/BV-01-C</t>
  </si>
  <si>
    <t>Create Channel Request for an AMP Physical Link</t>
  </si>
  <si>
    <t>L2CAP/CCH/BV-02-C</t>
  </si>
  <si>
    <t>L2CAP/CCH/BV-03-C</t>
  </si>
  <si>
    <t>L2CAP/CCH/BV-04-C</t>
  </si>
  <si>
    <t>Create Channel Response for an AMP Physical Link</t>
  </si>
  <si>
    <t>L2CAP/CLS/CID/BV-01-C</t>
  </si>
  <si>
    <t>Ignore Unsupported CIDs, APB</t>
  </si>
  <si>
    <t>L2CAP/CLS/CLR/BV-01-C</t>
  </si>
  <si>
    <t>L2CAP/CLS/UCD/BV-01-C</t>
  </si>
  <si>
    <t>Data Reception over Unicast Connectionless Channel</t>
  </si>
  <si>
    <t>L2CAP/CLS/UCD/BV-02-C</t>
  </si>
  <si>
    <t>Unencrypted data transmission over unicast connectionless channel</t>
  </si>
  <si>
    <t>L2CAP/CLS/UCD/BV-03-C</t>
  </si>
  <si>
    <t>Encrypted Data Transmission over Unicast Connectionless Channel</t>
  </si>
  <si>
    <t>L2CAP/CMC/BI-01-C</t>
  </si>
  <si>
    <t>L2CAP/CMC/BI-02-C</t>
  </si>
  <si>
    <t>L2CAP/CMC/BI-03-C</t>
  </si>
  <si>
    <t>L2CAP/CMC/BI-04-C</t>
  </si>
  <si>
    <t>L2CAP/CMC/BI-05-C</t>
  </si>
  <si>
    <t>Failed Configuration to Basic Mode by the IUT</t>
  </si>
  <si>
    <t>L2CAP/CMC/BI-06-C</t>
  </si>
  <si>
    <t>Configuration to Basic Mode Rejected by the Lower Tester</t>
  </si>
  <si>
    <t>L2CAP/CMC/BV-01-C</t>
  </si>
  <si>
    <t>IUT Initiated Configuration of Enhanced Retransmission Mode</t>
  </si>
  <si>
    <t>L2CAP/CMC/BV-02-C</t>
  </si>
  <si>
    <t>Lower Tester Initiated Configuration of Enhanced Retransmission Mode</t>
  </si>
  <si>
    <t>L2CAP/CMC/BV-03-C</t>
  </si>
  <si>
    <t>L2CAP/CMC/BV-04-C</t>
  </si>
  <si>
    <t>IUT Initiated Configuration of Streaming Mode</t>
  </si>
  <si>
    <t>L2CAP/CMC/BV-05-C</t>
  </si>
  <si>
    <t>Lower Tester Initiated Configuration of Streaming Mode</t>
  </si>
  <si>
    <t>L2CAP/CMC/BV-06-C</t>
  </si>
  <si>
    <t>L2CAP/CMC/BV-07-C</t>
  </si>
  <si>
    <t>L2CAP/CMC/BV-08-C</t>
  </si>
  <si>
    <t>L2CAP/CMC/BV-09-C</t>
  </si>
  <si>
    <t>Configuration to Basic Mode by the IUT</t>
  </si>
  <si>
    <t>L2CAP/CMC/BV-10-C</t>
  </si>
  <si>
    <t>ERTM Not Supported by Lower Tester for Optional ERTM Channel</t>
  </si>
  <si>
    <t>L2CAP/CMC/BV-11-C</t>
  </si>
  <si>
    <t>Streaming Mode not supported by Lower Tester for Optional Streaming Mode Channel</t>
  </si>
  <si>
    <t>L2CAP/CMC/BV-12-C</t>
  </si>
  <si>
    <t>ERTM Not Supported by Lower Tester for Mandatory ERTM channel</t>
  </si>
  <si>
    <t>L2CAP/CMC/BV-13-C</t>
  </si>
  <si>
    <t>Streaming Mode not supported by Lower Tester for Mandatory Streaming Mode Channel</t>
  </si>
  <si>
    <t>L2CAP/CMC/BV-14-C</t>
  </si>
  <si>
    <t>Failed Configuration of Streaming Mode when use of the mode is optional and ERTM is proposed by the Lower Tester</t>
  </si>
  <si>
    <t>L2CAP/CMC/BV-15-C</t>
  </si>
  <si>
    <t>Configuration Mode Mismatch when use of Streaming Mode is Optional and ERTM is proposed by the Lower Tester</t>
  </si>
  <si>
    <t>L2CAP/COS/CED/BI-01-C</t>
  </si>
  <si>
    <t>Reject Unknown Command, BR/EDR</t>
  </si>
  <si>
    <t>L2CAP/COS/CED/BI-02-C</t>
  </si>
  <si>
    <t>L2CAP/COS/CED/BV-01-C</t>
  </si>
  <si>
    <t>Request Connection</t>
  </si>
  <si>
    <t>L2CAP/COS/CED/BV-03-C</t>
  </si>
  <si>
    <t>Send Data</t>
  </si>
  <si>
    <t>L2CAP/COS/CED/BV-04-C</t>
  </si>
  <si>
    <t>Disconnect</t>
  </si>
  <si>
    <t>L2CAP/COS/CED/BV-05-C</t>
  </si>
  <si>
    <t>L2CAP/COS/CED/BV-07-C</t>
  </si>
  <si>
    <t>Accept Disconnect</t>
  </si>
  <si>
    <t>L2CAP/COS/CED/BV-08-C</t>
  </si>
  <si>
    <t>Disconnect on Timeout</t>
  </si>
  <si>
    <t>L2CAP/COS/CED/BV-09-C</t>
  </si>
  <si>
    <t>Receive Multi-Command Packet</t>
  </si>
  <si>
    <t>L2CAP/COS/CED/BV-10-C</t>
  </si>
  <si>
    <t>Transmit I-frames</t>
  </si>
  <si>
    <t>L2CAP/COS/CED/BV-11-C</t>
  </si>
  <si>
    <t>Configure MTU Size</t>
  </si>
  <si>
    <t>L2CAP/COS/CED/BV-12-C</t>
  </si>
  <si>
    <t>Recombination of Signaling Packets</t>
  </si>
  <si>
    <t>L2CAP/COS/CED/BV-13-C</t>
  </si>
  <si>
    <t>Recombination of Data Packets</t>
  </si>
  <si>
    <t>L2CAP/COS/CFC/BV-01-C</t>
  </si>
  <si>
    <t>Segmentation</t>
  </si>
  <si>
    <t>L2CAP/COS/CFC/BV-02-C</t>
  </si>
  <si>
    <t>No Segmentation</t>
  </si>
  <si>
    <t>L2CAP/COS/CFC/BV-03-C</t>
  </si>
  <si>
    <t>Reassembling</t>
  </si>
  <si>
    <t>L2CAP/COS/CFC/BV-04-C</t>
  </si>
  <si>
    <t>Data Receiving</t>
  </si>
  <si>
    <t>L2CAP/COS/CFC/BV-05-C</t>
  </si>
  <si>
    <t>Multiple Channels with Interleaved Data Streams</t>
  </si>
  <si>
    <t>L2CAP/COS/CFD/BV-01-C</t>
  </si>
  <si>
    <t>Continuation Flag</t>
  </si>
  <si>
    <t>L2CAP/COS/CFD/BV-02-C</t>
  </si>
  <si>
    <t>Negotiation with Reject</t>
  </si>
  <si>
    <t>L2CAP/COS/CFD/BV-03-C</t>
  </si>
  <si>
    <t>Send Requested Options</t>
  </si>
  <si>
    <t>L2CAP/COS/CFD/BV-08-C</t>
  </si>
  <si>
    <t>Non-blocking Config Response</t>
  </si>
  <si>
    <t>2017-2</t>
  </si>
  <si>
    <t>L2CAP/COS/CFD/BV-09-C</t>
  </si>
  <si>
    <t>Mandatory 48 Byte MTU</t>
  </si>
  <si>
    <t>L2CAP/COS/CFD/BV-10-C</t>
  </si>
  <si>
    <t>Retransmission Mode Negotiation</t>
  </si>
  <si>
    <t>L2CAP/COS/CFD/BV-11-C</t>
  </si>
  <si>
    <t>Negotiation of Unsupported Parameter</t>
  </si>
  <si>
    <t>L2CAP/COS/CFD/BV-12-C</t>
  </si>
  <si>
    <t>Unknown Option Response</t>
  </si>
  <si>
    <t>L2CAP/COS/CFD/BV-13-C</t>
  </si>
  <si>
    <t>Flow Control Mode Negotiation</t>
  </si>
  <si>
    <t>L2CAP/COS/CFD/BV-14-C</t>
  </si>
  <si>
    <t>Unknown Mandatory Options Request</t>
  </si>
  <si>
    <t>L2CAP/COS/CID/BI-01-C</t>
  </si>
  <si>
    <t>Ignore Unsupported CIDs, ACL</t>
  </si>
  <si>
    <t>L2CAP/COS/ECFC/BV-01-C</t>
  </si>
  <si>
    <t>Segmentation, LE</t>
  </si>
  <si>
    <t>L2CAP/COS/ECFC/BV-02-C</t>
  </si>
  <si>
    <t>Reassembling, LE</t>
  </si>
  <si>
    <t>L2CAP/COS/ECFC/BV-03-C</t>
  </si>
  <si>
    <t>Multiple Channels with Interleaved Data Streams, LE</t>
  </si>
  <si>
    <t>L2CAP/COS/ECFC/BV-04-C</t>
  </si>
  <si>
    <t>L2CAP/COS/ECFC/BV-05-C</t>
  </si>
  <si>
    <t>Segmentation, BR/EDR</t>
  </si>
  <si>
    <t>L2CAP/COS/ECFC/BV-06-C</t>
  </si>
  <si>
    <t>Reassembling, BR/EDR</t>
  </si>
  <si>
    <t>L2CAP/COS/ECFC/BV-07-C</t>
  </si>
  <si>
    <t>Multiple Channels with Interleaved Data Streams, BR/EDR</t>
  </si>
  <si>
    <t>L2CAP/COS/ECFC/BV-08-C</t>
  </si>
  <si>
    <t>L2CAP/COS/ECH/BV-01-C</t>
  </si>
  <si>
    <t>Respond to Echo Request</t>
  </si>
  <si>
    <t>L2CAP/COS/ECH/BV-02-C</t>
  </si>
  <si>
    <t>Send Echo Request</t>
  </si>
  <si>
    <t>L2CAP/COS/FLC/BV-01-C</t>
  </si>
  <si>
    <t>Flow Control without Acks</t>
  </si>
  <si>
    <t>L2CAP/COS/FLC/BV-02-C</t>
  </si>
  <si>
    <t>Resume Flow on RR Frame Ack</t>
  </si>
  <si>
    <t>L2CAP/COS/FLC/BV-03-C</t>
  </si>
  <si>
    <t>Resume Flow on I-frame Ack</t>
  </si>
  <si>
    <t>L2CAP/COS/FLC/BV-04-C</t>
  </si>
  <si>
    <t>Transmit RR Frame on Monitor Timeout</t>
  </si>
  <si>
    <t>L2CAP/COS/IEX/BV-01-C</t>
  </si>
  <si>
    <t>Query for 1.2 Features</t>
  </si>
  <si>
    <t>L2CAP/COS/IEX/BV-02-C</t>
  </si>
  <si>
    <t>Respond with 1.2 Features</t>
  </si>
  <si>
    <t>L2CAP/COS/RTX/BV-01-C</t>
  </si>
  <si>
    <t>No Retransmission with R=1</t>
  </si>
  <si>
    <t>L2CAP/COS/RTX/BV-02-C</t>
  </si>
  <si>
    <t>Retransmission with R=0 in RR frame</t>
  </si>
  <si>
    <t>L2CAP/COS/RTX/BV-03-C</t>
  </si>
  <si>
    <t>Retransmission with R=0 in I-frame</t>
  </si>
  <si>
    <t>L2CAP/ECF/BV-01-C</t>
  </si>
  <si>
    <t>Receive I-Frames with Extended Control Field</t>
  </si>
  <si>
    <t>L2CAP/ECF/BV-02-C</t>
  </si>
  <si>
    <t>L2CAP/ECF/BV-03-C</t>
  </si>
  <si>
    <t>L2CAP/ECF/BV-04-C</t>
  </si>
  <si>
    <t>Send S-Frame [RR] with Extended Control Field and Poll Bit Set</t>
  </si>
  <si>
    <t>L2CAP/ECF/BV-05-C</t>
  </si>
  <si>
    <t>Respond to S-Frame [REJ] with Extended Control Field</t>
  </si>
  <si>
    <t>L2CAP/ECF/BV-06-C</t>
  </si>
  <si>
    <t>Respond to S-Frame [SREJ] with Extended Control Field and POLL bit Set</t>
  </si>
  <si>
    <t>L2CAP/ECF/BV-07-C</t>
  </si>
  <si>
    <t>Respond to S-Frame [SREJ] with Extended Control Field and POLL Bit Clear</t>
  </si>
  <si>
    <t>L2CAP/ECF/BV-08-C</t>
  </si>
  <si>
    <t>Transmit I-Frames using Extended Control Field and SAR</t>
  </si>
  <si>
    <t>L2CAP/ECFC/BI-01-C</t>
  </si>
  <si>
    <t>Credit Exchange – Zero Credits and Exceed Maximum Credits, LE</t>
  </si>
  <si>
    <t>L2CAP/ECFC/BI-02-C</t>
  </si>
  <si>
    <t>Credit Exchange – No Credits, LE</t>
  </si>
  <si>
    <t>L2CAP/ECFC/BI-03-C</t>
  </si>
  <si>
    <t>Renegotiate MTU – MTU value is decreased, LE</t>
  </si>
  <si>
    <t>L2CAP/ECFC/BI-04-C</t>
  </si>
  <si>
    <t>Renegotiate MPS – MPS value is decreased, LE</t>
  </si>
  <si>
    <t>L2CAP/ECFC/BI-05-C</t>
  </si>
  <si>
    <t>Reconfigure – refused due to invalid Destination CID, LE</t>
  </si>
  <si>
    <t>L2CAP/ECFC/BI-06-C</t>
  </si>
  <si>
    <t>Reconfigure – other unacceptable parameters, LE</t>
  </si>
  <si>
    <t>L2CAP/ECFC/BI-07-C</t>
  </si>
  <si>
    <t>L2CAP Credit Based Connection Response - Duplicate DCID, LE</t>
  </si>
  <si>
    <t>L2CAP/ECFC/BI-08-C</t>
  </si>
  <si>
    <t>L2CAP/ECFC/BI-09-C</t>
  </si>
  <si>
    <t>Incorrect Size Signaling Packets, BR/EDR</t>
  </si>
  <si>
    <t>L2CAP/ECFC/BI-10-C</t>
  </si>
  <si>
    <t>Credit Exchange – Zero Credits and Exceed Maximum Credits, BR/EDR</t>
  </si>
  <si>
    <t>L2CAP/ECFC/BI-11-C</t>
  </si>
  <si>
    <t>Credit Exchange – No Credits, BR/EDR</t>
  </si>
  <si>
    <t>L2CAP/ECFC/BI-12-C</t>
  </si>
  <si>
    <t>Renegotiate MTU – MTU value is decreased, BR/EDR</t>
  </si>
  <si>
    <t>L2CAP/ECFC/BI-13-C</t>
  </si>
  <si>
    <t>Renegotiate MPS – MPS value is decreased, BR/EDR</t>
  </si>
  <si>
    <t>L2CAP/ECFC/BI-14-C</t>
  </si>
  <si>
    <t>Reconfigure – refused due to invalid Destination CID, BR/EDR</t>
  </si>
  <si>
    <t>L2CAP/ECFC/BI-15-C</t>
  </si>
  <si>
    <t>Reconfigure – other unacceptable parameters, BR/EDR</t>
  </si>
  <si>
    <t>L2CAP/ECFC/BI-16-C</t>
  </si>
  <si>
    <t>L2CAP Credit Based Connection Response – Duplicate DCID, BR/EDR</t>
  </si>
  <si>
    <t>L2CAP/ECFC/BV-01-C</t>
  </si>
  <si>
    <t>L2CAP Credit Based Connection Request – Legacy Peer, LE</t>
  </si>
  <si>
    <t>L2CAP/ECFC/BV-02-C</t>
  </si>
  <si>
    <t>L2CAP Credit Based Connection Request on Supported PSM, LE</t>
  </si>
  <si>
    <t>L2CAP/ECFC/BV-03-C</t>
  </si>
  <si>
    <t>L2CAP Credit Based Connection Response on Supported PSM, LE</t>
  </si>
  <si>
    <t>L2CAP/ECFC/BV-04-C</t>
  </si>
  <si>
    <t>L2CAP Credit Based Connection Request on an Unsupported PSM, LE</t>
  </si>
  <si>
    <t>L2CAP/ECFC/BV-06-C</t>
  </si>
  <si>
    <t>Credit Exchange – Receiving Incremental Credits, LE</t>
  </si>
  <si>
    <t>L2CAP/ECFC/BV-07-C</t>
  </si>
  <si>
    <t>Credit Exchange – Sending Credits, LE</t>
  </si>
  <si>
    <t>L2CAP/ECFC/BV-08-C</t>
  </si>
  <si>
    <t>Disconnection Request, LE</t>
  </si>
  <si>
    <t>L2CAP/ECFC/BV-09-C</t>
  </si>
  <si>
    <t>Disconnection Response, LE</t>
  </si>
  <si>
    <t>L2CAP/ECFC/BV-10-C</t>
  </si>
  <si>
    <t>Security – Insufficient Authentication – Initiator, LE</t>
  </si>
  <si>
    <t>L2CAP/ECFC/BV-11-C</t>
  </si>
  <si>
    <t>Security – Insufficient Authentication – Responder, LE</t>
  </si>
  <si>
    <t>L2CAP/ECFC/BV-12-C</t>
  </si>
  <si>
    <t>Security – Insufficient Authorization – Initiator, LE</t>
  </si>
  <si>
    <t>L2CAP/ECFC/BV-13-C</t>
  </si>
  <si>
    <t>Security – Insufficient Authorization – Responder, LE</t>
  </si>
  <si>
    <t>L2CAP/ECFC/BV-14-C</t>
  </si>
  <si>
    <t>Security – Insufficient Encryption Key Size – Initiator, LE</t>
  </si>
  <si>
    <t>L2CAP/ECFC/BV-15-C</t>
  </si>
  <si>
    <t>Security – Insufficient Encryption Key Size – Responder, LE</t>
  </si>
  <si>
    <t>L2CAP/ECFC/BV-16-C</t>
  </si>
  <si>
    <t>L2CAP Credit Based Connection Request – refused due to insufficient resources, LE</t>
  </si>
  <si>
    <t>L2CAP/ECFC/BV-17-C</t>
  </si>
  <si>
    <t>L2CAP Credit Based Connection Response – refused due to insufficient resources, LE</t>
  </si>
  <si>
    <t>L2CAP/ECFC/BV-18-C</t>
  </si>
  <si>
    <t>L2CAP Credit Based Connection Request – refused due to Invalid Source CID, LE</t>
  </si>
  <si>
    <t>L2CAP/ECFC/BV-19-C</t>
  </si>
  <si>
    <t>L2CAP Credit Based Connection Request – refused due to Source CID already allocated, LE</t>
  </si>
  <si>
    <t>L2CAP/ECFC/BV-20-C</t>
  </si>
  <si>
    <t>L2CAP Credit Based Connection Response – refused due to Source CID already allocated, LE</t>
  </si>
  <si>
    <t>L2CAP/ECFC/BV-21-C</t>
  </si>
  <si>
    <t>L2CAP Credit Based Connection Request – refused due to Unacceptable Parameters, LE</t>
  </si>
  <si>
    <t>L2CAP/ECFC/BV-22-C</t>
  </si>
  <si>
    <t>Renegotiate MTU – Initiator, LE</t>
  </si>
  <si>
    <t>L2CAP/ECFC/BV-23-C</t>
  </si>
  <si>
    <t>Renegotiate MTU – Responder, LE</t>
  </si>
  <si>
    <t>L2CAP/ECFC/BV-24-C</t>
  </si>
  <si>
    <t>Renegotiate MPS – Initiator, LE</t>
  </si>
  <si>
    <t>L2CAP/ECFC/BV-25-C</t>
  </si>
  <si>
    <t>Renegotiate MPS – Responder, LE</t>
  </si>
  <si>
    <t>L2CAP/ECFC/BV-26-C</t>
  </si>
  <si>
    <t>L2CAP Credit Based Connection Response – refused due to Invalid Parameters, LE</t>
  </si>
  <si>
    <t>L2CAP/ECFC/BV-27-C</t>
  </si>
  <si>
    <t>L2CAP Credit Based Connection Response – refused due to Unacceptable Parameters, LE</t>
  </si>
  <si>
    <t>L2CAP/ECFC/BV-28-C</t>
  </si>
  <si>
    <t>L2CAP Credit Based Connection Response on Unsupported SPSM, LE</t>
  </si>
  <si>
    <t>L2CAP/ECFC/BV-29-C</t>
  </si>
  <si>
    <t>L2CAP Credit Based Connection Response – Duplicate DCID, LE</t>
  </si>
  <si>
    <t>L2CAP/ECFC/BV-30-C</t>
  </si>
  <si>
    <t>L2CAP/ECFC/BV-31-C</t>
  </si>
  <si>
    <t>Security – Insufficient Encryption – Initiator, LE</t>
  </si>
  <si>
    <t>L2CAP/ECFC/BV-32-C</t>
  </si>
  <si>
    <t>Security – Insufficient Encryption – Responder, LE</t>
  </si>
  <si>
    <t>L2CAP/ECFC/BV-33-C</t>
  </si>
  <si>
    <t>K-frame – SDU length greater than MTU of IUT, LE</t>
  </si>
  <si>
    <t>L2CAP/ECFC/BV-34-C</t>
  </si>
  <si>
    <t>K-frame – Information Payload length greater than MPS of IUT, LE</t>
  </si>
  <si>
    <t>L2CAP/ECFC/BV-35-C</t>
  </si>
  <si>
    <t>Total length of segments greater than SDU length specified in first K-frame, LE</t>
  </si>
  <si>
    <t>L2CAP/ECFC/BV-38-C</t>
  </si>
  <si>
    <t>Credit Based Connection Request Dynamically Allocated Source CID – LE</t>
  </si>
  <si>
    <t>L2CAP/ECFC/BV-39-C</t>
  </si>
  <si>
    <t>Recombination of Signaling Packets - LE</t>
  </si>
  <si>
    <t>L2CAP/ECFC/BV-40-C</t>
  </si>
  <si>
    <t>Recombination of Signaling Packets - BR/EDR</t>
  </si>
  <si>
    <t>L2CAP/ECFC/BV-41-C</t>
  </si>
  <si>
    <t>L2CAP/ECFC/BV-42-C</t>
  </si>
  <si>
    <t>L2CAP/ECFC/BV-43-C</t>
  </si>
  <si>
    <t>Security – Authentication Pending – Responder, BR/EDR</t>
  </si>
  <si>
    <t>L2CAP/ECFC/BV-44-C</t>
  </si>
  <si>
    <t>L2CAP/ECFC/BV-45-C</t>
  </si>
  <si>
    <t>L2CAP Credit Based Connection Request – Legacy Peer, BR/EDR</t>
  </si>
  <si>
    <t>L2CAP/ECFC/BV-46-C</t>
  </si>
  <si>
    <t>L2CAP Credit Based Connection Request on Supported PSM, BR/EDR</t>
  </si>
  <si>
    <t>L2CAP/ECFC/BV-47-C</t>
  </si>
  <si>
    <t>L2CAP Credit Based Connection Response on Supported PSM, BR/EDR</t>
  </si>
  <si>
    <t>L2CAP/ECFC/BV-48-C</t>
  </si>
  <si>
    <t>L2CAP Credit Based Connection Request on an Unsupported PSM, BR/EDR</t>
  </si>
  <si>
    <t>L2CAP/ECFC/BV-49-C</t>
  </si>
  <si>
    <t>Credit Exchange – Receiving Incremental Credits, BR/EDR</t>
  </si>
  <si>
    <t>L2CAP/ECFC/BV-50-C</t>
  </si>
  <si>
    <t>Credit Exchange – Sending Credits, BR/EDR</t>
  </si>
  <si>
    <t>L2CAP/ECFC/BV-51-C</t>
  </si>
  <si>
    <t>L2CAP/ECFC/BV-52-C</t>
  </si>
  <si>
    <t>Security – Insufficient Encryption Key Size – Initiator, BR/EDR</t>
  </si>
  <si>
    <t>L2CAP/ECFC/BV-53-C</t>
  </si>
  <si>
    <t>L2CAP Credit Based Connection Response – refused due to insufficient resources, BR/EDR</t>
  </si>
  <si>
    <t>L2CAP/ECFC/BV-54-C</t>
  </si>
  <si>
    <t>L2CAP Credit Based Connection Request – refused due to Invalid Source CID, BR/EDR</t>
  </si>
  <si>
    <t>L2CAP/ECFC/BV-55-C</t>
  </si>
  <si>
    <t>L2CAP Credit Based Connection Request – refused due to Source CID already allocated, BR/EDR</t>
  </si>
  <si>
    <t>L2CAP/ECFC/BV-56-C</t>
  </si>
  <si>
    <t>L2CAP Credit Based Connection Response – refused due to Source CID already allocated, BR/EDR</t>
  </si>
  <si>
    <t>L2CAP/ECFC/BV-57-C</t>
  </si>
  <si>
    <t>L2CAP Credit Based Connection Request – refused due to Unacceptable Parameters, BR/EDR</t>
  </si>
  <si>
    <t>L2CAP/ECFC/BV-58-C</t>
  </si>
  <si>
    <t>Renegotiate MTU – Initiator, BR/EDR</t>
  </si>
  <si>
    <t>L2CAP/ECFC/BV-59-C</t>
  </si>
  <si>
    <t>Renegotiate MTU – Responder, BR/EDR</t>
  </si>
  <si>
    <t>L2CAP/ECFC/BV-60-C</t>
  </si>
  <si>
    <t>Renegotiate MPS – Initiator, BR/EDR</t>
  </si>
  <si>
    <t>L2CAP/ECFC/BV-61-C</t>
  </si>
  <si>
    <t>Renegotiate MPS – Responder, BR/EDR</t>
  </si>
  <si>
    <t>L2CAP/ECFC/BV-62-C</t>
  </si>
  <si>
    <t>L2CAP Credit Based Connection Response – refused due to Invalid Parameters, BR/EDR</t>
  </si>
  <si>
    <t>L2CAP/ECFC/BV-63-C</t>
  </si>
  <si>
    <t>L2CAP Credit Based Connection Response – refused due to Unacceptable Parameters, BR/EDR</t>
  </si>
  <si>
    <t>L2CAP/ECFC/BV-64-C</t>
  </si>
  <si>
    <t>L2CAP/ECFC/BV-65-C</t>
  </si>
  <si>
    <t>Disconnection Request, BR/EDR</t>
  </si>
  <si>
    <t>L2CAP/ECFC/BV-66-C</t>
  </si>
  <si>
    <t>Disconnection Response, BR/EDR</t>
  </si>
  <si>
    <t>L2CAP/ECFC/BV-67-C</t>
  </si>
  <si>
    <t>Security – Insufficient Authentication – Initiator, BR/EDR</t>
  </si>
  <si>
    <t>L2CAP/ECFC/BV-68-C</t>
  </si>
  <si>
    <t>Security – Insufficient Authorization – Initiator, BR/EDR</t>
  </si>
  <si>
    <t>L2CAP/ECFC/BV-69-C</t>
  </si>
  <si>
    <t>Security – Authorization Pending – Responder, BR/EDR</t>
  </si>
  <si>
    <t>L2CAP/ECFC/BV-70-C</t>
  </si>
  <si>
    <t>Security – Insufficient Encryption Key Size – Responder, BR/EDR</t>
  </si>
  <si>
    <t>L2CAP/ECFC/BV-71-C</t>
  </si>
  <si>
    <t>L2CAP Credit Based Connection Request – refused due to insufficient resources, BR/EDR</t>
  </si>
  <si>
    <t>L2CAP/ECFC/BV-72-C</t>
  </si>
  <si>
    <t>L2CAP Credit Based Connection Response on Unsupported SPSM, BR/EDR</t>
  </si>
  <si>
    <t>L2CAP/ECFC/BV-73-C</t>
  </si>
  <si>
    <t>L2CAP/ECFC/BV-74-C</t>
  </si>
  <si>
    <t>L2CAP/ECFC/BV-75-C</t>
  </si>
  <si>
    <t>L2CAP/ECFC/BV-76-C</t>
  </si>
  <si>
    <t>K-frame – SDU length greater than MTU of IUT, BR/EDR</t>
  </si>
  <si>
    <t>L2CAP/ECFC/BV-77-C</t>
  </si>
  <si>
    <t>K-frame – Information Payload length greater than MPS of IUT, BR/EDR</t>
  </si>
  <si>
    <t>L2CAP/ECFC/BV-78-C</t>
  </si>
  <si>
    <t>Total length of segments greater than SDU length specified in first K-frame, BR/EDR</t>
  </si>
  <si>
    <t xml:space="preserve">L2CAP/ECFC/BV-79-C </t>
  </si>
  <si>
    <t>Credit Based Connection Request Dynamically Allocated Source CID – BR/EDR</t>
  </si>
  <si>
    <t>L2CAP/ERM/BI-01-C</t>
  </si>
  <si>
    <t>S-Frame [REJ] Lost or Corrupted</t>
  </si>
  <si>
    <t>L2CAP/ERM/BI-02-C</t>
  </si>
  <si>
    <t>S-Frame [SREJ] Lost or Corrupted</t>
  </si>
  <si>
    <t>L2CAP/ERM/BI-03-C</t>
  </si>
  <si>
    <t>Handle Duplicate S-Frame [SREJ]</t>
  </si>
  <si>
    <t>L2CAP/ERM/BI-04-C</t>
  </si>
  <si>
    <t>Handle Receipt of S-Frame [REJ] and S-Frame [RR, F=1] that Both Require Retransmission of the Same I-Frames</t>
  </si>
  <si>
    <t>L2CAP/ERM/BI-05-C</t>
  </si>
  <si>
    <t>Handle receipt of S-Frame [REJ] and I-Frame [F=1] that Both Require Retransmission of the Same I-Frames</t>
  </si>
  <si>
    <t>L2CAP/ERM/BV-01-C</t>
  </si>
  <si>
    <t>L2CAP/ERM/BV-02-C</t>
  </si>
  <si>
    <t>Receive I-Frames</t>
  </si>
  <si>
    <t>L2CAP/ERM/BV-03-C</t>
  </si>
  <si>
    <t>L2CAP/ERM/BV-05-C</t>
  </si>
  <si>
    <t>Resume Transmitting I-Frames when an S-Frame [RR] is Received</t>
  </si>
  <si>
    <t>L2CAP/ERM/BV-06-C</t>
  </si>
  <si>
    <t>L2CAP/ERM/BV-07-C</t>
  </si>
  <si>
    <t>Send S-Frame [RNR]</t>
  </si>
  <si>
    <t>L2CAP/ERM/BV-08-C</t>
  </si>
  <si>
    <t>Send S-Frame [RR] with Poll Bit Set</t>
  </si>
  <si>
    <t>L2CAP/ERM/BV-09-C</t>
  </si>
  <si>
    <t>Send S-frame [RR] with Final Bit Set</t>
  </si>
  <si>
    <t>L2CAP/ERM/BV-10-C</t>
  </si>
  <si>
    <t>Retransmit S-Frame [RR] with Poll Bit Set</t>
  </si>
  <si>
    <t>L2CAP/ERM/BV-11-C</t>
  </si>
  <si>
    <t>L2CAP/ERM/BV-12-C</t>
  </si>
  <si>
    <t>L2CAP/ERM/BV-13-C</t>
  </si>
  <si>
    <t>Respond to S-Frame [REJ]</t>
  </si>
  <si>
    <t>L2CAP/ERM/BV-14-C</t>
  </si>
  <si>
    <t>Respond to S-Frame [SREJ] POLL Bit Set</t>
  </si>
  <si>
    <t>L2CAP/ERM/BV-15-C</t>
  </si>
  <si>
    <t>Respond to S-Frame [SREJ] POLL bit clear</t>
  </si>
  <si>
    <t>L2CAP/ERM/BV-16-C</t>
  </si>
  <si>
    <t>Send S-Frame [REJ]</t>
  </si>
  <si>
    <t>L2CAP/ERM/BV-17-C</t>
  </si>
  <si>
    <t>Send S-Frame [SREJ]</t>
  </si>
  <si>
    <t>L2CAP/ERM/BV-18-C</t>
  </si>
  <si>
    <t>Receive S-Frame [RR] Final Bit = 1</t>
  </si>
  <si>
    <t>L2CAP/ERM/BV-19-C</t>
  </si>
  <si>
    <t>L2CAP/ERM/BV-20-C</t>
  </si>
  <si>
    <t>Enter Remote Busy Condition</t>
  </si>
  <si>
    <t>L2CAP/ERM/BV-22-C</t>
  </si>
  <si>
    <t>Exit Local Busy Condition</t>
  </si>
  <si>
    <t>L2CAP/ERM/BV-23-C</t>
  </si>
  <si>
    <t>Transmit I-Frames using SAR</t>
  </si>
  <si>
    <t>L2CAP/EWC/BV-01-C</t>
  </si>
  <si>
    <t>IUT Initiated Extended Window Size Option</t>
  </si>
  <si>
    <t>L2CAP/EWC/BV-02-C</t>
  </si>
  <si>
    <t>Lower Tester Requests Extended Window Size</t>
  </si>
  <si>
    <t>L2CAP/EWC/BV-03-C</t>
  </si>
  <si>
    <t>Extended Window Size Option Not Supported by Lower Tester</t>
  </si>
  <si>
    <t>L2CAP/EXF/BV-01-C</t>
  </si>
  <si>
    <t>L2CAP/EXF/BV-02-C</t>
  </si>
  <si>
    <t>L2CAP/EXF/BV-03-C</t>
  </si>
  <si>
    <t>L2CAP/EXF/BV-04-C</t>
  </si>
  <si>
    <t>L2CAP/EXF/BV-05-C</t>
  </si>
  <si>
    <t>L2CAP/EXF/BV-06-C</t>
  </si>
  <si>
    <t>L2CAP/EXF/BV-07-C</t>
  </si>
  <si>
    <t>Extended Features Information Response</t>
  </si>
  <si>
    <t>L2CAP/FIX/BV-01-C</t>
  </si>
  <si>
    <t>Fixed Channels Supported Information Request</t>
  </si>
  <si>
    <t>L2CAP/FIX/BV-02-C</t>
  </si>
  <si>
    <t>AMP Manager Channel Supported</t>
  </si>
  <si>
    <t>L2CAP/FOC/BV-01-C</t>
  </si>
  <si>
    <t>IUT Initiated Configuration of the FCS Option, IUT No FCS Option, Lower Tester No FCS Option</t>
  </si>
  <si>
    <t>L2CAP/FOC/BV-02-C</t>
  </si>
  <si>
    <t>IUT Initiated Configuration of the FCS Option, IUT No FCS Option, Lower Tester Yes FCS Option</t>
  </si>
  <si>
    <t>L2CAP/FOC/BV-03-C</t>
  </si>
  <si>
    <t>IUT Initiated Configuration of the FCS Option, IUT No FCS Option, Lower Tester Omitted FCS Option</t>
  </si>
  <si>
    <t>L2CAP/FOC/BV-04-C</t>
  </si>
  <si>
    <t>L2CAP/FOC/BV-05-C</t>
  </si>
  <si>
    <t>L2CAP/LE/CFC/BI-01-C</t>
  </si>
  <si>
    <t>Credit Exchange – Exceed Initial Credits</t>
  </si>
  <si>
    <t>L2CAP/LE/CFC/BI-02-C</t>
  </si>
  <si>
    <t>L2CAP/LE/CFC/BV-01-C</t>
  </si>
  <si>
    <t>LE Credit Based Connection Request - Legacy Peer</t>
  </si>
  <si>
    <t>L2CAP/LE/CFC/BV-02-C</t>
  </si>
  <si>
    <t xml:space="preserve">LE Credit Based Connection Request on Supported SPSM </t>
  </si>
  <si>
    <t>L2CAP/LE/CFC/BV-03-C</t>
  </si>
  <si>
    <t>LE Credit Based Connection Response on Supported SPSM</t>
  </si>
  <si>
    <t>L2CAP/LE/CFC/BV-04-C</t>
  </si>
  <si>
    <t>LE Credit Based Connection Request on an unsupported SPSM</t>
  </si>
  <si>
    <t>L2CAP/LE/CFC/BV-05-C</t>
  </si>
  <si>
    <t>LE Credit Based Connection Request - unsupported SPSM</t>
  </si>
  <si>
    <t>L2CAP/LE/CFC/BV-06-C</t>
  </si>
  <si>
    <t>Credit Exchange – Receiving Incremental Credits</t>
  </si>
  <si>
    <t>L2CAP/LE/CFC/BV-07-C</t>
  </si>
  <si>
    <t>Credit Exchange – Sending Credits</t>
  </si>
  <si>
    <t>L2CAP/LE/CFC/BV-08-C</t>
  </si>
  <si>
    <t>Disconnection Request</t>
  </si>
  <si>
    <t>L2CAP/LE/CFC/BV-09-C</t>
  </si>
  <si>
    <t>Disconnection Response</t>
  </si>
  <si>
    <t>L2CAP/LE/CFC/BV-10-C</t>
  </si>
  <si>
    <t>Security - Insufficient Authentication – Initiator</t>
  </si>
  <si>
    <t>L2CAP/LE/CFC/BV-11-C</t>
  </si>
  <si>
    <t>Security - Insufficient Authentication – Responder</t>
  </si>
  <si>
    <t>L2CAP/LE/CFC/BV-12-C</t>
  </si>
  <si>
    <t>Security - Insufficient Authorization – Initiator</t>
  </si>
  <si>
    <t>L2CAP/LE/CFC/BV-13-C</t>
  </si>
  <si>
    <t>Security - Insufficient Authorization – Responder</t>
  </si>
  <si>
    <t>L2CAP/LE/CFC/BV-14-C</t>
  </si>
  <si>
    <t>Security - Insufficient Encryption Key Size – Initiator</t>
  </si>
  <si>
    <t>L2CAP/LE/CFC/BV-15-C</t>
  </si>
  <si>
    <t>Security - Insufficient Encryption Key Size – Responder</t>
  </si>
  <si>
    <t>L2CAP/LE/CFC/BV-16-C</t>
  </si>
  <si>
    <t>L2CAP LE Credit Based Connection Request - refused due to insufficient resources</t>
  </si>
  <si>
    <t>L2CAP/LE/CFC/BV-17-C</t>
  </si>
  <si>
    <t>LE Credit Based Connection Response - refused due to insufficient resources - Responder</t>
  </si>
  <si>
    <t>L2CAP/LE/CFC/BV-18-C</t>
  </si>
  <si>
    <t>LE Credit Based Connection Request - refused due to Invalid Source CID - Initiator</t>
  </si>
  <si>
    <t>L2CAP/LE/CFC/BV-19-C</t>
  </si>
  <si>
    <t>LE Credit Based Connection Request - refused due to source CID already allocated - Initiator</t>
  </si>
  <si>
    <t>L2CAP/LE/CFC/BV-20-C</t>
  </si>
  <si>
    <t>L2CAP/LE/CFC/BV-21-C</t>
  </si>
  <si>
    <t>L2CAP/LE/CFC/BV-22-C</t>
  </si>
  <si>
    <t>L2CAP LE Credit Based Connection Response on Unsupported SPSM</t>
  </si>
  <si>
    <t>L2CAP/LE/CFC/BV-23-C</t>
  </si>
  <si>
    <t>Disconnect Request - DCID not recognized</t>
  </si>
  <si>
    <t>L2CAP/LE/CFC/BV-24-C</t>
  </si>
  <si>
    <t>Security – Insufficient Encryption – Initiator</t>
  </si>
  <si>
    <t>L2CAP/LE/CFC/BV-25-C</t>
  </si>
  <si>
    <t>Security – Insufficient Encryption – Responder</t>
  </si>
  <si>
    <t>L2CAP/LE/CFC/BV-26-C</t>
  </si>
  <si>
    <t>K-frame – SDU length greater than MTU of IUT</t>
  </si>
  <si>
    <t>L2CAP/LE/CFC/BV-27-C</t>
  </si>
  <si>
    <t>K-frame – Information Payload length greater than MPS of IUT</t>
  </si>
  <si>
    <t>L2CAP/LE/CFC/BV-28-C</t>
  </si>
  <si>
    <t>Total length of segments greater than SDU length specified in first K-frame</t>
  </si>
  <si>
    <t>L2CAP/LE/CFC/BV-29-C</t>
  </si>
  <si>
    <t>Credit Based Connection Request Dynamically Allocated Source CID</t>
  </si>
  <si>
    <t>L2CAP/LE/CFC/BV-30-C</t>
  </si>
  <si>
    <t>L2CAP/LE/CFC/BV-31-C</t>
  </si>
  <si>
    <t>L2CAP/LE/CID/BI-01-C</t>
  </si>
  <si>
    <t>Ignore Unsupported CIDs, LE</t>
  </si>
  <si>
    <t>L2CAP/LE/CID/BV-01-C</t>
  </si>
  <si>
    <t>Receiving DCID over BR/EDR and LE</t>
  </si>
  <si>
    <t>L2CAP/LE/CID/BV-02-C</t>
  </si>
  <si>
    <t>Receiving SCID over BR/EDR and LE</t>
  </si>
  <si>
    <t>L2CAP/LE/CID/BV-03-C</t>
  </si>
  <si>
    <t>Receiving same DCID over BR/EDR and LE</t>
  </si>
  <si>
    <t>L2CAP/LE/CID/BV-04-C</t>
  </si>
  <si>
    <t>Receiving same SCID over BR/EDR and LE</t>
  </si>
  <si>
    <t>L2CAP/LE/CPU/BI-01-C</t>
  </si>
  <si>
    <t>Reject Connection Parameter Update Parameters</t>
  </si>
  <si>
    <t>L2CAP/LE/CPU/BI-02-C</t>
  </si>
  <si>
    <t>Reject Connection Parameter Update Request</t>
  </si>
  <si>
    <t>L2CAP/LE/CPU/BV-01-C</t>
  </si>
  <si>
    <t>Send Connection Parameter Update Request</t>
  </si>
  <si>
    <t>L2CAP/LE/CPU/BV-02-C</t>
  </si>
  <si>
    <t>Accept Connection Parameter Update Request</t>
  </si>
  <si>
    <t>L2CAP/LE/REJ/BI-01-C</t>
  </si>
  <si>
    <t>L2CAP/LE/REJ/BI-02-C</t>
  </si>
  <si>
    <t>Reject Unknown Command – LE</t>
  </si>
  <si>
    <t>L2CAP/LSC/BI-04-C</t>
  </si>
  <si>
    <t>L2CAP/LSC/BI-05-C</t>
  </si>
  <si>
    <t>L2CAP/LSC/BI-10-C</t>
  </si>
  <si>
    <t>L2CAP/LSC/BI-11-C</t>
  </si>
  <si>
    <t>L2CAP/LSC/BV-01-C</t>
  </si>
  <si>
    <t>L2CAP/LSC/BV-02-C</t>
  </si>
  <si>
    <t>L2CAP/LSC/BV-03-C</t>
  </si>
  <si>
    <t>L2CAP/LSC/BV-06-C</t>
  </si>
  <si>
    <t>L2CAP/LSC/BV-07-C</t>
  </si>
  <si>
    <t>L2CAP/LSC/BV-08-C</t>
  </si>
  <si>
    <t>L2CAP/LSC/BV-09-C</t>
  </si>
  <si>
    <t>L2CAP/LSC/BV-12-C</t>
  </si>
  <si>
    <t>L2CAP/MCH/BV-01-C</t>
  </si>
  <si>
    <t>L2CAP/MCH/BV-02-C</t>
  </si>
  <si>
    <t>L2CAP/MCH/BV-03-C</t>
  </si>
  <si>
    <t>L2CAP/MCH/BV-04-C</t>
  </si>
  <si>
    <t>L2CAP/MCH/BV-05-C</t>
  </si>
  <si>
    <t>L2CAP/MCH/BV-06-C</t>
  </si>
  <si>
    <t>Move ERTM Channel Response for BR/EDR to AMP - Success</t>
  </si>
  <si>
    <t>L2CAP/MCH/BV-07-C</t>
  </si>
  <si>
    <t>L2CAP/MCH/BV-08-C</t>
  </si>
  <si>
    <t>Move ERTM Channel Response for AMP to BR/EDR - Success</t>
  </si>
  <si>
    <t>L2CAP/MCH/BV-09-C</t>
  </si>
  <si>
    <t>L2CAP/MCH/BV-10-C</t>
  </si>
  <si>
    <t>L2CAP/MCH/BV-11-C</t>
  </si>
  <si>
    <t>L2CAP/MCH/BV-12-C</t>
  </si>
  <si>
    <t>L2CAP/MCH/BV-13-C</t>
  </si>
  <si>
    <t>L2CAP/MCH/BV-14-C</t>
  </si>
  <si>
    <t>Move Collision - ERTM</t>
  </si>
  <si>
    <t>L2CAP/MCH/BV-15-C</t>
  </si>
  <si>
    <t>Move Channel Request for BR/EDR to AMP (STM Source) - Success</t>
  </si>
  <si>
    <t>L2CAP/MCH/BV-16-C</t>
  </si>
  <si>
    <t>Move Channel Request for BR/EDR to AMP (STM Sink) - Success</t>
  </si>
  <si>
    <t>L2CAP/MCH/BV-17-C</t>
  </si>
  <si>
    <t>Move Channel Request for BR/EDR to AMP (STM Source) - Refused</t>
  </si>
  <si>
    <t>L2CAP/MCH/BV-18-C</t>
  </si>
  <si>
    <t>Move Channel Request for BR/EDR to AMP (STM Sink) - Refused</t>
  </si>
  <si>
    <t>L2CAP/MCH/BV-19-C</t>
  </si>
  <si>
    <t>Move Channel Request for BR/EDR to AMP (STM Source) - AMP Fail</t>
  </si>
  <si>
    <t>L2CAP/MCH/BV-20-C</t>
  </si>
  <si>
    <t>Move Channel Request for BR/EDR to AMP (STM Sink) - AMP Failed</t>
  </si>
  <si>
    <t>L2CAP/MCH/BV-21-C</t>
  </si>
  <si>
    <t>Move Channel Request for AMP to BR/EDR (STM Source) - Success</t>
  </si>
  <si>
    <t>L2CAP/MCH/BV-22-C</t>
  </si>
  <si>
    <t>Move Channel Request for AMP to BR/EDR (STM Sink) - Success</t>
  </si>
  <si>
    <t>L2CAP/MCH/BV-23-C</t>
  </si>
  <si>
    <t>Move Channel Request for AMP to BR/EDR (STM Source) - Refused</t>
  </si>
  <si>
    <t>L2CAP/MCH/BV-24-C</t>
  </si>
  <si>
    <t>Move Channel Request for AMP to BR/EDR (STM Sink) - Refused</t>
  </si>
  <si>
    <t>L2CAP/MCH/BV-25-C</t>
  </si>
  <si>
    <t>Move Channel Request for AMP to BR/EDR (STM Source) - AMP Fail</t>
  </si>
  <si>
    <t>L2CAP/MCH/BV-26-C</t>
  </si>
  <si>
    <t>Move Channel Request for AMP to BR/EDR (STM Sink) - AMP Failed</t>
  </si>
  <si>
    <t>L2CAP/MCH/BV-27-C</t>
  </si>
  <si>
    <t>Move Channel Response for BR/EDR to AMP (STM Source) - Success</t>
  </si>
  <si>
    <t>L2CAP/MCH/BV-28-C</t>
  </si>
  <si>
    <t>Move Channel Response for BR/EDR to AMP (STM Sink) - Success</t>
  </si>
  <si>
    <t>L2CAP/MCH/BV-29-C</t>
  </si>
  <si>
    <t>Move Channel Response for AMP to BR/EDR (STM Source) - Success</t>
  </si>
  <si>
    <t>L2CAP/MCH/BV-30-C</t>
  </si>
  <si>
    <t>Move Channel Response for AMP to BR/EDR (STM Sink) - Success</t>
  </si>
  <si>
    <t>L2CAP/MCH/BV-31-C</t>
  </si>
  <si>
    <t>Move Channel Response for BR/EDR to AMP (STM Source) - Failed</t>
  </si>
  <si>
    <t>L2CAP/MCH/BV-32-C</t>
  </si>
  <si>
    <t>Move Channel Response for BR/EDR to AMP (STM Sink) - Failed</t>
  </si>
  <si>
    <t>L2CAP/MCH/BV-33-C</t>
  </si>
  <si>
    <t>Move Channel Response for AMP to BR/EDR (STM Source) - Failed</t>
  </si>
  <si>
    <t>L2CAP/MCH/BV-34-C</t>
  </si>
  <si>
    <t>Move Channel Response for AMP to BR/EDR (STM Sink) - Failed</t>
  </si>
  <si>
    <t>L2CAP/MCH/BV-35-C</t>
  </si>
  <si>
    <t>Move Collision - STM Source</t>
  </si>
  <si>
    <t>L2CAP/MCH/BV-36-C</t>
  </si>
  <si>
    <t>Move Collision - STM Sink</t>
  </si>
  <si>
    <t>L2CAP/OFS/BV-01-C</t>
  </si>
  <si>
    <t>Sending I-Frames without FCS for ERTM</t>
  </si>
  <si>
    <t>L2CAP/OFS/BV-02-C</t>
  </si>
  <si>
    <t>Receiving Frames without FCS for ERTM</t>
  </si>
  <si>
    <t>L2CAP/OFS/BV-03-C</t>
  </si>
  <si>
    <t>Sending I-Frames without FCS for Streaming Mode</t>
  </si>
  <si>
    <t>L2CAP/OFS/BV-04-C</t>
  </si>
  <si>
    <t>Receiving Frames without FCS for Streaming Mode</t>
  </si>
  <si>
    <t>L2CAP/OFS/BV-05-C</t>
  </si>
  <si>
    <t>Sending I-Frames with FCS for ERTM</t>
  </si>
  <si>
    <t>L2CAP/OFS/BV-06-C</t>
  </si>
  <si>
    <t>Receiving Frames with FCS for ERTM</t>
  </si>
  <si>
    <t>L2CAP/OFS/BV-07-C</t>
  </si>
  <si>
    <t>Sending I-Frames with FCS for Streaming Mode</t>
  </si>
  <si>
    <t>L2CAP/OFS/BV-08-C</t>
  </si>
  <si>
    <t>Receiving Frames with FCS for Streaming Mode</t>
  </si>
  <si>
    <t>L2CAP/STM/BV-01-C</t>
  </si>
  <si>
    <t>Streaming Mode Source</t>
  </si>
  <si>
    <t>L2CAP/STM/BV-02-C</t>
  </si>
  <si>
    <t>Streaming Mode Sink</t>
  </si>
  <si>
    <t>L2CAP/STM/BV-03-C</t>
  </si>
  <si>
    <t>Streaming Mode Source using SAR</t>
  </si>
  <si>
    <t>L2CAP/STM/BV-11-C</t>
  </si>
  <si>
    <t>Streaming Mode Source with Extended Control Field</t>
  </si>
  <si>
    <t>L2CAP/STM/BV-12-C</t>
  </si>
  <si>
    <t>Streaming Mode Sink with Extended Control Field</t>
  </si>
  <si>
    <t>L2CAP/STM/BV-13-C</t>
  </si>
  <si>
    <t>Streaming Mode Source using Extended Control Field and SAR</t>
  </si>
  <si>
    <t>L2CAP/TIM/BV-01-C</t>
  </si>
  <si>
    <t>Back-off on Connection Request Collision, BR/EDR, Dynamic</t>
  </si>
  <si>
    <t>L2CAP/TIM/BV-02-C</t>
  </si>
  <si>
    <t>Back-off on Connection Request Collision, BR/EDR, EATT</t>
  </si>
  <si>
    <t>L2CAP/TIM/BV-03-C</t>
  </si>
  <si>
    <t>Back-off on Connection Request Collision, LE, EATT</t>
  </si>
  <si>
    <t>1) For tests that are Category A, Profile Tuning Suite 6.0.0 with ETS 9.0.0.13 or later is required.</t>
  </si>
  <si>
    <t>2) For tests that are Category A, Profile Tuning Suite 6.1.0 with ETS 9.1.0.0 or later is required.</t>
  </si>
  <si>
    <t>3) For tests that are Category A, Profile Tuning Suite 6.2.0 with ETS 9.2.0.58 or later is required.</t>
  </si>
  <si>
    <t>4) For tests that are Category A, Profile Tuning Suite 6.4.0 with ETS 9.4.0.63 or later is required.</t>
  </si>
  <si>
    <t>LL ICS</t>
  </si>
  <si>
    <t>LESEC ICS</t>
  </si>
  <si>
    <t>LL/BIS/BRD/BV-01-C</t>
  </si>
  <si>
    <t>Broadcast Isochronous Stream Setup – Encryption Disabled</t>
  </si>
  <si>
    <t>LL/BIS/BRD/BV-02-C</t>
  </si>
  <si>
    <t>Broadcast Isochronous Stream Setup – Encryption Enabled</t>
  </si>
  <si>
    <t>LL/BIS/BRD/BV-04-C</t>
  </si>
  <si>
    <t>Data Transmission in Multiple Broadcast Isochronous Streams, Interleaved BIG</t>
  </si>
  <si>
    <t>LL/BIS/BRD/BV-05-C</t>
  </si>
  <si>
    <t>Data Transmission in Multiple Broadcast Isochronous Streams, Sequential</t>
  </si>
  <si>
    <t>LL/BIS/BRD/BV-07-C</t>
  </si>
  <si>
    <t>Bursting of Packets in Broadcast Isochronous Stream</t>
  </si>
  <si>
    <t>LL/BIS/BRD/BV-08-C</t>
  </si>
  <si>
    <t>Pre-transmissions in Broadcast Isochronous Stream</t>
  </si>
  <si>
    <t>LL/BIS/BRD/BV-09-C</t>
  </si>
  <si>
    <t>Broadcast Isochronous Group Channel Map Update Procedure, Broadcaster, Not Encrypted</t>
  </si>
  <si>
    <t>LL/BIS/BRD/BV-10-C</t>
  </si>
  <si>
    <t>Isochronous Broadcaster Terminates BIS Stream, Not Encrypted</t>
  </si>
  <si>
    <t>LL/BIS/BRD/BV-13-C</t>
  </si>
  <si>
    <t>Broadcast Isochronous Stream Using Non-Test Command – LE 1M PHY</t>
  </si>
  <si>
    <t>LL/BIS/BRD/BV-14-C</t>
  </si>
  <si>
    <t>Broadcast Isochronous Stream Using Non-Test Command – LE 2M PHY</t>
  </si>
  <si>
    <t>LL/BIS/BRD/BV-15-C</t>
  </si>
  <si>
    <t>Broadcast Isochronous Stream Using Non-Test Command – LE Coded PHY</t>
  </si>
  <si>
    <t>LL/BIS/BRD/BV-16-C</t>
  </si>
  <si>
    <t>Maximum Supported Broadcast Isochronous Groups, Encryption Disabled</t>
  </si>
  <si>
    <t>LL/BIS/BRD/BV-17-C</t>
  </si>
  <si>
    <t>Broadcast Isochronous Group Channel Map Update Procedure, Broadcaster, Encrypted</t>
  </si>
  <si>
    <t>LL/BIS/BRD/BV-18-C</t>
  </si>
  <si>
    <t>Isochronous Broadcaster Terminates BIS Stream, Encrypted</t>
  </si>
  <si>
    <t>LL/BIS/BRD/BV-19-C</t>
  </si>
  <si>
    <t>Maximum Supported Broadcast Isochronous Groups, Encryption Enabled</t>
  </si>
  <si>
    <t>LL/BIS/BRD/BV-20-C</t>
  </si>
  <si>
    <t>Broadcasting Broadcast Isochronous Streams</t>
  </si>
  <si>
    <t>LL/BIS/BRD/BV-21-C</t>
  </si>
  <si>
    <t>Broadcasting a Broadcast Isochronous Stream, LE 2M PHY</t>
  </si>
  <si>
    <t>LL/BIS/BRD/BV-22-C</t>
  </si>
  <si>
    <t>Broadcasting a Broadcast Isochronous Stream, LE Coded PHY</t>
  </si>
  <si>
    <t>LL/BIS/BRD/BV-23-C</t>
  </si>
  <si>
    <t>Broadcast Isochronous Stream Setup – Encryption Disabled – BN=1</t>
  </si>
  <si>
    <t>LL/BIS/BRD/BV-24-C</t>
  </si>
  <si>
    <t>Broadcast Isochronous Stream Setup – Encryption Enabled – BN=1</t>
  </si>
  <si>
    <t>LL/BIS/BRD/BV-25-C</t>
  </si>
  <si>
    <t>Data Transmission in Multiple Broadcast Isochronous Streams, BN = 1</t>
  </si>
  <si>
    <t>LL/BIS/BRD/BV-26-C</t>
  </si>
  <si>
    <t>Pre-transmissions in Broadcast Isochronous Stream, Verify LLID</t>
  </si>
  <si>
    <t>LL/BIS/BRD/BV-27-C</t>
  </si>
  <si>
    <t>Immediate Repetition Count in Broadcast Isochronous Stream, Verify LLID</t>
  </si>
  <si>
    <t>LL/BIS/BRD/BV-28-C</t>
  </si>
  <si>
    <t>LL/BIS/BRD/BV-29-C</t>
  </si>
  <si>
    <t>LL/BIS/BRD/BV-30-C</t>
  </si>
  <si>
    <t>LL/BIS/BRD/BV-31-C</t>
  </si>
  <si>
    <t>LE Create BIG Test Framing Parameter</t>
  </si>
  <si>
    <t>LL/BIS/BRD/BV-32-C</t>
  </si>
  <si>
    <t>LL/BIS/BRD/BV-33-C</t>
  </si>
  <si>
    <t>LL/BIS/BRD/BV-34-C</t>
  </si>
  <si>
    <t>LL/BIS/SNC/BI-01-C</t>
  </si>
  <si>
    <t>Broadcast Isochronous Stream Synchronization, Unsupported Features</t>
  </si>
  <si>
    <t>LL/BIS/SNC/BI-02-C</t>
  </si>
  <si>
    <t>LL/BIS/SNC/BI-03-C</t>
  </si>
  <si>
    <t>LL/BIS/SNC/BI-04-C</t>
  </si>
  <si>
    <t>Ignores Restricted for Future Use Opcodes, BIS</t>
  </si>
  <si>
    <t>LL/BIS/SNC/BI-05-C</t>
  </si>
  <si>
    <t>LL/BIS/SNC/BI-06-C</t>
  </si>
  <si>
    <t>LL/BIS/SNC/BV-01-C</t>
  </si>
  <si>
    <t>Broadcast Isochronous Stream Synchronization Setup – Encryption Disabled</t>
  </si>
  <si>
    <t>LL/BIS/SNC/BV-02-C</t>
  </si>
  <si>
    <t>Broadcast Isochronous Stream Synchronization Setup – Encryption Enabled</t>
  </si>
  <si>
    <t>LL/BIS/SNC/BV-04-C</t>
  </si>
  <si>
    <t>Data Reception in Multiple Broadcast Isochronous Streams</t>
  </si>
  <si>
    <t>LL/BIS/SNC/BV-07-C</t>
  </si>
  <si>
    <t>LL/BIS/SNC/BV-08-C</t>
  </si>
  <si>
    <t>LL/BIS/SNC/BV-09-C</t>
  </si>
  <si>
    <t>Broadcast Isochronous Group Channel Map Update Procedure, Synchronized Receiver, Not Encrypted</t>
  </si>
  <si>
    <t>LL/BIS/SNC/BV-10-C</t>
  </si>
  <si>
    <t>Broadcast Isochronous Stream Termination, Not Encrypted</t>
  </si>
  <si>
    <t>LL/BIS/SNC/BV-11-C</t>
  </si>
  <si>
    <t>Loss of Sync with an Isochronous Broadcaster</t>
  </si>
  <si>
    <t>LL/BIS/SNC/BV-12-C</t>
  </si>
  <si>
    <t>Broadcast Isochronous Stream Synchronization, Number of BISes Not Supported</t>
  </si>
  <si>
    <t>LL/BIS/SNC/BV-13-C</t>
  </si>
  <si>
    <t>Broadcast Isochronous Group Channel Map Update Procedure, Synchronized Receiver, Encrypted</t>
  </si>
  <si>
    <t>LL/BIS/SNC/BV-14-C</t>
  </si>
  <si>
    <t>Broadcast Isochronous Stream Termination, Encrypted</t>
  </si>
  <si>
    <t>LL/BIS/SNC/BV-15-C</t>
  </si>
  <si>
    <t>Broadcast Isochronous Stream Synchronization Setup – Encryption Disabled, BN = 1</t>
  </si>
  <si>
    <t>LL/BIS/SNC/BV-16-C</t>
  </si>
  <si>
    <t>Broadcast Isochronous Stream Synchronization Setup – Encryption Enabled, BN = 1</t>
  </si>
  <si>
    <t>LL/BIS/SNC/BV-17-C</t>
  </si>
  <si>
    <t>Data Reception in Multiple Broadcast Isochronous Streams, BN = 1</t>
  </si>
  <si>
    <t>LL/BIS/SNC/BV-18-C</t>
  </si>
  <si>
    <t>BIS SNC Accepts All Supported NSE Values</t>
  </si>
  <si>
    <t>LL/BIS/SNC/BV-19-C</t>
  </si>
  <si>
    <t>Listening for Packet With Window Widening, BIS</t>
  </si>
  <si>
    <t>LL/BIS/SNC/BV-20-C</t>
  </si>
  <si>
    <t>Receiving Framed, Unsegmented Mode Data</t>
  </si>
  <si>
    <t>LL/BIS/SNC/BV-21-C</t>
  </si>
  <si>
    <t>LL/CIS/CEN/BI-01-C</t>
  </si>
  <si>
    <t>Error Updating Peer Clock Accuracy</t>
  </si>
  <si>
    <t>LL/CIS/CEN/BV-01-C</t>
  </si>
  <si>
    <t>CIS Setup Procedure, Central Initiated – LE 1M PHY</t>
  </si>
  <si>
    <t>LL/CIS/CEN/BV-02-C</t>
  </si>
  <si>
    <t>CIS Setup Procedure, Central Initiated – LE 2M PHY</t>
  </si>
  <si>
    <t>LL/CIS/CEN/BV-03-C</t>
  </si>
  <si>
    <t>CIS Setup Procedure, Central Initiated, Rejected</t>
  </si>
  <si>
    <t>LL/CIS/CEN/BV-04-C</t>
  </si>
  <si>
    <t>New Channel Map</t>
  </si>
  <si>
    <t>LL/CIS/CEN/BV-05-C</t>
  </si>
  <si>
    <t>Sending data in Unidirectional CIS</t>
  </si>
  <si>
    <t>LL/CIS/CEN/BV-06-C</t>
  </si>
  <si>
    <t>Receiving data in Unidirectional CIS</t>
  </si>
  <si>
    <t>LL/CIS/CEN/BV-07-C</t>
  </si>
  <si>
    <t>Sending and Receiving Data in Bidirectional CIS - Encryption Disabled</t>
  </si>
  <si>
    <t>LL/CIS/CEN/BV-08-C</t>
  </si>
  <si>
    <t>Sending and Receiving Data in Multiple CISes, Single CIG, Single Connection, Interleaved CIG, Central</t>
  </si>
  <si>
    <t>LL/CIS/CEN/BV-09-C</t>
  </si>
  <si>
    <t>Sending and Receiving Data in Multiple CISes, Single CIG, Single Connection, Sequential, Central</t>
  </si>
  <si>
    <t>LL/CIS/CEN/BV-10-C</t>
  </si>
  <si>
    <t>Sending and Receiving Data in Multiple CISes, Single CIG, Multiple Connections, Interleaved CIG</t>
  </si>
  <si>
    <t>LL/CIS/CEN/BV-11-C</t>
  </si>
  <si>
    <t>Sending Data in Multiple CISes, Single CIG, Multiple Connections, Sequential</t>
  </si>
  <si>
    <t>LL/CIS/CEN/BV-13-C</t>
  </si>
  <si>
    <t>Acknowledgement Scheme, Central – Encryption Disabled</t>
  </si>
  <si>
    <t>LL/CIS/CEN/BV-14-C</t>
  </si>
  <si>
    <t>Retransmissions</t>
  </si>
  <si>
    <t>LL/CIS/CEN/BV-15-C</t>
  </si>
  <si>
    <t>CIS Terminate Procedure, Initiated</t>
  </si>
  <si>
    <t>LL/CIS/CEN/BV-16-C</t>
  </si>
  <si>
    <t>CIS Terminate Procedure, Accepting</t>
  </si>
  <si>
    <t>LL/CIS/CEN/BV-17-C</t>
  </si>
  <si>
    <t>Flushing of Packets in CIS, Central</t>
  </si>
  <si>
    <t>LL/CIS/CEN/BV-18-C</t>
  </si>
  <si>
    <t>Bursting of Payloads in CIS, Central</t>
  </si>
  <si>
    <t>LL/CIS/CEN/BV-19-C</t>
  </si>
  <si>
    <t>Deterministic Packet Transmission in CIS, Central</t>
  </si>
  <si>
    <t>LL/CIS/CEN/BV-20-C</t>
  </si>
  <si>
    <t>Set Encryption After CIS Established</t>
  </si>
  <si>
    <t>LL/CIS/CEN/BV-24-C</t>
  </si>
  <si>
    <t>CIS Updating Peer Clock Accuracy</t>
  </si>
  <si>
    <t>LL/CIS/CEN/BV-25-C</t>
  </si>
  <si>
    <t>CIS Setup Procedure, Central Initiated – LE Coded PHY</t>
  </si>
  <si>
    <t>LL/CIS/CEN/BV-26-C</t>
  </si>
  <si>
    <t>Connected Isochronous Stream Using Non-Test Command, Central Initiated – LE 1M PHY</t>
  </si>
  <si>
    <t>LL/CIS/CEN/BV-27-C</t>
  </si>
  <si>
    <t>Connected Isochronous Stream Using Non-Test Command, Central Initiated – LE 2M PHY</t>
  </si>
  <si>
    <t>LL/CIS/CEN/BV-28-C</t>
  </si>
  <si>
    <t>Connected Isochronous Stream Using Non-Test Command, Central Initiated – LE Coded PHY</t>
  </si>
  <si>
    <t>LL/CIS/CEN/BV-29-C</t>
  </si>
  <si>
    <t>Acknowledgement Scheme, Central – Encryption Enabled</t>
  </si>
  <si>
    <t>LL/CIS/CEN/BV-30-C</t>
  </si>
  <si>
    <t>Isochronous Channels Host Support Feature Bit</t>
  </si>
  <si>
    <t>LL/CIS/CEN/BV-31-C</t>
  </si>
  <si>
    <t>CIS Setup Procedure, Central Initiated – LE 2M PHY|LE 1M PHY</t>
  </si>
  <si>
    <t>LL/CIS/CEN/BV-32-C</t>
  </si>
  <si>
    <t>CIS Setup Procedure, Central Initiated – LE 1M PHY|LE Coded PHY</t>
  </si>
  <si>
    <t>LL/CIS/CEN/BV-33-C</t>
  </si>
  <si>
    <t>CIS Considered Lost before Establishment, Central</t>
  </si>
  <si>
    <t>LL/CIS/CEN/BV-34-C</t>
  </si>
  <si>
    <t>CIS Connection Loss</t>
  </si>
  <si>
    <t>LL/CIS/CEN/BV-35-C</t>
  </si>
  <si>
    <t>Sending and Receiving Data in Bidirectional CIS - Encryption Enabled</t>
  </si>
  <si>
    <t>LL/CIS/CEN/BV-36-C</t>
  </si>
  <si>
    <t>CIS Central Setup Procedure, Central Initiated – Central</t>
  </si>
  <si>
    <t>LL/CIS/CEN/BV-37-C</t>
  </si>
  <si>
    <t>CIS Central Setup Procedure, LE 2M PHY, Central Initiated – Central</t>
  </si>
  <si>
    <t>LL/CIS/CEN/BV-38-C</t>
  </si>
  <si>
    <t>CIS Central Setup Procedure, LE Coded PHY, Central Initiated – Central</t>
  </si>
  <si>
    <t>LL/CIS/CEN/BV-39-C</t>
  </si>
  <si>
    <t xml:space="preserve">CIS Setup Procedure, Central Initiated – LE 2M PHY </t>
  </si>
  <si>
    <t>LL/CIS/CEN/BV-40-C</t>
  </si>
  <si>
    <t>LL/CIS/CEN/BV-41-C</t>
  </si>
  <si>
    <t>LL/CIS/CEN/BV-42-C</t>
  </si>
  <si>
    <t>LL/CIS/CEN/BV-43-C</t>
  </si>
  <si>
    <t>LL/CIS/CEN/BV-44-C</t>
  </si>
  <si>
    <t>Sending and Receiving Data in Multiple CISes, Single CIG, Single Connection, Interleaved CIG, Central, BN &gt; 1, NSE = 2</t>
  </si>
  <si>
    <t>LL/CIS/CEN/BV-45-C</t>
  </si>
  <si>
    <t>Sending Data in Unidirectional CIS, BN = 1</t>
  </si>
  <si>
    <t>LL/CIS/CEN/BV-46-C</t>
  </si>
  <si>
    <t>Receiving Data in Unidirectional CIS, BN = 1</t>
  </si>
  <si>
    <t>LL/CIS/CEN/BV-47-C</t>
  </si>
  <si>
    <t>Sending and Receiving Data in Bidirectional CIS, BN = 1, Central, Encryption Disabled</t>
  </si>
  <si>
    <t>LL/CIS/CEN/BV-48-C</t>
  </si>
  <si>
    <t>Sending and Receiving Data in Bidirectional CIS, BN = 1, Central, Encryption Enabled</t>
  </si>
  <si>
    <t>LL/CIS/CEN/BV-49-C</t>
  </si>
  <si>
    <t>Flushing of Packets in CIS, Central, BN = 1</t>
  </si>
  <si>
    <t>LL/CIS/CEN/BV-50-C</t>
  </si>
  <si>
    <t>Connected Isochronous Stream, Central, CIS Offset</t>
  </si>
  <si>
    <t>LL/CIS/CEN/BV-51-C</t>
  </si>
  <si>
    <t>CIS Setup Procedure, Central Initiated, CIG ID Reuse</t>
  </si>
  <si>
    <t>LL/CIS/CEN/BV-52-C</t>
  </si>
  <si>
    <t>transmitSeqNum Increments at Flushpoint in Bidirectional CIS</t>
  </si>
  <si>
    <t>LL/CIS/CEN/BV-53-C</t>
  </si>
  <si>
    <t>LL/CIS/CEN/BV-54-C</t>
  </si>
  <si>
    <t>LL/CIS/CEN/BV-55-C</t>
  </si>
  <si>
    <t>LL/CIS/CEN/BV-56-C</t>
  </si>
  <si>
    <t>Feature Exchange Before a CIS Connect Request</t>
  </si>
  <si>
    <t>LL/CIS/CEN/BV-57-C</t>
  </si>
  <si>
    <t>CIS ACK Scheme and FlushTimeout</t>
  </si>
  <si>
    <t>LL/CIS/CEN/BV-58-C</t>
  </si>
  <si>
    <t>LL/CIS/CEN/BV-59-C</t>
  </si>
  <si>
    <t>Connected Isochronous Stream Using Non-Test Command, Central Initiated – LE 2M PHY, Unsegmented</t>
  </si>
  <si>
    <t>LL/CIS/CEN/BV-60-C</t>
  </si>
  <si>
    <t>Max PDU Value, Framed, Unsegmented Mode</t>
  </si>
  <si>
    <t>LL/CIS/CEN/BV-61-C</t>
  </si>
  <si>
    <t>CIS Sending Data, Incoming Data Path Setup, Central</t>
  </si>
  <si>
    <t>LL/CIS/PER/BI-01-C</t>
  </si>
  <si>
    <t>LL/CIS/PER/BI-02-C</t>
  </si>
  <si>
    <t>CIS Setup Response Procedure, Peripheral, Invalid or Unsupported PHY, LE Coded PHY Not Supported</t>
  </si>
  <si>
    <t>LL/CIS/PER/BI-03-C</t>
  </si>
  <si>
    <t>CIS Setup Response Procedure, Peripheral, Invalid or Unsupported PHY, LE 2M PHY Not Supported</t>
  </si>
  <si>
    <t>LL/CIS/PER/BI-04-C</t>
  </si>
  <si>
    <t>CIS Setup Response Procedure, Peripheral, Invalid or Unsupported PHY, Multiple PHY Specified</t>
  </si>
  <si>
    <t>LL/CIS/PER/BI-05-C</t>
  </si>
  <si>
    <t>CIS Setup Response Procedure, Peripheral, Invalid or Unsupported PHY, RFU Bits Specified</t>
  </si>
  <si>
    <t>LL/CIS/PER/BI-06-C</t>
  </si>
  <si>
    <t>CIS Setup Response Procedure, Peripheral, Invalid or Unsupported PHY, No PHY Specified</t>
  </si>
  <si>
    <t>LL/CIS/PER/BI-07-C</t>
  </si>
  <si>
    <t>CIS Request, Invalid Parameters</t>
  </si>
  <si>
    <t>LL/CIS/PER/BV-01-C</t>
  </si>
  <si>
    <t>CIS Setup Response Procedure, Peripheral – LE 1M PHY</t>
  </si>
  <si>
    <t>LL/CIS/PER/BV-02-C</t>
  </si>
  <si>
    <t>CIS Setup Response Procedure, Peripheral, Reject Response</t>
  </si>
  <si>
    <t>LL/CIS/PER/BV-03-C</t>
  </si>
  <si>
    <t>CIS Map Update, 0x01, 100 ms (0x186A0)</t>
  </si>
  <si>
    <t>LL/CIS/PER/BV-04-C</t>
  </si>
  <si>
    <t>LL/CIS/PER/BV-05-C</t>
  </si>
  <si>
    <t>LL/CIS/PER/BV-06-C</t>
  </si>
  <si>
    <t>LL/CIS/PER/BV-07-C</t>
  </si>
  <si>
    <t>Sending and Receiving Data in Multiple CISes, Single CIG, Single Connection, Interleaved CIG, Peripheral</t>
  </si>
  <si>
    <t>LL/CIS/PER/BV-08-C</t>
  </si>
  <si>
    <t>Sending and Receiving Data in Multiple CISes, Single CIG, Single Connection, Sequential, Peripheral</t>
  </si>
  <si>
    <t>LL/CIS/PER/BV-10-C</t>
  </si>
  <si>
    <t>Acknowledgement Scheme, Peripheral – Encryption Disabled</t>
  </si>
  <si>
    <t>LL/CIS/PER/BV-11-C</t>
  </si>
  <si>
    <t>LL/CIS/PER/BV-12-C</t>
  </si>
  <si>
    <t>LL/CIS/PER/BV-13-C</t>
  </si>
  <si>
    <t>LL/CIS/PER/BV-14-C</t>
  </si>
  <si>
    <t>Flushing of Packets in CIS, Peripheral</t>
  </si>
  <si>
    <t>LL/CIS/PER/BV-15-C</t>
  </si>
  <si>
    <t>Bursting of Payloads in CIS, Peripheral</t>
  </si>
  <si>
    <t>LL/CIS/PER/BV-16-C</t>
  </si>
  <si>
    <t>Deterministic Packet Transmission in CIS, Peripheral</t>
  </si>
  <si>
    <t>LL/CIS/PER/BV-18-C</t>
  </si>
  <si>
    <t>LL/CIS/PER/BV-19-C</t>
  </si>
  <si>
    <t>CIS Setup Response Procedure, Peripheral – LE 2M PHY</t>
  </si>
  <si>
    <t>LL/CIS/PER/BV-20-C</t>
  </si>
  <si>
    <t>CIS Setup Response Procedure, Peripheral – LE Coded PHY</t>
  </si>
  <si>
    <t>LL/CIS/PER/BV-21-C</t>
  </si>
  <si>
    <t>Acknowledgement Scheme, Peripheral – Encryption Enabled</t>
  </si>
  <si>
    <t>LL/CIS/PER/BV-22-C</t>
  </si>
  <si>
    <t>CIS Request Event Not Set</t>
  </si>
  <si>
    <t>LL/CIS/PER/BV-23-C</t>
  </si>
  <si>
    <t>CIS Setup Response Procedure, Peripheral – LE 2M PHY|LE 1M PHY</t>
  </si>
  <si>
    <t>LL/CIS/PER/BV-24-C</t>
  </si>
  <si>
    <t>CIS Setup Response Procedure, Peripheral – LE 1M PHY|LE Coded PHY</t>
  </si>
  <si>
    <t>LL/CIS/PER/BV-25-C</t>
  </si>
  <si>
    <t>CIS Considered Lost before Establishment, Peripheral</t>
  </si>
  <si>
    <t>LL/CIS/PER/BV-26-C</t>
  </si>
  <si>
    <t>LL/CIS/PER/BV-27-C</t>
  </si>
  <si>
    <t>LL/CIS/PER/BV-28-C</t>
  </si>
  <si>
    <t>CIS Peripheral Response, No PDU Received in Subevent</t>
  </si>
  <si>
    <t>LL/CIS/PER/BV-29-C</t>
  </si>
  <si>
    <t>LL/CIS/PER/BV-30-C</t>
  </si>
  <si>
    <t>LL/CIS/PER/BV-31-C</t>
  </si>
  <si>
    <t>Sending and Receiving Data in Multiple CISes, Single CIG, Single Connection, Interleaved CIG, Peripheral, NSE=2</t>
  </si>
  <si>
    <t>LL/CIS/PER/BV-32-C</t>
  </si>
  <si>
    <t>Sending and Receiving Data in Multiple CISes, Single CIG, Single Connection, Peripheral, BN=1</t>
  </si>
  <si>
    <t>LL/CIS/PER/BV-33-C</t>
  </si>
  <si>
    <t>LL/CIS/PER/BV-34-C</t>
  </si>
  <si>
    <t>LL/CIS/PER/BV-35-C</t>
  </si>
  <si>
    <t>Sending and Receiving Data in Bidirectional CIS, BN = 1, Peripheral, Encryption Disabled</t>
  </si>
  <si>
    <t>LL/CIS/PER/BV-36-C</t>
  </si>
  <si>
    <t>Sending and Receiving Data in Bidirectional CIS, BN = 1, Peripheral, Encryption Enabled</t>
  </si>
  <si>
    <t>LL/CIS/PER/BV-37-C</t>
  </si>
  <si>
    <t>CIS Map Update, 0x02, 50 ms (0xC350)</t>
  </si>
  <si>
    <t>LL/CIS/PER/BV-38-C</t>
  </si>
  <si>
    <t>Connected Isochronous Stream, Peripheral, CIS Offset</t>
  </si>
  <si>
    <t>LL/CIS/PER/BV-39-C</t>
  </si>
  <si>
    <t>CIS Peripheral Accepts All Supported NSE Values</t>
  </si>
  <si>
    <t>LL/CIS/PER/BV-40-C</t>
  </si>
  <si>
    <t>CIS Setup Response Procedure, Peripheral</t>
  </si>
  <si>
    <t>LL/CIS/PER/BV-41-C</t>
  </si>
  <si>
    <t>LL/CIS/PER/BV-42-C</t>
  </si>
  <si>
    <t>LL/CIS/PER/BV-43-C</t>
  </si>
  <si>
    <t>LL/CIS/PER/BV-44-C</t>
  </si>
  <si>
    <t>LL/CIS/PER/BV-45-C</t>
  </si>
  <si>
    <t>Listening for Packet With Window Widening, CIS</t>
  </si>
  <si>
    <t>LL/CIS/PER/BV-46-C</t>
  </si>
  <si>
    <t>LL/CIS/PER/BV-47-C</t>
  </si>
  <si>
    <t>LL/CIS/PER/BV-48-C</t>
  </si>
  <si>
    <t>LL/CIS/PER/BV-49-C</t>
  </si>
  <si>
    <t>Connected Isochronous Streams, ACL Event Between CIS Subevents</t>
  </si>
  <si>
    <t>LL/CIS/PER/BV-50-C</t>
  </si>
  <si>
    <t>Reject Request when Framed, Unsegmented Mode is not supported</t>
  </si>
  <si>
    <t>LL/CIS/PER/BV-51-C</t>
  </si>
  <si>
    <t>CIS Sending Data, Incoming Data Path Setup, Peripheral</t>
  </si>
  <si>
    <t>LL/CON/ADV/BI-01-C</t>
  </si>
  <si>
    <t>Connection Supervision Timeout during Fail Connection Setup</t>
  </si>
  <si>
    <t>LL/CON/ADV/BI-02-C</t>
  </si>
  <si>
    <t>Reject Existing Connection Request</t>
  </si>
  <si>
    <t>LL/CON/ADV/BV-01-C</t>
  </si>
  <si>
    <t>Accepting Connections</t>
  </si>
  <si>
    <t>LL/CON/ADV/BV-02-C</t>
  </si>
  <si>
    <t>Accepting Connections Timeout</t>
  </si>
  <si>
    <t>LL/CON/ADV/BV-03-C</t>
  </si>
  <si>
    <t>Central Missing Peripheral Packets</t>
  </si>
  <si>
    <t>LL/CON/ADV/BV-04-C</t>
  </si>
  <si>
    <t>Directed Advertising Connection</t>
  </si>
  <si>
    <t>LL/CON/ADV/BV-05-C</t>
  </si>
  <si>
    <t>Extended Advertising, Accepting Connections – LE 1M PHY</t>
  </si>
  <si>
    <t>LL/CON/ADV/BV-06-C</t>
  </si>
  <si>
    <t>Extended Advertising, Legacy PDUs, Accepting Connections</t>
  </si>
  <si>
    <t>LL/CON/ADV/BV-07-C</t>
  </si>
  <si>
    <t>Accepting Connections, Channel Selection Algorithm #1</t>
  </si>
  <si>
    <t>LL/CON/ADV/BV-08-C</t>
  </si>
  <si>
    <t>Directed Advertising Connection, Channel Selection Algorithm #1</t>
  </si>
  <si>
    <t>LL/CON/ADV/BV-09-C</t>
  </si>
  <si>
    <t>Accepting Connections, Channel Selection Algorithm #2</t>
  </si>
  <si>
    <t>LL/CON/ADV/BV-10-C</t>
  </si>
  <si>
    <t>Directed Advertising Connection, Channel Selection Algorithm #2</t>
  </si>
  <si>
    <t>LL/CON/ADV/BV-11-C</t>
  </si>
  <si>
    <t>Accepting Connections, IUT Channel Selection Algorithm #1, Lower Tester Channel Selection Algorithm #2</t>
  </si>
  <si>
    <t>LL/CON/ADV/BV-12-C</t>
  </si>
  <si>
    <t>Extended Advertising, Accepting Connections – LE 2M PHY</t>
  </si>
  <si>
    <t>LL/CON/ADV/BV-13-C</t>
  </si>
  <si>
    <t>Extended Advertising, Accepting Connections – LE Coded PHY</t>
  </si>
  <si>
    <t>LL/CON/ADV/BV-14-C</t>
  </si>
  <si>
    <t>Extended Advertising, Accepting Connections with Random address – LE 1M PHY</t>
  </si>
  <si>
    <t>LL/CON/ADV/BV-15-C</t>
  </si>
  <si>
    <t>Extended Advertising, Accepting Connections with Random address – LE 2M PHY</t>
  </si>
  <si>
    <t>LL/CON/ADV/BV-16-C</t>
  </si>
  <si>
    <t>Extended Advertising, Accepting Connections with Random address – LE Coded PHY</t>
  </si>
  <si>
    <t>LL/CON/ADV/BV-17-C</t>
  </si>
  <si>
    <t>Decision-Based Advertising, Accepting Connections – LE 1M PHY</t>
  </si>
  <si>
    <t>LL/CON/ADV/BV-18-C</t>
  </si>
  <si>
    <t>Decision-Based Advertising, Accepting Connections – LE 2M PHY</t>
  </si>
  <si>
    <t>LL/CON/ADV/BV-19-C</t>
  </si>
  <si>
    <t>Decision-Based Advertising, Accepting Connections – LE Coded PHY</t>
  </si>
  <si>
    <t>LL/CON/CEN/BI-02-C</t>
  </si>
  <si>
    <t>Central T_Terminate Timer</t>
  </si>
  <si>
    <t>LL/CON/CEN/BI-04-C</t>
  </si>
  <si>
    <t>Central Connection Control Timer</t>
  </si>
  <si>
    <t>LL/CON/CEN/BI-05-C</t>
  </si>
  <si>
    <t>Initiating Connection Parameter Request – Timeout</t>
  </si>
  <si>
    <t>LL/CON/CEN/BI-06-C</t>
  </si>
  <si>
    <t>Accepting Connection Parameter Request – illegal parameters</t>
  </si>
  <si>
    <t>LL/CON/CEN/BI-07-C</t>
  </si>
  <si>
    <t>Data Length Update – Handling Invalid Data Length Responses – LE 1M PHY</t>
  </si>
  <si>
    <t>LL/CON/CEN/BI-08-C</t>
  </si>
  <si>
    <t>Data Length Update – Handling Invalid Data Length Responses – LE 2M PHY</t>
  </si>
  <si>
    <t>LL/CON/CEN/BI-09-C</t>
  </si>
  <si>
    <t>Data Length Update – Handling Invalid Data Length Responses – LE Coded PHY</t>
  </si>
  <si>
    <t>LL/CON/CEN/BI-10-C</t>
  </si>
  <si>
    <t>Reject an Invalid Incoming Subrate Change Request</t>
  </si>
  <si>
    <t>LL/CON/CEN/BI-11-C</t>
  </si>
  <si>
    <t>Version Exchange, IUT Requesting</t>
  </si>
  <si>
    <t>LL/CON/CEN/BI-12-C</t>
  </si>
  <si>
    <t>Version Exchange, IUT Responding</t>
  </si>
  <si>
    <t>LL/CON/CEN/BI-13-C</t>
  </si>
  <si>
    <t>Reject Invalid Connection Parameter Request Parameters</t>
  </si>
  <si>
    <t>LL/CON/CEN/BI-14-C</t>
  </si>
  <si>
    <t>Invalid LLID</t>
  </si>
  <si>
    <t>LL/CON/CEN/BI-15-C</t>
  </si>
  <si>
    <t>Periodic Advertising Sync Transfer Procedure, Invalid or Unsupported PHY, Central, No PHY Specified</t>
  </si>
  <si>
    <t>LL/CON/CEN/BI-16-C</t>
  </si>
  <si>
    <t>Periodic Advertising Sync Transfer Procedure, Invalid or Unsupported PHY, Central, LE 2M PHY Not Supported</t>
  </si>
  <si>
    <t>LL/CON/CEN/BI-17-C</t>
  </si>
  <si>
    <t>Periodic Advertising Sync Transfer Procedure, Invalid or Unsupported PHY, Central, LE Coded PHY Not Supported</t>
  </si>
  <si>
    <t>LL/CON/CEN/BI-18-C</t>
  </si>
  <si>
    <t>Periodic Advertising Sync Transfer Procedure, Invalid or Unsupported PHY, Central, Multiple PHYs Specified</t>
  </si>
  <si>
    <t>LL/CON/CEN/BI-19-C</t>
  </si>
  <si>
    <t>Periodic Advertising Sync Transfer Procedure, Invalid or Unsupported PHY, Central, RFU Specified</t>
  </si>
  <si>
    <t>LL/CON/CEN/BV-02-C</t>
  </si>
  <si>
    <t>LL/CON/CEN/BV-03-C</t>
  </si>
  <si>
    <t>Central Sending Data</t>
  </si>
  <si>
    <t>LL/CON/CEN/BV-04-C</t>
  </si>
  <si>
    <t>Central Receiving Data</t>
  </si>
  <si>
    <t>LL/CON/CEN/BV-05-C</t>
  </si>
  <si>
    <t>Central Sending and Receiving Data</t>
  </si>
  <si>
    <t>LL/CON/CEN/BV-07-C</t>
  </si>
  <si>
    <t>Requesting Parameter Update</t>
  </si>
  <si>
    <t>LL/CON/CEN/BV-08-C</t>
  </si>
  <si>
    <t>Central Sending Termination</t>
  </si>
  <si>
    <t>LL/CON/CEN/BV-09-C</t>
  </si>
  <si>
    <t>Central Accepting Termination</t>
  </si>
  <si>
    <t>LL/CON/CEN/BV-10-C</t>
  </si>
  <si>
    <t>Central Supervision Timer</t>
  </si>
  <si>
    <t>LL/CON/CEN/BV-14-C</t>
  </si>
  <si>
    <t>Central Retransmission Request</t>
  </si>
  <si>
    <t>LL/CON/CEN/BV-15-C</t>
  </si>
  <si>
    <t>Central Retransmission</t>
  </si>
  <si>
    <t>LL/CON/CEN/BV-16-C</t>
  </si>
  <si>
    <t>Central Acknowledgement Repetition</t>
  </si>
  <si>
    <t>LL/CON/CEN/BV-17-C</t>
  </si>
  <si>
    <t>Central Lost Negative Acknowledgement</t>
  </si>
  <si>
    <t>LL/CON/CEN/BV-18-C</t>
  </si>
  <si>
    <t>Central Latency Retransmission Request</t>
  </si>
  <si>
    <t>LL/CON/CEN/BV-19-C</t>
  </si>
  <si>
    <t>Connection Control Timeout</t>
  </si>
  <si>
    <t>LL/CON/CEN/BV-20-C</t>
  </si>
  <si>
    <t>Central Request Version</t>
  </si>
  <si>
    <t>LL/CON/CEN/BV-21-C</t>
  </si>
  <si>
    <t>Central Respond Version</t>
  </si>
  <si>
    <t>LL/CON/CEN/BV-22-C</t>
  </si>
  <si>
    <t>Central Acknowledgement Scheme</t>
  </si>
  <si>
    <t>LL/CON/CEN/BV-23-C</t>
  </si>
  <si>
    <t>Responding to Feature Exchange</t>
  </si>
  <si>
    <t>LL/CON/CEN/BV-24-C</t>
  </si>
  <si>
    <t>Initiating Connection Parameter Request – Accept</t>
  </si>
  <si>
    <t>LL/CON/CEN/BV-25-C</t>
  </si>
  <si>
    <t>Initiating Connection Parameter Request – Reject</t>
  </si>
  <si>
    <t>LL/CON/CEN/BV-26-C</t>
  </si>
  <si>
    <t>Initiating Connection Parameter Request – same procedure collision</t>
  </si>
  <si>
    <t>LL/CON/CEN/BV-27-C</t>
  </si>
  <si>
    <t>Initiating Connection Parameter Request – different procedure collision – channel map update</t>
  </si>
  <si>
    <t>LL/CON/CEN/BV-28-C</t>
  </si>
  <si>
    <t>Initiating Connection Parameter Request – different procedure collision – encryption</t>
  </si>
  <si>
    <t>LL/CON/CEN/BV-29-C</t>
  </si>
  <si>
    <t>Initiating Connection Parameter Request – remote legacy host</t>
  </si>
  <si>
    <t>LL/CON/CEN/BV-30-C</t>
  </si>
  <si>
    <t>Accepting Connection Parameter Request – no Preferred_Periodicity</t>
  </si>
  <si>
    <t>LL/CON/CEN/BV-31-C</t>
  </si>
  <si>
    <t>Accepting Connection Parameter Request – preferred anchor points only</t>
  </si>
  <si>
    <t>LL/CON/CEN/BV-32-C</t>
  </si>
  <si>
    <t>Accepting Connection Parameter Request – Preferred_Periodicity</t>
  </si>
  <si>
    <t>LL/CON/CEN/BV-33-C</t>
  </si>
  <si>
    <t>Accepting Connection Parameter Request – Preferred_Periodicity and preferred anchor points</t>
  </si>
  <si>
    <t>LL/CON/CEN/BV-34-C</t>
  </si>
  <si>
    <t>Accepting Connection Parameter Request – event masked</t>
  </si>
  <si>
    <t>LL/CON/CEN/BV-35-C</t>
  </si>
  <si>
    <t>Accepting Connection Parameter Request – Host rejects</t>
  </si>
  <si>
    <t>LL/CON/CEN/BV-41-C</t>
  </si>
  <si>
    <t>Initiating PHY Update Procedure</t>
  </si>
  <si>
    <t>LL/CON/CEN/BV-42-C</t>
  </si>
  <si>
    <t>Initiating PHY Update Procedure – Symmetric Only</t>
  </si>
  <si>
    <t>LL/CON/CEN/BV-43-C</t>
  </si>
  <si>
    <t>Responding to PHY Update Procedure</t>
  </si>
  <si>
    <t>LL/CON/CEN/BV-44-C</t>
  </si>
  <si>
    <t>Responding to PHY Update Procedure – Symmetric Only</t>
  </si>
  <si>
    <t>LL/CON/CEN/BV-45-C</t>
  </si>
  <si>
    <t>Handling Protocol Collision – Same Procedure</t>
  </si>
  <si>
    <t>LL/CON/CEN/BV-46-C</t>
  </si>
  <si>
    <t>Protocol Timeout for PHY Update Procedure</t>
  </si>
  <si>
    <t>LL/CON/CEN/BV-47-C</t>
  </si>
  <si>
    <t>Handling Protocol Collision – Different Procedure – Channel Map</t>
  </si>
  <si>
    <t>LL/CON/CEN/BV-48-C</t>
  </si>
  <si>
    <t>Handling Protocol Collision – Different Procedure – Connection Parameters</t>
  </si>
  <si>
    <t>LL/CON/CEN/BV-49-C</t>
  </si>
  <si>
    <t>Initiating PHY Update Procedure – Packet Time Restrictions</t>
  </si>
  <si>
    <t>LL/CON/CEN/BV-50-C</t>
  </si>
  <si>
    <t>Responding to PHY Update Procedure – Packet Time Restrictions</t>
  </si>
  <si>
    <t>LL/CON/CEN/BV-51-C</t>
  </si>
  <si>
    <t>Initiating PHY Update Procedure – No Common PHY</t>
  </si>
  <si>
    <t>LL/CON/CEN/BV-52-C</t>
  </si>
  <si>
    <t>Central Receiving Data, LE Coded, CI Change</t>
  </si>
  <si>
    <t>LL/CON/CEN/BV-53-C</t>
  </si>
  <si>
    <t>Initiating PHY Update Procedure – Packet Time Restrictions, LE Coded</t>
  </si>
  <si>
    <t>LL/CON/CEN/BV-54-C</t>
  </si>
  <si>
    <t>Responding to PHY Update Procedure – Packet Time Restrictions, LE Coded</t>
  </si>
  <si>
    <t>LL/CON/CEN/BV-55-C</t>
  </si>
  <si>
    <t>Mandatory Minimum PDU Length, LE Coded</t>
  </si>
  <si>
    <t>LL/CON/CEN/BV-56-C</t>
  </si>
  <si>
    <t>Constant Tone Extension Request Procedure, IUT Initiated, AoA – LE 1M PHY</t>
  </si>
  <si>
    <t>LL/CON/CEN/BV-57-C</t>
  </si>
  <si>
    <t>Constant Tone Extension Request Procedure, IUT Initiated, Periodic</t>
  </si>
  <si>
    <t>LL/CON/CEN/BV-58-C</t>
  </si>
  <si>
    <t>Constant Tone Extension Request Procedure, IUT Initiated, Responses Disabled</t>
  </si>
  <si>
    <t>LL/CON/CEN/BV-59-C</t>
  </si>
  <si>
    <t>Constant Tone Extension Request Procedure, IUT Initiated, Unsupported</t>
  </si>
  <si>
    <t>LL/CON/CEN/BV-60-C</t>
  </si>
  <si>
    <t>Constant Tone Extension Request Procedure, IUT Initiated, Timeout</t>
  </si>
  <si>
    <t>LL/CON/CEN/BV-61-C</t>
  </si>
  <si>
    <t>Constant Tone Extension Request Procedure, IUT Responding, AoA</t>
  </si>
  <si>
    <t>LL/CON/CEN/BV-62-C</t>
  </si>
  <si>
    <t>Constant Tone Extension Request Procedure, IUT Responding, Responses Disabled</t>
  </si>
  <si>
    <t>LL/CON/CEN/BV-63-C</t>
  </si>
  <si>
    <t>Constant Tone Extension Request Procedure, IUT Initiated, AoD – LE 1M PHY</t>
  </si>
  <si>
    <t>LL/CON/CEN/BV-64-C</t>
  </si>
  <si>
    <t>Constant Tone Extension Request Procedure, IUT Responding, AoD</t>
  </si>
  <si>
    <t>LL/CON/CEN/BV-65-C</t>
  </si>
  <si>
    <t>Unrequested Constant Tone Extension, IUT Receiving, AoA – LE 1M PHY</t>
  </si>
  <si>
    <t>LL/CON/CEN/BV-66-C</t>
  </si>
  <si>
    <t>Unrequested Constant Tone Extension, IUT Receiving, AoD – LE 1M PHY</t>
  </si>
  <si>
    <t>LL/CON/CEN/BV-67-C</t>
  </si>
  <si>
    <t>Constant Tone Extension Request Procedure, IUT Initiated, AoA, Encrypted Connection – LE 1M PHY</t>
  </si>
  <si>
    <t>LL/CON/CEN/BV-68-C</t>
  </si>
  <si>
    <t>Constant Tone Extension Request Procedure, IUT Responding, AoA, Encrypted Connection</t>
  </si>
  <si>
    <t>LL/CON/CEN/BV-69-C</t>
  </si>
  <si>
    <t>Constant Tone Extension Request Procedure, IUT Initiated, AoD, Encrypted Connection – LE 1M PHY</t>
  </si>
  <si>
    <t>LL/CON/CEN/BV-70-C</t>
  </si>
  <si>
    <t>Constant Tone Extension Request Procedure, IUT Responding, AoD, Encrypted Connection</t>
  </si>
  <si>
    <t>LL/CON/CEN/BV-71-C</t>
  </si>
  <si>
    <t>Constant Tone Extension Request Procedure, IUT Initiated, AoA, Incorrect CRC – LE 1M PHY</t>
  </si>
  <si>
    <t>LL/CON/CEN/BV-72-C</t>
  </si>
  <si>
    <t>Constant Tone Extension Request Procedure, IUT Initiated, AoD, Incorrect CRC – LE 1M PHY</t>
  </si>
  <si>
    <t>LL/CON/CEN/BV-73-C</t>
  </si>
  <si>
    <t>Central Data Length Update – Responding to Data Length Update Procedure; LE 1M PHY</t>
  </si>
  <si>
    <t>LL/CON/CEN/BV-74-C</t>
  </si>
  <si>
    <t>Central Data Length Update – Initiating Data Length Update Procedure; LE 1M PHY</t>
  </si>
  <si>
    <t>LL/CON/CEN/BV-75-C</t>
  </si>
  <si>
    <t>Central Data Length Update – Peripheral does not support; LE 1M PHY</t>
  </si>
  <si>
    <t>LL/CON/CEN/BV-76-C</t>
  </si>
  <si>
    <t>Central Data Length Update – Responding to Data Length Update Procedure; LE 2M PHY</t>
  </si>
  <si>
    <t>LL/CON/CEN/BV-77-C</t>
  </si>
  <si>
    <t>Central Data Length Update – Initiating Data Length Update Procedure; LE 2M PHY</t>
  </si>
  <si>
    <t>LL/CON/CEN/BV-78-C</t>
  </si>
  <si>
    <t>Central Data Length Update – Responding to Data Length Update Procedure; LE Coded PHY</t>
  </si>
  <si>
    <t>LL/CON/CEN/BV-79-C</t>
  </si>
  <si>
    <t>Central Data Length Update – Initiating Data Length Update Procedure; LE Coded PHY</t>
  </si>
  <si>
    <t>LL/CON/CEN/BV-80-C</t>
  </si>
  <si>
    <t>Central Data Length Update – Peripheral does not support; LE Coded PHY</t>
  </si>
  <si>
    <t>LL/CON/CEN/BV-81-C</t>
  </si>
  <si>
    <t>Initiating Connection Parameter Request – Unsupported Without Feature Exchange</t>
  </si>
  <si>
    <t>LL/CON/CEN/BV-82-C</t>
  </si>
  <si>
    <t>Initiating Connection Parameter Request – Unsupported With Feature Exchange</t>
  </si>
  <si>
    <t>LL/CON/CEN/BV-83-C</t>
  </si>
  <si>
    <t>Constant Tone Extension Request Procedure, IUT Responding, Unsupported</t>
  </si>
  <si>
    <t>LL/CON/CEN/BV-84-C</t>
  </si>
  <si>
    <t>Periodic Advertising Sync Transfer Procedure, Advertising IUT Initiated</t>
  </si>
  <si>
    <t>LL/CON/CEN/BV-85-C</t>
  </si>
  <si>
    <t>LL/CON/CEN/BV-86-C</t>
  </si>
  <si>
    <t>LL/CON/CEN/BV-87-C</t>
  </si>
  <si>
    <t>LL/CON/CEN/BV-88-C</t>
  </si>
  <si>
    <t>LL/CON/CEN/BV-89-C</t>
  </si>
  <si>
    <t>Periodic Advertising Sync Transfer Procedure, Synchronized IUT Initiated</t>
  </si>
  <si>
    <t>LL/CON/CEN/BV-90-C</t>
  </si>
  <si>
    <t>LL/CON/CEN/BV-91-C</t>
  </si>
  <si>
    <t>LL/CON/CEN/BV-92-C</t>
  </si>
  <si>
    <t>LL/CON/CEN/BV-93-C</t>
  </si>
  <si>
    <t>LL/CON/CEN/BV-94-C</t>
  </si>
  <si>
    <t>Periodic Advertising Sync Transfer Procedure, Accepting – Different PHYs</t>
  </si>
  <si>
    <t>LL/CON/CEN/BV-95-C</t>
  </si>
  <si>
    <t>LL/CON/CEN/BV-96-C</t>
  </si>
  <si>
    <t>LL/CON/CEN/BV-97-C</t>
  </si>
  <si>
    <t>LL/CON/CEN/BV-98-C</t>
  </si>
  <si>
    <t>LL/CON/CEN/BV-99-C</t>
  </si>
  <si>
    <t>Periodic Advertising Sync Transfer Procedure, Accepting – Skipping Events</t>
  </si>
  <si>
    <t>LL/CON/CEN/BV-100-C</t>
  </si>
  <si>
    <t>Periodic Advertising Sync Transfer Procedure, Accepting – Already Synchronized</t>
  </si>
  <si>
    <t>LL/CON/CEN/BV-101-C</t>
  </si>
  <si>
    <t>Periodic Advertising Sync Transfer Procedure, Accepting – Extreme Timings</t>
  </si>
  <si>
    <t>LL/CON/CEN/BV-102-C</t>
  </si>
  <si>
    <t>Periodic Advertising Sync Transfer Procedure, Accepting – Synchronization Failure</t>
  </si>
  <si>
    <t>LL/CON/CEN/BV-103-C</t>
  </si>
  <si>
    <t>Periodic Advertising Sync Transfer Procedure, Accepting – Different Modes and Addresses</t>
  </si>
  <si>
    <t>LL/CON/CEN/BV-104-C</t>
  </si>
  <si>
    <t>Periodic Advertising Sync Transfer Procedure, Accepting, Changing Transfer Mode During Synchronization</t>
  </si>
  <si>
    <t>LL/CON/CEN/BV-105-C</t>
  </si>
  <si>
    <t>Acknowledging Long Control PDUs</t>
  </si>
  <si>
    <t>LL/CON/CEN/BV-106-C</t>
  </si>
  <si>
    <t>LL/CON/CEN/BV-107-C</t>
  </si>
  <si>
    <t>LL/CON/CEN/BV-108-C</t>
  </si>
  <si>
    <t>Rejecting Request To Send Long Control PDUs before Feature Exchange and Data Length Update Procedure</t>
  </si>
  <si>
    <t>LL/CON/CEN/BV-109-C</t>
  </si>
  <si>
    <t>LL/CON/CEN/BV-110-C</t>
  </si>
  <si>
    <t>LL/CON/CEN/BV-111-C</t>
  </si>
  <si>
    <t>Rejecting Request To Send Long Control PDUs after Feature Exchange</t>
  </si>
  <si>
    <t>LL/CON/CEN/BV-112-C</t>
  </si>
  <si>
    <t>LL/CON/CEN/BV-113-C</t>
  </si>
  <si>
    <t>LL/CON/CEN/BV-114-C</t>
  </si>
  <si>
    <t>Sending Long Control PDUs after Feature Exchange</t>
  </si>
  <si>
    <t>LL/CON/CEN/BV-115-C</t>
  </si>
  <si>
    <t>LL/CON/CEN/BV-116-C</t>
  </si>
  <si>
    <t>LL/CON/CEN/BV-117-C</t>
  </si>
  <si>
    <t>PHY Update Procedure – Central Requests Asymmetrical, Peripheral Symmetrical</t>
  </si>
  <si>
    <t>LL/CON/CEN/BV-118-C</t>
  </si>
  <si>
    <t>Unrequested Constant Tone Extension, IUT Receiving, AoD – LE 2M PHY</t>
  </si>
  <si>
    <t>LL/CON/CEN/BV-119-C</t>
  </si>
  <si>
    <t>Constant Tone Extension Request Procedure, IUT Initiated, AoA – LE 2M PHY</t>
  </si>
  <si>
    <t>LL/CON/CEN/BV-120-C</t>
  </si>
  <si>
    <t>Constant Tone Extension Request Procedure, IUT Initiated, AoD – LE 2M PHY</t>
  </si>
  <si>
    <t>LL/CON/CEN/BV-121-C</t>
  </si>
  <si>
    <t>Unrequested Constant Tone Extension, IUT Receiving, AoA – LE 2M PHY</t>
  </si>
  <si>
    <t>LL/CON/CEN/BV-122-C</t>
  </si>
  <si>
    <t>Constant Tone Extension Request Procedure, IUT Initiated, AoA, Encrypted Connection – LE 2M PHY</t>
  </si>
  <si>
    <t>LL/CON/CEN/BV-123-C</t>
  </si>
  <si>
    <t>Constant Tone Extension Request Procedure, IUT Initiated, AoD, Encrypted Connection – LE 2M PHY</t>
  </si>
  <si>
    <t>LL/CON/CEN/BV-124-C</t>
  </si>
  <si>
    <t>Constant Tone Extension Request Procedure, IUT Initiated, AoA, Incorrect CRC – LE 2M PHY</t>
  </si>
  <si>
    <t>LL/CON/CEN/BV-125-C</t>
  </si>
  <si>
    <t>Constant Tone Extension Request Procedure, IUT Initiated, AoD, Incorrect CRC – LE 2M PHY</t>
  </si>
  <si>
    <t>LL/CON/CEN/BV-126-C</t>
  </si>
  <si>
    <t>Data Length Update – Preserve Parameters After a PHY Change – LE 2M PHY</t>
  </si>
  <si>
    <t>LL/CON/CEN/BV-127-C</t>
  </si>
  <si>
    <t>Data Length Update – Preserve Parameters After a PHY Change – LE Coded PHY</t>
  </si>
  <si>
    <t>LL/CON/CEN/BV-128-C</t>
  </si>
  <si>
    <t>Data Length Update – Retransmission During an Update</t>
  </si>
  <si>
    <t>LL/CON/CEN/BV-129-C</t>
  </si>
  <si>
    <t>Data Length Update – Peer Does Not Support LE Coded PHY – supportedMaxTxTime</t>
  </si>
  <si>
    <t>LL/CON/CEN/BV-131-C</t>
  </si>
  <si>
    <t>Constant Tone Extension Disabled on PHY Change</t>
  </si>
  <si>
    <t>LL/CON/CEN/BV-132-C</t>
  </si>
  <si>
    <t>Periodic Advertising Sync Transfer Procedure, Accepting, Enabling Duplicate Filter when already synchronized, Central, Periodic Sync IND</t>
  </si>
  <si>
    <t>LL/CON/CEN/BV-133-C</t>
  </si>
  <si>
    <t>Periodic Advertising Sync Transfer Procedure, Accepting, Enabling Default Duplicate Filter, Central, Periodic Sync IND</t>
  </si>
  <si>
    <t>LL/CON/CEN/BV-134-C</t>
  </si>
  <si>
    <t>Change the Subrate of an Existing Connection</t>
  </si>
  <si>
    <t>LL/CON/CEN/BV-135-C</t>
  </si>
  <si>
    <t>Accept an Incoming Subrate Change Request</t>
  </si>
  <si>
    <t>LL/CON/CEN/BV-136-C</t>
  </si>
  <si>
    <t>Feature Exchange Before a Subrate Request</t>
  </si>
  <si>
    <t>LL/CON/CEN/BV-137-C</t>
  </si>
  <si>
    <t>Set the Default Subrate Factor</t>
  </si>
  <si>
    <t>LL/CON/CEN/BV-138-C</t>
  </si>
  <si>
    <t>Central Retransmission on Old and New Subrated Connection Events when Connection Subrate Update Not Acknowledged</t>
  </si>
  <si>
    <t>LL/CON/CEN/BV-139-C</t>
  </si>
  <si>
    <t>Subrate Set to 1 After Requesting Connection Interval Change</t>
  </si>
  <si>
    <t>LL/CON/CEN/BV-140-C</t>
  </si>
  <si>
    <t>Reject Subrate Request When Feature Bit is not set</t>
  </si>
  <si>
    <t>LL/CON/CEN/BV-141-C</t>
  </si>
  <si>
    <t>Subrate Factor, Event Counter wrapping</t>
  </si>
  <si>
    <t>LL/CON/CEN/BV-142-C</t>
  </si>
  <si>
    <t>Change the Subrate of an Existing Connection, Verify Sending Data, Continuation Number events</t>
  </si>
  <si>
    <t>LL/CON/CEN/BV-143-C</t>
  </si>
  <si>
    <t>Reject Subrate Request when Peripheral Feature Bit is not set</t>
  </si>
  <si>
    <t>LL/CON/CEN/BV-145-C</t>
  </si>
  <si>
    <t>Receive Data on Continuation events</t>
  </si>
  <si>
    <t>LL/CON/CEN/BV-146-C</t>
  </si>
  <si>
    <t>Version Exchange, IUT Requesting, Collision</t>
  </si>
  <si>
    <t>LL/CON/CEN/BV-147-C</t>
  </si>
  <si>
    <t>Version Exchange, IUT Requesting, Delayed Response</t>
  </si>
  <si>
    <t>LL/CON/CEN/BV-148-C</t>
  </si>
  <si>
    <t>Receiving LL Data PDU size with Constant Tone Extension, Central, 0x01 (AoA)</t>
  </si>
  <si>
    <t>LL/CON/CEN/BV-149-C</t>
  </si>
  <si>
    <t>Receiving LL Data PDU size with Constant Tone Extension, Central, 0x04 (AoD with 2µs slots)</t>
  </si>
  <si>
    <t>LL/CON/CEN/BV-150-C</t>
  </si>
  <si>
    <t>Reject Constant Tone Extension Request Procedure for LE Coded PHY, IUT Responding, AoA, Central</t>
  </si>
  <si>
    <t>LL/CON/CEN/BV-151-C</t>
  </si>
  <si>
    <t>LL/CON/CEN/BV-152-C</t>
  </si>
  <si>
    <t>Periodic Advertising Sync Transfer Procedure, Synchronized IUT Initiated – Multiple Resolvable Private Addresses</t>
  </si>
  <si>
    <t>LL/CON/CEN/BV-153-C</t>
  </si>
  <si>
    <t>LL/CON/CEN/BV-154-C</t>
  </si>
  <si>
    <t>LL/CON/CEN/BV-155-C</t>
  </si>
  <si>
    <t>LL/CON/CEN/BV-156-C</t>
  </si>
  <si>
    <t>LL/CON/CEN/BV-157-C</t>
  </si>
  <si>
    <t>LL/CON/CEN/BV-158-C</t>
  </si>
  <si>
    <t>Periodic Advertising Sync Transfer Procedure, Accepting, Enabling Duplicate Filter when already synchronized, Central, Periodic Sync WR IND</t>
  </si>
  <si>
    <t>LL/CON/CEN/BV-159-C</t>
  </si>
  <si>
    <t>Periodic Advertising Sync Transfer Procedure, Accepting, Enabling Default Duplicate Filter, Central, Periodic Sync WR IND</t>
  </si>
  <si>
    <t>LL/CON/CEN/BV-160-C</t>
  </si>
  <si>
    <t>Periodic Advertising Sync Transfer Procedure, Advertising IUT Initiated, Periodic Advertising with Responses, Central</t>
  </si>
  <si>
    <t>LL/CON/CEN/BV-161-C</t>
  </si>
  <si>
    <t>Rejecting Request to Send Long Control PDUs before Feature Exchange but after Data Length Update Procedure</t>
  </si>
  <si>
    <t>LL/CON/CEN/BV-162-C</t>
  </si>
  <si>
    <t>LL/CON/CEN/BV-163-C</t>
  </si>
  <si>
    <t>LL/CON/CEN/BV-164-C</t>
  </si>
  <si>
    <t>LL Extended Feature Set Response, Central</t>
  </si>
  <si>
    <t>LL/CON/CEN/BV-165-C</t>
  </si>
  <si>
    <t>LL Extended Feature Set Request, Central</t>
  </si>
  <si>
    <t>LL/CON/CEN/BV-166-C</t>
  </si>
  <si>
    <t>LL Extended Feature Set Not Supported by the Peer, Central</t>
  </si>
  <si>
    <t>LL/CON/INI/BI-01-C</t>
  </si>
  <si>
    <t>Connection Initiation Invalid CRC</t>
  </si>
  <si>
    <t>LL/CON/INI/BI-02-C</t>
  </si>
  <si>
    <t>Peripheral Packets Invalid CRC</t>
  </si>
  <si>
    <t>LL/CON/INI/BI-03-C</t>
  </si>
  <si>
    <t>Duplicate Connection Request</t>
  </si>
  <si>
    <t>LL/CON/INI/BV-01-C</t>
  </si>
  <si>
    <t>Connection Initiation</t>
  </si>
  <si>
    <t>LL/CON/INI/BV-02-C</t>
  </si>
  <si>
    <t>Connecting to Directed Advertising</t>
  </si>
  <si>
    <t>LL/CON/INI/BV-03-C</t>
  </si>
  <si>
    <t>Connection Initiation Missed Replies</t>
  </si>
  <si>
    <t>LL/CON/INI/BV-04-C</t>
  </si>
  <si>
    <t>Connection Initiation Timeout</t>
  </si>
  <si>
    <t>LL/CON/INI/BV-06-C</t>
  </si>
  <si>
    <t>LL/CON/INI/BV-07-C</t>
  </si>
  <si>
    <t>LL/CON/INI/BV-08-C</t>
  </si>
  <si>
    <t>LL/CON/INI/BV-09-C</t>
  </si>
  <si>
    <t>LL/CON/INI/BV-10-C</t>
  </si>
  <si>
    <t>LL/CON/INI/BV-11-C</t>
  </si>
  <si>
    <t>LL/CON/INI/BV-12-C</t>
  </si>
  <si>
    <t>LL/CON/INI/BV-13-C</t>
  </si>
  <si>
    <t>Extended Scanning, Connection Initiation – LE 1M PHY</t>
  </si>
  <si>
    <t>LL/CON/INI/BV-14-C</t>
  </si>
  <si>
    <t>Connection Initiation, Channel Selection Algorithm #1</t>
  </si>
  <si>
    <t>LL/CON/INI/BV-15-C</t>
  </si>
  <si>
    <t>Connecting to Directed Advertising, Channel Selection Algorithm #1</t>
  </si>
  <si>
    <t>LL/CON/INI/BV-16-C</t>
  </si>
  <si>
    <t>Connection Initiation, Channel Selection Algorithm #2</t>
  </si>
  <si>
    <t>LL/CON/INI/BV-17-C</t>
  </si>
  <si>
    <t>Connecting to Directed Advertising, Channel Selection Algorithm #2</t>
  </si>
  <si>
    <t>LL/CON/INI/BV-18-C</t>
  </si>
  <si>
    <t>Network Privacy – Connection Establishment using resolving list, Initiator, Ignore Identity Address</t>
  </si>
  <si>
    <t>LL/CON/INI/BV-19-C</t>
  </si>
  <si>
    <t>Network Privacy – Connection Establishment using directed advertising and resolving list, Initiator, Ignore Identity Address</t>
  </si>
  <si>
    <t>LL/CON/INI/BV-20-C</t>
  </si>
  <si>
    <t>Device Privacy – Connection Establishment using resolving list, Initiator, Accept Identity Address</t>
  </si>
  <si>
    <t>LL/CON/INI/BV-21-C</t>
  </si>
  <si>
    <t>Device Privacy – Connection Establishment using directed advertising and resolving list, Initiator, Accept Identity Address</t>
  </si>
  <si>
    <t>LL/CON/INI/BV-22-C</t>
  </si>
  <si>
    <t>Connection Initiation, IUT Channel Selection Algorithm #1, Lower Tester Channel Selection Algorithm #2</t>
  </si>
  <si>
    <t>LL/CON/INI/BV-23-C</t>
  </si>
  <si>
    <t>LL/CON/INI/BV-24-C</t>
  </si>
  <si>
    <t>Network Privacy - Connection Establishment using resolving list, Initiator, Ignore Identity Address, with address resolution disabled</t>
  </si>
  <si>
    <t>LL/CON/INI/BV-25-C</t>
  </si>
  <si>
    <t>Extended Scanning, Connection Initiation – LE 2M PHY</t>
  </si>
  <si>
    <t>LL/CON/INI/BV-26-C</t>
  </si>
  <si>
    <t>Extended Scanning, Connection Initiation – LE Coded PHY</t>
  </si>
  <si>
    <t>LL/CON/INI/BV-27-C</t>
  </si>
  <si>
    <t>Connection Initiation with Valid Access Address</t>
  </si>
  <si>
    <t>LL/CON/INI/BV-28-C</t>
  </si>
  <si>
    <t>Parallel connection requests, incoming connect indication first</t>
  </si>
  <si>
    <t>LL/CON/INI/BV-29-C</t>
  </si>
  <si>
    <t>Parallel connection requests, outgoing connection request first</t>
  </si>
  <si>
    <t>LL/CON/INI/BV-30-C</t>
  </si>
  <si>
    <t>Extended Scanning, Connection Initiation – LE 1M PHY, Decision-Based Advertising</t>
  </si>
  <si>
    <t>LL/CON/INI/BV-31-C</t>
  </si>
  <si>
    <t>Extended Scanning, Connection Initiation – LE 2M PHY, Decision-Based Advertising</t>
  </si>
  <si>
    <t>LL/CON/INI/BV-32-C</t>
  </si>
  <si>
    <t>Extended Scanning, Connection Initiation – LE Coded PHY, Decision-Based Advertising</t>
  </si>
  <si>
    <t>LL/CON/INI/BV-33-C</t>
  </si>
  <si>
    <t>Extended Scanning, Connection Initiation, Decision-Based Advertising</t>
  </si>
  <si>
    <t>LL/CON/INI/BV-34-C</t>
  </si>
  <si>
    <t>Extended Scanning, Connection Initiation, Decision-Based Advertising, Initiator Filter Policy</t>
  </si>
  <si>
    <t>LL/CON/INI/BV-35-C</t>
  </si>
  <si>
    <t>Network Privacy – Connection Establishment responding to connectable undirected advertising, Initiator, Ignore RPA</t>
  </si>
  <si>
    <t>LL/CON/PER/BI-01-C</t>
  </si>
  <si>
    <t>Invalid CRC Anchor Point</t>
  </si>
  <si>
    <t>LL/CON/PER/BI-02-C</t>
  </si>
  <si>
    <t>Peripheral T_Terminate Timer</t>
  </si>
  <si>
    <t>LL/CON/PER/BI-04-C</t>
  </si>
  <si>
    <t>Rejecting Connection Change</t>
  </si>
  <si>
    <t>LL/CON/PER/BI-05-C</t>
  </si>
  <si>
    <t>Peripheral Connection Control Timer</t>
  </si>
  <si>
    <t>LL/CON/PER/BI-07-C</t>
  </si>
  <si>
    <t>LL/CON/PER/BI-08-C</t>
  </si>
  <si>
    <t>LL/CON/PER/BI-09-C</t>
  </si>
  <si>
    <t>Responding to PHY Update Procedure – Instant In Past</t>
  </si>
  <si>
    <t>LL/CON/PER/BI-10-C</t>
  </si>
  <si>
    <t>LL/CON/PER/BI-11-C</t>
  </si>
  <si>
    <t>LL/CON/PER/BI-12-C</t>
  </si>
  <si>
    <t>LL/CON/PER/BI-13-C</t>
  </si>
  <si>
    <t>Reject Invalid Subrate Updates</t>
  </si>
  <si>
    <t>LL/CON/PER/BI-14-C</t>
  </si>
  <si>
    <t>LL/CON/PER/BI-15-C</t>
  </si>
  <si>
    <t>LL/CON/PER/BI-16-C</t>
  </si>
  <si>
    <t>LL/CON/PER/BI-17-C</t>
  </si>
  <si>
    <t>LL/CON/PER/BI-18-C</t>
  </si>
  <si>
    <t>PHY Update Procedure, Invalid or Unsupported PHY, Central Initiated, LE Coded PHY Not Supported</t>
  </si>
  <si>
    <t>LL/CON/PER/BI-19-C</t>
  </si>
  <si>
    <t>PHY Update Procedure, Invalid or Unsupported PHY, Central Initiated, LE 2M PHY Not Supported</t>
  </si>
  <si>
    <t>LL/CON/PER/BI-20-C</t>
  </si>
  <si>
    <t>PHY Update Procedure, Invalid or Unsupported PHY, Central Initiated, Multiple PHYs Specified</t>
  </si>
  <si>
    <t>LL/CON/PER/BI-21-C</t>
  </si>
  <si>
    <t>PHY Update Procedure, Invalid or Unsupported PHY, Central Initiated, RFU Bits Specified</t>
  </si>
  <si>
    <t>LL/CON/PER/BI-22-C</t>
  </si>
  <si>
    <t>Periodic Advertising Sync Transfer Procedure, Invalid or Unsupported PHY, Peripheral, No PHY Specified</t>
  </si>
  <si>
    <t>LL/CON/PER/BI-23-C</t>
  </si>
  <si>
    <t>Periodic Advertising Sync Transfer Procedure, Invalid or Unsupported PHY, Peripheral, LE 2M PHY Not Supported</t>
  </si>
  <si>
    <t>LL/CON/PER/BI-24-C</t>
  </si>
  <si>
    <t>Periodic Advertising Sync Transfer Procedure, Invalid or Unsupported PHY, Peripheral, LE Coded PHY Not Supported</t>
  </si>
  <si>
    <t>LL/CON/PER/BI-25-C</t>
  </si>
  <si>
    <t>Periodic Advertising Sync Transfer Procedure, Invalid or Unsupported PHY, Peripheral, Multiple PHYs Specified</t>
  </si>
  <si>
    <t>LL/CON/PER/BI-26-C</t>
  </si>
  <si>
    <t>Periodic Advertising Sync Transfer Procedure, Invalid or Unsupported PHY, Peripheral, RFU Specified</t>
  </si>
  <si>
    <t>LL/CON/PER/BV-02-C</t>
  </si>
  <si>
    <t>Peripheral Asymmetric Connections</t>
  </si>
  <si>
    <t>LL/CON/PER/BV-04-C</t>
  </si>
  <si>
    <t>Peripheral Sending Data</t>
  </si>
  <si>
    <t>LL/CON/PER/BV-05-C</t>
  </si>
  <si>
    <t>Peripheral Receiving Data</t>
  </si>
  <si>
    <t>LL/CON/PER/BV-06-C</t>
  </si>
  <si>
    <t>Peripheral Sending and Receiving Data</t>
  </si>
  <si>
    <t>LL/CON/PER/BV-10-C</t>
  </si>
  <si>
    <t>Accepting Parameter Update</t>
  </si>
  <si>
    <t>LL/CON/PER/BV-11-C</t>
  </si>
  <si>
    <t>Peripheral Sending Termination</t>
  </si>
  <si>
    <t>LL/CON/PER/BV-12-C</t>
  </si>
  <si>
    <t>Peripheral Accepting Termination</t>
  </si>
  <si>
    <t>LL/CON/PER/BV-13-C</t>
  </si>
  <si>
    <t>Peripheral Supervision Timer</t>
  </si>
  <si>
    <t>LL/CON/PER/BV-15-C</t>
  </si>
  <si>
    <t>Peripheral Retransmission Request</t>
  </si>
  <si>
    <t>LL/CON/PER/BV-16-C</t>
  </si>
  <si>
    <t>Peripheral Retransmission</t>
  </si>
  <si>
    <t>LL/CON/PER/BV-17-C</t>
  </si>
  <si>
    <t>Peripheral Acknowledgement Repetition</t>
  </si>
  <si>
    <t>LL/CON/PER/BV-18-C</t>
  </si>
  <si>
    <t>Peripheral Lost Negative Acknowledgement</t>
  </si>
  <si>
    <t>LL/CON/PER/BV-19-C</t>
  </si>
  <si>
    <t>Peripheral Request Version</t>
  </si>
  <si>
    <t>LL/CON/PER/BV-20-C</t>
  </si>
  <si>
    <t>Peripheral Respond Version</t>
  </si>
  <si>
    <t>LL/CON/PER/BV-21-C</t>
  </si>
  <si>
    <t>Peripheral Acknowledgement Scheme</t>
  </si>
  <si>
    <t>LL/CON/PER/BV-23-C</t>
  </si>
  <si>
    <t>Initiate Feature Exchange – Central does not support</t>
  </si>
  <si>
    <t>LL/CON/PER/BV-24-C</t>
  </si>
  <si>
    <t>LL/CON/PER/BV-25-C</t>
  </si>
  <si>
    <t>LL/CON/PER/BV-26-C</t>
  </si>
  <si>
    <t>LL/CON/PER/BV-27-C</t>
  </si>
  <si>
    <t>LL/CON/PER/BV-28-C</t>
  </si>
  <si>
    <t>LL/CON/PER/BV-29-C</t>
  </si>
  <si>
    <t>LL/CON/PER/BV-30-C</t>
  </si>
  <si>
    <t>LL/CON/PER/BV-31-C</t>
  </si>
  <si>
    <t>LL/CON/PER/BV-32-C</t>
  </si>
  <si>
    <t>LL/CON/PER/BV-33-C</t>
  </si>
  <si>
    <t>LL/CON/PER/BV-34-C</t>
  </si>
  <si>
    <t>LL/CON/PER/BV-40-C</t>
  </si>
  <si>
    <t>LL/CON/PER/BV-42-C</t>
  </si>
  <si>
    <t>LL/CON/PER/BV-43-C</t>
  </si>
  <si>
    <t>LL/CON/PER/BV-44-C</t>
  </si>
  <si>
    <t>LL/CON/PER/BV-45-C</t>
  </si>
  <si>
    <t>LL/CON/PER/BV-46-C</t>
  </si>
  <si>
    <t>LL/CON/PER/BV-47-C</t>
  </si>
  <si>
    <t>LL/CON/PER/BV-48-C</t>
  </si>
  <si>
    <t>Handling Protocol Collision – Different Procedure – Connection Update</t>
  </si>
  <si>
    <t>LL/CON/PER/BV-49-C</t>
  </si>
  <si>
    <t>LL/CON/PER/BV-50-C</t>
  </si>
  <si>
    <t>LL/CON/PER/BV-51-C</t>
  </si>
  <si>
    <t>Protocol Timeout for PHY Update Procedure – No Update Request</t>
  </si>
  <si>
    <t>LL/CON/PER/BV-52-C</t>
  </si>
  <si>
    <t>Initiating PHY Update Procedure – Packet Time Restrictions, No Change</t>
  </si>
  <si>
    <t>LL/CON/PER/BV-53-C</t>
  </si>
  <si>
    <t>Responding to PHY Update Procedure – Packet Time Restrictions, No Change</t>
  </si>
  <si>
    <t>LL/CON/PER/BV-54-C</t>
  </si>
  <si>
    <t>Peripheral Receiving Data, LE Coded, CI Change</t>
  </si>
  <si>
    <t>LL/CON/PER/BV-55-C</t>
  </si>
  <si>
    <t>LL/CON/PER/BV-56-C</t>
  </si>
  <si>
    <t>LL/CON/PER/BV-57-C</t>
  </si>
  <si>
    <t>LL/CON/PER/BV-58-C</t>
  </si>
  <si>
    <t>Initiating PHY Update Procedure – Packet Time Restrictions, No Change, LE Coded</t>
  </si>
  <si>
    <t>LL/CON/PER/BV-59-C</t>
  </si>
  <si>
    <t>Responding to PHY Update Procedure – Packet Time Restrictions, No Change, LE Coded</t>
  </si>
  <si>
    <t>LL/CON/PER/BV-60-C</t>
  </si>
  <si>
    <t>LL/CON/PER/BV-61-C</t>
  </si>
  <si>
    <t>LL/CON/PER/BV-62-C</t>
  </si>
  <si>
    <t>LL/CON/PER/BV-63-C</t>
  </si>
  <si>
    <t>LL/CON/PER/BV-64-C</t>
  </si>
  <si>
    <t>LL/CON/PER/BV-65-C</t>
  </si>
  <si>
    <t>LL/CON/PER/BV-66-C</t>
  </si>
  <si>
    <t>LL/CON/PER/BV-67-C</t>
  </si>
  <si>
    <t>LL/CON/PER/BV-68-C</t>
  </si>
  <si>
    <t>LL/CON/PER/BV-69-C</t>
  </si>
  <si>
    <t>LL/CON/PER/BV-70-C</t>
  </si>
  <si>
    <t>LL/CON/PER/BV-71-C</t>
  </si>
  <si>
    <t>LL/CON/PER/BV-72-C</t>
  </si>
  <si>
    <t>LL/CON/PER/BV-73-C</t>
  </si>
  <si>
    <t>LL/CON/PER/BV-74-C</t>
  </si>
  <si>
    <t>LL/CON/PER/BV-75-C</t>
  </si>
  <si>
    <t>LL/CON/PER/BV-76-C</t>
  </si>
  <si>
    <t>LL/CON/PER/BV-77-C</t>
  </si>
  <si>
    <t>Peripheral Data Length Update – Responding to Data Length Update Procedure; LE 1M PHY</t>
  </si>
  <si>
    <t>LL/CON/PER/BV-78-C</t>
  </si>
  <si>
    <t>Peripheral Data Length Update – Initiating Data Length Update Procedure; LE 1M PHY</t>
  </si>
  <si>
    <t>LL/CON/PER/BV-79-C</t>
  </si>
  <si>
    <t>Peripheral Data Length Update – Central does not support; LE 1M PHY</t>
  </si>
  <si>
    <t>LL/CON/PER/BV-80-C</t>
  </si>
  <si>
    <t>Peripheral Data Length Update – Responding to Data Length Update Procedure; LE 2M PHY</t>
  </si>
  <si>
    <t>LL/CON/PER/BV-81-C</t>
  </si>
  <si>
    <t>Peripheral Data Length Update – Initiating Data Length Update Procedure; LE 2M PHY</t>
  </si>
  <si>
    <t>LL/CON/PER/BV-82-C</t>
  </si>
  <si>
    <t>Peripheral Data Length Update – Responding to Data Length Update Procedure; LE Coded PHY</t>
  </si>
  <si>
    <t>LL/CON/PER/BV-83-C</t>
  </si>
  <si>
    <t>Peripheral Data Length Update – Initiating Data Length Update Procedure; LE Coded PHY</t>
  </si>
  <si>
    <t>LL/CON/PER/BV-84-C</t>
  </si>
  <si>
    <t>Peripheral Data Length Update – Central does not support; LE Coded PHY</t>
  </si>
  <si>
    <t>LL/CON/PER/BV-85-C</t>
  </si>
  <si>
    <t>LL/CON/PER/BV-86-C</t>
  </si>
  <si>
    <t>LL/CON/PER/BV-87-C</t>
  </si>
  <si>
    <t>LL/CON/PER/BV-88-C</t>
  </si>
  <si>
    <t>LL/CON/PER/BV-89-C</t>
  </si>
  <si>
    <t>LL/CON/PER/BV-90-C</t>
  </si>
  <si>
    <t>LL/CON/PER/BV-91-C</t>
  </si>
  <si>
    <t>LL/CON/PER/BV-92-C</t>
  </si>
  <si>
    <t>LL/CON/PER/BV-93-C</t>
  </si>
  <si>
    <t>LL/CON/PER/BV-94-C</t>
  </si>
  <si>
    <t>LL/CON/PER/BV-95-C</t>
  </si>
  <si>
    <t>LL/CON/PER/BV-96-C</t>
  </si>
  <si>
    <t>LL/CON/PER/BV-97-C</t>
  </si>
  <si>
    <t>LL/CON/PER/BV-98-C</t>
  </si>
  <si>
    <t>LL/CON/PER/BV-99-C</t>
  </si>
  <si>
    <t>LL/CON/PER/BV-100-C</t>
  </si>
  <si>
    <t>LL/CON/PER/BV-101-C</t>
  </si>
  <si>
    <t>LL/CON/PER/BV-102-C</t>
  </si>
  <si>
    <t>LL/CON/PER/BV-103-C</t>
  </si>
  <si>
    <t>LL/CON/PER/BV-104-C</t>
  </si>
  <si>
    <t>LL/CON/PER/BV-105-C</t>
  </si>
  <si>
    <t>LL/CON/PER/BV-106-C</t>
  </si>
  <si>
    <t>LL/CON/PER/BV-107-C</t>
  </si>
  <si>
    <t>LL/CON/PER/BV-108-C</t>
  </si>
  <si>
    <t>LL/CON/PER/BV-109-C</t>
  </si>
  <si>
    <t>LL/CON/PER/BV-110-C</t>
  </si>
  <si>
    <t>LL/CON/PER/BV-111-C</t>
  </si>
  <si>
    <t>LL/CON/PER/BV-112-C</t>
  </si>
  <si>
    <t>Rejecting Request to Send Long Control PDUs before Feature Exchange and Data Length Update Procedure</t>
  </si>
  <si>
    <t>LL/CON/PER/BV-113-C</t>
  </si>
  <si>
    <t>LL/CON/PER/BV-114-C</t>
  </si>
  <si>
    <t>LL/CON/PER/BV-115-C</t>
  </si>
  <si>
    <t>Rejecting Request to Send Long Control PDUs after Feature Exchange</t>
  </si>
  <si>
    <t>LL/CON/PER/BV-116-C</t>
  </si>
  <si>
    <t>LL/CON/PER/BV-117-C</t>
  </si>
  <si>
    <t>LL/CON/PER/BV-118-C</t>
  </si>
  <si>
    <t>LL/CON/PER/BV-119-C</t>
  </si>
  <si>
    <t>LL/CON/PER/BV-120-C</t>
  </si>
  <si>
    <t>LL/CON/PER/BV-121-C</t>
  </si>
  <si>
    <t>LL/CON/PER/BV-122-C</t>
  </si>
  <si>
    <t>LL/CON/PER/BV-123-C</t>
  </si>
  <si>
    <t>LL/CON/PER/BV-124-C</t>
  </si>
  <si>
    <t>LL/CON/PER/BV-125-C</t>
  </si>
  <si>
    <t>LL/CON/PER/BV-126-C</t>
  </si>
  <si>
    <t>LL/CON/PER/BV-127-C</t>
  </si>
  <si>
    <t>LL/CON/PER/BV-128-C</t>
  </si>
  <si>
    <t>LL/CON/PER/BV-129-C</t>
  </si>
  <si>
    <t>LL/CON/PER/BV-130-C</t>
  </si>
  <si>
    <t>LL/CON/PER/BV-131-C</t>
  </si>
  <si>
    <t>LL/CON/PER/BV-132-C</t>
  </si>
  <si>
    <t>LL/CON/PER/BV-134-C</t>
  </si>
  <si>
    <t>LL/CON/PER/BV-135-C</t>
  </si>
  <si>
    <t>Periodic Advertising Sync Transfer Procedure, Accepting, Enabling Duplicate Filter when already synchronized, Peripheral, Periodic Sync IND</t>
  </si>
  <si>
    <t>LL/CON/PER/BV-136-C</t>
  </si>
  <si>
    <t>Periodic Advertising Sync Transfer Procedure, Accepting, Enabling Default Duplicate Filter, Peripheral, Periodic Sync IND</t>
  </si>
  <si>
    <t>LL/CON/PER/BV-137-C</t>
  </si>
  <si>
    <t>Respond to a Subrate Change</t>
  </si>
  <si>
    <t>LL/CON/PER/BV-138-C</t>
  </si>
  <si>
    <t>Send a Request for a Subrate Change, Accepted</t>
  </si>
  <si>
    <t>LL/CON/PER/BV-139-C</t>
  </si>
  <si>
    <t>Subrate Factor set to 1 and Continuation Number set to 0 on Connection Interval change</t>
  </si>
  <si>
    <t>LL/CON/PER/BV-140-C</t>
  </si>
  <si>
    <t>SubrateFactor, Event Counter wrapping</t>
  </si>
  <si>
    <t>LL/CON/PER/BV-141-C</t>
  </si>
  <si>
    <t>Subrate Change, Verify Sending Data, Continuation Number events</t>
  </si>
  <si>
    <t>LL/CON/PER/BV-142-C</t>
  </si>
  <si>
    <t>Listen for Data on Subrated events</t>
  </si>
  <si>
    <t>LL/CON/PER/BV-143-C</t>
  </si>
  <si>
    <t>LL/CON/PER/BV-144-C</t>
  </si>
  <si>
    <t>Receiving a Delayed Connection Change Update After the Event Counter Wraps</t>
  </si>
  <si>
    <t>LL/CON/PER/BV-145-C</t>
  </si>
  <si>
    <t>LL/CON/PER/BV-146-C</t>
  </si>
  <si>
    <t>Version Exchange, IUT Requesting, Collision, Peripheral</t>
  </si>
  <si>
    <t>LL/CON/PER/BV-147-C</t>
  </si>
  <si>
    <t>LL/CON/PER/BV-148-C</t>
  </si>
  <si>
    <t>Receiving LL Data PDU size with Constant Tone Extension, Peripheral, 0x01 (AoA)</t>
  </si>
  <si>
    <t>LL/CON/PER/BV-149-C</t>
  </si>
  <si>
    <t>Receiving LL Data PDU size with Constant Tone Extension, Peripheral, 0x04 (AoD with 2µs slots)</t>
  </si>
  <si>
    <t>LL/CON/PER/BV-150-C</t>
  </si>
  <si>
    <t>Reject Constant Tone Extension Request Procedure for LE Coded PHY, IUT Responding, AoA, Peripheral</t>
  </si>
  <si>
    <t>LL/CON/PER/BV-151-C</t>
  </si>
  <si>
    <t>LL/CON/PER/BV-152-C</t>
  </si>
  <si>
    <t>LL/CON/PER/BV-153-C</t>
  </si>
  <si>
    <t>LL/CON/PER/BV-154-C</t>
  </si>
  <si>
    <t>LL/CON/PER/BV-155-C</t>
  </si>
  <si>
    <t>LL/CON/PER/BV-156-C</t>
  </si>
  <si>
    <t>LL/CON/PER/BV-157-C</t>
  </si>
  <si>
    <t>LL/CON/PER/BV-158-C</t>
  </si>
  <si>
    <t>Listening for Packet With Window Widening, ACL</t>
  </si>
  <si>
    <t>LL/CON/PER/BV-159-C</t>
  </si>
  <si>
    <t>Periodic Advertising Sync Transfer Procedure, Accepting, Enabling Duplicate Filter when already synchronized, Peripheral, Periodic Sync WR IND</t>
  </si>
  <si>
    <t>LL/CON/PER/BV-160-C</t>
  </si>
  <si>
    <t>Periodic Advertising Sync Transfer Procedure, Accepting, Enabling Default Duplicate Filter, Peripheral, Periodic Sync WR IND</t>
  </si>
  <si>
    <t>LL/CON/PER/BV-161-C</t>
  </si>
  <si>
    <t>Periodic Advertising Sync Transfer Procedure, Advertising IUT Initiated, Periodic Advertising with Responses, Peripheral</t>
  </si>
  <si>
    <t>LL/CON/PER/BV-162-C</t>
  </si>
  <si>
    <t>LL/CON/PER/BV-163-C</t>
  </si>
  <si>
    <t>LL/CON/PER/BV-164-C</t>
  </si>
  <si>
    <t>LL/CON/PER/BV-165-C</t>
  </si>
  <si>
    <t>LL/CON/PER/BV-166-C</t>
  </si>
  <si>
    <t>LL Extended Feature Set Not Supported by the Peer, Lower Tester Initiates Feature Exchange</t>
  </si>
  <si>
    <t>LL/CON/PER/BV-167-C</t>
  </si>
  <si>
    <t>LL Extended Feature Set Not Supported by the Peer, Lower Tester does not Initiate Feature Exchange</t>
  </si>
  <si>
    <t>LL/CON/PER/BV-168-C</t>
  </si>
  <si>
    <t>LL Extended Feature Set Response, Peripheral</t>
  </si>
  <si>
    <t>LL/CON/PER/BV-169-C</t>
  </si>
  <si>
    <t>LL Extended Feature Set Request, Peripheral</t>
  </si>
  <si>
    <t>LL/CON/PER/BV-170-C</t>
  </si>
  <si>
    <t>LL Extended Feature Set Not Supported by the Peer, Peripheral</t>
  </si>
  <si>
    <t>LL/CS/CEN/BI-01-C</t>
  </si>
  <si>
    <t>Reject Security Start Procedure, Encryption Start Procedure Not Complete</t>
  </si>
  <si>
    <t>LL/CS/CEN/BI-02-C</t>
  </si>
  <si>
    <t>Reject Capabilities Exchange Response with Invalid Parameters, Central</t>
  </si>
  <si>
    <t>LL/CS/CEN/BV-01-C</t>
  </si>
  <si>
    <t>Respond to Capabilities Exchange, Central</t>
  </si>
  <si>
    <t>LL/CS/CEN/BV-02-C</t>
  </si>
  <si>
    <t>Verify Capabilities Bit, Central, No_FAE Set</t>
  </si>
  <si>
    <t>LL/CS/CEN/BV-03-C</t>
  </si>
  <si>
    <t>Verify Capabilities Bit, Central, No_FAE not set</t>
  </si>
  <si>
    <t>LL/CS/CEN/BV-04-C</t>
  </si>
  <si>
    <t>Verify Capabilities Bit, Central, CSA #3c set</t>
  </si>
  <si>
    <t>LL/CS/CEN/BV-05-C</t>
  </si>
  <si>
    <t>Verify Capabilities Bit, Central, CSA #3c not set</t>
  </si>
  <si>
    <t>LL/CS/CEN/BV-06-C</t>
  </si>
  <si>
    <t>Verify Capabilities Bit, Central, Sounding PCT Estimate set</t>
  </si>
  <si>
    <t>LL/CS/CEN/BV-07-C</t>
  </si>
  <si>
    <t>Verify Capabilities Bit, Central, Sounding PCT Estimate not set</t>
  </si>
  <si>
    <t>LL/CS/CEN/INI/BI-01-C</t>
  </si>
  <si>
    <t>Rejecting Channel Sounding Start Procedure Response with Invalid Parameters, Initiator</t>
  </si>
  <si>
    <t>LL/CS/CEN/INI/BI-02-C</t>
  </si>
  <si>
    <t>Channels Not Allowed Are Rejected During CS Configuration Procedure, Central, Initiator</t>
  </si>
  <si>
    <t>LL/CS/CEN/INI/BI-03-C</t>
  </si>
  <si>
    <t>Reject Invalid Configuration Parameters, Central, Initiator</t>
  </si>
  <si>
    <t>LL/CS/CEN/INI/BI-04-C</t>
  </si>
  <si>
    <t>CS Configuration Procedure Not Created When Rejected, Central, Initiator</t>
  </si>
  <si>
    <t>LL/CS/CEN/INI/BI-05-C</t>
  </si>
  <si>
    <t>Reject Remote CS Configuration Procedure request with invalid Capability Exchange parameters, Central, Initiator</t>
  </si>
  <si>
    <t>LL/CS/CEN/INI/BI-06-C</t>
  </si>
  <si>
    <t>Reject a CS Start Procedure With Invalid Parameters, Central, Initiator</t>
  </si>
  <si>
    <t>LL/CS/CEN/INI/BI-07-C</t>
  </si>
  <si>
    <t>Reject Remote Channel Sounding PDU if Host Support Feature Bit Not Set, Central, Initiator</t>
  </si>
  <si>
    <t>LL/CS/CEN/INI/BI-08-C</t>
  </si>
  <si>
    <t>Reject CS Start Procedure With Channel Map Fewer Than 15 Channels, Central, Initiator</t>
  </si>
  <si>
    <t>LL/CS/CEN/INI/BI-09-C</t>
  </si>
  <si>
    <t>Reject a Config Request During an Active CS Procedure With the Same Config_ID, Central, Initiator</t>
  </si>
  <si>
    <t>LL/CS/CEN/INI/BI-10-C</t>
  </si>
  <si>
    <t>Channel Map Update during CS Procedure, Central, Initiator</t>
  </si>
  <si>
    <t>LL/CS/CEN/INI/BI-11-C</t>
  </si>
  <si>
    <t>Reject Connection Subrate During CS Procedure, Central, Initiator</t>
  </si>
  <si>
    <t>LL/CS/CEN/INI/BI-12-C</t>
  </si>
  <si>
    <t>Reject CS Request PDUs if ACL is Unencrypted, Central, Initiator</t>
  </si>
  <si>
    <t>LL/CS/CEN/INI/BV-01-C</t>
  </si>
  <si>
    <t>Channel Sounding Security Request, Complete all CS Procedures, Central, Initiator</t>
  </si>
  <si>
    <t>LL/CS/CEN/INI/BV-02-C</t>
  </si>
  <si>
    <t>Initiate a CS FAE Exchange Procedure, Central, Initiator</t>
  </si>
  <si>
    <t>LL/CS/CEN/INI/BV-03-C</t>
  </si>
  <si>
    <t>Initiate Capabilities Exchange, Central, Initiator</t>
  </si>
  <si>
    <t>LL/CS/CEN/INI/BV-04-C</t>
  </si>
  <si>
    <t>Initiate Configuration Procedure, Central, Initiator</t>
  </si>
  <si>
    <t>LL/CS/CEN/INI/BV-05-C</t>
  </si>
  <si>
    <t>Respond to a Configuration Procedure, Central, Initiator</t>
  </si>
  <si>
    <t>LL/CS/CEN/INI/BV-06-C</t>
  </si>
  <si>
    <t>Initiate CS Start Procedure, Central, Initiator, Mode-1</t>
  </si>
  <si>
    <t>LL/CS/CEN/INI/BV-07-C</t>
  </si>
  <si>
    <t>Initiate CS Start Procedure, Central, Initiator, Mode-2</t>
  </si>
  <si>
    <t>LL/CS/CEN/INI/BV-08-C</t>
  </si>
  <si>
    <t>Initiate CS Start Procedure, Central, Initiator, Mode-3 Sounding Sequence</t>
  </si>
  <si>
    <t>LL/CS/CEN/INI/BV-09-C</t>
  </si>
  <si>
    <t>Initiate CS Start Procedure, Central, Initiator, Mode-3</t>
  </si>
  <si>
    <t>LL/CS/CEN/INI/BV-10-C</t>
  </si>
  <si>
    <t>Initiate CS Start Procedure, Central, Initiator, CSA #3c Hat Shape</t>
  </si>
  <si>
    <t>LL/CS/CEN/INI/BV-11-C</t>
  </si>
  <si>
    <t>Initiate CS Start Procedure, Central, Initiator, CSA #3c ‘X’ Shape</t>
  </si>
  <si>
    <t>LL/CS/CEN/INI/BV-12-C</t>
  </si>
  <si>
    <t>Initiate CS Start Procedure, Central, Initiator, RTT Random, Channel Map</t>
  </si>
  <si>
    <t>LL/CS/CEN/INI/BV-13-C</t>
  </si>
  <si>
    <t>Initiate CS Start Procedure, Central, Initiator, RTT 96-bit Sounding Sequence, Channel Map</t>
  </si>
  <si>
    <t>LL/CS/CEN/INI/BV-14-C</t>
  </si>
  <si>
    <t>Initiate CS Start Procedure, Central, Initiator, LE 2M PHY</t>
  </si>
  <si>
    <t>LL/CS/CEN/INI/BV-15-C</t>
  </si>
  <si>
    <t>LL/CS/CEN/INI/BV-16-C</t>
  </si>
  <si>
    <t>Initiate CS Start Procedure, Central, Initiator, Sync PHY LE 1M, Tx Power Delta LE Coded S=8 PHY</t>
  </si>
  <si>
    <t>LL/CS/CEN/INI/BV-17-C</t>
  </si>
  <si>
    <t>Initiate CS Start Procedure, Central, Initiator, Sync PHY LE 1M, Tx Power Delta LE Coded S=2 PHY</t>
  </si>
  <si>
    <t>LL/CS/CEN/INI/BV-18-C</t>
  </si>
  <si>
    <t>Respond to a CS Start Procedure, Central, Initiator</t>
  </si>
  <si>
    <t>LL/CS/CEN/INI/BV-19-C</t>
  </si>
  <si>
    <t>Respond to a CS Start Procedure, Event Offset, Central, Initiator</t>
  </si>
  <si>
    <t>LL/CS/CEN/INI/BV-20-C</t>
  </si>
  <si>
    <t>Reject a CS Start Procedure When IUT Rejects a Peer PDU, Central, Initiator</t>
  </si>
  <si>
    <t>LL/CS/CEN/INI/BV-21-C</t>
  </si>
  <si>
    <t>Do Not Initiate CS Start Procedure if Power Control Request Procedure In Progress, Central, Initiator</t>
  </si>
  <si>
    <t>LL/CS/CEN/INI/BV-22-C</t>
  </si>
  <si>
    <t>Procedure Timeout Timer: Maintain ACL Connection After Procedure Begins, Central, Initiator</t>
  </si>
  <si>
    <t>LL/CS/CEN/INI/BV-23-C</t>
  </si>
  <si>
    <t>Initiate CS Channel Map Update, CSA #3b, Central, Initiator</t>
  </si>
  <si>
    <t>LL/CS/CEN/INI/BV-24-C</t>
  </si>
  <si>
    <t>Initiate CS Channel Map Update, CSA #3c, Central, Initiator</t>
  </si>
  <si>
    <t>LL/CS/CEN/INI/BV-25-C</t>
  </si>
  <si>
    <t>LE Connection Update Errors During CS Procedure, Central, Initiator</t>
  </si>
  <si>
    <t>LL/CS/CEN/INI/BV-26-C</t>
  </si>
  <si>
    <t>CS Procedure, Receive Repeat Termination, Central, Initiator</t>
  </si>
  <si>
    <t>LL/CS/CEN/INI/BV-27-C</t>
  </si>
  <si>
    <t>Channel Sounding Procedure Terminate, Channel Map Update in the Past, Initiating CS Procedure, Central, Initiator</t>
  </si>
  <si>
    <t>LL/CS/CEN/INI/BV-28-C</t>
  </si>
  <si>
    <t>Channel Sounding Procedure Terminate, Channel Map Update in the Past, Responding CS Procedure, Central, Initiator</t>
  </si>
  <si>
    <t>LL/CS/CEN/INI/BV-29-C</t>
  </si>
  <si>
    <t>Channel Sounding Configuration Procedure Collision, Central, Initiator</t>
  </si>
  <si>
    <t>LL/CS/CEN/INI/BV-30-C</t>
  </si>
  <si>
    <t>Power Control Request, CS Procedure in Progress, Central, Initiator</t>
  </si>
  <si>
    <t>LL/CS/CEN/INI/BV-31-C</t>
  </si>
  <si>
    <t>Current Configuration Cannot Be Removed During CS Procedure, Central, Initiator</t>
  </si>
  <si>
    <t>LL/CS/CEN/INI/BV-32-C</t>
  </si>
  <si>
    <t>Reject a CS Start Procedure, IUT does not monitor Peer power level, Central, Initiator, LE 2M</t>
  </si>
  <si>
    <t>LL/CS/CEN/INI/BV-33-C</t>
  </si>
  <si>
    <t>CS Procedure, Send Repeat Termination, Central, Initiator</t>
  </si>
  <si>
    <t>LL/CS/CEN/INI/BV-34-C</t>
  </si>
  <si>
    <t>Channel Sounding Mode-0 Not Received, Central, Initiator</t>
  </si>
  <si>
    <t>LL/CS/CEN/INI/BV-35-C</t>
  </si>
  <si>
    <t>Reject a CS Start Procedure, IUT does not monitor Peer power level and remote not supporting PCL, Central, Initiator, LE 2M</t>
  </si>
  <si>
    <t>LL/CS/CEN/INI/BV-36-C</t>
  </si>
  <si>
    <t>Verify LE Remove Config command, Central, Initiator</t>
  </si>
  <si>
    <t>LL/CS/CEN/INI/BV-39-C</t>
  </si>
  <si>
    <t>Reject a CS Start Procedure, IUT does not monitor Peer power level, Central, Initiator LE Coded</t>
  </si>
  <si>
    <t>LL/CS/CEN/INI/BV-40-C</t>
  </si>
  <si>
    <t>Reject a CS Start Procedure, IUT does not monitor Peer power level and remote not supporting PCL, Central, Initiator, LE Coded</t>
  </si>
  <si>
    <t>LL/CS/CEN/REF/BI-01-C</t>
  </si>
  <si>
    <t>Rejecting Channel Sounding Start Procedure Response with Invalid Parameters, Reflector</t>
  </si>
  <si>
    <t>LL/CS/CEN/REF/BI-02-C</t>
  </si>
  <si>
    <t>Respond to a CS FAE Exchange Procedure, Reflector, No FAE Set, Central</t>
  </si>
  <si>
    <t>LL/CS/CEN/REF/BI-03-C</t>
  </si>
  <si>
    <t>Channels Not Allowed Are Rejected During CS Configuration Procedure, Central, Reflector</t>
  </si>
  <si>
    <t>LL/CS/CEN/REF/BI-04-C</t>
  </si>
  <si>
    <t>Reject Invalid Configuration Parameters, Central, Reflector</t>
  </si>
  <si>
    <t>LL/CS/CEN/REF/BI-05-C</t>
  </si>
  <si>
    <t>CS Configuration Procedure Not Created When Rejected, Central, Reflector</t>
  </si>
  <si>
    <t>LL/CS/CEN/REF/BI-06-C</t>
  </si>
  <si>
    <t>Reject Remote CS Configuration Procedure request with invalid Capability Exchange parameters, Central, Reflector</t>
  </si>
  <si>
    <t>LL/CS/CEN/REF/BI-07-C</t>
  </si>
  <si>
    <t>Reject a CS Start Procedure With Invalid Parameters, Central, Reflector</t>
  </si>
  <si>
    <t>LL/CS/CEN/REF/BI-08-C</t>
  </si>
  <si>
    <t>Reject Remote Channel Sounding PDU if Host Support Feature Bit Not Set, Central, Reflector</t>
  </si>
  <si>
    <t>LL/CS/CEN/REF/BI-09-C</t>
  </si>
  <si>
    <t>Reject CS Start Procedure With Channel Map Fewer Than 15 Channels, Central, Reflector</t>
  </si>
  <si>
    <t>LL/CS/CEN/REF/BI-10-C</t>
  </si>
  <si>
    <t>Reject a Config Request During an Active CS Procedure With the Same Config_ID, Central, Reflector</t>
  </si>
  <si>
    <t>LL/CS/CEN/REF/BI-11-C</t>
  </si>
  <si>
    <t>Channel Map Update during CS Procedure, Central, Reflector</t>
  </si>
  <si>
    <t>LL/CS/CEN/REF/BI-12-C</t>
  </si>
  <si>
    <t>Reject Connection Subrate During CS Procedure, Central, Reflector</t>
  </si>
  <si>
    <t>LL/CS/CEN/REF/BI-13-C</t>
  </si>
  <si>
    <t>Reject CS Request PDUs if ACL is Unencrypted, Central, Reflector</t>
  </si>
  <si>
    <t>LL/CS/CEN/REF/BV-01-C</t>
  </si>
  <si>
    <t>Channel Sounding Security Request, Complete all CS Procedures, Central, Reflector</t>
  </si>
  <si>
    <t>LL/CS/CEN/REF/BV-02-C</t>
  </si>
  <si>
    <t>Respond to a CS FAE Exchange Procedure, Reflector, Central</t>
  </si>
  <si>
    <t>LL/CS/CEN/REF/BV-03-C</t>
  </si>
  <si>
    <t>Initiate Capabilities Exchange, Central, Reflector</t>
  </si>
  <si>
    <t>LL/CS/CEN/REF/BV-04-C</t>
  </si>
  <si>
    <t>Initiate Configuration Procedure, Central, Reflector</t>
  </si>
  <si>
    <t>LL/CS/CEN/REF/BV-05-C</t>
  </si>
  <si>
    <t>Respond to a Configuration Procedure, Central, Reflector</t>
  </si>
  <si>
    <t>LL/CS/CEN/REF/BV-06-C</t>
  </si>
  <si>
    <t>Initiate CS Start Procedure, Central, Reflector, Mode-1</t>
  </si>
  <si>
    <t>LL/CS/CEN/REF/BV-07-C</t>
  </si>
  <si>
    <t>Initiate CS Start Procedure, Central, Reflector, Mode-2</t>
  </si>
  <si>
    <t>LL/CS/CEN/REF/BV-08-C</t>
  </si>
  <si>
    <t>Initiate CS Start Procedure, Central, Reflector, Mode-3 Sounding Sequence</t>
  </si>
  <si>
    <t>LL/CS/CEN/REF/BV-09-C</t>
  </si>
  <si>
    <t>Initiate CS Start Procedure, Central, Reflector, Mode-3</t>
  </si>
  <si>
    <t>LL/CS/CEN/REF/BV-10-C</t>
  </si>
  <si>
    <t>Initiate CS Start Procedure, Central, Reflector, CSA #3c Hat Shape</t>
  </si>
  <si>
    <t>LL/CS/CEN/REF/BV-11-C</t>
  </si>
  <si>
    <t>Initiate CS Start Procedure, Central, Reflector, CSA #3c ‘X’ Shape</t>
  </si>
  <si>
    <t>LL/CS/CEN/REF/BV-12-C</t>
  </si>
  <si>
    <t>Initiate CS Start Procedure, Central, Reflector, RTT Random, Channel Map</t>
  </si>
  <si>
    <t>LL/CS/CEN/REF/BV-13-C</t>
  </si>
  <si>
    <t>Initiate CS Start Procedure, Central, Reflector, RTT 96-bit Sounding Sequence, Channel Map</t>
  </si>
  <si>
    <t>LL/CS/CEN/REF/BV-14-C</t>
  </si>
  <si>
    <t>Initiate CS Start Procedure, Central, Reflector, LE 2M PHY</t>
  </si>
  <si>
    <t>LL/CS/CEN/REF/BV-15-C</t>
  </si>
  <si>
    <t>LL/CS/CEN/REF/BV-16-C</t>
  </si>
  <si>
    <t>Initiate CS Start Procedure, Central, Reflector, Sync PHY LE 1M, Tx Power Delta LE Coded S=8 PHY</t>
  </si>
  <si>
    <t>LL/CS/CEN/REF/BV-17-C</t>
  </si>
  <si>
    <t>Initiate CS Start Procedure, Central, Reflector, Sync PHY LE 1M, Tx Power Delta LE Coded S=2 PHY</t>
  </si>
  <si>
    <t>LL/CS/CEN/REF/BV-18-C</t>
  </si>
  <si>
    <t>Respond to a CS Start Procedure, Central, Reflector</t>
  </si>
  <si>
    <t>LL/CS/CEN/REF/BV-19-C</t>
  </si>
  <si>
    <t>Respond to a CS Start Procedure, Event Offset, Central, Reflector</t>
  </si>
  <si>
    <t>LL/CS/CEN/REF/BV-20-C</t>
  </si>
  <si>
    <t>Reject a CS Start Procedure When IUT Rejects a Peer PDU, Central, Reflector</t>
  </si>
  <si>
    <t>LL/CS/CEN/REF/BV-21-C</t>
  </si>
  <si>
    <t>Do Not Initiate CS Start Procedure if Power Control Request Procedure In Progress, Central, Reflector</t>
  </si>
  <si>
    <t>LL/CS/CEN/REF/BV-22-C</t>
  </si>
  <si>
    <t>Procedure Timeout Timer: Maintain ACL Connection After Procedure Begins, Central, Reflector</t>
  </si>
  <si>
    <t>LL/CS/CEN/REF/BV-23-C</t>
  </si>
  <si>
    <t>Initiate CS Channel Map Update, CSA #3b, Central, Reflector</t>
  </si>
  <si>
    <t>LL/CS/CEN/REF/BV-24-C</t>
  </si>
  <si>
    <t>Initiate CS Channel Map Update, CSA #3c, Central, Reflector</t>
  </si>
  <si>
    <t>LL/CS/CEN/REF/BV-25-C</t>
  </si>
  <si>
    <t>LE Connection Update Errors During CS Procedure, Central, Reflector</t>
  </si>
  <si>
    <t>LL/CS/CEN/REF/BV-26-C</t>
  </si>
  <si>
    <t>CS Procedure, Receive Repeat Termination, Central, Reflector</t>
  </si>
  <si>
    <t>LL/CS/CEN/REF/BV-27-C</t>
  </si>
  <si>
    <t>Channel Sounding Procedure Terminate, Channel Map Update in the Past, Initiating CS Procedure, Central, Reflector</t>
  </si>
  <si>
    <t>LL/CS/CEN/REF/BV-28-C</t>
  </si>
  <si>
    <t>Channel Sounding Procedure Terminate, Channel Map Update in the Past, Responding CS Procedure, Central, Reflector</t>
  </si>
  <si>
    <t>LL/CS/CEN/REF/BV-29-C</t>
  </si>
  <si>
    <t>Channel Sounding Configuration Procedure Collision, Central, Reflector</t>
  </si>
  <si>
    <t>LL/CS/CEN/REF/BV-30-C</t>
  </si>
  <si>
    <t>Power Control Request, CS Procedure in Progress, Central, Reflector</t>
  </si>
  <si>
    <t>LL/CS/CEN/REF/BV-31-C</t>
  </si>
  <si>
    <t>Window Widening with Sleep Clock Accuracy, Reflector, Central, Mode-2</t>
  </si>
  <si>
    <t>LL/CS/CEN/REF/BV-32-C</t>
  </si>
  <si>
    <t>Current Configuration Cannot Be Removed During CS Procedure, Central, Reflector</t>
  </si>
  <si>
    <t>LL/CS/CEN/REF/BV-33-C</t>
  </si>
  <si>
    <t>Reject a CS Start Procedure, IUT does not monitor Peer power level, Central, Reflector, LE 2M</t>
  </si>
  <si>
    <t>LL/CS/CEN/REF/BV-34-C</t>
  </si>
  <si>
    <t>CS Procedure, Send Repeat Termination, Central, Reflector</t>
  </si>
  <si>
    <t>LL/CS/CEN/REF/BV-35-C</t>
  </si>
  <si>
    <t>Channel Sounding Mode-0 Not Received, Central, Reflector</t>
  </si>
  <si>
    <t>LL/CS/CEN/REF/BV-36-C</t>
  </si>
  <si>
    <t>Reject a CS Start Procedure, IUT does not monitor Peer power level and remote not supporting PCL, Central, Reflector, LE 2M</t>
  </si>
  <si>
    <t>LL/CS/CEN/REF/BV-37-C</t>
  </si>
  <si>
    <t>Verify LE Remove Config command, Central, Reflector</t>
  </si>
  <si>
    <t>LL/CS/CEN/REF/BV-40-C</t>
  </si>
  <si>
    <t>Reject a CS Start Procedure, IUT does not monitor Peer power level, Central, Reflector LE Coded</t>
  </si>
  <si>
    <t>LL/CS/CEN/REF/BV-41-C</t>
  </si>
  <si>
    <t>Reject a CS Start Procedure, IUT does not monitor Peer power level and remote not supporting PCL, Central, Reflector, LE Coded</t>
  </si>
  <si>
    <t>LL/CS/PER/BI-01-C</t>
  </si>
  <si>
    <t>Reject LL_CS_SEC_REQ if ACL is Unencrypted</t>
  </si>
  <si>
    <t>LL/CS/PER/BI-02-C</t>
  </si>
  <si>
    <t>Reject Capabilities Exchange Response with Invalid Parameters, Peripheral</t>
  </si>
  <si>
    <t>LL/CS/PER/BV-01-C</t>
  </si>
  <si>
    <t>Respond to Capabilities Exchange, Peripheral</t>
  </si>
  <si>
    <t>LL/CS/PER/BV-02-C</t>
  </si>
  <si>
    <t>Verify Capabilities Bit, Peripheral, No_FAE Set</t>
  </si>
  <si>
    <t>LL/CS/PER/BV-03-C</t>
  </si>
  <si>
    <t>Verify Capabilities Bit, Peripheral, No_FAE not set</t>
  </si>
  <si>
    <t>LL/CS/PER/BV-04-C</t>
  </si>
  <si>
    <t>Verify Capabilities Bit, Peripheral, CSA #3c set</t>
  </si>
  <si>
    <t>LL/CS/PER/BV-05-C</t>
  </si>
  <si>
    <t>Verify Capabilities Bit, Peripheral, CSA #3c not set</t>
  </si>
  <si>
    <t>LL/CS/PER/BV-06-C</t>
  </si>
  <si>
    <t>Verify Capabilities Bit, Peripheral, Sounding PCT Estimate set</t>
  </si>
  <si>
    <t>LL/CS/PER/BV-07-C</t>
  </si>
  <si>
    <t>Verify Capabilities Bit, Peripheral, Sounding PCT Estimate not set</t>
  </si>
  <si>
    <t>LL/CS/PER/INI/BI-01-C</t>
  </si>
  <si>
    <t>Reject Channel Sounding Start Procedure During Ongoing Connection Subrating Procedure, Peripheral, Initiator</t>
  </si>
  <si>
    <t>LL/CS/PER/INI/BI-03-C</t>
  </si>
  <si>
    <t>Channels Not Allowed Are Rejected During CS Configuration Procedure, Peripheral, Initiator</t>
  </si>
  <si>
    <t>LL/CS/PER/INI/BI-04-C</t>
  </si>
  <si>
    <t>Reject Invalid Configuration Parameters, Peripheral, Initiator</t>
  </si>
  <si>
    <t>LL/CS/PER/INI/BI-05-C</t>
  </si>
  <si>
    <t>CS Configuration Procedure Not Created When Rejected, Peripheral, Initiator</t>
  </si>
  <si>
    <t>LL/CS/PER/INI/BI-06-C</t>
  </si>
  <si>
    <t>Reject Remote CS Configuration Procedure request with invalid Capability Exchange parameters, Peripheral, Initiator</t>
  </si>
  <si>
    <t>LL/CS/PER/INI/BI-07-C</t>
  </si>
  <si>
    <t>Reject a CS Start Procedure With Invalid Parameters, Peripheral, Initiator</t>
  </si>
  <si>
    <t>LL/CS/PER/INI/BI-08-C</t>
  </si>
  <si>
    <t>Reject Remote Channel Sounding PDU if Host Support Feature Bit Not Set, Peripheral, Initiator</t>
  </si>
  <si>
    <t>LL/CS/PER/INI/BI-09-C</t>
  </si>
  <si>
    <t>Reject CS Start Procedure With Channel Map Fewer Than 15 Channels, Peripheral, Initiator</t>
  </si>
  <si>
    <t>LL/CS/PER/INI/BI-10-C</t>
  </si>
  <si>
    <t>Reject a Config Request During an Active CS Procedure With the Same Config_ID, Peripheral, Initiator</t>
  </si>
  <si>
    <t>LL/CS/PER/INI/BI-11-C</t>
  </si>
  <si>
    <t>Channel Map Update during CS Procedure, Peripheral, Initiator</t>
  </si>
  <si>
    <t>LL/CS/PER/INI/BI-12-C</t>
  </si>
  <si>
    <t>Reject CS Request PDUs if ACL is Unencrypted, Peripheral, Initiator</t>
  </si>
  <si>
    <t>LL/CS/PER/INI/BV-01-C</t>
  </si>
  <si>
    <t>Initiate a CS FAE Exchange Procedure, Peripheral, Initiator</t>
  </si>
  <si>
    <t>LL/CS/PER/INI/BV-02-C</t>
  </si>
  <si>
    <t>Initiate Capabilities Exchange, Peripheral, Initiator</t>
  </si>
  <si>
    <t>LL/CS/PER/INI/BV-03-C</t>
  </si>
  <si>
    <t>Initiate Configuration Procedure, Peripheral, Initiator</t>
  </si>
  <si>
    <t>LL/CS/PER/INI/BV-04-C</t>
  </si>
  <si>
    <t>Respond to a Configuration Procedure, Peripheral, Initiator</t>
  </si>
  <si>
    <t>LL/CS/PER/INI/BV-05-C</t>
  </si>
  <si>
    <t>Initiate CS Start Procedure, Peripheral, Initiator, Mode-1</t>
  </si>
  <si>
    <t>LL/CS/PER/INI/BV-06-C</t>
  </si>
  <si>
    <t>Initiate CS Start Procedure, Peripheral, Initiator, Mode-2</t>
  </si>
  <si>
    <t>LL/CS/PER/INI/BV-07-C</t>
  </si>
  <si>
    <t>Initiate CS Start Procedure, Peripheral, Initiator, Mode-3 Sounding Sequence</t>
  </si>
  <si>
    <t>LL/CS/PER/INI/BV-08-C</t>
  </si>
  <si>
    <t>Initiate CS Start Procedure, Peripheral, Initiator, Mode-3</t>
  </si>
  <si>
    <t>LL/CS/PER/INI/BV-09-C</t>
  </si>
  <si>
    <t>Initiate CS Start Procedure, Peripheral, Initiator, CSA #3c Hat Shape</t>
  </si>
  <si>
    <t>LL/CS/PER/INI/BV-10-C</t>
  </si>
  <si>
    <t>Initiate CS Start Procedure, Peripheral, Initiator, CSA #3c ‘X’ Shape</t>
  </si>
  <si>
    <t>LL/CS/PER/INI/BV-11-C</t>
  </si>
  <si>
    <t>Initiate CS Start Procedure, Peripheral, Initiator, RTT Random, Channel Map</t>
  </si>
  <si>
    <t>LL/CS/PER/INI/BV-12-C</t>
  </si>
  <si>
    <t>Initiate CS Start Procedure, Peripheral, Initiator, RTT 96-bit Sounding Sequence, Channel Map</t>
  </si>
  <si>
    <t>LL/CS/PER/INI/BV-13-C</t>
  </si>
  <si>
    <t>Initiate CS Start Procedure, Peripheral, Initiator, LE 2M PHY</t>
  </si>
  <si>
    <t>LL/CS/PER/INI/BV-14-C</t>
  </si>
  <si>
    <t>LL/CS/PER/INI/BV-15-C</t>
  </si>
  <si>
    <t>Initiate CS Start Procedure, Peripheral, Initiator, Sync PHY LE 1M, Tx Power Delta LE Coded S=8 PHY</t>
  </si>
  <si>
    <t>LL/CS/PER/INI/BV-16-C</t>
  </si>
  <si>
    <t>Initiate CS Start Procedure, Peripheral, Initiator, Sync PHY LE 1M, Tx Power Delta LE Coded S=2 PHY</t>
  </si>
  <si>
    <t>LL/CS/PER/INI/BV-17-C</t>
  </si>
  <si>
    <t>Respond to a CS Start Procedure, Peripheral, Initiator</t>
  </si>
  <si>
    <t>LL/CS/PER/INI/BV-18-C</t>
  </si>
  <si>
    <t>Respond to a CS Start Procedure, Event Offset, Peripheral, Initiator</t>
  </si>
  <si>
    <t>LL/CS/PER/INI/BV-19-C</t>
  </si>
  <si>
    <t>Reject a CS Start Procedure When IUT Rejects a Peer PDU, Peripheral, Initiator</t>
  </si>
  <si>
    <t>LL/CS/PER/INI/BV-20-C</t>
  </si>
  <si>
    <t>Do Not Initiate CS Start Procedure if Power Control Request Procedure In Progress, Peripheral, Initiator</t>
  </si>
  <si>
    <t>LL/CS/PER/INI/BV-21-C</t>
  </si>
  <si>
    <t>Procedure Timeout Timer: Maintain ACL Connection After Procedure Begins, Peripheral, Initiator</t>
  </si>
  <si>
    <t>LL/CS/PER/INI/BV-22-C</t>
  </si>
  <si>
    <t>Initiate CS Channel Map Update, CSA #3b, Peripheral, Initiator</t>
  </si>
  <si>
    <t>LL/CS/PER/INI/BV-23-C</t>
  </si>
  <si>
    <t>Initiate CS Channel Map Update, CSA #3c, Peripheral, Initiator</t>
  </si>
  <si>
    <t>LL/CS/PER/INI/BV-24-C</t>
  </si>
  <si>
    <t>LE Connection Update Errors During CS Procedure, Peripheral, Initiator</t>
  </si>
  <si>
    <t>LL/CS/PER/INI/BV-25-C</t>
  </si>
  <si>
    <t>CS Procedure, Receive Repeat Termination, Peripheral, Initiator</t>
  </si>
  <si>
    <t>LL/CS/PER/INI/BV-26-C</t>
  </si>
  <si>
    <t>Channel Sounding Procedure Terminate, Channel Map Update in the Past, Initiating CS Procedure, Peripheral, Initiator</t>
  </si>
  <si>
    <t>LL/CS/PER/INI/BV-27-C</t>
  </si>
  <si>
    <t>Channel Sounding Procedure Terminate, Channel Map Update in the Past, Responding CS Procedure, Peripheral, Initiator</t>
  </si>
  <si>
    <t>LL/CS/PER/INI/BV-28-C</t>
  </si>
  <si>
    <t>Channel Sounding Configuration Procedure Collision, Peripheral, Initiator</t>
  </si>
  <si>
    <t>LL/CS/PER/INI/BV-29-C</t>
  </si>
  <si>
    <t>Power Control Request, CS Procedure in Progress, Peripheral, Initiator</t>
  </si>
  <si>
    <t>LL/CS/PER/INI/BV-30-C</t>
  </si>
  <si>
    <t>Current Configuration Cannot Be Removed During CS Procedure, Peripheral, Initiator</t>
  </si>
  <si>
    <t>LL/CS/PER/INI/BV-31-C</t>
  </si>
  <si>
    <t>Reject a CS Start Procedure, IUT does not monitor Peer power level, Peripheral, Initiator, LE 2M</t>
  </si>
  <si>
    <t>LL/CS/PER/INI/BV-32-C</t>
  </si>
  <si>
    <t>CS Procedure, Send Repeat Termination, Peripheral, Initiator</t>
  </si>
  <si>
    <t>LL/CS/PER/INI/BV-33-C</t>
  </si>
  <si>
    <t>Channel Sounding Mode-0 Not Received, Peripheral, Initiator</t>
  </si>
  <si>
    <t>LL/CS/PER/INI/BV-34-C</t>
  </si>
  <si>
    <t>Reject a CS Start Procedure, IUT does not monitor Peer power level and remote not supporting PCL, Peripheral, Initiator, LE 2M</t>
  </si>
  <si>
    <t>LL/CS/PER/INI/BV-35-C</t>
  </si>
  <si>
    <t>Verify LE Remove Config command, Peripheral, Initiator</t>
  </si>
  <si>
    <t>LL/CS/PER/INI/BV-38-C</t>
  </si>
  <si>
    <t>Reject a CS Start Procedure, IUT does not monitor Peer power level, Peripheral, Initiator LE Coded</t>
  </si>
  <si>
    <t>LL/CS/PER/INI/BV-39-C</t>
  </si>
  <si>
    <t>Reject a CS Start Procedure, IUT does not monitor Peer power level and remote not supporting PCL, Peripheral, Initiator, LE Coded</t>
  </si>
  <si>
    <t>LL/CS/PER/REF/BI-01-C</t>
  </si>
  <si>
    <t>Reject Channel Sounding Start Procedure During Ongoing Connection Subrating Procedure, Peripheral, Reflector</t>
  </si>
  <si>
    <t>LL/CS/PER/REF/BI-02-C</t>
  </si>
  <si>
    <t>Respond to a CS FAE Exchange Procedure, Reflector, No FAE Set, Peripheral</t>
  </si>
  <si>
    <t>LL/CS/PER/REF/BI-04-C</t>
  </si>
  <si>
    <t>Channels Not Allowed Are Rejected During CS Configuration Procedure, Peripheral, Reflector</t>
  </si>
  <si>
    <t>LL/CS/PER/REF/BI-05-C</t>
  </si>
  <si>
    <t>Reject Invalid Configuration Parameters, Peripheral, Reflector</t>
  </si>
  <si>
    <t>LL/CS/PER/REF/BI-06-C</t>
  </si>
  <si>
    <t>CS Configuration Procedure Not Created When Rejected, Peripheral, Reflector</t>
  </si>
  <si>
    <t>LL/CS/PER/REF/BI-07-C</t>
  </si>
  <si>
    <t>Reject Remote CS Configuration Procedure request with invalid Capability Exchange parameters, Peripheral, Reflector</t>
  </si>
  <si>
    <t>LL/CS/PER/REF/BI-08-C</t>
  </si>
  <si>
    <t>Reject a CS Start Procedure With Invalid Parameters, Peripheral, Reflector</t>
  </si>
  <si>
    <t>LL/CS/PER/REF/BI-09-C</t>
  </si>
  <si>
    <t>Reject Remote Channel Sounding PDU if Host Support Feature Bit Not Set, Peripheral, Reflector</t>
  </si>
  <si>
    <t>LL/CS/PER/REF/BI-10-C</t>
  </si>
  <si>
    <t>Reject CS Start Procedure With Channel Map Fewer Than 15 Channels, Peripheral, Reflector</t>
  </si>
  <si>
    <t>LL/CS/PER/REF/BI-11-C</t>
  </si>
  <si>
    <t>Reject a Config Request During an Active CS Procedure With the Same Config_ID, Peripheral, Reflector</t>
  </si>
  <si>
    <t>LL/CS/PER/REF/BI-12-C</t>
  </si>
  <si>
    <t>Channel Map Update during CS Procedure, Peripheral, Reflector</t>
  </si>
  <si>
    <t>LL/CS/PER/REF/BI-13-C</t>
  </si>
  <si>
    <t>Reject CS Request PDUs if ACL is Unencrypted, Peripheral, Reflector</t>
  </si>
  <si>
    <t>LL/CS/PER/REF/BV-01-C</t>
  </si>
  <si>
    <t>Respond to a CS FAE Exchange Procedure, Reflector, Peripheral</t>
  </si>
  <si>
    <t>LL/CS/PER/REF/BV-02-C</t>
  </si>
  <si>
    <t>Initiate Capabilities Exchange, Peripheral, Reflector</t>
  </si>
  <si>
    <t>LL/CS/PER/REF/BV-03-C</t>
  </si>
  <si>
    <t>Initiate Configuration Procedure, Peripheral, Reflector</t>
  </si>
  <si>
    <t>LL/CS/PER/REF/BV-04-C</t>
  </si>
  <si>
    <t>Respond to a Configuration Procedure, Peripheral, Reflector</t>
  </si>
  <si>
    <t>LL/CS/PER/REF/BV-05-C</t>
  </si>
  <si>
    <t>Initiate CS Start Procedure, Peripheral, Reflector, Mode-1</t>
  </si>
  <si>
    <t>LL/CS/PER/REF/BV-06-C</t>
  </si>
  <si>
    <t>Initiate CS Start Procedure, Peripheral, Reflector, Mode-2</t>
  </si>
  <si>
    <t>LL/CS/PER/REF/BV-07-C</t>
  </si>
  <si>
    <t>Initiate CS Start Procedure, Peripheral, Reflector, Mode-3 Sounding Sequence</t>
  </si>
  <si>
    <t>LL/CS/PER/REF/BV-08-C</t>
  </si>
  <si>
    <t>Initiate CS Start Procedure, Peripheral, Reflector, Mode-3</t>
  </si>
  <si>
    <t>LL/CS/PER/REF/BV-09-C</t>
  </si>
  <si>
    <t>Initiate CS Start Procedure, Peripheral, Reflector, CSA #3c Hat Shape</t>
  </si>
  <si>
    <t>LL/CS/PER/REF/BV-10-C</t>
  </si>
  <si>
    <t>Initiate CS Start Procedure, Peripheral, Reflector, CSA #3c ‘X’ Shape</t>
  </si>
  <si>
    <t>LL/CS/PER/REF/BV-11-C</t>
  </si>
  <si>
    <t>Initiate CS Start Procedure, Peripheral, Reflector, RTT Random, Channel Map</t>
  </si>
  <si>
    <t>LL/CS/PER/REF/BV-12-C</t>
  </si>
  <si>
    <t>Initiate CS Start Procedure, Peripheral, Reflector, RTT 96-bit Sounding Sequence, Channel Map</t>
  </si>
  <si>
    <t>LL/CS/PER/REF/BV-13-C</t>
  </si>
  <si>
    <t>Initiate CS Start Procedure, Peripheral, Reflector, LE 2M PHY</t>
  </si>
  <si>
    <t>LL/CS/PER/REF/BV-14-C</t>
  </si>
  <si>
    <t>LL/CS/PER/REF/BV-15-C</t>
  </si>
  <si>
    <t>Initiate CS Start Procedure, Peripheral, Reflector, Sync PHY LE 1M, Tx Power Delta LE Coded S=8 PHY</t>
  </si>
  <si>
    <t>LL/CS/PER/REF/BV-16-C</t>
  </si>
  <si>
    <t>Initiate CS Start Procedure, Peripheral, Reflector, Sync PHY LE 1M, Tx Power Delta LE Coded S=2 PHY</t>
  </si>
  <si>
    <t>LL/CS/PER/REF/BV-17-C</t>
  </si>
  <si>
    <t>Respond to a CS Start Procedure, Peripheral, Reflector</t>
  </si>
  <si>
    <t>LL/CS/PER/REF/BV-18-C</t>
  </si>
  <si>
    <t>Respond to a CS Start Procedure, Event Offset, Peripheral, Reflector</t>
  </si>
  <si>
    <t>LL/CS/PER/REF/BV-19-C</t>
  </si>
  <si>
    <t>Reject a CS Start Procedure When IUT Rejects a Peer PDU, Peripheral, Reflector</t>
  </si>
  <si>
    <t>LL/CS/PER/REF/BV-20-C</t>
  </si>
  <si>
    <t>Do Not Initiate CS Start Procedure if Power Control Request Procedure In Progress, Peripheral, Reflector</t>
  </si>
  <si>
    <t>LL/CS/PER/REF/BV-21-C</t>
  </si>
  <si>
    <t>Procedure Timeout Timer: Maintain ACL Connection After Procedure Begins, Peripheral, Reflector</t>
  </si>
  <si>
    <t>LL/CS/PER/REF/BV-22-C</t>
  </si>
  <si>
    <t>Initiate CS Channel Map Update, CSA #3b, Peripheral, Reflector</t>
  </si>
  <si>
    <t>LL/CS/PER/REF/BV-23-C</t>
  </si>
  <si>
    <t>Initiate CS Channel Map Update, CSA #3c, Peripheral, Reflector</t>
  </si>
  <si>
    <t>LL/CS/PER/REF/BV-24-C</t>
  </si>
  <si>
    <t>LE Connection Update Errors During CS Procedure, Peripheral, Reflector</t>
  </si>
  <si>
    <t>LL/CS/PER/REF/BV-25-C</t>
  </si>
  <si>
    <t>CS Procedure, Receive Repeat Termination, Peripheral, Reflector</t>
  </si>
  <si>
    <t>LL/CS/PER/REF/BV-26-C</t>
  </si>
  <si>
    <t>Channel Sounding Procedure Terminate, Channel Map Update in the Past, Initiating CS Procedure, Peripheral, Reflector</t>
  </si>
  <si>
    <t>LL/CS/PER/REF/BV-27-C</t>
  </si>
  <si>
    <t>Channel Sounding Procedure Terminate, Channel Map Update in the Past, Responding CS Procedure, Peripheral, Reflector</t>
  </si>
  <si>
    <t>LL/CS/PER/REF/BV-28-C</t>
  </si>
  <si>
    <t>Channel Sounding Configuration Procedure Collision, Peripheral, Reflector</t>
  </si>
  <si>
    <t>LL/CS/PER/REF/BV-29-C</t>
  </si>
  <si>
    <t>Power Control Request, CS Procedure in Progress, Peripheral, Reflector</t>
  </si>
  <si>
    <t>LL/CS/PER/REF/BV-30-C</t>
  </si>
  <si>
    <t>Window Widening with Sleep Clock Accuracy, Reflector, Peripheral, Mode-2</t>
  </si>
  <si>
    <t>LL/CS/PER/REF/BV-31-C</t>
  </si>
  <si>
    <t>Current Configuration Cannot Be Removed During CS Procedure, Peripheral, Reflector</t>
  </si>
  <si>
    <t>LL/CS/PER/REF/BV-32-C</t>
  </si>
  <si>
    <t>Reject a CS Start Procedure, IUT does not monitor Peer power level, Peripheral, Reflector, LE 2M</t>
  </si>
  <si>
    <t>LL/CS/PER/REF/BV-33-C</t>
  </si>
  <si>
    <t>CS Procedure, Send Repeat Termination, Peripheral, Reflector</t>
  </si>
  <si>
    <t>LL/CS/PER/REF/BV-34-C</t>
  </si>
  <si>
    <t>Channel Sounding Mode-0 Not Received, Peripheral, Reflector</t>
  </si>
  <si>
    <t>LL/CS/PER/REF/BV-35-C</t>
  </si>
  <si>
    <t>Reject a CS Start Procedure, IUT does not monitor Peer power level and remote not supporting PCL, Peripheral, Reflector, LE 2M</t>
  </si>
  <si>
    <t>LL/CS/PER/REF/BV-36-C</t>
  </si>
  <si>
    <t>Verify LE Remove Config command, Peripheral, Reflector</t>
  </si>
  <si>
    <t>LL/CS/PER/REF/BV-39-C</t>
  </si>
  <si>
    <t>Reject a CS Start Procedure, IUT does not monitor Peer power level, Peripheral, Reflector LE Coded</t>
  </si>
  <si>
    <t>LL/CS/PER/REF/BV-40-C</t>
  </si>
  <si>
    <t>Reject a CS Start Procedure, IUT does not monitor Peer power level and remote not supporting PCL, Peripheral, Reflector, LE Coded</t>
  </si>
  <si>
    <t>LL/DDI/ADV/BI-01-C</t>
  </si>
  <si>
    <t>Scan Request Invalid CRC</t>
  </si>
  <si>
    <t>LL/DDI/ADV/BI-02-C</t>
  </si>
  <si>
    <t>Connection Request Invalid CRC</t>
  </si>
  <si>
    <t>LL/DDI/ADV/BI-05-C</t>
  </si>
  <si>
    <t>Disallow Extended Advertising PDU sizes for Legacy Advertising when advertising enabled</t>
  </si>
  <si>
    <t>LL/DDI/ADV/BI-06-C</t>
  </si>
  <si>
    <t>Disallow Extended Advertising PDU sizes for Scannable Legacy Advertising when advertising enabled</t>
  </si>
  <si>
    <t>LL/DDI/ADV/BI-07-C</t>
  </si>
  <si>
    <t>Connection Request Invalid Hop Increment</t>
  </si>
  <si>
    <t>LL/DDI/ADV/BI-08-C</t>
  </si>
  <si>
    <t>Ignore Periodic Advertising Response Data, Incorrect Response Slot</t>
  </si>
  <si>
    <t>LL/DDI/ADV/BI-09-C</t>
  </si>
  <si>
    <t>Reject Connection Request When Connected to a Peer, Periodic Advertising with Responses</t>
  </si>
  <si>
    <t>LL/DDI/ADV/BV-01-C</t>
  </si>
  <si>
    <t>Non-Connectable Advertising Events</t>
  </si>
  <si>
    <t>LL/DDI/ADV/BV-02-C</t>
  </si>
  <si>
    <t>Undirected Advertising Events</t>
  </si>
  <si>
    <t>LL/DDI/ADV/BV-03-C</t>
  </si>
  <si>
    <t>Advertising Data: Non-Connectable</t>
  </si>
  <si>
    <t>LL/DDI/ADV/BV-04-C</t>
  </si>
  <si>
    <t>Advertising Data: Undirected</t>
  </si>
  <si>
    <t>LL/DDI/ADV/BV-05-C</t>
  </si>
  <si>
    <t>Scan Request: Undirected Connectable</t>
  </si>
  <si>
    <t>LL/DDI/ADV/BV-06-C</t>
  </si>
  <si>
    <t>Connection Request</t>
  </si>
  <si>
    <t>LL/DDI/ADV/BV-07-C</t>
  </si>
  <si>
    <t>Scan Request Connection Request</t>
  </si>
  <si>
    <t>LL/DDI/ADV/BV-08-C</t>
  </si>
  <si>
    <t>Scan Request Device Filtering</t>
  </si>
  <si>
    <t>LL/DDI/ADV/BV-09-C</t>
  </si>
  <si>
    <t>Connection Request Device Filtering</t>
  </si>
  <si>
    <t>LL/DDI/ADV/BV-11-C</t>
  </si>
  <si>
    <t>Directed Advertising Events</t>
  </si>
  <si>
    <t>LL/DDI/ADV/BV-15-C</t>
  </si>
  <si>
    <t>LL/DDI/ADV/BV-16-C</t>
  </si>
  <si>
    <t>Advertising Data: Discoverable</t>
  </si>
  <si>
    <t>LL/DDI/ADV/BV-17-C</t>
  </si>
  <si>
    <t>Scan Request: Discoverable</t>
  </si>
  <si>
    <t>LL/DDI/ADV/BV-18-C</t>
  </si>
  <si>
    <t>Device Filtering: Discoverable</t>
  </si>
  <si>
    <t>LL/DDI/ADV/BV-19-C</t>
  </si>
  <si>
    <t>Low Duty Cycle Directed Advertising Events</t>
  </si>
  <si>
    <t>LL/DDI/ADV/BV-20-C</t>
  </si>
  <si>
    <t>Advertising Always Using the LE 1M PHY</t>
  </si>
  <si>
    <t>LL/DDI/ADV/BV-21-C</t>
  </si>
  <si>
    <t>Extended Advertising, Legacy PDUs, Non-Connectable</t>
  </si>
  <si>
    <t>LL/DDI/ADV/BV-22-C</t>
  </si>
  <si>
    <t>Extended Advertising, Legacy PDUs, Undirected, CSA #2</t>
  </si>
  <si>
    <t>LL/DDI/ADV/BV-24-C</t>
  </si>
  <si>
    <t>LL/DDI/ADV/BV-25-C</t>
  </si>
  <si>
    <t>Extended Advertising, Scannable – ADI not allowed in scan response</t>
  </si>
  <si>
    <t>LL/DDI/ADV/BV-26-C</t>
  </si>
  <si>
    <t>Extended Advertising, Periodic Advertising – LE 1M PHY</t>
  </si>
  <si>
    <t>LL/DDI/ADV/BV-27-C</t>
  </si>
  <si>
    <t>Extended Advertising, Host Modifying Data and ADI</t>
  </si>
  <si>
    <t>LL/DDI/ADV/BV-28-C</t>
  </si>
  <si>
    <t>Extended Advertising, Overlapping Extended Advertising Events</t>
  </si>
  <si>
    <t>LL/DDI/ADV/BV-29-C</t>
  </si>
  <si>
    <t>Extended Advertising, Multiple Sets, Single PHY, LE 1M PHY</t>
  </si>
  <si>
    <t>LL/DDI/ADV/BV-30-C</t>
  </si>
  <si>
    <t>Extended Advertising, Multiple Sets, Single PHY, LE Coded PHY</t>
  </si>
  <si>
    <t>LL/DDI/ADV/BV-31-C</t>
  </si>
  <si>
    <t>Extended Advertising, Multiple Sets, Multiple PHYs, LE 1M and LE Coded PHYs</t>
  </si>
  <si>
    <t>LL/DDI/ADV/BV-32-C</t>
  </si>
  <si>
    <t>Extended Advertising, Multiple Sets, Legacy and Extended</t>
  </si>
  <si>
    <t>LL/DDI/ADV/BV-33-C</t>
  </si>
  <si>
    <t>Extended Advertising, Periodic Advertising, Multiple Sets, Multiple PHYs (All Supported PHYs)</t>
  </si>
  <si>
    <t>LL/DDI/ADV/BV-34-C</t>
  </si>
  <si>
    <t>Extended Advertising, TX Power with RF Path Compensation</t>
  </si>
  <si>
    <t>LL/DDI/ADV/BV-35-C</t>
  </si>
  <si>
    <t>Extended Advertising, Multiple Sets, Maximum Supported Sets</t>
  </si>
  <si>
    <t>LL/DDI/ADV/BV-36-C</t>
  </si>
  <si>
    <t>AoD Connectionless CTE Advertising – LE 1M PHY, 2 µs slots</t>
  </si>
  <si>
    <t>LL/DDI/ADV/BV-37-C</t>
  </si>
  <si>
    <t>AoA Connectionless CTE Advertising – LE 1M PHY</t>
  </si>
  <si>
    <t>LL/DDI/ADV/BV-38-C</t>
  </si>
  <si>
    <t>LL/DDI/ADV/BV-39-C</t>
  </si>
  <si>
    <t>Connectionless CTE Advertising – Maintain CTE Configuration</t>
  </si>
  <si>
    <t>LL/DDI/ADV/BV-43-C</t>
  </si>
  <si>
    <t>Periodic Advertising validating SyncInfo fields</t>
  </si>
  <si>
    <t>LL/DDI/ADV/BV-45-C</t>
  </si>
  <si>
    <t>Extended Advertising, Scannable – ADI allowed in scan response</t>
  </si>
  <si>
    <t>LL/DDI/ADV/BV-47-C</t>
  </si>
  <si>
    <t>Extended Advertising, Non-Connectable – LE 1M PHY</t>
  </si>
  <si>
    <t>LL/DDI/ADV/BV-48-C</t>
  </si>
  <si>
    <t>Extended Advertising, Non-Connectable – LE Coded PHY  </t>
  </si>
  <si>
    <t>LL/DDI/ADV/BV-49-C</t>
  </si>
  <si>
    <t>Extended Advertising, Non-Connectable – LE 2M PHY  </t>
  </si>
  <si>
    <t>LL/DDI/ADV/BV-50-C</t>
  </si>
  <si>
    <t>Extended Advertising, Legacy PDUs, Undirected, CSA #1</t>
  </si>
  <si>
    <t>LL/DDI/ADV/BV-51-C</t>
  </si>
  <si>
    <t>Extended Advertising, Scannable – ADI not allowed in scan response – LE 2M PHY</t>
  </si>
  <si>
    <t>LL/DDI/ADV/BV-52-C</t>
  </si>
  <si>
    <t>Extended Advertising, Scannable – ADI allowed in scan response – LE 2M PHY</t>
  </si>
  <si>
    <t>LL/DDI/ADV/BV-53-C</t>
  </si>
  <si>
    <t>Extended Advertising, Scannable – ADI not allowed in scan response – LE Coded PHY</t>
  </si>
  <si>
    <t>LL/DDI/ADV/BV-54-C</t>
  </si>
  <si>
    <t>Extended Advertising, Scannable – ADI allowed in scan response – LE Coded PHY</t>
  </si>
  <si>
    <t>LL/DDI/ADV/BV-55-C</t>
  </si>
  <si>
    <t>Extended Advertising, Periodic Advertising – LE 2M PHY</t>
  </si>
  <si>
    <t>LL/DDI/ADV/BV-56-C</t>
  </si>
  <si>
    <t>Extended Advertising, Periodic Advertising – LE Coded PHY</t>
  </si>
  <si>
    <t>LL/DDI/ADV/BV-57-C</t>
  </si>
  <si>
    <t>AoD Connectionless CTE Advertising – LE 2M PHY, 2 µs slots</t>
  </si>
  <si>
    <t>LL/DDI/ADV/BV-58-C</t>
  </si>
  <si>
    <t>AoD Connectionless CTE Advertising – LE 1M PHY, 1 µs slots</t>
  </si>
  <si>
    <t>LL/DDI/ADV/BV-59-C</t>
  </si>
  <si>
    <t>AoD Connectionless CTE Advertising – LE 2M PHY, 1 µs slots</t>
  </si>
  <si>
    <t>LL/DDI/ADV/BV-60-C</t>
  </si>
  <si>
    <t>AoA Connectionless CTE Advertising – LE 2M PHY</t>
  </si>
  <si>
    <t>LL/DDI/ADV/BV-61-C</t>
  </si>
  <si>
    <t>Extended Advertising, Periodic Advertising with TxPower</t>
  </si>
  <si>
    <t>LL/DDI/ADV/BV-62-C</t>
  </si>
  <si>
    <t>Periodic Advertising, Channel Map Update</t>
  </si>
  <si>
    <t>LL/DDI/ADV/BV-63-C</t>
  </si>
  <si>
    <t>ADI in Periodic Advertising when supporting Periodic Advertising Filtering – AUX_SYNC_IND</t>
  </si>
  <si>
    <t>LL/DDI/ADV/BV-64-C</t>
  </si>
  <si>
    <t>Non-Connectable and Non-Scannable Undirected</t>
  </si>
  <si>
    <t>LL/DDI/ADV/BV-65-C</t>
  </si>
  <si>
    <t>Connectable and Scannable Undirected</t>
  </si>
  <si>
    <t>LL/DDI/ADV/BV-66-C</t>
  </si>
  <si>
    <t>Connectable Directed – High Duty Cycle</t>
  </si>
  <si>
    <t>LL/DDI/ADV/BV-67-C</t>
  </si>
  <si>
    <t>Connectable Directed – Low Duty Cycle</t>
  </si>
  <si>
    <t>LL/DDI/ADV/BV-68-C</t>
  </si>
  <si>
    <t>Scannable Undirected</t>
  </si>
  <si>
    <t>LL/DDI/ADV/BV-69-C</t>
  </si>
  <si>
    <t>Advertising Data, New RPA on Change Reasons, Legacy, Non-Connectable Undirected</t>
  </si>
  <si>
    <t>LL/DDI/ADV/BV-70-C</t>
  </si>
  <si>
    <t>Advertising Data, New RPA on Change Reasons, Legacy, Connectable and Scannable Undirected</t>
  </si>
  <si>
    <t>LL/DDI/ADV/BV-71-C</t>
  </si>
  <si>
    <t>Advertising Data, New RPA on Change Reasons, Legacy, Scannable Undirected</t>
  </si>
  <si>
    <t>LL/DDI/ADV/BV-72-C</t>
  </si>
  <si>
    <t>Advertising Data, New RPA on Change Reasons, Extended, Non-Connectable Undirected</t>
  </si>
  <si>
    <t>LL/DDI/ADV/BV-73-C</t>
  </si>
  <si>
    <t>Advertising Data, New RPA on Change Reasons, Extended, Connectable and Scannable Undirected</t>
  </si>
  <si>
    <t>LL/DDI/ADV/BV-74-C</t>
  </si>
  <si>
    <t>Advertising Data, New RPA on Change Reasons, Extended, Scannable Undirected</t>
  </si>
  <si>
    <t>LL/DDI/ADV/BV-75-C</t>
  </si>
  <si>
    <t>Extended Advertising, New RPA on Change Reasons</t>
  </si>
  <si>
    <t>LL/DDI/ADV/BV-76-C</t>
  </si>
  <si>
    <t>Extended Scannable Advertising, New RPA on Change Reasons</t>
  </si>
  <si>
    <t>LL/DDI/ADV/BV-77-C</t>
  </si>
  <si>
    <t>Extended Advertising, Multiple Sets, New RPA on AdvData Change</t>
  </si>
  <si>
    <t>LL/DDI/ADV/BV-78-C</t>
  </si>
  <si>
    <t>LL/DDI/ADV/BV-79-C</t>
  </si>
  <si>
    <t>LL/DDI/ADV/BV-80-C</t>
  </si>
  <si>
    <t>High Duty Cycle Connectable Directed Advertising, No Connection</t>
  </si>
  <si>
    <t>LL/DDI/ADV/BV-81-C</t>
  </si>
  <si>
    <t>Extended Advertising, Non-Connectable – LE Coded PHY, No Coding Preference</t>
  </si>
  <si>
    <t>LL/DDI/ADV/BV-82-C</t>
  </si>
  <si>
    <t>Extended Advertising, Non-Connectable – LE Coded PHY, Recommended, Primary S=2, Secondary S=8</t>
  </si>
  <si>
    <t>LL/DDI/ADV/BV-83-C</t>
  </si>
  <si>
    <t>Extended Advertising, Non-Connectable – LE Coded PHY, Recommended, Primary S=8, Secondary S=2</t>
  </si>
  <si>
    <t>LL/DDI/ADV/BV-84-C</t>
  </si>
  <si>
    <t>Extended Advertising, Non-Connectable – LE Coded PHY, Required, Primary S=2, Secondary S=8</t>
  </si>
  <si>
    <t>LL/DDI/ADV/BV-85-C</t>
  </si>
  <si>
    <t>Extended Advertising, Non-Connectable – LE Coded PHY, Required, Primary S=8, Secondary S=2</t>
  </si>
  <si>
    <t>LL/DDI/ADV/BV-86-C</t>
  </si>
  <si>
    <t>Extended Advertising, Non-Connectable, Advertising Coding Selection</t>
  </si>
  <si>
    <t>LL/DDI/ADV/BV-87-C</t>
  </si>
  <si>
    <t>ADI in Periodic Advertising when supporting Periodic Advertising Filtering – AUX_SYNC_SUBEVENT_IND</t>
  </si>
  <si>
    <t>LL/DDI/ADV/BV-88-C</t>
  </si>
  <si>
    <t>Transmit Periodic Advertising with Responses</t>
  </si>
  <si>
    <t>LL/DDI/ADV/BV-89-C</t>
  </si>
  <si>
    <t>Reconnect with a Synchronized Device using Periodic Advertising with Responses</t>
  </si>
  <si>
    <t>LL/DDI/ADV/BV-90-C</t>
  </si>
  <si>
    <t>AUX_SYNC_SUBEVENT_IND PDU with Channel Map Update Indication</t>
  </si>
  <si>
    <t>LL/DDI/ADV/BV-91-C</t>
  </si>
  <si>
    <t>Receive Subevent Response Data in Future Subevent, Advertiser</t>
  </si>
  <si>
    <t>LL/DDI/ADV/BV-92-C</t>
  </si>
  <si>
    <t>Decision-Based Advertisements, Set Before and After Extended Advertising Enabled</t>
  </si>
  <si>
    <t>LL/DDI/ADV/BV-93-C</t>
  </si>
  <si>
    <t>LL/DDI/ADV/BV-94-C</t>
  </si>
  <si>
    <t>LL/DDI/ADV/BV-95-C</t>
  </si>
  <si>
    <t>LL/DDI/ADV/BV-96-C</t>
  </si>
  <si>
    <t>LL/DDI/ADV/BV-97-C</t>
  </si>
  <si>
    <t>LL/DDI/ADV/BV-98-C</t>
  </si>
  <si>
    <t>LL/DDI/ADV/BV-99-C</t>
  </si>
  <si>
    <t>LL/DDI/ADV/BV-100-C</t>
  </si>
  <si>
    <t>LL/DDI/ADV/BV-101-C</t>
  </si>
  <si>
    <t>LL/DDI/ADV/BV-102-C</t>
  </si>
  <si>
    <t>LL/DDI/ADV/BV-103-C</t>
  </si>
  <si>
    <t>LL/DDI/ADV/BV-104-C</t>
  </si>
  <si>
    <t>Decision-Based Advertisements, Scannable</t>
  </si>
  <si>
    <t>LL/DDI/ADV/BV-105-C</t>
  </si>
  <si>
    <t>Decision-Based Advertisements With No Data, Enable Extended Advertisement</t>
  </si>
  <si>
    <t>LL/DDI/ADV/BV-106-C</t>
  </si>
  <si>
    <t>Advertising on Selected Channels</t>
  </si>
  <si>
    <t>LL/DDI/SCN/BI-01-C</t>
  </si>
  <si>
    <t>Active Scanning Invalid CRC</t>
  </si>
  <si>
    <t>LL/DDI/SCN/BI-02-C</t>
  </si>
  <si>
    <t>Passive Scanning Invalid CRC</t>
  </si>
  <si>
    <t>LL/DDI/SCN/BI-03-C</t>
  </si>
  <si>
    <t>Privacy – Active Scanning, Wrong AdvA in Response</t>
  </si>
  <si>
    <t>LL/DDI/SCN/BI-04-C</t>
  </si>
  <si>
    <t>Passive Scanning, Invalid or Unsupported PHY, LE Coded PHY Not Supported</t>
  </si>
  <si>
    <t>LL/DDI/SCN/BI-05-C</t>
  </si>
  <si>
    <t>Passive Scanning, Invalid or Unsupported PHY, LE 2M PHY Not Supported</t>
  </si>
  <si>
    <t>LL/DDI/SCN/BI-06-C</t>
  </si>
  <si>
    <t>Passive Scanning, Invalid or Unsupported PHY, RFU Bits Specified</t>
  </si>
  <si>
    <t>LL/DDI/SCN/BI-07-C</t>
  </si>
  <si>
    <t>Transition to Standby State, no AUX_SYNC_SUBEVENT_IND</t>
  </si>
  <si>
    <t>LL/DDI/SCN/BI-08-C</t>
  </si>
  <si>
    <t>Periodic Advertising with Responses, Invalid Parameters</t>
  </si>
  <si>
    <t>LL/DDI/SCN/BI-09-C</t>
  </si>
  <si>
    <t>Reject Connection Request When Connected to a Peer, Periodic Advertising with Responses – Central</t>
  </si>
  <si>
    <t>LL/DDI/SCN/BI-10-C</t>
  </si>
  <si>
    <t>Reject Connection Request When Connected to a Peer, Periodic Advertising with Responses – Peripheral</t>
  </si>
  <si>
    <t>LL/DDI/SCN/BV-01-C</t>
  </si>
  <si>
    <t>Passive Scanning: Non-connectable</t>
  </si>
  <si>
    <t>LL/DDI/SCN/BV-02-C</t>
  </si>
  <si>
    <t>Passive Scanning Device Filtering</t>
  </si>
  <si>
    <t>LL/DDI/SCN/BV-03-C</t>
  </si>
  <si>
    <t>Active Scanning</t>
  </si>
  <si>
    <t>LL/DDI/SCN/BV-04-C</t>
  </si>
  <si>
    <t>Active Scanning Device Filtering</t>
  </si>
  <si>
    <t>LL/DDI/SCN/BV-05-C</t>
  </si>
  <si>
    <t>Scanning For Advertiser Types</t>
  </si>
  <si>
    <t>LL/DDI/SCN/BV-10-C</t>
  </si>
  <si>
    <t>Passive Scanning: Undirected Events</t>
  </si>
  <si>
    <t>LL/DDI/SCN/BV-11-C</t>
  </si>
  <si>
    <t>Passive Scanning: Directed Events</t>
  </si>
  <si>
    <t>LL/DDI/SCN/BV-12-C</t>
  </si>
  <si>
    <t>Passive Scanning: Discoverable Events</t>
  </si>
  <si>
    <t>LL/DDI/SCN/BV-13-C</t>
  </si>
  <si>
    <t>Network Privacy – Passive Scanning, Peer IRK</t>
  </si>
  <si>
    <t>LL/DDI/SCN/BV-14-C</t>
  </si>
  <si>
    <t>Network Privacy - Passive Scanning: Directed Events to an address different from the scanner’s address</t>
  </si>
  <si>
    <t>LL/DDI/SCN/BV-15-C</t>
  </si>
  <si>
    <t>Network Privacy – Active Scanning, no Local IRK, no Peer IRK</t>
  </si>
  <si>
    <t>LL/DDI/SCN/BV-16-C</t>
  </si>
  <si>
    <t>Network Privacy – Active Scanning, Local IRK, no Peer IRK</t>
  </si>
  <si>
    <t>LL/DDI/SCN/BV-17-C</t>
  </si>
  <si>
    <t>Network Privacy – Active Scanning, no Local IRK, Peer IRK</t>
  </si>
  <si>
    <t>LL/DDI/SCN/BV-18-C</t>
  </si>
  <si>
    <t>Network Privacy – Active Scanning, Local IRK, Peer IRK</t>
  </si>
  <si>
    <t>LL/DDI/SCN/BV-19-C</t>
  </si>
  <si>
    <t>Extended Scanning, Passive – LE 1M PHY</t>
  </si>
  <si>
    <t>LL/DDI/SCN/BV-20-C</t>
  </si>
  <si>
    <t>Extended Scanning, Active – LE 1M PHY, Core 5.0</t>
  </si>
  <si>
    <t>LL/DDI/SCN/BV-21-C</t>
  </si>
  <si>
    <t>Extended Scanning, Periodic Advertising Reception – LE 1M PHY</t>
  </si>
  <si>
    <t>LL/DDI/SCN/BV-23-C</t>
  </si>
  <si>
    <t>Extended Scanning, Multiple Sets, Passive, Multiple PHYs (All Supported PHYs)</t>
  </si>
  <si>
    <t>LL/DDI/SCN/BV-24-C</t>
  </si>
  <si>
    <t>Extended Scanning, Multiple Sets, Active, Multiple PHYs (All Supported PHYs), Core 5.0</t>
  </si>
  <si>
    <t>LL/DDI/SCN/BV-25-C</t>
  </si>
  <si>
    <t>Extended Scanning, Multiple Sets, Periodic Advertising Reception, Multiple PHYs (All Supported PHYs)</t>
  </si>
  <si>
    <t>LL/DDI/SCN/BV-26-C</t>
  </si>
  <si>
    <t>Network Privacy – Passive Scanning, Peer IRK, Ignore Identity Address</t>
  </si>
  <si>
    <t>LL/DDI/SCN/BV-28-C</t>
  </si>
  <si>
    <t>Device Privacy – Passive Scanning, Peer IRK, Accept Identity Address</t>
  </si>
  <si>
    <t>LL/DDI/SCN/BV-29-C</t>
  </si>
  <si>
    <t>AoD Connectionless CTE Scanning – LE 1M PHY, 2 µs slots</t>
  </si>
  <si>
    <t>LL/DDI/SCN/BV-30-C</t>
  </si>
  <si>
    <t>AoA Connectionless CTE Scanning – LE 1M PHY, 2 µs slots</t>
  </si>
  <si>
    <t>LL/DDI/SCN/BV-31-C</t>
  </si>
  <si>
    <t>AoD Connectionless CTE Scanning, Incorrect CRC – LE 1M PHY, 2 µs slots</t>
  </si>
  <si>
    <t>LL/DDI/SCN/BV-32-C</t>
  </si>
  <si>
    <t>AoA Connectionless CTE Scanning, Incorrect CRC – LE 1M PHY, 2 µs slots</t>
  </si>
  <si>
    <t>LL/DDI/SCN/BV-33-C</t>
  </si>
  <si>
    <t>Privacy - Extended Scanning, Active, Core 5.0</t>
  </si>
  <si>
    <t>LL/DDI/SCN/BV-34-C</t>
  </si>
  <si>
    <t>Extended Scanning, Periodic Advertising Reception, Filter Policies</t>
  </si>
  <si>
    <t>LL/DDI/SCN/BV-35-C</t>
  </si>
  <si>
    <t>Connectionless CTE Scanning, Filter Wrong CTE Types on Synchronization – AUX_SYNC_IND</t>
  </si>
  <si>
    <t>LL/DDI/SCN/BV-36-C</t>
  </si>
  <si>
    <t>Connectionless CTE Scanning, CTE Type Change</t>
  </si>
  <si>
    <t>LL/DDI/SCN/BV-37-C</t>
  </si>
  <si>
    <t>First AUX_SYNC_IND Never Received</t>
  </si>
  <si>
    <t>LL/DDI/SCN/BV-38-C</t>
  </si>
  <si>
    <t>Extended Scanning, Periodic Advertising Reception, Reporting Initially Disabled – LE 1M PHY</t>
  </si>
  <si>
    <t>LL/DDI/SCN/BV-42-C</t>
  </si>
  <si>
    <t>Extended Scanning, Passive – LE 2M PHY</t>
  </si>
  <si>
    <t>LL/DDI/SCN/BV-43-C</t>
  </si>
  <si>
    <t>Extended Scanning, Passive – LE Coded PHY</t>
  </si>
  <si>
    <t>LL/DDI/SCN/BV-44-C</t>
  </si>
  <si>
    <t>Extended Scanning, Active – LE 2M Phy, Core 5.0</t>
  </si>
  <si>
    <t>LL/DDI/SCN/BV-45-C</t>
  </si>
  <si>
    <t>Extended Scanning, Active – LE Coded PHY, Core 5.0</t>
  </si>
  <si>
    <t>LL/DDI/SCN/BV-46-C</t>
  </si>
  <si>
    <t>Extended Scanning, Periodic Advertising Reception – LE 2M PHY</t>
  </si>
  <si>
    <t>LL/DDI/SCN/BV-47-C</t>
  </si>
  <si>
    <t>Extended Scanning, Periodic Advertising Reception – LE Coded PHY</t>
  </si>
  <si>
    <t>LL/DDI/SCN/BV-48-C</t>
  </si>
  <si>
    <t>AoD Connectionless CTE Scanning – LE 2M PHY, 2 µs slots</t>
  </si>
  <si>
    <t>LL/DDI/SCN/BV-49-C</t>
  </si>
  <si>
    <t>AoD Connectionless CTE Scanning – LE 1M PHY, 1 µs slots</t>
  </si>
  <si>
    <t>LL/DDI/SCN/BV-50-C</t>
  </si>
  <si>
    <t>AoD Connectionless CTE Scanning – LE 2M PHY, 1 µs slots</t>
  </si>
  <si>
    <t>LL/DDI/SCN/BV-51-C</t>
  </si>
  <si>
    <t>AoA Connectionless CTE Scanning – LE 2M PHY, 2 µs slots</t>
  </si>
  <si>
    <t>LL/DDI/SCN/BV-52-C</t>
  </si>
  <si>
    <t>AoA Connectionless CTE Scanning – LE 1M PHY, 1 µs slots</t>
  </si>
  <si>
    <t>LL/DDI/SCN/BV-53-C</t>
  </si>
  <si>
    <t>AoA Connectionless CTE Scanning – LE 2M PHY, 1 µs slots</t>
  </si>
  <si>
    <t>LL/DDI/SCN/BV-54-C</t>
  </si>
  <si>
    <t>AoD Connectionless CTE Scanning, Incorrect CRC – LE 2M PHY, 2 µs slots</t>
  </si>
  <si>
    <t>LL/DDI/SCN/BV-55-C</t>
  </si>
  <si>
    <t>AoD Connectionless CTE Scanning, Incorrect CRC – LE 1M PHY, 1 µs slots</t>
  </si>
  <si>
    <t>LL/DDI/SCN/BV-56-C</t>
  </si>
  <si>
    <t>AoD Connectionless CTE Scanning, Incorrect CRC – LE 2M PHY, 1 µs slots</t>
  </si>
  <si>
    <t>LL/DDI/SCN/BV-57-C</t>
  </si>
  <si>
    <t>AoA Connectionless CTE Scanning, Incorrect CRC – LE 2M PHY, 2 µs slots</t>
  </si>
  <si>
    <t>LL/DDI/SCN/BV-58-C</t>
  </si>
  <si>
    <t>AoA Connectionless CTE Scanning, Incorrect CRC – LE 1M PHY, 1 µs slots</t>
  </si>
  <si>
    <t>LL/DDI/SCN/BV-59-C</t>
  </si>
  <si>
    <t>AoA Connectionless CTE Scanning, Incorrect CRC – LE 2M PHY, 1 µs slots</t>
  </si>
  <si>
    <t>LL/DDI/SCN/BV-60-C</t>
  </si>
  <si>
    <t>Extended Scanning, Periodic Advertising Reception, Reporting Initially Disabled – LE 2M PHY</t>
  </si>
  <si>
    <t>LL/DDI/SCN/BV-61-C</t>
  </si>
  <si>
    <t>Extended Scanning, Periodic Advertising Reception, Reporting Initially Disabled – LE Coded PHY</t>
  </si>
  <si>
    <t>LL/DDI/SCN/BV-62-C</t>
  </si>
  <si>
    <t>Extended Scanning, Multiple Sets, Active, Multiple PHYs (All Supported PHYs), Core 5.1</t>
  </si>
  <si>
    <t>LL/DDI/SCN/BV-63-C</t>
  </si>
  <si>
    <t>Privacy - Extended Scanning, Active, Core 5.1</t>
  </si>
  <si>
    <t>LL/DDI/SCN/BV-64-C</t>
  </si>
  <si>
    <t>Extended Scanning, Active – LE 1M PHY, Core 5.1</t>
  </si>
  <si>
    <t>LL/DDI/SCN/BV-65-C</t>
  </si>
  <si>
    <t>Extended Scanning, Active – LE 2M Phy, Core 5.1</t>
  </si>
  <si>
    <t>LL/DDI/SCN/BV-66-C</t>
  </si>
  <si>
    <t>Extended Scanning, Active – LE Coded PHY, Core 5.1</t>
  </si>
  <si>
    <t>LL/DDI/SCN/BV-67-C</t>
  </si>
  <si>
    <t>Periodic Advertising Reception, Channel Map Update</t>
  </si>
  <si>
    <t>LL/DDI/SCN/BV-68-C</t>
  </si>
  <si>
    <t>Scanner not supporting Periodic Advertising ADI accepts Advertising PDU with ADI Set – AUX_SYNC_IND</t>
  </si>
  <si>
    <t>LL/DDI/SCN/BV-69-C</t>
  </si>
  <si>
    <t>Scanner supporting Periodic Advertising Filtering accepts AUX_SYNC_IND with ADI</t>
  </si>
  <si>
    <t>LL/DDI/SCN/BV-70-C</t>
  </si>
  <si>
    <t>Scanner enables Duplicate Filtering after initially disabled</t>
  </si>
  <si>
    <t>LL/DDI/SCN/BV-71-C</t>
  </si>
  <si>
    <t>Extended Scanning, Passive, Scanning Filter Policy, Resolvable Private Addresses, Public Address supported</t>
  </si>
  <si>
    <t>LL/DDI/SCN/BV-72-C</t>
  </si>
  <si>
    <t>Extended Scanning, Periodic Advertising Reception – Public Identity Address</t>
  </si>
  <si>
    <t>LL/DDI/SCN/BV-73-C</t>
  </si>
  <si>
    <t>Extended Scanning, Periodic Advertising Reception – Random Identity Address</t>
  </si>
  <si>
    <t>LL/DDI/SCN/BV-74-C</t>
  </si>
  <si>
    <t>Legacy Scanning Ignore Extended Advertising Packets</t>
  </si>
  <si>
    <t>LL/DDI/SCN/BV-75-C</t>
  </si>
  <si>
    <t>Extended Scanning, Passive, Reporting TX Power – LE 1M PHY</t>
  </si>
  <si>
    <t>LL/DDI/SCN/BV-76-C</t>
  </si>
  <si>
    <t>Extended Scanning, Passive, Reporting TX Power – LE Coded PHY</t>
  </si>
  <si>
    <t>LL/DDI/SCN/BV-77-C</t>
  </si>
  <si>
    <t>Extended Scanning, Active, Reporting TX Power – LE 1M PHY</t>
  </si>
  <si>
    <t>LL/DDI/SCN/BV-78-C</t>
  </si>
  <si>
    <t>Extended Scanning, Active, Reporting TX Power – LE Coded PHY</t>
  </si>
  <si>
    <t>LL/DDI/SCN/BV-79-C</t>
  </si>
  <si>
    <t>Extended Scanning, Passive, Periodic Advertising Report, RSSI, TX_Power, Data Status – LE 1M PHY</t>
  </si>
  <si>
    <t>LL/DDI/SCN/BV-80-C</t>
  </si>
  <si>
    <t>Extended Scanning, Passive, Periodic Advertising Report, RSSI, TX_Power, Data Status – LE Coded PHY</t>
  </si>
  <si>
    <t>LL/DDI/SCN/BV-81-C</t>
  </si>
  <si>
    <t>LL/DDI/SCN/BV-82-C</t>
  </si>
  <si>
    <t>LL/DDI/SCN/BV-83-C</t>
  </si>
  <si>
    <t>AoD Connectionless CTE Scanning, Connectionless IQ Report</t>
  </si>
  <si>
    <t>LL/DDI/SCN/BV-84-C</t>
  </si>
  <si>
    <t>AoA Connectionless CTE Scanning, Connectionless IQ Report</t>
  </si>
  <si>
    <t>LL/DDI/SCN/BV-85-C</t>
  </si>
  <si>
    <t>Legacy Scanning, Passive, Properly Ignore RFU Fields</t>
  </si>
  <si>
    <t>LL/DDI/SCN/BV-86-C</t>
  </si>
  <si>
    <t>Legacy Scanning, Active, Properly Ignore RFU Fields</t>
  </si>
  <si>
    <t>LL/DDI/SCN/BV-87-C</t>
  </si>
  <si>
    <t>Extended Scanning, Passive, Properly Ignore RFU Fields</t>
  </si>
  <si>
    <t>LL/DDI/SCN/BV-88-C</t>
  </si>
  <si>
    <t>Extended Scanning, Active, Properly Ignore RFU Fields</t>
  </si>
  <si>
    <t>LL/DDI/SCN/BV-89-C</t>
  </si>
  <si>
    <t>Extended Scanning, Periodic Advertising, Properly Ignore RFU Fields</t>
  </si>
  <si>
    <t>LL/DDI/SCN/BV-90-C</t>
  </si>
  <si>
    <t>Ignore Directed Advertising, Address Not In Filter Accept List</t>
  </si>
  <si>
    <t>LL/DDI/SCN/BV-91-C</t>
  </si>
  <si>
    <t>Extended Scanning, Passive – LE Coded PHY, Advertising Coding Selection (Host Support) bit set</t>
  </si>
  <si>
    <t>LL/DDI/SCN/BV-92-C</t>
  </si>
  <si>
    <t>Connectionless CTE Scanning, Filter Wrong CTE Types on Synchronization – AUX_SYNC_SUBEVENT_IND</t>
  </si>
  <si>
    <t>LL/DDI/SCN/BV-93-C</t>
  </si>
  <si>
    <t>Scanner not supporting Periodic Advertising ADI accepts Advertising PDU with ADI Set – AUX_SYNC_SUBEVENT_IND</t>
  </si>
  <si>
    <t>LL/DDI/SCN/BV-94-C</t>
  </si>
  <si>
    <t>Sync with a Periodic Advertiser and Listen for the Assigned Subevent</t>
  </si>
  <si>
    <t>LL/DDI/SCN/BV-95-C</t>
  </si>
  <si>
    <t>Synchronized Device Reconnects with an Advertiser using Periodic Advertising with Responses</t>
  </si>
  <si>
    <t>LL/DDI/SCN/BV-96-C</t>
  </si>
  <si>
    <t>Periodic Advertising with Responses Trains, Do Not Synchronize with Same Address, Address Type, Advertising SID – AUX_SYNC_IND</t>
  </si>
  <si>
    <t>LL/DDI/SCN/BV-97-C</t>
  </si>
  <si>
    <t>Periodic Advertising with Responses Trains, Do Not Synchronize with Same Address, Address Type, Advertising SID – AUX_SYNC_SUBEVENT_IND</t>
  </si>
  <si>
    <t>LL/DDI/SCN/BV-98-C</t>
  </si>
  <si>
    <t>Sync with a Periodic Advertiser, Send Response Data in Future Subevent, Scanner</t>
  </si>
  <si>
    <t>LL/DDI/SCN/BV-99-C</t>
  </si>
  <si>
    <t>Ignore a Connection Request, Periodic Advertising with Responses Not Supported</t>
  </si>
  <si>
    <t>LL/DDI/SCN/BV-100-C</t>
  </si>
  <si>
    <t>Extended Scanning, Passive, Scanning Filter Policy, Resolvable Private Addresses, Public Address not supported</t>
  </si>
  <si>
    <t>LL/DDI/SCN/BV-101-C</t>
  </si>
  <si>
    <t>Decision-Based Advertisements, Test Flags</t>
  </si>
  <si>
    <t>LL/DDI/SCN/BV-102-C</t>
  </si>
  <si>
    <t>Decision-Based Advertisements, RSSI and Path Loss</t>
  </si>
  <si>
    <t>LL/DDI/SCN/BV-103-C</t>
  </si>
  <si>
    <t>Decision-Based Advertisements, Test Groups</t>
  </si>
  <si>
    <t>LL/DDI/SCN/BV-104-C</t>
  </si>
  <si>
    <t>LL/DDI/SCN/BV-105-C</t>
  </si>
  <si>
    <t>LL/DDI/SCN/BV-106-C</t>
  </si>
  <si>
    <t>Decision-Based Advertisements Ignored, Disabled Scanning</t>
  </si>
  <si>
    <t>LL/DDI/SCN/BV-107-C</t>
  </si>
  <si>
    <t>Decision-Based Advertisements, Ignore Non-Decision PDUs</t>
  </si>
  <si>
    <t>LL/DDI/SCN/BV-108-C</t>
  </si>
  <si>
    <t>Decision-Based Advertisements, Arbitrary Data Test Flags</t>
  </si>
  <si>
    <t>LL/DDI/SCN/BV-109-C</t>
  </si>
  <si>
    <t>Decision-Based Advertisements, AdvA in Decision PDU</t>
  </si>
  <si>
    <t>LL/DDI/SCN/BV-111-C</t>
  </si>
  <si>
    <t>Monitoring Advertisers, Legacy Advertising, Passive Scanning</t>
  </si>
  <si>
    <t>LL/DDI/SCN/BV-112-C</t>
  </si>
  <si>
    <t>Monitoring Advertisers, Legacy Advertising, Active Scanning</t>
  </si>
  <si>
    <t>LL/DDI/SCN/BV-113-C</t>
  </si>
  <si>
    <t>Monitoring Advertisers, Extended Advertising, Passive Scanning</t>
  </si>
  <si>
    <t>LL/DDI/SCN/BV-114-C</t>
  </si>
  <si>
    <t>Monitoring Advertisers, Extended Advertising, Active Scanning</t>
  </si>
  <si>
    <t>LL/DDI/SCN/BV-115-C</t>
  </si>
  <si>
    <t>Monitoring Advertisers, Filter Accept List, Legacy Advertising, Passive Scanning</t>
  </si>
  <si>
    <t>LL/DDI/SCN/BV-116-C</t>
  </si>
  <si>
    <t>Monitoring Advertisers, Filter Accept List, Legacy Advertising, Active Scanning</t>
  </si>
  <si>
    <t>LL/DDI/SCN/BV-117-C</t>
  </si>
  <si>
    <t>Monitoring Advertisers, Filter Accept List, Extended Advertising, Passive Scanning</t>
  </si>
  <si>
    <t>LL/DDI/SCN/BV-118-C</t>
  </si>
  <si>
    <t>Monitoring Advertisers, Filter Accept List, Extended Advertising, Active Scanning</t>
  </si>
  <si>
    <t>LL/DDI/SCN/BV-119-C</t>
  </si>
  <si>
    <t>Monitoring Advertisers, Resolvable Addresses, Legacy Advertising, Passive Scanning</t>
  </si>
  <si>
    <t>LL/DDI/SCN/BV-120-C</t>
  </si>
  <si>
    <t>Monitoring Advertisers, Resolvable Addresses, Legacy Advertising, Active Scanning</t>
  </si>
  <si>
    <t>LL/DDI/SCN/BV-121-C</t>
  </si>
  <si>
    <t>Monitoring Advertisers, Resolvable Addresses, Extended Advertising, Passive Scanning</t>
  </si>
  <si>
    <t>LL/DDI/SCN/BV-122-C</t>
  </si>
  <si>
    <t>Monitoring Advertisers, Resolvable Addresses, Extended Advertising, Active Scanning</t>
  </si>
  <si>
    <t>LL/DDI/SCN/BV-123-C</t>
  </si>
  <si>
    <t>Monitoring Advertisers, Clear List, Legacy Advertising, Passive Scanning</t>
  </si>
  <si>
    <t>LL/DDI/SCN/BV-124-C</t>
  </si>
  <si>
    <t>Monitoring Advertisers, Clear List, Legacy Advertising, Active Scanning</t>
  </si>
  <si>
    <t>LL/DDI/SCN/BV-125-C</t>
  </si>
  <si>
    <t>Monitoring Advertisers, Clear List, Extended Advertising, Passive Scanning</t>
  </si>
  <si>
    <t>LL/DDI/SCN/BV-126-C</t>
  </si>
  <si>
    <t>Monitoring Advertisers, Clear List, Extended Advertising, Active Scanning</t>
  </si>
  <si>
    <t>LL/DDI/SCN/BV-127-C</t>
  </si>
  <si>
    <t>Active Scanning, Duplicate Filtering</t>
  </si>
  <si>
    <t>LL/DDI/SCN/BV-128-C</t>
  </si>
  <si>
    <t>Extended Scanning, Active, Duplicate Filtering</t>
  </si>
  <si>
    <t>LL/DFL/CEN/BV-01-C</t>
  </si>
  <si>
    <t>LL/DFL/CEN/BV-02-C</t>
  </si>
  <si>
    <t>LL/DFL/PER/BV-01-C</t>
  </si>
  <si>
    <t>LL/DFL/PER/BV-02-C</t>
  </si>
  <si>
    <t>LL/ENC/ADV/BI-01-C</t>
  </si>
  <si>
    <t>Scan Request Invalid Address</t>
  </si>
  <si>
    <t>LL/ENC/ADV/BI-02-C</t>
  </si>
  <si>
    <t>Central Packets Invalid Address</t>
  </si>
  <si>
    <t>LL/ENC/INI/BI-01-C</t>
  </si>
  <si>
    <t>Peripheral Packets Invalid Address</t>
  </si>
  <si>
    <t>LL/ENC/CEN/BI-01-C</t>
  </si>
  <si>
    <t>LL/ENC/SCN/BI-01-C</t>
  </si>
  <si>
    <t>Passive Scanning Invalid Address</t>
  </si>
  <si>
    <t>LL/ENC/SCN/BI-02-C</t>
  </si>
  <si>
    <t>Active Scanning Invalid Address</t>
  </si>
  <si>
    <t>LL/ENC/PER/BI-01-C</t>
  </si>
  <si>
    <t>LL/FRH/ADV/BV-01-C</t>
  </si>
  <si>
    <t>LL/FRH/CEN/BI-01-C</t>
  </si>
  <si>
    <t>Channel Classification Disabled, Ignore Channel Classification PDU</t>
  </si>
  <si>
    <t>LL/FRH/CEN/BI-02-C</t>
  </si>
  <si>
    <t>Channel Classification Enabled, Packets Received Less than Min_Spacing</t>
  </si>
  <si>
    <t>LL/FRH/CEN/BV-01-C</t>
  </si>
  <si>
    <t>Requesting Channel Map Update</t>
  </si>
  <si>
    <t>LL/FRH/CEN/BV-02-C</t>
  </si>
  <si>
    <t>Requesting Channel Map Update, Channel Selection Algorithm #2</t>
  </si>
  <si>
    <t>LL/FRH/CEN/BV-03-C</t>
  </si>
  <si>
    <t>LL/FRH/PER/BI-01-C</t>
  </si>
  <si>
    <t>Properly Handle Invalid Enable Channel Classification Parameters</t>
  </si>
  <si>
    <t>LL/FRH/PER/BV-01-C</t>
  </si>
  <si>
    <t>Accepting Channel Map Update</t>
  </si>
  <si>
    <t>LL/FRH/PER/BV-02-C</t>
  </si>
  <si>
    <t>Accepting Channel Map Update, Channel Selection Algorithm #2</t>
  </si>
  <si>
    <t>LL/FRH/PER/BV-03-C</t>
  </si>
  <si>
    <t>Send Channel Status Update</t>
  </si>
  <si>
    <t>LL/IST/BRD/BV-01-C</t>
  </si>
  <si>
    <t>ISO Transmit Test Mode, BIS</t>
  </si>
  <si>
    <t>LL/IST/CEN/BV-01-C</t>
  </si>
  <si>
    <t>ISO Transmit Test Mode, CIS – Central</t>
  </si>
  <si>
    <t>LL/IST/CEN/BV-03-C</t>
  </si>
  <si>
    <t>ISO Receive Test Mode, CIS – Central</t>
  </si>
  <si>
    <t>LL/IST/CEN/BV-05-C</t>
  </si>
  <si>
    <t>ISO Receive Test Mode missing PDU – Central</t>
  </si>
  <si>
    <t>LL/IST/PER/BV-01-C</t>
  </si>
  <si>
    <t>ISO Transmit Test Mode, CIS – Peripheral</t>
  </si>
  <si>
    <t>LL/IST/PER/BV-03-C</t>
  </si>
  <si>
    <t>ISO Receive Test Mode, CIS – Peripheral</t>
  </si>
  <si>
    <t>LL/IST/PER/BV-05-C</t>
  </si>
  <si>
    <t>ISO Receive Test Mode missing PDU – Peripheral</t>
  </si>
  <si>
    <t>LL/IST/SNC/BV-01-C</t>
  </si>
  <si>
    <t>ISO Receive Test Mode, BIS</t>
  </si>
  <si>
    <t>LL/PAC/CEN/BI-01-C</t>
  </si>
  <si>
    <t>LL/PAC/CEN/BV-01-C</t>
  </si>
  <si>
    <t>LL/PAC/CEN/BV-02-C</t>
  </si>
  <si>
    <t>Control PDUs not permitted in the current role, Central</t>
  </si>
  <si>
    <t>LL/PAC/PER/BI-01-C</t>
  </si>
  <si>
    <t>LL/PAC/PER/BV-01-C</t>
  </si>
  <si>
    <t>LL/PAC/PER/BV-02-C</t>
  </si>
  <si>
    <t>Control PDUs not permitted in the current role, Peripheral</t>
  </si>
  <si>
    <t>LL/PCL/MAS/BI-01-C</t>
  </si>
  <si>
    <t>LL/PCL/CEN/BI-02-C</t>
  </si>
  <si>
    <t>Power Control Request using an invalid or unsupported PHY, Central, No PHY Specified</t>
  </si>
  <si>
    <t>LL/PCL/CEN/BI-03-C</t>
  </si>
  <si>
    <t>Power Control Request using an invalid or unsupported PHY, Central, LE 2M PHY Not Supported</t>
  </si>
  <si>
    <t>LL/PCL/CEN/BI-04-C</t>
  </si>
  <si>
    <t>Power Control Request using an invalid or unsupported PHY, Central, LE Coded PHY S=8 Not Supported</t>
  </si>
  <si>
    <t>LL/PCL/CEN/BI-05-C</t>
  </si>
  <si>
    <t>Power Control Request using an invalid or unsupported PHY, Central, LE Coded PHY S=2 Not Supported</t>
  </si>
  <si>
    <t>LL/PCL/CEN/BI-06-C</t>
  </si>
  <si>
    <t>Power Control Request using an invalid or unsupported PHY, Central, Multiple PHYs Specified</t>
  </si>
  <si>
    <t>LL/PCL/CEN/BI-07-C</t>
  </si>
  <si>
    <t>Power Control Request using an invalid or unsupported PHY, Central, RFU</t>
  </si>
  <si>
    <t>LL/PCL/CEN/BI-08-C</t>
  </si>
  <si>
    <t>Power Change Request using an invalid or unsupported PHY, Central, No PHY Specified</t>
  </si>
  <si>
    <t>LL/PCL/CEN/BI-09-C</t>
  </si>
  <si>
    <t>Power Change Request using an invalid or unsupported PHY, Central, LE 2M PHY Not Supported</t>
  </si>
  <si>
    <t>LL/PCL/CEN/BI-10-C</t>
  </si>
  <si>
    <t>Power Change Request using an invalid or unsupported PHY, Central, LE Coded PHY S=8 Not Supported</t>
  </si>
  <si>
    <t>LL/PCL/CEN/BI-11-C</t>
  </si>
  <si>
    <t>Power Change Request using an invalid or unsupported PHY, Central, LE Coded PHY S=2 Not Supported</t>
  </si>
  <si>
    <t>LL/PCL/CEN/BI-13-C</t>
  </si>
  <si>
    <t>Power Change Request using an invalid or unsupported PHY, Central, RFU</t>
  </si>
  <si>
    <t>LL/PCL/CEN/BV-01-C</t>
  </si>
  <si>
    <t>Path Loss Monitoring</t>
  </si>
  <si>
    <t>LL/PCL/CEN/BV-03-C</t>
  </si>
  <si>
    <t>Power Control Request – LE 1M PHY – Initiate, Central</t>
  </si>
  <si>
    <t>LL/PCL/CEN/BV-04-C</t>
  </si>
  <si>
    <t>Power Control Request – LE 2M PHY – Initiate, Central</t>
  </si>
  <si>
    <t>LL/PCL/CEN/BV-05-C</t>
  </si>
  <si>
    <t>Power Control Request – LE Coded PHY S = 8 – Initiate, Central</t>
  </si>
  <si>
    <t>LL/PCL/CEN/BV-08-C</t>
  </si>
  <si>
    <t>Power Control Response – LE 1M PHY – Central</t>
  </si>
  <si>
    <t>LL/PCL/CEN/BV-09-C</t>
  </si>
  <si>
    <t>Power Control Response – LE 2M PHY – Central</t>
  </si>
  <si>
    <t>LL/PCL/CEN/BV-10-C</t>
  </si>
  <si>
    <t>Power Control Response – LE Coded PHY S=8 – Central</t>
  </si>
  <si>
    <t>LL/PCL/CEN/BV-11-C</t>
  </si>
  <si>
    <t>Power Control Response – LE Coded PHY S=2 – Central</t>
  </si>
  <si>
    <t>LL/PCL/CEN/BV-12-C</t>
  </si>
  <si>
    <t>Power Configuration Response, Min and Max Power Level Reached</t>
  </si>
  <si>
    <t>LL/PCL/CEN/BV-16-C</t>
  </si>
  <si>
    <t>LL/PCL/CEN/BV-17-C</t>
  </si>
  <si>
    <t>Properly handle a Power Request PDU when waiting for a Power Response PDU</t>
  </si>
  <si>
    <t>LL/PCL/MAS/BV-18-C</t>
  </si>
  <si>
    <t>LL/PCL/CEN/BV-20-C</t>
  </si>
  <si>
    <t>Power Control Request – LE 1M PHY – CIS, Initiate, Central</t>
  </si>
  <si>
    <t>LL/PCL/CEN/BV-23-C</t>
  </si>
  <si>
    <t>Power Control Request – LE Coded PHY S = 8 – CIS, Initiate, Central</t>
  </si>
  <si>
    <t>LL/PCL/CEN/BV-25-C</t>
  </si>
  <si>
    <t>Power Control Response – LE 1M PHY – CIS, Central</t>
  </si>
  <si>
    <t>LL/PCL/CEN/BV-27-C</t>
  </si>
  <si>
    <t>Power Control Response – LE Coded PHY S=8 – CIS, Central</t>
  </si>
  <si>
    <t>LL/PCL/CEN/BV-33-C</t>
  </si>
  <si>
    <t>Power Control Response with RF Path Compensation – LE 1M PHY – Central</t>
  </si>
  <si>
    <t>LL/PCL/CEN/BV-34-C</t>
  </si>
  <si>
    <t>Power Control Response with RF Path Compensation – LE 2M PHY – Central</t>
  </si>
  <si>
    <t>LL/PCL/CEN/BV-35-C</t>
  </si>
  <si>
    <t>Power Control Response with RF Path Compensation – LE Coded PHY S=8 – Central</t>
  </si>
  <si>
    <t>LL/PCL/CEN/BV-36-C</t>
  </si>
  <si>
    <t>Power Control Response with RF Path Compensation – LE Coded PHY S=2 – Central</t>
  </si>
  <si>
    <t>LL/PCL/CEN/BV-37-C</t>
  </si>
  <si>
    <t>Power Change Indication on PHY Change, LE 2M PHY, Central</t>
  </si>
  <si>
    <t>LL/PCL/CEN/BV-38-C</t>
  </si>
  <si>
    <t>Power Change Indication on PHY Change, LE Coded PHY, Central</t>
  </si>
  <si>
    <t>LL/PCL/MAS/BV-39-C</t>
  </si>
  <si>
    <t>LL/PCL/CEN/BV-40-C</t>
  </si>
  <si>
    <t>Max and Min Power Level Response at Max and Min Power</t>
  </si>
  <si>
    <t>LL/PCL/CEN/BV-41-C</t>
  </si>
  <si>
    <t>Power Change Indication on PHY Change, LE 2M to LE 1M PHY, Central</t>
  </si>
  <si>
    <t>LL/PCL/CEN/BV-42-C</t>
  </si>
  <si>
    <t>Power Change Indication on PHY Change, LE 2M to LE Coded PHY, Central</t>
  </si>
  <si>
    <t>LL/PCL/CEN/BV-43-C</t>
  </si>
  <si>
    <t>Power Change Indication on PHY Change, LE Coded to LE 1M PHY, Central</t>
  </si>
  <si>
    <t>LL/PCL/CEN/BV-44-C</t>
  </si>
  <si>
    <t>Power Change Indication on PHY Change, LE Coded to LE 2M PHY, Central</t>
  </si>
  <si>
    <t>LL/PCL/CEN/BV-45-C</t>
  </si>
  <si>
    <t>Power Control Request – LE 2M PHY – CIS, Initiate, Central</t>
  </si>
  <si>
    <t>LL/PCL/CEN/BV-46-C</t>
  </si>
  <si>
    <t>Power Control Response – LE 2M PHY – CIS, Central</t>
  </si>
  <si>
    <t>LL/PCL/CEN/BV-47-C</t>
  </si>
  <si>
    <t>Power Control Request – LE Coded PHY S=2 – Initiate, Central</t>
  </si>
  <si>
    <t>LL/PCL/CEN/BV-48-C</t>
  </si>
  <si>
    <t>Power Control Request – LE Coded PHY S=2 – CIS, Initiate, Central</t>
  </si>
  <si>
    <t>LL/PCL/CEN/BV-49-C</t>
  </si>
  <si>
    <t>Path Loss Monitoring Unavailable – LE 1M PHY – Initiate, Central</t>
  </si>
  <si>
    <t>LL/PCL/CEN/BV-50-C</t>
  </si>
  <si>
    <t>Path Loss Monitoring Unavailable – LE 2M PHY – Initiate, Central</t>
  </si>
  <si>
    <t>LL/PCL/CEN/BV-51-C</t>
  </si>
  <si>
    <t>Path Loss Monitoring Unavailable – LE Coded PHY S=8 – Initiate, Central</t>
  </si>
  <si>
    <t>LL/PCL/CEN/BV-52-C</t>
  </si>
  <si>
    <t>Path Loss Monitoring Unavailable – LE Coded PHY S=2 – Initiate, Central</t>
  </si>
  <si>
    <t>LL/PCL/CEN/BV-53-C</t>
  </si>
  <si>
    <t>Power Control Response, Max Power – LE 1M PHY – Central</t>
  </si>
  <si>
    <t>LL/PCL/CEN/BV-54-C</t>
  </si>
  <si>
    <t>Power Control Response, Max Power – LE 2M PHY – Central</t>
  </si>
  <si>
    <t>LL/PCL/CEN/BV-55-C</t>
  </si>
  <si>
    <t>Power Control Response, Max Power – LE Coded PHY S=8 – Central</t>
  </si>
  <si>
    <t>LL/PCL/CEN/BV-56-C</t>
  </si>
  <si>
    <t>Power Control Response, Max Power – LE Coded PHY S=2 – Central</t>
  </si>
  <si>
    <t>LL/PCL/CEN/BV-57-C</t>
  </si>
  <si>
    <t>Send Power Change Indication After LE Write RF Path Compensation, Central</t>
  </si>
  <si>
    <t>LL/PCL/SLA/BI-01-C</t>
  </si>
  <si>
    <t>LL/PCL/PER/BI-02-C</t>
  </si>
  <si>
    <t>Power Control Request using an invalid or unsupported PHY, Peripheral, No PHY Specified</t>
  </si>
  <si>
    <t>LL/PCL/PER/BI-03-C</t>
  </si>
  <si>
    <t>Power Control Request using an invalid or unsupported PHY, Peripheral, LE 2M PHY Not Supported</t>
  </si>
  <si>
    <t>LL/PCL/PER/BI-04-C</t>
  </si>
  <si>
    <t>Power Control Request using an invalid or unsupported PHY, Peripheral, LE Coded PHY S=8 Not Supported</t>
  </si>
  <si>
    <t>LL/PCL/PER/BI-05-C</t>
  </si>
  <si>
    <t>Power Control Request using an invalid or unsupported PHY, Peripheral, LE Coded PHY S=2 Not Supported</t>
  </si>
  <si>
    <t>LL/PCL/PER/BI-06-C</t>
  </si>
  <si>
    <t>Power Control Request using an invalid or unsupported PHY, Peripheral, Multiple PHYs Specified</t>
  </si>
  <si>
    <t>LL/PCL/PER/BI-07-C</t>
  </si>
  <si>
    <t>Power Control Request using an invalid or unsupported PHY, Peripheral, RFU</t>
  </si>
  <si>
    <t>LL/PCL/PER/BI-08-C</t>
  </si>
  <si>
    <t>Power Change Request using an invalid or unsupported PHY, Peripheral, No PHY Specified</t>
  </si>
  <si>
    <t>LL/PCL/PER/BI-09-C</t>
  </si>
  <si>
    <t>Power Change Request using an invalid or unsupported PHY, Peripheral, LE 2M PHY Not Supported</t>
  </si>
  <si>
    <t>LL/PCL/PER/BI-10-C</t>
  </si>
  <si>
    <t>Power Change Request using an invalid or unsupported PHY, Peripheral, LE Coded PHY S=8 Not Supported</t>
  </si>
  <si>
    <t>LL/PCL/PER/BI-11-C</t>
  </si>
  <si>
    <t>Power Change Request using an invalid or unsupported PHY, Peripheral, LE Coded PHY S=2 Not Supported</t>
  </si>
  <si>
    <t>LL/PCL/PER/BI-13-C</t>
  </si>
  <si>
    <t>Power Change Request using an invalid or unsupported PHY, Peripheral, RFU</t>
  </si>
  <si>
    <t>LL/PCL/PER/BV-01-C</t>
  </si>
  <si>
    <t>LL/PCL/PER/BV-03-C</t>
  </si>
  <si>
    <t>Power Control Request – LE 1M PHY – Initiate, Peripheral</t>
  </si>
  <si>
    <t>LL/PCL/PER/BV-04-C</t>
  </si>
  <si>
    <t>Power Control Request – LE 2M PHY – Initiate, Peripheral</t>
  </si>
  <si>
    <t>LL/PCL/PER/BV-05-C</t>
  </si>
  <si>
    <t>Power Control Request – LE Coded PHY S = 8 – Initiate, Peripheral</t>
  </si>
  <si>
    <t>LL/PCL/PER/BV-08-C</t>
  </si>
  <si>
    <t>Power Control Response – LE 1M PHY – Peripheral</t>
  </si>
  <si>
    <t>LL/PCL/PER/BV-09-C</t>
  </si>
  <si>
    <t>Power Control Response – LE 2M PHY – Peripheral</t>
  </si>
  <si>
    <t>LL/PCL/PER/BV-10-C</t>
  </si>
  <si>
    <t>Power Control Response – LE Coded PHY S=8 – Peripheral</t>
  </si>
  <si>
    <t>LL/PCL/PER/BV-11-C</t>
  </si>
  <si>
    <t>Power Control Response – LE Coded PHY S=2 – Peripheral</t>
  </si>
  <si>
    <t>LL/PCL/PER/BV-12-C</t>
  </si>
  <si>
    <t>LL/PCL/PER/BV-16-C</t>
  </si>
  <si>
    <t>LL/PCL/PER/BV-17-C</t>
  </si>
  <si>
    <t>LL/PCL/SLA/BV-18-C</t>
  </si>
  <si>
    <t>LL/PCL/PER/BV-20-C</t>
  </si>
  <si>
    <t>Power Control Request – LE 1M PHY – CIS, Initiate, Peripheral</t>
  </si>
  <si>
    <t>LL/PCL/PER/BV-22-C</t>
  </si>
  <si>
    <t>Power Control Request – LE Coded PHY S = 8 – CIS, Initiate, Peripheral</t>
  </si>
  <si>
    <t>LL/PCL/PER/BV-25-C</t>
  </si>
  <si>
    <t>Power Control Response – LE 1M PHY – CIS, Peripheral</t>
  </si>
  <si>
    <t>LL/PCL/PER/BV-28-C</t>
  </si>
  <si>
    <t>Power Control Response – LE Coded PHY S=2 – CIS, Peripheral</t>
  </si>
  <si>
    <t>LL/PCL/PER/BV-29-C</t>
  </si>
  <si>
    <t>Remote Power Transmit Level Request – LE 1M PHY – Initiate, Peripheral</t>
  </si>
  <si>
    <t>LL/PCL/PER/BV-33-C</t>
  </si>
  <si>
    <t>Power Control Response with RF Path Compensation – LE 1M PHY – Peripheral</t>
  </si>
  <si>
    <t>LL/PCL/PER/BV-34-C</t>
  </si>
  <si>
    <t>Power Control Response with RF Path Compensation – LE 2M PHY – Peripheral</t>
  </si>
  <si>
    <t>LL/PCL/PER/BV-35-C</t>
  </si>
  <si>
    <t>Power Control Response with RF Path Compensation – LE Coded PHY S=8 – Peripheral</t>
  </si>
  <si>
    <t>LL/PCL/PER/BV-36-C</t>
  </si>
  <si>
    <t>Power Control Response with RF Path Compensation – LE Coded PHY S=2 – Peripheral</t>
  </si>
  <si>
    <t>LL/PCL/PER/BV-37-C</t>
  </si>
  <si>
    <t>Power Change Indication on PHY Change, LE 2M PHY, Peripheral</t>
  </si>
  <si>
    <t>LL/PCL/PER/BV-38-C</t>
  </si>
  <si>
    <t>Power Change Indication on PHY Change, LE Coded PHY, Peripheral</t>
  </si>
  <si>
    <t>LL/PCL/SLA/BV-39-C</t>
  </si>
  <si>
    <t>LL/PCL/PER/BV-40-C</t>
  </si>
  <si>
    <t>LL/PCL/PER/BV-41-C</t>
  </si>
  <si>
    <t>Power Change Indication on PHY Change, LE 2M to LE 1M PHY, Peripheral</t>
  </si>
  <si>
    <t>LL/PCL/PER/BV-42-C</t>
  </si>
  <si>
    <t>Power Change Indication on PHY Change, LE 2M to LE Coded PHY, Peripheral</t>
  </si>
  <si>
    <t>LL/PCL/PER/BV-43-C</t>
  </si>
  <si>
    <t>Power Change Indication on PHY Change, LE Coded to LE 1M PHY, Peripheral</t>
  </si>
  <si>
    <t>LL/PCL/PER/BV-44-C</t>
  </si>
  <si>
    <t>Power Change Indication on PHY Change, LE Coded to LE 2M PHY, Peripheral</t>
  </si>
  <si>
    <t>LL/PCL/PER/BV-45-C</t>
  </si>
  <si>
    <t>Power Control Request – LE 2M PHY – CIS, Initiate, Peripheral</t>
  </si>
  <si>
    <t>LL/PCL/PER/BV-46-C</t>
  </si>
  <si>
    <t>Power Control Response – LE 2M PHY – CIS, Peripheral</t>
  </si>
  <si>
    <t>LL/PCL/PER/BV-47-C</t>
  </si>
  <si>
    <t>Power Control Request – LE Coded PHY S=2 – Initiate, Peripheral</t>
  </si>
  <si>
    <t>LL/PCL/PER/BV-48-C</t>
  </si>
  <si>
    <t>Power Control Request – LE Coded PHY S=2 – CIS, Initiate, Peripheral</t>
  </si>
  <si>
    <t>LL/PCL/PER/BV-49-C</t>
  </si>
  <si>
    <t>Path Loss Monitoring Unavailable – LE 1M PHY – Initiate, Peripheral</t>
  </si>
  <si>
    <t>LL/PCL/PER/BV-50-C</t>
  </si>
  <si>
    <t>Path Loss Monitoring Unavailable – LE 2M PHY – Initiate, Peripheral</t>
  </si>
  <si>
    <t>LL/PCL/PER/BV-51-C</t>
  </si>
  <si>
    <t>Path Loss Monitoring Unavailable – LE Coded PHY S=8 – Initiate, Peripheral</t>
  </si>
  <si>
    <t>LL/PCL/PER/BV-52-C</t>
  </si>
  <si>
    <t>Path Loss Monitoring Unavailable – LE Coded PHY S=2 – Initiate, Peripheral</t>
  </si>
  <si>
    <t>LL/PCL/PER/BV-53-C</t>
  </si>
  <si>
    <t>Power Control Response, Max Power – LE 1M PHY – Peripheral</t>
  </si>
  <si>
    <t>LL/PCL/PER/BV-54-C</t>
  </si>
  <si>
    <t>Power Control Response, Max Power – LE 2M PHY – Peripheral</t>
  </si>
  <si>
    <t>LL/PCL/PER/BV-55-C</t>
  </si>
  <si>
    <t>Power Control Response, Max Power – LE Coded PHY S=8 – Peripheral</t>
  </si>
  <si>
    <t>LL/PCL/PER/BV-56-C</t>
  </si>
  <si>
    <t>Power Control Response, Max Power – LE Coded PHY S=2 – Peripheral</t>
  </si>
  <si>
    <t>LL/PCL/PER/BV-57-C</t>
  </si>
  <si>
    <t>Send Power Change Indication After LE Write RF Path Compensation, Peripheral</t>
  </si>
  <si>
    <t>LL/SEC/ADV/BV-01-C</t>
  </si>
  <si>
    <t>Advertising With Static Address</t>
  </si>
  <si>
    <t>LL/SEC/ADV/BV-02-C</t>
  </si>
  <si>
    <t>Privacy - Non-connectable Undirected Advertising, non-resolvable private address</t>
  </si>
  <si>
    <t>LL/SEC/ADV/BV-03-C</t>
  </si>
  <si>
    <t>Privacy - Non-connectable Undirected Advertising, Resolvable Private Address</t>
  </si>
  <si>
    <t>LL/SEC/ADV/BV-04-C</t>
  </si>
  <si>
    <t>Network Privacy - Scannable Advertising, non-resolvable private address</t>
  </si>
  <si>
    <t>LL/SEC/ADV/BV-05-C</t>
  </si>
  <si>
    <t>Network Privacy - Scannable Advertising, resolvable private address</t>
  </si>
  <si>
    <t>LL/SEC/ADV/BV-06-C</t>
  </si>
  <si>
    <t>Network Privacy - Undirected Connectable Advertising no Local IRK, no peer IRK</t>
  </si>
  <si>
    <t>LL/SEC/ADV/BV-07-C</t>
  </si>
  <si>
    <t>Network Privacy - Undirected Connectable Advertising with Local IRK, no peer IRK, CONNECT_IND</t>
  </si>
  <si>
    <t>LL/SEC/ADV/BV-08-C</t>
  </si>
  <si>
    <t>Network Privacy - Undirected Connectable Advertising with Local IRK and Peer IRK, CONNECT_IND</t>
  </si>
  <si>
    <t>LL/SEC/ADV/BV-09-C</t>
  </si>
  <si>
    <t>Network Privacy - Undirected Connectable Advertising without Local IRK and with peer IRK</t>
  </si>
  <si>
    <t>LL/SEC/ADV/BV-10-C</t>
  </si>
  <si>
    <t>Network Privacy - Undirected Connectable Advertising using Resolving List and Peer Device Identity not in the List</t>
  </si>
  <si>
    <t>LL/SEC/ADV/BV-11-C</t>
  </si>
  <si>
    <t>Network Privacy - Directed Connectable Advertising using local and remote IRK</t>
  </si>
  <si>
    <t>LL/SEC/ADV/BV-12-C</t>
  </si>
  <si>
    <t>Network Privacy - Directed Connectable Advertising with local IRK but without remote IRK, CONNECT_IND</t>
  </si>
  <si>
    <t>LL/SEC/ADV/BV-13-C</t>
  </si>
  <si>
    <t>Network Privacy - Directed Connectable Advertising without local IRK but with remote IRK</t>
  </si>
  <si>
    <t>LL/SEC/ADV/BV-14-C</t>
  </si>
  <si>
    <t>Network Privacy - Directed Connectable Advertising using Resolving List and Peer Device Identity not in the List</t>
  </si>
  <si>
    <t>LL/SEC/ADV/BV-15-C</t>
  </si>
  <si>
    <t>Network Privacy - Scannable Advertising, resolvable private address, Ignore Identity Address</t>
  </si>
  <si>
    <t>LL/SEC/ADV/BV-16-C</t>
  </si>
  <si>
    <t>Network Privacy - Undirected Connectable Advertising with Local IRK and Peer IRK, Ignore Identity Address</t>
  </si>
  <si>
    <t>LL/SEC/ADV/BV-17-C</t>
  </si>
  <si>
    <t>Network Privacy - Directed Connectable Advertising using local and remote IRK, Ignore Identity Address</t>
  </si>
  <si>
    <t>LL/SEC/ADV/BV-18-C</t>
  </si>
  <si>
    <t>Device Privacy - Scannable Advertising, resolvable private address, Accept Identity Address</t>
  </si>
  <si>
    <t>LL/SEC/ADV/BV-19-C</t>
  </si>
  <si>
    <t>Device Privacy - Undirected Connectable Advertising with Local IRK and Peer IRK, Accept Identity Address, CONNECT_IND</t>
  </si>
  <si>
    <t>LL/SEC/ADV/BV-20-C</t>
  </si>
  <si>
    <t>Device Privacy - Directed Connectable Advertising using local and remote IRK, Accept Identity Address</t>
  </si>
  <si>
    <t>LL/SEC/ADV/BV-21-C</t>
  </si>
  <si>
    <t>Network Privacy - Scannable Advertising, resolvable private address, Ignore scanner RPA</t>
  </si>
  <si>
    <t>LL/SEC/ADV/BV-22-C</t>
  </si>
  <si>
    <t>Network Privacy – Directed Connectable Advertising using Target RPA as InitA</t>
  </si>
  <si>
    <t>LL/SEC/ADV/BV-23-C</t>
  </si>
  <si>
    <t>Network Privacy - Undirected Connectable Advertising with Local IRK, no peer IRK, AUX_CONNECT_REQ</t>
  </si>
  <si>
    <t>LL/SEC/ADV/BV-24-C</t>
  </si>
  <si>
    <t>Network Privacy - Undirected Connectable Advertising with Local IRK and Peer IRK, AUX_CONNECT_REQ</t>
  </si>
  <si>
    <t>LL/SEC/ADV/BV-25-C</t>
  </si>
  <si>
    <t>Network Privacy - Directed Connectable Advertising with local IRK but without remote IRK, AUX_CONNECT_REQ</t>
  </si>
  <si>
    <t>LL/SEC/ADV/BV-26-C</t>
  </si>
  <si>
    <t>Device Privacy - Undirected Connectable Advertising with Local IRK and Peer IRK, Accept Identity Address, AUX_CONNECT_REQ</t>
  </si>
  <si>
    <t>LL/SEC/CEN/BI-01-C</t>
  </si>
  <si>
    <t>Central Encryption Setup: Missing Response</t>
  </si>
  <si>
    <t>LL/SEC/CEN/BI-03-C</t>
  </si>
  <si>
    <t>Central Encryption Setup: Missing Request</t>
  </si>
  <si>
    <t>LL/SEC/CEN/BI-04-C</t>
  </si>
  <si>
    <t>Central Encryption Setup: Missing Acknowledgement</t>
  </si>
  <si>
    <t>LL/SEC/CEN/BI-05-C</t>
  </si>
  <si>
    <t>Central MIC Failure: Corrupt MIC</t>
  </si>
  <si>
    <t>LL/SEC/CEN/BI-06-C</t>
  </si>
  <si>
    <t>Central MIC Failure: Corrupt Header</t>
  </si>
  <si>
    <t>LL/SEC/CEN/BI-07-C</t>
  </si>
  <si>
    <t>Central Pause Encryption Sending Data</t>
  </si>
  <si>
    <t>LL/SEC/CEN/BI-08-C</t>
  </si>
  <si>
    <t>Central Encryption: Sending Data and Not Response</t>
  </si>
  <si>
    <t>LL/SEC/CEN/BI-09-C</t>
  </si>
  <si>
    <t>Central Encryption: Sending Data and Not Request</t>
  </si>
  <si>
    <t>LL/SEC/CEN/BV-01-C</t>
  </si>
  <si>
    <t>Central Encryption Mode Setup</t>
  </si>
  <si>
    <t>LL/SEC/CEN/BV-02-C</t>
  </si>
  <si>
    <t>Central Pause Encryption</t>
  </si>
  <si>
    <t>LL/SEC/CEN/BV-03-C</t>
  </si>
  <si>
    <t>Central Receiving LL_REJECT_IND</t>
  </si>
  <si>
    <t>LL/SEC/CEN/BV-04-C</t>
  </si>
  <si>
    <t>Central Encryption: Sending Data before LL_ENC_RSP</t>
  </si>
  <si>
    <t>LL/SEC/CEN/BV-05-C</t>
  </si>
  <si>
    <t>Central Pause Encryption: Sending Data before LL_PAUSE_ENC_RSP</t>
  </si>
  <si>
    <t>LL/SEC/CEN/BV-06-C</t>
  </si>
  <si>
    <t>Initiate LE Ping procedure when encryption is enabled</t>
  </si>
  <si>
    <t>LL/SEC/CEN/BV-07-C</t>
  </si>
  <si>
    <t>Responding to LL_PING_REQ</t>
  </si>
  <si>
    <t>LL/SEC/CEN/BV-08-C</t>
  </si>
  <si>
    <t>No response to LL_PING_REQ</t>
  </si>
  <si>
    <t>LL/SEC/CEN/BV-09-C</t>
  </si>
  <si>
    <t>Modified Authentication Payload Timeout</t>
  </si>
  <si>
    <t>LL/SEC/CEN/BV-10-C</t>
  </si>
  <si>
    <t>Initiate LE Ping procedure when the other side does not support the procedure</t>
  </si>
  <si>
    <t>LL/SEC/CEN/BV-11-C</t>
  </si>
  <si>
    <t>Central Receiving LL_REJECT_EXT_IND</t>
  </si>
  <si>
    <t>LL/SEC/CEN/BV-12-C</t>
  </si>
  <si>
    <t>Central Start Encryption: Overlapping Procedure</t>
  </si>
  <si>
    <t>LL/SEC/CEN/BV-13-C</t>
  </si>
  <si>
    <t>Central Start Encryption: Overlapping Procedure with LL_PERIPHERAL_FEATURE_REQ</t>
  </si>
  <si>
    <t>LL/SEC/CEN/BV-14-C</t>
  </si>
  <si>
    <t>Central Receiving unexpected PDU during encryption start</t>
  </si>
  <si>
    <t>LL/SEC/PER/BI-01-C</t>
  </si>
  <si>
    <t>Peripheral Encryption Setup: Missing Response</t>
  </si>
  <si>
    <t>LL/SEC/PER/BI-03-C</t>
  </si>
  <si>
    <t>Peripheral MIC Failure: Corrupted MIC</t>
  </si>
  <si>
    <t>LL/SEC/PER/BI-04-C</t>
  </si>
  <si>
    <t>Peripheral MIC Failure: Corrupted Header</t>
  </si>
  <si>
    <t>LL/SEC/PER/BI-05-C</t>
  </si>
  <si>
    <t>Peripheral Receiving unexpected PDU during encryption start - LL_VERSION_IND PDU</t>
  </si>
  <si>
    <t>LL/SEC/PER/BI-06-C</t>
  </si>
  <si>
    <t>LL/SEC/PER/BI-07-C</t>
  </si>
  <si>
    <t>Peripheral Receiving unexpected PDU during encryption start - Unencrypted Data PDU</t>
  </si>
  <si>
    <t>LL/SEC/PER/BV-01-C</t>
  </si>
  <si>
    <t>Peripheral Encryption Mode Setup</t>
  </si>
  <si>
    <t>LL/SEC/PER/BV-02-C</t>
  </si>
  <si>
    <t>Peripheral Pause Encryption</t>
  </si>
  <si>
    <t>LL/SEC/PER/BV-03-C</t>
  </si>
  <si>
    <t>Peripheral Pause Encryption Sending Data</t>
  </si>
  <si>
    <t>LL/SEC/PER/BV-04-C</t>
  </si>
  <si>
    <t>Peripheral Sending LL_REJECT_IND</t>
  </si>
  <si>
    <t>LL/SEC/PER/BV-05-C</t>
  </si>
  <si>
    <t>Peripheral Receiving Encrypted Data</t>
  </si>
  <si>
    <t>LL/SEC/PER/BV-06-C</t>
  </si>
  <si>
    <t>LL/SEC/PER/BV-07-C</t>
  </si>
  <si>
    <t>LL/SEC/PER/BV-08-C</t>
  </si>
  <si>
    <t>LL/SEC/PER/BV-09-C</t>
  </si>
  <si>
    <t>LL/SEC/PER/BV-10-C</t>
  </si>
  <si>
    <t>LL/SEC/PER/BV-11-C</t>
  </si>
  <si>
    <t>Peripheral Sending LL_REJECT_EXT_IND</t>
  </si>
  <si>
    <t>LL/SEC/SCN/BV-01-C</t>
  </si>
  <si>
    <t>Random Address Scanning, LE Encryption</t>
  </si>
  <si>
    <t>LL/SEC/SCN/BV-02-C</t>
  </si>
  <si>
    <t>Random Address Scanning, No LE Encryption</t>
  </si>
  <si>
    <t>LL/TIM/ADV/BV-01-C</t>
  </si>
  <si>
    <t>LL/TIM/ADV/BV-02-C</t>
  </si>
  <si>
    <t>LL/TIM/ADV/BV-03-C</t>
  </si>
  <si>
    <t>Extended Advertising, Secondary Channel, Earliest Transmission to Advertiser – LE 1M PHY</t>
  </si>
  <si>
    <t>LL/TIM/ADV/BV-04-C</t>
  </si>
  <si>
    <t>Extended Advertising, Secondary Channel, Latest Transmission to Advertiser – LE 1M PHY</t>
  </si>
  <si>
    <t>LL/TIM/ADV/BV-05-C</t>
  </si>
  <si>
    <t>Extended Advertising, Secondary Channel, Earliest Transmission to Advertiser – LE 2M PHY</t>
  </si>
  <si>
    <t>LL/TIM/ADV/BV-06-C</t>
  </si>
  <si>
    <t>Extended Advertising, Secondary Channel, Earliest Transmission to Advertiser – LE Coded PHY</t>
  </si>
  <si>
    <t>LL/TIM/ADV/BV-07-C</t>
  </si>
  <si>
    <t>Extended Advertising, Secondary Channel, Latest Transmission to Advertiser – LE 2M PHY</t>
  </si>
  <si>
    <t>LL/TIM/ADV/BV-08-C</t>
  </si>
  <si>
    <t>Extended Advertising, Secondary Channel, Latest Transmission to Advertiser – LE Coded PHY</t>
  </si>
  <si>
    <t>LL/TIM/CEN/BI-01-C</t>
  </si>
  <si>
    <t>Frame Space Change, Invalid Parameters, Central</t>
  </si>
  <si>
    <t>LL/TIM/CEN/BI-03-C</t>
  </si>
  <si>
    <t>Frame Space Change, PHY not supported, Central, LE 2M PHY</t>
  </si>
  <si>
    <t>LL/TIM/CEN/BI-04-C</t>
  </si>
  <si>
    <t>Frame Space Change, PHY not supported, Central, LE Coded PHY</t>
  </si>
  <si>
    <t>LL/TIM/CEN/BI-05-C</t>
  </si>
  <si>
    <t>LL/TIM/CEN/BV-01-C</t>
  </si>
  <si>
    <t>Earliest Transmissions to Central</t>
  </si>
  <si>
    <t>LL/TIM/CEN/BV-02-C</t>
  </si>
  <si>
    <t>Latest Transmissions to Central</t>
  </si>
  <si>
    <t>LL/TIM/CEN/BV-03-C</t>
  </si>
  <si>
    <t>Initiate Sleep Clock Accuracy Update</t>
  </si>
  <si>
    <t>LL/TIM/CEN/BV-04-C</t>
  </si>
  <si>
    <t>Response to Sleep Clock Accuracy Update</t>
  </si>
  <si>
    <t>LL/TIM/CEN/BV-05-C</t>
  </si>
  <si>
    <t>Response without Reducing the Sleep Clock Accuracy</t>
  </si>
  <si>
    <t>LL/TIM/CEN/BV-06-C</t>
  </si>
  <si>
    <t>Change Accuracy after Update</t>
  </si>
  <si>
    <t>LL/TIM/CEN/BV-07-C</t>
  </si>
  <si>
    <t>Change Accuracy before Update</t>
  </si>
  <si>
    <t>LL/TIM/CEN/BV-08-C</t>
  </si>
  <si>
    <t>Initiate Inter Frame Space Change in the current ACL connection, Symmetric PHYs, LE 1M PHY, Central, Unencrypted</t>
  </si>
  <si>
    <t>LL/TIM/CEN/BV-09-C</t>
  </si>
  <si>
    <t>Initiate Inter Frame Space Change in the current ACL connection, Symmetric PHYs, LE 2M PHY, Central, Unencrypted</t>
  </si>
  <si>
    <t>LL/TIM/CEN/BV-10-C</t>
  </si>
  <si>
    <t>Initiate Inter Frame Space Change in the current ACL connection, Symmetric PHYs, LE Coded PHY, Central, Unencrypted</t>
  </si>
  <si>
    <t>LL/TIM/CEN/BV-11-C</t>
  </si>
  <si>
    <t>Initiate Inter Frame Space Change in the current ACL connection, Symmetric PHYs, LE 1M PHY, Central, Encrypted</t>
  </si>
  <si>
    <t>LL/TIM/CEN/BV-12-C</t>
  </si>
  <si>
    <t>Initiate Inter Frame Space Change in the current ACL connection, Symmetric PHYs, LE 2M PHY, Central, Encrypted</t>
  </si>
  <si>
    <t>LL/TIM/CEN/BV-13-C</t>
  </si>
  <si>
    <t>Initiate Inter Frame Space Change in the current ACL connection, Symmetric PHYs, LE Coded PHY, Central, Encrypted</t>
  </si>
  <si>
    <t>LL/TIM/CEN/BV-14-C</t>
  </si>
  <si>
    <t>Initiate Inter Frame Space Change Request in the current ACL connection, Asymmetric PHYs, Peripheral Transmit, LE 1M PHY, Central, Unencrypted</t>
  </si>
  <si>
    <t>LL/TIM/CEN/BV-15-C</t>
  </si>
  <si>
    <t>Initiate Inter Frame Space Change Request in the current ACL connection, Asymmetric PHYs, Peripheral Transmit, LE 2M PHY, Central, Unencrypted</t>
  </si>
  <si>
    <t>LL/TIM/CEN/BV-16-C</t>
  </si>
  <si>
    <t>Initiate Inter Frame Space Change Request in the current ACL connection, Asymmetric PHYs, Peripheral Transmit, LE 1M PHY, Central, Encrypted</t>
  </si>
  <si>
    <t>LL/TIM/CEN/BV-17-C</t>
  </si>
  <si>
    <t>Initiate Inter Frame Space Change Request in the current ACL connection, Asymmetric PHYs, Peripheral Transmit, LE 2M PHY, Central, Encrypted</t>
  </si>
  <si>
    <t>LL/TIM/CEN/BV-18-C</t>
  </si>
  <si>
    <t>Respond to Inter Frame Space Change Request in the current ACL connection, LE 1M PHY, Central, Peripheral Transmit, Unencrypted</t>
  </si>
  <si>
    <t>LL/TIM/CEN/BV-19-C</t>
  </si>
  <si>
    <t>Respond to Inter Frame Space Change Request in the current ACL connection, LE 2M PHY, Central, Peripheral Transmit, Unencrypted</t>
  </si>
  <si>
    <t>LL/TIM/CEN/BV-20-C</t>
  </si>
  <si>
    <t>Respond to Inter Frame Space Change Request in the current ACL connection, LE Coded PHY, Central, Peripheral Transmit, Unencrypted</t>
  </si>
  <si>
    <t>LL/TIM/CEN/BV-21-C</t>
  </si>
  <si>
    <t>Respond to Inter Frame Space Change Request in the current ACL connection, LE 1M PHY, Central, Peripheral Transmit, Encrypted</t>
  </si>
  <si>
    <t>LL/TIM/CEN/BV-22-C</t>
  </si>
  <si>
    <t>Respond to Inter Frame Space Change Request in the current ACL connection, LE 2M PHY, Central, Peripheral Transmit, Encrypted</t>
  </si>
  <si>
    <t>LL/TIM/CEN/BV-23-C</t>
  </si>
  <si>
    <t>Respond to Inter Frame Space Change Request in the current ACL connection, LE Coded PHY, Central, Peripheral Transmit, Encrypted</t>
  </si>
  <si>
    <t>LL/TIM/CEN/BV-24-C</t>
  </si>
  <si>
    <t>Handling Frame Space Request Collision – Same Procedure, Central</t>
  </si>
  <si>
    <t>LL/TIM/CEN/BV-25-C</t>
  </si>
  <si>
    <t>Initiate Inter Frame Space Change on a Different PHY, Central, LE 1M to LE 2M</t>
  </si>
  <si>
    <t>LL/TIM/CEN/BV-26-C</t>
  </si>
  <si>
    <t>Initiate Inter Frame Space Change on a Different PHY, Central, LE 1M to LE Coded</t>
  </si>
  <si>
    <t>LL/TIM/CEN/BV-27-C</t>
  </si>
  <si>
    <t>Initiate Inter Frame Space Change on a Different PHY, Central, LE 2M to LE 1M</t>
  </si>
  <si>
    <t>LL/TIM/CEN/BV-28-C</t>
  </si>
  <si>
    <t>Initiate Inter Frame Space Change on a Different PHY, Central, LE 2M to LE Coded</t>
  </si>
  <si>
    <t>LL/TIM/CEN/BV-29-C</t>
  </si>
  <si>
    <t>Initiate Inter Frame Space Change on a Different PHY, Central, LE Coded to LE 1M</t>
  </si>
  <si>
    <t>LL/TIM/CEN/BV-30-C</t>
  </si>
  <si>
    <t>Initiate Inter Frame Space Change on a Different PHY, Central, LE Coded to LE 2M</t>
  </si>
  <si>
    <t>LL/TIM/CEN/BV-31-C</t>
  </si>
  <si>
    <t>Respond to Inter Frame Space Change Request on a Different PHY, LE 1M to LE 2M PHY, Central</t>
  </si>
  <si>
    <t>LL/TIM/CEN/BV-32-C</t>
  </si>
  <si>
    <t>Respond to Inter Frame Space Change Request on a Different PHY, LE 1M to LE Coded PHY, Central</t>
  </si>
  <si>
    <t>LL/TIM/CEN/BV-33-C</t>
  </si>
  <si>
    <t>Respond to Inter Frame Space Change Request on a Different PHY, LE 2M to LE 1M PHY, Central</t>
  </si>
  <si>
    <t>LL/TIM/CEN/BV-34-C</t>
  </si>
  <si>
    <t>Respond to Inter Frame Space Change Request on a Different PHY, LE 2M to LE Coded PHY, Central</t>
  </si>
  <si>
    <t>LL/TIM/CEN/BV-35-C</t>
  </si>
  <si>
    <t>Respond to Inter Frame Space Change Request on a Different PHY, LE Coded to LE 1M PHY, Central</t>
  </si>
  <si>
    <t>LL/TIM/CEN/BV-36-C</t>
  </si>
  <si>
    <t>Respond to Inter Frame Space Change Request on a Different PHY, LE Coded to LE 2M PHY, Central</t>
  </si>
  <si>
    <t>LL/TIM/CEN/BV-37-C</t>
  </si>
  <si>
    <t>Initiate Inter Frame Space Change on a Different Asymmetric PHY for TX and RX, Central, Tx: LE 1M Rx: LE 2M to Tx: LE 2M Rx: LE 1M</t>
  </si>
  <si>
    <t>LL/TIM/CEN/BV-38-C</t>
  </si>
  <si>
    <t>Initiate Inter Frame Space Change on a Different Asymmetric PHY for TX and RX, Central, Tx: LE 1M Rx: LE Coded to Tx: LE Coded Rx: LE 2M</t>
  </si>
  <si>
    <t>LL/TIM/CEN/BV-39-C</t>
  </si>
  <si>
    <t>Initiate Inter Frame Space Change on a Different Asymmetric PHY for TX and RX, Central, Tx: LE 2M Rx: LE 1M to Tx: LE 1M Rx: LE 2M</t>
  </si>
  <si>
    <t>LL/TIM/CEN/BV-40-C</t>
  </si>
  <si>
    <t>Initiate Inter Frame Space Change on a Different Asymmetric PHY for TX and RX, Central, Tx: LE 2M Rx: LE Coded to Tx: LE Coded Rx: LE 1M</t>
  </si>
  <si>
    <t>LL/TIM/CEN/BV-41-C</t>
  </si>
  <si>
    <t>Initiate Inter Frame Space Change on a Different Asymmetric PHY for TX and RX, Central, Tx: LE Coded Rx: LE 1M to Tx: LE 2M Rx: LE Coded</t>
  </si>
  <si>
    <t>LL/TIM/CEN/BV-42-C</t>
  </si>
  <si>
    <t>Initiate Inter Frame Space Change on a Different Asymmetric PHY for TX and RX, Central, Tx: LE Coded Rx: LE 2M to Tx: LE 1M Rx: LE Coded</t>
  </si>
  <si>
    <t>LL/TIM/CEN/BV-43-C</t>
  </si>
  <si>
    <t>Respond to Inter Frame Space Change Request on a Different Asymmetric PHY for TX and RX, Tx: LE 1M Rx: LE 2M to Tx: LE 2M Rx: LE 1M, Central</t>
  </si>
  <si>
    <t>LL/TIM/CEN/BV-44-C</t>
  </si>
  <si>
    <t>Respond to Inter Frame Space Change Request on a Different Asymmetric PHY for TX and RX, Tx: LE 1M Rx: LE Coded to Tx: LE Coded Rx: LE 2M, Central</t>
  </si>
  <si>
    <t>LL/TIM/CEN/BV-45-C</t>
  </si>
  <si>
    <t>Respond to Inter Frame Space Change Request on a Different Asymmetric PHY for TX and RX, Tx: LE 2M Rx: LE 1M to Tx: LE 1M Rx: LE 2M, Central</t>
  </si>
  <si>
    <t>LL/TIM/CEN/BV-46-C</t>
  </si>
  <si>
    <t>Respond to Inter Frame Space Change Request on a Different Asymmetric PHY for TX and RX, Tx: LE 2M Rx: LE Coded to Tx: LE Coded Rx: LE 1M, Central</t>
  </si>
  <si>
    <t>LL/TIM/CEN/BV-47-C</t>
  </si>
  <si>
    <t>Respond to Inter Frame Space Change Request on a Different Asymmetric PHY for TX and RX, Tx: LE Coded Rx: LE 1M to Tx: LE 2M Rx: LE Coded, Central</t>
  </si>
  <si>
    <t>LL/TIM/CEN/BV-48-C</t>
  </si>
  <si>
    <t>Respond to Inter Frame Space Change Request on a Different Asymmetric PHY for TX and RX, Tx: LE Coded Rx: LE 2M to Tx: LE 1M Rx: LE Coded, Central</t>
  </si>
  <si>
    <t>LL/TIM/CEN/BV-49-C</t>
  </si>
  <si>
    <t>Initiate a Frame Space Change in a CIS, Central</t>
  </si>
  <si>
    <t>LL/TIM/CEN/BV-50-C</t>
  </si>
  <si>
    <t>Respond to a Frame Space Change Request in a CIS, Central</t>
  </si>
  <si>
    <t>LL/TIM/PER/BI-01-C</t>
  </si>
  <si>
    <t>Frame Space Change, Invalid Parameters, Peripheral</t>
  </si>
  <si>
    <t>LL/TIM/PER/BI-03-C</t>
  </si>
  <si>
    <t>Frame Space Change, PHY not supported, Peripheral, LE 2M PHY</t>
  </si>
  <si>
    <t>LL/TIM/PER/BI-04-C</t>
  </si>
  <si>
    <t>Frame Space Change, PHY not supported, Peripheral, LE Coded PHY</t>
  </si>
  <si>
    <t>LL/TIM/PER/BV-01-C</t>
  </si>
  <si>
    <t>Adjusting Anchor Point</t>
  </si>
  <si>
    <t>LL/TIM/PER/BV-02-C</t>
  </si>
  <si>
    <t>Earliest Transmission Start to Peripheral</t>
  </si>
  <si>
    <t>LL/TIM/PER/BV-03-C</t>
  </si>
  <si>
    <t>Latest Transmission Start to Peripheral</t>
  </si>
  <si>
    <t>LL/TIM/PER/BV-04-C</t>
  </si>
  <si>
    <t>Shortest Connection Interval</t>
  </si>
  <si>
    <t>LL/TIM/PER/BV-05-C</t>
  </si>
  <si>
    <t>Longest Connection Interval</t>
  </si>
  <si>
    <t>LL/TIM/PER/BV-06-C</t>
  </si>
  <si>
    <t>Earliest Transmissions to Peripheral</t>
  </si>
  <si>
    <t>LL/TIM/PER/BV-07-C</t>
  </si>
  <si>
    <t>Latest Transmissions to Peripheral</t>
  </si>
  <si>
    <t>LL/TIM/PER/BV-08-C</t>
  </si>
  <si>
    <t>LL/TIM/PER/BV-09-C</t>
  </si>
  <si>
    <t>LL/TIM/PER/BV-10-C</t>
  </si>
  <si>
    <t>LL/TIM/PER/BV-11-C</t>
  </si>
  <si>
    <t>Initiate Inter Frame Space Change in the current ACL connection, Symmetric PHYs, LE 1M PHY, Peripheral, Unencrypted</t>
  </si>
  <si>
    <t>LL/TIM/PER/BV-12-C</t>
  </si>
  <si>
    <t>Initiate Inter Frame Space Change in the current ACL connection, Symmetric PHYs, LE 2M PHY, Peripheral, Unencrypted</t>
  </si>
  <si>
    <t>LL/TIM/PER/BV-13-C</t>
  </si>
  <si>
    <t>Initiate Inter Frame Space Change in the current ACL connection, Symmetric PHYs, LE Coded PHY, Peripheral, Unencrypted</t>
  </si>
  <si>
    <t>LL/TIM/PER/BV-14-C</t>
  </si>
  <si>
    <t>Initiate Inter Frame Space Change in the current ACL connection, Symmetric PHYs, LE 1M PHY, Peripheral, Encrypted</t>
  </si>
  <si>
    <t>LL/TIM/PER/BV-15-C</t>
  </si>
  <si>
    <t>Initiate Inter Frame Space Change in the current ACL connection, Symmetric PHYs, LE 2M PHY, Peripheral, Encrypted</t>
  </si>
  <si>
    <t>LL/TIM/PER/BV-16-C</t>
  </si>
  <si>
    <t>Initiate Inter Frame Space Change in the current ACL connection, Symmetric PHYs, LE Coded PHY, Peripheral, Encrypted</t>
  </si>
  <si>
    <t>LL/TIM/PER/BV-17-C</t>
  </si>
  <si>
    <t>Initiate Inter Frame Space Change in the current ACL connection, Asymmetric PHYs, LE 1M LE 2M PHY, Peripheral, Unencrypted</t>
  </si>
  <si>
    <t>LL/TIM/PER/BV-18-C</t>
  </si>
  <si>
    <t>Initiate Inter Frame Space Change in the current ACL connection, Asymmetric PHYs, LE 1M LE Coded PHY, Peripheral, Unencrypted</t>
  </si>
  <si>
    <t>LL/TIM/PER/BV-19-C</t>
  </si>
  <si>
    <t>Initiate Inter Frame Space Change in the current ACL connection, Asymmetric PHYs, LE 1M LE 2M PHY, Peripheral, Encrypted</t>
  </si>
  <si>
    <t>LL/TIM/PER/BV-20-C</t>
  </si>
  <si>
    <t>Initiate Inter Frame Space Change in the current ACL connection, Asymmetric PHYs, LE 1M LE Coded PHY, Peripheral, Encrypted</t>
  </si>
  <si>
    <t>LL/TIM/PER/BV-21-C</t>
  </si>
  <si>
    <t>Respond to Inter Frame Space Change Request in the current ACL connection, Symmetric PHYs, LE 1M PHY, Peripheral, Central Transmit, Unencrypted</t>
  </si>
  <si>
    <t>LL/TIM/PER/BV-22-C</t>
  </si>
  <si>
    <t>Respond to Inter Frame Space Change Request in the current ACL connection, Symmetric PHYs, LE 2M PHY, Peripheral, Central Transmit, Unencrypted</t>
  </si>
  <si>
    <t>LL/TIM/PER/BV-23-C</t>
  </si>
  <si>
    <t>Respond to Inter Frame Space Change Request in the current ACL connection, Symmetric PHYs, LE Coded PHY, Peripheral, Central Transmit, Unencrypted</t>
  </si>
  <si>
    <t>LL/TIM/PER/BV-24-C</t>
  </si>
  <si>
    <t>Respond to Inter Frame Space Change Request in the current ACL connection, Symmetric PHYs, LE 1M PHY, Peripheral, Central Transmit, Encrypted</t>
  </si>
  <si>
    <t>LL/TIM/PER/BV-25-C</t>
  </si>
  <si>
    <t>Respond to Inter Frame Space Change Request in the current ACL connection, Symmetric PHYs, LE 2M PHY, Peripheral, Central Transmit, Encrypted</t>
  </si>
  <si>
    <t>LL/TIM/PER/BV-26-C</t>
  </si>
  <si>
    <t>Respond to Inter Frame Space Change Request in the current ACL connection, Symmetric PHYs, LE Coded PHY, Peripheral, Central Transmit, Encrypted</t>
  </si>
  <si>
    <t>LL/TIM/PER/BV-27-C</t>
  </si>
  <si>
    <t>Handling Frame Space Request Collision – Same Procedure, Peripheral</t>
  </si>
  <si>
    <t>LL/TIM/PER/BV-28-C</t>
  </si>
  <si>
    <t>Handling Frame Space Request Collision with CIS Creation, Peripheral</t>
  </si>
  <si>
    <t>LL/TIM/PER/BV-29-C</t>
  </si>
  <si>
    <t>Initiate Inter Frame Space Change on a Different PHY, Peripheral, LE 1M to LE 2M</t>
  </si>
  <si>
    <t>LL/TIM/PER/BV-30-C</t>
  </si>
  <si>
    <t>Initiate Inter Frame Space Change on a Different PHY, Peripheral, LE 1M to LE Coded</t>
  </si>
  <si>
    <t>LL/TIM/PER/BV-31-C</t>
  </si>
  <si>
    <t>Initiate Inter Frame Space Change on a Different PHY, Peripheral, LE 2M to LE 1M</t>
  </si>
  <si>
    <t>LL/TIM/PER/BV-32-C</t>
  </si>
  <si>
    <t>Initiate Inter Frame Space Change on a Different PHY, Peripheral, LE 2M to LE Coded</t>
  </si>
  <si>
    <t>LL/TIM/PER/BV-33-C</t>
  </si>
  <si>
    <t>Initiate Inter Frame Space Change on a Different PHY, Peripheral, LE Coded to LE 1M</t>
  </si>
  <si>
    <t>LL/TIM/PER/BV-34-C</t>
  </si>
  <si>
    <t>Initiate Inter Frame Space Change on a Different PHY, Peripheral, LE Coded to LE 2M</t>
  </si>
  <si>
    <t>LL/TIM/PER/BV-35-C</t>
  </si>
  <si>
    <t>Respond to Inter Frame Space Change Request on a Different PHY, Peripheral, LE 1M to LE 2M PHY</t>
  </si>
  <si>
    <t>LL/TIM/PER/BV-36-C</t>
  </si>
  <si>
    <t>Respond to Inter Frame Space Change Request on a Different PHY, Peripheral, LE 1M to LE Coded PHY</t>
  </si>
  <si>
    <t>LL/TIM/PER/BV-37-C</t>
  </si>
  <si>
    <t>Respond to Inter Frame Space Change Request on a Different PHY, Peripheral, LE 2M to LE 1M PHY</t>
  </si>
  <si>
    <t>LL/TIM/PER/BV-38-C</t>
  </si>
  <si>
    <t>Respond to Inter Frame Space Change Request on a Different PHY, Peripheral, LE 2M to LE Coded PHY</t>
  </si>
  <si>
    <t>LL/TIM/PER/BV-39-C</t>
  </si>
  <si>
    <t>Respond to Inter Frame Space Change Request on a Different PHY, Peripheral, LE Coded to LE 1M PHY</t>
  </si>
  <si>
    <t>LL/TIM/PER/BV-40-C</t>
  </si>
  <si>
    <t>Respond to Inter Frame Space Change Request on a Different PHY, Peripheral, LE Coded to LE 2M PHY</t>
  </si>
  <si>
    <t>LL/TIM/PER/BV-41-C</t>
  </si>
  <si>
    <t>Initiate Inter Frame Space Change on a Different Asymmetric PHY for TX and RX, Peripheral, LE 1M to LE 2M</t>
  </si>
  <si>
    <t>LL/TIM/PER/BV-42-C</t>
  </si>
  <si>
    <t>Initiate Inter Frame Space Change on a Different Asymmetric PHY for TX and RX, Peripheral, LE 1M to LE Coded</t>
  </si>
  <si>
    <t>LL/TIM/PER/BV-43-C</t>
  </si>
  <si>
    <t>Initiate Inter Frame Space Change on a Different Asymmetric PHY for TX and RX, Peripheral, LE 2M to LE 1M</t>
  </si>
  <si>
    <t>LL/TIM/PER/BV-44-C</t>
  </si>
  <si>
    <t>Initiate Inter Frame Space Change on a Different Asymmetric PHY for TX and RX, Peripheral, LE 2M to LE Coded</t>
  </si>
  <si>
    <t>LL/TIM/PER/BV-45-C</t>
  </si>
  <si>
    <t>Initiate Inter Frame Space Change on a Different Asymmetric PHY for TX and RX, Peripheral, LE Coded to LE 1M</t>
  </si>
  <si>
    <t>LL/TIM/PER/BV-46-C</t>
  </si>
  <si>
    <t>Initiate Inter Frame Space Change on a Different Asymmetric PHY for TX and RX, Peripheral, LE Coded to LE 2M</t>
  </si>
  <si>
    <t>LL/TIM/PER/BV-47-C</t>
  </si>
  <si>
    <t>Respond to Inter Frame Space Change Request on a Different Asymmetric PHY for TX and RX, Peripheral, Tx: LE 1M Rx: LE 2M to Tx: LE 2M Rx: LE 1M</t>
  </si>
  <si>
    <t>LL/TIM/PER/BV-48-C</t>
  </si>
  <si>
    <t>Respond to Inter Frame Space Change Request on a Different Asymmetric PHY for TX and RX, Peripheral, Tx: LE 1M Rx: LE Coded to Tx: LE Coded Rx: LE 2M</t>
  </si>
  <si>
    <t>LL/TIM/PER/BV-49-C</t>
  </si>
  <si>
    <t>Respond to Inter Frame Space Change Request on a Different Asymmetric PHY for TX and RX, Peripheral, Tx: LE 2M Rx: LE 1M to Tx: LE 1M Rx: LE 2M</t>
  </si>
  <si>
    <t>LL/TIM/PER/BV-50-C</t>
  </si>
  <si>
    <t>Respond to Inter Frame Space Change Request on a Different Asymmetric PHY for TX and RX, Peripheral, Tx: LE 2M Rx: LE Coded to Tx: LE Coded Rx: LE 1M</t>
  </si>
  <si>
    <t>LL/TIM/PER/BV-51-C</t>
  </si>
  <si>
    <t>Respond to Inter Frame Space Change Request on a Different Asymmetric PHY for TX and RX, Peripheral, Tx: LE Coded Rx: LE 1M to Tx: LE 2M Rx: LE Coded</t>
  </si>
  <si>
    <t>LL/TIM/PER/BV-52-C</t>
  </si>
  <si>
    <t>Respond to Inter Frame Space Change Request on a Different Asymmetric PHY for TX and RX, Peripheral, Tx: LE Coded Rx: LE 2M to Tx: LE 1M Rx: LE Coded</t>
  </si>
  <si>
    <t>LL/TIM/PER/BV-53-C</t>
  </si>
  <si>
    <t>Initiate a Frame Space Change in a CIS, Peripheral</t>
  </si>
  <si>
    <t>LL/TIM/PER/BV-54-C</t>
  </si>
  <si>
    <t>Respond to a Frame Space Change Request in a CIS, Peripheral</t>
  </si>
  <si>
    <t>LL/TIM/SCN/BV-01-C</t>
  </si>
  <si>
    <t>Extended Scanning, Secondary Channel, Earliest Transmission to Scanner – LE 1M PHY, Core 5.0</t>
  </si>
  <si>
    <t>LL/TIM/SCN/BV-02-C</t>
  </si>
  <si>
    <t>Extended Scanning, Secondary Channel, Earliest Transmission to Scanner, LE Coded PHY, Core 5.0</t>
  </si>
  <si>
    <t>LL/TIM/SCN/BV-03-C</t>
  </si>
  <si>
    <t>Extended Scanning, Secondary Channel, Latest Transmission to Scanner, LE Coded PHY, Core 5.0</t>
  </si>
  <si>
    <t>LL/TIM/SCN/BV-04-C</t>
  </si>
  <si>
    <t>Extended Scanning, Secondary Channel, Earliest Transmission to Scanner – LE 2M PHY, Core 5.0</t>
  </si>
  <si>
    <t>LL/TIM/SCN/BV-05-C</t>
  </si>
  <si>
    <t>Extended Scanning, Secondary Channel, Earliest Transmission to Scanner – LE 1M PHY, Core 5.1</t>
  </si>
  <si>
    <t>LL/TIM/SCN/BV-06-C</t>
  </si>
  <si>
    <t>Extended Scanning, Secondary Channel, Earliest Transmission to Scanner – LE 2M PHY, Core 5.1</t>
  </si>
  <si>
    <t>LL/TIM/SCN/BV-07-C</t>
  </si>
  <si>
    <t>Extended Scanning, Secondary Channel, Earliest Transmission to Scanner, LE Coded PHY, Core 5.1</t>
  </si>
  <si>
    <t>LL/TIM/SCN/BV-08-C</t>
  </si>
  <si>
    <t>Extended Scanning, Secondary Channel, Latest Transmission to Scanner, LE Coded PHY, Core 5.1</t>
  </si>
  <si>
    <t>LMP ICS</t>
  </si>
  <si>
    <t>SEC ICS</t>
  </si>
  <si>
    <t>LMP/AFH/BV-01-C</t>
  </si>
  <si>
    <t>AFH Enable – Peripheral</t>
  </si>
  <si>
    <t>LMP/AFH/BV-02-C</t>
  </si>
  <si>
    <t>AFH Disable – Peripheral</t>
  </si>
  <si>
    <t>LMP/AFH/BV-03-C</t>
  </si>
  <si>
    <t>AFH Switch – Peripheral</t>
  </si>
  <si>
    <t>LMP/AFH/BV-04-C</t>
  </si>
  <si>
    <t>Classification Reporting – Normal Operation</t>
  </si>
  <si>
    <t>LMP/AFH/BV-05-C</t>
  </si>
  <si>
    <t>Classification Reporting – After Successful Role Switch</t>
  </si>
  <si>
    <t>LMP/AFH/BV-06-C</t>
  </si>
  <si>
    <t>Classification Reporting – After Unsuccessful Role Switch</t>
  </si>
  <si>
    <t>LMP/AFH/BV-07-C</t>
  </si>
  <si>
    <t>LMP/AFH/BV-08-C</t>
  </si>
  <si>
    <t>Classification Reporting – After Unhold</t>
  </si>
  <si>
    <t>LMP/AFH/BV-09-C</t>
  </si>
  <si>
    <t>Peripheral device does not send a LMP_Set_AFH PDU -after successful role switch</t>
  </si>
  <si>
    <t>LMP/AUT/BI-01-C</t>
  </si>
  <si>
    <t>Error Return When a Unit Key is Requested</t>
  </si>
  <si>
    <t>LMP/AUT/BI-02-C</t>
  </si>
  <si>
    <t>Mistimed role switch during Secure Authentication, Responder (IUT) has link key, Initiator (Lower Tester) is Central</t>
  </si>
  <si>
    <t>LMP/AUT/BI-03-C</t>
  </si>
  <si>
    <t>Mistimed role switch during Secure Authentication, Responder (Lower Tester) has link key, Initiator (IUT) is Peripheral</t>
  </si>
  <si>
    <t>LMP/AUT/BI-04-C</t>
  </si>
  <si>
    <t>Reject Role Switch, Pairing, Responder</t>
  </si>
  <si>
    <t>LMP/AUT/BI-05-C</t>
  </si>
  <si>
    <t>LMP/AUT/BI-06-C</t>
  </si>
  <si>
    <t>Secure Authentication, Responder (IUT) has link Key, Initiator (Lower Tester) is Central, Reject Role Switch</t>
  </si>
  <si>
    <t>LMP/AUT/BI-07-C</t>
  </si>
  <si>
    <t>Secure Authentication, Responder (IUT) has link Key, Initiator (Lower Tester) is Peripheral, Reject Role Switch</t>
  </si>
  <si>
    <t>LMP/AUT/BV-01-C</t>
  </si>
  <si>
    <t>Authentication Reject, No Link Key</t>
  </si>
  <si>
    <t>LMP/AUT/BV-03-C</t>
  </si>
  <si>
    <t>Create Link Key</t>
  </si>
  <si>
    <t>LMP/AUT/BV-04-C</t>
  </si>
  <si>
    <t>Pairing, IUT Initiator</t>
  </si>
  <si>
    <t>LMP/AUT/BV-05-C</t>
  </si>
  <si>
    <t>IUT Responder, Fixed PIN</t>
  </si>
  <si>
    <t>LMP/AUT/BV-06-C</t>
  </si>
  <si>
    <t>IUT Initiator; Responder has Fixed PIN</t>
  </si>
  <si>
    <t>LMP/AUT/BV-12-C</t>
  </si>
  <si>
    <t>Change Link Key, IUT Responder</t>
  </si>
  <si>
    <t>LMP/AUT/BV-13-C</t>
  </si>
  <si>
    <t>Change Link Key, IUT Initiator</t>
  </si>
  <si>
    <t>LMP/AUT/BV-14-C</t>
  </si>
  <si>
    <t>Secure Authentication, Responder (IUT) has link key, Initiator (Lower Tester) is Central</t>
  </si>
  <si>
    <t>LMP/AUT/BV-15-C</t>
  </si>
  <si>
    <t>Secure Authentication, Responder (IUT) has link Key, Initiator (Lower Tester) is Peripheral</t>
  </si>
  <si>
    <t>LMP/AUT/BV-16-C</t>
  </si>
  <si>
    <t>Secure Authentication, Responder (Lower Tester) has link Key, Initiator (IUT) is Central</t>
  </si>
  <si>
    <t>LMP/AUT/BV-17-C</t>
  </si>
  <si>
    <t>LMP/AUT/BV-18-C</t>
  </si>
  <si>
    <t>Role switch during Secure Authentication before Authentication Response, Responder (IUT) has link key, Initiator (Lower Tester) is Central</t>
  </si>
  <si>
    <t>LMP/AUT/BV-19-C</t>
  </si>
  <si>
    <t>Role switch during Secure Authentication before Authentication Response, Responder (IUT) has link key, Initiator (Lower Tester) is Peripheral</t>
  </si>
  <si>
    <t>LMP/AUT/BV-20-C</t>
  </si>
  <si>
    <t>Role switch during Secure Authentication before Authentication Response, Responder (Lower Tester) has link key, Initiator (IUT) is Central</t>
  </si>
  <si>
    <t>LMP/AUT/BV-21-C</t>
  </si>
  <si>
    <t>Role switch during Secure Authentication before Authentication Response, Responder (Lower Tester) has link key, Initiator (IUT) is Peripheral</t>
  </si>
  <si>
    <t>LMP/AUT/BV-22-C</t>
  </si>
  <si>
    <t>Role switch during Secure Authentication before Random Number, Responder (Lower Tester) has link key, Initiator (IUT) is Central</t>
  </si>
  <si>
    <t>LMP/AUT/BV-23-C</t>
  </si>
  <si>
    <t>Role switch during Secure Authentication before Random Number, Responder (Lower Tester) has link key, Initiator (IUT) is Peripheral</t>
  </si>
  <si>
    <t>LMP/AUT/BV-24-C</t>
  </si>
  <si>
    <t>Create Link Key – Rejects Bad Authentication Response</t>
  </si>
  <si>
    <t>LMP/AUT/BV-25-C</t>
  </si>
  <si>
    <t>Pairing, IUT Initiator – Rejects Bad Authentication Response</t>
  </si>
  <si>
    <t>LMP/AUT/BV-26-C</t>
  </si>
  <si>
    <t>IUT Responder, Fixed PIN – Rejects Bad Authentication Response</t>
  </si>
  <si>
    <t>LMP/AUT/BV-27-C</t>
  </si>
  <si>
    <t>IUT Initiator; Responder has Fixed PIN – Rejects Bad Authentication Response</t>
  </si>
  <si>
    <t>LMP/AUT/BV-28-C</t>
  </si>
  <si>
    <t>Change Link Key, IUT Responder – Rejects Bad Authentication Response</t>
  </si>
  <si>
    <t>LMP/AUT/BV-29-C</t>
  </si>
  <si>
    <t>Change Link Key, IUT Initiator – Rejects Bad Authentication Response</t>
  </si>
  <si>
    <t>LMP/AUT/BV-30-C</t>
  </si>
  <si>
    <t>Secure Authentication, Responder (IUT) has Link Key, Initiator (Lower Tester) is Central – Rejects Bad Authentication Response</t>
  </si>
  <si>
    <t>LMP/AUT/BV-31-C</t>
  </si>
  <si>
    <t>Secure Authentication, Responder (IUT) has Link Key, Initiator (Lower Tester) is Peripheral – Rejects Bad Authentication Response</t>
  </si>
  <si>
    <t>LMP/AUT/BV-32-C</t>
  </si>
  <si>
    <t>Secure Authentication, Responder (Lower Tester) has Link Key, Initiator (IUT) is Central – Rejects Bad Authentication Response</t>
  </si>
  <si>
    <t>LMP/AUT/BV-33-C</t>
  </si>
  <si>
    <t>Secure Authentication, Responder (Lower Tester) has Link Key, Initiator (IUT) is Peripheral – Rejects Bad Authentication Response</t>
  </si>
  <si>
    <t>LMP/AUT/BV-34-C</t>
  </si>
  <si>
    <t>Pairing, IUT rejects Pairing Procedure – Host is in Non-Pairable Mode</t>
  </si>
  <si>
    <t>LMP/AUT/BV-35-C</t>
  </si>
  <si>
    <t>Secure Authentication, Responder (Lower Tester) has link key, Initiator (IUT) is Peripheral</t>
  </si>
  <si>
    <t>LMP/AUT/BV-36-C</t>
  </si>
  <si>
    <t>Legacy Authentication of Previously Authenticated or Stored Link Key</t>
  </si>
  <si>
    <t>LMP/AUT/BV-37-C</t>
  </si>
  <si>
    <t>Secure Authentication of Previously Authenticated or Stored Link Key</t>
  </si>
  <si>
    <t>LMP/AUT/BV-38-C</t>
  </si>
  <si>
    <t>Mutual Legacy Authentication, Initiator, Central</t>
  </si>
  <si>
    <t>LMP/AUT/BV-39-C</t>
  </si>
  <si>
    <t>Mutual Legacy Authentication, Initiator, Peripheral</t>
  </si>
  <si>
    <t>LMP/AUT/BV-41-C</t>
  </si>
  <si>
    <t>Delete Stored Link Key, In Connection</t>
  </si>
  <si>
    <t>LMP/ENC/BI-01-C</t>
  </si>
  <si>
    <t>Encryption, Peripheral, Reject Role Switch</t>
  </si>
  <si>
    <t>LMP/ENC/BI-02-C</t>
  </si>
  <si>
    <t>Encryption, Central, Reject Role Switch</t>
  </si>
  <si>
    <t>LMP/ENC/BI-03-C</t>
  </si>
  <si>
    <t>Reject Start Encryption Request, Encrypted Connection, Peripheral</t>
  </si>
  <si>
    <t>LMP/ENC/BI-04-C</t>
  </si>
  <si>
    <t>Reject Encryption Commands, Unencrypted Connection, Peripheral, Encryption Mode Request</t>
  </si>
  <si>
    <t>LMP/ENC/BI-05-C</t>
  </si>
  <si>
    <t>Reject Encryption Commands, Unencrypted Connection, Peripheral, Pause Encryption Request</t>
  </si>
  <si>
    <t>LMP/ENC/BI-06-C</t>
  </si>
  <si>
    <t>Reject Encryption Commands, Unencrypted Connection, Peripheral, Pause Encryption AES Request</t>
  </si>
  <si>
    <t>LMP/ENC/BI-07-C</t>
  </si>
  <si>
    <t>Reject Encryption Commands, Unencrypted Connection, Central, Encryption Mode Request</t>
  </si>
  <si>
    <t>LMP/ENC/BI-08-C</t>
  </si>
  <si>
    <t>Reject Encryption Commands, Unencrypted Connection, Central, Pause Encryption Request</t>
  </si>
  <si>
    <t>LMP/ENC/BI-09-C</t>
  </si>
  <si>
    <t>Reject Encryption Commands, Unencrypted Connection, Central, Pause Encryption AES Request</t>
  </si>
  <si>
    <t>LMP/ENC/BV-01-C</t>
  </si>
  <si>
    <t>Accept Encryption</t>
  </si>
  <si>
    <t>LMP/ENC/BV-02-C</t>
  </si>
  <si>
    <t>Accept Broadcast Encryption</t>
  </si>
  <si>
    <t>LMP/ENC/BV-03-C</t>
  </si>
  <si>
    <t>LMP/ENC/BV-04-C</t>
  </si>
  <si>
    <t>Stop Encryption, Central Command</t>
  </si>
  <si>
    <t>LMP/ENC/BV-05-C</t>
  </si>
  <si>
    <t>Initiate Encryption</t>
  </si>
  <si>
    <t>LMP/ENC/BV-06-C</t>
  </si>
  <si>
    <t>Peripheral Declines Encryption</t>
  </si>
  <si>
    <t>LMP/ENC/BV-07-C</t>
  </si>
  <si>
    <t>Initiate Encryption Stop</t>
  </si>
  <si>
    <t>LMP/ENC/BV-08-C</t>
  </si>
  <si>
    <t>Step Encryption, Peripheral Request</t>
  </si>
  <si>
    <t>LMP/ENC/BV-09-C</t>
  </si>
  <si>
    <t>LMP/ENC/BV-10-C</t>
  </si>
  <si>
    <t>Initiate Broadcast Encryption</t>
  </si>
  <si>
    <t>LMP/ENC/BV-11-C</t>
  </si>
  <si>
    <t>Semi-permanent Link Key</t>
  </si>
  <si>
    <t>LMP/ENC/BV-12-C</t>
  </si>
  <si>
    <t>Reject Broadcast Encryption</t>
  </si>
  <si>
    <t>LMP/ENC/BV-13-C</t>
  </si>
  <si>
    <t>Initiate Semi-permanent Link Key Change</t>
  </si>
  <si>
    <t>LMP/ENC/BV-14-C</t>
  </si>
  <si>
    <t>Pausing and Resuming Encryption without Disabling Encryption_Mode - Central Initiated</t>
  </si>
  <si>
    <t>LMP/ENC/BV-15-C</t>
  </si>
  <si>
    <t>Pausing and Resuming Encryption without Disabling Encryption_Mode - Peripheral Initiated</t>
  </si>
  <si>
    <t>LMP/ENC/BV-16-C</t>
  </si>
  <si>
    <t>Pausing and Resuming Encryption without Disabling Encryption_Mode - Central Initiated with Role Switch</t>
  </si>
  <si>
    <t>LMP/ENC/BV-17-C</t>
  </si>
  <si>
    <t>Pausing and Resuming Encryption without Disabling Encryption_Mode - Peripheral Initiated with Role Switch</t>
  </si>
  <si>
    <t>LMP/ENC/BV-18-C</t>
  </si>
  <si>
    <t>Starting and Stopping Encryption with Legacy Device - Central Initiated</t>
  </si>
  <si>
    <t>LMP/ENC/BV-19-C</t>
  </si>
  <si>
    <t>Stopping and Restarting Encryption with Legacy Device - Peripheral Initiated</t>
  </si>
  <si>
    <t>LMP/ENC/BV-20-C</t>
  </si>
  <si>
    <t>Pausing and Resuming without Disabling Encryption, IUT Central, Peripheral Initiated as a Result of Change Connection Link Key</t>
  </si>
  <si>
    <t>LMP/ENC/BV-21-C</t>
  </si>
  <si>
    <t>Pausing and Resuming without Disabling Encryption, IUT Central, Peripheral Initiated with Role Switch</t>
  </si>
  <si>
    <t>LMP/ENC/BV-22-C</t>
  </si>
  <si>
    <t>LMP/ENC/BV-23-C</t>
  </si>
  <si>
    <t>Pausing and Resuming without Disabling Encryption, IUT Peripheral, Central Initiated as a result of change connection link Key</t>
  </si>
  <si>
    <t>LMP/ENC/BV-24-C</t>
  </si>
  <si>
    <t>Pausing and Resuming without Disabling Encryption, IUT Peripheral, Central Initiated with role switch</t>
  </si>
  <si>
    <t>LMP/ENC/BV-25-C</t>
  </si>
  <si>
    <t>Initiate AES-CCM Encryption</t>
  </si>
  <si>
    <t>LMP/ENC/BV-26-C</t>
  </si>
  <si>
    <t>Accept AES-CCM Encryption Request</t>
  </si>
  <si>
    <t>LMP/ENC/BV-27-C</t>
  </si>
  <si>
    <t>Stop AES-CCM Encryption from Central</t>
  </si>
  <si>
    <t>LMP/ENC/BV-28-C</t>
  </si>
  <si>
    <t>Stop AES-CCM Encryption from host</t>
  </si>
  <si>
    <t>LMP/ENC/BV-29-C</t>
  </si>
  <si>
    <t>Combating forged acknowledgements when AES-CCM Encryption is enabled</t>
  </si>
  <si>
    <t>LMP/ENC/BV-30-C</t>
  </si>
  <si>
    <t>Responding to LMP_ping_req when AES-CCM Encryption is enabled</t>
  </si>
  <si>
    <t>LMP/ENC/BV-31-C</t>
  </si>
  <si>
    <t>No response to LMP_ping_req</t>
  </si>
  <si>
    <t>LMP/ENC/BV-32-C</t>
  </si>
  <si>
    <t>LMP/ENC/BV-33-C</t>
  </si>
  <si>
    <t>Accept AES-CCM Encryption Request – Legacy Host</t>
  </si>
  <si>
    <t>LMP/ENC/BV-34-C</t>
  </si>
  <si>
    <t>LMP/ENC/BV-35-C</t>
  </si>
  <si>
    <t>Initiate AES-CCM Encryption Stop</t>
  </si>
  <si>
    <t>LMP/ENC/BV-36-C</t>
  </si>
  <si>
    <t>Stop AES-CCM Encryption, Peripheral request</t>
  </si>
  <si>
    <t>LMP/ENC/BV-37-C</t>
  </si>
  <si>
    <t>Pausing and Resuming without Disabling AES-CCM Encryption, IUT Central, Central Initiated as a result of change connection link Key</t>
  </si>
  <si>
    <t>LMP/ENC/BV-38-C</t>
  </si>
  <si>
    <t>Pausing and Resuming without Disabling AES-CCM Encryption, IUT Peripheral, Peripheral Initiated as a result of change connection link Key</t>
  </si>
  <si>
    <t>LMP/ENC/BV-39-C</t>
  </si>
  <si>
    <t>Pausing and Resuming without Disabling AES-CCM Encryption, IUT Central, Peripheral Initiated as a result of change connection link Key</t>
  </si>
  <si>
    <t>LMP/ENC/BV-40-C</t>
  </si>
  <si>
    <t>Pausing and Resuming without Disabling AES-CCM Encryption, IUT Peripheral, Central Initiated as a result of change connection link Key</t>
  </si>
  <si>
    <t>LMP/ENC/BV-41-C</t>
  </si>
  <si>
    <t>Pausing and Resuming without Disabling AES-CCM Encryption, IUT Central, Central Initiated with role switch</t>
  </si>
  <si>
    <t>LMP/ENC/BV-42-C</t>
  </si>
  <si>
    <t>Pausing and Resuming without Disabling AES-CCM Encryption, IUT Peripheral, Peripheral Initiated with role switch</t>
  </si>
  <si>
    <t>LMP/ENC/BV-43-C</t>
  </si>
  <si>
    <t>Pausing and Resuming without Disabling AES-CCM Encryption, IUT Central, Peripheral Initiated with role switch</t>
  </si>
  <si>
    <t>LMP/ENC/BV-44-C</t>
  </si>
  <si>
    <t>Pausing and Resuming without Disabling AES-CCM Encryption, IUT Peripheral, Central Initiated with role switch</t>
  </si>
  <si>
    <t>LMP/ENC/BV-45-C</t>
  </si>
  <si>
    <t>Broadcast Encryption is not used with AES-CCM encryption</t>
  </si>
  <si>
    <t>LMP/ENC/BV-46-C</t>
  </si>
  <si>
    <t>LMP/ENC/BV-47-C</t>
  </si>
  <si>
    <t>LMP/ENC/BV-48-C</t>
  </si>
  <si>
    <t>LMP/ENC/BV-49-C</t>
  </si>
  <si>
    <t>LMP/ENC/BV-50-C</t>
  </si>
  <si>
    <t>Initiate AES-CCM Encryption – Legacy Host</t>
  </si>
  <si>
    <t>Key_Size Negotiation as Peripheral - E0, Acceptor</t>
  </si>
  <si>
    <t>Key_Size Negotiation as Peripheral - AES, Acceptor</t>
  </si>
  <si>
    <t>Key_Size Negotiation as Central - E0</t>
  </si>
  <si>
    <t>Key_Size Negotiation as Central - AES</t>
  </si>
  <si>
    <t>Key_Size Negotiation as Peripheral - E0, Initiator</t>
  </si>
  <si>
    <t>Key_Size Negotiation as Peripheral - AES, Initiator</t>
  </si>
  <si>
    <t>LMP/ENC/BV-57-C</t>
  </si>
  <si>
    <t>Broadcast Encryption, Link Key Selection Request</t>
  </si>
  <si>
    <t>LMP/ENC/BV-58-C</t>
  </si>
  <si>
    <t>Point-To-Point Encryption, Link Key Selection Request</t>
  </si>
  <si>
    <t>LMP/ENC/BV-59-C</t>
  </si>
  <si>
    <t>LMP/ENC/BV-60-C</t>
  </si>
  <si>
    <t>LMP/ENC/BV-61-C</t>
  </si>
  <si>
    <t>LMP/ENC/BV-62-C</t>
  </si>
  <si>
    <t>LMP/ENC/BV-63-C</t>
  </si>
  <si>
    <t>LMP/ENC/BV-64-C</t>
  </si>
  <si>
    <t>LMP/ENC/BV-65-C</t>
  </si>
  <si>
    <t>LMP/INF/BV-01-C</t>
  </si>
  <si>
    <t>Clock_Offset Response</t>
  </si>
  <si>
    <t>LMP/INF/BV-02-C</t>
  </si>
  <si>
    <t>Clock_Offset Request</t>
  </si>
  <si>
    <t>LMP/INF/BV-05-C</t>
  </si>
  <si>
    <t>Timing Accuracy Response</t>
  </si>
  <si>
    <t>LMP/INF/BV-08-C</t>
  </si>
  <si>
    <t>Version/Company ID Response</t>
  </si>
  <si>
    <t>LMP/INF/BV-09-C</t>
  </si>
  <si>
    <t>Request LMP Version</t>
  </si>
  <si>
    <t>LMP/INF/BV-10-C</t>
  </si>
  <si>
    <t>Supported Features Response</t>
  </si>
  <si>
    <t>LMP/INF/BV-11-C</t>
  </si>
  <si>
    <t>Supported Features Request</t>
  </si>
  <si>
    <t>LMP/INF/BV-12-C</t>
  </si>
  <si>
    <t>Name Response</t>
  </si>
  <si>
    <t>LMP/INF/BV-13-C</t>
  </si>
  <si>
    <t>Name Request</t>
  </si>
  <si>
    <t>LMP/INF/BV-14-C</t>
  </si>
  <si>
    <t>LMP/INF/BV-16-C</t>
  </si>
  <si>
    <t>Extended_Features Request</t>
  </si>
  <si>
    <t>LMP/INF/BV-17-C</t>
  </si>
  <si>
    <t>Extended_Features Response</t>
  </si>
  <si>
    <t>LMP/INF/BV-18-C</t>
  </si>
  <si>
    <t>Remote Name Request - IUT Initiator</t>
  </si>
  <si>
    <t>LMP/INF/BV-19-C</t>
  </si>
  <si>
    <t>Remote Name Request - Legacy remote device without Extended_Features - IUT Initiator</t>
  </si>
  <si>
    <t>LMP/INF/BV-20-C to BV-21-C</t>
  </si>
  <si>
    <t>LMP/INF/BV-22-C</t>
  </si>
  <si>
    <t>LE Features in LMP Feature Set</t>
  </si>
  <si>
    <t>LMP/LIH/BI-01-C</t>
  </si>
  <si>
    <t>Rejecting SCO Connection request when AES-CCM encryption is enabled - Peripheral</t>
  </si>
  <si>
    <t>LMP/LIH/BI-02-C</t>
  </si>
  <si>
    <t>Rejecting SCO Connection request when AES-CCM encryption is enabled - Central</t>
  </si>
  <si>
    <t>LMP/LIH/BI-03-C</t>
  </si>
  <si>
    <t>SCO Connection Initiation Rejected when AES-CCM encryption is enabled</t>
  </si>
  <si>
    <t>LMP/LIH/BI-04-C</t>
  </si>
  <si>
    <t>Reject Role Switch at Setup, Peripheral</t>
  </si>
  <si>
    <t>LMP/LIH/BI-05-C</t>
  </si>
  <si>
    <t>LMP/LIH/BI-06-C</t>
  </si>
  <si>
    <t>Ignore LLID = 0b00</t>
  </si>
  <si>
    <t>LMP/LIH/BI-07-C</t>
  </si>
  <si>
    <t>Ignore LMP packets with the wrong packet type</t>
  </si>
  <si>
    <t>LMP/LIH/BI-08-C</t>
  </si>
  <si>
    <t>LMP/LIH/BI-09-C</t>
  </si>
  <si>
    <t>Ignore APB Packets with LMP LLID 0b11, DM3/DM5</t>
  </si>
  <si>
    <t>LMP/LIH/BI-10-C</t>
  </si>
  <si>
    <t>LMP PDU Incorrect Length</t>
  </si>
  <si>
    <t>LMP/LIH/BV-01-C</t>
  </si>
  <si>
    <t>Initiate Role Switch</t>
  </si>
  <si>
    <t>LMP/LIH/BV-02-C</t>
  </si>
  <si>
    <t>Accept Role Switch</t>
  </si>
  <si>
    <t>LMP/LIH/BV-03-C</t>
  </si>
  <si>
    <t>Unsupported Role Switch</t>
  </si>
  <si>
    <t>LMP/LIH/BV-04-C</t>
  </si>
  <si>
    <t>Close Link on Request</t>
  </si>
  <si>
    <t>LMP/LIH/BV-05-C</t>
  </si>
  <si>
    <t>Close Link, HCI Command</t>
  </si>
  <si>
    <t>LMP/LIH/BV-06-C</t>
  </si>
  <si>
    <t>Hold Mode, Peripheral</t>
  </si>
  <si>
    <t>LMP/LIH/BV-09-C</t>
  </si>
  <si>
    <t>Hold Mode Request, Peripheral</t>
  </si>
  <si>
    <t>LMP/LIH/BV-10-C</t>
  </si>
  <si>
    <t>Hold Mode, Central</t>
  </si>
  <si>
    <t>LMP/LIH/BV-11-C</t>
  </si>
  <si>
    <t>Hold Mode Request, Central</t>
  </si>
  <si>
    <t>LMP/LIH/BV-12-C</t>
  </si>
  <si>
    <t>Hold Mode Unsupported</t>
  </si>
  <si>
    <t>LMP/LIH/BV-14-C</t>
  </si>
  <si>
    <t>Enter Sniff Mode</t>
  </si>
  <si>
    <t>LMP/LIH/BV-15-C</t>
  </si>
  <si>
    <t>Initiate Sniff Mode, Peripheral</t>
  </si>
  <si>
    <t>LMP/LIH/BV-16-C</t>
  </si>
  <si>
    <t>Exit Sniff Mode</t>
  </si>
  <si>
    <t>LMP/LIH/BV-17-C</t>
  </si>
  <si>
    <t>Accept Sniff Reject</t>
  </si>
  <si>
    <t>LMP/LIH/BV-18-C</t>
  </si>
  <si>
    <t>Initiate Sniff Mode, Central</t>
  </si>
  <si>
    <t>LMP/LIH/BV-19-C</t>
  </si>
  <si>
    <t>Request Sniff Mode Exit</t>
  </si>
  <si>
    <t>LMP/LIH/BV-20-C</t>
  </si>
  <si>
    <t>Sniff Mode Reject</t>
  </si>
  <si>
    <t>LMP/LIH/BV-22-C to BV-29-C &amp; BV-32-C, BV-34-C</t>
  </si>
  <si>
    <t>LMP/LIH/BV-35-C</t>
  </si>
  <si>
    <t>Lowest Power Report</t>
  </si>
  <si>
    <t>LMP/LIH/BV-36-C</t>
  </si>
  <si>
    <t>Highest Power Report</t>
  </si>
  <si>
    <t>LMP/LIH/BV-39-C</t>
  </si>
  <si>
    <t>Accept Polling Interval Notification</t>
  </si>
  <si>
    <t>LMP/LIH/BV-40-C</t>
  </si>
  <si>
    <t>Accept Polling Interval Request</t>
  </si>
  <si>
    <t>LMP/LIH/BV-41-C</t>
  </si>
  <si>
    <t>Polling Interval Rejected</t>
  </si>
  <si>
    <t>LMP/LIH/BV-42-C</t>
  </si>
  <si>
    <t>Set Polling Interval</t>
  </si>
  <si>
    <t>LMP/LIH/BV-43-C</t>
  </si>
  <si>
    <t>Accept HV1 SCO Request</t>
  </si>
  <si>
    <t>LMP/LIH/BV-44-C</t>
  </si>
  <si>
    <t>Accept HV2 SCO Request</t>
  </si>
  <si>
    <t>LMP/LIH/BV-45-C</t>
  </si>
  <si>
    <t>Accept HV3 SCO Request</t>
  </si>
  <si>
    <t>LMP/LIH/BV-46-C</t>
  </si>
  <si>
    <t>Request HV1 SCO</t>
  </si>
  <si>
    <t>LMP/LIH/BV-47-C</t>
  </si>
  <si>
    <t>Accept Change to HV2 as Peripheral</t>
  </si>
  <si>
    <t>LMP/LIH/BV-48-C</t>
  </si>
  <si>
    <t>Accept Change to HV3</t>
  </si>
  <si>
    <t>LMP/LIH/BV-49-C</t>
  </si>
  <si>
    <t>Request Change to HV2</t>
  </si>
  <si>
    <t>LMP/LIH/BV-50-C</t>
  </si>
  <si>
    <t>HV2 Request Rejected by Central</t>
  </si>
  <si>
    <t>LMP/LIH/BV-51-C</t>
  </si>
  <si>
    <t>Accept SCO Closure as Peripheral</t>
  </si>
  <si>
    <t>LMP/LIH/BV-52-C</t>
  </si>
  <si>
    <t>Request SCO Closure as Peripheral</t>
  </si>
  <si>
    <t>LMP/LIH/BV-53-C</t>
  </si>
  <si>
    <t>Establish SCO</t>
  </si>
  <si>
    <t>LMP/LIH/BV-54-C</t>
  </si>
  <si>
    <t>Accept SCO Request as Central</t>
  </si>
  <si>
    <t>LMP/LIH/BV-55-C</t>
  </si>
  <si>
    <t>Request Change to HV3</t>
  </si>
  <si>
    <t>LMP/LIH/BV-56-C</t>
  </si>
  <si>
    <t>HV3 Request Rejected by Peripheral</t>
  </si>
  <si>
    <t>LMP/LIH/BV-57-C</t>
  </si>
  <si>
    <t>Accept Change to HV2 as Central</t>
  </si>
  <si>
    <t>LMP/LIH/BV-58-C</t>
  </si>
  <si>
    <t>Request SCO Closure as Central</t>
  </si>
  <si>
    <t>LMP/LIH/BV-59-C</t>
  </si>
  <si>
    <t>Accept SCO Closure as Central</t>
  </si>
  <si>
    <t>LMP/LIH/BV-60-C</t>
  </si>
  <si>
    <t>Reject SCO Request</t>
  </si>
  <si>
    <t>LMP/LIH/BV-61-C</t>
  </si>
  <si>
    <t>Request Maximum Slots as Peripheral</t>
  </si>
  <si>
    <t>LMP/LIH/BV-63-C</t>
  </si>
  <si>
    <t>Accept Maximum Slot Request</t>
  </si>
  <si>
    <t>LMP/LIH/BV-64-C</t>
  </si>
  <si>
    <t>Request Maximum Slots as Central</t>
  </si>
  <si>
    <t>LMP/LIH/BV-71-C</t>
  </si>
  <si>
    <t>Reject Page Mode Negotiation</t>
  </si>
  <si>
    <t>LMP/LIH/BV-72-C</t>
  </si>
  <si>
    <t>Reject Page Scan Negotiation</t>
  </si>
  <si>
    <t>LMP/LIH/BV-73-C</t>
  </si>
  <si>
    <t>LMP/LIH/BV-74-C</t>
  </si>
  <si>
    <t>Set Supervision Timer as Central</t>
  </si>
  <si>
    <t>LMP/LIH/BV-75-C</t>
  </si>
  <si>
    <t>LMP/LIH/BV-76-C</t>
  </si>
  <si>
    <t>Request Decreased Power</t>
  </si>
  <si>
    <t>LMP/LIH/BV-77-C</t>
  </si>
  <si>
    <t>Request Increased Power</t>
  </si>
  <si>
    <t>LMP/LIH/BV-78-C</t>
  </si>
  <si>
    <t>Role Switch at Setup, Central</t>
  </si>
  <si>
    <t>LMP/LIH/BV-79-C</t>
  </si>
  <si>
    <t>Role Switch at Setup, Peripheral</t>
  </si>
  <si>
    <t>LMP/LIH/BV-80-C</t>
  </si>
  <si>
    <t>Avoid Deadlock as Central</t>
  </si>
  <si>
    <t>LMP/LIH/BV-81-C</t>
  </si>
  <si>
    <t>Avoid Deadlock as Peripheral</t>
  </si>
  <si>
    <t>LMP/LIH/BV-82-C</t>
  </si>
  <si>
    <t>Setup Rejected</t>
  </si>
  <si>
    <t>LMP/LIH/BV-83-C</t>
  </si>
  <si>
    <t>LMP/LIH/BV-84-C</t>
  </si>
  <si>
    <t>LMP/LIH/BV-85-C</t>
  </si>
  <si>
    <t>LMP/LIH/BV-86-C</t>
  </si>
  <si>
    <t>EDR 2-EV3 eSCO Link Setup</t>
  </si>
  <si>
    <t>LMP/LIH/BV-87-C</t>
  </si>
  <si>
    <t>LMP/LIH/BV-100-C</t>
  </si>
  <si>
    <t>LMP/LIH/BV-101-C</t>
  </si>
  <si>
    <t>Accept EV4 eSCO Request</t>
  </si>
  <si>
    <t>LMP/LIH/BV-102-C</t>
  </si>
  <si>
    <t>Accept EV5 eSCO Request</t>
  </si>
  <si>
    <t>LMP/LIH/BV-103-C</t>
  </si>
  <si>
    <t>Request eSCO as Peripheral</t>
  </si>
  <si>
    <t>LMP/LIH/BV-104-C</t>
  </si>
  <si>
    <t>Accept Change to EV4</t>
  </si>
  <si>
    <t>LMP/LIH/BV-105-C</t>
  </si>
  <si>
    <t>Accept Change to EV5</t>
  </si>
  <si>
    <t>LMP/LIH/BV-106-C</t>
  </si>
  <si>
    <t>Request Change to EV4</t>
  </si>
  <si>
    <t>LMP/LIH/BV-107-C</t>
  </si>
  <si>
    <t>EV4 Request Rejected</t>
  </si>
  <si>
    <t>LMP/LIH/BV-108-C</t>
  </si>
  <si>
    <t>Accept eSCO Closure as Peripheral</t>
  </si>
  <si>
    <t>LMP/LIH/BV-109-C</t>
  </si>
  <si>
    <t>Request eSCO Closure as Peripheral</t>
  </si>
  <si>
    <t>LMP/LIH/BV-110-C</t>
  </si>
  <si>
    <t>Request ESCO as Central</t>
  </si>
  <si>
    <t>LMP/LIH/BV-111-C</t>
  </si>
  <si>
    <t>Accept eSCO Request</t>
  </si>
  <si>
    <t>LMP/LIH/BV-112-C</t>
  </si>
  <si>
    <t>Request eSCO Change</t>
  </si>
  <si>
    <t>LMP/LIH/BV-113-C</t>
  </si>
  <si>
    <t>eSCO Change Rejected</t>
  </si>
  <si>
    <t>LMP/LIH/BV-114-C</t>
  </si>
  <si>
    <t>Request to Close eSCO Link</t>
  </si>
  <si>
    <t>LMP/LIH/BV-115-C</t>
  </si>
  <si>
    <t>Accept eSCO Closure as Central</t>
  </si>
  <si>
    <t>LMP/LIH/BV-116-C</t>
  </si>
  <si>
    <t>Reject eSCO Request</t>
  </si>
  <si>
    <t>LMP/LIH/BV-117-C</t>
  </si>
  <si>
    <t>LMP Feature Bits</t>
  </si>
  <si>
    <t>LMP/LIH/BV-118-C</t>
  </si>
  <si>
    <t>LMP/LIH/BV-119-C</t>
  </si>
  <si>
    <t xml:space="preserve">Entering Sniff Subrating Mode From Sniff Mode With IUT As The Initiator </t>
  </si>
  <si>
    <t>LMP/LIH/BV-120-C</t>
  </si>
  <si>
    <t>IUT Rejects Sniff Subrating Request When In Active Mode</t>
  </si>
  <si>
    <t>LMP/LIH/BV-121-C</t>
  </si>
  <si>
    <t>Entering Sniff Subrating Mode With Lower Tester Initiating Sniff Mode Request</t>
  </si>
  <si>
    <t>LMP/LIH/BV-122-C</t>
  </si>
  <si>
    <t>LMP/LIH/BV-123-C</t>
  </si>
  <si>
    <t>IUTs Transitioning from Existing Sniff Subrating Mode to A New Set of Subrating Parameters</t>
  </si>
  <si>
    <t>LMP/LIH/BV-124-C</t>
  </si>
  <si>
    <t xml:space="preserve">Sniff Subrating Mode to Active Mode Transition Initiated By Lower Tester </t>
  </si>
  <si>
    <t>LMP/LIH/BV-125-C</t>
  </si>
  <si>
    <t>Sniff Subrating Mode to Active Mode Transition Initiated By IUT</t>
  </si>
  <si>
    <t>LMP/LIH/BV-126-C</t>
  </si>
  <si>
    <t>Set Supervision Timer as Peripheral</t>
  </si>
  <si>
    <t>LMP/LIH/BV-127-C</t>
  </si>
  <si>
    <t>Respond to EPC Increment Request</t>
  </si>
  <si>
    <t>LMP/LIH/BV-128-C</t>
  </si>
  <si>
    <t>Respond to EPC Decrement Request</t>
  </si>
  <si>
    <t>LMP/LIH/BV-129-C</t>
  </si>
  <si>
    <t>Respond to EPC go to Maximum Power Level</t>
  </si>
  <si>
    <t>LMP/LIH/BV-130-C</t>
  </si>
  <si>
    <t>Request an EPC Increment</t>
  </si>
  <si>
    <t>LMP/LIH/BV-131-C</t>
  </si>
  <si>
    <t>Request an EPC Decrement</t>
  </si>
  <si>
    <t>LMP/LIH/BV-132-C</t>
  </si>
  <si>
    <t>LMP/LIH/BV-133-C</t>
  </si>
  <si>
    <t>Power Response Reports Unsupported Modulation Correctly</t>
  </si>
  <si>
    <t>LMP/LIH/BV-134-C</t>
  </si>
  <si>
    <t>SCO Connection creation fails when AES-CCM encryption is enabled</t>
  </si>
  <si>
    <t>LMP/LIH/BV-135-C</t>
  </si>
  <si>
    <t>LMP/LIH/BV-136-C</t>
  </si>
  <si>
    <t>SCO Connection creation fails when AES-CCM encryption is enabled – Enhanced Setup Synchronous Connection</t>
  </si>
  <si>
    <t>LMP/LIH/BV-137-C</t>
  </si>
  <si>
    <t>LMP/LIH/BV-138-C</t>
  </si>
  <si>
    <t>LMP/LIH/BV-139-C</t>
  </si>
  <si>
    <t>LMP/LIH/BV-140-C</t>
  </si>
  <si>
    <t>LMP/LIH/BV-141-C</t>
  </si>
  <si>
    <t>LMP/LIH/BV-142-C</t>
  </si>
  <si>
    <t>Reject Role Switch Request, Central</t>
  </si>
  <si>
    <t>LMP/LIH/BV-143-C</t>
  </si>
  <si>
    <t>Rejected Role Switch Request, Peripheral</t>
  </si>
  <si>
    <t>LMP/LIH/BV-144-C</t>
  </si>
  <si>
    <t>Rejected Role Switch request at Setup, Peripheral</t>
  </si>
  <si>
    <t>LMP/LIH/BV-145-C</t>
  </si>
  <si>
    <t>Maximum Slot after a Connection as Peripheral</t>
  </si>
  <si>
    <t>LMP/LIH/BV-146-C</t>
  </si>
  <si>
    <t>Maximum Slot after Role Switch as Peripheral</t>
  </si>
  <si>
    <t>LMP/LIH/BV-147-C</t>
  </si>
  <si>
    <t>Maximum Slot after a Connection as Central</t>
  </si>
  <si>
    <t>LMP/LIH/BV-148-C</t>
  </si>
  <si>
    <t>Maximum Slot after Role Switch as Central</t>
  </si>
  <si>
    <t>LMP/LIH/BV-149-C</t>
  </si>
  <si>
    <t>Rejected Role Switch Request, Central</t>
  </si>
  <si>
    <t>LMP/LIH/BV-150-C</t>
  </si>
  <si>
    <t>APB Ignores PDUs Other Than Clock Adjustment</t>
  </si>
  <si>
    <t>LMP/LIH/BV-151-C</t>
  </si>
  <si>
    <t>LMP/LIH/BV-152-C</t>
  </si>
  <si>
    <t>Power Control Request – Not Supported</t>
  </si>
  <si>
    <t>LMP/SAM/BI-03-C</t>
  </si>
  <si>
    <t>Respond to invalid SAM type 0 submap configuration sequence</t>
  </si>
  <si>
    <t>LMP/SAM/BI-04-C</t>
  </si>
  <si>
    <t>Respond to invalid SAM type 0 submap</t>
  </si>
  <si>
    <t>LMP/SAM/BI-05-C</t>
  </si>
  <si>
    <t>Respond to invalid SAM index</t>
  </si>
  <si>
    <t>LMP/SAM/BV-01-C</t>
  </si>
  <si>
    <t>Respond to three SAM instances</t>
  </si>
  <si>
    <t>LMP/SAM/BV-02-C</t>
  </si>
  <si>
    <t>Initiate three SAM instances</t>
  </si>
  <si>
    <t>LMP/SAM/BV-06-C</t>
  </si>
  <si>
    <t>SAM is disabled after a successful role switch</t>
  </si>
  <si>
    <t>LMP/SAM/BV-07-C</t>
  </si>
  <si>
    <t>SAM is resumed after a failed role switch</t>
  </si>
  <si>
    <t>LMP/SAM/BV-08-C</t>
  </si>
  <si>
    <t>SAM and sniff mode</t>
  </si>
  <si>
    <t>LMP/SAM/BV-09-C</t>
  </si>
  <si>
    <t>Respond to request for SAM Anchor Point using Initialization Procedure 2</t>
  </si>
  <si>
    <t>LMP/SAM/BV-10-C</t>
  </si>
  <si>
    <t>Initiate SAM Anchor Point using Initialization Procedure 2</t>
  </si>
  <si>
    <t>OOB Protocol - IUT Responder - IUT with OOB_Auth_Data – Invalid Public Key Failure, P-192</t>
  </si>
  <si>
    <t>OOB Protocol - IUT Initiator - IUT with OOB_Auth_Data – Invalid Public Key Failure, P-256</t>
  </si>
  <si>
    <t>LMP/SP/BV-01-C</t>
  </si>
  <si>
    <t>Secure Simple Pairing Capable Controller - Pairing - IUT Initiator</t>
  </si>
  <si>
    <t>LMP/SP/BV-02-C</t>
  </si>
  <si>
    <t>Secure Simple Pairing Capable Controller - Pairing - IUT Responder</t>
  </si>
  <si>
    <t>LMP/SP/BV-03-C</t>
  </si>
  <si>
    <t>Secure Simple Pairing Capable Controller - Legacy Host- IUT Initiator</t>
  </si>
  <si>
    <t>LMP/SP/BV-04-C</t>
  </si>
  <si>
    <t>Secure Simple Pairing Capable Controller - Legacy Host - IUT Responder</t>
  </si>
  <si>
    <t>LMP/SP/BV-05-C</t>
  </si>
  <si>
    <t>Secure Simple Pairing Capable Controller - Legacy Remote Host - IUT Initiator</t>
  </si>
  <si>
    <t>LMP/SP/BV-06-C</t>
  </si>
  <si>
    <t xml:space="preserve">Numeric Comparison - IUT Initiator - Success </t>
  </si>
  <si>
    <t>LMP/SP/BV-07-C</t>
  </si>
  <si>
    <t xml:space="preserve">Numeric Comparison - IUT Responder - Success </t>
  </si>
  <si>
    <t>LMP/SP/BV-08-C</t>
  </si>
  <si>
    <t xml:space="preserve">Numeric Comparison - IUT Initiator - Failure on Initiating Side </t>
  </si>
  <si>
    <t>LMP/SP/BV-09-C</t>
  </si>
  <si>
    <t xml:space="preserve">Numeric Comparison - IUT Responder - Failure on Initiating Side </t>
  </si>
  <si>
    <t>LMP/SP/BV-10-C</t>
  </si>
  <si>
    <t xml:space="preserve">Numeric Comparison - IUT Initiator - Failure on Responding Side </t>
  </si>
  <si>
    <t>LMP/SP/BV-11-C</t>
  </si>
  <si>
    <t xml:space="preserve">Numeric Comparison - IUT Responder - Failure on Responding Side </t>
  </si>
  <si>
    <t>LMP/SP/BV-12-C</t>
  </si>
  <si>
    <t xml:space="preserve">Passkey Entry - IUT Initiator - Success </t>
  </si>
  <si>
    <t>LMP/SP/BV-13-C</t>
  </si>
  <si>
    <t xml:space="preserve">Passkey Entry - IUT Responder - Success </t>
  </si>
  <si>
    <t>LMP/SP/BV-14-C</t>
  </si>
  <si>
    <t xml:space="preserve">Passkey Entry - IUT Initiator - Failure on Initiating Side </t>
  </si>
  <si>
    <t>LMP/SP/BV-15-C</t>
  </si>
  <si>
    <t xml:space="preserve">Passkey Entry - IUT Responder - Failure on Initiating Side </t>
  </si>
  <si>
    <t>LMP/SP/BV-16-C</t>
  </si>
  <si>
    <t>Passkey Entry - IUT Initiator - Failure on Responding Side</t>
  </si>
  <si>
    <t>LMP/SP/BV-17-C</t>
  </si>
  <si>
    <t xml:space="preserve">Passkey Entry - IUT Responder - Failure on Responding Side </t>
  </si>
  <si>
    <t>LMP/SP/BV-18-C</t>
  </si>
  <si>
    <t xml:space="preserve">OOB Protocol - IUT Initiator - IUT with OOB_Auth_Data - Success </t>
  </si>
  <si>
    <t>LMP/SP/BV-19-C</t>
  </si>
  <si>
    <t xml:space="preserve">OOB Protocol - IUT Responder - IUT with OOB_Auth_Data - Success </t>
  </si>
  <si>
    <t>LMP/SP/BV-20-C</t>
  </si>
  <si>
    <t>OOB Protocol - IUT Initiator – Lower Tester with OOB_Auth_Data – Success</t>
  </si>
  <si>
    <t>LMP/SP/BV-21-C</t>
  </si>
  <si>
    <t>OOB Protocol - IUT Responder – Lower Tester with OOB_Auth_Data – Success</t>
  </si>
  <si>
    <t>LMP/SP/BV-22-C</t>
  </si>
  <si>
    <t>OOB Protocol - IUT Initiator - IUT and Lower Tester with OOB_Auth_Data - Success</t>
  </si>
  <si>
    <t>LMP/SP/BV-23-C</t>
  </si>
  <si>
    <t>OOB Protocol - IUT Responder - IUT and Lower Tester with OOB_Auth_Data – Success</t>
  </si>
  <si>
    <t>LMP/SP/BV-24-C</t>
  </si>
  <si>
    <t>OOB Protocol - IUT Initiator - IUT with OOB_Auth_Data - Failure</t>
  </si>
  <si>
    <t>LMP/SP/BV-25-C</t>
  </si>
  <si>
    <t>OOB Protocol - IUT Responder - IUT with OOB_Auth_Data - Failure</t>
  </si>
  <si>
    <t>LMP/SP/BV-26-C</t>
  </si>
  <si>
    <t>OOB Protocol - IUT Initiator – Lower Tester with OOB_Auth_Data - Failure</t>
  </si>
  <si>
    <t>LMP/SP/BV-27-C</t>
  </si>
  <si>
    <t>OOB Protocol - IUT Responder – Lower Tester with OOB_Auth_Data - Failure</t>
  </si>
  <si>
    <t>LMP/SP/BV-28-C</t>
  </si>
  <si>
    <t xml:space="preserve">Secure Simple Pairing Debug Mode - Fixed Private Key </t>
  </si>
  <si>
    <t>LMP/SP/BV-29-C</t>
  </si>
  <si>
    <t xml:space="preserve">Secure Simple Pairing Debug Mode - Responding Device Uses Fixed Private Key </t>
  </si>
  <si>
    <t>LMP/SP/BV-30-C</t>
  </si>
  <si>
    <t>Secure Simple Pairing Failed - IUT Responder</t>
  </si>
  <si>
    <t>LMP/SP/BV-31-C</t>
  </si>
  <si>
    <t>Secure Simple Pairing Capable Controller-Host rejects Secure Simple Pairing-IUT Initiator</t>
  </si>
  <si>
    <t>LMP/SP/BV-32-C</t>
  </si>
  <si>
    <t>Secure Simple Pairing Capable Controller-Host rejects Secure Simple Pairing-IUT Responder</t>
  </si>
  <si>
    <t>LMP/SP/BV-33-C</t>
  </si>
  <si>
    <t>Passkey Entry with Keypress notification - IUT Initiator - Success</t>
  </si>
  <si>
    <t>LMP/SP/BV-34-C</t>
  </si>
  <si>
    <t>Passkey Entry with Keypress notification - IUT Responder – Success</t>
  </si>
  <si>
    <t>LMP/SP/BV-35-C</t>
  </si>
  <si>
    <t>Passkey Entry with Keypress notification - IUT Initiator - Failure on Responding Side</t>
  </si>
  <si>
    <t>LMP/SP/BV-36-C</t>
  </si>
  <si>
    <t>Passkey Entry with Keypress notification - IUT Responder - Failure on Responding Side</t>
  </si>
  <si>
    <t>LMP/SP/BV-37-C</t>
  </si>
  <si>
    <t>Secure Connections Capable Controller – Legacy Host – IUT Initiator – Unauthenticated Link Key</t>
  </si>
  <si>
    <t>LMP/SP/BV-38-C</t>
  </si>
  <si>
    <t>Secure Connections Capable Controller – Legacy Host – IUT Initiator – Authenticated Link Key</t>
  </si>
  <si>
    <t>LMP/SP/BV-39-C</t>
  </si>
  <si>
    <t>Secure Connections Capable Controller – Host has no P256 OOB data available – IUT Initiator – OOB</t>
  </si>
  <si>
    <t>LMP/SP/BV-40-C</t>
  </si>
  <si>
    <t>Secure Connections Capable Controller and Host – Legacy Remote Controller – IUT Initiator</t>
  </si>
  <si>
    <t>LMP/SP/BV-41-C</t>
  </si>
  <si>
    <t>Numeric Comparison – IUT Initiator – Success, P-256</t>
  </si>
  <si>
    <t>LMP/SP/BV-42-C</t>
  </si>
  <si>
    <t>Numeric Comparison – IUT Responder – Success, P-256</t>
  </si>
  <si>
    <t>LMP/SP/BV-43-C</t>
  </si>
  <si>
    <t>Numeric Comparison – IUT Initiator, Failure on Initiating side, P-256</t>
  </si>
  <si>
    <t>LMP/SP/BV-44-C</t>
  </si>
  <si>
    <t>Numeric Comparison – IUT Responder – Failure on Initiating Side, P-256</t>
  </si>
  <si>
    <t>LMP/SP/BV-45-C</t>
  </si>
  <si>
    <t>Numeric Comparison – IUT Initiator – Failure on Responding Side, P-256</t>
  </si>
  <si>
    <t>LMP/SP/BV-46-C</t>
  </si>
  <si>
    <t>Numeric Comparison – IUT Responder – Failure on Responding Side, P-256</t>
  </si>
  <si>
    <t>LMP/SP/BV-47-C</t>
  </si>
  <si>
    <t>Pairing on encrypted ACL – Numeric Comparison – IUT Initiator – Success, P-256</t>
  </si>
  <si>
    <t>LMP/SP/BV-48-C</t>
  </si>
  <si>
    <t>Passkey Entry – IUT Initiator – Success, P-256</t>
  </si>
  <si>
    <t>LMP/SP/BV-49-C</t>
  </si>
  <si>
    <t>Passkey Entry – IUT Responder – Success, P-256</t>
  </si>
  <si>
    <t>LMP/SP/BV-50-C</t>
  </si>
  <si>
    <t>Passkey Entry – IUT Initiator – Failure on Initiating Side, P-256</t>
  </si>
  <si>
    <t>LMP/SP/BV-51-C</t>
  </si>
  <si>
    <t>Passkey Entry – IUT Responder – Failure on Initiating Side, P-256</t>
  </si>
  <si>
    <t>LMP/SP/BV-52-C</t>
  </si>
  <si>
    <t>Passkey Entry – IUT Initiator – Failure on Responding Side, P-256</t>
  </si>
  <si>
    <t>LMP/SP/BV-53-C</t>
  </si>
  <si>
    <t>Passkey Entry – IUT Responder – Failure on Responding Side, P-256</t>
  </si>
  <si>
    <t>LMP/SP/BV-54-C</t>
  </si>
  <si>
    <t>OOB Protocol – IUT Initiator – IUT with OOB_Auth_Data - Success, P-256</t>
  </si>
  <si>
    <t>LMP/SP/BV-55-C</t>
  </si>
  <si>
    <t>OOB Protocol – IUT Responder – IUT with OOB_Auth_Data – Success, P-256</t>
  </si>
  <si>
    <t>LMP/SP/BV-56-C</t>
  </si>
  <si>
    <t>OOB Protocol – IUT Initiator – Lower Tester with OOB_Auth_Data - Success, P-256</t>
  </si>
  <si>
    <t>LMP/SP/BV-57-C</t>
  </si>
  <si>
    <t>OOB Protocol – IUT Responder – Lower Tester with OOB_Auth_Data – Success, P-256</t>
  </si>
  <si>
    <t>LMP/SP/BV-58-C</t>
  </si>
  <si>
    <t>OOB Protocol – IUT Initiator – IUT and Lower Tester with OOB_Auth_Data - Success, P-256</t>
  </si>
  <si>
    <t>LMP/SP/BV-59-C</t>
  </si>
  <si>
    <t>OOB Protocol – IUT Responder – IUT and Lower Tester with OOB_Auth_Data – Success, P-256</t>
  </si>
  <si>
    <t>LMP/SP/BV-60-C</t>
  </si>
  <si>
    <t>OOB Protocol – IUT Initiator - IUT with OOB_Auth_Data – Failure, P-256</t>
  </si>
  <si>
    <t>LMP/SP/BV-61-C</t>
  </si>
  <si>
    <t>OOB Protocol – IUT Responder - IUT with OOB_Auth_Data – Failure, P-256</t>
  </si>
  <si>
    <t>LMP/SP/BV-62-C</t>
  </si>
  <si>
    <t>OOB Protocol – IUT Initiator – Lower Tester with OOB_Auth_Data – Failure, P-256</t>
  </si>
  <si>
    <t>LMP/SP/BV-63-C</t>
  </si>
  <si>
    <t>OOB Protocol – IUT Responder – Lower Tester with OOB_Auth_Data – Failure, P-256</t>
  </si>
  <si>
    <t>LMP/SP/BV-64-C</t>
  </si>
  <si>
    <t>Secure Simple Pairing Debug Mode – Fixed Private Key, P256</t>
  </si>
  <si>
    <t>LMP/SP/BV-65-C</t>
  </si>
  <si>
    <t>Secure Simple Pairing Debug Mode – Responding Device Uses Fixed Private Key, P256</t>
  </si>
  <si>
    <t>LMP/SP/BV-66-C</t>
  </si>
  <si>
    <t>Simple Pairing Capable Controller – Host is in Non-Bondable Mode – IUT Responder</t>
  </si>
  <si>
    <t>LMP/TEM/BV-01-C</t>
  </si>
  <si>
    <t>Reject Test Mode Request</t>
  </si>
  <si>
    <t>LMP/XCL/BV-01-C</t>
  </si>
  <si>
    <t>Central Initiates Coarse Clock Adjustment</t>
  </si>
  <si>
    <t>LMP/XCL/BV-02-C</t>
  </si>
  <si>
    <t>Peripheral Coarse Clock Adjustment Request</t>
  </si>
  <si>
    <t>LMP/XCL/BV-03-C</t>
  </si>
  <si>
    <t>Test that Central does not reuse Clk_Adj_ID within LSTO</t>
  </si>
  <si>
    <t>LMP/XCL/BV-04-C</t>
  </si>
  <si>
    <t>Test that a Clock Adjust is ignored on ACL-C</t>
  </si>
  <si>
    <t>RF/RCV/CA/BV-01-C</t>
  </si>
  <si>
    <t>Sensitivity - single slot packets</t>
  </si>
  <si>
    <t>1), 2), 4), 5), 6), 7), 12), 13), 14), 17), 19)</t>
  </si>
  <si>
    <t>RF/RCV/CA/BV-02-C</t>
  </si>
  <si>
    <t>Sensitivity - multi-slot packets</t>
  </si>
  <si>
    <t>RF/RCV/CA/BV-03-C</t>
  </si>
  <si>
    <t>RF/RCV/CA/BV-04-C</t>
  </si>
  <si>
    <t>RF/RCV/CA/BV-05-C</t>
  </si>
  <si>
    <t>Intermodulation Performance</t>
  </si>
  <si>
    <t>RF/RCV/CA/BV-06-C</t>
  </si>
  <si>
    <t>Maximum Input Level</t>
  </si>
  <si>
    <t>RF/RCV/CA/BV-07-C</t>
  </si>
  <si>
    <t>EDR Sensitivity</t>
  </si>
  <si>
    <t>RF/RCV/CA/BV-08-C</t>
  </si>
  <si>
    <t>EDR BER Floor Performance</t>
  </si>
  <si>
    <t>RF/RCV/CA/BV-09-C</t>
  </si>
  <si>
    <t>EDR C/I Performance</t>
  </si>
  <si>
    <t>RF/RCV/CA/BV-10-C</t>
  </si>
  <si>
    <t>EDR Maximum Input Level</t>
  </si>
  <si>
    <t>RF/TRM/CA/BV-01-C</t>
  </si>
  <si>
    <t>Output Power</t>
  </si>
  <si>
    <t>RF/TRM/CA/BV-02-C</t>
  </si>
  <si>
    <t>Power Density</t>
  </si>
  <si>
    <t>RF/TRM/CA/BV-03-C</t>
  </si>
  <si>
    <t>Power Control</t>
  </si>
  <si>
    <t>RF/TRM/CA/BV-04-C</t>
  </si>
  <si>
    <t>RF/TRM/CA/BV-05-C</t>
  </si>
  <si>
    <t>TX Output Spectrum - 20 dB Bandwidth</t>
  </si>
  <si>
    <t>RF/TRM/CA/BV-06-C</t>
  </si>
  <si>
    <t>RF/TRM/CA/BV-07-C</t>
  </si>
  <si>
    <t>Modulation Characteristics</t>
  </si>
  <si>
    <t>RF/TRM/CA/BV-08-C</t>
  </si>
  <si>
    <t>Initial Carrier Frequency Tolerance</t>
  </si>
  <si>
    <t>RF/TRM/CA/BV-09-C</t>
  </si>
  <si>
    <t>Carrier Frequency Drift</t>
  </si>
  <si>
    <t>RF/TRM/CA/BV-10-C</t>
  </si>
  <si>
    <t>EDR Relative Transmit Power</t>
  </si>
  <si>
    <t>RF/TRM/CA/BV-11-C</t>
  </si>
  <si>
    <t>EDR Carrier Frequency Stability and Modulation Accuracy</t>
  </si>
  <si>
    <t>RF/TRM/CA/BV-12-C</t>
  </si>
  <si>
    <t>EDR Differential Phase Encoding</t>
  </si>
  <si>
    <t>RF/TRM/CA/BV-13-C</t>
  </si>
  <si>
    <t>EDR In-band Spurious Emissions</t>
  </si>
  <si>
    <t>RF/TRM/CA/BV-14-C</t>
  </si>
  <si>
    <t>Enhanced Power Control</t>
  </si>
  <si>
    <t>RF/TRM/CA/BV-15-C</t>
  </si>
  <si>
    <t>EDR Guard Time</t>
  </si>
  <si>
    <t>RF/TRM/CA/BV-16-C</t>
  </si>
  <si>
    <t>EDR Synchronization Sequence and Trailer</t>
  </si>
  <si>
    <t>1) cetecom advanced GmbH - C.BER Bluetooth RF Conformance Test System</t>
  </si>
  <si>
    <t xml:space="preserve">2) Interlab Test Products - Interlab Test Solution Bluetooth RF </t>
  </si>
  <si>
    <t>4) Keysight - BITE T1111 Bluetooth RF Tester</t>
  </si>
  <si>
    <t>5) Hyper Taiwan Technology Inc. - Bluetooth RF Integration Test System (BRITS-A)</t>
  </si>
  <si>
    <t>6) Hyper Taiwan Technology Inc. - Bluetooth RF Integration Test System (BRITS - R)</t>
  </si>
  <si>
    <t>7) Allion Bluetooth RF Test System (ABRTS)</t>
  </si>
  <si>
    <t>12) CTTL Systems - RTSB-A Test System</t>
  </si>
  <si>
    <t>13) TÜV Rheinland - CTE-RF-Bluetooth</t>
  </si>
  <si>
    <t>17) Teledyne – FRVS Bluetooth RF Test System</t>
  </si>
  <si>
    <t>19) MinLian Technology, Ltd. - Bluetooth Test System (BTS)</t>
  </si>
  <si>
    <t>RFPHY/RCV/BV-01-C</t>
  </si>
  <si>
    <t>Receiver sensitivity, uncoded data at 1 Ms/s</t>
  </si>
  <si>
    <t>2), 5), 6), 7), 12), 13), 14), 17), 18), 19)</t>
  </si>
  <si>
    <t>RFPHY/RCV/BV-03-C</t>
  </si>
  <si>
    <t>C/I and Receiver Selectivity Performance, uncoded data at 1 Ms/s</t>
  </si>
  <si>
    <t>RFPHY/RCV/BV-04-C</t>
  </si>
  <si>
    <t>Blocking Performance, uncoded data at 1 Ms/s</t>
  </si>
  <si>
    <t>RFPHY/RCV/BV-05-C</t>
  </si>
  <si>
    <t>Intermodulation Performance, uncoded data at 1 Ms/s</t>
  </si>
  <si>
    <t>RFPHY/RCV/BV-06-C</t>
  </si>
  <si>
    <t>Maximum input signal level, uncoded data at 1 Ms/s</t>
  </si>
  <si>
    <t>RFPHY/RCV/BV-07-C</t>
  </si>
  <si>
    <t>PER Report Integrity, uncoded data at 1 Ms/s</t>
  </si>
  <si>
    <t>RFPHY/RCV/BV-08-C</t>
  </si>
  <si>
    <t>Receiver sensitivity at 2 Ms/s</t>
  </si>
  <si>
    <t>RFPHY/RCV/BV-09-C</t>
  </si>
  <si>
    <t>C/I and Receiver Selectivity Performance at 2 Ms/s</t>
  </si>
  <si>
    <t>RFPHY/RCV/BV-10-C</t>
  </si>
  <si>
    <t>Blocking performance at 2 Ms/s</t>
  </si>
  <si>
    <t>RFPHY/RCV/BV-11-C</t>
  </si>
  <si>
    <t>Intermodulation performance at 2 Ms/s</t>
  </si>
  <si>
    <t>RFPHY/RCV/BV-12-C</t>
  </si>
  <si>
    <t>Maximum input signal level at 2 Ms/s</t>
  </si>
  <si>
    <t>RFPHY/RCV/BV-13-C</t>
  </si>
  <si>
    <t>PER Report Integrity at 2 Ms/s</t>
  </si>
  <si>
    <t>RFPHY/RCV/BV-14-C</t>
  </si>
  <si>
    <t>Receiver Sensitivity, uncoded data at 1 Ms/s, Stable Modulation Index</t>
  </si>
  <si>
    <t xml:space="preserve"> 2), 5), 6), 7), 12), 13), 14), 17), 18), 19)</t>
  </si>
  <si>
    <t>RFPHY/RCV/BV-15-C</t>
  </si>
  <si>
    <t>C/I and Receiver Selectivity Performance, uncoded data at 1 Ms/s, Stable Modulation Index</t>
  </si>
  <si>
    <t>RFPHY/RCV/BV-16-C</t>
  </si>
  <si>
    <t>Blocking Performance, uncoded data at 1 Ms/s, Stable Modulation Index</t>
  </si>
  <si>
    <t>RFPHY/RCV/BV-17-C</t>
  </si>
  <si>
    <t>Intermodulation Performance, uncoded data at 1 Ms/s, Stable Modulation Index</t>
  </si>
  <si>
    <t>RFPHY/RCV/BV-18-C</t>
  </si>
  <si>
    <t>Maximum input signal level, uncoded data at 1 Ms/s, Stable Modulation Index</t>
  </si>
  <si>
    <t>RFPHY/RCV/BV-19-C</t>
  </si>
  <si>
    <t>PER Report Integrity, uncoded data at 1 Ms/s, Stable Modulation Index</t>
  </si>
  <si>
    <t>RFPHY/RCV/BV-20-C</t>
  </si>
  <si>
    <t>Receiver sensitivity at 2 Ms/s, Stable Modulation Index</t>
  </si>
  <si>
    <t>RFPHY/RCV/BV-21-C</t>
  </si>
  <si>
    <t>C/I and Receiver Selectivity Performance at 2 Ms/s, Stable Modulation Index</t>
  </si>
  <si>
    <t>RFPHY/RCV/BV-22-C</t>
  </si>
  <si>
    <t>Blocking performance at 2 Ms/s, Stable Modulation Index</t>
  </si>
  <si>
    <t>RFPHY/RCV/BV-23-C</t>
  </si>
  <si>
    <t>Intermodulation performance at 2 Ms/s, Stable Modulation Index</t>
  </si>
  <si>
    <t>RFPHY/RCV/BV-24-C</t>
  </si>
  <si>
    <t>Maximum input signal level at 2 Ms/s, Stable Modulation Index</t>
  </si>
  <si>
    <t>RFPHY/RCV/BV-25-C</t>
  </si>
  <si>
    <t>PER Report Integrity at 2 Ms/s, Stable Modulation Index</t>
  </si>
  <si>
    <t>RFPHY/RCV/BV-26-C</t>
  </si>
  <si>
    <t>Receiver sensitivity, LE Coded (S=2)</t>
  </si>
  <si>
    <t>RFPHY/RCV/BV-27-C</t>
  </si>
  <si>
    <t>Receiver sensitivity, LE Coded (S=8)</t>
  </si>
  <si>
    <t>RFPHY/RCV/BV-28-C</t>
  </si>
  <si>
    <t>C/I and Receiver Selectivity Performance, LE Coded (S=2)</t>
  </si>
  <si>
    <t>RFPHY/RCV/BV-29-C</t>
  </si>
  <si>
    <t>C/I and Receiver Selectivity Performance, LE Coded (S=8)</t>
  </si>
  <si>
    <t>RFPHY/RCV/BV-30-C</t>
  </si>
  <si>
    <t>PER Report Integrity, LE Coded (S=2)</t>
  </si>
  <si>
    <t>RFPHY/RCV/BV-31-C</t>
  </si>
  <si>
    <t>PER Report Integrity, LE Coded (S=8)</t>
  </si>
  <si>
    <t>RFPHY/RCV/BV-32-C</t>
  </si>
  <si>
    <t>Receiver sensitivity, LE Coded (S=2), Stable Modulation Index</t>
  </si>
  <si>
    <t>RFPHY/RCV/BV-33-C</t>
  </si>
  <si>
    <t>Receiver sensitivity, LE Coded (S=8), Stable Modulation Index</t>
  </si>
  <si>
    <t>RFPHY/RCV/BV-34-C</t>
  </si>
  <si>
    <t>C/I and Receiver Selectivity Performance, LE Coded (S=2), Stable Modulation Index</t>
  </si>
  <si>
    <t>RFPHY/RCV/BV-35-C</t>
  </si>
  <si>
    <t>C/I and Receiver Selectivity Performance, LE Coded (S=8), Stable Modulation Index</t>
  </si>
  <si>
    <t>RFPHY/RCV/BV-36-C</t>
  </si>
  <si>
    <t>PER Report Integrity, LE Coded (S=2), Stable Modulation Index</t>
  </si>
  <si>
    <t>RFPHY/RCV/BV-37-C</t>
  </si>
  <si>
    <t>PER Report Integrity, LE Coded (S=8), Stable Modulation Index</t>
  </si>
  <si>
    <t>RFPHY/RCV/IQC/BV-01-C</t>
  </si>
  <si>
    <t>IQ Samples Coherency, AoD Receiver at 1 Ms/s with 2 µs Slot</t>
  </si>
  <si>
    <t xml:space="preserve"> 2), 12), 14), 17), 19)</t>
  </si>
  <si>
    <t>RFPHY/RCV/IQC/BV-02-C</t>
  </si>
  <si>
    <t>IQ Samples Coherency, AoD Receiver at 1 Ms/s with 1 µs Slot</t>
  </si>
  <si>
    <t>RFPHY/RCV/IQC/BV-03-C</t>
  </si>
  <si>
    <t>IQ Samples Coherency, AoD Receiver at 2 Ms/s with 2 µs Slot</t>
  </si>
  <si>
    <t>RFPHY/RCV/IQC/BV-04-C</t>
  </si>
  <si>
    <t>IQ Samples Coherency, AoD Receiver at 2 Ms/s with 1 µs Slot</t>
  </si>
  <si>
    <t>RFPHY/RCV/IQC/BV-05-C</t>
  </si>
  <si>
    <t>IQ Samples Coherency, AoA Receiver at 1 Ms/s with 2 µs Slot</t>
  </si>
  <si>
    <t>RFPHY/RCV/IQC/BV-06-C</t>
  </si>
  <si>
    <t>IQ Samples Coherency, AoA Receiver at 2 Ms/s with 2 µs Slot</t>
  </si>
  <si>
    <t>RFPHY/RCV/IQDR/BV-07-C</t>
  </si>
  <si>
    <t>IQ Samples Dynamic Range, AoD Receiver at 1 Ms/s with 2 µs Slot</t>
  </si>
  <si>
    <t>RFPHY/RCV/IQDR/BV-08-C</t>
  </si>
  <si>
    <t>IQ Samples Dynamic Range, AoD Receiver at 1 Ms/s with 1 µs Slot</t>
  </si>
  <si>
    <t>RFPHY/RCV/IQDR/BV-09-C</t>
  </si>
  <si>
    <t>IQ Samples Dynamic Range, AoD Receiver at 2 Ms/s with 2 µs Slot</t>
  </si>
  <si>
    <t>RFPHY/RCV/IQDR/BV-10-C</t>
  </si>
  <si>
    <t>IQ Samples Dynamic Range, AoD Receiver at 2 Ms/s with 1 µs Slot</t>
  </si>
  <si>
    <t>RFPHY/RCV/IQDR/BV-11-C</t>
  </si>
  <si>
    <t>IQ Samples Dynamic Range, AoA Receiver at 1 Ms/s with 2 µs Slot</t>
  </si>
  <si>
    <t>RFPHY/RCV/IQDR/BV-12-C</t>
  </si>
  <si>
    <t>IQ Samples Dynamic Range, AoA Receiver at 2 Ms/s with 2 µs Slot</t>
  </si>
  <si>
    <t>RFPHY/TRM/ASI/BV-05-C</t>
  </si>
  <si>
    <t>Antenna switching integrity, AoD Transmitter at 1 Ms/s with 2 µs Switching Slot</t>
  </si>
  <si>
    <t>RFPHY/TRM/ASI/BV-06-C</t>
  </si>
  <si>
    <t>Antenna switching integrity, AoD Transmitter at 1 Ms/s with 1 µs Switching Slot</t>
  </si>
  <si>
    <t>RFPHY/TRM/ASI/BV-07-C</t>
  </si>
  <si>
    <t>Antenna switching integrity, AoD Transmitter at 2 Ms/s with 2 µs Switching Slot</t>
  </si>
  <si>
    <t>RFPHY/TRM/ASI/BV-08-C</t>
  </si>
  <si>
    <t>Antenna switching integrity, AoD Transmitter at 2 Ms/s with 1 µs Switching Slot</t>
  </si>
  <si>
    <t>RFPHY/TRM/BV-01-C</t>
  </si>
  <si>
    <t>Output power, 1 Ms/s</t>
  </si>
  <si>
    <t>RFPHY/TRM/BV-03-C</t>
  </si>
  <si>
    <t>In-band emissions, uncoded data at 1 Ms/s</t>
  </si>
  <si>
    <t>RFPHY/TRM/BV-05-C</t>
  </si>
  <si>
    <t>Modulation Characteristics, uncoded data at 1 Ms/s</t>
  </si>
  <si>
    <t>RFPHY/TRM/BV-06-C</t>
  </si>
  <si>
    <t>Carrier frequency offset and drift, uncoded data at 1 Ms/s</t>
  </si>
  <si>
    <t>RFPHY/TRM/BV-08-C</t>
  </si>
  <si>
    <t>In-band emissions at 2 Ms/s</t>
  </si>
  <si>
    <t>RFPHY/TRM/BV-09-C</t>
  </si>
  <si>
    <t>Stable Modulation Characteristics, uncoded data at 1 Ms/s</t>
  </si>
  <si>
    <t>RFPHY/TRM/BV-10-C</t>
  </si>
  <si>
    <t>Modulation Characteristics at 2 Ms/s</t>
  </si>
  <si>
    <t>RFPHY/TRM/BV-11-C</t>
  </si>
  <si>
    <t>Stable Modulation Characteristics at 2 Ms/s</t>
  </si>
  <si>
    <t>RFPHY/TRM/BV-12-C</t>
  </si>
  <si>
    <t>Carrier frequency offset and drift at 2 Ms/s</t>
  </si>
  <si>
    <t>RFPHY/TRM/BV-13-C</t>
  </si>
  <si>
    <t>Modulation Characteristics, LE Coded (S=8)</t>
  </si>
  <si>
    <t>RFPHY/TRM/BV-14-C</t>
  </si>
  <si>
    <t>Carrier frequency offset and drift, LE Coded (S=8)</t>
  </si>
  <si>
    <t>RFPHY/TRM/BV-15-C</t>
  </si>
  <si>
    <t>Output power, With Constant Tone Extension, 1 Ms/s</t>
  </si>
  <si>
    <t>2), 12), 13), 14), 17), 19)</t>
  </si>
  <si>
    <t>RFPHY/TRM/BV-16-C</t>
  </si>
  <si>
    <t>Carrier frequency offset and drift, uncoded data at 1 Ms/s, Constant Tone Extension</t>
  </si>
  <si>
    <t>RFPHY/TRM/BV-17-C</t>
  </si>
  <si>
    <t>Carrier frequency offset and drift at 2 Ms/s, Constant Tone Extension</t>
  </si>
  <si>
    <t>RFPHY/TRM/BV-18-C</t>
  </si>
  <si>
    <t>Output power, Class 1, 1 Ms/s</t>
  </si>
  <si>
    <t>RFPHY/TRM/BV-19-C</t>
  </si>
  <si>
    <t>Output power, 2 Ms/s</t>
  </si>
  <si>
    <t>RFPHY/TRM/BV-20-C</t>
  </si>
  <si>
    <t>Output power, Class 1, 2 Ms/s</t>
  </si>
  <si>
    <t>RFPHY/TRM/BV-21-C</t>
  </si>
  <si>
    <t>Output power, With Constant Tone Extension, Class1, 1 Ms/s</t>
  </si>
  <si>
    <t>RFPHY/TRM/BV-22-C</t>
  </si>
  <si>
    <t>Output power, With Constant Tone Extension, 2 Ms/s</t>
  </si>
  <si>
    <t>RFPHY/TRM/BV-23-C</t>
  </si>
  <si>
    <t>Output power, With Constant Tone Extension, Class1, 2 Ms/s</t>
  </si>
  <si>
    <t>RFPHY/TRM/CS/BV-01-C</t>
  </si>
  <si>
    <t>Stable Phase, 1 Ms/s, CS_Tone</t>
  </si>
  <si>
    <t>RFPHY/TRM/CS/BV-02-C</t>
  </si>
  <si>
    <t>Stable Phase, 2 Ms/s, CS_Tone</t>
  </si>
  <si>
    <t>RFPHY/TRM/CS/BV-03-C</t>
  </si>
  <si>
    <t>Modulation Characteristics, 2 Ms/s, BT = 2.0, Mode-1</t>
  </si>
  <si>
    <t>RFPHY/TRM/CS/BV-04-C</t>
  </si>
  <si>
    <t>Modulation Characteristics, 2 Ms/s, BT = 2.0, Mode-3</t>
  </si>
  <si>
    <t>RFPHY/TRM/CS/BV-05-C</t>
  </si>
  <si>
    <t>TX SNR Output Control, 1 Ms/s, Mode-1</t>
  </si>
  <si>
    <t>RFPHY/TRM/CS/BV-06-C</t>
  </si>
  <si>
    <t>TX SNR Output Control, 1 Ms/s, Mode-3</t>
  </si>
  <si>
    <t>RFPHY/TRM/CS/BV-07-C</t>
  </si>
  <si>
    <t>TX SNR Output Control, 2 Ms/s, Mode-1</t>
  </si>
  <si>
    <t>RFPHY/TRM/CS/BV-08-C</t>
  </si>
  <si>
    <t>TX SNR Output Control, 2 Ms/s, Mode-3</t>
  </si>
  <si>
    <t>RFPHY/TRM/CS/BV-09-C</t>
  </si>
  <si>
    <t>TX SNR Output Control, 2 Ms/s, Mode-1, BT = 2.0</t>
  </si>
  <si>
    <t>RFPHY/TRM/CS/BV-10-C</t>
  </si>
  <si>
    <t>TX SNR Output Control, 2 Ms/s, Mode-3, BT = 2.0</t>
  </si>
  <si>
    <t>RFPHY/TRM/PS/BV-01-C</t>
  </si>
  <si>
    <t>Tx Power Stability, AoD Transmitter at 1 Ms/s with 2 µs Switching Slot</t>
  </si>
  <si>
    <t>2), 12), 14), 17), 19)</t>
  </si>
  <si>
    <t>RFPHY/TRM/PS/BV-02-C</t>
  </si>
  <si>
    <t>Tx Power Stability, AoD Transmitter at 1 Ms/s with 1 µs Switching Slot</t>
  </si>
  <si>
    <t>RFPHY/TRM/PS/BV-03-C</t>
  </si>
  <si>
    <t>Tx Power Stability, AoD Transmitter at 2 Ms/s with 2 µs Switching Slot</t>
  </si>
  <si>
    <t>RFPHY/TRM/PS/BV-04-C</t>
  </si>
  <si>
    <t>Tx Power Stability, AoD Transmitter at 2 Ms/s with 1 µs Switching Slot</t>
  </si>
  <si>
    <t>RFPHY/TRM-RCV/CS/BV-01-C</t>
  </si>
  <si>
    <t>Step Mode-0, Frequency Verification, 1 Ms/s</t>
  </si>
  <si>
    <t>RFPHY/TRM-RCV/CS/BV-02-C</t>
  </si>
  <si>
    <t>Step Mode-0, Frequency Verification, 2 Ms/s</t>
  </si>
  <si>
    <t>RFPHY/TRM-RCV/CS/BV-03-C</t>
  </si>
  <si>
    <t>Step Mode-0, Frequency Verification, 2 Ms/s, BT = 2.0</t>
  </si>
  <si>
    <t>RFPHY/TRM-RCV/CS/BV-04-C</t>
  </si>
  <si>
    <t>Step Main Mode, Frequency Verification, 1 Ms/s, Mode-1</t>
  </si>
  <si>
    <t>RFPHY/TRM-RCV/CS/BV-05-C</t>
  </si>
  <si>
    <t>Step Main Mode, Frequency Verification, 1 Ms/s, Mode-2</t>
  </si>
  <si>
    <t>RFPHY/TRM-RCV/CS/BV-06-C</t>
  </si>
  <si>
    <t>Step Main Mode, Frequency Verification, 1 Ms/s, Mode-3</t>
  </si>
  <si>
    <t>RFPHY/TRM-RCV/CS/BV-07-C</t>
  </si>
  <si>
    <t>Step Main Mode, Frequency Verification, 2 Ms/s, Mode-1</t>
  </si>
  <si>
    <t>RFPHY/TRM-RCV/CS/BV-08-C</t>
  </si>
  <si>
    <t>Step Main Mode, Frequency Verification, 2 Ms/s, Mode-3</t>
  </si>
  <si>
    <t>RFPHY/TRM-RCV/CS/BV-09-C</t>
  </si>
  <si>
    <t>Step Main Mode, Frequency Verification, 2 Ms/s, BT = 2.0, Mode-1</t>
  </si>
  <si>
    <t>RFPHY/TRM-RCV/CS/BV-10-C</t>
  </si>
  <si>
    <t>Step Main Mode, Frequency Verification, 2 Ms/s, BT = 2.0, Mode-3</t>
  </si>
  <si>
    <t>RFPHY/TRM-RCV/CS/BV-11-C</t>
  </si>
  <si>
    <t>RFPHY/TRM-RCV/CS/BV-12-C</t>
  </si>
  <si>
    <t>RFPHY/TRM-RCV/CS/BV-13-C</t>
  </si>
  <si>
    <t>RFPHY/TRM-RCV/CS/BV-14-C</t>
  </si>
  <si>
    <t>RFPHY/TRM-RCV/CS/BV-15-C</t>
  </si>
  <si>
    <t>RFPHY/TRM-RCV/CS/BV-16-C</t>
  </si>
  <si>
    <t>RFPHY/TRM-RCV/CS/BV-17-C</t>
  </si>
  <si>
    <t>RFPHY/TRM-RCV/CS/BV-18-C</t>
  </si>
  <si>
    <t>6) Hyper Taiwan Technology Inc. - Bluetooth RF Integration Test System (BRITS R)</t>
  </si>
  <si>
    <t>18)  cetecom advanced GmbH - C.BER2 Bluetooth RF Conformance Test System</t>
  </si>
  <si>
    <t>TSEs 24193, 24514</t>
  </si>
  <si>
    <t>TSE 24193</t>
  </si>
  <si>
    <t>SDP/CL/SA/BV-01-C</t>
  </si>
  <si>
    <t>Service Attribute Request, Client</t>
  </si>
  <si>
    <t>TSE 24193 (new TC)</t>
  </si>
  <si>
    <t>SDP/CL/SSA/BV-01-C</t>
  </si>
  <si>
    <t>Service Search Attribute Request, Client</t>
  </si>
  <si>
    <t>SDP/SR/BRW/BV-01-C</t>
  </si>
  <si>
    <t>Service Browse</t>
  </si>
  <si>
    <t>SDP/SR/BRW/BV-02-C</t>
  </si>
  <si>
    <t>Service Browse, Search Attribute</t>
  </si>
  <si>
    <t>SDP/SR/SA/BI-01-C</t>
  </si>
  <si>
    <t>Service Attribute Request, Invalid ServiceRecordHandle</t>
  </si>
  <si>
    <t>SDP/SR/SA/BI-02-C</t>
  </si>
  <si>
    <t>Service Attribute Request, Invalid Syntax</t>
  </si>
  <si>
    <t>SDP/SR/SA/BI-03-C</t>
  </si>
  <si>
    <t>Service Attribute Request, Invalid PDU Size</t>
  </si>
  <si>
    <t>SDP/SR/SA/BV-01-C</t>
  </si>
  <si>
    <t>Service Attribute Request</t>
  </si>
  <si>
    <t>SDP/SR/SA/BV-03-C</t>
  </si>
  <si>
    <t>Service Attribute Request, ContinuationState</t>
  </si>
  <si>
    <t>SDP/SR/SA/BV-04-C</t>
  </si>
  <si>
    <t>Service Attribute Request, ServiceID</t>
  </si>
  <si>
    <t>SDP/SR/SA/BV-05-C</t>
  </si>
  <si>
    <t>Service Attribute Request, ProtocolDescriptorList</t>
  </si>
  <si>
    <t>SDP/SR/SA/BV-06-C</t>
  </si>
  <si>
    <t>Service Attribute Request, ServiceRecordState</t>
  </si>
  <si>
    <t>SDP/SR/SA/BV-07-C</t>
  </si>
  <si>
    <t>Service Attribute Request, ServiceInfoTime</t>
  </si>
  <si>
    <t>SDP/SR/SA/BV-08-C</t>
  </si>
  <si>
    <t>Service Attribute Request, BrowseGroupList</t>
  </si>
  <si>
    <t>SDP/SR/SA/BV-09-C</t>
  </si>
  <si>
    <t>Service Attribute Request, LanguageBaseAttributeIDList</t>
  </si>
  <si>
    <t>SDP/SR/SA/BV-10-C</t>
  </si>
  <si>
    <t>Service Attribute Request, ServiceAvailability</t>
  </si>
  <si>
    <t>SDP/SR/SA/BV-11-C</t>
  </si>
  <si>
    <t>Service Attribute Request, IconURL</t>
  </si>
  <si>
    <t>SDP/SR/SA/BV-12-C</t>
  </si>
  <si>
    <t>Service Attribute Request, ServiceName</t>
  </si>
  <si>
    <t>SDP/SR/SA/BV-13-C</t>
  </si>
  <si>
    <t>Service Attribute Request, ServiceDescription</t>
  </si>
  <si>
    <t>SDP/SR/SA/BV-14-C</t>
  </si>
  <si>
    <t>Service Attribute Request, ProviderName</t>
  </si>
  <si>
    <t>SDP/SR/SA/BV-15-C</t>
  </si>
  <si>
    <t>Service Attribute Request, VersionNumberList</t>
  </si>
  <si>
    <t>SDP/SR/SA/BV-16-C</t>
  </si>
  <si>
    <t>Service Attribute Request, ServiceDatabaseState</t>
  </si>
  <si>
    <t>SDP/SR/SA/BV-17-C</t>
  </si>
  <si>
    <t>Service Attribute Request, BluetoothProfileDescriptorList</t>
  </si>
  <si>
    <t>SDP/SR/SA/BV-18-C</t>
  </si>
  <si>
    <t>Service Attribute Request, DocumentationURL</t>
  </si>
  <si>
    <t>SDP/SR/SA/BV-19-C</t>
  </si>
  <si>
    <t>Service Attribute Request, ClientExecutableURL</t>
  </si>
  <si>
    <t>SDP/SR/SA/BV-20-C</t>
  </si>
  <si>
    <t>Service Attribute Request, Non-existing Attribute</t>
  </si>
  <si>
    <t>SDP/SR/SA/BV-21-C</t>
  </si>
  <si>
    <t>Service Attribute Request, AdditionalProtocolDescriptorLists</t>
  </si>
  <si>
    <t>SDP/SR/SS/BI-01-C</t>
  </si>
  <si>
    <t>Service Search Request, Invalid Search, Invalid PDU Size</t>
  </si>
  <si>
    <t>SDP/SR/SS/BI-02-C</t>
  </si>
  <si>
    <t>Service Search Request, Invalid Search, Invalid Syntax</t>
  </si>
  <si>
    <t>SDP/SR/SS/BV-01-C</t>
  </si>
  <si>
    <t>Service Search Request</t>
  </si>
  <si>
    <t>SDP/SR/SS/BV-03-C</t>
  </si>
  <si>
    <t>Service Search Request, ContinuationState</t>
  </si>
  <si>
    <t>SDP/SR/SS/BV-04-C</t>
  </si>
  <si>
    <t>TSE 24193 (deleted TC)</t>
  </si>
  <si>
    <t>SDP/SR/SSA/BI-01-C</t>
  </si>
  <si>
    <t>Service Search Attribute Request, Invalid Syntax</t>
  </si>
  <si>
    <t>SDP/SR/SSA/BI-02-C</t>
  </si>
  <si>
    <t>Service Search Attribute Request, Invalid PDU size</t>
  </si>
  <si>
    <t>SDP/SR/SSA/BV-01-C</t>
  </si>
  <si>
    <t>Service Search Attribute Request, Non-existing Service</t>
  </si>
  <si>
    <t>SDP/SR/SSA/BV-02-C</t>
  </si>
  <si>
    <t>Service Search Attribute Request, Non-existing Attribute</t>
  </si>
  <si>
    <t>SDP/SR/SSA/BV-03-C</t>
  </si>
  <si>
    <t>Service Search Attribute Request, Non-existing Service and Non-existing Attribute</t>
  </si>
  <si>
    <t>SDP/SR/SSA/BV-04-C</t>
  </si>
  <si>
    <t>Service Search Attribute Request, Existing Service(s) and existing Attribute(s)</t>
  </si>
  <si>
    <t>SDP/SR/SSA/BV-06-C</t>
  </si>
  <si>
    <t>Service Search Attribute Request, ContinuationState Existing Attribute</t>
  </si>
  <si>
    <t>SDP/SR/SSA/BV-07-C</t>
  </si>
  <si>
    <t>Service Search Attribute Request, ContinuationState ServiceRecordState</t>
  </si>
  <si>
    <t>SDP/SR/SSA/BV-08-C</t>
  </si>
  <si>
    <t>Service Search Attribute Request, ServiceDataBaseState</t>
  </si>
  <si>
    <t>SDP/SR/SSA/BV-09-C</t>
  </si>
  <si>
    <t>Service Search Attribute Request, ServiceInfoTimeToLive</t>
  </si>
  <si>
    <t>SDP/SR/SSA/BV-10-C</t>
  </si>
  <si>
    <t>Service Search Attribute Request, SDP_SERVICE_SEARCH_ATTR_REQ</t>
  </si>
  <si>
    <t>SDP/SR/SSA/BV-11-C</t>
  </si>
  <si>
    <t>Service Search Attribute Request, ProtocolDescriptorList</t>
  </si>
  <si>
    <t>SDP/SR/SSA/BV-12-C</t>
  </si>
  <si>
    <t>Service Search Attribute Request, BrowseGroupList</t>
  </si>
  <si>
    <t>SDP/SR/SSA/BV-13-C</t>
  </si>
  <si>
    <t>Service Search Attribute Request, LanguageBaseAttributeIDList</t>
  </si>
  <si>
    <t>SDP/SR/SSA/BV-14-C</t>
  </si>
  <si>
    <t>Service Search Attribute Request, ServiceAvailability</t>
  </si>
  <si>
    <t>SDP/SR/SSA/BV-15-C</t>
  </si>
  <si>
    <t>Service Search Attribute Request, IconURL</t>
  </si>
  <si>
    <t>SDP/SR/SSA/BV-16-C</t>
  </si>
  <si>
    <t>Service Search Attribute Request, ServiceName</t>
  </si>
  <si>
    <t>SDP/SR/SSA/BV-17-C</t>
  </si>
  <si>
    <t>Service Search Attribute Request, ServiceDescription</t>
  </si>
  <si>
    <t>SDP/SR/SSA/BV-18-C</t>
  </si>
  <si>
    <t>Service Search Attribute Request, ProviderName</t>
  </si>
  <si>
    <t>SDP/SR/SSA/BV-19-C</t>
  </si>
  <si>
    <t>Service Search Attribute Request, VersionNumberList</t>
  </si>
  <si>
    <t>SDP/SR/SSA/BV-20-C</t>
  </si>
  <si>
    <t>Service Search Attribute Request, BluetoothProfileDescriptorList</t>
  </si>
  <si>
    <t>SDP/SR/SSA/BV-21-C</t>
  </si>
  <si>
    <t>Service Search Attribute Request, DocumentationURL</t>
  </si>
  <si>
    <t>SDP/SR/SSA/BV-22-C</t>
  </si>
  <si>
    <t>Service Search Attribute Request, ClientExecutableURL</t>
  </si>
  <si>
    <t>SDP/SR/SSA/BV-23-C</t>
  </si>
  <si>
    <t>Service Search Attribute Request, AdditionalProtocolDescriptorLists</t>
  </si>
  <si>
    <t>SM/CEN/EKS/BI-01-C</t>
  </si>
  <si>
    <t>IUT initiator, Lower Tester Maximum Encryption Key Size &lt; Min_Encryption_Key_Length</t>
  </si>
  <si>
    <t>SM/CEN/EKS/BV-01-C</t>
  </si>
  <si>
    <t>IUT initiator, Lower Tester Maximum Encryption Key Size = Min_Encryption_Key_Length</t>
  </si>
  <si>
    <t>SM/CEN/JW/BI-01-C</t>
  </si>
  <si>
    <t>Just Works, IUT Initiator - Failure</t>
  </si>
  <si>
    <t>SM/CEN/JW/BI-04-C</t>
  </si>
  <si>
    <t>Just Works IUT Initiator - Handle AuthReq flag RFU correctly</t>
  </si>
  <si>
    <t>SM/CEN/JW/BV-01-C</t>
  </si>
  <si>
    <t>Just Works IUT Initiator - Success</t>
  </si>
  <si>
    <t>SM/CEN/JW/BV-05-C</t>
  </si>
  <si>
    <t>Just Works, IUT Initiator - Pairing Failed</t>
  </si>
  <si>
    <t>SM/CEN/KDU/BI-02-C to BI-03-C</t>
  </si>
  <si>
    <t>SM/CEN/KDU/BV-04-C</t>
  </si>
  <si>
    <t>LE Legacy Pairing, IUT Initiator – Lower Tester sets SignKey bit – Success</t>
  </si>
  <si>
    <t>SM/CEN/KDU/BV-05-C</t>
  </si>
  <si>
    <t>LE Legacy Pairing, IUT Initiator – Lower Tester sets IdKey bit – Success</t>
  </si>
  <si>
    <t>SM/CEN/KDU/BV-06-C</t>
  </si>
  <si>
    <t>LE Legacy Pairing, IUT Initiator – Lower Tester sets EncKey bit – Success</t>
  </si>
  <si>
    <t>SM/CEN/KDU/BV-10-C</t>
  </si>
  <si>
    <t>LE Secure Connections Pairing, IUT Initiator – Lower Tester sets IdKey bit – Success</t>
  </si>
  <si>
    <t>SM/CEN/KDU/BV-11-C</t>
  </si>
  <si>
    <t>LE Secure Connections Pairing, IUT Initiator – Lower Tester sets SignKey bit – Success</t>
  </si>
  <si>
    <t>SM/CEN/OOB/BI-01-C</t>
  </si>
  <si>
    <t>IUT Initiator - Both sides have different OOB data - Failure</t>
  </si>
  <si>
    <t>SM/CEN/OOB/BV-01-C</t>
  </si>
  <si>
    <t>IUT Initiator - Both sides have OOB data - Success</t>
  </si>
  <si>
    <t>SM/CEN/OOB/BV-03-C</t>
  </si>
  <si>
    <t>IUT Initiator - Only IUT has OOB data - Success</t>
  </si>
  <si>
    <t>SM/CEN/OOB/BV-05-C</t>
  </si>
  <si>
    <t>IUT Initiator - Only Lower Tester has OOB data - Success</t>
  </si>
  <si>
    <t>SM/CEN/OOB/BV-07-C</t>
  </si>
  <si>
    <t>IUT Initiator - Only Lower Tester has OOB data - Unauthenticated Success</t>
  </si>
  <si>
    <t>SM/CEN/OOB/BV-09-C</t>
  </si>
  <si>
    <t>IUT Initiator - Only IUT has OOB data - Unauthenticated Success</t>
  </si>
  <si>
    <t>SM/CEN/PIS/BV-02-C</t>
  </si>
  <si>
    <t>Peripheral Initiates pairing - Central Response</t>
  </si>
  <si>
    <t>SM/CEN/PIS/BV-03-C</t>
  </si>
  <si>
    <t>Peripheral Initiates Encryption – Central Response</t>
  </si>
  <si>
    <t>SM/CEN/PKE/BI-01-C</t>
  </si>
  <si>
    <t>Passkey Entry, IUT Initiator - Failure on Responder Side</t>
  </si>
  <si>
    <t>SM/CEN/PKE/BI-02-C</t>
  </si>
  <si>
    <t>Passkey Entry, IUT Initiator - Interrupted passkey entry by Responder Side</t>
  </si>
  <si>
    <t>SM/CEN/PKE/BV-01-C</t>
  </si>
  <si>
    <t>Passkey Entry, IUT Initiator - Success</t>
  </si>
  <si>
    <t>SM/CEN/PKE/BV-04-C</t>
  </si>
  <si>
    <t>Passkey Entry, IUT Initiator - results in Unauthenticated Success</t>
  </si>
  <si>
    <t>SM/CEN/PROT/BV-01-C</t>
  </si>
  <si>
    <t>SMP Time Out - IUT Initiator</t>
  </si>
  <si>
    <t>SM/CEN/SCCT/BV-01-C</t>
  </si>
  <si>
    <t>SM/CEN/SCCT/BV-03-C</t>
  </si>
  <si>
    <t>Cross Transport Key Derivation, IUT Initiator, Secure Connections – Derive LE LTK from BR/EDR Link Key Using h6</t>
  </si>
  <si>
    <t>SM/CEN/SCCT/BV-05-C</t>
  </si>
  <si>
    <t>Cross Transport Key Derivation, IUT Initiator, Secure Connections – Derive LE LTK from BR/EDR Link Key Using h7</t>
  </si>
  <si>
    <t>SM/CEN/SCCT/BV-07-C</t>
  </si>
  <si>
    <t>Cross Transport Key Derivation, IUT Initiator, Secure Connections – Derive BR/EDR Link Key from LE LTK Using h6, h7 Supported by IUT</t>
  </si>
  <si>
    <t>SM/CEN/SCCT/BV-09-C</t>
  </si>
  <si>
    <t>Cross Transport Key Derivation, IUT Initiator, Secure Connections – Derive BR/EDR Link Key from LE LTK Using h7</t>
  </si>
  <si>
    <t>SM/CEN/SCJW/BI-01-C</t>
  </si>
  <si>
    <t>Just Works, IUT Initiator, Secure Connections – Pairing Failed</t>
  </si>
  <si>
    <t>SM/CEN/SCJW/BV-01-C</t>
  </si>
  <si>
    <t>Just Works, IUT Initiator, Secure Connections – Success</t>
  </si>
  <si>
    <t>SM/CEN/SCJW/BV-04-C</t>
  </si>
  <si>
    <t>SM/CEN/SCOB/BI-01-C</t>
  </si>
  <si>
    <t>SM/CEN/SCOB/BI-04-C</t>
  </si>
  <si>
    <t>Out of Band, IUT Initiator, Secure Connections – Pairing Failed</t>
  </si>
  <si>
    <t>SM/CEN/SCOB/BV-01-C</t>
  </si>
  <si>
    <t>SM/CEN/SCOB/BV-04-C</t>
  </si>
  <si>
    <t>SM/CEN/SCPK/BI-01-C</t>
  </si>
  <si>
    <t>Passkey Entry, IUT Initiator, Secure Connections – Pairing Failed</t>
  </si>
  <si>
    <t>SM/CEN/SCPK/BI-02-C</t>
  </si>
  <si>
    <t>SM/CEN/SCPK/BV-01-C</t>
  </si>
  <si>
    <t>SM/CEN/SCPK/BV-04-C</t>
  </si>
  <si>
    <t>SM/CEN/SIGN/BI-01-C</t>
  </si>
  <si>
    <t>IUT receives signed data - Failure</t>
  </si>
  <si>
    <t>SM/CEN/SIGN/BV-01-C</t>
  </si>
  <si>
    <t>IUT transfers signed data - Success</t>
  </si>
  <si>
    <t>SM/CEN/SIGN/BV-03-C</t>
  </si>
  <si>
    <t>IUT receives signed data - Success</t>
  </si>
  <si>
    <t>SM/PER/EKS/BI-02-C</t>
  </si>
  <si>
    <t>IUT Responder, Lower Tester Maximum Encryption Key Size &lt; Min_Encryption_Key_Length</t>
  </si>
  <si>
    <t>SM/PER/EKS/BV-02-C</t>
  </si>
  <si>
    <t>IUT Responder, Lower Tester Maximum Encryption Key Size = Min_Encryption_Key_Length</t>
  </si>
  <si>
    <t>SM/PER/JW/BI-02-C</t>
  </si>
  <si>
    <t>Just Works, IUT Responder - Failure</t>
  </si>
  <si>
    <t>SM/PER/JW/BI-03-C</t>
  </si>
  <si>
    <t>Just Works IUT Responder - Handle AuthReq flag RFU correctly</t>
  </si>
  <si>
    <t>SM/PER/JW/BV-02-C</t>
  </si>
  <si>
    <t>Just Works IUT Responder - Success</t>
  </si>
  <si>
    <t>SM/PER/KDU/BI-02-C</t>
  </si>
  <si>
    <t>LE Legacy Pairing, IUT Responder – Key Rejected</t>
  </si>
  <si>
    <t>SM/PER/KDU/BI-03-C</t>
  </si>
  <si>
    <t>LE Secure Connections Pairing, IUT Responder – Key Rejected</t>
  </si>
  <si>
    <t>SM/PER/KDU/BV-01-C</t>
  </si>
  <si>
    <t>LE Legacy Pairing, IUT Responder – Lower Tester sets EncKey bit – Success</t>
  </si>
  <si>
    <t>SM/PER/KDU/BV-02-C</t>
  </si>
  <si>
    <t>LE Legacy Pairing, IUT Responder – Lower Tester sets IdKey bit – Success</t>
  </si>
  <si>
    <t>SM/PER/KDU/BV-03-C</t>
  </si>
  <si>
    <t>LE Legacy Pairing, IUT Responder – Lower Tester sets SignKey bit – Success</t>
  </si>
  <si>
    <t>SM/PER/KDU/BV-07-C</t>
  </si>
  <si>
    <t>IUT Responder - Existing encrypted link is re-encrypted using LTK</t>
  </si>
  <si>
    <t>SM/PER/KDU/BV-08-C</t>
  </si>
  <si>
    <t>LE Secure Connections Pairing, IUT Responder – Lower Tester sets IdKey bit – Success</t>
  </si>
  <si>
    <t>SM/PER/KDU/BV-09-C</t>
  </si>
  <si>
    <t>LE Secure Connections Pairing, IUT Responder – Lower Tester sets SignKey bit – Success</t>
  </si>
  <si>
    <t>SM/PER/OOB/BI-02-C</t>
  </si>
  <si>
    <t>IUT Responder - Both sides have different OOB data - Failure</t>
  </si>
  <si>
    <t>SM/PER/OOB/BV-02-C</t>
  </si>
  <si>
    <t>IUT Responder - Both sides have OOB data - Success</t>
  </si>
  <si>
    <t>SM/PER/OOB/BV-04-C</t>
  </si>
  <si>
    <t>IUT Responder - Only IUT has OOB data - Success</t>
  </si>
  <si>
    <t>SM/PER/OOB/BV-06-C</t>
  </si>
  <si>
    <t>IUT Responder - Only Lower Tester has OOB data - Success</t>
  </si>
  <si>
    <t>SM/PER/OOB/BV-08-C</t>
  </si>
  <si>
    <t>IUT Responder - Only Lower Tester has OOB data - Lower Tester also supports Just Works</t>
  </si>
  <si>
    <t>SM/PER/OOB/BV-10-C</t>
  </si>
  <si>
    <t>IUT Responder - Only IUT has OOB data - Lower Tester also supports Just Works</t>
  </si>
  <si>
    <t>SM/PER/PIS/BV-01-C</t>
  </si>
  <si>
    <t>Peripheral initiates pairing</t>
  </si>
  <si>
    <t>SM/PER/PIS/BV-02-C</t>
  </si>
  <si>
    <t>Peripheral initiates encryption</t>
  </si>
  <si>
    <t>SM/PER/PKE/BI-03-C</t>
  </si>
  <si>
    <t>Passkey Entry, IUT Responder - Failure on Initiator Side</t>
  </si>
  <si>
    <t>SM/PER/PKE/BV-02-C</t>
  </si>
  <si>
    <t>Passkey Entry, IUT Responder - Success</t>
  </si>
  <si>
    <t>SM/PER/PKE/BV-05-C</t>
  </si>
  <si>
    <t>Passkey Entry, IUT Responder - Lower Tester has insufficient security for Passkey Entry</t>
  </si>
  <si>
    <t>SM/PER/PROT/BV-02-C</t>
  </si>
  <si>
    <t>SMP Time Out - IUT Responder</t>
  </si>
  <si>
    <t>SM/PER/SCCT/BV-02-C</t>
  </si>
  <si>
    <t>SM/PER/SCCT/BV-04-C</t>
  </si>
  <si>
    <t>Cross Transport Key Derivation, IUT Responder, Secure Connections – Derive LE LTK from BR/EDR Link Key Using h6</t>
  </si>
  <si>
    <t>SM/PER/SCCT/BV-06-C</t>
  </si>
  <si>
    <t>Cross Transport Key Derivation, IUT Responder, Secure Connections – Derive LE LTK from BR/EDR Link Key Using h7</t>
  </si>
  <si>
    <t>SM/PER/SCCT/BV-08-C</t>
  </si>
  <si>
    <t>Cross Transport Key Derivation, IUT Responder, Secure Connections – Derive BR/EDR Link Key from LE LTK Using h6</t>
  </si>
  <si>
    <t>SM/PER/SCCT/BV-10-C</t>
  </si>
  <si>
    <t>Cross Transport Key Derivation, IUT Responder, Secure Connections – Derive BR/EDR Link Key from LE LTK Using h7</t>
  </si>
  <si>
    <t>SM/PER/SCJW/BI-02-C</t>
  </si>
  <si>
    <t>SM/PER/SCJW/BV-02-C</t>
  </si>
  <si>
    <t>SM/PER/SCJW/BV-03-C</t>
  </si>
  <si>
    <t>SM/PER/SCOB/BI-02-C</t>
  </si>
  <si>
    <t>SM/PER/SCOB/BI-03-C</t>
  </si>
  <si>
    <t>Out of Band, IUT Responder, Secure Connections – Pairing Failed</t>
  </si>
  <si>
    <t>SM/PER/SCOB/BV-02-C</t>
  </si>
  <si>
    <t>SM/PER/SCOB/BV-03-C</t>
  </si>
  <si>
    <t>SM/PER/SCPK/BI-03-C</t>
  </si>
  <si>
    <t>SM/PER/SCPK/BI-04-C</t>
  </si>
  <si>
    <t>Passkey Entry, IUT Responder, Secure Connections – Pairing Failed</t>
  </si>
  <si>
    <t>SM/PER/SCPK/BV-02-C</t>
  </si>
  <si>
    <t>SM/PER/SCPK/BV-03-C</t>
  </si>
  <si>
    <t>3) For tests that are Category A, Profile Tuning Suite 6.2.1 with ETS 9.2.1.7 or later is required.</t>
  </si>
  <si>
    <t>4) For tests that are Category A, Profile Tuning Suite 6.3.0 with ETS 9.3.0.19 or later is required.</t>
  </si>
  <si>
    <t>5) For tests that are Category A, Profile Tuning Suite 6.6.0 with ETS 9.6.0.47 or later is required.</t>
  </si>
  <si>
    <t>6) For tests that are Category A, Profile Tuning Suite 7.2.0 with ETS 10.2.0.26 or later is required. The PTS issue causing the change of validated test system was concluded and re-validated before the time of finalizing this TCRL 2018-1.”</t>
  </si>
  <si>
    <t>7) For tests that are Category A, Profile Tuning Suite 8.0.2 with ETS 11.0.2 or later is required.</t>
  </si>
  <si>
    <t>Referenced Test Systems (Latest Validated Versions)</t>
  </si>
  <si>
    <t>The table below shows the latest validated version(s) and latest available version(s) of the Test Systems listed in column D. The validated Test Systems have individual tabs showing detailed version information and validation status for each applicable test case. The tabs can be accessed via the links in the tables below. At the Member’s discretion, a later version of a validated Test System may be used.</t>
  </si>
  <si>
    <r>
      <t>Note:</t>
    </r>
    <r>
      <rPr>
        <b/>
        <sz val="10"/>
        <rFont val="Arial"/>
        <family val="2"/>
      </rPr>
      <t xml:space="preserve"> </t>
    </r>
    <r>
      <rPr>
        <sz val="10"/>
        <rFont val="Arial"/>
        <family val="2"/>
      </rPr>
      <t>The Test System Alternatives columns of the TCRL include references to validated and commercially available test equipment that was in a validated state in time for the compilation of the TCRL.   
If validation occurs later, in the interim between two published TCRL Packages, the newly validated test equipment can be used to satisfy existing Category A requirements in the same way as test equipment referenced by the rollup TCRL, provided that a corresponding TCW, in the “Approved for Qualification” state, exists.</t>
    </r>
  </si>
  <si>
    <t>Validated Test Systems</t>
  </si>
  <si>
    <t>Manufacturer</t>
  </si>
  <si>
    <t>Specification Version(s) Test System was Validated Against</t>
  </si>
  <si>
    <t>Test System</t>
  </si>
  <si>
    <t>Latest Validated Version</t>
  </si>
  <si>
    <t>Latest Available Test System Version</t>
  </si>
  <si>
    <t>Radio (RF)</t>
  </si>
  <si>
    <t>cetecom advanced GmbH</t>
  </si>
  <si>
    <t>4.2+CSA5 or earlier</t>
  </si>
  <si>
    <t>(1) C.BER Bluetooth RF Conformance Test System</t>
  </si>
  <si>
    <t>Interlab Test Products</t>
  </si>
  <si>
    <t xml:space="preserve">(2) Interlab Test Solution Bluetooth RF </t>
  </si>
  <si>
    <t>5.0.8</t>
  </si>
  <si>
    <t>5.4.14</t>
  </si>
  <si>
    <t>Hyper Taiwan Technology Inc.</t>
  </si>
  <si>
    <t>(5) Bluetooth RF Integration Test System
(BRITS-A)</t>
  </si>
  <si>
    <t>5.0.1</t>
  </si>
  <si>
    <t>5.0.1a</t>
  </si>
  <si>
    <t>(6) Bluetooth RF Integration Test System
(BRITS-R)</t>
  </si>
  <si>
    <t>Allion Labs, Inc.</t>
  </si>
  <si>
    <t>(7) Allion Bluetooth RF Test System (ABRTS)</t>
  </si>
  <si>
    <t>5.0.2</t>
  </si>
  <si>
    <t>CTTL-Systems</t>
  </si>
  <si>
    <t>5.0 or earlier</t>
  </si>
  <si>
    <t>(12) RTSB-A Test System</t>
  </si>
  <si>
    <t>2.0.0</t>
  </si>
  <si>
    <t>TÜV Rheinland</t>
  </si>
  <si>
    <t>(13) CTE-RF-Bluetooth</t>
  </si>
  <si>
    <t>DEKRA Testing and Certification, S.A.U</t>
  </si>
  <si>
    <t>5.2 or earlier</t>
  </si>
  <si>
    <t>4.5.0</t>
  </si>
  <si>
    <t>Teledyne LeCroy</t>
  </si>
  <si>
    <t>5.3 or earlier</t>
  </si>
  <si>
    <t>MinLian Technology, Ltd.</t>
  </si>
  <si>
    <t>5.4 or earlier</t>
  </si>
  <si>
    <t>(19) Bluetooth Test System, BTS</t>
  </si>
  <si>
    <t>1.0.0</t>
  </si>
  <si>
    <t>Baseband (BB)</t>
  </si>
  <si>
    <t>Ellisys</t>
  </si>
  <si>
    <t>(15) Ellisys Bluetooth Qualifier (EBQ)</t>
  </si>
  <si>
    <t>EBQ 2024-1.8949</t>
  </si>
  <si>
    <t>Link Manager (LM)</t>
  </si>
  <si>
    <t>Physical Layer 
(RFPHY)</t>
  </si>
  <si>
    <t>(18) C.BER2 Bluetooth RF Conformance Test System</t>
  </si>
  <si>
    <t>1.0.0.0</t>
  </si>
  <si>
    <t>1.0.0.5</t>
  </si>
  <si>
    <t xml:space="preserve">(2) Interlab Bluetooth RF Test Solution </t>
  </si>
  <si>
    <t>(6) Bluetooth RF Integration Test System
(BRITS-A)</t>
  </si>
  <si>
    <t>Allion Test Labs, Inc.</t>
  </si>
  <si>
    <t>3.0.0</t>
  </si>
  <si>
    <t>Link Layer (LL)</t>
  </si>
  <si>
    <t>(16) Teledyne LeCroy Harmony LE Tester</t>
  </si>
  <si>
    <t>23.3.31736.33163</t>
  </si>
  <si>
    <t>Host Controller Interface (HCI)</t>
  </si>
  <si>
    <t>Isochronous Adaptation Layer (IAL)</t>
  </si>
  <si>
    <t>Channel Sounding (CS)</t>
  </si>
  <si>
    <t>Allion Labs, Inc. - Bluetooth RF Test System ABRTS  5.0.2</t>
  </si>
  <si>
    <t>Home Page</t>
  </si>
  <si>
    <t>Version</t>
  </si>
  <si>
    <t>Date of Validation</t>
  </si>
  <si>
    <t>First TCRL Package reference</t>
  </si>
  <si>
    <t>2.0.0.0</t>
  </si>
  <si>
    <t>2.4.2.1</t>
  </si>
  <si>
    <t>2017-1</t>
  </si>
  <si>
    <t>The tables below indicate which test cases were validated by the validated Test System and for which version(s) of the test equipment and against which specification version(s). The Yes/No columns indicate the minimum version that the Test System can be used on to test the listed Core versions. "PV" (Prior Validation) indicates that the earlier validation of the test case remained valid in the following Test System version. The Member is always recommended to use the latest validated version and may use a later version of a validated Test System.</t>
  </si>
  <si>
    <t>RF Conformance</t>
  </si>
  <si>
    <t>Test System Version</t>
  </si>
  <si>
    <t>New TC Identifier</t>
  </si>
  <si>
    <t>5.0.2 (02/10/2018)</t>
  </si>
  <si>
    <t xml:space="preserve">Sensitivity - single slot packets </t>
  </si>
  <si>
    <t>Yes</t>
  </si>
  <si>
    <t>PV</t>
  </si>
  <si>
    <t xml:space="preserve">Sensitivity - multi-slot packets </t>
  </si>
  <si>
    <t xml:space="preserve">C/I performance </t>
  </si>
  <si>
    <t xml:space="preserve">Blocking performance </t>
  </si>
  <si>
    <t xml:space="preserve">Intermodulation Performance </t>
  </si>
  <si>
    <t xml:space="preserve">Maximum Input Level </t>
  </si>
  <si>
    <t xml:space="preserve">EDR Sensitivity </t>
  </si>
  <si>
    <t xml:space="preserve">EDR BER Floor Performance </t>
  </si>
  <si>
    <t xml:space="preserve">EDR C/I Performance </t>
  </si>
  <si>
    <t xml:space="preserve">EDR Maximum Input Level </t>
  </si>
  <si>
    <t xml:space="preserve">Output Power </t>
  </si>
  <si>
    <t xml:space="preserve">Power Density </t>
  </si>
  <si>
    <t xml:space="preserve">Power Control </t>
  </si>
  <si>
    <t xml:space="preserve">TX Output Spectrum - Frequency range </t>
  </si>
  <si>
    <t xml:space="preserve">TX Output Spectrum - 20 dB Bandwidth </t>
  </si>
  <si>
    <t xml:space="preserve">TX Output Spectrum - Adjacent channel power </t>
  </si>
  <si>
    <t xml:space="preserve">Modulation Characteristics </t>
  </si>
  <si>
    <t xml:space="preserve">Initial Carrier Frequency Tolerance </t>
  </si>
  <si>
    <t xml:space="preserve">Carrier Frequency Drift </t>
  </si>
  <si>
    <t xml:space="preserve">EDR Relative Transmit Power </t>
  </si>
  <si>
    <t xml:space="preserve">EDR Carrier Frequency Stability and Modulation Accuracy
</t>
  </si>
  <si>
    <t xml:space="preserve">EDR Differential Phase Encoding </t>
  </si>
  <si>
    <t xml:space="preserve">EDR In-band Spurious Emissions </t>
  </si>
  <si>
    <t xml:space="preserve">Enhanced Power Control </t>
  </si>
  <si>
    <t>RFPHY Conformance</t>
  </si>
  <si>
    <t>5.0.2 (12/06/2017)</t>
  </si>
  <si>
    <t>5.0.2 (06/27/2018)</t>
  </si>
  <si>
    <t xml:space="preserve">Receiver sensitivity </t>
  </si>
  <si>
    <t>C/I and receiver selectivity performance</t>
  </si>
  <si>
    <t>Blocking performance</t>
  </si>
  <si>
    <t>Intermodulation performance</t>
  </si>
  <si>
    <t>Maximum input signal level</t>
  </si>
  <si>
    <t>PER Report Integrity</t>
  </si>
  <si>
    <t>No</t>
  </si>
  <si>
    <t>Receiver Sensitivity at NOC, Stable Modulation Index</t>
  </si>
  <si>
    <t>C/I and Receiver Selectivity Performance, Stable Modulation Index</t>
  </si>
  <si>
    <t>Blocking Performance, Stable Modulation Index</t>
  </si>
  <si>
    <t>Intermodulation Performance, Stable Modulation Index</t>
  </si>
  <si>
    <t>Maximum input signal level, Stable Modulation Index</t>
  </si>
  <si>
    <t>PER Report Integrity, Stable Modulation Index</t>
  </si>
  <si>
    <t xml:space="preserve">Output power </t>
  </si>
  <si>
    <t>PV 1)</t>
  </si>
  <si>
    <t xml:space="preserve">In-band emissions </t>
  </si>
  <si>
    <t>Modulation characteristics</t>
  </si>
  <si>
    <t xml:space="preserve">Carrier frequency offset and drift </t>
  </si>
  <si>
    <t>Stable Modulation Characteristics at 1 Ms/s</t>
  </si>
  <si>
    <t>Output power, +10 dBm &lt; PAVG ≤ +20 dBm</t>
  </si>
  <si>
    <t>1) RFPHY/TRM/BV-01-C split in TCRL 2021-1 through TSE 16485. Test system validation prior to TCRL 2021-1 with RFPHY/TRM/BV-01-C in scope extends to RFPHY/TRM/BV-18-C.</t>
  </si>
  <si>
    <t>cetecom advanced GmbH - C.BER Bluetooth RF Conformance Test System</t>
  </si>
  <si>
    <t>1.2.0</t>
  </si>
  <si>
    <t>4.20</t>
  </si>
  <si>
    <t>2.1/2.1+EDR and earlier</t>
  </si>
  <si>
    <t>4.0 and earlier</t>
  </si>
  <si>
    <t>4.1 and earlier</t>
  </si>
  <si>
    <t>TC Identifier</t>
  </si>
  <si>
    <t>cetecom advanced GmbH - C.BER2 Bluetooth RFPHY Conformance Test System</t>
  </si>
  <si>
    <t>5.0 and earlier</t>
  </si>
  <si>
    <t>Receiver sensitivity</t>
  </si>
  <si>
    <t>C/I and Receiver Selectivity Performance, LE Coded (S=8),  Stable Modulation Index</t>
  </si>
  <si>
    <t>Output power</t>
  </si>
  <si>
    <t xml:space="preserve">Yes 1) </t>
  </si>
  <si>
    <t>In-band emissions</t>
  </si>
  <si>
    <t>Carrier frequency offset and drift</t>
  </si>
  <si>
    <t xml:space="preserve">PV 1) </t>
  </si>
  <si>
    <t>CTTL-SYSTEMS - RTSB-A Test System</t>
  </si>
  <si>
    <t>1.1.0</t>
  </si>
  <si>
    <t>2016-1</t>
  </si>
  <si>
    <t>3.22.2</t>
  </si>
  <si>
    <t>Test system currently available</t>
  </si>
  <si>
    <t>3.23.1</t>
  </si>
  <si>
    <t>3.24.1</t>
  </si>
  <si>
    <t>4.2 + CSA5</t>
  </si>
  <si>
    <t>New TCID</t>
  </si>
  <si>
    <t>2.0.0
Setup 1</t>
    <phoneticPr fontId="24" type="noConversion"/>
  </si>
  <si>
    <t>2.0.0
Setup 2</t>
    <phoneticPr fontId="24" type="noConversion"/>
  </si>
  <si>
    <t>2.0.0
Setup 3</t>
    <phoneticPr fontId="24" type="noConversion"/>
  </si>
  <si>
    <t>3.0.0 (Jul'19)</t>
  </si>
  <si>
    <t>3.0.0 (Dec'19)</t>
  </si>
  <si>
    <t>Output power, With Constant Tone Extension</t>
  </si>
  <si>
    <t>3.1.0</t>
  </si>
  <si>
    <t>4.1.0</t>
  </si>
  <si>
    <t>4.11.0</t>
  </si>
  <si>
    <t>4.12.0</t>
  </si>
  <si>
    <t>4.13.0</t>
  </si>
  <si>
    <t>4.14.0</t>
  </si>
  <si>
    <t>4.15.0</t>
  </si>
  <si>
    <t>3.1.0 - Jul'17</t>
  </si>
  <si>
    <t>3.1.0 - Dec'17</t>
  </si>
  <si>
    <t>4.5.0 - Oct'20</t>
  </si>
  <si>
    <t>TX Output Spectrum - Frequency range</t>
  </si>
  <si>
    <t>TX Output Spectrum - Adjacent channel power</t>
  </si>
  <si>
    <t>C/I performance</t>
  </si>
  <si>
    <t>Ellisys - Ellisys Bluetooth Qualifier (EBQ)</t>
  </si>
  <si>
    <t>Validated Parts</t>
  </si>
  <si>
    <t>EBQ Rev.A</t>
  </si>
  <si>
    <t>EBQ 2017-1.6533 (LL) &amp; .6487 (HCI)</t>
  </si>
  <si>
    <t>EBQ 2017-2.6723 (LL, HCI, LMP, BB)</t>
  </si>
  <si>
    <t>EBQ 2018-1.6865 (LL, HCI)</t>
  </si>
  <si>
    <t>Link Layer</t>
  </si>
  <si>
    <t>EBQ 2018-2.7086  (BB, LL, HCI, LMP)</t>
  </si>
  <si>
    <t>Link Manager</t>
  </si>
  <si>
    <t>EBQ 2019-1.7223 (BB, HCI, LL, LMP -maintenace)</t>
  </si>
  <si>
    <t>Channel Sounding</t>
  </si>
  <si>
    <t>EBQ 2019-1.7242 (HCI, IAL, LL 5.2 TCs)</t>
  </si>
  <si>
    <t>3-Dec-2019 (+ 1 TC in supplemental 12-Jan-20)</t>
  </si>
  <si>
    <t>2019-2 
(+2021-1)</t>
  </si>
  <si>
    <t>EBQ 2019-2.7440 (HCI, IAL, LL)</t>
  </si>
  <si>
    <t>EBQ 2019-2.7496 (BB, HCI, LMP)</t>
  </si>
  <si>
    <t>EBQ 2020-1.7789 (BB, HCI, IAL, LL, LMP)</t>
  </si>
  <si>
    <t>EBQ 2021-1.8000 (BB, HCI, IAL, LL, LMP)</t>
  </si>
  <si>
    <t>EBQ 2021-2.8143 (BB, HCI, IAL, LL, LMP)</t>
  </si>
  <si>
    <t>EBQ 2021-2.8349 (HCI, IAL, LL, LMP)</t>
  </si>
  <si>
    <t>EBQ 2023-1.8494 (BB, HCI, IAL, LL, LMP)</t>
  </si>
  <si>
    <t>EBQ 2023-2.8669 (BB, HCI, IAL, LL, LMP)</t>
  </si>
  <si>
    <t>EBQ 2023-1.8917 (IAL)</t>
  </si>
  <si>
    <t>EBQ 2024-1.8949 (BB, CS, HCI, IAL, LL, LMP)</t>
  </si>
  <si>
    <t xml:space="preserve">Host Controller Interface </t>
  </si>
  <si>
    <t>Rev.A</t>
  </si>
  <si>
    <t>EBQ 2017-1.6487</t>
  </si>
  <si>
    <t>EBQ 2017-2.6723</t>
  </si>
  <si>
    <t>EBQ 2018-1.6865</t>
  </si>
  <si>
    <t>EBQ 2018-2.7086</t>
  </si>
  <si>
    <t xml:space="preserve">EBQ 2019-1.7223 </t>
  </si>
  <si>
    <t>EBQ 2019-1.7242</t>
  </si>
  <si>
    <t>EBQ 2019-2.7440 (+ 2 TCs in 2019-2.7496)</t>
  </si>
  <si>
    <t>EBQ 2020-1.7789</t>
  </si>
  <si>
    <t>EBQ 2021-1.8000</t>
  </si>
  <si>
    <t>EBQ 2021-2.8143</t>
  </si>
  <si>
    <t>EBQ 2021-2.8349</t>
  </si>
  <si>
    <t>EBQ 2023-1.8494</t>
  </si>
  <si>
    <t>EBQ 2023-2.8669</t>
  </si>
  <si>
    <t>Reading Single Link Keys</t>
  </si>
  <si>
    <t>HCI/CCI/BI-01-C</t>
  </si>
  <si>
    <t>No Longer Used</t>
  </si>
  <si>
    <t>HCI/CCI/BI-02-C</t>
  </si>
  <si>
    <t>HCI/CCI/BI-03-C</t>
  </si>
  <si>
    <t>HCI/CCI/BI-04-C</t>
  </si>
  <si>
    <t>HCI/CCI/BI-05-C</t>
  </si>
  <si>
    <t>HCI/CCI/BI-06-C</t>
  </si>
  <si>
    <t>LE Enhanced Read Transmit Power Level – Invalid Connection Handle – Peripheral</t>
  </si>
  <si>
    <t>LE Enhanced Read Transmit Power Level – Invalid PHY – Peripheral</t>
  </si>
  <si>
    <t>LE Read Remote Transmit Power Level – Invalid Connection Handle – Peripheral</t>
  </si>
  <si>
    <t>LE Read Remote Transmit Power Level – Invalid PHY – Peripheral</t>
  </si>
  <si>
    <t>LE Set Path Loss Reporting Parameters – Invalid Connection Handle – Peripheral</t>
  </si>
  <si>
    <t>LE Set Path Loss Reporting Enable – Invalid Connection Handle – Peripheral</t>
  </si>
  <si>
    <t>LE Set Transmit Power Reporting Enable – Invalid Connection Handle – Peripheral</t>
  </si>
  <si>
    <t>LE Add Device To Resolving List – Existing Peer IA Entry</t>
  </si>
  <si>
    <t>LE Add Device To Resolving List – No Space Available</t>
  </si>
  <si>
    <t>LE Setup ISO Data Path, BIS</t>
  </si>
  <si>
    <t>Read LE Host Support command</t>
  </si>
  <si>
    <t>Write LE Host Support command</t>
  </si>
  <si>
    <t>LE t Supported</t>
  </si>
  <si>
    <t>BR/EDR t Supported</t>
  </si>
  <si>
    <t>LE Set Default Data Length</t>
  </si>
  <si>
    <t>HCI/CFC/BI-01-C</t>
  </si>
  <si>
    <t>Host Buffer Size Command, [e]SCO data over HCI not supported</t>
  </si>
  <si>
    <t>HCI/CFC/BI-02-C</t>
  </si>
  <si>
    <t>Host Buffer Size Command, [e]SCO data over HCI supported</t>
  </si>
  <si>
    <t>Read Buffer Size Command</t>
  </si>
  <si>
    <t>Read Buffer Size and LE Read Buffer Size commands, Combined Data Buffers</t>
  </si>
  <si>
    <t>Read Buffer Size and LE Read Buffer Size commands, Separate Data Buffers</t>
  </si>
  <si>
    <t>Read Buffer Size and LE Read Buffer Size commands, Combined Data Buffers, [e]SCO data over HCI not supported</t>
  </si>
  <si>
    <t>Read Buffer Size and LE Read Buffer Size commands, Separate Data Buffers, [e]SCO data over HCI not supported</t>
  </si>
  <si>
    <t>Yes (2.7496)</t>
  </si>
  <si>
    <t>White List Size</t>
  </si>
  <si>
    <t>LE Read Local Supported Features Command</t>
  </si>
  <si>
    <t>Disconnecting Immediately After a Create CIS Attempt</t>
  </si>
  <si>
    <t>LE Read Peer Resolvable Address Command</t>
  </si>
  <si>
    <t>LE Read Local Resolvable Address Command</t>
  </si>
  <si>
    <t>Reject Set Extended Advertising Data Command, Packet Too Long, LE 1M PHY</t>
  </si>
  <si>
    <t>Reject Set Extended Advertising Data Command, Packet Too Long, LE Coded PHY</t>
  </si>
  <si>
    <t>Reject Set Extended Scan Response Data Command, Packet Too Long, LE 1M PHY</t>
  </si>
  <si>
    <t>Reject Set Extended Scan Response Data Command, Packet Too Long, LE Coded PHY</t>
  </si>
  <si>
    <t>Set Adverting Enable</t>
  </si>
  <si>
    <t>Reset in advertising state</t>
  </si>
  <si>
    <t>Reset in scanning state</t>
  </si>
  <si>
    <t>Reset in initiating state</t>
  </si>
  <si>
    <t>Commands t Supported</t>
  </si>
  <si>
    <t>Set Event Mask Command</t>
  </si>
  <si>
    <t>Set_Event_Filter Command to perform auto accept connection from configured and specified bd address</t>
  </si>
  <si>
    <t>HCI/SCO/BV-05-C</t>
  </si>
  <si>
    <t>Do Not Accept an SCO Connection When Retransmission is Specified, Central, HCI_Accept_Synchronous_Connection_Request</t>
  </si>
  <si>
    <t>HCI/SCO/BV-06-C</t>
  </si>
  <si>
    <t>Do Not Accept an SCO Connection When Retransmission is Specified, Peripheral, HCI_Accept_Synchronous_Connection_Request</t>
  </si>
  <si>
    <t>HCI/SCO/BV-07-C</t>
  </si>
  <si>
    <t>Do Not Accept an SCO Connection When Retransmission is Specified, Central, HCI_Enhanced_Accept_Synchronous_Connection_Request</t>
  </si>
  <si>
    <t>HCI/SCO/BV-08-C</t>
  </si>
  <si>
    <t>Do Not Accept an SCO Connection When Retransmission is Specified, Peripheral, HCI_Enhanced_Accept_Synchronous_Connection_Request</t>
  </si>
  <si>
    <t>Isochronous Adaptation Layer</t>
  </si>
  <si>
    <t>TCID</t>
  </si>
  <si>
    <t xml:space="preserve">EBQ 2019-1. 7223 </t>
  </si>
  <si>
    <t xml:space="preserve">EBQ 2019-2.7440 </t>
  </si>
  <si>
    <t>EBQ 2023-1.8917</t>
  </si>
  <si>
    <t xml:space="preserve">PV </t>
  </si>
  <si>
    <t>Receive an unsuccessful Large SDU, BIS, Unframed – BN 4</t>
  </si>
  <si>
    <t>Receive an SDU Larger than a PDU, CIS, Unframed</t>
  </si>
  <si>
    <t>EBQ 2017-1.6533</t>
  </si>
  <si>
    <t>Broadcast Isochronous Stream Synchronization, Invalid or Unsupported PHY, RFU</t>
  </si>
  <si>
    <t>CIS Setup Procedure, Central Initiated, Unsupported</t>
  </si>
  <si>
    <t>Acknowledgement Scheme, Central – Enabled</t>
  </si>
  <si>
    <t xml:space="preserve">CIS Setup Procedure, Central Initiated – LE 1M PHY </t>
  </si>
  <si>
    <t>Sending Data in Unidirectional CIS, BN = 1, Central</t>
  </si>
  <si>
    <t>Receiving Data in Unidirectional CIS, BN = 1, Central</t>
  </si>
  <si>
    <t>Sending Data in Unidirectional CIS, BN = 1, Peripheral</t>
  </si>
  <si>
    <t>Receiving Data in Unidirectional CIS, BN = 1, Peripheral</t>
  </si>
  <si>
    <t>Central Packets Invalid CRC</t>
  </si>
  <si>
    <t>Extended Advertising, Accepting Connections</t>
  </si>
  <si>
    <t>Events With Peripheral Latency</t>
  </si>
  <si>
    <t>Central Sending And Receiving Data</t>
  </si>
  <si>
    <t>Central Lost Negative Ackwledgement</t>
  </si>
  <si>
    <t>Central Ackwledgement Scheme</t>
  </si>
  <si>
    <t>Accepting Connection Parameter Request –  Preferred_Periodicity</t>
  </si>
  <si>
    <t>Initiating PHY Update Procedure –  Common PHY, LE Coded</t>
  </si>
  <si>
    <t>Constant Tone Extension Request Procedure, IUT Initiated, AoA</t>
  </si>
  <si>
    <t>Constant Tone Extension Request Procedure, IUT Initiated, AoD</t>
  </si>
  <si>
    <t>Unrequested Constant Tone Extension, IUT Receiving, AoA</t>
  </si>
  <si>
    <t>Unrequested Constant Tone Extension, IUT Receiving, AoD</t>
  </si>
  <si>
    <t>Constant Tone Extension Request Procedure, IUT Initiated, AoA, Encrypted Connection</t>
  </si>
  <si>
    <t>Constant Tone Extension Request Procedure, IUT Initiated, AoD, Encrypted Connection</t>
  </si>
  <si>
    <t>Central Data Length Update – Peripheral does t support; LE 1M PHY</t>
  </si>
  <si>
    <t>Central Data Length Update – Peripheral does t support; LE Coded PHY</t>
  </si>
  <si>
    <t>Rejecting Request To Send Long Control PDUs before Feature Exchange</t>
  </si>
  <si>
    <t>Data Length Update – Preserve Parameters After a PHY Change  – LE 2M PHY</t>
  </si>
  <si>
    <t>Data Length Update – Preserve Parameters After a PHY Change  – LE Coded PHY</t>
  </si>
  <si>
    <t>LL/CON/CEN/BV-130-C</t>
  </si>
  <si>
    <t>Data Length Update – Peer Does Not Support LE Coded PHY – 17041</t>
  </si>
  <si>
    <t>Constant Tone Extension Disabled on PHY Change, Central</t>
  </si>
  <si>
    <t>Receive Data on Continuation events – Central</t>
  </si>
  <si>
    <t>Reject Constant Tone Extension Request Procedure for LE Coded PHY, IUT Responding, AoD, Central</t>
  </si>
  <si>
    <t>Periodic Advertising Sync Transfer Procedure, Synchronized IUT Initiated – Multiple Resolvable Private Addresses, Central</t>
  </si>
  <si>
    <t>Initiation Device Filtering Undirected</t>
  </si>
  <si>
    <t>Initiation Device Filtering Directed</t>
  </si>
  <si>
    <t>Privacy – Connection Establishment responding to connectable undirected advertising, Initiator</t>
  </si>
  <si>
    <t>Privacy – Connection Establishment using resolving list, Initiator</t>
  </si>
  <si>
    <t>Privacy – Connection Establishment using directed advertising and resolving list, Initiator</t>
  </si>
  <si>
    <t>Privacy – Connection Establishment using directed advertising with wrong address and resolving list, Initiator</t>
  </si>
  <si>
    <t>Privacy – Connection Establishment using directed advertising with identity address and resolving list, Initiator</t>
  </si>
  <si>
    <t>Extended Scanning, Connection Initiation</t>
  </si>
  <si>
    <t>Network Privacy – Connection Establishment using resolving list, Initiator, Igre Identity Address</t>
  </si>
  <si>
    <t>Network Privacy – Connection Establishment using directed advertising and resolving list, Initiator, Igre Identity Address</t>
  </si>
  <si>
    <t>Network Privacy - Connection Establishment using whitelist and resolving list with address resolution disabled</t>
  </si>
  <si>
    <t>Network Privacy - Connection Establishment using resolving list with address resolution disabled</t>
  </si>
  <si>
    <t>Peripheral Sending And Receiving Data</t>
  </si>
  <si>
    <t>Peripheral Ackwledgement Repetition</t>
  </si>
  <si>
    <t>Peripheral Lost Negative Ackwledgement</t>
  </si>
  <si>
    <t>Peripheral Ackwledgement Scheme</t>
  </si>
  <si>
    <t>Initiate Feature Exchange – Central does t support</t>
  </si>
  <si>
    <t>Protocol Timeout for PHY Update Procedure –  Update Request</t>
  </si>
  <si>
    <t>Initiating PHY Update Procedure – Packet Time Restrictions,  Change</t>
  </si>
  <si>
    <t>Responding to PHY Update Procedure – Packet Time Restrictions,  Change</t>
  </si>
  <si>
    <t>Initiating PHY Update Procedure – Packet Time Restrictions,  Change, LE Coded</t>
  </si>
  <si>
    <t>Responding to PHY Update Procedure – Packet Time Restrictions,  Change, LE Coded</t>
  </si>
  <si>
    <t>Peripheral Data Length Update – Central does t support; LE 1M PHY</t>
  </si>
  <si>
    <t>Peripheral Data Length Update – Central does t support; LE Coded PHY</t>
  </si>
  <si>
    <t>Rejecting Request to Send Long Control PDUs before Feature Exchange</t>
  </si>
  <si>
    <t>LL/CON/PER/BV-133-C</t>
  </si>
  <si>
    <t>Constant Tone Extension Disabled on PHY Change, Peripheral</t>
  </si>
  <si>
    <t>Listen for Data on Subrated events – Peripheral</t>
  </si>
  <si>
    <t>Receive Data on Continuation events – Peripheral</t>
  </si>
  <si>
    <t>Reject Constant Tone Extension Request Procedure for LE Coded PHY, IUT Responding, AoD, Peripheral</t>
  </si>
  <si>
    <t>Periodic Advertising Sync Transfer Procedure, Synchronized IUT Initiated – Multiple Resolvable Private Addresses, Peripheral</t>
  </si>
  <si>
    <t>n-Connectable Advertising Events</t>
  </si>
  <si>
    <t>Advertising Data n-Connectable</t>
  </si>
  <si>
    <t>Advertising Data Undirected</t>
  </si>
  <si>
    <t>Scan Request Undirected Connectable</t>
  </si>
  <si>
    <t>Scannable Advertising Events</t>
  </si>
  <si>
    <t>Advertising Data Discoverable</t>
  </si>
  <si>
    <t>Scan Request Scannable</t>
  </si>
  <si>
    <t>Device Filtering Scannable</t>
  </si>
  <si>
    <t>Extended Advertising, Legacy PDUs, n-Connectable</t>
  </si>
  <si>
    <t>Extended Advertising, Legacy PDUs, Undirected</t>
  </si>
  <si>
    <t>Extended Advertising, Non-Connectable and Non-Scannable Undirected, Multiple Sets</t>
  </si>
  <si>
    <t>Extended Advertising, Connectable and Scannable Undirected, Multiple Sets</t>
  </si>
  <si>
    <t>Extended Advertising, Connectable Directed, High Duty Cycle, Multiple Sets</t>
  </si>
  <si>
    <t>Extended Advertising, Connectable Directed, Low Duty Cycle, Multiple Sets</t>
  </si>
  <si>
    <t>Extended Advertising, Scannable Undirected, Multiple Sets</t>
  </si>
  <si>
    <t>Extended Advertising, New RPA on Change Reasons, Non-Connectable, Non-Scannable Undirected</t>
  </si>
  <si>
    <t>Extended Advertising, Non-Connectable - LE Coded PHY, No Coding Preference</t>
  </si>
  <si>
    <t>Extended Advertising, Non-Connectable - LE Coded PHY, Recommended, Primary S=2, Secondary S=8</t>
  </si>
  <si>
    <t>Extended Advertising, Non-Connectable - LE Coded PHY, Recommended, Primary S=8, Secondary S=2</t>
  </si>
  <si>
    <t>Extended Advertising, Non-Connectable - LE Coded PHY, Required, Primary S=2, Secondary S=8</t>
  </si>
  <si>
    <t>Extended Advertising, Non-Connectable - LE Coded PHY, Required, Primary S=8, Secondary S=2</t>
  </si>
  <si>
    <t>Passive Scanning n Connectable</t>
  </si>
  <si>
    <t>Passive Scanning Undirected Events</t>
  </si>
  <si>
    <t>Passive Scanning Directed Events</t>
  </si>
  <si>
    <t>Passive Scanning Discoverable Events</t>
  </si>
  <si>
    <t>Network Privacy - Passive Scanning Directed Events to an address different from the scanner’s address</t>
  </si>
  <si>
    <t>Network Privacy – Active Scanning,  Local IRK,  Peer IRK</t>
  </si>
  <si>
    <t>Network Privacy – Active Scanning, Local IRK,  Peer IRK</t>
  </si>
  <si>
    <t>Network Privacy – Active Scanning,  Local IRK, Peer IRK</t>
  </si>
  <si>
    <t>Extended Scanning, Periodic Advertising Reception</t>
  </si>
  <si>
    <t>Network Privacy – Passive Scanning, Peer IRK, Igre Identity Address</t>
  </si>
  <si>
    <t>Connectionless CTE Scanning, Filter Wrong CTE Types on Synchronization</t>
  </si>
  <si>
    <t>Extended Scanning, Periodic Advertising Reception, Reporting Initially Disabled</t>
  </si>
  <si>
    <t>Extended Scanning, Passive, Scanning Filter Policy, Resolvable Private Addresses</t>
  </si>
  <si>
    <t>Extended Scanning, Passive, Periodic Advertising Report, RSSI, TX_Power, Data Status– LE 1M PHY</t>
  </si>
  <si>
    <t>Extended Scanning, Passive, Periodic Advertising Report, Data Status – LE 1M PHY</t>
  </si>
  <si>
    <t>Extended Scanning, Passive, Periodic Advertising Report, Data Status – LE Coded PHY</t>
  </si>
  <si>
    <t>Extended Scanning, Passive - LE Coded PHY, Advertising Coding Selection (Host Support) bit set</t>
  </si>
  <si>
    <t>Sync with a Periodic Advertiser, Send Response Data in Future Subevent</t>
  </si>
  <si>
    <t>Packets To Ather Central</t>
  </si>
  <si>
    <t>Packets To Ather Peripheral</t>
  </si>
  <si>
    <t>Accepting Connections With Hop Lengths</t>
  </si>
  <si>
    <t>Accepting Minimum Number Of Used Channels</t>
  </si>
  <si>
    <t>Control PDUs with Invalid Length from Peripheral</t>
  </si>
  <si>
    <t>Unknown Control PDUs, Central</t>
  </si>
  <si>
    <t>Control PDUs with Invalid Length from Central</t>
  </si>
  <si>
    <t>Unknown Control PDUs, Peripheral</t>
  </si>
  <si>
    <t>LL/PCL/CEN/BI-01-C</t>
  </si>
  <si>
    <t>Power Control Request using an unsupported PHY – Central</t>
  </si>
  <si>
    <t>No Longer used</t>
  </si>
  <si>
    <t>Path Loss Monitoring – Central</t>
  </si>
  <si>
    <t>Power Control Request – LE Coded PHY – Initiate, Central</t>
  </si>
  <si>
    <t>Power Control Response, Min and Max Power Level Reached – Central</t>
  </si>
  <si>
    <t>Set Acceptable Power Reduction Value – Central</t>
  </si>
  <si>
    <t>Properly handle a Power Request PDU when waiting for a Power Response PDU – Central</t>
  </si>
  <si>
    <t>Power Control Request – LE Coded PHY – CIS, Initiate, Central</t>
  </si>
  <si>
    <t>Max and Min Power Level Response at Max and Min Power – Central</t>
  </si>
  <si>
    <t>LL/PCL/PER/BI-01-C</t>
  </si>
  <si>
    <t>Power Control Request using an unsupported PHY – Peripheral</t>
  </si>
  <si>
    <t>Path Loss Monitoring – Peripheral</t>
  </si>
  <si>
    <t>Power Control Request – LE Coded PHY – Initiate, Peripheral</t>
  </si>
  <si>
    <t>Power Control Response, Min and Max Power Level Reached – Peripheral</t>
  </si>
  <si>
    <t>Set Acceptable Power Reduction Value – Peripheral</t>
  </si>
  <si>
    <t>Properly handle a Power Request PDU when waiting for a Power Response PDU – Peripheral</t>
  </si>
  <si>
    <t>Power Control Request – LE Coded PHY – CIS, Initiate, Peripheral</t>
  </si>
  <si>
    <t>Max and Min Power Level Response at Max and Min Power – Peripheral</t>
  </si>
  <si>
    <t>Advertising With Encrypted Address</t>
  </si>
  <si>
    <t>Privacy - n Connectable Undirected Advertising, n- resolvable private address</t>
  </si>
  <si>
    <t>Privacy - n Connectable Undirected Advertising, Resolvable Private Address</t>
  </si>
  <si>
    <t>Privacy - Scannable Advertising, n-resolvable private address</t>
  </si>
  <si>
    <t>Privacy - Scannable Advertising, resolvable private address</t>
  </si>
  <si>
    <t>Privacy - Undirected Connectable Advertising  Local IRK,  peer IRK</t>
  </si>
  <si>
    <t>Privacy - Undirected Connectable Advertising with Local IRK,  peer IRK</t>
  </si>
  <si>
    <t>Privacy - Undirected Connectable Advertising with Local IRK and Peer IRK</t>
  </si>
  <si>
    <t>Privacy - Undirected Connectable Advertising without Local IRK and with peer IRK</t>
  </si>
  <si>
    <t>Privacy - Undirected Connectable Advertising using Resolving List and Peer Device Identity t in the List</t>
  </si>
  <si>
    <t>Privacy - Directed Connectable Advertising using local and remote IRK</t>
  </si>
  <si>
    <t>Privacy - Directed Connectable Advertising with local IRK but without remote IRK</t>
  </si>
  <si>
    <t>Privacy - Directed Connectable Advertising without local IRK but with remote IRK</t>
  </si>
  <si>
    <t>Privacy - Directed Connectable Advertising using Resolving List and Peer Device Identity t in the List</t>
  </si>
  <si>
    <t>Network Privacy - Scannable Advertising, resolvable private address, Igre Identity Address</t>
  </si>
  <si>
    <t>Network Privacy - Undirected Connectable Advertising with Local IRK and Peer IRK, Igre Identity Address</t>
  </si>
  <si>
    <t>Network Privacy - Directed Connectable Advertising using local and remote IRK, Igre Identity Address</t>
  </si>
  <si>
    <t>Device Privacy - Undirected Connectable Advertising with Local IRK and Peer IRK, Accept Identity Address</t>
  </si>
  <si>
    <t>Central Encryption Setup Missing Response</t>
  </si>
  <si>
    <t>Central Encryption Setup Missing Request</t>
  </si>
  <si>
    <t>Central Encryption Setup Missing Ackwledgement</t>
  </si>
  <si>
    <t>Central MIC Failure Corrupt MIC</t>
  </si>
  <si>
    <t>Central MIC Failure Corrupt Header</t>
  </si>
  <si>
    <t>Central Pause Encryption Sending Data and t Request</t>
  </si>
  <si>
    <t>Central Receiving Reject_Ind</t>
  </si>
  <si>
    <t>Central Encryption Sending Data Before LL_ENC_RSP</t>
  </si>
  <si>
    <t>Central Pause Encryption Sending Data Before LL_PAUSE_ENC_RSP</t>
  </si>
  <si>
    <t xml:space="preserve"> response to LL_PING_REQ</t>
  </si>
  <si>
    <t>Initiate LE Ping procedure when the other side does t support the procedure</t>
  </si>
  <si>
    <t>Central Receiving  LL_REJECT_EXT_IND</t>
  </si>
  <si>
    <t>Central Start Encryption Overlapping Procedure</t>
  </si>
  <si>
    <t>Central Start Encryption Overlapping Procedure with LL_PERIPHERAL_FEATURES_REQ</t>
  </si>
  <si>
    <t>Peripheral Encryption Setup Missing Response</t>
  </si>
  <si>
    <t>Peripheral MIC Failure Corrupted MIC</t>
  </si>
  <si>
    <t>Peripheral MIC Failure Corrupted Header</t>
  </si>
  <si>
    <t>Peripheral Receiving Unexpected PDU During Encryption Start</t>
  </si>
  <si>
    <t>EDIV and RAND Values Not 0, LE Secure Connections</t>
  </si>
  <si>
    <t>Peripheral Sending Reject_Ind</t>
  </si>
  <si>
    <t>Peripheral Sending Reject_Ind_Ext</t>
  </si>
  <si>
    <t>Private Address Scanning</t>
  </si>
  <si>
    <t>Earliest transmission to Advertiser</t>
  </si>
  <si>
    <t>Latest transmission to Advertiser</t>
  </si>
  <si>
    <t>Extended Advertising, Secondary Channel, Earliest Transmission to Advertiser</t>
  </si>
  <si>
    <t>Extended Advertising, Secondary Channel, Latest Transmission to Advertiser</t>
  </si>
  <si>
    <t>Earliest Transmission to Peripheral</t>
  </si>
  <si>
    <t>Latest Transmission to Peripheral</t>
  </si>
  <si>
    <t>Baseband</t>
  </si>
  <si>
    <t xml:space="preserve">EBQ 2019-2.7496 </t>
  </si>
  <si>
    <t>Hop Seq 79 channel system</t>
  </si>
  <si>
    <t>AFH hop seq</t>
  </si>
  <si>
    <t>AFH hop seq after role switch</t>
  </si>
  <si>
    <t>Inq hop seq/79 chan</t>
  </si>
  <si>
    <t>Inquiry proc/79 chan</t>
  </si>
  <si>
    <t>Inquiry response/79 chan</t>
  </si>
  <si>
    <t>Inquiry scan window and interval</t>
  </si>
  <si>
    <t>Interlaced inquiry scan window and interval</t>
  </si>
  <si>
    <t>Inquiry hop sequence with Train Nudge</t>
  </si>
  <si>
    <t>Page hop seq/79 chan</t>
  </si>
  <si>
    <t>Page resp to 1st  msg/79 chan</t>
  </si>
  <si>
    <t>Page resp to 2nd msg/79 chan</t>
  </si>
  <si>
    <t>Page resp 1/1 slot/79 chan</t>
  </si>
  <si>
    <t>Page resp 1/2 slot/79 chan</t>
  </si>
  <si>
    <t>Page scan interval  R0</t>
  </si>
  <si>
    <t>Page scan interval R1</t>
  </si>
  <si>
    <t>Page scan interval R1 with interlaced scan</t>
  </si>
  <si>
    <t>Page scan interval R2</t>
  </si>
  <si>
    <t>Page scan interval R2 with interlaced scan</t>
  </si>
  <si>
    <t>Page hop sequence with Train Nudge</t>
  </si>
  <si>
    <t>Reception of Synchronization Train With Extra Bytes</t>
  </si>
  <si>
    <t>Central TX timing</t>
  </si>
  <si>
    <t>Central RX/TX timing</t>
  </si>
  <si>
    <t>Peripheral RX/TX timing</t>
  </si>
  <si>
    <t>Uncorrectable packet header</t>
  </si>
  <si>
    <t>Uncorrectable payload</t>
  </si>
  <si>
    <t>FLOW control</t>
  </si>
  <si>
    <t>Same SEQN value</t>
  </si>
  <si>
    <t>Retransmission of DV packet</t>
  </si>
  <si>
    <t>Uncorrectable DV packet</t>
  </si>
  <si>
    <t>Uncorrectable header - eSCO Central</t>
  </si>
  <si>
    <t>Uncorrectable header original transmission - eSCO Peripheral</t>
  </si>
  <si>
    <t>Uncorrectable header retransmission - eSCO Peripheral</t>
  </si>
  <si>
    <t>Enhanced Flush Command Flushes Flushable L2CAP PDUs and does not Flush Non-Flushable L2CAP PDUs</t>
  </si>
  <si>
    <t>HV1 packet type</t>
  </si>
  <si>
    <t>HV2 packet type</t>
  </si>
  <si>
    <t>HV3 packet type</t>
  </si>
  <si>
    <t>DV packet type</t>
  </si>
  <si>
    <t>DH1 packet type</t>
  </si>
  <si>
    <t>DM3 packet type</t>
  </si>
  <si>
    <t>DH3 packet type</t>
  </si>
  <si>
    <t>DM5 packet type</t>
  </si>
  <si>
    <t>DH5 packet type</t>
  </si>
  <si>
    <t>AUX1 packet type</t>
  </si>
  <si>
    <t>Erroneous Peripheral address</t>
  </si>
  <si>
    <t>Correctable packet header</t>
  </si>
  <si>
    <t>Correctable error HV1 payload</t>
  </si>
  <si>
    <t>Correctable error DM1 payload</t>
  </si>
  <si>
    <t>EV3 packet type</t>
  </si>
  <si>
    <t>EV4 packet type</t>
  </si>
  <si>
    <t>EV5 packet type</t>
  </si>
  <si>
    <t>2-EV3 packet type</t>
  </si>
  <si>
    <t>2-EV5 packet type</t>
  </si>
  <si>
    <t>3-EV3 packet type</t>
  </si>
  <si>
    <t>3-EV5 packet type</t>
  </si>
  <si>
    <t>2-DH1 packet type</t>
  </si>
  <si>
    <t>2-DH3 packet type</t>
  </si>
  <si>
    <t>2-DH5 packet type</t>
  </si>
  <si>
    <t>3-DH1 packet type</t>
  </si>
  <si>
    <t>3-DH3 packet type</t>
  </si>
  <si>
    <t>3-DH5 packet type</t>
  </si>
  <si>
    <t>DM1 packet type with AES-CCM encryption and MIC</t>
  </si>
  <si>
    <t>DH1 packet type with AES-CCM encryption and MIC</t>
  </si>
  <si>
    <t>DM3 packet type with AES-CCM encryption and MIC</t>
  </si>
  <si>
    <t>DH3 packet type with AES-CCM encryption and MIC</t>
  </si>
  <si>
    <t>DM5 packet type with AES-CCM encryption and MIC</t>
  </si>
  <si>
    <t>DH5 packet type with AES-CCM encryption and MIC</t>
  </si>
  <si>
    <t>2-DH1 packet type with AES-CCM encryption and MIC</t>
  </si>
  <si>
    <t>2-DH3 packet type with AES-CCM encryption and MIC</t>
  </si>
  <si>
    <t>2-DH5 packet type with AES-CCM encryption and MIC</t>
  </si>
  <si>
    <t>3-DH1 packet type with AES-CCM encryption and MIC</t>
  </si>
  <si>
    <t>3-DH3 packet type with AES-CCM encryption and MIC</t>
  </si>
  <si>
    <t>3-DH5 packet type with AES-CCM encryption and MIC</t>
  </si>
  <si>
    <t>EV3 packet type with AES-CCM encryption</t>
  </si>
  <si>
    <t>EV4 packet type with AES-CCM encryption</t>
  </si>
  <si>
    <t>EV5 packet type with AES-CCM encryption</t>
  </si>
  <si>
    <t>2-EV3 packet type with AES-CCM encryption</t>
  </si>
  <si>
    <t>2-EV5 packet type with AES-CCM encryption</t>
  </si>
  <si>
    <t>3-EV3 packet type with AES-CCM encryption</t>
  </si>
  <si>
    <t>3-EV5 packet type with AES-CCM encryption</t>
  </si>
  <si>
    <t>POLL at start up</t>
  </si>
  <si>
    <t>Change from DV to HV</t>
  </si>
  <si>
    <t>Broadcast packets</t>
  </si>
  <si>
    <t xml:space="preserve">Central transitioning from Sniff Mode to Sniff Subrating </t>
  </si>
  <si>
    <t>Central transitioning to Sniff Mode from Sniff Subrating Mode</t>
  </si>
  <si>
    <t xml:space="preserve">Peripheral transitioning to Sniff Mode from Sniff Subrating </t>
  </si>
  <si>
    <t xml:space="preserve">Central Sniff Subrating Mandatory Anchor </t>
  </si>
  <si>
    <t>AFH Disable - Peripheral</t>
  </si>
  <si>
    <t>Classification Reporting - After Unhold</t>
  </si>
  <si>
    <t>Authentication Reject,  Link Key</t>
  </si>
  <si>
    <t>Secure Authentication, Responder (IUT) has link key, Initiator (Lower Tester) is Peripheral</t>
  </si>
  <si>
    <t>Secure Authentication, Responder (Lower Tester) has link key, Initiator (IUT) is Central</t>
  </si>
  <si>
    <t>Reject Encryption</t>
  </si>
  <si>
    <t>Pausing and Resuming Encryption without Disabling Encryption Mode - Central Initiated</t>
  </si>
  <si>
    <t>Pausing and Resuming Encryption without Disabling Encryption Mode - Peripheral Initiated</t>
  </si>
  <si>
    <t>Pausing and Resuming Encryption without Disabling Encryption Mode - Central Initiated with Role Switch</t>
  </si>
  <si>
    <t>Pausing and Resuming Encryption without Disabling Encryption Mode - Peripheral Initiated with Role Switch</t>
  </si>
  <si>
    <t>Pausing and Resuming without Disabling Encryption, IUT Peripheral, Central Initiated as a result of change connection link key</t>
  </si>
  <si>
    <t xml:space="preserve"> response to LMP_ping_req</t>
  </si>
  <si>
    <t>Pausing and Resuming without Disabling AES-CCM Encryption, IUT Central, Central Initiated as a result of change connection link key</t>
  </si>
  <si>
    <t>Pausing and Resuming without Disabling AES-CCM Encryption, IUT Peripheral, Peripheral Initiated as a result of change connection link key</t>
  </si>
  <si>
    <t>Pausing and Resuming without Disabling AES-CCM Encryption, IUT Central, Peripheral Initiated as a result of change connection link key</t>
  </si>
  <si>
    <t>Pausing and Resuming without Disabling AES-CCM Encryption, IUT Peripheral, Central Initiated as a result of change connection link key</t>
  </si>
  <si>
    <t>DOUBLECHECK</t>
  </si>
  <si>
    <t>Clock Offset Response</t>
  </si>
  <si>
    <t>Clock Offset Request</t>
  </si>
  <si>
    <t>Tx Power Limit</t>
  </si>
  <si>
    <t>Extended Features Request</t>
  </si>
  <si>
    <t>Extended Features Response</t>
  </si>
  <si>
    <t>Simple Pairing Controller - Remote Name Request - IUT Initiator</t>
  </si>
  <si>
    <t>Simple Pairing Controller - Remote Name Request - Legacy remote device without extended features - IUT Initiator</t>
  </si>
  <si>
    <t>LMP/INF/BV-20-C</t>
  </si>
  <si>
    <t>Simple Pairing Controller - Remote Name Request - Legacy remote device with extended features - IUT Initiator</t>
  </si>
  <si>
    <t>LMP/INF/BV-21-C</t>
  </si>
  <si>
    <t>Simple Pairing Controller - Remote Name Response - IUT Responder</t>
  </si>
  <si>
    <t>LMP/LIH/BV-34-C</t>
  </si>
  <si>
    <t>Park Reject</t>
  </si>
  <si>
    <t>Accept Polling Interval tification</t>
  </si>
  <si>
    <t>Test for devices that do t support Enhanced Data Rate</t>
  </si>
  <si>
    <t>EDR ACL link set up</t>
  </si>
  <si>
    <t>EDR ACL link remove</t>
  </si>
  <si>
    <t>EDR 2-EV3 eSCO link set up</t>
  </si>
  <si>
    <t>EDR eSCO link remove</t>
  </si>
  <si>
    <t xml:space="preserve">Entering Sniff Subrating Mode From Sniff Mode With Lower Tester As The Initiator </t>
  </si>
  <si>
    <t>Entering Sniff Subrating Mode With IUT Initiating Sniff Mode Request</t>
  </si>
  <si>
    <t xml:space="preserve">IUT's Transitioning from Existing Sniff Subrating Mode to A New Set of Subrating Parameters </t>
  </si>
  <si>
    <t xml:space="preserve">Sniff Subrating Mode to Active Mode Transition Initiated By Tester </t>
  </si>
  <si>
    <t>Request an EPC go to Max</t>
  </si>
  <si>
    <t>Accepting SCO Connection creation fails when AES-CCM encryption is enabled – Enhanced Accept Synchronous Connection</t>
  </si>
  <si>
    <t>Accepting SCO Connection creation fails when AES-CCM encryption is enabled</t>
  </si>
  <si>
    <t>Simple Pairing Capable Controller - Pairing - IUT Initiator</t>
  </si>
  <si>
    <t>Simple Pairing Capable Controller - Pairing - IUT Responder</t>
  </si>
  <si>
    <t>Simple Pairing Capable Controller - Legacy Host- IUT Initiator</t>
  </si>
  <si>
    <t>Simple Pairing Capable Controller - Legacy Host - IUT Responder</t>
  </si>
  <si>
    <t>Simple Pairing Capable Controller - Legacy Remote Host - IUT Initiator</t>
  </si>
  <si>
    <t xml:space="preserve">OOB Protocol - IUT Initiator - IUT with OOB Authentication Data - Success </t>
  </si>
  <si>
    <t xml:space="preserve">OOB Protocol - IUT Responder - IUT with OOB Authentication Data - Success </t>
  </si>
  <si>
    <t>OOB Protocol - IUT Initiator – Lower Tester with OOB Authentication Data – Success</t>
  </si>
  <si>
    <t>OOB Protocol - IUT Responder – Lower Tester with OOB Authentication Data – Success</t>
  </si>
  <si>
    <t>OOB Protocol - IUT Initiator - IUT and Lower Tester with OOB Authentication Data - Success</t>
  </si>
  <si>
    <t>OOB Protocol - IUT Responder - IUT and Lower Tester with OOB Authentication Data – Success</t>
  </si>
  <si>
    <t>OOB Protocol - IUT Initiator - IUT with OOB Authentication Data - Failure</t>
  </si>
  <si>
    <t>OOB Protocol - IUT Responder - IUT with OOB Authentication Data - Failure</t>
  </si>
  <si>
    <t>OOB Protocol - IUT Initiator – Lower Tester with OOB Authentication Data - Failure</t>
  </si>
  <si>
    <t>OOB Protocol - IUT Responder – Lower Tester with OOB Authentication Data - Failure</t>
  </si>
  <si>
    <t xml:space="preserve">Simple Pairing Debug Mode - Fixed Private Key </t>
  </si>
  <si>
    <t xml:space="preserve">Simple Pairing Debug Mode - Responding Device Uses Fixed Private Key </t>
  </si>
  <si>
    <t>Simple Pairing Failed - IUT Responder</t>
  </si>
  <si>
    <t>Simple Pairing Capable Controller - Host rejects
Simple Pairing - IUT Initiator</t>
  </si>
  <si>
    <t>Simple Capable Controller- Host rejects Simple
Pairing - IUT Responder</t>
  </si>
  <si>
    <t>Passkey Entry - Keypress Notification - IUT Initiator
- Success</t>
  </si>
  <si>
    <t>Passkey Entry - Keypress Notification - IUT
Responder - Success</t>
  </si>
  <si>
    <t>Passkey Entry - Keypress tification - IUT Initiator
- Failure on Responding Side</t>
  </si>
  <si>
    <t>Passkey Entry - Keypress tification - IUT
Responder - Failure on Responding Side</t>
  </si>
  <si>
    <t>Secure Connections Capable Controller – Host has  P256 OOB data available – IUT Initiator – OOB</t>
  </si>
  <si>
    <t>OOB Protocol – IUT Initiator – IUT with OOB Authentication Data - Success, P-256</t>
  </si>
  <si>
    <t>OOB Protocol – IUT Responder – IUT with OOB Authentication Data – Success, P-256</t>
  </si>
  <si>
    <t>OOB Protocol – IUT Initiator – Tester with OOB Authentication Data - Success, P-256</t>
  </si>
  <si>
    <t>OOB Protocol – IUT Responder – Tester with OOB Authentication Data – Success, P-256</t>
  </si>
  <si>
    <t>OOB Protocol – IUT Initiator – IUT and Tester with OOB Authentication Data - Success, P-256</t>
  </si>
  <si>
    <t>OOB Protocol – IUT Responder – IUT and Tester with OOB Authentication Data – Success, P-256</t>
  </si>
  <si>
    <t>OOB Protocol – IUT Initiator - IUT with OOB Authentication Data – Failure, P-256</t>
  </si>
  <si>
    <t>OOB Protocol – IUT Responder - IUT with OOB Authentication Data – Failure, P-256</t>
  </si>
  <si>
    <t>OOB Protocol – IUT Initiator - Tester with OOB Authentication Data – Failure, P-256</t>
  </si>
  <si>
    <t>OOB Protocol – IUT Responder - Tester with OOB Authentication Data – Failure, P-256</t>
  </si>
  <si>
    <t>Simple Pairing Debug Mode – Fixed Private Key, P256</t>
  </si>
  <si>
    <t>Simple Pairing Debug Mode – Responding Device Uses Fixed Private Key, P256</t>
  </si>
  <si>
    <t>Hyper Taiwan - Bluetooth RF Integration Test System (BRITS-A)</t>
  </si>
  <si>
    <t>2.0+EDR-001</t>
  </si>
  <si>
    <t>TCRL_2.0_EDR_2007-1</t>
  </si>
  <si>
    <t>TCRL_Core_2012-3</t>
  </si>
  <si>
    <t>4.2.3</t>
  </si>
  <si>
    <t>2016-2</t>
  </si>
  <si>
    <t>`</t>
  </si>
  <si>
    <t>Core TCRL 2017-2 Validation Status - Test Case and Test System Version</t>
  </si>
  <si>
    <t>Yes 1)</t>
  </si>
  <si>
    <t>Hyper Taiwan - Bluetooth RF Integration Test System (BRITS-R)</t>
  </si>
  <si>
    <t>B2</t>
  </si>
  <si>
    <t xml:space="preserve">Interlab Test Products - Interlab Test Solution Bluetooth RF </t>
  </si>
  <si>
    <t>2.3.3</t>
  </si>
  <si>
    <t>TCRL_2.1_EDR_2008-2</t>
  </si>
  <si>
    <t>2.3.5</t>
  </si>
  <si>
    <t>2.4.0</t>
  </si>
  <si>
    <t>3.0.1</t>
  </si>
  <si>
    <t>3.2.1</t>
  </si>
  <si>
    <t>3.2.3</t>
  </si>
  <si>
    <t>3.2.8</t>
  </si>
  <si>
    <t>3.3.1</t>
  </si>
  <si>
    <t>5.0.6</t>
  </si>
  <si>
    <t>5.0.7</t>
  </si>
  <si>
    <t>(2017-1)</t>
  </si>
  <si>
    <t>5.1.4</t>
  </si>
  <si>
    <t>Test system currently available 
*Implemented fixes and updates to fulfill current requirements.</t>
  </si>
  <si>
    <t>(2018-1)</t>
  </si>
  <si>
    <t>5.1.5</t>
  </si>
  <si>
    <t>(2018-2)</t>
  </si>
  <si>
    <t>5.1.6</t>
  </si>
  <si>
    <t>5.1.9</t>
  </si>
  <si>
    <t>(2019-1)</t>
  </si>
  <si>
    <t>5.2.0</t>
  </si>
  <si>
    <t>5.2.3</t>
  </si>
  <si>
    <t>(2019-2)</t>
  </si>
  <si>
    <t>5.2.4</t>
  </si>
  <si>
    <t>5.3.1</t>
  </si>
  <si>
    <t>30-Apr-2021, 9-Jun-2021</t>
  </si>
  <si>
    <t>TCRL Package reference in parentheses indicates availability rather than reference with associated validation</t>
  </si>
  <si>
    <t>Core TCRL 2021-1 Validation Status - Test Case and Test System Version</t>
  </si>
  <si>
    <t>Output power, With Constant Tone Extension, Class 1, 1 Ms/s</t>
  </si>
  <si>
    <t>Output power, With Constant Tone Extension, Class 1, 2 Ms/s</t>
  </si>
  <si>
    <t>MinLian Technology, Ltd. (Bluetooth Test System, BTS)</t>
  </si>
  <si>
    <t>Teledyne – FRVS Bluetooth RF Test System</t>
  </si>
  <si>
    <t>v1.0</t>
  </si>
  <si>
    <t>v2.0</t>
  </si>
  <si>
    <t>v2.10</t>
  </si>
  <si>
    <t>v2.20</t>
  </si>
  <si>
    <t>v2.30</t>
  </si>
  <si>
    <t>v2.1</t>
  </si>
  <si>
    <t>Output power, -20 dBm ≤ PAVG ≤ +10 dBm</t>
  </si>
  <si>
    <t xml:space="preserve">Teledyne LeCroy Harmony LE Tester </t>
  </si>
  <si>
    <t>17.10.15051.15327 (HCI) &amp; .15311 (LL)</t>
  </si>
  <si>
    <t>18.5.15051.16711 (HCI, LL)</t>
  </si>
  <si>
    <t>18.9.16916.17454 (HCI, LL)</t>
  </si>
  <si>
    <t>18.11.16916.17711 (HCI, LL)</t>
  </si>
  <si>
    <t>18.11.16916.17719 (HCI)</t>
  </si>
  <si>
    <t>22-May-2019 (1 TC in this decision)</t>
  </si>
  <si>
    <t>19.5.16916.19755 (HCI, LL)</t>
  </si>
  <si>
    <t>19.11.16916.20751 (HCI, LL)</t>
  </si>
  <si>
    <t>20.3.22287.0 (HCI, LL)</t>
  </si>
  <si>
    <t>21.10.27249.0 (HCI, IAL, LL)</t>
  </si>
  <si>
    <t>22.2.28266.0 (HCI, IAL, LL)</t>
  </si>
  <si>
    <t>22.2. 28594.0 (LL)</t>
  </si>
  <si>
    <t>22.5.29648.0 (HCI, IAL, LL)</t>
  </si>
  <si>
    <t>22.6.29916.0 (HCI, IAL, LL)</t>
  </si>
  <si>
    <t>22.8.30301.0 (LL)</t>
  </si>
  <si>
    <t>23.3.31736.32452 (HCI, LL)</t>
  </si>
  <si>
    <t>23.3.31736.33163 (HCI, IAL, LL)</t>
  </si>
  <si>
    <t xml:space="preserve">17.10.15051.15327 </t>
  </si>
  <si>
    <t>18.5.15051.16711</t>
  </si>
  <si>
    <t xml:space="preserve">18.9.16916.17454 </t>
  </si>
  <si>
    <t>18.11.16916.17711</t>
  </si>
  <si>
    <t>19.5.16916.19755</t>
  </si>
  <si>
    <t>19.11.16916.20751</t>
  </si>
  <si>
    <t>20.3.22287.0</t>
  </si>
  <si>
    <t>21.10.27249.0</t>
  </si>
  <si>
    <t>22.2.28266.0</t>
  </si>
  <si>
    <t>22.5.29648.0</t>
  </si>
  <si>
    <t>22.6.29916.0</t>
  </si>
  <si>
    <t>23.3.31736.32452</t>
  </si>
  <si>
    <t xml:space="preserve">Yes, 
18.11.16916.17719 </t>
  </si>
  <si>
    <t xml:space="preserve">HCI/CCO/BI-57-C </t>
  </si>
  <si>
    <t xml:space="preserve">HCI/CCO/BI-58-C </t>
  </si>
  <si>
    <t xml:space="preserve">HCI/CCO/BI-62-C </t>
  </si>
  <si>
    <t>Set Advertise Enable</t>
  </si>
  <si>
    <t>Commands Not Supported</t>
  </si>
  <si>
    <t>SDU Reporting, BIS, Unframed PDU</t>
  </si>
  <si>
    <t>17.10.15051.15311</t>
  </si>
  <si>
    <t>22.2. 28594.0</t>
  </si>
  <si>
    <t>Broadcast Isochronous Stream Synchronization, Invalid or Unsupported PHY, LE 2M PHY Not Supported</t>
  </si>
  <si>
    <t>Broadcast Isochronous Stream Synchronization, Invalid or Unsupported PHY, LE Coded PHY Not Supported</t>
  </si>
  <si>
    <t>Broadcast Isochronous Group Channel Map Update Procedure – Not Encrypted</t>
  </si>
  <si>
    <t>Broadcast Isochronous Group Channel Map Update Procedure –Encrypted</t>
  </si>
  <si>
    <t>CIS Map Update</t>
  </si>
  <si>
    <t>Initiating PHY Update Procedure – No Common PHY, LE Coded</t>
  </si>
  <si>
    <t>Constant Tone Extension Request Procedure, IUT Initiated, AoD, Incorrect CRC – LE 2M PHY, *109)</t>
  </si>
  <si>
    <t>Periodic Advertising Sync Transfer Procedure, Accepting, Enabling Duplicate Filter when already synchronized</t>
  </si>
  <si>
    <t>Periodic Advertising Sync Transfer Procedure, Accepting, Enabling Default Duplicate Filter</t>
  </si>
  <si>
    <t>Rejecting Request to Send Long Control PDUs before Feature Exchange but after Data Length Update Procedure, LE 1M , Central</t>
  </si>
  <si>
    <t>Rejecting Request to Send Long Control PDUs before Feature Exchange but after Data Length Update Procedure, LE 2M, Central</t>
  </si>
  <si>
    <t>Rejecting Request to Send Long Control PDUs before Feature Exchange but after Data Length Update Procedure, LE Coded, Central</t>
  </si>
  <si>
    <t>Constant Tone Extension Request Procedure, IUT Initiated, AoD, Incorrect CRC – LE 2M PHY, *117)</t>
  </si>
  <si>
    <t>Rejecting Request to Send Long Control PDUs before Feature Exchange but after Data Length Update Procedure, LE 1M, Peripheral</t>
  </si>
  <si>
    <t>Rejecting Request to Send Long Control PDUs before Feature Exchange but after Data Length Update Procedure, LE 2M, Peripheral</t>
  </si>
  <si>
    <t>Rejecting Request to Send Long Control PDUs before Feature Exchange but after Data Length Update Procedure, LE Coded, Peripheral</t>
  </si>
  <si>
    <t>Advertising Data Non-Connectable</t>
  </si>
  <si>
    <t>Scan Request Discoverable</t>
  </si>
  <si>
    <t>Device Filtering Discoverable</t>
  </si>
  <si>
    <t>Advertising Always at 1 Ms/s</t>
  </si>
  <si>
    <t>Extended Advertising, Scannable - Without ADI</t>
  </si>
  <si>
    <t>Extended Advertising, Secondary Channel, Scannable</t>
  </si>
  <si>
    <t>Extended Advertising, Periodic Advertising</t>
  </si>
  <si>
    <t>Extended Advertising, Scannable - With ADI</t>
  </si>
  <si>
    <t>Extended Advertising, Non-Connectable</t>
  </si>
  <si>
    <t>Extended Advertising, Scannable – without ADI – LE 2M PHY</t>
  </si>
  <si>
    <t>Extended Advertising, Scannable – with ADI – LE 2M PHY</t>
  </si>
  <si>
    <t>Extended Advertising, Scannable – without ADI – LE Coded PHY</t>
  </si>
  <si>
    <t>Extended Advertising, Scannable – with ADI – LE Coded PHY</t>
  </si>
  <si>
    <t>ADI in Periodic Advertising when supporting Periodic Advertising Filtering</t>
  </si>
  <si>
    <t>Passive Scanning Non Connectable</t>
  </si>
  <si>
    <t>Extended Scanning, Passive</t>
  </si>
  <si>
    <t>Extended Scanning, Active</t>
  </si>
  <si>
    <t>Extended Scanning, Multiple Sets, Active, Multiple PHYs (All Supported PHYs)</t>
  </si>
  <si>
    <t>Privacy - Extended Scanning, Active</t>
  </si>
  <si>
    <t>Extended Scanning, Passive – LE 2M PHY, *123)</t>
  </si>
  <si>
    <t>Extended Scanning, Passive – LE Coded PHY, *123)</t>
  </si>
  <si>
    <t>Extended Scanning, Active – LE 2M Phy, Core 5.0, *124)</t>
  </si>
  <si>
    <t>Extended Scanning, Active – LE Coded PHY, Core 5.0, *124)</t>
  </si>
  <si>
    <t>Extended Scanning, Periodic Advertising Reception – LE 2M PHY, *125)</t>
  </si>
  <si>
    <t>Extended Scanning, Periodic Advertising Reception – LE Coded PHY, *125)</t>
  </si>
  <si>
    <t>AoD Connectionless CTE Scanning – LE 2M PHY, 2 µs slots, *126)</t>
  </si>
  <si>
    <t>AoD Connectionless CTE Scanning – LE 1M PHY, 1 µs slots, *126)</t>
  </si>
  <si>
    <t>AoD Connectionless CTE Scanning – LE 2M PHY, 1 µs slots, *126)</t>
  </si>
  <si>
    <t>AoA Connectionless CTE Scanning – LE 2M PHY, 2 µs slots, *127)</t>
  </si>
  <si>
    <t>AoA Connectionless CTE Scanning – LE 1M PHY, 1 µs slots, *127)</t>
  </si>
  <si>
    <t>AoA Connectionless CTE Scanning – LE 2M PHY, 1 µs slots, *127)</t>
  </si>
  <si>
    <t>AoD Connectionless CTE Scanning, Incorrect CRC – LE 2M PHY, 2 µs slots, *128)</t>
  </si>
  <si>
    <t>AoD Connectionless CTE Scanning, Incorrect CRC – LE 1M PHY, 1 µs slots, *128)</t>
  </si>
  <si>
    <t>AoD Connectionless CTE Scanning, Incorrect CRC – LE 2M PHY, 1 µs slots, *128)</t>
  </si>
  <si>
    <t>AoA Connectionless CTE Scanning, Incorrect CRC – LE 2M PHY, 2 µs slots, *129)</t>
  </si>
  <si>
    <t>AoA Connectionless CTE Scanning, Incorrect CRC – LE 1M PHY, 1 µs slots, *129)</t>
  </si>
  <si>
    <t>AoA Connectionless CTE Scanning, Incorrect CRC – LE 2M PHY, 1 µs slots, *129)</t>
  </si>
  <si>
    <t>Extended Scanning, Periodic Advertising Reception, Reporting Initially Disabled – LE 2M PHY, *130)</t>
  </si>
  <si>
    <t>Extended Scanning, Periodic Advertising Reception, Reporting Initially Disabled – LE Coded PHY, *130)</t>
  </si>
  <si>
    <t>Scanner not supporting Periodic Advertising ADI accepts AUX_SYNC_IND with ADI Set</t>
  </si>
  <si>
    <t>Extended Scanning, Passive, Periodic Advertising Report, RSSI and TX_Power – LE 1M PHY</t>
  </si>
  <si>
    <t>Packets To Another Central</t>
  </si>
  <si>
    <t>Packets To Another Peripheral</t>
  </si>
  <si>
    <t>Unknown Packet From Peripheral</t>
  </si>
  <si>
    <t>Unknown Packet From Central</t>
  </si>
  <si>
    <t>Power Control Request using an unsupported PHY – Periperal</t>
  </si>
  <si>
    <t>Path Loss Monitoring – Periperal</t>
  </si>
  <si>
    <t>Power Control Request – LE 1M PHY – Initiate, Periperal</t>
  </si>
  <si>
    <t>Power Control Request – LE 2M PHY – Initiate, Periperal</t>
  </si>
  <si>
    <t>Power Control Response – LE 1M PHY – Periperal</t>
  </si>
  <si>
    <t>Power Control Response – LE 2M PHY – Periperal</t>
  </si>
  <si>
    <t>Power Control Response – LE Coded PHY S=8 – Periperal</t>
  </si>
  <si>
    <t>Power Control Response – LE Coded PHY S=2 – Periperal</t>
  </si>
  <si>
    <t>Power Control Response, Min and Max Power Level Reached – Periperal</t>
  </si>
  <si>
    <t>Set Acceptable Power Reduction Value – Periperal</t>
  </si>
  <si>
    <t>Properly handle a Power Request PDU when waiting for a Power Response PDU – Periperal</t>
  </si>
  <si>
    <t>Power Control Response – LE 1M PHY – CIS, Periperal</t>
  </si>
  <si>
    <t>Remote Power Transmit Level Request – LE 1M PHY – Initiate, Periperal</t>
  </si>
  <si>
    <t>Power Control Response with RF Path Compensation – LE 1M PHY – Periperal</t>
  </si>
  <si>
    <t>Power Control Response with RF Path Compensation – LE 2M PHY – Periperal</t>
  </si>
  <si>
    <t>Power Control Response with RF Path Compensation – LE Coded PHY S=8 – Periperal</t>
  </si>
  <si>
    <t>Power Control Response with RF Path Compensation – LE Coded PHY S=2 – Periperal</t>
  </si>
  <si>
    <t>Max and Min Power Level Response at Max and Min Power – Periperal</t>
  </si>
  <si>
    <t>Privacy - Non Connectable Undirected Advertising, non- resolvable private address</t>
  </si>
  <si>
    <t>Privacy - Non Connectable Undirected Advertising, Resolvable Private Address</t>
  </si>
  <si>
    <t>Privacy - Scannable Advertising, non-resolvable private address</t>
  </si>
  <si>
    <t>Privacy - Undirected Connectable Advertising no Local IRK, no peer IRK</t>
  </si>
  <si>
    <t>Privacy - Undirected Connectable Advertising with Local IRK, no peer IRK</t>
  </si>
  <si>
    <t>Privacy - Undirected Connectable Advertising using Resolving List and Peer Device Identity not in the List</t>
  </si>
  <si>
    <t>Privacy - Directed Connectable Advertising using Resolving List and Peer Device Identity not in the List</t>
  </si>
  <si>
    <t>Central Encryption Setup Missing Acknowledgement</t>
  </si>
  <si>
    <t>Central Pause Encryption Sending Data and Not Response</t>
  </si>
  <si>
    <t>Central Pause Encryption Sending Data and Not Request</t>
  </si>
  <si>
    <t>Central Start Encryption Overlapping Procedure with LL_PERIPHERAL_FEATURE_REQ</t>
  </si>
  <si>
    <t>Extended Scanning, Secondary Channel, Earliest Transmission to Scanner</t>
  </si>
  <si>
    <t>Extended Scanning, Secondary Channel, Earliest Transmission to Scanner, LE Coded PHY</t>
  </si>
  <si>
    <t>Extended Scanning, Secondary Channel, Latest Transmission to Scanner, LE Coded PHY</t>
  </si>
  <si>
    <t>Extended Scanning, Secondary Channel, Earliest Transmission to Scanner – LE 2M PHY, Core 5.0, *133)</t>
  </si>
  <si>
    <t>TÜV Rheinland - CTE-RF-Bluetooth v44.0 and CTE-TMF v42.0</t>
  </si>
  <si>
    <t>04/22/2018 and 06/03/2018</t>
  </si>
  <si>
    <t>Output power, With Constant Tone Extension, uncoded data at 1 Ms/s</t>
  </si>
  <si>
    <t>TCID History</t>
  </si>
  <si>
    <t xml:space="preserve">TCID renaming may happen from time to time as conventions change. This is a list of the past TCID names used for currently active TCIDs as an informative reference; the most recent TCIDs are listed first. Fixes due to typos are not tracked. Once a test case is removed or has been converted to GGIT, its previous TCID History is removed. </t>
  </si>
  <si>
    <t>Current TCID</t>
  </si>
  <si>
    <t>Previous TCID(s)</t>
  </si>
  <si>
    <t>TP/AD/BI-01-C</t>
  </si>
  <si>
    <t>TP/AD/BI-02-C</t>
  </si>
  <si>
    <t>TP/AD/BV-01-C</t>
  </si>
  <si>
    <t>TP/AD/BV-02-C</t>
  </si>
  <si>
    <t>TP/AD/BV-03-C</t>
  </si>
  <si>
    <t>TP/AFP/BI-01-C</t>
  </si>
  <si>
    <t>TP/AFP/BI-02-C</t>
  </si>
  <si>
    <t>TP/AFP/BI-03-C</t>
  </si>
  <si>
    <t>TP/AREQ/BI-01-C</t>
  </si>
  <si>
    <t>TP/AREQ/BI-02-C</t>
  </si>
  <si>
    <t>TP/AREQ/BV-01-C</t>
  </si>
  <si>
    <t>TP/AREQ/BV-02-C</t>
  </si>
  <si>
    <t>TP/AREQ/BV-03-C</t>
  </si>
  <si>
    <t>TP/ARSP/BI-01-C</t>
  </si>
  <si>
    <t>TP/ARSP/BI-02-C</t>
  </si>
  <si>
    <t>TP/ARSP/BI-03-C</t>
  </si>
  <si>
    <t>TP/ARSP/BI-04-C</t>
  </si>
  <si>
    <t>TP/ARSP/BI-05-C</t>
  </si>
  <si>
    <t>TP/CS/BV-01-C</t>
  </si>
  <si>
    <t>TP/DAP/BI-01-C</t>
  </si>
  <si>
    <t>TP/DAP/BV-01-C</t>
  </si>
  <si>
    <t>TP/DEAU/BI-01-C</t>
  </si>
  <si>
    <t>TP/DEAU/BI-02-C</t>
  </si>
  <si>
    <t>TP/DEAU/BV-01-C</t>
  </si>
  <si>
    <t>TP/DEAU/BV-02-C</t>
  </si>
  <si>
    <t>TP/DEAU/BV-03-C</t>
  </si>
  <si>
    <t>TP/DF/BV-01-C</t>
  </si>
  <si>
    <t>TP/DUP/BV-01-C</t>
  </si>
  <si>
    <t>TP/DUP/BV-02-C</t>
  </si>
  <si>
    <t>TP/DUP/BV-03-C</t>
  </si>
  <si>
    <t>TP/DUP/BV-04-C</t>
  </si>
  <si>
    <t>TP/DUP/BV-05-C</t>
  </si>
  <si>
    <t>TP/DUP/BV-06-C</t>
  </si>
  <si>
    <t>TP/DUP/BV-07-C</t>
  </si>
  <si>
    <t>TP/GFP/BI-01-C</t>
  </si>
  <si>
    <t>TP/GFP/BI-02-C</t>
  </si>
  <si>
    <t>TP/GFP/BI-03-C</t>
  </si>
  <si>
    <t>TP/GFP/BI-05-C</t>
  </si>
  <si>
    <t>TP/GFP/BI-06-C</t>
  </si>
  <si>
    <t>TP/GFP/BI-07-C</t>
  </si>
  <si>
    <t>TP/GFP/BV-01-C</t>
  </si>
  <si>
    <t>TP/GFP/BV-02-C</t>
  </si>
  <si>
    <t>TP/GFP/BV-03-C</t>
  </si>
  <si>
    <t>TP/GFP/BV-04-C</t>
  </si>
  <si>
    <t>TP/GFP/BV-05-C</t>
  </si>
  <si>
    <t>TP/MRS/BV-01-C</t>
  </si>
  <si>
    <t>TP/ND/BI-01-C</t>
  </si>
  <si>
    <t>TP/ND/BV-01-C</t>
  </si>
  <si>
    <t>TP/RC/BV-01-C</t>
  </si>
  <si>
    <t>TP/RT/BV-01-C</t>
  </si>
  <si>
    <t>TP/RT/BV-02-C</t>
  </si>
  <si>
    <t>TP/RT/BV-03-C</t>
  </si>
  <si>
    <t>TP/DA/BU/BV-01-C</t>
  </si>
  <si>
    <t>TP/DA/BU/BV-02-C</t>
  </si>
  <si>
    <t>TP/DA/BU/BV-03-C</t>
  </si>
  <si>
    <t>TP/DA/RX/BV-01-C</t>
  </si>
  <si>
    <t>TP/DA/RX/BV-02-C</t>
  </si>
  <si>
    <t>TP/DA/RX/BV-03-C</t>
  </si>
  <si>
    <t>TP/DA/RX/BV-04-C</t>
  </si>
  <si>
    <t>TP/DA/RX/BV-05-C</t>
  </si>
  <si>
    <t>TP/DA/RX/BV-06-C</t>
  </si>
  <si>
    <t>TP/DA/TX/BI-01-C</t>
  </si>
  <si>
    <t>TP/DA/TX/BV-01-C</t>
  </si>
  <si>
    <t>TP/DA/TX/BV-02-C</t>
  </si>
  <si>
    <t>TP/DA/TX/BV-03-C</t>
  </si>
  <si>
    <t>TP/DA/TX/BV-04-C</t>
  </si>
  <si>
    <t>TP/DA/TX/BV-05-C</t>
  </si>
  <si>
    <t>TP/DI/AA/BI-01-C</t>
  </si>
  <si>
    <t>TP/DI/AA/BI-02-C</t>
  </si>
  <si>
    <t>TP/DI/AA/BI-03-C</t>
  </si>
  <si>
    <t>TP/DI/AA/BV-01-C</t>
  </si>
  <si>
    <t>TP/DI/AA/BV-02-C</t>
  </si>
  <si>
    <t>TP/DI/AA/BV-03-C</t>
  </si>
  <si>
    <t>TP/DI/AA/BV-04-C</t>
  </si>
  <si>
    <t>TP/DI/AA/BV-05-C</t>
  </si>
  <si>
    <t>TP/DI/AA/BV-06-C</t>
  </si>
  <si>
    <t>TP/DI/AI/BV-01-C</t>
  </si>
  <si>
    <t>TP/DI/AI/BV-02-C</t>
  </si>
  <si>
    <t>TP/DI/AI/BV-03-C</t>
  </si>
  <si>
    <t>TP/DI/ST/BV-01-C</t>
  </si>
  <si>
    <t>TP/LL/LLC/BI-01-C</t>
  </si>
  <si>
    <t>TP/LL/LLC/BI-02-C</t>
  </si>
  <si>
    <t>TP/LL/LLC/BI-03-C</t>
  </si>
  <si>
    <t>TP/LL/LLC/BV-01-C</t>
  </si>
  <si>
    <t>TP/LL/LLC/BV-02-C</t>
  </si>
  <si>
    <t>TP/LL/LLC/BV-03-C</t>
  </si>
  <si>
    <t>TP/LL/LLC/BV-04-C</t>
  </si>
  <si>
    <t>TP/LL/LLC/BV-05-C</t>
  </si>
  <si>
    <t>TP/LL/LLC/BV-06-C</t>
  </si>
  <si>
    <t>TP/LL/LLC/BV-07-C</t>
  </si>
  <si>
    <t>TP/LL/LLD/BI-01-C</t>
  </si>
  <si>
    <t>TP/LL/LLD/BV-01-C</t>
  </si>
  <si>
    <t>TP/LL/LLD/BV-02-C</t>
  </si>
  <si>
    <t>TP/OT/AR/BV-01-C</t>
  </si>
  <si>
    <t>TP/OT/AR/BV-02-C</t>
  </si>
  <si>
    <t>TP/OT/SRM/BV-01-C</t>
  </si>
  <si>
    <t>TP/PL/PLC/BI-01-C</t>
  </si>
  <si>
    <t>TP/PL/PLC/BV-01-C</t>
  </si>
  <si>
    <t>TP/PL/PLC/BV-02-C</t>
  </si>
  <si>
    <t>TP/PL/PLC/BV-03-C</t>
  </si>
  <si>
    <t>TP/PL/PLC/BV-04-C</t>
  </si>
  <si>
    <t>TP/PL/PLC/BV-05-C</t>
  </si>
  <si>
    <t>TP/PL/PLC/BV-06-C</t>
  </si>
  <si>
    <t>TP/PL/PLC/BV-07-C</t>
  </si>
  <si>
    <t>TP/PL/PLC/BV-08-C</t>
  </si>
  <si>
    <t>TP/PL/PLC/BV-09-C</t>
  </si>
  <si>
    <t>TP/PL/PLC/BV-10-C</t>
  </si>
  <si>
    <t>TP/PL/PLC/BV-11-C</t>
  </si>
  <si>
    <t>TP/PL/PLD/BI-01-C</t>
  </si>
  <si>
    <t>TP/PL/PLD/BV-01-C</t>
  </si>
  <si>
    <t>TP/PL/PLS/BV-01-C</t>
  </si>
  <si>
    <t>TP/PL/PLS/BV-02-C</t>
  </si>
  <si>
    <t>TP/PHYS/BI-01-C</t>
  </si>
  <si>
    <t>TP/PHYS/BI-02-C</t>
  </si>
  <si>
    <t>TP/PHYS/BV-01-C</t>
  </si>
  <si>
    <t>TP/PHYS/BV-02-C</t>
  </si>
  <si>
    <t>TP/PHYS/BV-03-C</t>
  </si>
  <si>
    <t>TP/PHYS/BV-04-C</t>
  </si>
  <si>
    <t>TP/PHYS/BV-05-C</t>
  </si>
  <si>
    <t>TP/PHYS/BV-06-C</t>
  </si>
  <si>
    <t>TP/PHYS/BV-07-C</t>
  </si>
  <si>
    <t>TP/PHYS/BV-08-C</t>
  </si>
  <si>
    <t>TP/PROT/BI-01-C</t>
  </si>
  <si>
    <t>TP/PROT/BI-02-C</t>
  </si>
  <si>
    <t>TP/PROT/BV-01-C</t>
  </si>
  <si>
    <t>TP/PROT/BV-02-C</t>
  </si>
  <si>
    <t>TP/PROT/BV-03-C</t>
  </si>
  <si>
    <t>TP/PROT/BV-05-C</t>
  </si>
  <si>
    <t>TP/PROT/BV-06-C</t>
  </si>
  <si>
    <t>TP/PROT/BV-07-C</t>
  </si>
  <si>
    <t>TP/PROT/BV-08-C</t>
  </si>
  <si>
    <t>TP/PROT/BV-09-C</t>
  </si>
  <si>
    <t>TP/PROT/BV-10-C</t>
  </si>
  <si>
    <t>TP/PROT/BV-11-C</t>
  </si>
  <si>
    <t>TP/PROT/BV-12-C</t>
  </si>
  <si>
    <t>TP/PROT/BV-13-C</t>
  </si>
  <si>
    <t>TP/PROT/BV-14-C</t>
  </si>
  <si>
    <t>TP/SEC/BV-01-C</t>
  </si>
  <si>
    <t>TP/SEC/BV-02-C</t>
  </si>
  <si>
    <t>TP/SEC/BV-03-C</t>
  </si>
  <si>
    <t>TP/SEC/BV-05-C</t>
  </si>
  <si>
    <t>TP/SEC/BV-07-C</t>
  </si>
  <si>
    <t>TP/SEC/BV-09-C</t>
  </si>
  <si>
    <t>TP/SEC/BV-10-C</t>
  </si>
  <si>
    <t>TP/SEC/BV-12-C</t>
  </si>
  <si>
    <t>TP/SEC/BV-14-C</t>
  </si>
  <si>
    <t>TP/PHYS/FRE/BV-01-C</t>
  </si>
  <si>
    <t>TP/PHYS/FRE/BV-02-C</t>
  </si>
  <si>
    <t>TP/PHYS/FRE/BV-03-C</t>
  </si>
  <si>
    <t>TP/PHYS/INQ/BV-01-C</t>
  </si>
  <si>
    <t>TP/PHYS/INQ/BV-03-C</t>
  </si>
  <si>
    <t>TP/PHYS/INQ/BV-10-C</t>
  </si>
  <si>
    <t>TP/PHYS/INQ/BV-14-C</t>
  </si>
  <si>
    <t>TP/PHYS/INQ/BV-15-C</t>
  </si>
  <si>
    <t>TP/PHYS/INQ/BV-16-C</t>
  </si>
  <si>
    <t>TP/PHYS/INQ/BV-17-C</t>
  </si>
  <si>
    <t>TP/PHYS/INQ/BV-18-C</t>
  </si>
  <si>
    <t>TP/PHYS/INQ/BV-19-C</t>
  </si>
  <si>
    <t>TP/PHYS/INQ/BV-20-C</t>
  </si>
  <si>
    <t>TP/PHYS/PAG/BV-01-C</t>
  </si>
  <si>
    <t>TP/PHYS/PAG/BV-03-C</t>
  </si>
  <si>
    <t>TP/PHYS/PAG/BV-05-C</t>
  </si>
  <si>
    <t>TP/PHYS/PAG/BV-10-C</t>
  </si>
  <si>
    <t>TP/PHYS/PAG/BV-12-C</t>
  </si>
  <si>
    <t>TP/PHYS/PAG/BV-14-C</t>
  </si>
  <si>
    <t>TP/PHYS/PAG/BV-16-C</t>
  </si>
  <si>
    <t>TP/PHYS/PAG/BV-17-C</t>
  </si>
  <si>
    <t>TP/PHYS/PAG/BV-18-C</t>
  </si>
  <si>
    <t>TP/PHYS/PAG/BV-19-C</t>
  </si>
  <si>
    <t>TP/PHYS/PAG/BV-20-C</t>
  </si>
  <si>
    <t>TP/PHYS/PAG/BV-21-C</t>
  </si>
  <si>
    <t>TP/PHYS/ST/BV-01-C</t>
  </si>
  <si>
    <t>TP/PHYS/ST/BV-02-C</t>
  </si>
  <si>
    <t>TP/PHYS/ST/BV-03-C</t>
  </si>
  <si>
    <t>TP/PHYS/ST/BV-04-C</t>
  </si>
  <si>
    <t>TP/PHYS/ST/BV-05-C</t>
  </si>
  <si>
    <t>TP/PHYS/ST/BV-06-C</t>
  </si>
  <si>
    <t>TP/PHYS/TP/BV-01-C</t>
  </si>
  <si>
    <t>TP/PHYS/TP/BV-02-C</t>
  </si>
  <si>
    <t>TP/PHYS/TRX/BV-01-C</t>
  </si>
  <si>
    <t>TP/PHYS/TRX/BV-03-C</t>
  </si>
  <si>
    <t>TP/PHYS/TRX/BV-04-C</t>
  </si>
  <si>
    <t>TP/PHYS/TRX/BV-05-C</t>
  </si>
  <si>
    <t>TP/PHYS/TRX/BV-06-C</t>
  </si>
  <si>
    <t>TP/PHYS/TRX/BV-07-C</t>
  </si>
  <si>
    <t>TP/PROT/ARQ/BV-01-C</t>
  </si>
  <si>
    <t>TP/PROT/ARQ/BV-02-C</t>
  </si>
  <si>
    <t>TP/PROT/ARQ/BV-03-C</t>
  </si>
  <si>
    <t>TP/PROT/ARQ/BV-04-C</t>
  </si>
  <si>
    <t>TP/PROT/ARQ/BV-05-C</t>
  </si>
  <si>
    <t>TP/PROT/ARQ/BV-06-C</t>
  </si>
  <si>
    <t>TP/PROT/ARQ/BV-08-C</t>
  </si>
  <si>
    <t>TP/PROT/ARQ/BV-10-C</t>
  </si>
  <si>
    <t>TP/PROT/ARQ/BV-14-C</t>
  </si>
  <si>
    <t>TP/PROT/ARQ/BV-15-C</t>
  </si>
  <si>
    <t>TP/PROT/ARQ/BV-16-C</t>
  </si>
  <si>
    <t>TP/PROT/ARQ/BV-18-C</t>
  </si>
  <si>
    <t>TP/PROT/ARQ/BV-19-C</t>
  </si>
  <si>
    <t>TP/PROT/ARQ/BV-23-C</t>
  </si>
  <si>
    <t>TP/PROT/ARQ/BV-25-C</t>
  </si>
  <si>
    <t>TP/PROT/ARQ/BV-26-C</t>
  </si>
  <si>
    <t>TP/PROT/ARQ/BV-27-C</t>
  </si>
  <si>
    <t>TP/PROT/ARQ/BV-28-C</t>
  </si>
  <si>
    <t>TP/PROT/ARQ/BV-29-C</t>
  </si>
  <si>
    <t>TP/PROT/ARQ/BV-30-C</t>
  </si>
  <si>
    <t>TP/PROT/ARQ/BV-31-C</t>
  </si>
  <si>
    <t>TP/PROT/ARQ/BV-32-C</t>
  </si>
  <si>
    <t>TP/PROT/ARQ/BV-33-C</t>
  </si>
  <si>
    <t>TP/PROT/ARQ/BV-34-C</t>
  </si>
  <si>
    <t>TP/PROT/ARQ/BV-35-C</t>
  </si>
  <si>
    <t>TP/PROT/ARQ/BV-36-C</t>
  </si>
  <si>
    <t>TP/PROT/ARQ/BV-37-C</t>
  </si>
  <si>
    <t>TP/PROT/ARQ/BV-38-C</t>
  </si>
  <si>
    <t>TP/PROT/ARQ/BV-39-C</t>
  </si>
  <si>
    <t>TP/PROT/ARQ/BV-40-C</t>
  </si>
  <si>
    <t>TP/PROT/ARQ/BV-41-C</t>
  </si>
  <si>
    <t>TP/PROT/ARQ/BV-42-C</t>
  </si>
  <si>
    <t>TP/PROT/ARQ/BV-43-C</t>
  </si>
  <si>
    <t>TP/PROT/ARQ/BV-44-C</t>
  </si>
  <si>
    <t>TP/PROT/ARQ/BV-45-C</t>
  </si>
  <si>
    <t>TP/PROT/ARQ/BV-46-C</t>
  </si>
  <si>
    <t>TP/PROT/ARQ/BV-47-C</t>
  </si>
  <si>
    <t>TP/PROT/ARQ/BV-48-C</t>
  </si>
  <si>
    <t>TP/PROT/ARQ/BV-49-C</t>
  </si>
  <si>
    <t>TP/PROT/CB/BV-01-C</t>
  </si>
  <si>
    <t>TP/PROT/CB/BV-02-C</t>
  </si>
  <si>
    <t>TP/PROT/CB/BV-03-C</t>
  </si>
  <si>
    <t>TP/PROT/CB/BV-04-C</t>
  </si>
  <si>
    <t>TP/PROT/CB/BV-05-C</t>
  </si>
  <si>
    <t>TP/PROT/CB/BV-06-C</t>
  </si>
  <si>
    <t>TP/PROT/CB/BV-07-C</t>
  </si>
  <si>
    <t>TP/PROT/CB/BV-09-C</t>
  </si>
  <si>
    <t>TP/PROT/CB/BV-10-C</t>
  </si>
  <si>
    <t>TP/PROT/CB/BV-11-C</t>
  </si>
  <si>
    <t>TP/PROT/COD/BV-01-C</t>
  </si>
  <si>
    <t>TP/PROT/COD/BV-02-C</t>
  </si>
  <si>
    <t>TP/PROT/COD/BV-03-C</t>
  </si>
  <si>
    <t>TP/PROT/COD/BV-04-C</t>
  </si>
  <si>
    <t>TP/PROT/COD/BV-05-C</t>
  </si>
  <si>
    <t>TP/PROT/COD/BV-06-C</t>
  </si>
  <si>
    <t>TP/PROT/COD/BV-07-C</t>
  </si>
  <si>
    <t>TP/PROT/COD/BV-08-C</t>
  </si>
  <si>
    <t>TP/PROT/COD/BV-09-C</t>
  </si>
  <si>
    <t>TP/PROT/COD/BV-10-C</t>
  </si>
  <si>
    <t>TP/PROT/COD/BV-11-C</t>
  </si>
  <si>
    <t>TP/PROT/COD/BV-12-C</t>
  </si>
  <si>
    <t>TP/PROT/COD/BV-14-C</t>
  </si>
  <si>
    <t>TP/PROT/COD/BV-16-C</t>
  </si>
  <si>
    <t>TP/PROT/COD/BV-17-C</t>
  </si>
  <si>
    <t>TP/PROT/COD/BV-18-C</t>
  </si>
  <si>
    <t>TP/PROT/COD/BV-19-C</t>
  </si>
  <si>
    <t>TP/PROT/COD/BV-20-C</t>
  </si>
  <si>
    <t>TP/PROT/COD/BV-21-C</t>
  </si>
  <si>
    <t>TP/PROT/COD/BV-22-C</t>
  </si>
  <si>
    <t>TP/PROT/COD/BV-23-C</t>
  </si>
  <si>
    <t>TP/PROT/COD/BV-24-C</t>
  </si>
  <si>
    <t>TP/PROT/COD/BV-25-C</t>
  </si>
  <si>
    <t>TP/PROT/COD/BV-26-C</t>
  </si>
  <si>
    <t>TP/PROT/COD/BV-27-C</t>
  </si>
  <si>
    <t>TP/PROT/COD/BV-28-C</t>
  </si>
  <si>
    <t>TP/PROT/COD/BV-29-C</t>
  </si>
  <si>
    <t>TP/PROT/COD/BV-30-C</t>
  </si>
  <si>
    <t>TP/PROT/COD/BV-31-C</t>
  </si>
  <si>
    <t>TP/PROT/COD/BV-32-C</t>
  </si>
  <si>
    <t>TP/PROT/COD/BV-33-C</t>
  </si>
  <si>
    <t>TP/PROT/COD/BV-34-C</t>
  </si>
  <si>
    <t>TP/PROT/COD/BV-35-C</t>
  </si>
  <si>
    <t>TP/PROT/COD/BV-36-C</t>
  </si>
  <si>
    <t>TP/PROT/COD/BV-37-C</t>
  </si>
  <si>
    <t>TP/PROT/COD/BV-38-C</t>
  </si>
  <si>
    <t>TP/PROT/COD/BV-39-C</t>
  </si>
  <si>
    <t>TP/PROT/COD/BV-40-C</t>
  </si>
  <si>
    <t>TP/PROT/COD/BV-41-C</t>
  </si>
  <si>
    <t>TP/PROT/COD/BV-42-C</t>
  </si>
  <si>
    <t>TP/PROT/COD/BV-43-C</t>
  </si>
  <si>
    <t>TP/PROT/COD/BV-44-C</t>
  </si>
  <si>
    <t>TP/PROT/COD/BV-45-C</t>
  </si>
  <si>
    <t>TP/PROT/COD/BV-46-C</t>
  </si>
  <si>
    <t>TP/PROT/COD/BV-47-C</t>
  </si>
  <si>
    <t>TP/PROT/COD/BV-48-C</t>
  </si>
  <si>
    <t>TP/PROT/CON/BV-01-C</t>
  </si>
  <si>
    <t>TP/PROT/CON/BV-02-C</t>
  </si>
  <si>
    <t>TP/PROT/CON/BV-03-C</t>
  </si>
  <si>
    <t>TP/PROT/CON/BV-04-C</t>
  </si>
  <si>
    <t>TP/PROT/CON/BV-05-C</t>
  </si>
  <si>
    <t>TP/PROT/CON/BV-08-C</t>
  </si>
  <si>
    <t>TP/PROT/CON/BV-09-C</t>
  </si>
  <si>
    <t>TP/PROT/CON/BV-10-C</t>
  </si>
  <si>
    <t>TP/PROT/CON/BV-11-C</t>
  </si>
  <si>
    <t>TP/PROT/CON/BV-12-C</t>
  </si>
  <si>
    <t>TP/PROT/CON/BV-13-C</t>
  </si>
  <si>
    <t>TP/PROT/CON/BV-14-C</t>
  </si>
  <si>
    <t>TP/PROT/ED/BV-01-C</t>
  </si>
  <si>
    <t>TP/PROT/ED/BV-02-C</t>
  </si>
  <si>
    <t>TP/PROT/ED/BV-03-C</t>
  </si>
  <si>
    <t>TP/PROT/ED/BV-04-C</t>
  </si>
  <si>
    <t>TP/PROT/PIC/BV-03-C</t>
  </si>
  <si>
    <t>TP/PROT/PIC/BV-04-C</t>
  </si>
  <si>
    <t>TP/PROT/SSR/BV-01-C</t>
  </si>
  <si>
    <t>TP/PROT/SSR/BV-02-C</t>
  </si>
  <si>
    <t>TP/PROT/SSR/BV-03-C</t>
  </si>
  <si>
    <t>TP/PROT/SSR/BV-04-C</t>
  </si>
  <si>
    <t>TP/PROT/SSR/BV-05-C</t>
  </si>
  <si>
    <t>TP/PROT/SSR/BV-06-C</t>
  </si>
  <si>
    <t>TP/PROT/SSR/BV-07-C</t>
  </si>
  <si>
    <t>TP/XCB/BV-01-C</t>
  </si>
  <si>
    <t>TP/XCB/BV-02-C</t>
  </si>
  <si>
    <t>TP/XCB/BV-03-C</t>
  </si>
  <si>
    <t>TP/XCB/BV-04-C</t>
  </si>
  <si>
    <t>TP/XCB/BV-05-C</t>
  </si>
  <si>
    <t>TP/XCB/BV-06-C</t>
  </si>
  <si>
    <t>TP/XCB/BV-07-C</t>
  </si>
  <si>
    <t>TP/XCB/BV-08-C</t>
  </si>
  <si>
    <t>TP/XCB/BV-09-C</t>
  </si>
  <si>
    <t>TP/XCB/BV-10-C</t>
  </si>
  <si>
    <t>TP/XCB/BV-11-C</t>
  </si>
  <si>
    <t>TP/XCB/BV-12-C</t>
  </si>
  <si>
    <t>TP/XCB/BV-13-C</t>
  </si>
  <si>
    <t>TP/XCB/BV-14-C</t>
  </si>
  <si>
    <t>TP/XCB/BV-15-C</t>
  </si>
  <si>
    <t>TP/XCB/BV-16-C</t>
  </si>
  <si>
    <t>TP/XCB/BV-17-C</t>
  </si>
  <si>
    <t>TP/XCB/BV-18-C</t>
  </si>
  <si>
    <t>TP/XCB/BV-19-C</t>
  </si>
  <si>
    <t>TP/XCB/BV-20-C</t>
  </si>
  <si>
    <t>TP/ADV/BV-01-C</t>
  </si>
  <si>
    <t>TP/ADV/BV-02-C</t>
  </si>
  <si>
    <t>TP/ADV/BV-03-C</t>
  </si>
  <si>
    <t>TP/ADV/BV-04-C</t>
  </si>
  <si>
    <t>TP/ADV/BV-05-C</t>
  </si>
  <si>
    <t>TP/ADV/BV-08-C</t>
  </si>
  <si>
    <t>TP/ADV/BV-09-C</t>
  </si>
  <si>
    <t>TP/ADV/BV-10-C</t>
  </si>
  <si>
    <t>TP/ADV/BV-11-C</t>
  </si>
  <si>
    <t>TP/ADV/BV-12-C</t>
  </si>
  <si>
    <t>TP/ADV/BV-13-C</t>
  </si>
  <si>
    <t>TP/ADV/BV-14-C</t>
  </si>
  <si>
    <t>TP/ADV/BV-17-C</t>
  </si>
  <si>
    <t>GAP/BIS/BSM/BV-01-C</t>
  </si>
  <si>
    <t>TP/BOND/BON/BV-01-C</t>
  </si>
  <si>
    <t>TP/BOND/BON/BV-02-C</t>
  </si>
  <si>
    <t>TP/BOND/BON/BV-03-C</t>
  </si>
  <si>
    <t>TP/BOND/BON/BV-04-C</t>
  </si>
  <si>
    <t>TP/BOND/NBON/BV-01-C</t>
  </si>
  <si>
    <t>TP/BOND/NBON/BV-02-C</t>
  </si>
  <si>
    <t>TP/BOND/NBON/BV-03-C</t>
  </si>
  <si>
    <t>TP/BROB/BCST/BV-01-C</t>
  </si>
  <si>
    <t>TP/BROB/BCST/BV-02-C</t>
  </si>
  <si>
    <t>TP/BROB/BCST/BV-03-C</t>
  </si>
  <si>
    <t>TP/BROB/BCST/BV-04-C</t>
  </si>
  <si>
    <t>TP/BROB/BCST/BV-05-C</t>
  </si>
  <si>
    <t>TP/BROB/OBSV/BV-01-C</t>
  </si>
  <si>
    <t>TP/BROB/OBSV/BV-02-C</t>
  </si>
  <si>
    <t>TP/BROB/OBSV/BV-05-C</t>
  </si>
  <si>
    <t>TP/BROB/OBSV/BV-06-C</t>
  </si>
  <si>
    <t>TP/CONN/ACEP/BV-01-C</t>
  </si>
  <si>
    <t>TP/CONN/ACEP/BV-03-C</t>
  </si>
  <si>
    <t>TP/CONN/ACEP/BV-04-C</t>
  </si>
  <si>
    <t>TP/CONN/CPUP/BV-01-C</t>
  </si>
  <si>
    <t>TP/CONN/CPUP/BV-02-C</t>
  </si>
  <si>
    <t>TP/CONN/CPUP/BV-03-C</t>
  </si>
  <si>
    <t>TP/CONN/CPUP/BV-04-C</t>
  </si>
  <si>
    <t>TP/CONN/CPUP/BV-05-C</t>
  </si>
  <si>
    <t>TP/CONN/CPUP/BV-06-C</t>
  </si>
  <si>
    <t>TP/CONN/CPUP/BV-08-C</t>
  </si>
  <si>
    <t>TP/CONN/DCEP/BV-01-C</t>
  </si>
  <si>
    <t>TP/CONN/DCEP/BV-03-C</t>
  </si>
  <si>
    <t>TP/CONN/DCEP/BV-05-C</t>
  </si>
  <si>
    <t>TP/CONN/DCEP/BV-06-C</t>
  </si>
  <si>
    <t>TP/CONN/DCON/BV-01-C</t>
  </si>
  <si>
    <t>TP/CONN/DCON/BV-04-C</t>
  </si>
  <si>
    <t>TP/CONN/DCON/BV-05-C</t>
  </si>
  <si>
    <t>TP/CONN/GCEP/BV-01-C</t>
  </si>
  <si>
    <t>TP/CONN/GCEP/BV-02-C</t>
  </si>
  <si>
    <t>TP/CONN/GCEP/BV-05-C</t>
  </si>
  <si>
    <t>TP/CONN/GCEP/BV-06-C</t>
  </si>
  <si>
    <t>TP/CONN/NCON/BV-01-C</t>
  </si>
  <si>
    <t>TP/CONN/NCON/BV-02-C</t>
  </si>
  <si>
    <t>TP/CONN/NCON/BV-03-C</t>
  </si>
  <si>
    <t>TP/CONN/PRDA/BV-01-C</t>
  </si>
  <si>
    <t>TP/CONN/PRDA/BV-02-C</t>
  </si>
  <si>
    <t>TP/CONN/SCEP/BV-01-C</t>
  </si>
  <si>
    <t>TP/CONN/SCEP/BV-03-C</t>
  </si>
  <si>
    <t>TP/CONN/TERM/BV-01-C</t>
  </si>
  <si>
    <t>TP/CONN/UCON/BV-01-C</t>
  </si>
  <si>
    <t>TP/CONN/UCON/BV-02-C</t>
  </si>
  <si>
    <t>TP/CONN/UCON/BV-03-C</t>
  </si>
  <si>
    <t>TP/CONN/UCON/BV-06-C</t>
  </si>
  <si>
    <t>TP/DISC/GENM/BV-01-C</t>
  </si>
  <si>
    <t>TP/DISC/GENM/BV-02-C</t>
  </si>
  <si>
    <t>TP/DISC/GENM/BV-03-C</t>
  </si>
  <si>
    <t>TP/DISC/GENM/BV-04-C</t>
  </si>
  <si>
    <t>TP/DISC/GENP/BV-01-C</t>
  </si>
  <si>
    <t>TP/DISC/GENP/BV-03-C</t>
  </si>
  <si>
    <t>TP/DISC/GENP/BV-04-C</t>
  </si>
  <si>
    <t>TP/DISC/GENP/BV-05-C</t>
  </si>
  <si>
    <t>TP/DISC/LIMM/BV-01-C</t>
  </si>
  <si>
    <t>TP/DISC/LIMM/BV-02-C</t>
  </si>
  <si>
    <t>TP/DISC/LIMM/BV-03-C</t>
  </si>
  <si>
    <t>TP/DISC/LIMM/BV-04-C</t>
  </si>
  <si>
    <t>TP/DISC/LIMP/BV-01-C</t>
  </si>
  <si>
    <t>TP/DISC/LIMP/BV-02-C</t>
  </si>
  <si>
    <t>TP/DISC/LIMP/BV-03-C</t>
  </si>
  <si>
    <t>TP/DISC/LIMP/BV-04-C</t>
  </si>
  <si>
    <t>TP/DISC/LIMP/BV-05-C</t>
  </si>
  <si>
    <t>TP/DISC/NONM/BV-01-C</t>
  </si>
  <si>
    <t>TP/DISC/NONM/BV-02-C</t>
  </si>
  <si>
    <t>TP/DISC/RPA/BV-01-C</t>
  </si>
  <si>
    <t>TP/DM/BON/BV-01-C</t>
  </si>
  <si>
    <t>TP/DM/CON/BV-01-C</t>
  </si>
  <si>
    <t>TP/DM/GIN/BV-01-C</t>
  </si>
  <si>
    <t>TP/DM/LEP/BI-01-C</t>
  </si>
  <si>
    <t>TP/DM/LEP/BI-02-C</t>
  </si>
  <si>
    <t>TP/DM/LEP/BV-01-C</t>
  </si>
  <si>
    <t>TP/DM/LEP/BV-02-C</t>
  </si>
  <si>
    <t>TP/DM/LEP/BV-04-C</t>
  </si>
  <si>
    <t>TP/DM/LEP/BV-05-C</t>
  </si>
  <si>
    <t>TP/DM/LEP/BV-06-C</t>
  </si>
  <si>
    <t>TP/DM/LEP/BV-07-C</t>
  </si>
  <si>
    <t>TP/DM/LEP/BV-08-C</t>
  </si>
  <si>
    <t>TP/DM/LEP/BV-09-C</t>
  </si>
  <si>
    <t>TP/DM/LEP/BV-10-C</t>
  </si>
  <si>
    <t>TP/DM/LEP/BV-11-C</t>
  </si>
  <si>
    <t>TP/DM/LEP/BV-12-C</t>
  </si>
  <si>
    <t>TP/DM/LEP/BV-13-C</t>
  </si>
  <si>
    <t>TP/DM/LEP/BV-14-C</t>
  </si>
  <si>
    <t>TP/DM/LEP/BV-15-C</t>
  </si>
  <si>
    <t>TP/DM/LEP/BV-16-C</t>
  </si>
  <si>
    <t>TP/DM/LEP/BV-17-C</t>
  </si>
  <si>
    <t>TP/DM/LEP/BV-18-C</t>
  </si>
  <si>
    <t>TP/DM/LEP/BV-19-C</t>
  </si>
  <si>
    <t>TP/DM/LIN/BV-01-C</t>
  </si>
  <si>
    <t>TP/DM/NAD/BV-01-C</t>
  </si>
  <si>
    <t>TP/DM/NAD/BV-02-C</t>
  </si>
  <si>
    <t>TP/DM/NBON/BV-01-C</t>
  </si>
  <si>
    <t>TP/DM/NCON/BV-01-C</t>
  </si>
  <si>
    <t>TP/EST/LIE/BV-02-C</t>
  </si>
  <si>
    <t>TP/EST/SYNE/BV-01-C</t>
  </si>
  <si>
    <t>TP/GAT/BV-04-C</t>
  </si>
  <si>
    <t>TP/GAT/BV-05-C</t>
  </si>
  <si>
    <t>TP/GAT/BV-06-C</t>
  </si>
  <si>
    <t>TP/IDLE/BON/BV-02-C</t>
  </si>
  <si>
    <t>TP/IDLE/BON/BV-03-C</t>
  </si>
  <si>
    <t>TP/IDLE/BON/BV-04-C</t>
  </si>
  <si>
    <t>TP/IDLE/BON/BV-05-C</t>
  </si>
  <si>
    <t>TP/IDLE/BON/BV-06-C</t>
  </si>
  <si>
    <t>TP/IDLE/DED/BV-02-C</t>
  </si>
  <si>
    <t>TP/IDLE/DNDIS/BV-01-C</t>
  </si>
  <si>
    <t>TP/IDLE/GIN/BV-01-C</t>
  </si>
  <si>
    <t>TP/IDLE/LIN/BV-01-C</t>
  </si>
  <si>
    <t>TP/IDLE/NAMP/BV-01-C</t>
  </si>
  <si>
    <t>TP/IDLE/NAMP/BV-02-C</t>
  </si>
  <si>
    <t>TP/MOD/CON/BV-01-C</t>
  </si>
  <si>
    <t>TP/MOD/GDIS/BV-01-C</t>
  </si>
  <si>
    <t>TP/MOD/GDIS/BV-02-C</t>
  </si>
  <si>
    <t>TP/MOD/LDIS/BV-01-C</t>
  </si>
  <si>
    <t>TP/MOD/LDIS/BV-02-C</t>
  </si>
  <si>
    <t>TP/MOD/LDIS/BV-03-C</t>
  </si>
  <si>
    <t>GAP/MOD/NPAIR/BV-02-C, TP/MOD/NPAIR/BV-02-C</t>
  </si>
  <si>
    <t>GAP/MOD/NPAIR/BV-03-C, TP/MOD/NPAIR/BV-03-C</t>
  </si>
  <si>
    <t>TP/MOD/NCON/BV-01-C</t>
  </si>
  <si>
    <t>TP/MOD/NDIS/BV-01-C</t>
  </si>
  <si>
    <t>TP/MOD/NSYN/BV-01-C</t>
  </si>
  <si>
    <t>TP/MOD/SYN/BV-01-C</t>
  </si>
  <si>
    <t>TP/PADV/PAM/BV-01-C</t>
  </si>
  <si>
    <t>TP/PADV/PASE/BV-01-C</t>
  </si>
  <si>
    <t>TP/PADV/PASE/BV-02-C</t>
  </si>
  <si>
    <t>TP/PADV/PASM/BV-01-C</t>
  </si>
  <si>
    <t>TP/PRIV/CONN/BV-10-C</t>
  </si>
  <si>
    <t>TP/PRIV/CONN/BV-11-C</t>
  </si>
  <si>
    <t>GAP/SEC/AUT/BV-02-C</t>
  </si>
  <si>
    <t>TP/SEC/AUT/BV-02-C</t>
  </si>
  <si>
    <t>TP/SEC/AUT/BV-11-C</t>
  </si>
  <si>
    <t>TP/SEC/AUT/BV-12-C</t>
  </si>
  <si>
    <t>TP/SEC/AUT/BV-13-C</t>
  </si>
  <si>
    <t>TP/SEC/AUT/BV-14-C</t>
  </si>
  <si>
    <t>TP/SEC/AUT/BV-17-C</t>
  </si>
  <si>
    <t>TP/SEC/AUT/BV-18-C</t>
  </si>
  <si>
    <t>TP/SEC/AUT/BV-19-C</t>
  </si>
  <si>
    <t>TP/SEC/AUT/BV-20-C</t>
  </si>
  <si>
    <t>TP/SEC/AUT/BV-21-C</t>
  </si>
  <si>
    <t>TP/SEC/AUT/BV-22-C</t>
  </si>
  <si>
    <t>TP/SEC/AUT/BV-23-C</t>
  </si>
  <si>
    <t>TP/SEC/AUT/BV-24-C</t>
  </si>
  <si>
    <t>TP/SEC/CSIGN/BI-01-C</t>
  </si>
  <si>
    <t>TP/SEC/CSIGN/BI-02-C</t>
  </si>
  <si>
    <t>TP/SEC/CSIGN/BI-03-C</t>
  </si>
  <si>
    <t>TP/SEC/CSIGN/BI-04-C</t>
  </si>
  <si>
    <t>TP/SEC/CSIGN/BV-01-C</t>
  </si>
  <si>
    <t>TP/SEC/CSIGN/BV-02-C</t>
  </si>
  <si>
    <t>TP/SEC/SEM/BV-02-C</t>
  </si>
  <si>
    <t>TP/SEC/SEM/BV-04-C</t>
  </si>
  <si>
    <t>TP/SEC/SEM/BV-05-C</t>
  </si>
  <si>
    <t>TP/SEC/SEM/BV-06-C</t>
  </si>
  <si>
    <t>TP/SEC/SEM/BV-07-C</t>
  </si>
  <si>
    <t>TP/SEC/SEM/BV-08-C</t>
  </si>
  <si>
    <t>TP/SEC/SEM/BV-09-C</t>
  </si>
  <si>
    <t>TP/SEC/SEM/BV-10-C</t>
  </si>
  <si>
    <t>TP/SEC/SEM/BV-11-C</t>
  </si>
  <si>
    <t>TP/SEC/SEM/BV-12-C</t>
  </si>
  <si>
    <t>TP/SEC/SEM/BV-13-C</t>
  </si>
  <si>
    <t>TP/SEC/SEM/BV-14-C</t>
  </si>
  <si>
    <t>TP/SEC/SEM/BV-15-C</t>
  </si>
  <si>
    <t>TP/SEC/SEM/BV-16-C</t>
  </si>
  <si>
    <t>TP/SEC/SEM/BV-17-C</t>
  </si>
  <si>
    <t>TP/SEC/SEM/BV-18-C</t>
  </si>
  <si>
    <t>TP/SEC/SEM/BV-19-C</t>
  </si>
  <si>
    <t>TP/SEC/SEM/BV-20-C</t>
  </si>
  <si>
    <t>TP/SEC/SEM/BV-21-C</t>
  </si>
  <si>
    <t>TP/SEC/SEM/BV-22-C</t>
  </si>
  <si>
    <t>TP/SEC/SEM/BV-23-C</t>
  </si>
  <si>
    <t>TP/SEC/SEM/BV-24-C</t>
  </si>
  <si>
    <t>TP/SEC/SEM/BV-25-C</t>
  </si>
  <si>
    <t>TP/SEC/SEM/BV-26-C</t>
  </si>
  <si>
    <t>TP/SEC/SEM/BV-27-C</t>
  </si>
  <si>
    <t>TP/SEC/SEM/BV-28-C</t>
  </si>
  <si>
    <t>TP/SEC/SEM/BV-29-C</t>
  </si>
  <si>
    <t>TP/SEC/SEM/BV-30-C</t>
  </si>
  <si>
    <t>TP/GAC/CL/BV-01-C</t>
  </si>
  <si>
    <t>TP/GAD/CL/BV-01-C</t>
  </si>
  <si>
    <t>TP/GAD/CL/BV-02-C</t>
  </si>
  <si>
    <t>TP/GAD/CL/BV-03-C</t>
  </si>
  <si>
    <t>TP/GAD/CL/BV-04-C</t>
  </si>
  <si>
    <t>TP/GAD/CL/BV-05-C</t>
  </si>
  <si>
    <t>TP/GAD/CL/BV-06-C</t>
  </si>
  <si>
    <t>TP/GAD/CL/BV-07-C</t>
  </si>
  <si>
    <t>TP/GAD/CL/BV-08-C</t>
  </si>
  <si>
    <t>TP/GAI/CL/BV-01-C</t>
  </si>
  <si>
    <t>TP/GAN/CL/BV-01-C</t>
  </si>
  <si>
    <t>TP/GAR/CL/BI-01-C</t>
  </si>
  <si>
    <t>TP/GAR/CL/BI-02-C</t>
  </si>
  <si>
    <t>TP/GAR/CL/BI-03-C</t>
  </si>
  <si>
    <t>TP/GAR/CL/BI-04-C</t>
  </si>
  <si>
    <t>TP/GAR/CL/BI-05-C</t>
  </si>
  <si>
    <t>TP/GAR/CL/BI-06-C</t>
  </si>
  <si>
    <t>TP/GAR/CL/BI-07-C</t>
  </si>
  <si>
    <t>TP/GAR/CL/BI-09-C</t>
  </si>
  <si>
    <t>TP/GAR/CL/BI-10-C</t>
  </si>
  <si>
    <t>TP/GAR/CL/BI-11-C</t>
  </si>
  <si>
    <t>TP/GAR/CL/BI-12-C</t>
  </si>
  <si>
    <t>TP/GAR/CL/BI-13-C</t>
  </si>
  <si>
    <t>TP/GAR/CL/BI-14-C</t>
  </si>
  <si>
    <t>TP/GAR/CL/BI-15-C</t>
  </si>
  <si>
    <t>TP/GAR/CL/BI-16-C</t>
  </si>
  <si>
    <t>TP/GAR/CL/BI-17-C</t>
  </si>
  <si>
    <t>TP/GAR/CL/BI-18-C</t>
  </si>
  <si>
    <t>TP/GAR/CL/BI-19-C</t>
  </si>
  <si>
    <t>TP/GAR/CL/BI-20-C</t>
  </si>
  <si>
    <t>TP/GAR/CL/BI-21-C</t>
  </si>
  <si>
    <t>TP/GAR/CL/BI-22-C</t>
  </si>
  <si>
    <t>TP/GAR/CL/BI-34-C</t>
  </si>
  <si>
    <t>TP/GAR/CL/BI-35-C</t>
  </si>
  <si>
    <t>TP/GAR/CL/BV-01-C</t>
  </si>
  <si>
    <t>TP/GAR/CL/BV-03-C</t>
  </si>
  <si>
    <t>TP/GAR/CL/BV-04-C</t>
  </si>
  <si>
    <t>TP/GAR/CL/BV-05-C</t>
  </si>
  <si>
    <t>TP/GAR/CL/BV-06-C</t>
  </si>
  <si>
    <t>TP/GAR/CL/BV-07-C</t>
  </si>
  <si>
    <t>TP/GAS/CL/BV-01-C</t>
  </si>
  <si>
    <t>TP/GAT/CL/BV-01-C</t>
  </si>
  <si>
    <t>TP/GAT/CL/BV-02-C</t>
  </si>
  <si>
    <t>TP/GAW/CL/BI-02-C</t>
  </si>
  <si>
    <t>TP/GAW/CL/BI-03-C</t>
  </si>
  <si>
    <t>TP/GAW/CL/BI-04-C</t>
  </si>
  <si>
    <t>TP/GAW/CL/BI-05-C</t>
  </si>
  <si>
    <t>TP/GAW/CL/BI-06-C</t>
  </si>
  <si>
    <t>TP/GAW/CL/BI-07-C</t>
  </si>
  <si>
    <t>TP/GAW/CL/BI-08-C</t>
  </si>
  <si>
    <t>TP/GAW/CL/BI-09-C</t>
  </si>
  <si>
    <t>TP/GAW/CL/BI-11-C</t>
  </si>
  <si>
    <t>TP/GAW/CL/BI-12-C</t>
  </si>
  <si>
    <t>TP/GAW/CL/BI-13-C</t>
  </si>
  <si>
    <t>TP/GAW/CL/BI-32-C</t>
  </si>
  <si>
    <t>TP/GAW/CL/BI-33-C</t>
  </si>
  <si>
    <t>TP/GAW/CL/BI-34-C</t>
  </si>
  <si>
    <t>TP/GAW/CL/BV-01-C</t>
  </si>
  <si>
    <t>TP/GAW/CL/BV-02-C</t>
  </si>
  <si>
    <t>TP/GAW/CL/BV-03-C</t>
  </si>
  <si>
    <t>TP/GAW/CL/BV-05-C</t>
  </si>
  <si>
    <t>TP/GAW/CL/BV-06-C</t>
  </si>
  <si>
    <t>TP/GAW/CL/BV-08-C</t>
  </si>
  <si>
    <t>TP/GAW/CL/BV-09-C</t>
  </si>
  <si>
    <t>TP/GPA/CL/BV-11-C</t>
  </si>
  <si>
    <t>TP/GPA/CL/BV-12-C</t>
  </si>
  <si>
    <t>TP/GAC/SR/BV-01-C</t>
  </si>
  <si>
    <t>TP/GAD/SR/BV-01-C</t>
  </si>
  <si>
    <t>TP/GAD/SR/BV-02-C</t>
  </si>
  <si>
    <t>TP/GAD/SR/BV-03-C</t>
  </si>
  <si>
    <t>TP/GAD/SR/BV-04-C</t>
  </si>
  <si>
    <t>TP/GAD/SR/BV-05-C</t>
  </si>
  <si>
    <t>TP/GAD/SR/BV-06-C</t>
  </si>
  <si>
    <t>TP/GAD/SR/BV-07-C</t>
  </si>
  <si>
    <t>TP/GAD/SR/BV-08-C</t>
  </si>
  <si>
    <t>TP/GAI/SR/BV-01-C</t>
  </si>
  <si>
    <t>TP/GAN/SR/BV-01-C</t>
  </si>
  <si>
    <t>TP/GAR/SR/BI-01-C</t>
  </si>
  <si>
    <t>TP/GAR/SR/BI-02-C</t>
  </si>
  <si>
    <t>TP/GAR/SR/BI-03-C</t>
  </si>
  <si>
    <t>TP/GAR/SR/BI-04-C</t>
  </si>
  <si>
    <t>TP/GAR/SR/BI-05-C</t>
  </si>
  <si>
    <t>TP/GAR/SR/BI-06-C</t>
  </si>
  <si>
    <t>TP/GAR/SR/BI-07-C</t>
  </si>
  <si>
    <t>TP/GAR/SR/BI-08-C</t>
  </si>
  <si>
    <t>TP/GAR/SR/BI-09-C</t>
  </si>
  <si>
    <t>TP/GAR/SR/BI-10-C</t>
  </si>
  <si>
    <t>TP/GAR/SR/BI-11-C</t>
  </si>
  <si>
    <t>TP/GAR/SR/BI-12-C</t>
  </si>
  <si>
    <t>TP/GAR/SR/BI-13-C</t>
  </si>
  <si>
    <t>TP/GAR/SR/BI-14-C</t>
  </si>
  <si>
    <t>TP/GAR/SR/BI-15-C</t>
  </si>
  <si>
    <t>TP/GAR/SR/BI-16-C</t>
  </si>
  <si>
    <t>TP/GAR/SR/BI-17-C</t>
  </si>
  <si>
    <t>TP/GAR/SR/BI-18-C</t>
  </si>
  <si>
    <t>TP/GAR/SR/BI-19-C</t>
  </si>
  <si>
    <t>TP/GAR/SR/BI-20-C</t>
  </si>
  <si>
    <t>TP/GAR/SR/BI-21-C</t>
  </si>
  <si>
    <t>TP/GAR/SR/BI-22-C</t>
  </si>
  <si>
    <t>TP/GAR/SR/BI-34-C</t>
  </si>
  <si>
    <t>TP/GAR/SR/BI-35-C</t>
  </si>
  <si>
    <t>TP/GAR/SR/BV-01-C</t>
  </si>
  <si>
    <t>TP/GAR/SR/BV-03-C</t>
  </si>
  <si>
    <t>TP/GAR/SR/BV-04-C</t>
  </si>
  <si>
    <t>TP/GAR/SR/BV-05-C</t>
  </si>
  <si>
    <t>TP/GAR/SR/BV-06-C</t>
  </si>
  <si>
    <t>TP/GAR/SR/BV-07-C</t>
  </si>
  <si>
    <t>TP/GAR/SR/BV-08-C</t>
  </si>
  <si>
    <t>TP/GAS/SR/BV-01-C</t>
  </si>
  <si>
    <t>TP/GAT/SR/BV-01-C</t>
  </si>
  <si>
    <t>TP/GAW/SR/BI-01-C</t>
  </si>
  <si>
    <t>TP/GAW/SR/BI-02-C</t>
  </si>
  <si>
    <t>TP/GAW/SR/BI-03-C</t>
  </si>
  <si>
    <t>TP/GAW/SR/BI-04-C</t>
  </si>
  <si>
    <t>TP/GAW/SR/BI-05-C</t>
  </si>
  <si>
    <t>TP/GAW/SR/BI-06-C</t>
  </si>
  <si>
    <t>TP/GAW/SR/BI-07-C</t>
  </si>
  <si>
    <t>TP/GAW/SR/BI-08-C</t>
  </si>
  <si>
    <t>TP/GAW/SR/BI-09-C</t>
  </si>
  <si>
    <t>TP/GAW/SR/BI-11-C</t>
  </si>
  <si>
    <t>TP/GAW/SR/BI-12-C</t>
  </si>
  <si>
    <t>TP/GAW/SR/BI-13-C</t>
  </si>
  <si>
    <t>TP/GAW/SR/BI-32-C</t>
  </si>
  <si>
    <t>TP/GAW/SR/BI-33-C</t>
  </si>
  <si>
    <t>TP/GAW/SR/BV-01-C</t>
  </si>
  <si>
    <t>TP/GAW/SR/BV-02-C</t>
  </si>
  <si>
    <t>TP/GAW/SR/BV-03-C</t>
  </si>
  <si>
    <t>TP/GAW/SR/BV-05-C</t>
  </si>
  <si>
    <t>TP/GAW/SR/BV-06-C</t>
  </si>
  <si>
    <t>TP/GAW/SR/BV-07-C</t>
  </si>
  <si>
    <t>TP/GAW/SR/BV-08-C</t>
  </si>
  <si>
    <t>TP/GAW/SR/BV-09-C</t>
  </si>
  <si>
    <t>TP/GAW/SR/BV-10-C</t>
  </si>
  <si>
    <t>TP/GPA/SR/BV-11-C</t>
  </si>
  <si>
    <t>TP/GPA/SR/BV-12-C</t>
  </si>
  <si>
    <t>TP/GPM/SR/BV-01-C</t>
  </si>
  <si>
    <t>TP/AEN/BV-01-C</t>
  </si>
  <si>
    <t>TP/AEN/BV-02-C</t>
  </si>
  <si>
    <t>TP/AEN/BV-03-C</t>
  </si>
  <si>
    <t>TP/AEN/BV-04-C</t>
  </si>
  <si>
    <t>TP/AEN/BV-05-C</t>
  </si>
  <si>
    <t>TP/AEN/BV-06-C</t>
  </si>
  <si>
    <t>TP/AEN/BV-07-C</t>
  </si>
  <si>
    <t>TP/CCO/BV-01-C</t>
  </si>
  <si>
    <t>TP/CCO/BV-03-C</t>
  </si>
  <si>
    <t>TP/CCO/BV-05-C</t>
  </si>
  <si>
    <t>TP/CCO/BV-07-C</t>
  </si>
  <si>
    <t>TP/CCO/BV-08-C</t>
  </si>
  <si>
    <t>TP/CCO/BV-09-C</t>
  </si>
  <si>
    <t>TP/CCO/BV-10-C</t>
  </si>
  <si>
    <t>TP/CCO/BV-11-C</t>
  </si>
  <si>
    <t>TP/CCO/BV-12-C</t>
  </si>
  <si>
    <t>TP/CCO/BV-13-C</t>
  </si>
  <si>
    <t>TP/CCO/BV-14-C</t>
  </si>
  <si>
    <t>TP/CCO/BV-15-C</t>
  </si>
  <si>
    <t>TP/CCO/BV-16-C</t>
  </si>
  <si>
    <t>TP/CCO/BV-17-C</t>
  </si>
  <si>
    <t>TP/CCO/BV-18-C</t>
  </si>
  <si>
    <t>TP/CCO/BV-19-C</t>
  </si>
  <si>
    <t>TP/CCO/BV-20-C</t>
  </si>
  <si>
    <t>TP/CFC/BV-01-C</t>
  </si>
  <si>
    <t>TP/CFC/BV-02-C</t>
  </si>
  <si>
    <t>TP/CIN/BV-01-C</t>
  </si>
  <si>
    <t>TP/CIN/BV-02-C</t>
  </si>
  <si>
    <t>TP/CIN/BV-03-C</t>
  </si>
  <si>
    <t>TP/CIN/BV-04-C</t>
  </si>
  <si>
    <t>TP/CIN/BV-06-C</t>
  </si>
  <si>
    <t>TP/CM/BV-01-C</t>
  </si>
  <si>
    <t>TP/CM/BV-02-C</t>
  </si>
  <si>
    <t>TP/CM/BV-03-C</t>
  </si>
  <si>
    <t>HCI/CSB/BV-01-C, TP/CSB/BV-01-C</t>
  </si>
  <si>
    <t>HCI/CSB/BV-02-C, TP/CSB/BV-02-C</t>
  </si>
  <si>
    <t>HCI/CSB/BV-03-C, TP/CSB/BV-03-C</t>
  </si>
  <si>
    <t>HCI/CSB/BV-04-C, TP/CSB/BV-04-C</t>
  </si>
  <si>
    <t>HCI/CSB/BV-05-C, TP/CSB/BV-05-C</t>
  </si>
  <si>
    <t>TP/CSE/BI-03-C</t>
  </si>
  <si>
    <t>TP/CSE/BI-04-C</t>
  </si>
  <si>
    <t>TP/CSE/BV-01-C</t>
  </si>
  <si>
    <t>TP/CSE/BV-02-C</t>
  </si>
  <si>
    <t>TP/CSE/BV-05-C</t>
  </si>
  <si>
    <t>TP/CSE/BV-06-C</t>
  </si>
  <si>
    <t>TP/CSE/BV-07-C</t>
  </si>
  <si>
    <t>TP/DDI/BI-01-C</t>
  </si>
  <si>
    <t>TP/DDI/BI-02-C</t>
  </si>
  <si>
    <t>TP/DDI/BV-01-C</t>
  </si>
  <si>
    <t>TP/DDI/BV-02-C</t>
  </si>
  <si>
    <t>TP/DDI/BV-03-C</t>
  </si>
  <si>
    <t>TP/DDI/BV-04-C</t>
  </si>
  <si>
    <t>TP/DDI/BV-05-C</t>
  </si>
  <si>
    <t>TP/DSU/BV-01-C</t>
  </si>
  <si>
    <t>TP/DSU/BV-02-C</t>
  </si>
  <si>
    <t>TP/DSU/BV-03-C</t>
  </si>
  <si>
    <t>TP/DSU/BV-04-C</t>
  </si>
  <si>
    <t>TP/DSU/BV-05-C</t>
  </si>
  <si>
    <t>TP/DSU/BV-06-C</t>
  </si>
  <si>
    <t>TP/DSU/BV-07-C</t>
  </si>
  <si>
    <t>TP/GEV/BV-01-C</t>
  </si>
  <si>
    <t>TP/GEV/BV-02-C</t>
  </si>
  <si>
    <t>TP/HFC/BV-01-C</t>
  </si>
  <si>
    <t>TP/HFC/BV-02-C</t>
  </si>
  <si>
    <t>TP/HFC/BV-03-C</t>
  </si>
  <si>
    <t>TP/HFC/BV-04-C</t>
  </si>
  <si>
    <t>TP/HFC/BV-05-C</t>
  </si>
  <si>
    <t>TP/HFC/BV-06-C</t>
  </si>
  <si>
    <t>TP/HFC/BV-07-C</t>
  </si>
  <si>
    <t>TP/HFC/BV-08-C</t>
  </si>
  <si>
    <t>IAL/BIS/UNF/BRD/BI-02-C</t>
  </si>
  <si>
    <t>IAL/CIS/FRA/MAS/BV-03-C</t>
  </si>
  <si>
    <t>IAL/CIS/FRA/MAS/BV-05-C</t>
  </si>
  <si>
    <t>IAL/CIS/FRA/MAS/BV-07-C</t>
  </si>
  <si>
    <t>IAL/CIS/FRA/MAS/BV-10-C</t>
  </si>
  <si>
    <t>IAL/CIS/FRA/MAS/BV-13-C</t>
  </si>
  <si>
    <t>IAL/CIS/FRA/MAS/BV-15-C</t>
  </si>
  <si>
    <t>IAL/CIS/FRA/MAS/BV-18-C</t>
  </si>
  <si>
    <t>IAL/CIS/FRA/MAS/BV-20-C</t>
  </si>
  <si>
    <t>IAL/CIS/FRA/MAS/BV-22-C</t>
  </si>
  <si>
    <t>IAL/CIS/FRA/MAS/BV-26-C</t>
  </si>
  <si>
    <t>IAL/CIS/FRA/MAS/BV-29-C</t>
  </si>
  <si>
    <t>IAL/CIS/FRA/MAS/BV-31-C</t>
  </si>
  <si>
    <t>IAL/CIS/FRA/MAS/BV-35-C</t>
  </si>
  <si>
    <t>IAL/CIS/FRA/MAS/BV-38-C</t>
  </si>
  <si>
    <t>IAL/CIS/FRA/MAS/BV-39-C</t>
  </si>
  <si>
    <t>IAL/CIS/FRA/MAS/BV-42-C</t>
  </si>
  <si>
    <t>IAL/CIS/FRA/MAS/BV-44-C</t>
  </si>
  <si>
    <t>IAL/CIS/FRA/SLA/BV-03-C</t>
  </si>
  <si>
    <t>IAL/CIS/FRA/SLA/BV-05-C</t>
  </si>
  <si>
    <t>IAL/CIS/FRA/SLA/BV-07-C</t>
  </si>
  <si>
    <t>IAL/CIS/FRA/SLA/BV-10-C</t>
  </si>
  <si>
    <t>IAL/CIS/FRA/SLA/BV-13-C</t>
  </si>
  <si>
    <t>IAL/CIS/FRA/SLA/BV-15-C</t>
  </si>
  <si>
    <t>IAL/CIS/FRA/SLA/BV-18-C</t>
  </si>
  <si>
    <t>IAL/CIS/FRA/SLA/BV-20-C</t>
  </si>
  <si>
    <t>IAL/CIS/FRA/SLA/BV-22-C</t>
  </si>
  <si>
    <t>IAL/CIS/FRA/SLA/BV-26-C</t>
  </si>
  <si>
    <t>IAL/CIS/FRA/SLA/BV-29-C</t>
  </si>
  <si>
    <t>IAL/CIS/FRA/SLA/BV-31-C</t>
  </si>
  <si>
    <t>IAL/CIS/FRA/SLA/BV-35-C</t>
  </si>
  <si>
    <t>IAL/CIS/FRA/SLA/BV-38-C</t>
  </si>
  <si>
    <t>IAL/CIS/FRA/SLA/BV-39-C</t>
  </si>
  <si>
    <t>IAL/CIS/FRA/SLA/BV-42-C</t>
  </si>
  <si>
    <t>IAL/CIS/FRA/SLA/BV-44-C</t>
  </si>
  <si>
    <t>IAL/CIS/UNF/MAS/BI-02-C</t>
  </si>
  <si>
    <t>IAL/CIS/UNF/MAS/BI-03-C</t>
  </si>
  <si>
    <t>IAL/CIS/UNF/MAS/BV-01-C</t>
  </si>
  <si>
    <t>IAL/CIS/UNF/MAS/BV-04-C</t>
  </si>
  <si>
    <t>IAL/CIS/UNF/MAS/BV-09-C</t>
  </si>
  <si>
    <t>IAL/CIS/UNF/MAS/BV-12-C</t>
  </si>
  <si>
    <t>IAL/CIS/UNF/MAS/BV-17-C</t>
  </si>
  <si>
    <t>IAL/CIS/UNF/MAS/BV-19-C</t>
  </si>
  <si>
    <t>IAL/CIS/UNF/MAS/BV-21-C</t>
  </si>
  <si>
    <t>IAL/CIS/UNF/MAS/BV-24-C</t>
  </si>
  <si>
    <t>IAL/CIS/UNF/MAS/BV-25-C</t>
  </si>
  <si>
    <t>IAL/CIS/UNF/MAS/BV-28-C</t>
  </si>
  <si>
    <t>IAL/CIS/UNF/MAS/BV-33-C</t>
  </si>
  <si>
    <t>IAL/CIS/UNF/MAS/BV-36-C</t>
  </si>
  <si>
    <t>IAL/CIS/UNF/MAS/BV-41-C</t>
  </si>
  <si>
    <t>IAL/CIS/UNF/MAS/BV-43-C</t>
  </si>
  <si>
    <t>IAL/CIS/UNF/MAS/BV-45-C</t>
  </si>
  <si>
    <t>IAL/CIS/UNF/SLA/BI-02-C</t>
  </si>
  <si>
    <t>IAL/CIS/UNF/SLA/BI-03-C</t>
  </si>
  <si>
    <t>IAL/CIS/UNF/SLA/BV-01-C</t>
  </si>
  <si>
    <t>IAL/CIS/UNF/SLA/BV-04-C</t>
  </si>
  <si>
    <t>IAL/CIS/UNF/SLA/BV-09-C</t>
  </si>
  <si>
    <t>IAL/CIS/UNF/SLA/BV-12-C</t>
  </si>
  <si>
    <t>IAL/CIS/UNF/SLA/BV-17-C</t>
  </si>
  <si>
    <t>IAL/CIS/UNF/SLA/BV-19-C</t>
  </si>
  <si>
    <t>IAL/CIS/UNF/SLA/BV-21-C</t>
  </si>
  <si>
    <t>IAL/CIS/UNF/SLA/BV-24-C</t>
  </si>
  <si>
    <t>IAL/CIS/UNF/SLA/BV-25-C</t>
  </si>
  <si>
    <t>IAL/CIS/UNF/SLA/BV-28-C</t>
  </si>
  <si>
    <t>IAL/CIS/UNF/SLA/BV-33-C</t>
  </si>
  <si>
    <t>IAL/CIS/UNF/SLA/BV-36-C</t>
  </si>
  <si>
    <t>IAL/CIS/UNF/SLA/BV-41-C</t>
  </si>
  <si>
    <t>IAL/CIS/UNF/SLA/BV-43-C</t>
  </si>
  <si>
    <t>IAL/CIS/UNF/SLA/BV-45-C</t>
  </si>
  <si>
    <t>IAL/CIS/UNF/SLA/BV-46-C</t>
  </si>
  <si>
    <t>TP/CCH/BV-01-C</t>
  </si>
  <si>
    <t>TP/CCH/BV-02-C</t>
  </si>
  <si>
    <t>TP/CCH/BV-03-C</t>
  </si>
  <si>
    <t>TP/CCH/BV-04-C</t>
  </si>
  <si>
    <t>TP/CLS/CLR/BV-01-C</t>
  </si>
  <si>
    <t>TP/CLS/UCD/BV-01-C</t>
  </si>
  <si>
    <t>TP/CLS/UCD/BV-02-C</t>
  </si>
  <si>
    <t>TP/CLS/UCD/BV-03-C</t>
  </si>
  <si>
    <t>TP/CMC/BI-01-C</t>
  </si>
  <si>
    <t>TP/CMC/BI-02-C</t>
  </si>
  <si>
    <t>TP/CMC/BI-03-C</t>
  </si>
  <si>
    <t>TP/CMC/BI-04-C</t>
  </si>
  <si>
    <t>TP/CMC/BI-05-C</t>
  </si>
  <si>
    <t>TP/CMC/BI-06-C</t>
  </si>
  <si>
    <t>TP/CMC/BV-01-C</t>
  </si>
  <si>
    <t>TP/CMC/BV-02-C</t>
  </si>
  <si>
    <t>TP/CMC/BV-03-C</t>
  </si>
  <si>
    <t>TP/CMC/BV-04-C</t>
  </si>
  <si>
    <t>TP/CMC/BV-05-C</t>
  </si>
  <si>
    <t>TP/CMC/BV-06-C</t>
  </si>
  <si>
    <t>TP/CMC/BV-07-C</t>
  </si>
  <si>
    <t>TP/CMC/BV-08-C</t>
  </si>
  <si>
    <t>TP/CMC/BV-09-C</t>
  </si>
  <si>
    <t>TP/CMC/BV-10-C</t>
  </si>
  <si>
    <t>TP/CMC/BV-11-C</t>
  </si>
  <si>
    <t>TP/CMC/BV-12-C</t>
  </si>
  <si>
    <t>TP/CMC/BV-13-C</t>
  </si>
  <si>
    <t>TP/CMC/BV-14-C</t>
  </si>
  <si>
    <t>TP/CMC/BV-15-C</t>
  </si>
  <si>
    <t>TP/COS/CED/BI-01-C</t>
  </si>
  <si>
    <t>TP/COS/CED/BV-01-C</t>
  </si>
  <si>
    <t>TP/COS/CED/BV-03-C</t>
  </si>
  <si>
    <t>TP/COS/CED/BV-04-C</t>
  </si>
  <si>
    <t>TP/COS/CED/BV-05-C</t>
  </si>
  <si>
    <t>TP/COS/CED/BV-07-C</t>
  </si>
  <si>
    <t>TP/COS/CED/BV-08-C</t>
  </si>
  <si>
    <t>TP/COS/CED/BV-09-C</t>
  </si>
  <si>
    <t>TP/COS/CED/BV-10-C</t>
  </si>
  <si>
    <t>TP/COS/CED/BV-11-C</t>
  </si>
  <si>
    <t>TP/COS/CFC/BV-01-C</t>
  </si>
  <si>
    <t>TP/COS/CFC/BV-02-C</t>
  </si>
  <si>
    <t>TP/COS/CFC/BV-03-C</t>
  </si>
  <si>
    <t>TP/COS/CFC/BV-04-C</t>
  </si>
  <si>
    <t>TP/COS/CFC/BV-05-C</t>
  </si>
  <si>
    <t>TP/COS/CFD/BV-01-C</t>
  </si>
  <si>
    <t>TP/COS/CFD/BV-02-C</t>
  </si>
  <si>
    <t>TP/COS/CFD/BV-03-C</t>
  </si>
  <si>
    <t>TP/COS/CFD/BV-08-C</t>
  </si>
  <si>
    <t>TP/COS/CFD/BV-09-C</t>
  </si>
  <si>
    <t>TP/COS/CFD/BV-10-C</t>
  </si>
  <si>
    <t>TP/COS/CFD/BV-11-C</t>
  </si>
  <si>
    <t>TP/COS/CFD/BV-12-C</t>
  </si>
  <si>
    <t>TP/COS/CFD/BV-13-C</t>
  </si>
  <si>
    <t>TP/COS/ECH/BV-01-C</t>
  </si>
  <si>
    <t>TP/COS/ECH/BV-02-C</t>
  </si>
  <si>
    <t>TP/COS/FLC/BV-01-C</t>
  </si>
  <si>
    <t>TP/COS/FLC/BV-02-C</t>
  </si>
  <si>
    <t>TP/COS/FLC/BV-03-C</t>
  </si>
  <si>
    <t>TP/COS/FLC/BV-04-C</t>
  </si>
  <si>
    <t>TP/COS/IEX/BV-01-C</t>
  </si>
  <si>
    <t>TP/COS/IEX/BV-02-C</t>
  </si>
  <si>
    <t>TP/COS/RTX/BV-01-C</t>
  </si>
  <si>
    <t>TP/COS/RTX/BV-02-C</t>
  </si>
  <si>
    <t>TP/COS/RTX/BV-03-C</t>
  </si>
  <si>
    <t>TP/ECF/BV-01-C</t>
  </si>
  <si>
    <t>TP/ECF/BV-02-C</t>
  </si>
  <si>
    <t>TP/ECF/BV-03-C</t>
  </si>
  <si>
    <t>TP/ECF/BV-04-C</t>
  </si>
  <si>
    <t>TP/ECF/BV-05-C</t>
  </si>
  <si>
    <t>TP/ECF/BV-06-C</t>
  </si>
  <si>
    <t>TP/ECF/BV-07-C</t>
  </si>
  <si>
    <t>TP/ECF/BV-08-C</t>
  </si>
  <si>
    <t>TP/ERM/BI-01-C</t>
  </si>
  <si>
    <t>TP/ERM/BI-02-C</t>
  </si>
  <si>
    <t>TP/ERM/BI-03-C</t>
  </si>
  <si>
    <t>TP/ERM/BI-04-C</t>
  </si>
  <si>
    <t>TP/ERM/BI-05-C</t>
  </si>
  <si>
    <t>TP/ERM/BV-01-C</t>
  </si>
  <si>
    <t>TP/ERM/BV-02-C</t>
  </si>
  <si>
    <t>TP/ERM/BV-03-C</t>
  </si>
  <si>
    <t>TP/ERM/BV-05-C</t>
  </si>
  <si>
    <t>TP/ERM/BV-06-C</t>
  </si>
  <si>
    <t>TP/ERM/BV-07-C</t>
  </si>
  <si>
    <t>TP/ERM/BV-08-C</t>
  </si>
  <si>
    <t>TP/ERM/BV-09-C</t>
  </si>
  <si>
    <t>TP/ERM/BV-10-C</t>
  </si>
  <si>
    <t>TP/ERM/BV-11-C</t>
  </si>
  <si>
    <t>TP/ERM/BV-12-C</t>
  </si>
  <si>
    <t>TP/ERM/BV-13-C</t>
  </si>
  <si>
    <t>TP/ERM/BV-14-C</t>
  </si>
  <si>
    <t>TP/ERM/BV-15-C</t>
  </si>
  <si>
    <t>TP/ERM/BV-16-C</t>
  </si>
  <si>
    <t>TP/ERM/BV-17-C</t>
  </si>
  <si>
    <t>TP/ERM/BV-18-C</t>
  </si>
  <si>
    <t>TP/ERM/BV-19-C</t>
  </si>
  <si>
    <t>TP/ERM/BV-20-C</t>
  </si>
  <si>
    <t>TP/ERM/BV-22-C</t>
  </si>
  <si>
    <t>TP/ERM/BV-23-C</t>
  </si>
  <si>
    <t>TP/EWC/BV-01-C</t>
  </si>
  <si>
    <t>TP/EWC/BV-02-C</t>
  </si>
  <si>
    <t>TP/EWC/BV-03-C</t>
  </si>
  <si>
    <t>TP/EXF/BV-01-C</t>
  </si>
  <si>
    <t>TP/EXF/BV-02-C</t>
  </si>
  <si>
    <t>TP/EXF/BV-03-C</t>
  </si>
  <si>
    <t>TP/EXF/BV-04-C</t>
  </si>
  <si>
    <t>TP/EXF/BV-05-C</t>
  </si>
  <si>
    <t>TP/EXF/BV-06-C</t>
  </si>
  <si>
    <t>TP/FIX/BV-01-C</t>
  </si>
  <si>
    <t>TP/FIX/BV-02-C</t>
  </si>
  <si>
    <t>TP/FOC/BV-01-C</t>
  </si>
  <si>
    <t>TP/FOC/BV-02-C</t>
  </si>
  <si>
    <t>TP/FOC/BV-03-C</t>
  </si>
  <si>
    <t>TP/LE/CFC/BI-01-C</t>
  </si>
  <si>
    <t>TP/LE/CFC/BV-01-C</t>
  </si>
  <si>
    <t>TP/LE/CFC/BV-02-C</t>
  </si>
  <si>
    <t>TP/LE/CFC/BV-03-C</t>
  </si>
  <si>
    <t>TP/LE/CFC/BV-04-C</t>
  </si>
  <si>
    <t>TP/LE/CFC/BV-05-C</t>
  </si>
  <si>
    <t>TP/LE/CFC/BV-06-C</t>
  </si>
  <si>
    <t>TP/LE/CFC/BV-07-C</t>
  </si>
  <si>
    <t>TP/LE/CFC/BV-08-C</t>
  </si>
  <si>
    <t>TP/LE/CFC/BV-09-C</t>
  </si>
  <si>
    <t>TP/LE/CFC/BV-10-C</t>
  </si>
  <si>
    <t>TP/LE/CFC/BV-11-C</t>
  </si>
  <si>
    <t>TP/LE/CFC/BV-12-C</t>
  </si>
  <si>
    <t>TP/LE/CFC/BV-13-C</t>
  </si>
  <si>
    <t>TP/LE/CFC/BV-14-C</t>
  </si>
  <si>
    <t>TP/LE/CFC/BV-15-C</t>
  </si>
  <si>
    <t>TP/LE/CFC/BV-16-C</t>
  </si>
  <si>
    <t>TP/LE/CFC/BV-17-C</t>
  </si>
  <si>
    <t>TP/LE/CFC/BV-18-C</t>
  </si>
  <si>
    <t>TP/LE/CFC/BV-19-C</t>
  </si>
  <si>
    <t>TP/LE/CFC/BV-20-C</t>
  </si>
  <si>
    <t>TP/LE/CFC/BV-21-C</t>
  </si>
  <si>
    <t>TP/LE/CID/BV-01-C</t>
  </si>
  <si>
    <t>TP/LE/CID/BV-02-C</t>
  </si>
  <si>
    <t>TP/LE/CPU/BI-01-C</t>
  </si>
  <si>
    <t>TP/LE/CPU/BI-02-C</t>
  </si>
  <si>
    <t>TP/LE/CPU/BV-01-C</t>
  </si>
  <si>
    <t>TP/LE/CPU/BV-02-C</t>
  </si>
  <si>
    <t>TP/LE/REJ/BI-01-C</t>
  </si>
  <si>
    <t>TP/LE/REJ/BI-02-C</t>
  </si>
  <si>
    <t>TP/LSC/BI-04-C</t>
  </si>
  <si>
    <t>TP/LSC/BI-05-C</t>
  </si>
  <si>
    <t>TP/LSC/BI-10-C</t>
  </si>
  <si>
    <t>TP/LSC/BI-11-C</t>
  </si>
  <si>
    <t>TP/LSC/BV-01-C</t>
  </si>
  <si>
    <t>TP/LSC/BV-02-C</t>
  </si>
  <si>
    <t>TP/LSC/BV-03-C</t>
  </si>
  <si>
    <t>TP/LSC/BV-06-C</t>
  </si>
  <si>
    <t>TP/LSC/BV-07-C</t>
  </si>
  <si>
    <t>TP/LSC/BV-08-C</t>
  </si>
  <si>
    <t>TP/LSC/BV-09-C</t>
  </si>
  <si>
    <t>TP/LSC/BV-12-C</t>
  </si>
  <si>
    <t>TP/MCH/BV-01-C</t>
  </si>
  <si>
    <t>TP/MCH/BV-02-C</t>
  </si>
  <si>
    <t>TP/MCH/BV-03-C</t>
  </si>
  <si>
    <t>TP/MCH/BV-04-C</t>
  </si>
  <si>
    <t>TP/MCH/BV-05-C</t>
  </si>
  <si>
    <t>TP/MCH/BV-06-C</t>
  </si>
  <si>
    <t>TP/MCH/BV-07-C</t>
  </si>
  <si>
    <t>TP/MCH/BV-08-C</t>
  </si>
  <si>
    <t>TP/MCH/BV-09-C</t>
  </si>
  <si>
    <t>TP/MCH/BV-10-C</t>
  </si>
  <si>
    <t>TP/MCH/BV-11-C</t>
  </si>
  <si>
    <t>TP/MCH/BV-12-C</t>
  </si>
  <si>
    <t>TP/MCH/BV-13-C</t>
  </si>
  <si>
    <t>TP/MCH/BV-14-C</t>
  </si>
  <si>
    <t>TP/MCH/BV-15-C</t>
  </si>
  <si>
    <t>TP/MCH/BV-16-C</t>
  </si>
  <si>
    <t>TP/MCH/BV-17-C</t>
  </si>
  <si>
    <t>TP/MCH/BV-18-C</t>
  </si>
  <si>
    <t>TP/MCH/BV-19-C</t>
  </si>
  <si>
    <t>TP/MCH/BV-20-C</t>
  </si>
  <si>
    <t>TP/MCH/BV-21-C</t>
  </si>
  <si>
    <t>TP/MCH/BV-22-C</t>
  </si>
  <si>
    <t>TP/MCH/BV-23-C</t>
  </si>
  <si>
    <t>TP/MCH/BV-24-C</t>
  </si>
  <si>
    <t>TP/MCH/BV-25-C</t>
  </si>
  <si>
    <t>TP/MCH/BV-26-C</t>
  </si>
  <si>
    <t>TP/MCH/BV-27-C</t>
  </si>
  <si>
    <t>TP/MCH/BV-28-C</t>
  </si>
  <si>
    <t>TP/MCH/BV-29-C</t>
  </si>
  <si>
    <t>TP/MCH/BV-30-C</t>
  </si>
  <si>
    <t>TP/MCH/BV-31-C</t>
  </si>
  <si>
    <t>TP/MCH/BV-32-C</t>
  </si>
  <si>
    <t>TP/MCH/BV-33-C</t>
  </si>
  <si>
    <t>TP/MCH/BV-34-C</t>
  </si>
  <si>
    <t>TP/MCH/BV-35-C</t>
  </si>
  <si>
    <t>TP/MCH/BV-36-C</t>
  </si>
  <si>
    <t>TP/OFS/BV-01-C</t>
  </si>
  <si>
    <t>TP/OFS/BV-02-C</t>
  </si>
  <si>
    <t>TP/OFS/BV-03-C</t>
  </si>
  <si>
    <t>TP/OFS/BV-04-C</t>
  </si>
  <si>
    <t>TP/OFS/BV-05-C</t>
  </si>
  <si>
    <t>TP/OFS/BV-06-C</t>
  </si>
  <si>
    <t>TP/OFS/BV-07-C</t>
  </si>
  <si>
    <t>TP/OFS/BV-08-C</t>
  </si>
  <si>
    <t>TP/STM/BV-01-C</t>
  </si>
  <si>
    <t>TP/STM/BV-02-C</t>
  </si>
  <si>
    <t>TP/STM/BV-03-C</t>
  </si>
  <si>
    <t>TP/STM/BV-11-C</t>
  </si>
  <si>
    <t>TP/STM/BV-12-C</t>
  </si>
  <si>
    <t>TP/STM/BV-13-C</t>
  </si>
  <si>
    <t>LL/CIS/MAS/BI-01-C</t>
  </si>
  <si>
    <t>LL/CIS/MAS/BV-01-C</t>
  </si>
  <si>
    <t>LL/CIS/MAS/BV-02-C</t>
  </si>
  <si>
    <t>LL/CIS/MAS/BV-03-C</t>
  </si>
  <si>
    <t>LL/CIS/MAS/BV-04-C</t>
  </si>
  <si>
    <t>LL/CIS/MAS/BV-05-C</t>
  </si>
  <si>
    <t>LL/CIS/MAS/BV-06-C</t>
  </si>
  <si>
    <t>LL/CIS/MAS/BV-07-C</t>
  </si>
  <si>
    <t>LL/CIS/MAS/BV-08-C</t>
  </si>
  <si>
    <t>LL/CIS/MAS/BV-09-C</t>
  </si>
  <si>
    <t>LL/CIS/MAS/BV-10-C</t>
  </si>
  <si>
    <t>LL/CIS/MAS/BV-11-C</t>
  </si>
  <si>
    <t>LL/CIS/MAS/BV-13-C</t>
  </si>
  <si>
    <t>LL/CIS/MAS/BV-14-C</t>
  </si>
  <si>
    <t>LL/CIS/MAS/BV-15-C</t>
  </si>
  <si>
    <t>LL/CIS/MAS/BV-16-C</t>
  </si>
  <si>
    <t>LL/CIS/MAS/BV-17-C</t>
  </si>
  <si>
    <t>LL/CIS/MAS/BV-18-C</t>
  </si>
  <si>
    <t>LL/CIS/MAS/BV-19-C</t>
  </si>
  <si>
    <t>LL/CIS/MAS/BV-20-C</t>
  </si>
  <si>
    <t>LL/CIS/MAS/BV-24-C</t>
  </si>
  <si>
    <t>LL/CIS/MAS/BV-25-C</t>
  </si>
  <si>
    <t>LL/CIS/MAS/BV-26-C</t>
  </si>
  <si>
    <t>LL/CIS/MAS/BV-27-C</t>
  </si>
  <si>
    <t>LL/CIS/MAS/BV-28-C</t>
  </si>
  <si>
    <t>LL/CIS/MAS/BV-29-C</t>
  </si>
  <si>
    <t>LL/CIS/MAS/BV-30-C</t>
  </si>
  <si>
    <t>LL/CIS/MAS/BV-31-C</t>
  </si>
  <si>
    <t>LL/CIS/MAS/BV-32-C</t>
  </si>
  <si>
    <t>LL/CIS/SLA/BI-01-C</t>
  </si>
  <si>
    <t>LL/CIS/SLA/BV-01-C</t>
  </si>
  <si>
    <t>LL/CIS/SLA/BV-02-C</t>
  </si>
  <si>
    <t>LL/CIS/SLA/BV-03-C</t>
  </si>
  <si>
    <t>LL/CIS/SLA/BV-04-C</t>
  </si>
  <si>
    <t>LL/CIS/SLA/BV-05-C</t>
  </si>
  <si>
    <t>LL/CIS/SLA/BV-06-C</t>
  </si>
  <si>
    <t>LL/CIS/SLA/BV-07-C</t>
  </si>
  <si>
    <t>LL/CIS/SLA/BV-08-C</t>
  </si>
  <si>
    <t>LL/CIS/SLA/BV-10-C</t>
  </si>
  <si>
    <t>LL/CIS/SLA/BV-11-C</t>
  </si>
  <si>
    <t>LL/CIS/SLA/BV-12-C</t>
  </si>
  <si>
    <t>LL/CIS/SLA/BV-13-C</t>
  </si>
  <si>
    <t>LL/CIS/SLA/BV-14-C</t>
  </si>
  <si>
    <t>LL/CIS/SLA/BV-15-C</t>
  </si>
  <si>
    <t>LL/CIS/SLA/BV-16-C</t>
  </si>
  <si>
    <t>LL/CIS/SLA/BV-18-C</t>
  </si>
  <si>
    <t>LL/CIS/SLA/BV-19-C</t>
  </si>
  <si>
    <t>LL/CIS/SLA/BV-20-C</t>
  </si>
  <si>
    <t>LL/CIS/SLA/BV-21-C</t>
  </si>
  <si>
    <t>LL/CIS/SLA/BV-22-C</t>
  </si>
  <si>
    <t>LL/CIS/SLA/BV-23-C</t>
  </si>
  <si>
    <t>LL/CIS/SLA/BV-24-C</t>
  </si>
  <si>
    <t>TP/CON/ADV/BI-01-C</t>
  </si>
  <si>
    <t>TP/CON/ADV/BV-01-C</t>
  </si>
  <si>
    <t>TP/CON/ADV/BV-02-C</t>
  </si>
  <si>
    <t>TP/CON/ADV/BV-03-C</t>
  </si>
  <si>
    <t>TP/CON/ADV/BV-04-C</t>
  </si>
  <si>
    <t>TP/CON/ADV/BV-05-C</t>
  </si>
  <si>
    <t>TP/CON/ADV/BV-06-C</t>
  </si>
  <si>
    <t>TP/CON/ADV/BV-07-C</t>
  </si>
  <si>
    <t>TP/CON/ADV/BV-08-C</t>
  </si>
  <si>
    <t>TP/CON/ADV/BV-09-C</t>
  </si>
  <si>
    <t>TP/CON/ADV/BV-10-C</t>
  </si>
  <si>
    <t>LL/CON/MAS/BI-02-C, TP/CON/MAS/BI-02-C</t>
  </si>
  <si>
    <t>LL/CON/MAS/BI-04-C, TP/CON/MAS/BI-04-C</t>
  </si>
  <si>
    <t>LL/CON/MAS/BI-05-C, TP/CON/MAS/BI-05-C</t>
  </si>
  <si>
    <t>LL/CON/MAS/BI-06-C, TP/CON/MAS/BI-06-C</t>
  </si>
  <si>
    <t>LL/CON/MAS/BI-07-C</t>
  </si>
  <si>
    <t>LL/CON/MAS/BI-08-C</t>
  </si>
  <si>
    <t>LL/CON/MAS/BI-09-C</t>
  </si>
  <si>
    <t>LL/CON/MAS/BV-02-C, TP/CON/MAS/BV-02-C</t>
  </si>
  <si>
    <t>LL/CON/MAS/BV-03-C, TP/CON/MAS/BV-03-C</t>
  </si>
  <si>
    <t>LL/CON/MAS/BV-04-C, TP/CON/MAS/BV-04-C</t>
  </si>
  <si>
    <t>LL/CON/MAS/BV-05-C, TP/CON/MAS/BV-05-C</t>
  </si>
  <si>
    <t>LL/CON/MAS/BV-07-C, TP/CON/MAS/BV-07-C</t>
  </si>
  <si>
    <t>LL/CON/MAS/BV-08-C, TP/CON/MAS/BV-08-C</t>
  </si>
  <si>
    <t>LL/CON/MAS/BV-09-C, TP/CON/MAS/BV-09-C</t>
  </si>
  <si>
    <t>LL/CON/MAS/BV-100-C</t>
  </si>
  <si>
    <t>LL/CON/MAS/BV-101-C</t>
  </si>
  <si>
    <t>LL/CON/MAS/BV-102-C</t>
  </si>
  <si>
    <t>LL/CON/MAS/BV-103-C</t>
  </si>
  <si>
    <t>LL/CON/MAS/BV-104-C</t>
  </si>
  <si>
    <t>LL/CON/MAS/BV-105-C</t>
  </si>
  <si>
    <t>LL/CON/MAS/BV-106-C</t>
  </si>
  <si>
    <t>LL/CON/MAS/BV-107-C</t>
  </si>
  <si>
    <t>LL/CON/MAS/BV-108-C</t>
  </si>
  <si>
    <t>LL/CON/MAS/BV-109-C</t>
  </si>
  <si>
    <t>LL/CON/MAS/BV-10-C, TP/CON/MAS/BV-10-C</t>
  </si>
  <si>
    <t>LL/CON/MAS/BV-110-C</t>
  </si>
  <si>
    <t>LL/CON/MAS/BV-111-C</t>
  </si>
  <si>
    <t>LL/CON/MAS/BV-112-C</t>
  </si>
  <si>
    <t>LL/CON/MAS/BV-113-C</t>
  </si>
  <si>
    <t>LL/CON/MAS/BV-114-C</t>
  </si>
  <si>
    <t>LL/CON/MAS/BV-115-C</t>
  </si>
  <si>
    <t>LL/CON/MAS/BV-116-C</t>
  </si>
  <si>
    <t>LL/CON/MAS/BV-117-C</t>
  </si>
  <si>
    <t>LL/CON/MAS/BV-118-C</t>
  </si>
  <si>
    <t>LL/CON/MAS/BV-119-C</t>
  </si>
  <si>
    <t>LL/CON/MAS/BV-120-C</t>
  </si>
  <si>
    <t>LL/CON/MAS/BV-121-C</t>
  </si>
  <si>
    <t>LL/CON/MAS/BV-122-C</t>
  </si>
  <si>
    <t>LL/CON/MAS/BV-123-C</t>
  </si>
  <si>
    <t>LL/CON/MAS/BV-124-C</t>
  </si>
  <si>
    <t>LL/CON/MAS/BV-125-C</t>
  </si>
  <si>
    <t>LL/CON/MAS/BV-126-C</t>
  </si>
  <si>
    <t>LL/CON/MAS/BV-127-C</t>
  </si>
  <si>
    <t>LL/CON/MAS/BV-128-C</t>
  </si>
  <si>
    <t>LL/CON/MAS/BV-129-C</t>
  </si>
  <si>
    <t>LL/CON/MAS/BV-131-C</t>
  </si>
  <si>
    <t>LL/CON/MAS/BV-13-C, TP/CON/MAS/BV-13-C</t>
  </si>
  <si>
    <t>LL/CON/MAS/BV-14-C, TP/CON/MAS/BV-14-C</t>
  </si>
  <si>
    <t>LL/CON/MAS/BV-15-C, TP/CON/MAS/BV-15-C</t>
  </si>
  <si>
    <t>LL/CON/MAS/BV-16-C, TP/CON/MAS/BV-16-C</t>
  </si>
  <si>
    <t>LL/CON/MAS/BV-17-C, TP/CON/MAS/BV-17-C</t>
  </si>
  <si>
    <t>LL/CON/MAS/BV-18-C, TP/CON/MAS/BV-18-C</t>
  </si>
  <si>
    <t>LL/CON/MAS/BV-19-C, TP/CON/MAS/BV-19-C</t>
  </si>
  <si>
    <t>LL/CON/MAS/BV-20-C, TP/CON/MAS/BV-20-C</t>
  </si>
  <si>
    <t>LL/CON/MAS/BV-21-C, TP/CON/MAS/BV-21-C</t>
  </si>
  <si>
    <t>LL/CON/MAS/BV-22-C, TP/CON/MAS/BV-22-C</t>
  </si>
  <si>
    <t>LL/CON/MAS/BV-23-C, TP/CON/MAS/BV-23-C</t>
  </si>
  <si>
    <t>LL/CON/MAS/BV-24-C, TP/CON/MAS/BV-24-C</t>
  </si>
  <si>
    <t>LL/CON/MAS/BV-25-C, TP/CON/MAS/BV-25-C</t>
  </si>
  <si>
    <t>LL/CON/MAS/BV-26-C, TP/CON/MAS/BV-26-C</t>
  </si>
  <si>
    <t>LL/CON/MAS/BV-27-C, TP/CON/MAS/BV-27-C</t>
  </si>
  <si>
    <t>LL/CON/MAS/BV-28-C, TP/CON/MAS/BV-28-C</t>
  </si>
  <si>
    <t>LL/CON/MAS/BV-29-C, TP/CON/MAS/BV-29-C</t>
  </si>
  <si>
    <t>LL/CON/MAS/BV-30-C, TP/CON/MAS/BV-30-C</t>
  </si>
  <si>
    <t>LL/CON/MAS/BV-31-C, TP/CON/MAS/BV-31-C</t>
  </si>
  <si>
    <t>LL/CON/MAS/BV-32-C, TP/CON/MAS/BV-32-C</t>
  </si>
  <si>
    <t>LL/CON/MAS/BV-33-C, TP/CON/MAS/BV-33-C</t>
  </si>
  <si>
    <t>LL/CON/MAS/BV-34-C, TP/CON/MAS/BV-34-C</t>
  </si>
  <si>
    <t>LL/CON/MAS/BV-35-C, TP/CON/MAS/BV-35-C</t>
  </si>
  <si>
    <t>LL/CON/MAS/BV-41-C, TP/CON/MAS/BV-41-C</t>
  </si>
  <si>
    <t>LL/CON/MAS/BV-42-C, TP/CON/MAS/BV-42-C</t>
  </si>
  <si>
    <t>LL/CON/MAS/BV-43-C, TP/CON/MAS/BV-43-C</t>
  </si>
  <si>
    <t>LL/CON/MAS/BV-44-C, TP/CON/MAS/BV-44-C</t>
  </si>
  <si>
    <t>LL/CON/MAS/BV-45-C, TP/CON/MAS/BV-45-C</t>
  </si>
  <si>
    <t>LL/CON/MAS/BV-46-C, TP/CON/MAS/BV-46-C</t>
  </si>
  <si>
    <t>LL/CON/MAS/BV-47-C, TP/CON/MAS/BV-47-C</t>
  </si>
  <si>
    <t>LL/CON/MAS/BV-48-C, TP/CON/MAS/BV-48-C</t>
  </si>
  <si>
    <t>LL/CON/MAS/BV-49-C, TP/CON/MAS/BV-49-C</t>
  </si>
  <si>
    <t>LL/CON/MAS/BV-50-C, TP/CON/MAS/BV-50-C</t>
  </si>
  <si>
    <t>LL/CON/MAS/BV-51-C, TP/CON/MAS/BV-51-C</t>
  </si>
  <si>
    <t>LL/CON/MAS/BV-52-C, TP/CON/MAS/BV-52-C</t>
  </si>
  <si>
    <t>LL/CON/MAS/BV-53-C, TP/CON/MAS/BV-53-C</t>
  </si>
  <si>
    <t>LL/CON/MAS/BV-54-C, TP/CON/MAS/BV-54-C</t>
  </si>
  <si>
    <t>LL/CON/MAS/BV-55-C, TP/CON/MAS/BV-55-C</t>
  </si>
  <si>
    <t>LL/CON/MAS/BV-56-C</t>
  </si>
  <si>
    <t>LL/CON/MAS/BV-57-C</t>
  </si>
  <si>
    <t>LL/CON/MAS/BV-58-C</t>
  </si>
  <si>
    <t>LL/CON/MAS/BV-59-C</t>
  </si>
  <si>
    <t>LL/CON/MAS/BV-60-C</t>
  </si>
  <si>
    <t>LL/CON/MAS/BV-61-C</t>
  </si>
  <si>
    <t>LL/CON/MAS/BV-62-C</t>
  </si>
  <si>
    <t>LL/CON/MAS/BV-63-C</t>
  </si>
  <si>
    <t>LL/CON/MAS/BV-64-C</t>
  </si>
  <si>
    <t>LL/CON/MAS/BV-65-C</t>
  </si>
  <si>
    <t>LL/CON/MAS/BV-66-C</t>
  </si>
  <si>
    <t>LL/CON/MAS/BV-67-C</t>
  </si>
  <si>
    <t>LL/CON/MAS/BV-68-C</t>
  </si>
  <si>
    <t>LL/CON/MAS/BV-69-C</t>
  </si>
  <si>
    <t>LL/CON/MAS/BV-70-C</t>
  </si>
  <si>
    <t>LL/CON/MAS/BV-71-C</t>
  </si>
  <si>
    <t>LL/CON/MAS/BV-72-C</t>
  </si>
  <si>
    <t>LL/CON/MAS/BV-73-C</t>
  </si>
  <si>
    <t>LL/CON/MAS/BV-74-C</t>
  </si>
  <si>
    <t>LL/CON/MAS/BV-75-C</t>
  </si>
  <si>
    <t>LL/CON/MAS/BV-76-C</t>
  </si>
  <si>
    <t>LL/CON/MAS/BV-77-C</t>
  </si>
  <si>
    <t>LL/CON/MAS/BV-78-C</t>
  </si>
  <si>
    <t>LL/CON/MAS/BV-79-C</t>
  </si>
  <si>
    <t>LL/CON/MAS/BV-80-C</t>
  </si>
  <si>
    <t>LL/CON/MAS/BV-81-C</t>
  </si>
  <si>
    <t>LL/CON/MAS/BV-82-C</t>
  </si>
  <si>
    <t>LL/CON/MAS/BV-83-C</t>
  </si>
  <si>
    <t>LL/CON/MAS/BV-84-C</t>
  </si>
  <si>
    <t>LL/CON/MAS/BV-85-C</t>
  </si>
  <si>
    <t>LL/CON/MAS/BV-86-C</t>
  </si>
  <si>
    <t>LL/CON/MAS/BV-87-C</t>
  </si>
  <si>
    <t>LL/CON/MAS/BV-88-C</t>
  </si>
  <si>
    <t>LL/CON/MAS/BV-89-C</t>
  </si>
  <si>
    <t>LL/CON/MAS/BV-90-C</t>
  </si>
  <si>
    <t>LL/CON/MAS/BV-91-C</t>
  </si>
  <si>
    <t>LL/CON/MAS/BV-92-C</t>
  </si>
  <si>
    <t>LL/CON/MAS/BV-93-C</t>
  </si>
  <si>
    <t>LL/CON/MAS/BV-94-C</t>
  </si>
  <si>
    <t>LL/CON/MAS/BV-95-C</t>
  </si>
  <si>
    <t>LL/CON/MAS/BV-96-C</t>
  </si>
  <si>
    <t>LL/CON/MAS/BV-97-C</t>
  </si>
  <si>
    <t>LL/CON/MAS/BV-98-C</t>
  </si>
  <si>
    <t>LL/CON/MAS/BV-99-C</t>
  </si>
  <si>
    <t>TP/CON/INI/BI-01-C</t>
  </si>
  <si>
    <t>TP/CON/INI/BI-02-C</t>
  </si>
  <si>
    <t>TP/CON/INI/BV-01-C</t>
  </si>
  <si>
    <t>TP/CON/INI/BV-02-C</t>
  </si>
  <si>
    <t>TP/CON/INI/BV-03-C</t>
  </si>
  <si>
    <t>TP/CON/INI/BV-04-C</t>
  </si>
  <si>
    <t>TP/CON/INI/BV-06-C</t>
  </si>
  <si>
    <t>TP/CON/INI/BV-07-C</t>
  </si>
  <si>
    <t>TP/CON/INI/BV-08-C</t>
  </si>
  <si>
    <t>TP/CON/INI/BV-09-C</t>
  </si>
  <si>
    <t>TP/CON/INI/BV-10-C</t>
  </si>
  <si>
    <t>TP/CON/INI/BV-11-C</t>
  </si>
  <si>
    <t>TP/CON/INI/BV-12-C</t>
  </si>
  <si>
    <t>TP/CON/INI/BV-13-C</t>
  </si>
  <si>
    <t>TP/CON/INI/BV-14-C</t>
  </si>
  <si>
    <t>TP/CON/INI/BV-15-C</t>
  </si>
  <si>
    <t>TP/CON/INI/BV-16-C</t>
  </si>
  <si>
    <t>TP/CON/INI/BV-17-C</t>
  </si>
  <si>
    <t>TP/CON/INI/BV-18-C</t>
  </si>
  <si>
    <t>TP/CON/INI/BV-19-C</t>
  </si>
  <si>
    <t>TP/CON/INI/BV-20-C</t>
  </si>
  <si>
    <t>TP/CON/INI/BV-21-C</t>
  </si>
  <si>
    <t>LL/CON/SLA/BI-01-C, TP/CON/SLA/BI-01-C</t>
  </si>
  <si>
    <t>LL/CON/SLA/BI-02-C, TP/CON/SLA/BI-02-C</t>
  </si>
  <si>
    <t>LL/CON/SLA/BI-04-C, TP/CON/SLA/BI-04-C</t>
  </si>
  <si>
    <t>LL/CON/SLA/BI-05-C, TP/CON/SLA/BI-05-C</t>
  </si>
  <si>
    <t>LL/CON/SLA/BI-07-C, TP/CON/SLA/BI-07-C</t>
  </si>
  <si>
    <t>LL/CON/SLA/BI-08-C, TP/CON/SLA/BI-08-C</t>
  </si>
  <si>
    <t>LL/CON/SLA/BI-09-C, TP/CON/SLA/BI-09-C</t>
  </si>
  <si>
    <t>LL/CON/SLA/BI-10-C</t>
  </si>
  <si>
    <t>LL/CON/SLA/BI-11-C</t>
  </si>
  <si>
    <t>LL/CON/SLA/BI-12-C</t>
  </si>
  <si>
    <t>LL/CON/SLA/BV-02-C, TP/CON/SLA/BV-02-C</t>
  </si>
  <si>
    <t>LL/CON/SLA/BV-04-C, TP/CON/SLA/BV-04-C</t>
  </si>
  <si>
    <t>LL/CON/SLA/BV-05-C, TP/CON/SLA/BV-05-C</t>
  </si>
  <si>
    <t>LL/CON/SLA/BV-06-C, TP/CON/SLA/BV-06-C</t>
  </si>
  <si>
    <t>LL/CON/SLA/BV-100-C</t>
  </si>
  <si>
    <t>LL/CON/SLA/BV-101-C</t>
  </si>
  <si>
    <t>LL/CON/SLA/BV-102-C</t>
  </si>
  <si>
    <t>LL/CON/SLA/BV-103-C</t>
  </si>
  <si>
    <t>LL/CON/SLA/BV-104-C</t>
  </si>
  <si>
    <t>LL/CON/SLA/BV-105-C</t>
  </si>
  <si>
    <t>LL/CON/SLA/BV-106-C</t>
  </si>
  <si>
    <t>LL/CON/SLA/BV-107-C</t>
  </si>
  <si>
    <t>LL/CON/SLA/BV-108-C</t>
  </si>
  <si>
    <t>LL/CON/SLA/BV-109-C</t>
  </si>
  <si>
    <t>LL/CON/SLA/BV-10-C, TP/CON/SLA/BV-10-C</t>
  </si>
  <si>
    <t>LL/CON/SLA/BV-110-C</t>
  </si>
  <si>
    <t>LL/CON/SLA/BV-111-C</t>
  </si>
  <si>
    <t>LL/CON/SLA/BV-112-C</t>
  </si>
  <si>
    <t>LL/CON/SLA/BV-113-C</t>
  </si>
  <si>
    <t>LL/CON/SLA/BV-114-C</t>
  </si>
  <si>
    <t>LL/CON/SLA/BV-115-C</t>
  </si>
  <si>
    <t>LL/CON/SLA/BV-116-C</t>
  </si>
  <si>
    <t>LL/CON/SLA/BV-117-C</t>
  </si>
  <si>
    <t>LL/CON/SLA/BV-118-C</t>
  </si>
  <si>
    <t>LL/CON/SLA/BV-119-C</t>
  </si>
  <si>
    <t>LL/CON/SLA/BV-11-C, TP/CON/SLA/BV-11-C</t>
  </si>
  <si>
    <t>LL/CON/SLA/BV-120-C</t>
  </si>
  <si>
    <t>LL/CON/SLA/BV-121-C</t>
  </si>
  <si>
    <t>LL/CON/SLA/BV-122-C</t>
  </si>
  <si>
    <t>LL/CON/SLA/BV-123-C</t>
  </si>
  <si>
    <t>LL/CON/SLA/BV-124-C</t>
  </si>
  <si>
    <t>LL/CON/SLA/BV-125-C</t>
  </si>
  <si>
    <t>LL/CON/SLA/BV-126-C</t>
  </si>
  <si>
    <t>LL/CON/SLA/BV-127-C</t>
  </si>
  <si>
    <t>LL/CON/SLA/BV-128-C</t>
  </si>
  <si>
    <t>LL/CON/SLA/BV-129-C</t>
  </si>
  <si>
    <t>LL/CON/SLA/BV-12-C, TP/CON/SLA/BV-12-C</t>
  </si>
  <si>
    <t>LL/CON/SLA/BV-130-C</t>
  </si>
  <si>
    <t>LL/CON/SLA/BV-131-C</t>
  </si>
  <si>
    <t>LL/CON/SLA/BV-132-C</t>
  </si>
  <si>
    <t>LL/CON/SLA/BV-134-C</t>
  </si>
  <si>
    <t>LL/CON/SLA/BV-13-C, TP/CON/SLA/BV-13-C</t>
  </si>
  <si>
    <t>LL/CON/SLA/BV-14-C, TP/CON/SLA/BV-14-C</t>
  </si>
  <si>
    <t>LL/CON/SLA/BV-15-C, TP/CON/SLA/BV-15-C</t>
  </si>
  <si>
    <t>LL/CON/SLA/BV-16-C, TP/CON/SLA/BV-16-C</t>
  </si>
  <si>
    <t>LL/CON/SLA/BV-17-C, TP/CON/SLA/BV-17-C</t>
  </si>
  <si>
    <t>LL/CON/SLA/BV-18-C, TP/CON/SLA/BV-18-C</t>
  </si>
  <si>
    <t>LL/CON/SLA/BV-19-C, TP/CON/SLA/BV-19-C</t>
  </si>
  <si>
    <t>LL/CON/SLA/BV-20-C, TP/CON/SLA/BV-20-C</t>
  </si>
  <si>
    <t>LL/CON/SLA/BV-21-C, TP/CON/SLA/BV-21-C</t>
  </si>
  <si>
    <t>LL/CON/SLA/BV-22-C, TP/CON/SLA/BV-22-C</t>
  </si>
  <si>
    <t>LL/CON/SLA/BV-23-C, TP/CON/SLA/BV-23-C</t>
  </si>
  <si>
    <t>LL/CON/SLA/BV-24-C, TP/CON/SLA/BV-24-C</t>
  </si>
  <si>
    <t>LL/CON/SLA/BV-25-C, TP/CON/SLA/BV-25-C</t>
  </si>
  <si>
    <t>LL/CON/SLA/BV-26-C, TP/CON/SLA/BV-26-C</t>
  </si>
  <si>
    <t>LL/CON/SLA/BV-27-C, TP/CON/SLA/BV-27-C</t>
  </si>
  <si>
    <t>LL/CON/SLA/BV-28-C, TP/CON/SLA/BV-28-C</t>
  </si>
  <si>
    <t>LL/CON/SLA/BV-29-C, TP/CON/SLA/BV-29-C</t>
  </si>
  <si>
    <t>LL/CON/SLA/BV-30-C, TP/CON/SLA/BV-30-C</t>
  </si>
  <si>
    <t>LL/CON/SLA/BV-31-C, TP/CON/SLA/BV-31-C</t>
  </si>
  <si>
    <t>LL/CON/SLA/BV-32-C, TP/CON/SLA/BV-32-C</t>
  </si>
  <si>
    <t>LL/CON/SLA/BV-33-C, TP/CON/SLA/BV-33-C</t>
  </si>
  <si>
    <t>LL/CON/SLA/BV-34-C, TP/CON/SLA/BV-34-C</t>
  </si>
  <si>
    <t>LL/CON/SLA/BV-40-C, TP/CON/SLA/BV-40-C</t>
  </si>
  <si>
    <t>LL/CON/SLA/BV-42-C, TP/CON/SLA/BV-42-C</t>
  </si>
  <si>
    <t>LL/CON/SLA/BV-43-C, TP/CON/SLA/BV-43-C</t>
  </si>
  <si>
    <t>LL/CON/SLA/BV-44-C, TP/CON/SLA/BV-44-C</t>
  </si>
  <si>
    <t>LL/CON/SLA/BV-45-C, TP/CON/SLA/BV-45-C</t>
  </si>
  <si>
    <t>LL/CON/SLA/BV-46-C, TP/CON/SLA/BV-46-C</t>
  </si>
  <si>
    <t>LL/CON/SLA/BV-47-C, TP/CON/SLA/BV-47-C</t>
  </si>
  <si>
    <t>LL/CON/SLA/BV-48-C, TP/CON/SLA/BV-48-C</t>
  </si>
  <si>
    <t>LL/CON/SLA/BV-49-C, TP/CON/SLA/BV-49-C</t>
  </si>
  <si>
    <t>LL/CON/SLA/BV-50-C, TP/CON/SLA/BV-50-C</t>
  </si>
  <si>
    <t>LL/CON/SLA/BV-51-C, TP/CON/SLA/BV-51-C</t>
  </si>
  <si>
    <t>LL/CON/SLA/BV-52-C, TP/CON/SLA/BV-52-C</t>
  </si>
  <si>
    <t>LL/CON/SLA/BV-53-C, TP/CON/SLA/BV-53-C</t>
  </si>
  <si>
    <t>LL/CON/SLA/BV-54-C, TP/CON/SLA/BV-54-C</t>
  </si>
  <si>
    <t>LL/CON/SLA/BV-55-C, TP/CON/SLA/BV-55-C</t>
  </si>
  <si>
    <t>LL/CON/SLA/BV-56-C, TP/CON/SLA/BV-56-C</t>
  </si>
  <si>
    <t>LL/CON/SLA/BV-57-C, TP/CON/SLA/BV-57-C</t>
  </si>
  <si>
    <t>LL/CON/SLA/BV-58-C, TP/CON/SLA/BV-58-C</t>
  </si>
  <si>
    <t>LL/CON/SLA/BV-59-C, TP/CON/SLA/BV-59-C</t>
  </si>
  <si>
    <t>LL/CON/SLA/BV-60-C</t>
  </si>
  <si>
    <t>LL/CON/SLA/BV-61-C</t>
  </si>
  <si>
    <t>LL/CON/SLA/BV-62-C</t>
  </si>
  <si>
    <t>LL/CON/SLA/BV-63-C</t>
  </si>
  <si>
    <t>LL/CON/SLA/BV-64-C</t>
  </si>
  <si>
    <t>LL/CON/SLA/BV-65-C</t>
  </si>
  <si>
    <t>LL/CON/SLA/BV-66-C</t>
  </si>
  <si>
    <t>LL/CON/SLA/BV-67-C</t>
  </si>
  <si>
    <t>LL/CON/SLA/BV-68-C</t>
  </si>
  <si>
    <t>LL/CON/SLA/BV-69-C</t>
  </si>
  <si>
    <t>LL/CON/SLA/BV-70-C</t>
  </si>
  <si>
    <t>LL/CON/SLA/BV-71-C</t>
  </si>
  <si>
    <t>LL/CON/SLA/BV-72-C</t>
  </si>
  <si>
    <t>LL/CON/SLA/BV-73-C</t>
  </si>
  <si>
    <t>LL/CON/SLA/BV-74-C</t>
  </si>
  <si>
    <t>LL/CON/SLA/BV-75-C</t>
  </si>
  <si>
    <t>LL/CON/SLA/BV-76-C</t>
  </si>
  <si>
    <t>LL/CON/SLA/BV-77-C</t>
  </si>
  <si>
    <t>LL/CON/SLA/BV-78-C</t>
  </si>
  <si>
    <t>LL/CON/SLA/BV-79-C</t>
  </si>
  <si>
    <t>LL/CON/SLA/BV-80-C</t>
  </si>
  <si>
    <t>LL/CON/SLA/BV-81-C</t>
  </si>
  <si>
    <t>LL/CON/SLA/BV-82-C</t>
  </si>
  <si>
    <t>LL/CON/SLA/BV-83-C</t>
  </si>
  <si>
    <t>LL/CON/SLA/BV-84-C</t>
  </si>
  <si>
    <t>LL/CON/SLA/BV-85-C</t>
  </si>
  <si>
    <t>LL/CON/SLA/BV-86-C</t>
  </si>
  <si>
    <t>LL/CON/SLA/BV-87-C</t>
  </si>
  <si>
    <t>LL/CON/SLA/BV-88-C</t>
  </si>
  <si>
    <t>LL/CON/SLA/BV-89-C</t>
  </si>
  <si>
    <t>LL/CON/SLA/BV-90-C</t>
  </si>
  <si>
    <t>LL/CON/SLA/BV-91-C</t>
  </si>
  <si>
    <t>LL/CON/SLA/BV-92-C</t>
  </si>
  <si>
    <t>LL/CON/SLA/BV-93-C</t>
  </si>
  <si>
    <t>LL/CON/SLA/BV-94-C</t>
  </si>
  <si>
    <t>LL/CON/SLA/BV-95-C</t>
  </si>
  <si>
    <t>LL/CON/SLA/BV-96-C</t>
  </si>
  <si>
    <t>LL/CON/SLA/BV-97-C</t>
  </si>
  <si>
    <t>LL/CON/SLA/BV-98-C</t>
  </si>
  <si>
    <t>LL/CON/SLA/BV-99-C</t>
  </si>
  <si>
    <t>TP/DDI/ADV/BI-01-C</t>
  </si>
  <si>
    <t>TP/DDI/ADV/BI-02-C</t>
  </si>
  <si>
    <t>TP/DDI/ADV/BV-01-C</t>
  </si>
  <si>
    <t>TP/DDI/ADV/BV-02-C</t>
  </si>
  <si>
    <t>TP/DDI/ADV/BV-03-C</t>
  </si>
  <si>
    <t>TP/DDI/ADV/BV-04-C</t>
  </si>
  <si>
    <t>TP/DDI/ADV/BV-05-C</t>
  </si>
  <si>
    <t>TP/DDI/ADV/BV-06-C</t>
  </si>
  <si>
    <t>TP/DDI/ADV/BV-07-C</t>
  </si>
  <si>
    <t>TP/DDI/ADV/BV-08-C</t>
  </si>
  <si>
    <t>TP/DDI/ADV/BV-09-C</t>
  </si>
  <si>
    <t>TP/DDI/ADV/BV-11-C</t>
  </si>
  <si>
    <t>TP/DDI/ADV/BV-15-C</t>
  </si>
  <si>
    <t>TP/DDI/ADV/BV-16-C</t>
  </si>
  <si>
    <t>TP/DDI/ADV/BV-17-C</t>
  </si>
  <si>
    <t>TP/DDI/ADV/BV-18-C</t>
  </si>
  <si>
    <t>TP/DDI/ADV/BV-19-C</t>
  </si>
  <si>
    <t>TP/DDI/ADV/BV-20-C</t>
  </si>
  <si>
    <t>TP/DDI/ADV/BV-21-C</t>
  </si>
  <si>
    <t>TP/DDI/ADV/BV-22-C</t>
  </si>
  <si>
    <t>TP/DDI/ADV/BV-24-C</t>
  </si>
  <si>
    <t>TP/DDI/ADV/BV-25-C</t>
  </si>
  <si>
    <t>TP/DDI/ADV/BV-26-C</t>
  </si>
  <si>
    <t>TP/DDI/ADV/BV-27-C</t>
  </si>
  <si>
    <t>TP/DDI/ADV/BV-28-C</t>
  </si>
  <si>
    <t>TP/DDI/ADV/BV-29-C</t>
  </si>
  <si>
    <t>TP/DDI/ADV/BV-30-C</t>
  </si>
  <si>
    <t>TP/DDI/ADV/BV-31-C</t>
  </si>
  <si>
    <t>TP/DDI/ADV/BV-32-C</t>
  </si>
  <si>
    <t>TP/DDI/ADV/BV-33-C</t>
  </si>
  <si>
    <t>TP/DDI/ADV/BV-34-C</t>
  </si>
  <si>
    <t>TP/DDI/ADV/BV-35-C</t>
  </si>
  <si>
    <t>TP/DDI/SCN/BI-01-C</t>
  </si>
  <si>
    <t>TP/DDI/SCN/BI-02-C</t>
  </si>
  <si>
    <t>TP/DDI/SCN/BI-03-C</t>
  </si>
  <si>
    <t>TP/DDI/SCN/BV-01-C</t>
  </si>
  <si>
    <t>TP/DDI/SCN/BV-02-C</t>
  </si>
  <si>
    <t>TP/DDI/SCN/BV-03-C</t>
  </si>
  <si>
    <t>TP/DDI/SCN/BV-04-C</t>
  </si>
  <si>
    <t>TP/DDI/SCN/BV-05-C</t>
  </si>
  <si>
    <t>TP/DDI/SCN/BV-10-C</t>
  </si>
  <si>
    <t>TP/DDI/SCN/BV-11-C</t>
  </si>
  <si>
    <t>TP/DDI/SCN/BV-12-C</t>
  </si>
  <si>
    <t>TP/DDI/SCN/BV-13-C</t>
  </si>
  <si>
    <t>TP/DDI/SCN/BV-14-C</t>
  </si>
  <si>
    <t>TP/DDI/SCN/BV-15-C</t>
  </si>
  <si>
    <t>TP/DDI/SCN/BV-16-C</t>
  </si>
  <si>
    <t>TP/DDI/SCN/BV-17-C</t>
  </si>
  <si>
    <t>TP/DDI/SCN/BV-18-C</t>
  </si>
  <si>
    <t>TP/DDI/SCN/BV-19-C</t>
  </si>
  <si>
    <t>TP/DDI/SCN/BV-20-C</t>
  </si>
  <si>
    <t>TP/DDI/SCN/BV-21-C</t>
  </si>
  <si>
    <t>TP/DDI/SCN/BV-23-C</t>
  </si>
  <si>
    <t>TP/DDI/SCN/BV-24-C</t>
  </si>
  <si>
    <t>TP/DDI/SCN/BV-25-C</t>
  </si>
  <si>
    <t>TP/DDI/SCN/BV-26-C</t>
  </si>
  <si>
    <t>TP/DDI/SCN/BV-28-C</t>
  </si>
  <si>
    <t>LL/DFL/MAS/BV-01-C</t>
  </si>
  <si>
    <t>LL/DFL/MAS/BV-02-C</t>
  </si>
  <si>
    <t>LL/DFL/SLA/BV-01-C</t>
  </si>
  <si>
    <t>LL/DFL/SLA/BV-02-C</t>
  </si>
  <si>
    <t>TP/ENC/ADV/BI-01-C</t>
  </si>
  <si>
    <t>TP/ENC/ADV/BI-02-C</t>
  </si>
  <si>
    <t>LL/ENC/MAS/BI-01-C, TP/ENC/MAS/BI-01-C</t>
  </si>
  <si>
    <t>TP/ENC/INI/BI-01-C</t>
  </si>
  <si>
    <t>LL/ENC/SLA/BI-01-C, TP/ENC/SLA/BI-01-C</t>
  </si>
  <si>
    <t>TP/ENC/SCN/BI-01-C</t>
  </si>
  <si>
    <t>TP/ENC/SCN/BI-02-C</t>
  </si>
  <si>
    <t>TP/FRH/ADV/BV-01-C</t>
  </si>
  <si>
    <t>LL/FRH/MAS/BV-01-C, TP/FRH/MAS/BV-01-C</t>
  </si>
  <si>
    <t>LL/FRH/MAS/BV-02-C, TP/FRH/MAS/BV-02-C</t>
  </si>
  <si>
    <t>LL/FRH/MAS/BV-03-C, TP/FRH/MAS/BV-03-C</t>
  </si>
  <si>
    <t>LL/FRH/SLA/BV-01-C, TP/FRH/SLA/BV-01-C</t>
  </si>
  <si>
    <t>LL/FRH/SLA/BV-02-C, TP/FRH/SLA/BV-02-C</t>
  </si>
  <si>
    <t>LL/IST/MAS/BV-01-C</t>
  </si>
  <si>
    <t>LL/IST/MAS/BV-03-C</t>
  </si>
  <si>
    <t>LL/IST/MAS/BV-05-C</t>
  </si>
  <si>
    <t>LL/IST/SLA/BV-01-C</t>
  </si>
  <si>
    <t>LL/IST/SLA/BV-03-C</t>
  </si>
  <si>
    <t>LL/IST/SLA/BV-05-C</t>
  </si>
  <si>
    <t>LL/PAC/MAS/BI-01-C</t>
  </si>
  <si>
    <t>LL/PAC/MAS/BV-01-C, TP/PAC/MAS/BV-01-C</t>
  </si>
  <si>
    <t>LL/PAC/SLA/BI-01-C</t>
  </si>
  <si>
    <t>LL/PAC/SLA/BV-01-C, TP/PAC/SLA/BV-01-C</t>
  </si>
  <si>
    <t>LL/PCL/MAS/BV-01-C</t>
  </si>
  <si>
    <t>LL/PCL/MAS/BV-03-C</t>
  </si>
  <si>
    <t>LL/PCL/MAS/BV-04-C</t>
  </si>
  <si>
    <t>LL/PCL/MAS/BV-05-C</t>
  </si>
  <si>
    <t>LL/PCL/MAS/BV-08-C</t>
  </si>
  <si>
    <t>LL/PCL/MAS/BV-09-C</t>
  </si>
  <si>
    <t>LL/PCL/MAS/BV-10-C</t>
  </si>
  <si>
    <t>LL/PCL/MAS/BV-11-C</t>
  </si>
  <si>
    <t>LL/PCL/MAS/BV-12-C</t>
  </si>
  <si>
    <t>LL/PCL/MAS/BV-16-C</t>
  </si>
  <si>
    <t>LL/PCL/MAS/BV-17-C</t>
  </si>
  <si>
    <t>LL/PCL/MAS/BV-20-C</t>
  </si>
  <si>
    <t>LL/PCL/MAS/BV-23-C</t>
  </si>
  <si>
    <t>LL/PCL/MAS/BV-25-C</t>
  </si>
  <si>
    <t>LL/PCL/MAS/BV-27-C</t>
  </si>
  <si>
    <t>LL/PCL/MAS/BV-33-C</t>
  </si>
  <si>
    <t>LL/PCL/MAS/BV-34-C</t>
  </si>
  <si>
    <t>LL/PCL/MAS/BV-35-C</t>
  </si>
  <si>
    <t>LL/PCL/MAS/BV-36-C</t>
  </si>
  <si>
    <t>LL/PCL/MAS/BV-37-C</t>
  </si>
  <si>
    <t>LL/PCL/MAS/BV-38-C</t>
  </si>
  <si>
    <t>LL/PCL/MAS/BV-40-C</t>
  </si>
  <si>
    <t>LL/PCL/SLA/BV-01-C</t>
  </si>
  <si>
    <t>LL/PCL/SLA/BV-03-C</t>
  </si>
  <si>
    <t>LL/PCL/SLA/BV-04-C</t>
  </si>
  <si>
    <t>LL/PCL/SLA/BV-05-C</t>
  </si>
  <si>
    <t>LL/PCL/SLA/BV-08-C</t>
  </si>
  <si>
    <t>LL/PCL/SLA/BV-09-C</t>
  </si>
  <si>
    <t>LL/PCL/SLA/BV-10-C</t>
  </si>
  <si>
    <t>LL/PCL/SLA/BV-11-C</t>
  </si>
  <si>
    <t>LL/PCL/SLA/BV-12-C</t>
  </si>
  <si>
    <t>LL/PCL/SLA/BV-16-C</t>
  </si>
  <si>
    <t>LL/PCL/SLA/BV-17-C</t>
  </si>
  <si>
    <t>LL/PCL/SLA/BV-20-C</t>
  </si>
  <si>
    <t>LL/PCL/SLA/BV-22-C</t>
  </si>
  <si>
    <t>LL/PCL/SLA/BV-25-C</t>
  </si>
  <si>
    <t>LL/PCL/SLA/BV-28-C</t>
  </si>
  <si>
    <t>LL/PCL/SLA/BV-29-C</t>
  </si>
  <si>
    <t>LL/PCL/SLA/BV-33-C</t>
  </si>
  <si>
    <t>LL/PCL/SLA/BV-34-C</t>
  </si>
  <si>
    <t>LL/PCL/SLA/BV-35-C</t>
  </si>
  <si>
    <t>LL/PCL/SLA/BV-36-C</t>
  </si>
  <si>
    <t>LL/PCL/SLA/BV-37-C</t>
  </si>
  <si>
    <t>LL/PCL/SLA/BV-38-C</t>
  </si>
  <si>
    <t>LL/PCL/SLA/BV-40-C</t>
  </si>
  <si>
    <t>TP/SEC/ADV/BV-01-C</t>
  </si>
  <si>
    <t>TP/SEC/ADV/BV-02-C</t>
  </si>
  <si>
    <t>TP/SEC/ADV/BV-03-C</t>
  </si>
  <si>
    <t>TP/SEC/ADV/BV-04-C</t>
  </si>
  <si>
    <t>TP/SEC/ADV/BV-05-C</t>
  </si>
  <si>
    <t>TP/SEC/ADV/BV-06-C</t>
  </si>
  <si>
    <t>TP/SEC/ADV/BV-07-C</t>
  </si>
  <si>
    <t>TP/SEC/ADV/BV-08-C</t>
  </si>
  <si>
    <t>TP/SEC/ADV/BV-09-C</t>
  </si>
  <si>
    <t>TP/SEC/ADV/BV-10-C</t>
  </si>
  <si>
    <t>TP/SEC/ADV/BV-11-C</t>
  </si>
  <si>
    <t>TP/SEC/ADV/BV-12-C</t>
  </si>
  <si>
    <t>TP/SEC/ADV/BV-13-C</t>
  </si>
  <si>
    <t>TP/SEC/ADV/BV-14-C</t>
  </si>
  <si>
    <t>TP/SEC/ADV/BV-15-C</t>
  </si>
  <si>
    <t>TP/SEC/ADV/BV-16-C</t>
  </si>
  <si>
    <t>TP/SEC/ADV/BV-17-C</t>
  </si>
  <si>
    <t>TP/SEC/ADV/BV-18-C</t>
  </si>
  <si>
    <t>TP/SEC/ADV/BV-19-C</t>
  </si>
  <si>
    <t>TP/SEC/ADV/BV-20-C</t>
  </si>
  <si>
    <t>LL/SEC/MAS/BI-01-C, TP/SEC/MAS/BI-01-C</t>
  </si>
  <si>
    <t>LL/SEC/MAS/BI-03-C, TP/SEC/MAS/BI-03-C</t>
  </si>
  <si>
    <t>LL/SEC/MAS/BI-04-C, TP/SEC/MAS/BI-04-C</t>
  </si>
  <si>
    <t>LL/SEC/MAS/BI-05-C, TP/SEC/MAS/BI-05-C</t>
  </si>
  <si>
    <t>LL/SEC/MAS/BI-06-C, TP/SEC/MAS/BI-06-C</t>
  </si>
  <si>
    <t>LL/SEC/MAS/BI-07-C, TP/SEC/MAS/BI-07-C</t>
  </si>
  <si>
    <t>LL/SEC/MAS/BI-08-C, TP/SEC/MAS/BI-08-C</t>
  </si>
  <si>
    <t>LL/SEC/MAS/BI-09-C, TP/SEC/MAS/BI-09-C</t>
  </si>
  <si>
    <t>LL/SEC/MAS/BV-01-C, TP/SEC/MAS/BV-01-C</t>
  </si>
  <si>
    <t>LL/SEC/MAS/BV-02-C, TP/SEC/MAS/BV-02-C</t>
  </si>
  <si>
    <t>LL/SEC/MAS/BV-03-C, TP/SEC/MAS/BV-03-C</t>
  </si>
  <si>
    <t>LL/SEC/MAS/BV-04-C, TP/SEC/MAS/BV-04-C</t>
  </si>
  <si>
    <t>LL/SEC/MAS/BV-05-C, TP/SEC/MAS/BV-05-C</t>
  </si>
  <si>
    <t>LL/SEC/MAS/BV-06-C, TP/SEC/MAS/BV-06-C</t>
  </si>
  <si>
    <t>LL/SEC/MAS/BV-07-C, TP/SEC/MAS/BV-07-C</t>
  </si>
  <si>
    <t>LL/SEC/MAS/BV-08-C, TP/SEC/MAS/BV-08-C</t>
  </si>
  <si>
    <t>LL/SEC/MAS/BV-09-C, TP/SEC/MAS/BV-09-C</t>
  </si>
  <si>
    <t>LL/SEC/MAS/BV-10-C, TP/SEC/MAS/BV-10-C</t>
  </si>
  <si>
    <t>LL/SEC/MAS/BV-11-C, TP/SEC/MAS/BV-11-C</t>
  </si>
  <si>
    <t>LL/SEC/MAS/BV-12-C, TP/SEC/MAS/BV-12-C</t>
  </si>
  <si>
    <t>LL/SEC/MAS/BV-13-C, TP/SEC/MAS/BV-13-C</t>
  </si>
  <si>
    <t>LL/SEC/MAS/BV-14-C, TP/SEC/MAS/BV-14-C</t>
  </si>
  <si>
    <t>LL/SEC/SLA/BI-01-C, TP/SEC/SLA/BI-01-C</t>
  </si>
  <si>
    <t>LL/SEC/SLA/BI-03-C, TP/SEC/SLA/BI-03-C</t>
  </si>
  <si>
    <t>LL/SEC/SLA/BI-04-C, TP/SEC/SLA/BI-04-C</t>
  </si>
  <si>
    <t>LL/SEC/SLA/BI-05-C, TP/SEC/SLA/BI-05-C</t>
  </si>
  <si>
    <t>LL/SEC/SLA/BV-01-C, TP/SEC/SLA/BV-01-C</t>
  </si>
  <si>
    <t>LL/SEC/SLA/BV-02-C, TP/SEC/SLA/BV-02-C</t>
  </si>
  <si>
    <t>LL/SEC/SLA/BV-03-C, TP/SEC/SLA/BV-03-C</t>
  </si>
  <si>
    <t>LL/SEC/SLA/BV-04-C, TP/SEC/SLA/BV-04-C</t>
  </si>
  <si>
    <t>LL/SEC/SLA/BV-05-C, TP/SEC/SLA/BV-05-C</t>
  </si>
  <si>
    <t>LL/SEC/SLA/BV-06-C, TP/SEC/SLA/BV-06-C</t>
  </si>
  <si>
    <t>LL/SEC/SLA/BV-07-C, TP/SEC/SLA/BV-07-C</t>
  </si>
  <si>
    <t>LL/SEC/SLA/BV-08-C, TP/SEC/SLA/BV-08-C</t>
  </si>
  <si>
    <t>LL/SEC/SLA/BV-09-C, TP/SEC/SLA/BV-09-C</t>
  </si>
  <si>
    <t>LL/SEC/SLA/BV-10-C, TP/SEC/SLA/BV-10-C</t>
  </si>
  <si>
    <t>LL/SEC/SLA/BV-11-C, TP/SEC/SLA/BV-11-C</t>
  </si>
  <si>
    <t>TP/SEC/SCN/BV-01-C</t>
  </si>
  <si>
    <t>TP/TIM/ADV/BV-01-C</t>
  </si>
  <si>
    <t>TP/TIM/ADV/BV-02-C</t>
  </si>
  <si>
    <t>TP/TIM/ADV/BV-03-C</t>
  </si>
  <si>
    <t>TP/TIM/ADV/BV-04-C</t>
  </si>
  <si>
    <t>LL/TIM/MAS/BV-01-C, TP/TIM/MAS/BV-01-C</t>
  </si>
  <si>
    <t>LL/TIM/MAS/BV-02-C, TP/TIM/MAS/BV-02-C</t>
  </si>
  <si>
    <t>LL/TIM/MAS/BV-03-C</t>
  </si>
  <si>
    <t>LL/TIM/MAS/BV-04-C</t>
  </si>
  <si>
    <t>LL/TIM/MAS/BV-05-C</t>
  </si>
  <si>
    <t>LL/TIM/MAS/BV-06-C</t>
  </si>
  <si>
    <t>LL/TIM/MAS/BV-07-C</t>
  </si>
  <si>
    <t>LL/TIM/SLA/BV-01-C, TP/TIM/SLA/BV-01-C</t>
  </si>
  <si>
    <t>LL/TIM/SLA/BV-02-C, TP/TIM/SLA/BV-02-C</t>
  </si>
  <si>
    <t>LL/TIM/SLA/BV-03-C, TP/TIM/SLA/BV-03-C</t>
  </si>
  <si>
    <t>LL/TIM/SLA/BV-04-C, TP/TIM/SLA/BV-04-C</t>
  </si>
  <si>
    <t>LL/TIM/SLA/BV-05-C, TP/TIM/SLA/BV-05-C</t>
  </si>
  <si>
    <t>LL/TIM/SLA/BV-06-C, TP/TIM/SLA/BV-06-C</t>
  </si>
  <si>
    <t>LL/TIM/SLA/BV-07-C, TP/TIM/SLA/BV-07-C</t>
  </si>
  <si>
    <t>LL/TIM/SLA/BV-08-C</t>
  </si>
  <si>
    <t>LL/TIM/SLA/BV-09-C</t>
  </si>
  <si>
    <t>LL/TIM/SLA/BV-10-C</t>
  </si>
  <si>
    <t>TP/TIM/SCN/BV-01-C</t>
  </si>
  <si>
    <t>TP/TIM/SCN/BV-02-C</t>
  </si>
  <si>
    <t>TP/TIM/SCN/BV-03-C</t>
  </si>
  <si>
    <t>TP/AFH/BV-01-C</t>
  </si>
  <si>
    <t>TP/AFH/BV-02-C</t>
  </si>
  <si>
    <t>TP/AFH/BV-03-C</t>
  </si>
  <si>
    <t>TP/AFH/BV-04-C</t>
  </si>
  <si>
    <t>TP/AFH/BV-05-C</t>
  </si>
  <si>
    <t>TP/AFH/BV-06-C</t>
  </si>
  <si>
    <t>TP/AFH/BV-07-C</t>
  </si>
  <si>
    <t>TP/AFH/BV-08-C</t>
  </si>
  <si>
    <t>TP/AFH/BV-09-C</t>
  </si>
  <si>
    <t>TP/AUT/BV-01-C</t>
  </si>
  <si>
    <t>TP/AUT/BV-03-C</t>
  </si>
  <si>
    <t>TP/AUT/BV-04-C</t>
  </si>
  <si>
    <t>TP/AUT/BV-05-C</t>
  </si>
  <si>
    <t>TP/AUT/BV-06-C</t>
  </si>
  <si>
    <t>TP/AUT/BV-12-C</t>
  </si>
  <si>
    <t>TP/AUT/BV-13-C</t>
  </si>
  <si>
    <t>TP/AUT/BV-14-C</t>
  </si>
  <si>
    <t>TP/AUT/BV-15-C</t>
  </si>
  <si>
    <t>TP/AUT/BV-16-C</t>
  </si>
  <si>
    <t>TP/AUT/BV-17-C</t>
  </si>
  <si>
    <t>TP/ENC/BV-01-C</t>
  </si>
  <si>
    <t>TP/ENC/BV-02-C</t>
  </si>
  <si>
    <t>TP/ENC/BV-03-C</t>
  </si>
  <si>
    <t>TP/ENC/BV-04-C</t>
  </si>
  <si>
    <t>TP/ENC/BV-05-C</t>
  </si>
  <si>
    <t>TP/ENC/BV-06-C</t>
  </si>
  <si>
    <t>TP/ENC/BV-07-C</t>
  </si>
  <si>
    <t>TP/ENC/BV-08-C</t>
  </si>
  <si>
    <t>TP/ENC/BV-09-C</t>
  </si>
  <si>
    <t>TP/ENC/BV-10-C</t>
  </si>
  <si>
    <t>TP/ENC/BV-11-C</t>
  </si>
  <si>
    <t>TP/ENC/BV-12-C</t>
  </si>
  <si>
    <t>TP/ENC/BV-13-C</t>
  </si>
  <si>
    <t>TP/ENC/BV-14-C</t>
  </si>
  <si>
    <t>TP/ENC/BV-15-C</t>
  </si>
  <si>
    <t>TP/ENC/BV-16-C</t>
  </si>
  <si>
    <t>TP/ENC/BV-17-C</t>
  </si>
  <si>
    <t>TP/ENC/BV-18-C</t>
  </si>
  <si>
    <t>TP/ENC/BV-19-C</t>
  </si>
  <si>
    <t>TP/ENC/BV-20-C</t>
  </si>
  <si>
    <t>TP/ENC/BV-21-C</t>
  </si>
  <si>
    <t>TP/ENC/BV-22-C</t>
  </si>
  <si>
    <t>TP/ENC/BV-23-C</t>
  </si>
  <si>
    <t>TP/ENC/BV-24-C</t>
  </si>
  <si>
    <t>TP/ENC/BV-25-C</t>
  </si>
  <si>
    <t>TP/ENC/BV-26-C</t>
  </si>
  <si>
    <t>TP/ENC/BV-27-C</t>
  </si>
  <si>
    <t>TP/ENC/BV-28-C</t>
  </si>
  <si>
    <t>TP/ENC/BV-29-C</t>
  </si>
  <si>
    <t>TP/ENC/BV-30-C</t>
  </si>
  <si>
    <t>TP/ENC/BV-31-C</t>
  </si>
  <si>
    <t>TP/ENC/BV-32-C</t>
  </si>
  <si>
    <t>TP/ENC/BV-33-C</t>
  </si>
  <si>
    <t>TP/ENC/BV-34-C</t>
  </si>
  <si>
    <t>TP/ENC/BV-35-C</t>
  </si>
  <si>
    <t>TP/ENC/BV-36-C</t>
  </si>
  <si>
    <t>TP/ENC/BV-37-C</t>
  </si>
  <si>
    <t>TP/ENC/BV-38-C</t>
  </si>
  <si>
    <t>TP/ENC/BV-39-C</t>
  </si>
  <si>
    <t>TP/ENC/BV-40-C</t>
  </si>
  <si>
    <t>TP/ENC/BV-41-C</t>
  </si>
  <si>
    <t>TP/ENC/BV-42-C</t>
  </si>
  <si>
    <t>TP/ENC/BV-43-C</t>
  </si>
  <si>
    <t>TP/ENC/BV-44-C</t>
  </si>
  <si>
    <t>TP/ENC/BV-45-C</t>
  </si>
  <si>
    <t>TP/ENC/BV-46-C</t>
  </si>
  <si>
    <t>TP/ENC/BV-47-C</t>
  </si>
  <si>
    <t>TP/ENC/BV-48-C</t>
  </si>
  <si>
    <t>TP/ENC/BV-49-C</t>
  </si>
  <si>
    <t>TP/ENC/BV-50-C</t>
  </si>
  <si>
    <t>TP/INF/BV-01-C</t>
  </si>
  <si>
    <t>TP/INF/BV-02-C</t>
  </si>
  <si>
    <t>TP/INF/BV-05-C</t>
  </si>
  <si>
    <t>TP/INF/BV-08-C</t>
  </si>
  <si>
    <t>TP/INF/BV-09-C</t>
  </si>
  <si>
    <t>TP/INF/BV-10-C</t>
  </si>
  <si>
    <t>TP/INF/BV-11-C</t>
  </si>
  <si>
    <t>TP/INF/BV-12-C</t>
  </si>
  <si>
    <t>TP/INF/BV-14-C</t>
  </si>
  <si>
    <t>TP/INF/BV-16-C</t>
  </si>
  <si>
    <t>TP/INF/BV-17-C</t>
  </si>
  <si>
    <t>TP/INF/BV-18-C</t>
  </si>
  <si>
    <t>TP/INF/BV-19-C</t>
  </si>
  <si>
    <t>TP/INF/BV-20-C</t>
  </si>
  <si>
    <t>TP/INF/BV-21-C</t>
  </si>
  <si>
    <t>TP/INF/BV-22-C</t>
  </si>
  <si>
    <t>TP/LIH/BV-01-C</t>
  </si>
  <si>
    <t>TP/LIH/BV-02-C</t>
  </si>
  <si>
    <t>TP/LIH/BV-03-C</t>
  </si>
  <si>
    <t>TP/LIH/BV-04-C</t>
  </si>
  <si>
    <t>TP/LIH/BV-05-C</t>
  </si>
  <si>
    <t>TP/LIH/BV-06-C</t>
  </si>
  <si>
    <t>TP/LIH/BV-09-C</t>
  </si>
  <si>
    <t>TP/LIH/BV-100-C</t>
  </si>
  <si>
    <t>TP/LIH/BV-101-C</t>
  </si>
  <si>
    <t>TP/LIH/BV-102-C</t>
  </si>
  <si>
    <t>TP/LIH/BV-103-C</t>
  </si>
  <si>
    <t>TP/LIH/BV-104-C</t>
  </si>
  <si>
    <t>TP/LIH/BV-105-C</t>
  </si>
  <si>
    <t>TP/LIH/BV-106-C</t>
  </si>
  <si>
    <t>TP/LIH/BV-107-C</t>
  </si>
  <si>
    <t>TP/LIH/BV-108-C</t>
  </si>
  <si>
    <t>TP/LIH/BV-109-C</t>
  </si>
  <si>
    <t>TP/LIH/BV-10-C</t>
  </si>
  <si>
    <t>TP/LIH/BV-110-C</t>
  </si>
  <si>
    <t>TP/LIH/BV-111-C</t>
  </si>
  <si>
    <t>TP/LIH/BV-112-C</t>
  </si>
  <si>
    <t>TP/LIH/BV-113-C</t>
  </si>
  <si>
    <t>TP/LIH/BV-114-C</t>
  </si>
  <si>
    <t>TP/LIH/BV-115-C</t>
  </si>
  <si>
    <t>TP/LIH/BV-116-C</t>
  </si>
  <si>
    <t>TP/LIH/BV-117-C</t>
  </si>
  <si>
    <t>TP/LIH/BV-118-C</t>
  </si>
  <si>
    <t>TP/LIH/BV-119-C</t>
  </si>
  <si>
    <t>TP/LIH/BV-11-C</t>
  </si>
  <si>
    <t>TP/LIH/BV-120-C</t>
  </si>
  <si>
    <t>TP/LIH/BV-121-C</t>
  </si>
  <si>
    <t>TP/LIH/BV-122-C</t>
  </si>
  <si>
    <t>TP/LIH/BV-123-C</t>
  </si>
  <si>
    <t>TP/LIH/BV-124-C</t>
  </si>
  <si>
    <t>TP/LIH/BV-125-C</t>
  </si>
  <si>
    <t>TP/LIH/BV-126-C</t>
  </si>
  <si>
    <t>TP/LIH/BV-127-C</t>
  </si>
  <si>
    <t>TP/LIH/BV-128-C</t>
  </si>
  <si>
    <t>TP/LIH/BV-129-C</t>
  </si>
  <si>
    <t>TP/LIH/BV-12-C</t>
  </si>
  <si>
    <t>TP/LIH/BV-130-C</t>
  </si>
  <si>
    <t>TP/LIH/BV-131-C</t>
  </si>
  <si>
    <t>TP/LIH/BV-133-C</t>
  </si>
  <si>
    <t>TP/LIH/BV-134-C</t>
  </si>
  <si>
    <t>TP/LIH/BV-135-C</t>
  </si>
  <si>
    <t>TP/LIH/BV-136-C</t>
  </si>
  <si>
    <t>TP/LIH/BV-137-C</t>
  </si>
  <si>
    <t>TP/LIH/BV-138-C</t>
  </si>
  <si>
    <t>TP/LIH/BV-139-C</t>
  </si>
  <si>
    <t>TP/LIH/BV-140-C</t>
  </si>
  <si>
    <t>TP/LIH/BV-141-C</t>
  </si>
  <si>
    <t>TP/LIH/BV-14-C</t>
  </si>
  <si>
    <t>TP/LIH/BV-15-C</t>
  </si>
  <si>
    <t>TP/LIH/BV-16-C</t>
  </si>
  <si>
    <t>TP/LIH/BV-17-C</t>
  </si>
  <si>
    <t>TP/LIH/BV-18-C</t>
  </si>
  <si>
    <t>TP/LIH/BV-19-C</t>
  </si>
  <si>
    <t>TP/LIH/BV-20-C</t>
  </si>
  <si>
    <t>TP/LIH/BV-35-C</t>
  </si>
  <si>
    <t>TP/LIH/BV-36-C</t>
  </si>
  <si>
    <t>TP/LIH/BV-39-C</t>
  </si>
  <si>
    <t>TP/LIH/BV-40-C</t>
  </si>
  <si>
    <t>TP/LIH/BV-41-C</t>
  </si>
  <si>
    <t>TP/LIH/BV-42-C</t>
  </si>
  <si>
    <t>TP/LIH/BV-43-C</t>
  </si>
  <si>
    <t>TP/LIH/BV-44-C</t>
  </si>
  <si>
    <t>TP/LIH/BV-45-C</t>
  </si>
  <si>
    <t>TP/LIH/BV-46-C</t>
  </si>
  <si>
    <t>TP/LIH/BV-47-C</t>
  </si>
  <si>
    <t>TP/LIH/BV-48-C</t>
  </si>
  <si>
    <t>TP/LIH/BV-49-C</t>
  </si>
  <si>
    <t>TP/LIH/BV-50-C</t>
  </si>
  <si>
    <t>TP/LIH/BV-51-C</t>
  </si>
  <si>
    <t>TP/LIH/BV-52-C</t>
  </si>
  <si>
    <t>TP/LIH/BV-53-C</t>
  </si>
  <si>
    <t>TP/LIH/BV-54-C</t>
  </si>
  <si>
    <t>TP/LIH/BV-55-C</t>
  </si>
  <si>
    <t>TP/LIH/BV-56-C</t>
  </si>
  <si>
    <t>TP/LIH/BV-57-C</t>
  </si>
  <si>
    <t>TP/LIH/BV-58-C</t>
  </si>
  <si>
    <t>TP/LIH/BV-59-C</t>
  </si>
  <si>
    <t>TP/LIH/BV-60-C</t>
  </si>
  <si>
    <t>TP/LIH/BV-61-C</t>
  </si>
  <si>
    <t>TP/LIH/BV-63-C</t>
  </si>
  <si>
    <t>TP/LIH/BV-64-C</t>
  </si>
  <si>
    <t>TP/LIH/BV-71-C</t>
  </si>
  <si>
    <t>TP/LIH/BV-72-C</t>
  </si>
  <si>
    <t>TP/LIH/BV-73-C</t>
  </si>
  <si>
    <t>TP/LIH/BV-74-C</t>
  </si>
  <si>
    <t>TP/LIH/BV-76-C</t>
  </si>
  <si>
    <t>TP/LIH/BV-77-C</t>
  </si>
  <si>
    <t>TP/LIH/BV-78-C</t>
  </si>
  <si>
    <t>TP/LIH/BV-79-C</t>
  </si>
  <si>
    <t>TP/LIH/BV-80-C</t>
  </si>
  <si>
    <t>TP/LIH/BV-81-C</t>
  </si>
  <si>
    <t>TP/LIH/BV-82-C</t>
  </si>
  <si>
    <t>TP/LIH/BV-83-C</t>
  </si>
  <si>
    <t>TP/LIH/BV-84-C</t>
  </si>
  <si>
    <t>TP/LIH/BV-85-C</t>
  </si>
  <si>
    <t>TP/LIH/BV-86-C</t>
  </si>
  <si>
    <t>TP/LIH/BV-87-C</t>
  </si>
  <si>
    <t>TP/SAM/BI-03-C</t>
  </si>
  <si>
    <t>TP/SAM/BI-04-C</t>
  </si>
  <si>
    <t>TP/SAM/BI-05-C</t>
  </si>
  <si>
    <t>TP/SAM/BV-01-C</t>
  </si>
  <si>
    <t>TP/SAM/BV-02-C</t>
  </si>
  <si>
    <t>TP/SAM/BV-06-C</t>
  </si>
  <si>
    <t>TP/SAM/BV-07-C</t>
  </si>
  <si>
    <t>TP/SAM/BV-08-C</t>
  </si>
  <si>
    <t>TP/SP/BV-01-C</t>
  </si>
  <si>
    <t>TP/SP/BV-02-C</t>
  </si>
  <si>
    <t>TP/SP/BV-03-C</t>
  </si>
  <si>
    <t>TP/SP/BV-04-C</t>
  </si>
  <si>
    <t>TP/SP/BV-05-C</t>
  </si>
  <si>
    <t>TP/SP/BV-06-C</t>
  </si>
  <si>
    <t>TP/SP/BV-07-C</t>
  </si>
  <si>
    <t>TP/SP/BV-08-C</t>
  </si>
  <si>
    <t>TP/SP/BV-09-C</t>
  </si>
  <si>
    <t>TP/SP/BV-10-C</t>
  </si>
  <si>
    <t>TP/SP/BV-11-C</t>
  </si>
  <si>
    <t>TP/SP/BV-12-C</t>
  </si>
  <si>
    <t>TP/SP/BV-13-C</t>
  </si>
  <si>
    <t>TP/SP/BV-14-C</t>
  </si>
  <si>
    <t>TP/SP/BV-15-C</t>
  </si>
  <si>
    <t>TP/SP/BV-16-C</t>
  </si>
  <si>
    <t>TP/SP/BV-17-C</t>
  </si>
  <si>
    <t>TP/SP/BV-18-C</t>
  </si>
  <si>
    <t>TP/SP/BV-19-C</t>
  </si>
  <si>
    <t>TP/SP/BV-20-C</t>
  </si>
  <si>
    <t>TP/SP/BV-21-C</t>
  </si>
  <si>
    <t>TP/SP/BV-22-C</t>
  </si>
  <si>
    <t>TP/SP/BV-23-C</t>
  </si>
  <si>
    <t>TP/SP/BV-24-C</t>
  </si>
  <si>
    <t>TP/SP/BV-25-C</t>
  </si>
  <si>
    <t>TP/SP/BV-26-C</t>
  </si>
  <si>
    <t>TP/SP/BV-27-C</t>
  </si>
  <si>
    <t>TP/SP/BV-28-C</t>
  </si>
  <si>
    <t>TP/SP/BV-29-C</t>
  </si>
  <si>
    <t>TP/SP/BV-30-C</t>
  </si>
  <si>
    <t>TP/SP/BV-31-C</t>
  </si>
  <si>
    <t>TP/SP/BV-32-C</t>
  </si>
  <si>
    <t>TP/SP/BV-33-C</t>
  </si>
  <si>
    <t>TP/SP/BV-34-C</t>
  </si>
  <si>
    <t>TP/SP/BV-35-C</t>
  </si>
  <si>
    <t>TP/SP/BV-36-C</t>
  </si>
  <si>
    <t>TP/SP/BV-37-C</t>
  </si>
  <si>
    <t>TP/SP/BV-38-C</t>
  </si>
  <si>
    <t>TP/SP/BV-39-C</t>
  </si>
  <si>
    <t>TP/SP/BV-40-C</t>
  </si>
  <si>
    <t>TP/SP/BV-41-C</t>
  </si>
  <si>
    <t>TP/SP/BV-42-C</t>
  </si>
  <si>
    <t>TP/SP/BV-43-C</t>
  </si>
  <si>
    <t>TP/SP/BV-44-C</t>
  </si>
  <si>
    <t>TP/SP/BV-45-C</t>
  </si>
  <si>
    <t>TP/SP/BV-46-C</t>
  </si>
  <si>
    <t>TP/SP/BV-47-C</t>
  </si>
  <si>
    <t>TP/SP/BV-48-C</t>
  </si>
  <si>
    <t>TP/SP/BV-49-C</t>
  </si>
  <si>
    <t>TP/SP/BV-50-C</t>
  </si>
  <si>
    <t>TP/SP/BV-51-C</t>
  </si>
  <si>
    <t>TP/SP/BV-52-C</t>
  </si>
  <si>
    <t>TP/SP/BV-53-C</t>
  </si>
  <si>
    <t>TP/SP/BV-54-C</t>
  </si>
  <si>
    <t>TP/SP/BV-55-C</t>
  </si>
  <si>
    <t>TP/SP/BV-56-C</t>
  </si>
  <si>
    <t>TP/SP/BV-57-C</t>
  </si>
  <si>
    <t>TP/SP/BV-58-C</t>
  </si>
  <si>
    <t>TP/SP/BV-59-C</t>
  </si>
  <si>
    <t>TP/SP/BV-60-C</t>
  </si>
  <si>
    <t>TP/SP/BV-61-C</t>
  </si>
  <si>
    <t>TP/SP/BV-62-C</t>
  </si>
  <si>
    <t>TP/SP/BV-63-C</t>
  </si>
  <si>
    <t>TP/SP/BV-64-C</t>
  </si>
  <si>
    <t>TP/SP/BV-65-C</t>
  </si>
  <si>
    <t>TP/TEM/BV-01-C</t>
  </si>
  <si>
    <t>TP/XCL/BV-01-C</t>
  </si>
  <si>
    <t>TP/XCL/BV-02-C</t>
  </si>
  <si>
    <t>TP/XCL/BV-03-C</t>
  </si>
  <si>
    <t>TP/RCV/CA/BV-01-C</t>
  </si>
  <si>
    <t>TP/RCV/CA/BV-02-C</t>
  </si>
  <si>
    <t>TP/RCV/CA/BV-03-C</t>
  </si>
  <si>
    <t>TP/RCV/CA/BV-04-C</t>
  </si>
  <si>
    <t>TP/RCV/CA/BV-05-C</t>
  </si>
  <si>
    <t>TP/RCV/CA/BV-06-C</t>
  </si>
  <si>
    <t>TP/RCV/CA/BV-07-C</t>
  </si>
  <si>
    <t>TP/RCV/CA/BV-08-C</t>
  </si>
  <si>
    <t>TP/RCV/CA/BV-09-C</t>
  </si>
  <si>
    <t>TP/RCV/CA/BV-10-C</t>
  </si>
  <si>
    <t>TP/TRM/CA/BV-01-C</t>
  </si>
  <si>
    <t>TP/TRM/CA/BV-02-C</t>
  </si>
  <si>
    <t>TP/TRM/CA/BV-03-C</t>
  </si>
  <si>
    <t>TP/TRM/CA/BV-04-C</t>
  </si>
  <si>
    <t>TP/TRM/CA/BV-05-C</t>
  </si>
  <si>
    <t>TP/TRM/CA/BV-06-C</t>
  </si>
  <si>
    <t>TP/TRM/CA/BV-07-C</t>
  </si>
  <si>
    <t>TP/TRM/CA/BV-08-C</t>
  </si>
  <si>
    <t>TP/TRM/CA/BV-09-C</t>
  </si>
  <si>
    <t>TP/TRM/CA/BV-10-C</t>
  </si>
  <si>
    <t>TP/TRM/CA/BV-11-C</t>
  </si>
  <si>
    <t>TP/TRM/CA/BV-12-C</t>
  </si>
  <si>
    <t>TP/TRM/CA/BV-13-C</t>
  </si>
  <si>
    <t>TP/TRM/CA/BV-14-C</t>
  </si>
  <si>
    <t>TP/TRM/CA/BV-15-C</t>
  </si>
  <si>
    <t>TP/TRM/CA/BV-16-C</t>
  </si>
  <si>
    <t>RF-PHY/RCV/BV-01-C, TP/RCV-LE/CA/BV-01-C</t>
  </si>
  <si>
    <t>RF-PHY/RCV/BV-03-C, TP/RCV-LE/CA/BV-03-C</t>
  </si>
  <si>
    <t>RF-PHY/RCV/BV-04-C, TP/RCV-LE/CA/BV-04-C</t>
  </si>
  <si>
    <t>RF-PHY/RCV/BV-05-C, TP/RCV-LE/CA/BV-05-C</t>
  </si>
  <si>
    <t>RF-PHY/RCV/BV-06-C, TP/RCV-LE/CA/BV-06-C</t>
  </si>
  <si>
    <t>RF-PHY/RCV/BV-07-C, TP/RCV-LE/CA/BV-07-C</t>
  </si>
  <si>
    <t>RF-PHY/RCV/BV-08-C, TP/RCV-LE/CA/BV-08-C</t>
  </si>
  <si>
    <t>RF-PHY/RCV/BV-09-C, TP/RCV-LE/CA/BV-09-C</t>
  </si>
  <si>
    <t>RF-PHY/RCV/BV-10-C, TP/RCV-LE/CA/BV-10-C</t>
  </si>
  <si>
    <t>RF-PHY/RCV/BV-11-C, TP/RCV-LE/CA/BV-11-C</t>
  </si>
  <si>
    <t>RF-PHY/RCV/BV-12-C, TP/RCV-LE/CA/BV-12-C</t>
  </si>
  <si>
    <t>RF-PHY/RCV/BV-13-C, TP/RCV-LE/CA/BV-13-C</t>
  </si>
  <si>
    <t>RF-PHY/RCV/BV-14-C, TP/RCV-LE/CA/BV-14-C</t>
  </si>
  <si>
    <t>RF-PHY/RCV/BV-15-C, TP/RCV-LE/CA/BV-15-C</t>
  </si>
  <si>
    <t>RF-PHY/RCV/BV-16-C, TP/RCV-LE/CA/BV-16-C</t>
  </si>
  <si>
    <t>RF-PHY/RCV/BV-17-C, TP/RCV-LE/CA/BV-17-C</t>
  </si>
  <si>
    <t>RF-PHY/RCV/BV-18-C, TP/RCV-LE/CA/BV-18-C</t>
  </si>
  <si>
    <t>RF-PHY/RCV/BV-19-C, TP/RCV-LE/CA/BV-19-C</t>
  </si>
  <si>
    <t>RF-PHY/RCV/BV-20-C, TP/RCV-LE/CA/BV-20-C</t>
  </si>
  <si>
    <t>RF-PHY/RCV/BV-21-C, TP/RCV-LE/CA/BV-21-C</t>
  </si>
  <si>
    <t>RF-PHY/RCV/BV-22-C, TP/RCV-LE/CA/BV-22-C</t>
  </si>
  <si>
    <t>RF-PHY/RCV/BV-23-C, TP/RCV-LE/CA/BV-23-C</t>
  </si>
  <si>
    <t>RF-PHY/RCV/BV-24-C, TP/RCV-LE/CA/BV-24-C</t>
  </si>
  <si>
    <t>RF-PHY/RCV/BV-25-C, TP/RCV-LE/CA/BV-25-C</t>
  </si>
  <si>
    <t>RF-PHY/RCV/BV-26-C, TP/RCV-LE/CA/BV-26-C</t>
  </si>
  <si>
    <t>RF-PHY/RCV/BV-27-C, TP/RCV-LE/CA/BV-27-C</t>
  </si>
  <si>
    <t>RF-PHY/RCV/BV-28-C, TP/RCV-LE/CA/BV-28-C</t>
  </si>
  <si>
    <t>RF-PHY/RCV/BV-29-C, TP/RCV-LE/CA/BV-29-C</t>
  </si>
  <si>
    <t>RF-PHY/RCV/BV-30-C, TP/RCV-LE/CA/BV-30-C</t>
  </si>
  <si>
    <t>RF-PHY/RCV/BV-31-C, TP/RCV-LE/CA/BV-31-C</t>
  </si>
  <si>
    <t>RF-PHY/RCV/BV-32-C, TP/RCV-LE/CA/BV-32-C</t>
  </si>
  <si>
    <t>RF-PHY/RCV/BV-33-C, TP/RCV-LE/CA/BV-33-C</t>
  </si>
  <si>
    <t>RF-PHY/RCV/BV-34-C, TP/RCV-LE/CA/BV-34-C</t>
  </si>
  <si>
    <t>RF-PHY/RCV/BV-35-C, TP/RCV-LE/CA/BV-35-C</t>
  </si>
  <si>
    <t>RF-PHY/RCV/BV-36-C, TP/RCV-LE/CA/BV-36-C</t>
  </si>
  <si>
    <t>RF-PHY/RCV/BV-37-C, TP/RCV-LE/CA/BV-37-C</t>
  </si>
  <si>
    <t>RF-PHY/RCV/IQC/BV-01-C</t>
  </si>
  <si>
    <t>RF-PHY/RCV/IQC/BV-02-C</t>
  </si>
  <si>
    <t>RF-PHY/RCV/IQC/BV-03-C</t>
  </si>
  <si>
    <t>RF-PHY/RCV/IQC/BV-04-C</t>
  </si>
  <si>
    <t>RF-PHY/RCV/IQC/BV-05-C</t>
  </si>
  <si>
    <t>RF-PHY/RCV/IQC/BV-06-C</t>
  </si>
  <si>
    <t>RF-PHY/RCV/IQDR/BV-07-C</t>
  </si>
  <si>
    <t>RF-PHY/RCV/IQDR/BV-08-C</t>
  </si>
  <si>
    <t>RF-PHY/RCV/IQDR/BV-09-C</t>
  </si>
  <si>
    <t>RF-PHY/RCV/IQDR/BV-10-C</t>
  </si>
  <si>
    <t>RF-PHY/RCV/IQDR/BV-11-C</t>
  </si>
  <si>
    <t>RF-PHY/RCV/IQDR/BV-12-C</t>
  </si>
  <si>
    <t>RF-PHY/TRM/ASI/BV-05-C</t>
  </si>
  <si>
    <t>RF-PHY/TRM/ASI/BV-06-C</t>
  </si>
  <si>
    <t>RF-PHY/TRM/ASI/BV-07-C</t>
  </si>
  <si>
    <t>RF-PHY/TRM/ASI/BV-08-C</t>
  </si>
  <si>
    <t>RF-PHY/TRM/BV-01-C, TP/TRM-LE/CA/BV-01-C</t>
  </si>
  <si>
    <t>RF-PHY/TRM/BV-03-C, TP/TRM-LE/CA/BV-03-C</t>
  </si>
  <si>
    <t>RF-PHY/TRM/BV-05-C, TP/TRM-LE/CA/BV-05-C</t>
  </si>
  <si>
    <t>RF-PHY/TRM/BV-06-C, TP/TRM-LE/CA/BV-06-C</t>
  </si>
  <si>
    <t>RF-PHY/TRM/BV-08-C, TP/TRM-LE/CA/BV-08-C</t>
  </si>
  <si>
    <t>RF-PHY/TRM/BV-09-C, TP/TRM-LE/CA/BV-09-C</t>
  </si>
  <si>
    <t>RF-PHY/TRM/BV-10-C, TP/TRM-LE/CA/BV-10-C</t>
  </si>
  <si>
    <t>RF-PHY/TRM/BV-11-C, TP/TRM-LE/CA/BV-11-C</t>
  </si>
  <si>
    <t>RF-PHY/TRM/BV-12-C, TP/TRM-LE/CA/BV-12-C</t>
  </si>
  <si>
    <t>RF-PHY/TRM/BV-13-C, TP/TRM-LE/CA/BV-13-C</t>
  </si>
  <si>
    <t>RF-PHY/TRM/BV-14-C, TP/TRM-LE/CA/BV-14-C</t>
  </si>
  <si>
    <t>RF-PHY/TRM/PS/BV-01-C</t>
  </si>
  <si>
    <t>RF-PHY/TRM/PS/BV-02-C</t>
  </si>
  <si>
    <t>RF-PHY/TRM/PS/BV-03-C</t>
  </si>
  <si>
    <t>RF-PHY/TRM/PS/BV-04-C</t>
  </si>
  <si>
    <t>TP/SERVER/BRW/BV-01-C</t>
  </si>
  <si>
    <t>TP/SERVER/BRW/BV-02-C</t>
  </si>
  <si>
    <t>TP/SERVER/SA/BI-01-C</t>
  </si>
  <si>
    <t>TP/SERVER/SA/BI-02-C</t>
  </si>
  <si>
    <t>TP/SERVER/SA/BI-03-C</t>
  </si>
  <si>
    <t>TP/SERVER/SA/BV-01-C</t>
  </si>
  <si>
    <t>TP/SERVER/SA/BV-03-C</t>
  </si>
  <si>
    <t>TP/SERVER/SA/BV-04-C</t>
  </si>
  <si>
    <t>TP/SERVER/SA/BV-05-C</t>
  </si>
  <si>
    <t>TP/SERVER/SA/BV-06-C</t>
  </si>
  <si>
    <t>TP/SERVER/SA/BV-07-C</t>
  </si>
  <si>
    <t>TP/SERVER/SA/BV-08-C</t>
  </si>
  <si>
    <t>TP/SERVER/SA/BV-09-C</t>
  </si>
  <si>
    <t>TP/SERVER/SA/BV-10-C</t>
  </si>
  <si>
    <t>TP/SERVER/SA/BV-11-C</t>
  </si>
  <si>
    <t>TP/SERVER/SA/BV-12-C</t>
  </si>
  <si>
    <t>TP/SERVER/SA/BV-13-C</t>
  </si>
  <si>
    <t>TP/SERVER/SA/BV-14-C</t>
  </si>
  <si>
    <t>TP/SERVER/SA/BV-15-C</t>
  </si>
  <si>
    <t>TP/SERVER/SA/BV-16-C</t>
  </si>
  <si>
    <t>TP/SERVER/SA/BV-17-C</t>
  </si>
  <si>
    <t>TP/SERVER/SA/BV-18-C</t>
  </si>
  <si>
    <t>TP/SERVER/SA/BV-19-C</t>
  </si>
  <si>
    <t>TP/SERVER/SA/BV-20-C</t>
  </si>
  <si>
    <t>TP/SERVER/SA/BV-21-C</t>
  </si>
  <si>
    <t>TP/SERVER/SS/BI-01-C</t>
  </si>
  <si>
    <t>TP/SERVER/SS/BI-02-C</t>
  </si>
  <si>
    <t>TP/SERVER/SS/BV-01-C</t>
  </si>
  <si>
    <t>TP/SERVER/SS/BV-03-C</t>
  </si>
  <si>
    <t>TP/SERVER/SS/BV-04-C</t>
  </si>
  <si>
    <t>TP/SERVER/SSA/BI-01-C</t>
  </si>
  <si>
    <t>TP/SERVER/SSA/BI-02-C</t>
  </si>
  <si>
    <t>TP/SERVER/SSA/BV-01-C</t>
  </si>
  <si>
    <t>TP/SERVER/SSA/BV-02-C</t>
  </si>
  <si>
    <t>TP/SERVER/SSA/BV-03-C</t>
  </si>
  <si>
    <t>TP/SERVER/SSA/BV-04-C</t>
  </si>
  <si>
    <t>TP/SERVER/SSA/BV-06-C</t>
  </si>
  <si>
    <t>TP/SERVER/SSA/BV-07-C</t>
  </si>
  <si>
    <t>TP/SERVER/SSA/BV-08-C</t>
  </si>
  <si>
    <t>TP/SERVER/SSA/BV-09-C</t>
  </si>
  <si>
    <t>TP/SERVER/SSA/BV-10-C</t>
  </si>
  <si>
    <t>TP/SERVER/SSA/BV-11-C</t>
  </si>
  <si>
    <t>TP/SERVER/SSA/BV-12-C</t>
  </si>
  <si>
    <t>TP/SERVER/SSA/BV-13-C</t>
  </si>
  <si>
    <t>TP/SERVER/SSA/BV-14-C</t>
  </si>
  <si>
    <t>TP/SERVER/SSA/BV-15-C</t>
  </si>
  <si>
    <t>TP/SERVER/SSA/BV-16-C</t>
  </si>
  <si>
    <t>TP/SERVER/SSA/BV-17-C</t>
  </si>
  <si>
    <t>TP/SERVER/SSA/BV-18-C</t>
  </si>
  <si>
    <t>TP/SERVER/SSA/BV-19-C</t>
  </si>
  <si>
    <t>TP/SERVER/SSA/BV-20-C</t>
  </si>
  <si>
    <t>TP/SERVER/SSA/BV-21-C</t>
  </si>
  <si>
    <t>TP/SERVER/SSA/BV-22-C</t>
  </si>
  <si>
    <t>TP/SERVER/SSA/BV-23-C</t>
  </si>
  <si>
    <t>SM/MAS/EKS/BI-01-C, TP/EKS/BI-01-C</t>
  </si>
  <si>
    <t>SM/MAS/EKS/BV-01-C, TP/EKS/BV-01-C</t>
  </si>
  <si>
    <t>SM/MAS/JW/BI-01-C, TP/JW/BI-01-C</t>
  </si>
  <si>
    <t>SM/MAS/JW/BI-04-C, TP/JW/BI-04-C</t>
  </si>
  <si>
    <t>SM/MAS/JW/BV-01-C, TP/JW/BV-01-C</t>
  </si>
  <si>
    <t>SM/MAS/JW/BV-05-C, TP/JW/BV-05-C</t>
  </si>
  <si>
    <t>SM/MAS/KDU/BI-01-C</t>
  </si>
  <si>
    <t>SM/MAS/KDU/BV-04-C, TP/KDU/BV-04-C</t>
  </si>
  <si>
    <t>SM/MAS/KDU/BV-05-C, TP/KDU/BV-05-C</t>
  </si>
  <si>
    <t>SM/MAS/KDU/BV-06-C, TP/KDU/BV-06-C</t>
  </si>
  <si>
    <t>SM/MAS/KDU/BV-10-C</t>
  </si>
  <si>
    <t>SM/MAS/KDU/BV-11-C</t>
  </si>
  <si>
    <t>SM/MAS/OOB/BI-01-C, TP/OOB/BI-01-C</t>
  </si>
  <si>
    <t>SM/MAS/OOB/BV-01-C, TP/OOB/BV-01-C</t>
  </si>
  <si>
    <t>SM/MAS/OOB/BV-03-C, TP/OOB/BV-03-C</t>
  </si>
  <si>
    <t>SM/MAS/OOB/BV-05-C, TP/OOB/BV-05-C</t>
  </si>
  <si>
    <t>SM/MAS/OOB/BV-07-C, TP/OOB/BV-07-C</t>
  </si>
  <si>
    <t>SM/MAS/OOB/BV-09-C, TP/OOB/BV-09-C</t>
  </si>
  <si>
    <t>SM/MAS/PKE/BI-01-C, TP/PKE/BI-01-C</t>
  </si>
  <si>
    <t>SM/MAS/PKE/BI-02-C, TP/PKE/BI-02-C</t>
  </si>
  <si>
    <t>SM/MAS/PKE/BV-01-C, TP/PKE/BV-01-C</t>
  </si>
  <si>
    <t>SM/MAS/PKE/BV-04-C, TP/PKE/BV-04-C</t>
  </si>
  <si>
    <t>SM/MAS/PROT/BV-01-C, TP/PROT/BV-01-C</t>
  </si>
  <si>
    <t>SM/MAS/SCCT/BV-01-C, TP/SCCT/BV-01-C</t>
  </si>
  <si>
    <t>SM/MAS/SCCT/BV-03-C</t>
  </si>
  <si>
    <t>SM/MAS/SCCT/BV-05-C</t>
  </si>
  <si>
    <t>SM/MAS/SCCT/BV-07-C</t>
  </si>
  <si>
    <t>SM/MAS/SCCT/BV-09-C</t>
  </si>
  <si>
    <t>SM/MAS/SCJW/BI-01-C, TP/SCJW/BI-01-C</t>
  </si>
  <si>
    <t>SM/MAS/SCJW/BV-01-C, TP/SCJW/BV-01-C</t>
  </si>
  <si>
    <t>SM/MAS/SCJW/BV-04-C, TP/SCJW/BV-04-C</t>
  </si>
  <si>
    <t>SM/MAS/SCOB/BI-01-C, TP/SCOB/BI-01-C</t>
  </si>
  <si>
    <t>SM/MAS/SCOB/BI-04-C, TP/SCOB/BI-04-C</t>
  </si>
  <si>
    <t>SM/MAS/SCOB/BV-01-C, TP/SCOB/BV-01-C</t>
  </si>
  <si>
    <t>SM/MAS/SCOB/BV-04-C, TP/SCOB/BV-04-C</t>
  </si>
  <si>
    <t>SM/MAS/SCPK/BI-01-C, TP/SCPK/BI-01-C</t>
  </si>
  <si>
    <t>SM/MAS/SCPK/BI-02-C, TP/SCPK/BI-02-C</t>
  </si>
  <si>
    <t>SM/MAS/SCPK/BV-01-C, TP/SCPK/BV-01-C</t>
  </si>
  <si>
    <t>SM/MAS/SCPK/BV-04-C, TP/SCPK/BV-04-C</t>
  </si>
  <si>
    <t>SM/MAS/SIGN/BI-01-C, TP/SIGN/BI-01-C</t>
  </si>
  <si>
    <t>SM/MAS/SIGN/BV-01-C, TP/SIGN/BV-01-C</t>
  </si>
  <si>
    <t>SM/MAS/SIGN/BV-03-C, TP/SIGN/BV-03-C</t>
  </si>
  <si>
    <t>SM/SLA/EKS/BI-02-C, TP/EKS/BI-02-C</t>
  </si>
  <si>
    <t>SM/SLA/EKS/BV-02-C, TP/EKS/BV-02-C</t>
  </si>
  <si>
    <t>SM/SLA/JW/BI-02-C, TP/JW/BI-02-C</t>
  </si>
  <si>
    <t>SM/SLA/JW/BI-03-C, TP/JW/BI-03-C</t>
  </si>
  <si>
    <t>SM/SLA/JW/BV-02-C, TP/JW/BV-02-C</t>
  </si>
  <si>
    <t>SM/SLA/KDU/BI-01-C</t>
  </si>
  <si>
    <t>SM/SLA/KDU/BV-01-C, TP/KDU/BV-01-C</t>
  </si>
  <si>
    <t>SM/SLA/KDU/BV-02-C, TP/KDU/BV-02-C</t>
  </si>
  <si>
    <t>SM/SLA/KDU/BV-03-C, TP/KDU/BV-03-C</t>
  </si>
  <si>
    <t>SM/SLA/KDU/BV-07-C, TP/KDU/BV-07-C</t>
  </si>
  <si>
    <t>SM/SLA/KDU/BV-08-C</t>
  </si>
  <si>
    <t>SM/SLA/KDU/BV-09-C</t>
  </si>
  <si>
    <t>SM/SLA/OOB/BI-02-C, TP/OOB/BI-02-C</t>
  </si>
  <si>
    <t>SM/SLA/OOB/BV-02-C, TP/OOB/BV-02-C</t>
  </si>
  <si>
    <t>SM/SLA/OOB/BV-04-C, TP/OOB/BV-04-C</t>
  </si>
  <si>
    <t>SM/SLA/OOB/BV-06-C, TP/OOB/BV-06-C</t>
  </si>
  <si>
    <t>SM/SLA/OOB/BV-08-C, TP/OOB/BV-08-C</t>
  </si>
  <si>
    <t>SM/SLA/OOB/BV-10-C, TP/OOB/BV-10-C</t>
  </si>
  <si>
    <t>SM/PER/SIP/BV-01-C, SM/SLA/SIP/BV-01-C, TP/SIP/BV-01-C</t>
  </si>
  <si>
    <t>SM/PER/SIE/BV-01-C, SM/SLA/SIE/BV-01-C, TP/SIE/BV-01-C</t>
  </si>
  <si>
    <t>SM/SLA/PKE/BI-03-C, TP/PKE/BI-03-C</t>
  </si>
  <si>
    <t>SM/SLA/PKE/BV-02-C, TP/PKE/BV-02-C</t>
  </si>
  <si>
    <t>SM/SLA/PKE/BV-05-C, TP/PKE/BV-05-C</t>
  </si>
  <si>
    <t>SM/SLA/PROT/BV-02-C, TP/PROT/BV-02-C</t>
  </si>
  <si>
    <t>SM/SLA/SCCT/BV-02-C, TP/SCCT/BV-02-C</t>
  </si>
  <si>
    <t>SM/SLA/SCCT/BV-04-C</t>
  </si>
  <si>
    <t>SM/SLA/SCCT/BV-06-C</t>
  </si>
  <si>
    <t>SM/SLA/SCCT/BV-08-C</t>
  </si>
  <si>
    <t>SM/SLA/SCCT/BV-10-C</t>
  </si>
  <si>
    <t>SM/SLA/SCJW/BI-02-C, TP/SCJW/BI-02-C</t>
  </si>
  <si>
    <t>SM/SLA/SCJW/BV-02-C, TP/SCJW/BV-02-C</t>
  </si>
  <si>
    <t>SM/SLA/SCJW/BV-03-C, TP/SCJW/BV-03-C</t>
  </si>
  <si>
    <t>SM/SLA/SCOB/BI-02-C, TP/SCOB/BI-02-C</t>
  </si>
  <si>
    <t>SM/SLA/SCOB/BI-03-C, TP/SCOB/BI-03-C</t>
  </si>
  <si>
    <t>SM/SLA/SCOB/BV-02-C, TP/SCOB/BV-02-C</t>
  </si>
  <si>
    <t>SM/SLA/SCOB/BV-03-C, TP/SCOB/BV-03-C</t>
  </si>
  <si>
    <t>SM/SLA/SCPK/BI-03-C, TP/SCPK/BI-03-C</t>
  </si>
  <si>
    <t>SM/SLA/SCPK/BI-04-C, TP/SCPK/BI-04-C</t>
  </si>
  <si>
    <t>SM/SLA/SCPK/BV-02-C, TP/SCPK/BV-02-C</t>
  </si>
  <si>
    <t>SM/SLA/SCPK/BV-03-C, TP/SCPK/BV-03-C</t>
  </si>
  <si>
    <t>6.0 or earlier</t>
  </si>
  <si>
    <t>Server Configuration - by Client</t>
  </si>
  <si>
    <t>Discover All Primary Services - by Client</t>
  </si>
  <si>
    <t>Find Included Services - by Client</t>
  </si>
  <si>
    <t>Discover All Characteristics of a Service - by Client</t>
  </si>
  <si>
    <t>Discover Characteristics by UUID - by Client</t>
  </si>
  <si>
    <t>Discover All Characteristic Descriptors - by Client</t>
  </si>
  <si>
    <t>Discover Primary Services using SDP - by Client</t>
  </si>
  <si>
    <t>Discover Services by UUID using SDP - by Client</t>
  </si>
  <si>
    <t>Characteristic Value Notification - to Client</t>
  </si>
  <si>
    <t>Read Characteristic Value - Invalid Handle</t>
  </si>
  <si>
    <t>Read Characteristic Value - Read Not Permitted</t>
  </si>
  <si>
    <t>Read Using Characteristic UUID - Read Not Permitted</t>
  </si>
  <si>
    <t>Read Using Characteristic UUID - Attribute Not Found</t>
  </si>
  <si>
    <t>Read Long Characteristic Value - Read Not Permitted</t>
  </si>
  <si>
    <t>Read Long Characteristic Value - Invalid Handle</t>
  </si>
  <si>
    <t>Read Multiple Characteristic Values - Read Not Permitted</t>
  </si>
  <si>
    <t>Read Multiple Characteristic Values - Invalid Handle</t>
  </si>
  <si>
    <t>Read Characteristic Value - Invalid Transport Access over BR/EDR</t>
  </si>
  <si>
    <t>Read Characteristic Value - Invalid Transport Access over LE</t>
  </si>
  <si>
    <t>Read Multiple Variable Length Characteristic Values - Read Not Permitted</t>
  </si>
  <si>
    <t>Read Characteristic Value - by Client</t>
  </si>
  <si>
    <t>Read Using Characteristic UUID - by Client</t>
  </si>
  <si>
    <t>Read Long Characteristic Value - by Client</t>
  </si>
  <si>
    <t>Read Multiple Characteristic Values - by Client</t>
  </si>
  <si>
    <t>Read Long Characteristic Descriptor - by Client</t>
  </si>
  <si>
    <t>Service Changed Characteristic - to Client</t>
  </si>
  <si>
    <t>Read Characteristic Value - Server Timeout</t>
  </si>
  <si>
    <t>Write Characteristic Value - Server Timeout</t>
  </si>
  <si>
    <t>Write Characteristic Value - Invalid Handle</t>
  </si>
  <si>
    <t>Write Characteristic Value - Write Not Permitted</t>
  </si>
  <si>
    <t>Write Long Characteristic Value - Invalid Handle</t>
  </si>
  <si>
    <t>Write Long Characteristic Value - Write Not Permitted</t>
  </si>
  <si>
    <t>Write without Response - by Client</t>
  </si>
  <si>
    <t>Write without Response with Authentication - by Client</t>
  </si>
  <si>
    <t>Write Characteristic Value - by Client</t>
  </si>
  <si>
    <t>Write Long Characteristic Value - by Client</t>
  </si>
  <si>
    <t>Characteristic Value Reliable Write - by Client</t>
  </si>
  <si>
    <t>Write Long Characteristic Descriptors - by Client</t>
  </si>
  <si>
    <t>Characteristic Aggregate Format - by Client</t>
  </si>
  <si>
    <t>Characteristic Format Descriptors - from Client</t>
  </si>
  <si>
    <t>Discover All Primary Services - from Server</t>
  </si>
  <si>
    <t>Discover Primary Service by Service UUID - from Server</t>
  </si>
  <si>
    <t>Find Included Services - from Server</t>
  </si>
  <si>
    <t>Discover All Characteristics of a Service - from Server</t>
  </si>
  <si>
    <t>Discover Characteristics by UUID - from Server</t>
  </si>
  <si>
    <t>Discover All Characteristic Descriptors - from Server</t>
  </si>
  <si>
    <t>Discover Primary Services using SDP - from Server</t>
  </si>
  <si>
    <t>Discover Services by UUID using SDP - from Server</t>
  </si>
  <si>
    <t>Read Characteristic Value - from Server</t>
  </si>
  <si>
    <t>Read using Characteristic UUID - from Server</t>
  </si>
  <si>
    <t>Read Multiple Characteristic Values - from Server</t>
  </si>
  <si>
    <t>Read Long Characteristic Descriptor - from Server</t>
  </si>
  <si>
    <t>Read Behind Long Characteristic Descriptor - from Server</t>
  </si>
  <si>
    <t>Write without Response with Authentication - Invalid Signature</t>
  </si>
  <si>
    <t>Write Without Response - to Server</t>
  </si>
  <si>
    <t>Write without Response with Authentication - to Server</t>
  </si>
  <si>
    <t>Write Characteristic Value - to Server</t>
  </si>
  <si>
    <t>Write Long Characteristic Value - to Server</t>
  </si>
  <si>
    <t>Cancel Reliable Write Characteristic - from Server</t>
  </si>
  <si>
    <t>Write Long Characteristic Descriptors - from Server</t>
  </si>
  <si>
    <t>2025-1</t>
  </si>
  <si>
    <t>TSE 26012</t>
  </si>
  <si>
    <t>ATT.ICS.p14</t>
  </si>
  <si>
    <t>GATT.TS.p27</t>
  </si>
  <si>
    <t>GATT.ICS.p20</t>
  </si>
  <si>
    <t>TSEs 25976, 25977</t>
  </si>
  <si>
    <t>TSE 26455</t>
  </si>
  <si>
    <t>GATT/SR/GAN/BV-03-C</t>
  </si>
  <si>
    <t>TSE 26455 (new TC)</t>
  </si>
  <si>
    <t>GATT/SR/GAI/BV-02-C</t>
  </si>
  <si>
    <t>Characteristic Value Indication - by Server, bonding</t>
  </si>
  <si>
    <t>Characteristic Value Notification - by Server, bonding</t>
  </si>
  <si>
    <t>BB.TS.p37</t>
  </si>
  <si>
    <t>AFH Hop Seq</t>
  </si>
  <si>
    <t>Inquiry Scan Window and Interval</t>
  </si>
  <si>
    <t>Interlaced Inquiry Scan Window and Interval</t>
  </si>
  <si>
    <t>Inquiry Hop Sequence with Train Nudge</t>
  </si>
  <si>
    <t>Page Scan Interval R1</t>
  </si>
  <si>
    <t>Page Scan Interval R1 with Interlaced Scan</t>
  </si>
  <si>
    <t>Page Scan Interval R2</t>
  </si>
  <si>
    <t>Page Hop Sequence with Train Nudge</t>
  </si>
  <si>
    <t>Reception of Synchronization Train with Extra Bytes</t>
  </si>
  <si>
    <t>Central TX Timing</t>
  </si>
  <si>
    <t>Central RX/TX Timing</t>
  </si>
  <si>
    <t>Peripheral RX/TX Timing</t>
  </si>
  <si>
    <t>BB/PHYS/TRX/BV-05-C to -07-C</t>
  </si>
  <si>
    <t>Uncorrectable Packet Header</t>
  </si>
  <si>
    <t>FLOW Control</t>
  </si>
  <si>
    <t>Same SEQN Value</t>
  </si>
  <si>
    <t>Retransmission of DV Packet</t>
  </si>
  <si>
    <t>Uncorrectable DV Packet</t>
  </si>
  <si>
    <t>Uncorrectable Header - eSCO Central</t>
  </si>
  <si>
    <t>Uncorrectable Header Original Transmission - eSCO Peripheral</t>
  </si>
  <si>
    <t>HV1 Packet Type</t>
  </si>
  <si>
    <t>HV2 Packet Type</t>
  </si>
  <si>
    <t>HV3 Packet Type</t>
  </si>
  <si>
    <t>DV Packet Type</t>
  </si>
  <si>
    <t>DH1 Packet Type</t>
  </si>
  <si>
    <t>DM3 Packet Type</t>
  </si>
  <si>
    <t>DH3 Packet Type</t>
  </si>
  <si>
    <t>DM5 Packet Type</t>
  </si>
  <si>
    <t>DH5 Packet Type</t>
  </si>
  <si>
    <t>AUX1 Packet Type</t>
  </si>
  <si>
    <t>Erroneous Peripheral Address</t>
  </si>
  <si>
    <t>Correctable Packet Header</t>
  </si>
  <si>
    <t>Correctable Error HV1 Payload</t>
  </si>
  <si>
    <t>Correctable Error DM1 Payload</t>
  </si>
  <si>
    <t>EV3 Packet Type</t>
  </si>
  <si>
    <t>EV4 Packet Type</t>
  </si>
  <si>
    <t>EV5 Packet Type</t>
  </si>
  <si>
    <t>2-EV3 Packet Type</t>
  </si>
  <si>
    <t>2-EV5 Packet Type</t>
  </si>
  <si>
    <t>3-EV3 Packet Type</t>
  </si>
  <si>
    <t>3-EV5 Packet Type</t>
  </si>
  <si>
    <t>2-DH1 Packet Type</t>
  </si>
  <si>
    <t>2-DH3 Packet Type</t>
  </si>
  <si>
    <t>2-DH5 Packet Type</t>
  </si>
  <si>
    <t>3-DH1 Packet Type</t>
  </si>
  <si>
    <t>3-DH3 Packet Type</t>
  </si>
  <si>
    <t>3-DH5 Packet Type</t>
  </si>
  <si>
    <t>DM1 Packet Type with AES-CCM encryption and MIC</t>
  </si>
  <si>
    <t>DH1 Packet Type with AES-CCM encryption and MIC</t>
  </si>
  <si>
    <t>DM3 Packet Type with AES-CCM encryption and MIC</t>
  </si>
  <si>
    <t>DH3 Packet Type with AES-CCM encryption and MIC</t>
  </si>
  <si>
    <t>DM5 Packet Type with AES-CCM encryption and MIC</t>
  </si>
  <si>
    <t>DH5 Packet Type with AES-CCM encryption and MIC</t>
  </si>
  <si>
    <t>2-DH1 Packet Type with AES-CCM encryption and MIC</t>
  </si>
  <si>
    <t>2-DH3 Packet Type with AES-CCM encryption and MIC</t>
  </si>
  <si>
    <t>2-DH5 Packet Type with AES-CCM encryption and MIC</t>
  </si>
  <si>
    <t>3-DH1 Packet Type with AES-CCM encryption and MIC</t>
  </si>
  <si>
    <t>3-DH3 Packet Type with AES-CCM encryption and MIC</t>
  </si>
  <si>
    <t>3-DH5 Packet Type with AES-CCM encryption and MIC</t>
  </si>
  <si>
    <t>EV3 Packet Type with AES-CCM encryption</t>
  </si>
  <si>
    <t>EV4 Packet Type with AES-CCM encryption</t>
  </si>
  <si>
    <t>EV5 Packet Type with AES-CCM encryption</t>
  </si>
  <si>
    <t>2-EV3 Packet Type with AES-CCM encryption</t>
  </si>
  <si>
    <t>2-EV5 Packet Type with AES-CCM encryption</t>
  </si>
  <si>
    <t>3-EV3 Packet Type with AES-CCM encryption</t>
  </si>
  <si>
    <t>3-EV5 Packet Type with AES-CCM encryption</t>
  </si>
  <si>
    <t>POLL at Start Up</t>
  </si>
  <si>
    <t>Missed eSCO Data Packet</t>
  </si>
  <si>
    <t>Missed SCO Data Packet</t>
  </si>
  <si>
    <t>Broadcast Packets</t>
  </si>
  <si>
    <t>GAP.TS.p47</t>
  </si>
  <si>
    <t>GAP.ICS.p43</t>
  </si>
  <si>
    <t>Do Not Generate LE LTK from P-192 BR/EDR Link Key, as Responder</t>
  </si>
  <si>
    <t>Generate BR/EDR Link Key from LE LTK, as Initiator</t>
  </si>
  <si>
    <t>Upgrade of BR/EDR Link Key Regenerates LTK</t>
  </si>
  <si>
    <t>Generate BR/EDR Link Key from LE LTK, as Responder</t>
  </si>
  <si>
    <t>Generate LE LTK from BR/EDR Link Key, as Initiator</t>
  </si>
  <si>
    <t>Upgrade of LTK Regenerates BR/EDR Link Key</t>
  </si>
  <si>
    <t>Generate LE LTK from BR/EDR Link Key, as Responder</t>
  </si>
  <si>
    <t>Writeable Characteristic, Device Name</t>
  </si>
  <si>
    <t>Writeable Characteristic, Appearance</t>
  </si>
  <si>
    <t>Discover GAP Characteristic, LE GATT Security Levels Characteristic</t>
  </si>
  <si>
    <t>TSE 26035</t>
  </si>
  <si>
    <t>TSE 25477 (deleted TC)</t>
  </si>
  <si>
    <t>TSEs 25477, 26005</t>
  </si>
  <si>
    <t>HCI.TS.p36</t>
  </si>
  <si>
    <t>HCI.ICS.p31</t>
  </si>
  <si>
    <t>Write LE Host Support Command</t>
  </si>
  <si>
    <t>LE Read Local Supported Features Page 0 Command</t>
  </si>
  <si>
    <t>Connected Isochronous Stream Using Non-Test Command, Central Initiated, all PHYs, asymmetric PHYs, Core v5.2 to v5.4</t>
  </si>
  <si>
    <t>Connected Isochronous Stream Using Non-Test Command, Central Initiated, all PHYs, symmetric PHYs only, Core v5.2 to v5.4</t>
  </si>
  <si>
    <t>Connected Isochronous Stream Using Non-Test Command, Central Initiated, not all PHYs, asymmetric PHYs, Core v5.2 to v5.4</t>
  </si>
  <si>
    <t>Connected Isochronous Stream Using Non-Test Command, Central Initiated, not all PHYs, symmetric PHYs only, Core v5.2 to v5.4</t>
  </si>
  <si>
    <t>Reset in Advertising State</t>
  </si>
  <si>
    <t>TSEs 25946, 26132</t>
  </si>
  <si>
    <t>Events with Peripheral Latency</t>
  </si>
  <si>
    <t>Accepting Connection Parameter Request – Illegal Parameters</t>
  </si>
  <si>
    <t>Packets to another Central</t>
  </si>
  <si>
    <t>Packets to another Peripheral</t>
  </si>
  <si>
    <t>Accepting Connections with Hop Lengths</t>
  </si>
  <si>
    <t>Accepting Minimum Number of Used Channels</t>
  </si>
  <si>
    <t>Control PDUs with Invalid Length, Central</t>
  </si>
  <si>
    <t>Control PDUs with Invalid Length, Peripheral</t>
  </si>
  <si>
    <t>Earliest Transmission to Advertiser</t>
  </si>
  <si>
    <t>Latest Transmission to Advertiser</t>
  </si>
  <si>
    <t>LL.TS.p25</t>
  </si>
  <si>
    <t>LL.ICS.p23</t>
  </si>
  <si>
    <t>HCI/CCO/BI-120-C</t>
  </si>
  <si>
    <t>LE Set Default Subrate, Invalid Parameters</t>
  </si>
  <si>
    <t>TSE 24673 (new TC)</t>
  </si>
  <si>
    <t>HCI/HFC/BV-14-C</t>
  </si>
  <si>
    <t>HCI/HFC/BV-15-C</t>
  </si>
  <si>
    <t>HCI/HFC/BV-16-C</t>
  </si>
  <si>
    <t>TSE 25048 (new TC)</t>
  </si>
  <si>
    <t>TSE 25048</t>
  </si>
  <si>
    <t>LE Set Event Mask – Initiating state</t>
  </si>
  <si>
    <t>LE Set Event Mask – Advertising state and connections supported</t>
  </si>
  <si>
    <t>HCI/AEN/BV-09-C</t>
  </si>
  <si>
    <t>TSE 25205 (new TC)</t>
  </si>
  <si>
    <t>Read Local OOB Extended Data command, host bits not set</t>
  </si>
  <si>
    <t>HCI/CCO/BI-121-C</t>
  </si>
  <si>
    <t>HCI/CCO/BI-122-C</t>
  </si>
  <si>
    <t>TSE 26161 (new TC)</t>
  </si>
  <si>
    <t>Reject Setting Host Controlled FeatureSet Bit, Unsupported Feature on Controller, FeatureSet Bit 41 (Advertising Coding Selection (Host Support))</t>
  </si>
  <si>
    <t>Reject Setting Host Controlled FeatureSet Bit, Unsupported Feature on Controller, FeatureSet Bit 47 (Channel Sounding (Host Support))</t>
  </si>
  <si>
    <t>IAL.TS.p8</t>
  </si>
  <si>
    <t>LESEC.ICS.p1</t>
  </si>
  <si>
    <t>TSE 26596</t>
  </si>
  <si>
    <t>CORE.ICS.p2</t>
  </si>
  <si>
    <t>CS.TS.p1</t>
  </si>
  <si>
    <t>CS.ICS.p1</t>
  </si>
  <si>
    <t>L2CAP.TS.p39</t>
  </si>
  <si>
    <t>L2CAP.ICS.p27</t>
  </si>
  <si>
    <t>Create Channel Request for an AMP Physical Link - Refused</t>
  </si>
  <si>
    <t>Create Channel Request for an AMP Physical Link - Failed</t>
  </si>
  <si>
    <t>Data Over Connectionless Channel</t>
  </si>
  <si>
    <t>Failed Configuration of Enhanced Retransmission Mode when use of the Mode is Mandatory</t>
  </si>
  <si>
    <t>Configuration Mode mismatch when use of Enhanced Retransmission Mode is Mandatory</t>
  </si>
  <si>
    <t>Failed Configuration of Streaming Mode when use of the Mode is Mandatory</t>
  </si>
  <si>
    <t>Configuration Mode mismatch when use of Streaming Mode is Mandatory</t>
  </si>
  <si>
    <t>Failed Configuration of Enhanced Retransmission Mode when use of the Mode is Optional</t>
  </si>
  <si>
    <t>Failed Configuration of Streaming Mode when use of the Mode is Optional</t>
  </si>
  <si>
    <t>Configuration Mode mismatch when use of Enhanced Retransmission Mode is Optional</t>
  </si>
  <si>
    <t>Configuration Mode Mismatch when use of Streaming Mode is Optional</t>
  </si>
  <si>
    <t>Transmit I-Frames with Extended Control Field</t>
  </si>
  <si>
    <t>Acknowledging Received I-Frames with Extended Control Field</t>
  </si>
  <si>
    <t>Acknowledging Received I-Frames</t>
  </si>
  <si>
    <t>Resume Transmitting I-Frames when an I-Frame is Received</t>
  </si>
  <si>
    <t>S-Frame Transmissions Exceed MaxTransmit</t>
  </si>
  <si>
    <t>I-Frame Transmissions Exceed MaxTransmit</t>
  </si>
  <si>
    <t>Receive I-Frame Final Bit = 1</t>
  </si>
  <si>
    <t>LE Credit Based Connection Response - refused due to Source CID already allocated - Responder</t>
  </si>
  <si>
    <t>LE Credit Based Connection Request - refused due to Unacceptable Parameters - Initiator</t>
  </si>
  <si>
    <t>Mismatched Service Type, Best Effort, BR/EDR ERTM Channel</t>
  </si>
  <si>
    <t>Mismatched Service Type, Guaranteed, BR/EDR ERTM Channel</t>
  </si>
  <si>
    <t>Mismatched Service Type, Best Effort, AMP Channel</t>
  </si>
  <si>
    <t>Mismatched Service Type, Guaranteed, AMP Channel</t>
  </si>
  <si>
    <t>Normal Lock Step Configuration Process for Best Effort, BR/EDR ERTM Channel</t>
  </si>
  <si>
    <t>Normal Lock Step Configuration Process for Guaranteed, BR/EDR ERTM Channel</t>
  </si>
  <si>
    <t>Premature Success in Configuration Response, BR/EDR ERTM Channel</t>
  </si>
  <si>
    <t>Remote Failed on Guaranteed, BR/EDR ERTM Channel</t>
  </si>
  <si>
    <t>Normal Lock Step Configuration Process for Best Effort, AMP Channel</t>
  </si>
  <si>
    <t>Normal Lock Step Configuration Process for Guaranteed, AMP Channel</t>
  </si>
  <si>
    <t>Premature Success in Configuration Response, AMP Channel</t>
  </si>
  <si>
    <t>Remote Failed on Guaranteed, AMP Channel</t>
  </si>
  <si>
    <t>Move ERTM Channel Request for BR/EDR to AMP - Success</t>
  </si>
  <si>
    <t>Move ERTM Channel Request for BR/EDR to AMP - Refused</t>
  </si>
  <si>
    <t>Move ERTM Channel Request for BR/EDR to AMP - AMP Fail</t>
  </si>
  <si>
    <t>Move ERTM Channel Request for AMP to BR/EDR - Success</t>
  </si>
  <si>
    <t>Move ERTM Channel Request for AMP to BR/EDR - Refused</t>
  </si>
  <si>
    <t>Move ERTM Channel Response for BR/EDR to AMP - Failure</t>
  </si>
  <si>
    <t>Move ERTM Channel Response for AMP to BR/EDR - Failure</t>
  </si>
  <si>
    <t>Data Transfer while Moving ERTM Channel from BR/EDR to AMP</t>
  </si>
  <si>
    <t>Data Transfer while Moving ERTM Channel from BR/EDR to AMP - Unacknowledged Data</t>
  </si>
  <si>
    <t>Data Transfer while Moving ERTM Channel from AMP to BR/EDR</t>
  </si>
  <si>
    <t>Data Transfer while Moving ERTM Channel from AMP to BR/EDR - Unacknowledged Data</t>
  </si>
  <si>
    <t>TSE 25882</t>
  </si>
  <si>
    <t>L2CAP/FOC/BV-06-C</t>
  </si>
  <si>
    <t>IUT Initiated Configuration of the FCS Option, IUT FCS Omitted</t>
  </si>
  <si>
    <t>TSE 25882 (new TC)</t>
  </si>
  <si>
    <t>L2CAP/FOC/BV-07-C</t>
  </si>
  <si>
    <t>L2CAP/FOC/BV-08-C</t>
  </si>
  <si>
    <t>IUT Responder, Configuration of the FCS Option, IUT FCS 0x01</t>
  </si>
  <si>
    <t>IUT Responder, Configuration of the FCS Option, IUT FCS Omitted</t>
  </si>
  <si>
    <t>Secure Authentication, Responder (Lower Tester) has Link Key, Initiator (IUT) is Peripheral</t>
  </si>
  <si>
    <t>Test for Devices that do not support Enhanced Data_Rate</t>
  </si>
  <si>
    <t>EDR ACL Link Setup</t>
  </si>
  <si>
    <t>EDR ACL Link Remove</t>
  </si>
  <si>
    <t>EDR eSCO Link Remove</t>
  </si>
  <si>
    <t xml:space="preserve">Entering Sniff Subrating Mode from Sniff Mode with Lower Tester as the Initiator </t>
  </si>
  <si>
    <t>Entering Sniff Subrating Mode with IUT Initiating Sniff Mode Request</t>
  </si>
  <si>
    <t>LMP.TS.p47</t>
  </si>
  <si>
    <t>LMP.ICS.p39</t>
  </si>
  <si>
    <t>TSE 26110</t>
  </si>
  <si>
    <t>Numeric Comparison – IUT Responder – Invalid Public Key Failure, P-192</t>
  </si>
  <si>
    <t>Numeric Comparison – IUT Responder – Invalid Public Key Failure, P-256</t>
  </si>
  <si>
    <t>Passkey Entry – IUT Responder – Invalid Public Key Failure, P-192</t>
  </si>
  <si>
    <t>Passkey Entry – IUT Responder – Invalid Public Key Failure, P-256</t>
  </si>
  <si>
    <t>OOB Protocol – IUT Initiator – IUT with OOB_Auth_Data – Invalid Public Key Failure, P-192</t>
  </si>
  <si>
    <t>OOB Protocol – IUT Responder – IUT with OOB_Auth_Data – Invalid Public Key Failure, P-256</t>
  </si>
  <si>
    <t>TSE 24977</t>
  </si>
  <si>
    <t>TSEs 24978, 25386, 26429</t>
  </si>
  <si>
    <t>LMP/AUT/BV-42-C</t>
  </si>
  <si>
    <t>LMP/AUT/BV-43-C</t>
  </si>
  <si>
    <t>LMP/AUT/BV-44-C</t>
  </si>
  <si>
    <t>TSE 24978 (new TC)</t>
  </si>
  <si>
    <t>Repeated Authentication Failure</t>
  </si>
  <si>
    <t>Repeated Authentication Failure, Secure Authentication, Central</t>
  </si>
  <si>
    <t>Repeated Authentication Failure, Secure Authentication, Peripheral</t>
  </si>
  <si>
    <t>RFPHY.TS.p23</t>
  </si>
  <si>
    <t>RFPHY.ICS.p11</t>
  </si>
  <si>
    <t>RF.TS.p35</t>
  </si>
  <si>
    <t>RF.ICS.p23</t>
  </si>
  <si>
    <t>SM.TS.p27</t>
  </si>
  <si>
    <t>C/I Performance</t>
  </si>
  <si>
    <t>Blocking Performance</t>
  </si>
  <si>
    <t>TX Output Spectrum - Frequency Range</t>
  </si>
  <si>
    <t>TX Output Spectrum - Adjacent Channel Power</t>
  </si>
  <si>
    <t>Just Works, IUT Initiator, Secure Connections – Handle AuthReq Flag RFU Correctly</t>
  </si>
  <si>
    <t>Out of Band, IUT Initiator, Secure Connections – Failure</t>
  </si>
  <si>
    <t>Out of Band, IUT Initiator, Secure Connections – Success</t>
  </si>
  <si>
    <t>Out of Band, IUT Initiator, Secure Connections – Handle AuthReq Flag RFU Correctly</t>
  </si>
  <si>
    <t>Passkey Entry, IUT Initiator, Secure Connections – Failure</t>
  </si>
  <si>
    <t>Passkey Entry, IUT Initiator, Secure Connections – Success</t>
  </si>
  <si>
    <t>Passkey Entry, IUT Initiator, Secure Connections – Handle AuthReq Flag RFU Correctly</t>
  </si>
  <si>
    <t>Just Works, IUT Responder, Secure Connections – Confirm Check Failure</t>
  </si>
  <si>
    <t>Just Works, IUT Responder, Secure Connections – Success</t>
  </si>
  <si>
    <t>Just Works, IUT Responder, Secure Connections – Handle AuthReq Flag RFU Correctly</t>
  </si>
  <si>
    <t>Out of Band, IUT Responder, Secure Connections – Failure</t>
  </si>
  <si>
    <t>Out of Band, IUT Responder, Secure Connections – Success</t>
  </si>
  <si>
    <t>Out of Band, IUT Responder, Secure Connections – Handle AuthReq Flag RFU Correctly</t>
  </si>
  <si>
    <t>Passkey Entry, IUT Responder, Secure Connections – Confirm Value Check Failure</t>
  </si>
  <si>
    <t>Passkey Entry, IUT Responder, Secure Connections – Success</t>
  </si>
  <si>
    <t>Passkey Entry, IUT Responder, Secure Connections – Handle AuthReq Flag RFU Correctly</t>
  </si>
  <si>
    <t>TSE 24677</t>
  </si>
  <si>
    <t>LL/DDI/ADV/BV-107-C</t>
  </si>
  <si>
    <t>Connection Request Device Filtering, Extended Advertising not supported, HCI LE Channel Selection Algorithm supported</t>
  </si>
  <si>
    <t>TSE 20342 (new TC)</t>
  </si>
  <si>
    <t>TSE 20342</t>
  </si>
  <si>
    <t>LL/DDI/ADV/BV-108-C</t>
  </si>
  <si>
    <t>Directed Advertising Events, Extended Advertising not supported, HCI LE Channel Selection Algorithm supported</t>
  </si>
  <si>
    <t>LL/CON/ADV/BV-20-C</t>
  </si>
  <si>
    <t>LL/CON/ADV/BV-21-C</t>
  </si>
  <si>
    <t>LL/CON/ADV/BV-22-C</t>
  </si>
  <si>
    <t>LL/CON/ADV/BV-23-C</t>
  </si>
  <si>
    <t>Accepting Connections Timeout, Extended Advertising Not Supported and LE Channel Selection Algorithm Supported</t>
  </si>
  <si>
    <t>Central Missing Peripheral Packets, Extended Advertising Not Supported and LE Channel Selection Algorithm Supported</t>
  </si>
  <si>
    <t>Directed Advertising Connection, Extended Advertising Not Supported and LE Channel Selection Algorithm Supported</t>
  </si>
  <si>
    <t>LL/CON/INI/BV-36-C</t>
  </si>
  <si>
    <t>LL/CON/INI/BV-37-C</t>
  </si>
  <si>
    <t>LL/CON/INI/BV-38-C</t>
  </si>
  <si>
    <t>LL/CON/INI/BV-39-C</t>
  </si>
  <si>
    <t>Connection Initiation, HCI LE Channel Selection Algorithm supported</t>
  </si>
  <si>
    <t>LL/CON/INI/BV-40-C</t>
  </si>
  <si>
    <t>Connecting to Directed Advertising, HCI LE Channel Selection Algorithm supported</t>
  </si>
  <si>
    <t>Connection Initiation Missed Replies, HCI LE Channel Selection Algorithm supported</t>
  </si>
  <si>
    <t>Connection Initiation Timeout, HCI LE Channel Selection Algorithm supported</t>
  </si>
  <si>
    <t>Initiation Device Filtering: Undirected, HCI LE Channel Selection Algorithm supported</t>
  </si>
  <si>
    <t>LL/CON/INI/BV-41-C</t>
  </si>
  <si>
    <t>Initiation Device Filtering: Directed, HCI LE Channel Selection Algorithm supported</t>
  </si>
  <si>
    <t>Network Privacy – Connection Establishment responding to connectable undirected advertising, Initiator, HCI LE Channel Selection Algorithm supported</t>
  </si>
  <si>
    <t>LL/CON/INI/BV-42-C</t>
  </si>
  <si>
    <t>LL/CON/INI/BV-43-C</t>
  </si>
  <si>
    <t>Network Privacy – Connection Establishment using resolving list, Initiator, HCI LE Channel Selection Algorithm supported</t>
  </si>
  <si>
    <t>LL/CON/INI/BV-44-C</t>
  </si>
  <si>
    <t>Network Privacy – Connection Establishment using directed advertising and resolving list, Initiator, HCI LE Channel Selection Algorithm supported</t>
  </si>
  <si>
    <t>LL/CON/INI/BV-45-C</t>
  </si>
  <si>
    <t>Network Privacy – Connection Establishment using directed advertising with wrong address and resolving list, Initiator, HCI LE Channel Selection Algorithm supported</t>
  </si>
  <si>
    <t>LL/CON/INI/BV-46-C</t>
  </si>
  <si>
    <t>Network Privacy – Connection Establishment using directed advertising with identity address and resolving list, Initiator, HCI LE Channel Selection Algorithm supported</t>
  </si>
  <si>
    <t>LL/CON/INI/BV-47-C</t>
  </si>
  <si>
    <t>Device Privacy – Connection Establishment using resolving list, Initiator, Accept Identity Address, HCI LE Channel Selection Algorithm supported</t>
  </si>
  <si>
    <t>LL/CON/INI/BV-48-C</t>
  </si>
  <si>
    <t>LL/CON/INI/BV-49-C</t>
  </si>
  <si>
    <t>Device Privacy – Connection Establishment using directed advertising and resolving list, Initiator, Accept Identity Address, HCI LE Channel Selection Algorithm supported</t>
  </si>
  <si>
    <t>LL/CON/INI/BI-04-C</t>
  </si>
  <si>
    <t>Peripheral Packets Invalid CRC, HCI LE Channel Selection Algorithm supported</t>
  </si>
  <si>
    <t>Network Privacy – Connection Establishment using Filter Accept List and resolving list with address resolution disabled, HCI LE Channel Selection Algorithm supported</t>
  </si>
  <si>
    <t>LL/CON/INI/BV-50-C</t>
  </si>
  <si>
    <t>Connection Initiation with Valid Access Address, HCI LE Channel Selection Algorithm supported</t>
  </si>
  <si>
    <t>LL/CON/INI/BI-05-C</t>
  </si>
  <si>
    <t>LL/CON/INI/BV-51-C</t>
  </si>
  <si>
    <t>LL/CON/INI/BV-52-C</t>
  </si>
  <si>
    <t>Parallel connection requests, incoming connect indication first, HCI LE Channel Selection Algorithm supported</t>
  </si>
  <si>
    <t>Parallel connection requests, outgoing connection request first, HCI LE Channel Selection Algorithm supported</t>
  </si>
  <si>
    <t>Duplicate Connection Request, HCI LE Channel Selection Algorithm supported</t>
  </si>
  <si>
    <t>LL/CON/ADV/BV-24-C</t>
  </si>
  <si>
    <t>LL/CON/ADV/BV-25-C</t>
  </si>
  <si>
    <t>LL/CON/ADV/BV-26-C</t>
  </si>
  <si>
    <t>TSE 24672 (new TC)</t>
  </si>
  <si>
    <t>Reject Connection Request when Connected to the Peer, Legacy Advertising, Undirected</t>
  </si>
  <si>
    <t>Reject Connection Request when Connected to the Peer, Legacy Advertising, Directed</t>
  </si>
  <si>
    <t>Reject Connection Request when Connected to the Peer, Extended Advertising</t>
  </si>
  <si>
    <t>TSE 25607</t>
  </si>
  <si>
    <t>LL/DDI/ADV/BV-110-C</t>
  </si>
  <si>
    <t>Reconnect with a Synchronized Device using Periodic Advertising with Responses, Random Address</t>
  </si>
  <si>
    <t>TSE 25607 (new TC)</t>
  </si>
  <si>
    <t>TSE 26353</t>
  </si>
  <si>
    <t>TSE 24481</t>
  </si>
  <si>
    <t>LL/CIS/PER/BV-52-C</t>
  </si>
  <si>
    <t>TSE 24707 (new TC)</t>
  </si>
  <si>
    <t>TSE 26324</t>
  </si>
  <si>
    <t>TSEs 25663, 26163</t>
  </si>
  <si>
    <t>TSE 25663</t>
  </si>
  <si>
    <t>TSE 25663 (deleted TC)</t>
  </si>
  <si>
    <t>IAL/CIS/FRA/CEN/BV-59-C</t>
  </si>
  <si>
    <t>IAL/BIS/FRA/BRD/BV-33-C</t>
  </si>
  <si>
    <t>TSE 25663 (new TC)</t>
  </si>
  <si>
    <t>Permitted Framing Mode Packets, Framed PDU, Unegmented mode, Central</t>
  </si>
  <si>
    <t>Unsegmented Framed LL PDUs at 7.5 ms ISO Interval</t>
  </si>
  <si>
    <t>Unsegmented Framed LL Broadcast PDUs at 7.5 ms ISO Interval, Isochronous Broadcaster</t>
  </si>
  <si>
    <t>Permitted Framing Mode Packets, Isochronous Broadcaster, Unsegmented framed</t>
  </si>
  <si>
    <t>23.3.31736.35155 (HCI, IAL, LL)</t>
  </si>
  <si>
    <t>23.3.31736.35155</t>
  </si>
  <si>
    <t>LL/BIS/SNC/BV-22-C</t>
  </si>
  <si>
    <t>TSE 25210 (new TC)</t>
  </si>
  <si>
    <t>Broadcast Isochronous Stream Synchronization No Pre-Transmission</t>
  </si>
  <si>
    <t>LL/BIS/SNC/BV-23-C</t>
  </si>
  <si>
    <t>LL/BIS/SNC/BV-24-C</t>
  </si>
  <si>
    <t>TSE 25743 (new TC)</t>
  </si>
  <si>
    <t>BIS change of SDU length during reception, Unframed</t>
  </si>
  <si>
    <t>BIS change of SDU length during reception, Framed</t>
  </si>
  <si>
    <t>TSE 26494</t>
  </si>
  <si>
    <t>TSE 26213</t>
  </si>
  <si>
    <t>TSE 26137</t>
  </si>
  <si>
    <t>TSE 25911</t>
  </si>
  <si>
    <t>TSE 26011</t>
  </si>
  <si>
    <t>TSEs 17703, 25882</t>
  </si>
  <si>
    <t>TSE 17703 (deleted TC)</t>
  </si>
  <si>
    <t>L2CAP/COS/CED/BI-03-C</t>
  </si>
  <si>
    <t>Incorrect PDU Length, Received Data Packet, Basic</t>
  </si>
  <si>
    <t>TSE 17703 (new TC)</t>
  </si>
  <si>
    <t>L2CAP/COS/CED/BI-04-C</t>
  </si>
  <si>
    <t>L2CAP/COS/CED/BI-05-C</t>
  </si>
  <si>
    <t>Incorrect PDU Length, C-Frame, BR/EDR</t>
  </si>
  <si>
    <t>Incorrect PDU Length, C-Frame, LE</t>
  </si>
  <si>
    <t>L2CAP/COS/CED/BI-06-C</t>
  </si>
  <si>
    <t>Incorrect PDU Length, Received Data Packets with Continuation, Basic</t>
  </si>
  <si>
    <t>L2CAP/COS/CED/BI-07-C</t>
  </si>
  <si>
    <t>Incorrect PDU Length, Received Data Packets with Multiple Continuation</t>
  </si>
  <si>
    <t>L2CAP/COS/CED/BI-09-C</t>
  </si>
  <si>
    <t>L2CAP/COS/CED/BI-08-C</t>
  </si>
  <si>
    <t>Valid Signaling Command, Data Length &gt; PDU Space, BR/EDR</t>
  </si>
  <si>
    <t>Valid Signaling Command, Data Length &gt; PDU Space, LE</t>
  </si>
  <si>
    <t>L2CAP/COS/CED/BI-10-C</t>
  </si>
  <si>
    <t>L2CAP/COS/CED/BI-11-C</t>
  </si>
  <si>
    <t>Incorrect Signaling Command Packets, Invalid Data Length for Command, BR/EDR</t>
  </si>
  <si>
    <t>Incorrect Signaling Command Packets, Invalid Data Length for Command, LE</t>
  </si>
  <si>
    <t>L2CAP/COS/CED/BI-12-C</t>
  </si>
  <si>
    <t>Valid Signaling Command, Shorter Data Length, Extra Zero Octet, BR/EDR</t>
  </si>
  <si>
    <t>L2CAP/COS/CED/BI-13-C</t>
  </si>
  <si>
    <t>Valid Signaling Command, Shorter Data Length, Extra Zero Octet, LE</t>
  </si>
  <si>
    <t>L2CAP/COS/CED/BI-14-C</t>
  </si>
  <si>
    <t>L2CAP/COS/CED/BI-15-C</t>
  </si>
  <si>
    <t>Multiple Signaling Command in one PDU, Data Truncated, BR/EDR, Disconnection Request</t>
  </si>
  <si>
    <t>L2CAP/COS/CED/BI-16-C</t>
  </si>
  <si>
    <t>L2CAP/COS/CED/BI-17-C</t>
  </si>
  <si>
    <t>Multiple Signaling Command in one PDU, Data Truncated, LE, LE Credit Based Connection Request</t>
  </si>
  <si>
    <t>Multiple Signaling Command in one PDU, Data Truncated, LE, Disconnection Request</t>
  </si>
  <si>
    <t>TSE 25087</t>
  </si>
  <si>
    <t>TSEs 25652, 25670</t>
  </si>
  <si>
    <t>TSE 26295</t>
  </si>
  <si>
    <t>TSE 26437</t>
  </si>
  <si>
    <t>TSE 26459</t>
  </si>
  <si>
    <t>TSEs 26157, 26238, 26691</t>
  </si>
  <si>
    <t>TSEs 20342, 24672, 24707, 25210, 25607, 25743, 26153, 26265, 26308, 26329, 26407</t>
  </si>
  <si>
    <t>TSEs 25893, 26136, 26141, 26519, 26543</t>
  </si>
  <si>
    <t>TSEs 26238, 26252, 26293</t>
  </si>
  <si>
    <t>TSEs 25102, 26597</t>
  </si>
  <si>
    <t>TSEs 25993, 26020, 26327</t>
  </si>
  <si>
    <t>TSE 26020</t>
  </si>
  <si>
    <t>RFPHY/TRM-RCV/CS/BV-19-C</t>
  </si>
  <si>
    <t>RFPHY/TRM-RCV/CS/BV-20-C</t>
  </si>
  <si>
    <t>RFPHY/TRM-RCV/CS/BV-21-C</t>
  </si>
  <si>
    <t>RFPHY/TRM-RCV/CS/BV-22-C</t>
  </si>
  <si>
    <t>RFPHY/TRM-RCV/CS/BV-23-C</t>
  </si>
  <si>
    <t>RFPHY/TRM-RCV/CS/BV-24-C</t>
  </si>
  <si>
    <t>RFPHY/TRM-RCV/CS/BV-25-C</t>
  </si>
  <si>
    <t>RFPHY/TRM-RCV/CS/BV-26-C</t>
  </si>
  <si>
    <t>RFPHY/TRM-RCV/CS/BV-27-C</t>
  </si>
  <si>
    <t>RFPHY/TRM-RCV/CS/BV-28-C</t>
  </si>
  <si>
    <t>RFPHY/TRM-RCV/CS/BV-29-C</t>
  </si>
  <si>
    <t>RFPHY/TRM-RCV/CS/BV-30-C</t>
  </si>
  <si>
    <t>Phase Measurement Accuracy, 1 Ms/s, Mode-2, Reflector, 1:N_AP</t>
  </si>
  <si>
    <t>TSE 26020 (new TC)</t>
  </si>
  <si>
    <t>Phase Measurement Accuracy, 1 Ms/s, Mode-2, Reflector, 2:2</t>
  </si>
  <si>
    <t>Phase Measurement Accuracy, 1 Ms/s, Mode-3, Reflector, 1:N_AP</t>
  </si>
  <si>
    <t>Phase Measurement Accuracy, 1 Ms/s, Mode-3, Reflector, 2:2</t>
  </si>
  <si>
    <t>Phase Measurement Accuracy, 2 Ms/s, Mode-3, Reflector, 1:N_AP</t>
  </si>
  <si>
    <t>Phase Measurement Accuracy, 2 Ms/s, Mode-3, Reflector, 2:2</t>
  </si>
  <si>
    <t>Phase Measurement Accuracy, 2 Ms/s, BT = 2.0, Mode-3, Reflector, 2:2</t>
  </si>
  <si>
    <t>Phase Measurement Accuracy, 2 Ms/s, BT = 2.0, Mode-3, Reflector, 1:N_AP</t>
  </si>
  <si>
    <t>Phase Measurement Accuracy, 1 Ms/s, Mode-2, Initiator, 1:N_AP</t>
  </si>
  <si>
    <t>Phase Measurement Accuracy, 1 Ms/s, Mode-2, Initiator, 2:2</t>
  </si>
  <si>
    <t>Phase Measurement Accuracy, 1 Ms/s, Mode-3, Initiator, 1:N_AP</t>
  </si>
  <si>
    <t>Phase Measurement Accuracy, 1 Ms/s, Mode-3, Initiator, 2:2</t>
  </si>
  <si>
    <t>RFPHY/TRM-RCV/CS/BV-31-C</t>
  </si>
  <si>
    <t>Phase Measurement Accuracy, 2 Ms/s, Mode-3, Initiator, 1:N_AP</t>
  </si>
  <si>
    <t>RFPHY/TRM-RCV/CS/BV-32-C</t>
  </si>
  <si>
    <t>Phase Measurement Accuracy, 2 Ms/s, Mode-3, Initiator, 2:2</t>
  </si>
  <si>
    <t>RFPHY/TRM-RCV/CS/BV-34-C</t>
  </si>
  <si>
    <t>RFPHY/TRM-RCV/CS/BV-33-C</t>
  </si>
  <si>
    <t>Phase Measurement Accuracy, 2 Ms/s, BT = 2.0, Mode-3, Initiator, 1:N_AP</t>
  </si>
  <si>
    <t>Phase Measurement Accuracy, 2 Ms/s, BT = 2.0, Mode-3, Initiator, 2:2</t>
  </si>
  <si>
    <t>TSEs 25993, 26020, 26085, 26327, 26599</t>
  </si>
  <si>
    <t>TSEs 24673, 25048, 25205, 26142, 26151, 26161, 26198, 26200, 26332, 26493</t>
  </si>
  <si>
    <t>5.0.0</t>
  </si>
  <si>
    <t>4.25.1</t>
  </si>
  <si>
    <t>AD type – Service UUID</t>
  </si>
  <si>
    <t>AD type – Local Name</t>
  </si>
  <si>
    <t>AD type – Flags</t>
  </si>
  <si>
    <t>AD type – Manufacturer Specific Data</t>
  </si>
  <si>
    <t>AD type – TX Power Level</t>
  </si>
  <si>
    <t>AD type – Peripheral Connection Interval Range</t>
  </si>
  <si>
    <t>AD type – Service Solicitation</t>
  </si>
  <si>
    <t>AD type – Service Data</t>
  </si>
  <si>
    <t>AD type – Appearance</t>
  </si>
  <si>
    <t>AD type – Public Target Address</t>
  </si>
  <si>
    <t>AD type – Random Target Address</t>
  </si>
  <si>
    <t>AD type – Advertising Interval</t>
  </si>
  <si>
    <t>AD type – URI</t>
  </si>
  <si>
    <t>AD type – Advertising Interval, Long</t>
  </si>
  <si>
    <t>AD type – LE Supported Features</t>
  </si>
  <si>
    <t>AD type – Encrypted Data</t>
  </si>
  <si>
    <t>Broadcast Isochronous Stream Broadcasting mode</t>
  </si>
  <si>
    <t>Broadcast Isochronous Synchronization Establishment procedure</t>
  </si>
  <si>
    <t>Broadcast mode, No Scan Response</t>
  </si>
  <si>
    <t>Broadcast mode, Scan Response</t>
  </si>
  <si>
    <t>Broadcast mode, Resolvable Private Address</t>
  </si>
  <si>
    <t>Broadcast mode, Non-Resolvable Private Address</t>
  </si>
  <si>
    <t>Broadcast mode, Resolvable Private Address, Scan Response</t>
  </si>
  <si>
    <t>Observation procedure, Passive Scanning</t>
  </si>
  <si>
    <t>Observation procedure, Active Scanning</t>
  </si>
  <si>
    <t>Observation procedure, Active Scanning Non-Resolvable Private Address or Resolvable Private Address</t>
  </si>
  <si>
    <t>Observation procedure with Active Scanning, IUT and Peer using Resolvable Private Address</t>
  </si>
  <si>
    <t>Auto Connection Establishment procedure, Directed Connectable mode</t>
  </si>
  <si>
    <t>Auto Connection Establishment procedure, Directed Connectable mode, Resolvable Private Address, Central Address Resolution</t>
  </si>
  <si>
    <t>Auto Connection Establishment procedure, Undirected Connectable mode, Resolvable Private Address</t>
  </si>
  <si>
    <t>Connection Parameter Update procedure, valid parameters, Timeout Peripheral Initiator</t>
  </si>
  <si>
    <t>Connection Parameter Update procedure, invalid parameters, Peripheral Initiator</t>
  </si>
  <si>
    <t>Connection Parameter Update procedure, valid parameters, Central Responder</t>
  </si>
  <si>
    <t>Connection Parameter Update procedure, invalid parameters, Central Responder</t>
  </si>
  <si>
    <t>Connection Parameter Update procedure, valid parameters, Central Initiator</t>
  </si>
  <si>
    <t>Connection Parameter Update procedure, valid parameters, Peripheral Responder – LL Connection Parameters Request</t>
  </si>
  <si>
    <t>Connection Parameter Update procedure, valid parameters, Peripheral Initiator over LL</t>
  </si>
  <si>
    <t>Direct Connection Establishment procedure, Directed Connectable mode</t>
  </si>
  <si>
    <t>Direct Connection Establishment procedure, Undirected Connectable mode</t>
  </si>
  <si>
    <t>Direct Connection Establishment procedure, Directed Connectable mode, Resolvable Private Address, Central Address Resolution</t>
  </si>
  <si>
    <t>Direct Connection Establishment procedure, Undirected Connectable mode, Resolvable Private Address</t>
  </si>
  <si>
    <t>Directed Connectable mode</t>
  </si>
  <si>
    <t>Directed Connectable mode, Privacy, Resolvable Private Address, Central Address Resolution</t>
  </si>
  <si>
    <t>Directed Connectable mode, Privacy, Resolvable Private Address, Central Address Resolution not supported</t>
  </si>
  <si>
    <t>General Connection Establishment procedure, Directed Connectable mode</t>
  </si>
  <si>
    <t>General Connection Establishment procedure, Undirected Connectable mode</t>
  </si>
  <si>
    <t>General Connection Establishment procedure, Directed Connectable mode, Resolvable Private Address, Central Address Resolution</t>
  </si>
  <si>
    <t>General Connection Establishment procedure, Undirected Connectable mode, Resolvable Private Address</t>
  </si>
  <si>
    <t>Non-Connectable mode</t>
  </si>
  <si>
    <t>Non-Connectable mode, General Discoverable mode</t>
  </si>
  <si>
    <t>Non-Connectable mode, Limited Discoverable mode</t>
  </si>
  <si>
    <t>Selective Connection Establishment procedure, Directed Connectable mode</t>
  </si>
  <si>
    <t>Selective Connection Establishment procedure, Directed Connectable mode, Resolvable Private Address, Central Address Resolution</t>
  </si>
  <si>
    <t>Terminate Connection procedure</t>
  </si>
  <si>
    <t>Undirected Connectable mode, Non-Discoverable mode</t>
  </si>
  <si>
    <t>Undirected Connectable mode, General Discoverable mode</t>
  </si>
  <si>
    <t>Undirected Connectable mode, Limited Discoverable mode</t>
  </si>
  <si>
    <t>Undirected Connectable mode, Resolvable Private Address</t>
  </si>
  <si>
    <t>Connection Subrate Request procedure</t>
  </si>
  <si>
    <t>Connection Subrate Update procedure</t>
  </si>
  <si>
    <t>General Discovery procedure does not find Broadcast device</t>
  </si>
  <si>
    <t>General Discovery procedure does not find Undirected Connectable device</t>
  </si>
  <si>
    <t>Limited Discovery procedure, find Limited Discoverable device</t>
  </si>
  <si>
    <t>General Discovery procedure, finding General Discoverable device</t>
  </si>
  <si>
    <t>General Discovery procedure, finding Limited Discoverable device</t>
  </si>
  <si>
    <t>General Discovery procedure does not find Directed Connectable device</t>
  </si>
  <si>
    <t>Limited Discovery procedure does not find General Discoverable device</t>
  </si>
  <si>
    <t>Limited Discovery procedure does not find Broadcast device</t>
  </si>
  <si>
    <t>Limited Discovery procedure does not find Undirected Connectable device</t>
  </si>
  <si>
    <t>Limited Discovery procedure does not find Directed Connectable device</t>
  </si>
  <si>
    <t>Non-Discoverable mode, Non-Connectable mode</t>
  </si>
  <si>
    <t>Non-Discoverable mode, Undirected Connectable mode</t>
  </si>
  <si>
    <t>Discovery procedure, find discoverable device using Resolvable Private Address</t>
  </si>
  <si>
    <t>BR/EDR/LE General Discovery – Finding General Discoverable devices</t>
  </si>
  <si>
    <t>BR/EDR/LE Limited Discovery – Find Limited Discoverable devices</t>
  </si>
  <si>
    <t>Synchronization Establishment procedure, IUT is Receiver</t>
  </si>
  <si>
    <t>Name Discovery procedure, GATT Client</t>
  </si>
  <si>
    <t>Name Discovery procedure, GATT Server</t>
  </si>
  <si>
    <t>Connectable mode – Peripheral</t>
  </si>
  <si>
    <t>General Discoverable mode and GIAC – Peripheral</t>
  </si>
  <si>
    <t>General Discoverable mode and LIAC – Peripheral</t>
  </si>
  <si>
    <t>Limited Discoverable mode and LIAC – Peripheral</t>
  </si>
  <si>
    <t>Limited Discoverable mode and GIAC – Peripheral</t>
  </si>
  <si>
    <t>Non-bondable mode, IUT rejects pairing procedure</t>
  </si>
  <si>
    <t>Non-bondable mode, IUT accepts a non-bonded connection</t>
  </si>
  <si>
    <t>Non-connectable mode – Peripheral</t>
  </si>
  <si>
    <t>Non-discoverable mode – Peripheral</t>
  </si>
  <si>
    <t>Non-synchronizable mode, IUT is Connectionless Peripheral Broadcast Transmitter</t>
  </si>
  <si>
    <t>Synchronizable mode – IUT is Connectionless Peripheral Broadcast Transmitter</t>
  </si>
  <si>
    <t>Create connection with synchronized device using the Periodic Advertising Connection procedure, Periodic Advertiser</t>
  </si>
  <si>
    <t>Create connection with synchronized device using the Periodic Advertising Connection procedure, Scanner</t>
  </si>
  <si>
    <t>Periodic Advertising mode – Broadcaster role, Periodic Advertising with Responses</t>
  </si>
  <si>
    <t>Periodic Advertising mode – Broadcaster role, Periodic Advertising</t>
  </si>
  <si>
    <t>Periodic Synchronization Establishment procedure using extended advertising events without listening for Periodic Advertising – Observer role, Periodic Advertising</t>
  </si>
  <si>
    <t>Periodic Synchronization Establishment procedure using extended advertising events listening for Periodic Advertising – Observer role, Periodic Advertising</t>
  </si>
  <si>
    <t>Periodic Synchronization Establishment procedure over an LE connection without listening for Periodic Advertising – Peripheral role, Periodic Advertising</t>
  </si>
  <si>
    <t>Periodic Synchronization Establishment procedure over an LE connection listening for Periodic Advertising – Peripheral role, Periodic Advertising</t>
  </si>
  <si>
    <t>Periodic Synchronization Establishment procedure over an LE connection without listening for Periodic Advertising – Central role, Periodic Advertising</t>
  </si>
  <si>
    <t>Periodic Synchronization Establishment procedure over an LE connection listening for Periodic Advertising – Central role, Periodic Advertising</t>
  </si>
  <si>
    <t>Periodic Synchronization Establishment procedure using extended advertising events without listening for Periodic Advertising – Observer role, Periodic Advertising with Responses</t>
  </si>
  <si>
    <t>Periodic Synchronization Establishment procedure using extended advertising events listening for Periodic Advertising – Observer role, Periodic Advertising with Responses</t>
  </si>
  <si>
    <t>Periodic Synchronization Establishment procedure over an LE connection without listening for Periodic Advertising – Peripheral role, Periodic Advertising with Responses</t>
  </si>
  <si>
    <t>Periodic Synchronization Establishment procedure over an LE connection listening for Periodic Advertising – Peripheral role, Periodic Advertising with Responses</t>
  </si>
  <si>
    <t>Periodic Synchronization Establishment procedure over an LE connection without listening for Periodic Advertising – Central role, Periodic Advertising with Responses</t>
  </si>
  <si>
    <t>Periodic Synchronization Establishment procedure over an LE connection listening for Periodic Advertising – Central role, Periodic Advertising with Responses</t>
  </si>
  <si>
    <t>Periodic Advertising Synchronizability mode – Broadcaster role, Periodic Advertising</t>
  </si>
  <si>
    <t>Periodic Advertising Synchronizability mode – Broadcaster role, Periodic Advertising with Responses</t>
  </si>
  <si>
    <t>Periodic Advertising Synchronization Transfer procedure – Peripheral role, Periodic Advertising</t>
  </si>
  <si>
    <t>Periodic Advertising Synchronization Transfer procedure – Central role, Periodic Advertising</t>
  </si>
  <si>
    <t>Periodic Advertising Synchronization Transfer procedure – Peripheral role, Periodic Advertising with Responses</t>
  </si>
  <si>
    <t>Periodic Advertising Synchronization Transfer procedure – Central role, Periodic Advertising with Responses</t>
  </si>
  <si>
    <t>AD type – Encrypted Data, Decrypt Advertising Data</t>
  </si>
  <si>
    <t>Correct Pairing after Insufficient Authentication – Central role</t>
  </si>
  <si>
    <t>Correct Pairing after Insufficient Authentication – Peripheral role</t>
  </si>
  <si>
    <t>Service Response Insufficient Authentication – Central role</t>
  </si>
  <si>
    <t>Service Response Insufficient Authentication – Peripheral role</t>
  </si>
  <si>
    <t>Lost Bond – Initiator role</t>
  </si>
  <si>
    <t>Lost Bond – Responder role</t>
  </si>
  <si>
    <t>Connection Based Signing – Receiver – Invalid Signing</t>
  </si>
  <si>
    <t xml:space="preserve">Connection Based Signing – Receive Invalid SignCounter </t>
  </si>
  <si>
    <t>Connection Based Signing – Receive, No Bonding, as Peripheral</t>
  </si>
  <si>
    <t>Connection Based Signing – Receive, Insufficient Authentication, as Peripheral</t>
  </si>
  <si>
    <t>Connection Based Signing – Sender</t>
  </si>
  <si>
    <t>Connection Based Signing – Receiver</t>
  </si>
  <si>
    <t>Secure Connections Only mode BR/EDR transport – IUT Peripheral, responder, Lower Tester doesn’t support Secure Connections in Controller</t>
  </si>
  <si>
    <t>Secure Connections Only mode BR/EDR transport – IUT Peripheral, responder, Lower Tester supports Secure Connections in Controller and Host, Not Bonded, No Link Keys, Secure Simple Pairing</t>
  </si>
  <si>
    <t>Secure Connections Only mode BR/EDR transport – IUT Central, initiator, Lower Tester supports Secure Connections in Controller and Host, Not Bonded, No Link Keys, Secure Simple Pairing</t>
  </si>
  <si>
    <t>IUT Peripheral, responder, not in Secure Connections Only mode BR/EDR transport, Lower Tester does not support Secure Connections in Host, Not Bonded, No Link Keys, Secure Simple Pairing</t>
  </si>
  <si>
    <t>IUT Peripheral, responder, not in Secure Connections Only mode BR/EDR transport, Lower Tester does not support Secure Connections in Host, level 4 service, Not Bonded, No Link Keys, Secure Simple Pairing</t>
  </si>
  <si>
    <t>Secure Connections Only mode – IUT Central, initiator, Lower Tester doesn’t support Secure Connections in Controller</t>
  </si>
  <si>
    <t>Secure Connections Only mode – IUT Central, initiator, Lower Tester doesn’t support Secure Connections in Host</t>
  </si>
  <si>
    <t>IUT Central, initiator, not in Secure Connections Only mode BR/EDR transport, Lower Tester does not support Secure Connections in Host, Not Bonded, No Link Keys, Secure Simple Pairing</t>
  </si>
  <si>
    <t>IUT Central, initiator, not in Secure Connections Only mode BR/EDR transport, Lower Tester does not support Secure Connections in Host, level 4 service</t>
  </si>
  <si>
    <t>Secure Connections Only mode LE transport, Peripheral, Failure, BR/EDR and LE transports</t>
  </si>
  <si>
    <t>Secure Connections Only mode LE transport – failed procedure, Central – outgoing service level connection</t>
  </si>
  <si>
    <t>Secure Connections Only mode LE transport – failed procedure, Central – incoming service level connection</t>
  </si>
  <si>
    <t>Secure Connections Only mode, Central, failure, BR/EDR and LE transports</t>
  </si>
  <si>
    <t>Secure Connections Only mode BR/EDR transport – IUT Peripheral, responder, Lower Tester supports Secure Connections in Controller and Host, Bonded, Has Link Keys, Generic authentication procedure</t>
  </si>
  <si>
    <t>IUT Peripheral, responder, not in Secure Connections Only mode BR/EDR transport, Lower Tester does not support Secure Connections in Host, Bonded, Has Link Keys, Generic authentication procedure</t>
  </si>
  <si>
    <t>IUT Peripheral, responder, not in Secure Connections Only mode BR/EDR transport, Lower Tester does not support Secure Connections in Host, level 4 service, Bonded, Has Link Keys, Generic authentication procedure</t>
  </si>
  <si>
    <t>IUT Central, initiator, not in Secure Connections Only mode BR/EDR transport, Lower Tester does not support Secure Connections in Host, Bonded, Has Link Keys, Generic authentication procedure</t>
  </si>
  <si>
    <t>LE Secure Connections Only – Incoming GATT indication, Peripheral</t>
  </si>
  <si>
    <t>LE Secure Connections Only – Incoming GATT indication, Central</t>
  </si>
  <si>
    <t>LE Secure Connections Only, Incoming GATT notification, Peripheral</t>
  </si>
  <si>
    <t>LE Secure Connections Only, Incoming GATT notification, Central</t>
  </si>
  <si>
    <t>Non-bondable mode – Central as Responder</t>
  </si>
  <si>
    <t>Non-bondable mode – Central as Initiator</t>
  </si>
  <si>
    <t>Non-bondable mode – Peripheral as Responder</t>
  </si>
  <si>
    <t>Respond to Private Random Device Address after Bonding – Peripheral role</t>
  </si>
  <si>
    <t>Respond to Private Random Device Address after Bonding – Central role</t>
  </si>
  <si>
    <t>General Discoverable mode, Non-Connectable mode – BR/EDR/LE</t>
  </si>
  <si>
    <t>General Discoverable mode, Undirected Connectable mode – BR/EDR/LE</t>
  </si>
  <si>
    <t>General Discoverable mode, Non-Connectable mode – LE Only</t>
  </si>
  <si>
    <t>General Discoverable mode, Undirected Connectable mode – LE Only</t>
  </si>
  <si>
    <t>Limited Discoverable mode, Undirected Connectable mode – BR/EDR/LE</t>
  </si>
  <si>
    <t>Limited Discoverable mode, Non-Connectable mode – LE Only</t>
  </si>
  <si>
    <t>Limited Discoverable mode, Undirected Connectable mode – LE Only</t>
  </si>
  <si>
    <t>BR/EDR/LE and BR/EDR/LE Link Establishment – BR/EDR Transport</t>
  </si>
  <si>
    <t>Bonding – Central</t>
  </si>
  <si>
    <t>Security mode 1 level 3, Peripheral – Invalid Encryption Key Size</t>
  </si>
  <si>
    <t>Security mode 1 level 2, Peripheral – Invalid Encryption Key Size</t>
  </si>
  <si>
    <t>LE security mode 1 level 3, Central – Invalid Encryption Key Size</t>
  </si>
  <si>
    <t>LE security mode 1 level 2, Central – Invalid Encryption Key Size</t>
  </si>
  <si>
    <t>Security mode 4 level 2 – Initiator, Encryption Not Enabled</t>
  </si>
  <si>
    <t>Security mode 4 level 3 – Initiator, Encryption Not Enabled</t>
  </si>
  <si>
    <t>Security mode 4 level 4 – Initiator, Encryption Not Enabled</t>
  </si>
  <si>
    <t>Security mode 4 level 2 – Initiator, Connectionless Channel, Unicast Data, Encryption Not Enabled</t>
  </si>
  <si>
    <t>Security mode 4 level 3 – Initiator, Connectionless Channel, Unicast Data, Encryption Not Enabled</t>
  </si>
  <si>
    <t>Security mode 4 level 4 – Initiator, Connectionless Channel, Unicast Data, Encryption Not Enabled</t>
  </si>
  <si>
    <t>Security mode 4 – Responder</t>
  </si>
  <si>
    <t>Security mode 4 – Initiator</t>
  </si>
  <si>
    <t>Security mode 4 level 4, Responder – Invalid Encryption Key Size – 128 bit</t>
  </si>
  <si>
    <t>Security mode 4 level 4, Initiator – Invalid Encryption Key Size – 128 bit</t>
  </si>
  <si>
    <t>Security mode 4 level 3, Initiator – Invalid Encryption Key Size – 128 bit</t>
  </si>
  <si>
    <t>LE CS Set Procedure Parameters, Invalid Preferred Peer Antenna</t>
  </si>
  <si>
    <t>Copyright © 2015–2025 by Bluetooth SIG, Inc. The Bluetooth word mark and logos are owned by Bluetooth SIG, Inc. Other third-party brands and names are the property of their respective owners.</t>
  </si>
  <si>
    <t>EBQ 2024-2.9047</t>
  </si>
  <si>
    <t>LE CS Set Procedure Parameters, Invalid Preferred Peer Antennas</t>
  </si>
  <si>
    <t>Permitted Framing Mode Packets, PDU, Segmentable mode, Central</t>
  </si>
  <si>
    <t>Permitted Framing Mode Packets, PDU, Unsegmented mode, Central</t>
  </si>
  <si>
    <t>Permitted Framing Mode Packets, PDU, Segmentable mode, Peripheral</t>
  </si>
  <si>
    <t>Permitted Framing Mode Packets, PDU, Unsegmented mode, Peripheral</t>
  </si>
  <si>
    <t>Connection Parameter Update procedure, valid parameters, Peripheral Initiator over L2CAP</t>
  </si>
  <si>
    <t>Limited Discoverable mode, Non-Connectable mode – BR/EDR/LE</t>
  </si>
  <si>
    <t>Initiate bonding – Peripheral role</t>
  </si>
  <si>
    <t>Initiate bonding – Central role</t>
  </si>
  <si>
    <t>Respond to bonding – Peripheral role</t>
  </si>
  <si>
    <t>Respond to bonding – Central role</t>
  </si>
  <si>
    <t>BR/EDR/LE bondable mode</t>
  </si>
  <si>
    <t>BR/EDR/LE connectable mode</t>
  </si>
  <si>
    <t>BR/EDR/LE non-bondable mode</t>
  </si>
  <si>
    <t>BR/EDR/LE non-connectable mode</t>
  </si>
  <si>
    <t>Limited Discovery mode time-out</t>
  </si>
  <si>
    <t>Secure Connections Only mode BR/EDR transport – IUT Peripheral, responder, Lower Tester doesn’t support Secure Connections in Host</t>
  </si>
  <si>
    <t>Secure Connections Only mode LE transport – failed procedure, Peripheral – outgoing service level connection</t>
  </si>
  <si>
    <t>Secure Connections Only mode LE transport – failed procedure, Peripheral – incoming service level connection</t>
  </si>
  <si>
    <t>Reject LL_CIS_REQ with Out of Range BN, FT, NSE, Peripheral</t>
  </si>
  <si>
    <t>Handling Frame Space Request Collision - Same Procedure, Central</t>
  </si>
  <si>
    <t>Handling Frame Space Request Collision - Same Procedure, Peripheral</t>
  </si>
  <si>
    <t>Multiple Signaling Command in one PDU, Data Truncated, BR/EDR, Echo Request</t>
  </si>
  <si>
    <t>Accepting Connections, Extended Advertising Not Supported and LE Channel Selection Algorithm #2 Supported</t>
  </si>
  <si>
    <t>Discoverable Advertising Events</t>
  </si>
  <si>
    <t>6.0.0</t>
  </si>
  <si>
    <t>Phase Measurement Accuracy, 1 Ms/s, Mode-2, Reflector</t>
  </si>
  <si>
    <t>Phase Measurement Accuracy, 1 Ms/s, Mode-3, Reflector</t>
  </si>
  <si>
    <t>Phase Measurement Accuracy, 2 Ms/s, Mode-3, Reflector</t>
  </si>
  <si>
    <t>v2.32</t>
  </si>
  <si>
    <t>EBQ 2024-2.9075 (BB, CS, HCI, IAL, LL, LMP)</t>
  </si>
  <si>
    <t>EBQ 2024-2.9075</t>
  </si>
  <si>
    <t>EBQ 2024-2.9047 (CS, HCI, IAL, LL, LMP)</t>
  </si>
  <si>
    <t xml:space="preserve">A </t>
  </si>
  <si>
    <t>2), Member Defined</t>
  </si>
  <si>
    <t>L2CAP/EXF/BV-01-C to BV-07</t>
  </si>
  <si>
    <t>2025-2</t>
  </si>
  <si>
    <t>TSE 25386 (deleted TC)</t>
  </si>
  <si>
    <t>A2DP 1.2</t>
  </si>
  <si>
    <t>Advanced Audio Dist. Profile 1.2</t>
  </si>
  <si>
    <t>BLP 1.0.1</t>
  </si>
  <si>
    <t>Blood Pressure Profile 1.0.1</t>
  </si>
  <si>
    <t>CTN 1.0</t>
  </si>
  <si>
    <t>Calendar, Tasks and Notes Profile 1.0</t>
  </si>
  <si>
    <t>DID 1.2</t>
  </si>
  <si>
    <t>Device ID 1.2</t>
  </si>
  <si>
    <t>HDP 1.1</t>
  </si>
  <si>
    <t>Health Device Profile 1.1</t>
  </si>
  <si>
    <t>IDP 1.0.1</t>
  </si>
  <si>
    <t>Insulin Delivery Profile 1.0.1</t>
  </si>
  <si>
    <t>IDS 1.0.1</t>
  </si>
  <si>
    <t>Insulin Delivery Service 1.0.1</t>
  </si>
  <si>
    <t>LLS 1.0</t>
  </si>
  <si>
    <t>Link Loss Service 1.0</t>
  </si>
  <si>
    <t>MAP 1.3.1</t>
  </si>
  <si>
    <t>Message Access Profile 1.3.1</t>
  </si>
  <si>
    <t>MCAP</t>
  </si>
  <si>
    <t>Multi-Channel Adaptation Protocol 1.0</t>
  </si>
  <si>
    <t>PBAP 1.1.1</t>
  </si>
  <si>
    <t>Phone Book Access Profile 1.1.1</t>
  </si>
  <si>
    <t>1.1.1</t>
  </si>
  <si>
    <t>TDS 1.0</t>
  </si>
  <si>
    <t>Transport Discovery Service 1.0</t>
  </si>
  <si>
    <t>HSP 1.1</t>
  </si>
  <si>
    <t>Headset Profile 1.1</t>
  </si>
  <si>
    <t>HSP.TS.p11</t>
  </si>
  <si>
    <t>HSP.ICS.p6</t>
  </si>
  <si>
    <t>Traditional TCRL 2024-1</t>
  </si>
  <si>
    <t>VDP 1.0</t>
  </si>
  <si>
    <t>Video Distribution Profile 1.0</t>
  </si>
  <si>
    <t>VDP.TS.p6</t>
  </si>
  <si>
    <t>VDP.ICS.p5</t>
  </si>
  <si>
    <t xml:space="preserve">Last updated date: </t>
  </si>
  <si>
    <t>BAP 1.0</t>
  </si>
  <si>
    <t>Basic Audio Profile 1.0</t>
  </si>
  <si>
    <t>GATTBasedAudio TCRL 2024-1</t>
  </si>
  <si>
    <t>CSIP 1.0</t>
  </si>
  <si>
    <t>Coordinated Set Identification Profile 1.0</t>
  </si>
  <si>
    <t>CSIS 1.0</t>
  </si>
  <si>
    <t>Coordinated Set Identification Service 1.0</t>
  </si>
  <si>
    <t>PACS 1.0</t>
  </si>
  <si>
    <t>Published Audio Capabilities Service 1.0</t>
  </si>
  <si>
    <t>MCDB 1.0</t>
  </si>
  <si>
    <t>Mesh Configuration Database Profile 1.0</t>
  </si>
  <si>
    <t>MESH.MMDL TCRL 2024-1</t>
  </si>
  <si>
    <t>MCDB.TS.p0</t>
  </si>
  <si>
    <t>MCDB.ICS.p1</t>
  </si>
  <si>
    <t>PACS.TS.p2</t>
  </si>
  <si>
    <t>PACS.ICS.p3</t>
  </si>
  <si>
    <t>CSIP.TS.p2</t>
  </si>
  <si>
    <t>CSIP.ICS.p3</t>
  </si>
  <si>
    <t>CSIS.TS.p1</t>
  </si>
  <si>
    <t>CSIS.ICS.p3</t>
  </si>
  <si>
    <t>BAP.TS.p7</t>
  </si>
  <si>
    <t>BAP.ICS.p7</t>
  </si>
  <si>
    <t xml:space="preserve">Host Controller Interface Conformance (Lower HCI role)  </t>
  </si>
  <si>
    <t xml:space="preserve">Host Controller Interface Conformance (Upper HCI role) </t>
  </si>
  <si>
    <t>D, Note 2</t>
  </si>
  <si>
    <t>Note 2: Category D per TSE 25607, BTI 2024-12-16</t>
  </si>
  <si>
    <t>Note 2: Category D as agreed in BTI 2024-12-19 per TSE 25048</t>
  </si>
  <si>
    <t>4) For Core Test Requirements, refer to the Core rollup TCRL release indicated in the TCRL Package release column for document details.</t>
  </si>
  <si>
    <t>3) Dates are scheduled from the Core Deprecation and Withdrawal Policy and subject to confirmation by the Bluetooth Board of Directors.</t>
  </si>
  <si>
    <t>2) Withdrawal dates in the future are still subject to Bluetooth Board of Directors decisions and are provided for information only.</t>
  </si>
  <si>
    <t>1) Deprecation dates in the future are still subject to Bluetooth Board of Directors decisions and are provided for information only.</t>
  </si>
  <si>
    <t>(17) Teledyne – FRVS Bluetooth RF Test System</t>
  </si>
  <si>
    <t>SM/CEN/SIP/BV-02-C, SM/MAS/SIP/BV-02-C, TP/SIP/BV-02-C</t>
  </si>
  <si>
    <t>Accepting Connections, Extended Advertising and LE Channel Selection Algorithm #2 Not Supported</t>
  </si>
  <si>
    <t>Accepting Connections Timeout, Extended Advertising and LE Channel Selection Algorithm Not Supported</t>
  </si>
  <si>
    <t>Central Missing Peripheral Packets, Extended Advertising and LE Channel Selection Algorithm Not Supported</t>
  </si>
  <si>
    <t>Directed Advertising Connection, Extended Advertising and LE Channel Selection Algorithm Not Supported</t>
  </si>
  <si>
    <t>Peripheral Packets Invalid CRC, HCI LE Channel Selection Algorithm not supported</t>
  </si>
  <si>
    <t>Duplicate Connection Request, HCI LE Channel Selection Algorithm not supported</t>
  </si>
  <si>
    <t>Connection Initiation, HCI LE Channel Selection Algorithm not supported</t>
  </si>
  <si>
    <t>Connecting to Directed Advertising, HCI LE Channel Selection Algorithm not supported</t>
  </si>
  <si>
    <t>Connection Initiation Missed Replies, HCI LE Channel Selection Algorithm not supported</t>
  </si>
  <si>
    <t>Initiation Device Filtering Undirected, HCI LE Channel Selection Algorithm not supported</t>
  </si>
  <si>
    <t>Initiation Device Filtering Directed, HCI LE Channel Selection Algorithm not supported</t>
  </si>
  <si>
    <t>Network Privacy – Connection Establishment responding to connectable undirected advertising, Initiator, HCI LE Channel Selection Algorithm not supported</t>
  </si>
  <si>
    <t>Network Privacy – Connection Establishment using resolving list, Initiator, HCI LE Channel Selection Algorithm not supported</t>
  </si>
  <si>
    <t>Network Privacy – Connection Establishment using directed advertising and resolving list, Initiator, HCI LE Channel Selection Algorithm not supported</t>
  </si>
  <si>
    <t>Network Privacy – Connection Establishment using directed advertising with wrong address and resolving list, Initiator, HCI LE Channel Selection Algorithm not supported</t>
  </si>
  <si>
    <t>Network Privacy – Connection Establishment using directed advertising with identity address and resolving list, Initiator, HCI LE Channel Selection Algorithm not supported</t>
  </si>
  <si>
    <t>Device Privacy – Connection Establishment using resolving list, Initiator, Accept Identity Address, HCI LE Channel Selection Algorithm not supported</t>
  </si>
  <si>
    <t>Device Privacy – Connection Establishment using directed advertising and resolving list, Initiator, Accept Identity Address, HCI LE Channel Selection Algorithm not supported</t>
  </si>
  <si>
    <t>Network Privacy - Connection Establishment using whitelist and resolving list with address resolution disabled, HCI LE Channel Selection Algorithm not supported</t>
  </si>
  <si>
    <t>Connection Initiation with Valid Access Address, HCI LE Channel Selection Algorithm not supported</t>
  </si>
  <si>
    <t>Parallel connection requests, incoming connect indication first, HCI LE Channel Selection Algorithm not supported</t>
  </si>
  <si>
    <t>Parallel connection requests, outgoing connection request first, HCI LE Channel Selection Algorithm not supported</t>
  </si>
  <si>
    <t>Connection Request Device Filtering, Extended Advertising not supported, HCI LE Channel Selection Algorithm not supported</t>
  </si>
  <si>
    <t>Directed Advertising Events, Extended Advertising not supported, HCI LE Channel Selection Algorithm not supported</t>
  </si>
  <si>
    <t>Reconnect with a Synchronized Device using Periodic Advertising with Responses, Public Address</t>
  </si>
  <si>
    <t>Decision-Based Advertisements Ignored, Legacy Scanning</t>
  </si>
  <si>
    <t>Decision-Based Advertisements Ignored, No Instructions Set</t>
  </si>
  <si>
    <t>BR/EDR Radio Physical Layer Conformance</t>
  </si>
  <si>
    <t>LE Radio Physical Layer Conformance</t>
  </si>
  <si>
    <t>LE LL Security Conformance</t>
  </si>
  <si>
    <t>LE CS Set Default Settings, Invalid Parameters, Antenna not Supported</t>
  </si>
  <si>
    <t>Connected Isochronous Stream Using Non-Test Command, Central Initiated, all PHYs, asymmetric PHYs, Unsegmented Framed mode</t>
  </si>
  <si>
    <t>Connected Isochronous Stream Using Non-Test Command, Central Initiated, all PHYs, symmetric PHYs only, Unsegmented Framed mode</t>
  </si>
  <si>
    <t>Connected Isochronous Stream Using Non-Test Command, Central Initiated, not all PHYs, asymmetric PHYs, Unsegmented Framed mode</t>
  </si>
  <si>
    <t>Connected Isochronous Stream Using Non-Test Command, Central Initiated, not all PHYs, symmetric PHYs only, Unsegmented Framed mode</t>
  </si>
  <si>
    <t>Connected Isochronous Stream Using Non-Test Command, Central Initiated, all PHYs, asymmetric PHYs, Core v6.0 or later, Unsegmented Framed mode not supported</t>
  </si>
  <si>
    <t>Connected Isochronous Stream Using Non-Test Command, Central Initiated, all PHYs, symmetric PHYs only, Core v6.0 or later, Unsegmented Framed mode not supported</t>
  </si>
  <si>
    <t>Connected Isochronous Stream Using Non-Test Command, Central Initiated, not all PHYs, asymmetric PHYs, Core v6.0 or later, Unsegmented Framed mode not supported</t>
  </si>
  <si>
    <t>Connected Isochronous Stream Using Non-Test Command, Central Initiated, not all PHYs, symmetric PHYs only, Core v6.0 or later, Unsegmented Framed mode not supported</t>
  </si>
  <si>
    <t>LE Set Event Mask – Scanning state</t>
  </si>
  <si>
    <t>HCI/DDI/BI-74-C</t>
  </si>
  <si>
    <t>LE Set Resolvable Private Address Timeout v2, Invalid Parameters</t>
  </si>
  <si>
    <t>RPA</t>
  </si>
  <si>
    <t>LE Set Resolvable Private Address Timeout v2 Range</t>
  </si>
  <si>
    <t>HCI/DDI/BV-10-C</t>
  </si>
  <si>
    <t>HCI/DDI/BV-11-C</t>
  </si>
  <si>
    <t>Default Advertising Interval Min and Max for Randomized Resolvable RPA Timeout</t>
  </si>
  <si>
    <t>HCI.TS.p37</t>
  </si>
  <si>
    <t>HCI.ICS.p32</t>
  </si>
  <si>
    <t>LMP.TS.p48</t>
  </si>
  <si>
    <t>LMP.ICS.p40</t>
  </si>
  <si>
    <t>To accommodate ES-27096 and ES-25833, updated Table 2 conditionals C.9 and C.18 and updated the references for 6/10.</t>
  </si>
  <si>
    <t>Note 1: Category B starting on 2024-09-04, Category A starting 2024-12-03</t>
  </si>
  <si>
    <t>TSEs 26785, 26826</t>
  </si>
  <si>
    <t>Added Inter-Layer Dependencies for RF. Updated 2/10 references and related conditional C.1. Added new Table 31. Added a reference to the RF ICS.</t>
  </si>
  <si>
    <t>To accommodate ES-25131, renamed all “Connection Rejected” errors to “Rejected”.</t>
  </si>
  <si>
    <t>TS, TCMT</t>
  </si>
  <si>
    <t>LMP/AUT/BV-45-C</t>
  </si>
  <si>
    <t>TSE 26257 (new TC)</t>
  </si>
  <si>
    <t>Pairing, IUT Initiator – Rejects Bad Authentication Response, Detach Mandatory</t>
  </si>
  <si>
    <r>
      <t>Pairing, IUT Initiator – Rejects Bad Authentication Response</t>
    </r>
    <r>
      <rPr>
        <sz val="10"/>
        <color rgb="FFFF0000"/>
        <rFont val="Arial"/>
        <family val="2"/>
      </rPr>
      <t>, Detach Optional</t>
    </r>
  </si>
  <si>
    <t>TSE 26257</t>
  </si>
  <si>
    <r>
      <t>IUT Initiator; Responder has Fixed PIN – Rejects Bad Authentication Response</t>
    </r>
    <r>
      <rPr>
        <sz val="10"/>
        <color rgb="FFFF0000"/>
        <rFont val="Arial"/>
        <family val="2"/>
      </rPr>
      <t>, Detach Optional</t>
    </r>
  </si>
  <si>
    <t>LMP/AUT/BV-46-C</t>
  </si>
  <si>
    <t>IUT Initiator; Responder has Fixed PIN – Rejects Bad Authentication Response, Detach Mandatory</t>
  </si>
  <si>
    <t>LMP/AUT/BV-47-C</t>
  </si>
  <si>
    <t>Change Link Key, IUT Initiator – Rejects Bad Authentication Response, Detach Mandatory</t>
  </si>
  <si>
    <r>
      <t>Change Link Key, IUT Initiator – Rejects Bad Authentication Response</t>
    </r>
    <r>
      <rPr>
        <sz val="10"/>
        <color rgb="FFFF0000"/>
        <rFont val="Arial"/>
        <family val="2"/>
      </rPr>
      <t>, Detach Optional</t>
    </r>
  </si>
  <si>
    <t>Secure Authentication, Responder (IUT) has Link Key, Initiator (Lower Tester) is Central – Rejects Bad Authentication Response, Detach Mandatory</t>
  </si>
  <si>
    <t>LMP/AUT/BV-48-C</t>
  </si>
  <si>
    <r>
      <t>Secure Authentication, Responder (IUT) has Link Key, Initiator (Lower Tester) is Central – Rejects Bad Authentication Response</t>
    </r>
    <r>
      <rPr>
        <sz val="10"/>
        <color rgb="FFFF0000"/>
        <rFont val="Arial"/>
        <family val="2"/>
      </rPr>
      <t>, Detach Optional</t>
    </r>
  </si>
  <si>
    <t>LMP/AUT/BV-49-C</t>
  </si>
  <si>
    <t>LMP/AUT/BV-50-C</t>
  </si>
  <si>
    <t>LMP/AUT/BV-51-C</t>
  </si>
  <si>
    <r>
      <t>Secure Authentication, Responder (IUT) has Link Key, Initiator (Lower Tester) is Peripheral – Rejects Bad Authentication Response</t>
    </r>
    <r>
      <rPr>
        <sz val="10"/>
        <color rgb="FFFF0000"/>
        <rFont val="Arial"/>
        <family val="2"/>
      </rPr>
      <t>, Detach Optional</t>
    </r>
  </si>
  <si>
    <t>Secure Authentication, Responder (IUT) has Link Key, Initiator (Lower Tester) is Peripheral – Rejects Bad Authentication Response, Detach Mandatory</t>
  </si>
  <si>
    <t>Secure Authentication, Responder (Lower Tester) has Link Key, Initiator (IUT) is Central – Rejects Bad Authentication Response, Detach Mandatory</t>
  </si>
  <si>
    <r>
      <t>Secure Authentication, Responder (Lower Tester) has Link Key, Initiator (IUT) is Central – Rejects Bad Authentication Response</t>
    </r>
    <r>
      <rPr>
        <sz val="10"/>
        <color rgb="FFFF0000"/>
        <rFont val="Arial"/>
        <family val="2"/>
      </rPr>
      <t>, Detach Optional</t>
    </r>
  </si>
  <si>
    <t>Secure Authentication, Responder (Lower Tester) has Link Key, Initiator (IUT) is Peripheral – Rejects Bad Authentication Response, Detach Mandatory</t>
  </si>
  <si>
    <r>
      <t>Secure Authentication, Responder (Lower Tester) has Link Key, Initiator (IUT) is Peripheral – Rejects Bad Authentication Response</t>
    </r>
    <r>
      <rPr>
        <sz val="10"/>
        <color rgb="FFFF0000"/>
        <rFont val="Arial"/>
        <family val="2"/>
      </rPr>
      <t>, Detach Optional</t>
    </r>
  </si>
  <si>
    <t>To accommodate ES-17738, updated the sections containing LMP/AUT/BV-25-C, -27-C, -29-C – -33-C and added new TCs LMP/AUT/BV-45-C – -51-C. Updated the TCMT accordingly.</t>
  </si>
  <si>
    <t>BB.TS.p38</t>
  </si>
  <si>
    <t>Invalid MIC, Peripheral</t>
  </si>
  <si>
    <t>Invalid MIC, Central</t>
  </si>
  <si>
    <t>Central handles LMP_CLK_ADJ_ACK with correct clk_adj_id</t>
  </si>
  <si>
    <t>Central handles LMP_CLK_ADJ_ACK with incorrect clk_adj_id</t>
  </si>
  <si>
    <t>Central Recovery Mode, continuous LMP_CLK_ADJ broadcast</t>
  </si>
  <si>
    <t>Peripheral Recovery Mode, Sync Train Scan, LMP_CLK_ADJ</t>
  </si>
  <si>
    <t>Peripheral Recovery Mode, Sync Train Scan, No LMP_CLK_ADJ</t>
  </si>
  <si>
    <t>Central rejection of LMP_CLK_ADJ_REQ during role switch</t>
  </si>
  <si>
    <t>TSE 26887</t>
  </si>
  <si>
    <t>Corrected TCMT entries.</t>
  </si>
  <si>
    <t>AFH Hop Seq after Role Switch</t>
  </si>
  <si>
    <t>GAP.TS.p48</t>
  </si>
  <si>
    <t>GAP.ICS.p44</t>
  </si>
  <si>
    <t>Security mode 2 BR/EDR Transport, Responder – Invalid Encryption Key Size</t>
  </si>
  <si>
    <t>Security mode 4 level 2, Responder – Invalid Encryption Key Size</t>
  </si>
  <si>
    <t>Security mode 4 level 3, Responder – Invalid Encryption Key Size</t>
  </si>
  <si>
    <t>Security mode 2, Initiator – Invalid Key Size</t>
  </si>
  <si>
    <t>Security mode 4 level 2, Initiator – Invalid Encryption Key Size</t>
  </si>
  <si>
    <t>Security mode 4 level 3, Initiator – Invalid Encryption Key Size</t>
  </si>
  <si>
    <t>LE security mode 1 level 4, Peripheral – Invalid Encryption Key Size</t>
  </si>
  <si>
    <t>LE security mode 1 level 4, Central – Invalid Encryption Key Size</t>
  </si>
  <si>
    <t>Security mode 4 level 1, Responder – Invalid Encryption Key Size</t>
  </si>
  <si>
    <t>Security mode 4 level 1, Initiator – Invalid Encryption Key Size</t>
  </si>
  <si>
    <t>LE security mode 3 – Observer, Reject Lower Level Security</t>
  </si>
  <si>
    <t>Security mode 4 level 1, Responder – Invalid Encryption Key Size – 128 bit</t>
  </si>
  <si>
    <t>Security mode 4 level 2, Responder – Invalid Encryption Key Size – 128 bit</t>
  </si>
  <si>
    <t>Security mode 4 level 3, Responder – Invalid Encryption Key Size – 128 bit</t>
  </si>
  <si>
    <t>Security mode 4 level 1, Initiator – Invalid Encryption Key Size – 128 bit</t>
  </si>
  <si>
    <t>Security mode 4 level 2, Initiator – Invalid Encryption Key Size – 128 bit</t>
  </si>
  <si>
    <t>Security mode 4, Unencrypted connections rejected – Responder</t>
  </si>
  <si>
    <t>Security mode 4 level 4, Secure Connections – Responder, Insufficient Encryption Type</t>
  </si>
  <si>
    <t>Security mode 4 level 4, Secure Connections – Initiator, Channel Establishment, Insufficient Encryption Type</t>
  </si>
  <si>
    <t>Security mode 4, Secure Connections – Initiator, Connectionless Channel, Unicast Data, Insufficient Encryption Type</t>
  </si>
  <si>
    <t>Channel Establishment procedure – Security mode 2</t>
  </si>
  <si>
    <t>Security mode 4 – Unauthenticated Link Key – Initiator, Not Bonded, No Link Keys, Secure Simple Pairing</t>
  </si>
  <si>
    <t>Security mode 4 – Authenticated Link Key No MITM – Initiator, Not Bonded, No Link Keys, Secure Simple Pairing</t>
  </si>
  <si>
    <t>Security mode 4 – Authenticated Link Key MITM – Initiator, Not Bonded, No Link Keys, Secure Simple Pairing</t>
  </si>
  <si>
    <t>Security mode 4 – Link Key Upgrade – Initiator, Not Bonded, No Link Keys, Secure Simple Pairing</t>
  </si>
  <si>
    <t>LE security mode: mode 1 level 4, Peripheral – outgoing service level connection</t>
  </si>
  <si>
    <t>LE security mode: mode 1 level 4, Peripheral – incoming service level connection</t>
  </si>
  <si>
    <t>LE security mode: mode 1 level 4, Central – outgoing service level connection</t>
  </si>
  <si>
    <t>LE security mode: mode 1 level 4, Central – incoming service level connection</t>
  </si>
  <si>
    <t>LE security mode 3 – Observer Role, Acceptor</t>
  </si>
  <si>
    <t>LE security mode 3 – Broadcaster Role, Initiator</t>
  </si>
  <si>
    <t>LE Secure Connections Only: mode 1 level 2, Peripheral – outgoing service level connection</t>
  </si>
  <si>
    <t>LE Secure Connections Only: mode 1 level 3, Peripheral – outgoing service level connection</t>
  </si>
  <si>
    <t>LE Secure Connections Only: mode 1 level 2, Peripheral – incoming service level connection</t>
  </si>
  <si>
    <t>LE Secure Connections Only: mode 1 level 3, Peripheral – incoming service level connection</t>
  </si>
  <si>
    <t>LE Secure Connections Only: mode 1 level 2, Central – outgoing service level connection</t>
  </si>
  <si>
    <t>LE Secure Connections Only: mode 1 level 3, Central – outgoing service level connection</t>
  </si>
  <si>
    <t>LE Secure Connections Only: mode 1 level 2, Central – incoming service level connection</t>
  </si>
  <si>
    <t>LE Secure Connections Only: mode 1 level 3, Central – incoming service level connection</t>
  </si>
  <si>
    <t>Re-pair or stop a connection attempt when a connection fails due to failed encryption, LE security mode 1 level 4</t>
  </si>
  <si>
    <r>
      <t xml:space="preserve">Security mode 4 – Unauthenticated Link Key </t>
    </r>
    <r>
      <rPr>
        <b/>
        <sz val="10"/>
        <rFont val="Arial"/>
        <family val="2"/>
      </rPr>
      <t>–</t>
    </r>
    <r>
      <rPr>
        <sz val="10"/>
        <rFont val="Arial"/>
        <family val="2"/>
      </rPr>
      <t xml:space="preserve"> Initiator, Bonded, Has Link Keys, Generic authentication procedure</t>
    </r>
  </si>
  <si>
    <t>Security mode 4 – Authenticated Link Key No MITM – Initiator, Bonded, Has Link Keys, Generic authentication procedure</t>
  </si>
  <si>
    <t>Security mode 4 – Authenticated Link Key MITM – Initiator, Bonded, Has Link Keys, Generic authentication procedure</t>
  </si>
  <si>
    <t>Security mode 4 – Link Key Upgrade – Initiator, Bonded, Has Link Keys, Generic authentication procedure</t>
  </si>
  <si>
    <t>Incoming GATT indication, LE security mode 1 level 2, Peripheral</t>
  </si>
  <si>
    <t>Incoming GATT indication, LE security mode 1 level 3, Peripheral</t>
  </si>
  <si>
    <t>Incoming GATT notification, LE security mode 1 level 2, Peripheral</t>
  </si>
  <si>
    <t>Incoming GATT notification, LE security mode 1 level 3, Peripheral</t>
  </si>
  <si>
    <t>Incoming GATT indication, LE security mode 1 level 2, Central</t>
  </si>
  <si>
    <t>Incoming GATT indication, LE security mode 1 level 3, Central</t>
  </si>
  <si>
    <t>Incoming GATT notification, LE security mode 1 level 2, Central</t>
  </si>
  <si>
    <t>Incoming GATT notification, LE security mode 1 level 3, Central</t>
  </si>
  <si>
    <t>ICS, TCMT</t>
  </si>
  <si>
    <t>ICS: To accommodate ES-18819 and ES-19323, updated the status of 1/6 with new conditional C.4, set 1/8 to “no longer used”, and changed the status of 1/9 to “optional”; added new Table 4c.
TS: To accommodate ES-18819 and ES-19323, updated the TCMT entries for GAP/MOD/NSYN/BV-01-C and GAP/MOD/SYN/BV-01-C.</t>
  </si>
  <si>
    <t>ICS:In Table 4b, corrected the references for 4b/3 and 4b/4, updated C.1 and added C.2–C.7, replacing optional statuses with associated new conditionals. For Table 27, removed ILD column, corrected reference for 27/5, set 27/9a and C.1 to “no longer used”, updated C.2, and added C.4–C.10. For Table 37, removed ILD column, set 37/3a and C.1 to “no longer used”, and updated C.2 and added C.3–C.6.
TS: Corrected TCMT entries in LE Privacy section.</t>
  </si>
  <si>
    <t>Corrected Table 25a C.2 and C.3 and Table 35a C.2 and C.3 from “Mandatory” to “Optional”.</t>
  </si>
  <si>
    <t>Modernized the Test Strategy and Test Groups wording and the structure of the IXIT reference.</t>
  </si>
  <si>
    <t>Corrected table title, capability names, and conditional wording for Table 0 (affects 0/1, 0/2, 0/3).</t>
  </si>
  <si>
    <t>GATT.TS.p28</t>
  </si>
  <si>
    <t>GATT.ICS.p21</t>
  </si>
  <si>
    <t>Characteristic Value Indication - by Server, no bonding</t>
  </si>
  <si>
    <t>Characteristic Value Notification - by Server, no bonding</t>
  </si>
  <si>
    <t>TSE 25608</t>
  </si>
  <si>
    <t>To accommodate ES-25255, removed the prerequisites from Tables 3a and 4a and updated 3a/1, 3a/2, 4a/1, and 4a/2 to specify LE, and added associated new conditionals. Added new items 3a/3 and 4a/3 and associated new conditionals.</t>
  </si>
  <si>
    <t>TSE 24898</t>
  </si>
  <si>
    <t>GATT/SR/GAW/BI-39-C</t>
  </si>
  <si>
    <t>GATT/SR/GAW/BI-40-C</t>
  </si>
  <si>
    <t>TSE 24898 (deleted TC)</t>
  </si>
  <si>
    <t>TSE 24898 (new TC)</t>
  </si>
  <si>
    <r>
      <t>Write Characteristic Value</t>
    </r>
    <r>
      <rPr>
        <sz val="10"/>
        <color rgb="FFFF0000"/>
        <rFont val="Arial"/>
        <family val="2"/>
      </rPr>
      <t xml:space="preserve"> – Attribute Value Length Too Long</t>
    </r>
  </si>
  <si>
    <r>
      <t xml:space="preserve">Write Long Characteristic Value </t>
    </r>
    <r>
      <rPr>
        <sz val="10"/>
        <color rgb="FFFF0000"/>
        <rFont val="Arial"/>
        <family val="2"/>
      </rPr>
      <t>– Attribute Value Length Too Long</t>
    </r>
  </si>
  <si>
    <t>Write Characteristic Value – Attribute Value Length Too Long</t>
  </si>
  <si>
    <t>Write Characteristic Value – Attribute Value Length Too Long, signed</t>
  </si>
  <si>
    <t>RF.ICS.p24</t>
  </si>
  <si>
    <t>TSE 26964</t>
  </si>
  <si>
    <t>Updated the RF Core references to describe versions. Updated the 1/1 accordingly.</t>
  </si>
  <si>
    <t>Corrected reference abbreviations for RFPHY, deleted reference for LL v4.2 or later; updated 1/15 capability name to include LE and corrected its reference.</t>
  </si>
  <si>
    <t>RFPHY.ICS.p12</t>
  </si>
  <si>
    <t>Phase Measurement Accuracy, 1 Ms/s, Mode-2, Reflector, N_AP:1</t>
  </si>
  <si>
    <t>Phase Measurement Accuracy, 1 Ms/s, Mode-3, Reflector, N_AP:1</t>
  </si>
  <si>
    <t>Phase Measurement Accuracy, 2 Ms/s, Mode-3, Reflector, N_AP:1</t>
  </si>
  <si>
    <t>Phase Measurement Accuracy, 2 Ms/s, BT = 2.0, Mode-3, Reflector, N_AP:1</t>
  </si>
  <si>
    <t>Phase Measurement Accuracy, 1 Ms/s, Mode-2, Initiator, N_AP:1</t>
  </si>
  <si>
    <t>Phase Measurement Accuracy, 1 Ms/s, Mode-3, Initiator, N_AP:1</t>
  </si>
  <si>
    <t>Phase Measurement Accuracy, 2 Ms/s, Mode-3, Initiator, N_AP:1</t>
  </si>
  <si>
    <t>Phase Measurement Accuracy, 2 Ms/s, BT = 2.0, Mode-3, Initiator, N_AP:1</t>
  </si>
  <si>
    <t>TSE 26947</t>
  </si>
  <si>
    <t>Expanded the Pass verdict for SM/CEN/KDU/BI-04-C.</t>
  </si>
  <si>
    <t>SM.TS.p28</t>
  </si>
  <si>
    <t>L2CAP.TS.p40</t>
  </si>
  <si>
    <t>L2CAP.ICS.p28</t>
  </si>
  <si>
    <t>IUT Initiated Configuration of the FCS Option, IUT FCS 0x01</t>
  </si>
  <si>
    <t>IUT Responder, Configuration of the FCS Option, IUT FCS 0x00</t>
  </si>
  <si>
    <t>Updated Table 0 title, capability names, and associated conditionals to enable BR/EDR/LE Host combination with either a BR/EDR only or an LE only controller.</t>
  </si>
  <si>
    <t>TSE 27045</t>
  </si>
  <si>
    <t>L2CAP/EXF/BV-08-C</t>
  </si>
  <si>
    <t>Information Request, Extended Features</t>
  </si>
  <si>
    <t>TSE 17651 (new TC)</t>
  </si>
  <si>
    <t>L2CAP/FIX/BV-03-C</t>
  </si>
  <si>
    <t>Information Request, Fixed Channels Supported</t>
  </si>
  <si>
    <t>Updated 1/3–1/6 to Optional and removed all conditionals. Added new Table 2 to cover LL ICS items through ILDs. Added a reference to the LL ICS to the references list.</t>
  </si>
  <si>
    <t>IAL.TS.p9</t>
  </si>
  <si>
    <t>IAL.ICS.p3</t>
  </si>
  <si>
    <t>Permitted Framing Mode Packets, Isochronous Broadcaster, Segmented framed</t>
  </si>
  <si>
    <t>Permitted Framing Mode Packets, Framed PDU, Segmentable mode, Central</t>
  </si>
  <si>
    <t>TSE 26827</t>
  </si>
  <si>
    <t>LL.TS.p26</t>
  </si>
  <si>
    <t>LL.ICS.p24</t>
  </si>
  <si>
    <t>Connection Initiation Timeout, HCI LE Channel Selection Algorithm not supported</t>
  </si>
  <si>
    <t>Initiation Device Filtering: Undirected, HCI LE Channel Selection Algorithm not supported</t>
  </si>
  <si>
    <t>Initiation Device Filtering: Directed, HCI LE Channel Selection Algorithm not supported</t>
  </si>
  <si>
    <t>Network Privacy – Connection Establishment using Filter Accept List and resolving list with address resolution disabled, HCI LE Channel Selection Algorithm not supported</t>
  </si>
  <si>
    <t>LL/DDI/SCN/BV-81-C to BV-82-C</t>
  </si>
  <si>
    <t>Added new TCs L2CAP/EXF/BV-08-C and L2CAP/FIX/BV-03-C to address a gap in feature masks testing. Updated the TCMT accordingly.</t>
  </si>
  <si>
    <t>TSEs 17651, 24756</t>
  </si>
  <si>
    <t>L2CAP/LE/CFC/BV-32-C</t>
  </si>
  <si>
    <t xml:space="preserve">L2CAP/ECFC/BV-80-C </t>
  </si>
  <si>
    <t xml:space="preserve">L2CAP/ECFC/BV-81-C </t>
  </si>
  <si>
    <t>Added new TCs L2CAP/LE/CFC/BV-32-C and L2CAP/ECFC/BV-80-C and -81-C to address the correct handling of a K-frame with SDU-length octets of data. Updated the TCMT accordingly.</t>
  </si>
  <si>
    <t>TSE 24756 (new TC)</t>
  </si>
  <si>
    <t>K-frame – SDU length = MPS</t>
  </si>
  <si>
    <t>K-frame – SDU length = MPS, LE</t>
  </si>
  <si>
    <t>K-frame – SDU length = MPS, BR/EDR</t>
  </si>
  <si>
    <t>Replaced the MSC for the section containing L2CAP/FOC/BV-05-C, -07-C, and -08-C.</t>
  </si>
  <si>
    <t>Updated Table 9 to include ILDs to RFPHY and/or to update the Status, including items 9/11 and 9/18–9/24; added new item 9/62; updated conditionals C.4, C.9, C.12–C.14, and C.17–C.19; set conditionals C.15, C.16, and C.27 to “No longer used”; added new conditional C.57.</t>
  </si>
  <si>
    <t>ICS, TS, TCMT`</t>
  </si>
  <si>
    <t>TSEs 26114, 26828</t>
  </si>
  <si>
    <t>LL/CS/CEN/INI/BV-41-C</t>
  </si>
  <si>
    <t>2:2 Antenna using CS SYNC Antenna Selection of 0xFD, Central, Initiator</t>
  </si>
  <si>
    <t>TSE 26114 (new TC)</t>
  </si>
  <si>
    <t>LL/CS/CEN/REF/BV-42-C</t>
  </si>
  <si>
    <t>2:2 Antenna using CS SYNC Antenna Selection of 0xFD, Central, Reflector</t>
  </si>
  <si>
    <t>LL/CS/PER/INI/BV-40-C</t>
  </si>
  <si>
    <t>2:2 Antenna using CS SYNC Antenna Selection of 0xFD, Peripheral, Initiator</t>
  </si>
  <si>
    <t>LL/CS/PER/REF/BV-41-C</t>
  </si>
  <si>
    <t>2:2 Antenna using CS SYNC Antenna Selection of 0xFD, Peripheral, Reflector</t>
  </si>
  <si>
    <t>TS: Per E23289, added new TCs LL/CS/CEN/INI/BV-41-C, LL/CS/CEN/REF/BV-42-C, LL/CS/PER/INI/BV-40-C, and LL/CS/PER/REF/BV-41-C. Updated the TCMT accordingly.
ICS: Per E23289, added new ICS item 13/15.</t>
  </si>
  <si>
    <t>Per E25131, replaced instances of “Connection Rejected” with “Rejected”.</t>
  </si>
  <si>
    <t>Per E25899, deleted TCs LL/CS/PER/INI/BI-01-C and LL/CS/PER/REF/BI-01-C. Updated the TCMT accordingly.</t>
  </si>
  <si>
    <t>TSE 25923 (deleted TC)</t>
  </si>
  <si>
    <t>Per E25823, added rounds to the test procedure for the section containing LL/CS/CEN/INI/BI-03-C, LL/CS/CEN/REF/BI-04-C, LL/CS/PER/INI/BI-04-C, and LL/CS/PER/REF/BI-05-C.</t>
  </si>
  <si>
    <t>TSE 26014</t>
  </si>
  <si>
    <t>Corrected a test step and added a Pass verdict for the section containing LL/CS/CEN/REF/BV-33-C, LL/CS/PER/REF/BV-32-C, LL/CS/CEN/INI/BV-32-C , LL/CS/PER/INI/BV-31-C, LL/CS/CEN/REF/BV-40-C, LL/CS/PER/REF/BV-39-C, LL/CS/CEN/INI/BV-39-C, and LL/CS/PER/INI/BV-38-C.</t>
  </si>
  <si>
    <t>Updated the test procedure and Pass verdict for the section containing LL/CS/CEN/REF/BV-31-C and LL/CS/PER/REF/BV-30-C.</t>
  </si>
  <si>
    <t>Updated test name, test purpose, MSC, test procedure, and Pass verdict for the section containing LL/CS/CEN/BI-02-C and LL/CS/PER/BI-02-C.</t>
  </si>
  <si>
    <r>
      <rPr>
        <sz val="10"/>
        <color rgb="FFFF0000"/>
        <rFont val="Arial"/>
        <family val="2"/>
      </rPr>
      <t xml:space="preserve">Properly Handle </t>
    </r>
    <r>
      <rPr>
        <sz val="10"/>
        <rFont val="Arial"/>
        <family val="2"/>
      </rPr>
      <t>Capabilities Exchange Response with Invalid Parameters, Central</t>
    </r>
  </si>
  <si>
    <t>TSE 26630</t>
  </si>
  <si>
    <r>
      <rPr>
        <sz val="10"/>
        <color rgb="FFFF0000"/>
        <rFont val="Arial"/>
        <family val="2"/>
      </rPr>
      <t>Properly Handle</t>
    </r>
    <r>
      <rPr>
        <sz val="10"/>
        <rFont val="Arial"/>
        <family val="2"/>
      </rPr>
      <t xml:space="preserve"> Capabilities Exchange Response with Invalid Parameters, Peripheral</t>
    </r>
  </si>
  <si>
    <t>Updated the test procedure and MSC for the section containing LL/CS/CEN/INI/BI-04-C, LL/CS/CEN/REF/BI-05-C, LL/CS/PER/INI/BI-05-C, and LL/CS/PER/REF/BI-06-C.</t>
  </si>
  <si>
    <t>TSE 26638</t>
  </si>
  <si>
    <t>Added an initial condition for the section containing LL/CS/PER/INI/BI-06-C, LL/CS/CEN/INI/BI-05-C, LL/CS/PER/REF/BI-07-C, and LL/CS/CEN/REF/BI-06-C.</t>
  </si>
  <si>
    <t>Corrected a test step for the section containing LL/CS/PER/INI/BI-06-C, LL/CS/CEN/INI/BI-05-C, LL/CS/PER/REF/BI-07-C, and LL/CS/CEN/REF/BI-06-C.</t>
  </si>
  <si>
    <t>Removed unnecessary HCI references from the TCMT.</t>
  </si>
  <si>
    <t>Corrected TCMT entries for CS tests that don’t depend on Sounding Sequence.</t>
  </si>
  <si>
    <t>Updated the MSC, test procedure, and Pass verdict for and added a Fail verdict to the section containing LL/DDI/SCN/BV-75-C and -76-C.</t>
  </si>
  <si>
    <t>Corrected the MSC for the section containing LL/TIM/PER/BI-02-C and LL/TIM/CEN/BI-02-C. Corrected TCMT entries.</t>
  </si>
  <si>
    <t>LL/CIS/CEN/BV-62-C</t>
  </si>
  <si>
    <t>Variable PDU size in a CIS, Central</t>
  </si>
  <si>
    <t>TSE 26729 (new TC)</t>
  </si>
  <si>
    <t>LL/CIS/PER/BV-53-C</t>
  </si>
  <si>
    <t>Variable PDU size in a CIS, Peripheral</t>
  </si>
  <si>
    <t>Added new TCs LL/CIS/CEN/BV-62-C and LL/CIS/PER/BV-53-C to cover a CIS receiver handling dynamic PDU sizes. Updated the TCMT accordingly.</t>
  </si>
  <si>
    <t>Corrected a test step for the section containing LL/TIM/PER/BV-11-C – -16-C; corrected a test step and added an Inconclusive verdict for the section containing LL/TIM/CEN/BV-14-C – 17-C.</t>
  </si>
  <si>
    <t>Removed an initial condition and corrected the test procedure and MSC for LL/CIS/PER/BV-45-C.</t>
  </si>
  <si>
    <t>Corrected the MSC, test procedure, and Pass verdict for the section containing LL/TIM/PER/BI-05-C and LL/TIM/CEN/BI-05-C.</t>
  </si>
  <si>
    <t>TSE 26893</t>
  </si>
  <si>
    <t>Updated the test procedure and Pass verdict for the section containing LL/CON/PER/BV-152-C and LL/CON/CEN/BV-152-C.</t>
  </si>
  <si>
    <t>Updated the test procedure and Pass verdict for the section containing LL/CON/PER/BV-169-C and LL/CON/CEN/BV-165-C.</t>
  </si>
  <si>
    <t>Per E25131, updated “Connection Rejected” errors to “Rejected”.</t>
  </si>
  <si>
    <t>Per E25633, corrected a parameter name for HCI/CCO/BI-81-C.</t>
  </si>
  <si>
    <t>RPA
5)</t>
  </si>
  <si>
    <t>HCI/CCO/BI-123-C</t>
  </si>
  <si>
    <t>RPA (new TC)</t>
  </si>
  <si>
    <t>TSE 26044 (new TC)</t>
  </si>
  <si>
    <t>Per E26064, converted HCI/CCO/BI-116-C into a table-based test, adding new TC HCI/CCO/BI-123-C. Updated the TCMT accordingly.</t>
  </si>
  <si>
    <t>TSE 26044</t>
  </si>
  <si>
    <r>
      <t>LE CS Set Procedure Parameters, Invalid Parameters</t>
    </r>
    <r>
      <rPr>
        <sz val="10"/>
        <color rgb="FFFF0000"/>
        <rFont val="Arial"/>
        <family val="2"/>
      </rPr>
      <t>, v6.0</t>
    </r>
  </si>
  <si>
    <t>TSE 23560</t>
  </si>
  <si>
    <t>LE Set Periodic Advertising Subevent Data, Invalid Parameters, v6.0 or later</t>
  </si>
  <si>
    <t>HCI/CCO/BI-124-C</t>
  </si>
  <si>
    <t>TSE 23560 (new TC)</t>
  </si>
  <si>
    <t>Per E22342, converted HCI/CCO/BI-67-C into a table-driven test, adding new TC HCI/CCO/BI-124-C. Updated the TCMT accordingly.</t>
  </si>
  <si>
    <r>
      <t>LE Set Periodic Advertising Subevent Data, Invalid Parameters</t>
    </r>
    <r>
      <rPr>
        <sz val="10"/>
        <color rgb="FFFF0000"/>
        <rFont val="Arial"/>
        <family val="2"/>
      </rPr>
      <t>, v5.4 or earlier</t>
    </r>
  </si>
  <si>
    <t>HCI/CM/BI-04-C</t>
  </si>
  <si>
    <t>HCI/CM/BI-05-C</t>
  </si>
  <si>
    <t>TSE 24671 (new TC)</t>
  </si>
  <si>
    <t>Per E18973, added a new section with new TCs HCI/CM/BI-04-C and -05-C. Updated the TCMT accordingly.</t>
  </si>
  <si>
    <t>Connection Attempt Rejected When Connected to the Peer</t>
  </si>
  <si>
    <t>TSE 24757</t>
  </si>
  <si>
    <r>
      <t xml:space="preserve">Accept Synchronous Connection Request, Ignore </t>
    </r>
    <r>
      <rPr>
        <sz val="10"/>
        <color rgb="FFFF0000"/>
        <rFont val="Arial"/>
        <family val="2"/>
      </rPr>
      <t xml:space="preserve">Transmit_Bandwidth, </t>
    </r>
    <r>
      <rPr>
        <sz val="10"/>
        <rFont val="Arial"/>
        <family val="2"/>
      </rPr>
      <t>Receive</t>
    </r>
    <r>
      <rPr>
        <sz val="10"/>
        <color rgb="FFFF0000"/>
        <rFont val="Arial"/>
        <family val="2"/>
      </rPr>
      <t>_</t>
    </r>
    <r>
      <rPr>
        <sz val="10"/>
        <rFont val="Arial"/>
        <family val="2"/>
      </rPr>
      <t>Bandwidth</t>
    </r>
    <r>
      <rPr>
        <sz val="10"/>
        <color rgb="FFFF0000"/>
        <rFont val="Arial"/>
        <family val="2"/>
      </rPr>
      <t>,</t>
    </r>
    <r>
      <rPr>
        <sz val="10"/>
        <rFont val="Arial"/>
        <family val="2"/>
      </rPr>
      <t xml:space="preserve"> and Retransmission</t>
    </r>
    <r>
      <rPr>
        <sz val="10"/>
        <color rgb="FFFF0000"/>
        <rFont val="Arial"/>
        <family val="2"/>
      </rPr>
      <t>_</t>
    </r>
    <r>
      <rPr>
        <sz val="10"/>
        <rFont val="Arial"/>
        <family val="2"/>
      </rPr>
      <t>Effort, SCO, Central, HCI_Accept_Synchronous_Connection_Request</t>
    </r>
  </si>
  <si>
    <r>
      <t xml:space="preserve">Accept Synchronous Connection Request, Ignore </t>
    </r>
    <r>
      <rPr>
        <sz val="10"/>
        <color rgb="FFFF0000"/>
        <rFont val="Arial"/>
        <family val="2"/>
      </rPr>
      <t>Transmit_Bandwidth,</t>
    </r>
    <r>
      <rPr>
        <sz val="10"/>
        <rFont val="Arial"/>
        <family val="2"/>
      </rPr>
      <t xml:space="preserve"> Receive</t>
    </r>
    <r>
      <rPr>
        <sz val="10"/>
        <color rgb="FFFF0000"/>
        <rFont val="Arial"/>
        <family val="2"/>
      </rPr>
      <t>_</t>
    </r>
    <r>
      <rPr>
        <sz val="10"/>
        <rFont val="Arial"/>
        <family val="2"/>
      </rPr>
      <t>Bandwidth</t>
    </r>
    <r>
      <rPr>
        <sz val="10"/>
        <color rgb="FFFF0000"/>
        <rFont val="Arial"/>
        <family val="2"/>
      </rPr>
      <t>,</t>
    </r>
    <r>
      <rPr>
        <sz val="10"/>
        <rFont val="Arial"/>
        <family val="2"/>
      </rPr>
      <t xml:space="preserve"> and Retransmission</t>
    </r>
    <r>
      <rPr>
        <sz val="10"/>
        <color rgb="FFFF0000"/>
        <rFont val="Arial"/>
        <family val="2"/>
      </rPr>
      <t>_</t>
    </r>
    <r>
      <rPr>
        <sz val="10"/>
        <rFont val="Arial"/>
        <family val="2"/>
      </rPr>
      <t>Effort, SCO, Peripheral, HCI_Accept_Synchronous_Connection_Request</t>
    </r>
  </si>
  <si>
    <r>
      <t xml:space="preserve">Accept Synchronous Connection Request, Ignore </t>
    </r>
    <r>
      <rPr>
        <sz val="10"/>
        <color rgb="FFFF0000"/>
        <rFont val="Arial"/>
        <family val="2"/>
      </rPr>
      <t>Transmit_Bandwidth,</t>
    </r>
    <r>
      <rPr>
        <sz val="10"/>
        <rFont val="Arial"/>
        <family val="2"/>
      </rPr>
      <t xml:space="preserve"> Receive</t>
    </r>
    <r>
      <rPr>
        <sz val="10"/>
        <color rgb="FFFF0000"/>
        <rFont val="Arial"/>
        <family val="2"/>
      </rPr>
      <t>_</t>
    </r>
    <r>
      <rPr>
        <sz val="10"/>
        <rFont val="Arial"/>
        <family val="2"/>
      </rPr>
      <t>Bandwidth</t>
    </r>
    <r>
      <rPr>
        <sz val="10"/>
        <color rgb="FFFF0000"/>
        <rFont val="Arial"/>
        <family val="2"/>
      </rPr>
      <t>,</t>
    </r>
    <r>
      <rPr>
        <sz val="10"/>
        <rFont val="Arial"/>
        <family val="2"/>
      </rPr>
      <t xml:space="preserve"> and Retransmission</t>
    </r>
    <r>
      <rPr>
        <sz val="10"/>
        <color rgb="FFFF0000"/>
        <rFont val="Arial"/>
        <family val="2"/>
      </rPr>
      <t>_</t>
    </r>
    <r>
      <rPr>
        <sz val="10"/>
        <rFont val="Arial"/>
        <family val="2"/>
      </rPr>
      <t>Effort, SCO, Central, HCI_Enhanced_Accept_Synchronous_Connection_Request</t>
    </r>
  </si>
  <si>
    <r>
      <t xml:space="preserve">Accept Synchronous Connection Request, Ignore </t>
    </r>
    <r>
      <rPr>
        <sz val="10"/>
        <color rgb="FFFF0000"/>
        <rFont val="Arial"/>
        <family val="2"/>
      </rPr>
      <t xml:space="preserve">Transmit Bandwidth, </t>
    </r>
    <r>
      <rPr>
        <sz val="10"/>
        <rFont val="Arial"/>
        <family val="2"/>
      </rPr>
      <t>Receive</t>
    </r>
    <r>
      <rPr>
        <sz val="10"/>
        <color rgb="FFFF0000"/>
        <rFont val="Arial"/>
        <family val="2"/>
      </rPr>
      <t>_</t>
    </r>
    <r>
      <rPr>
        <sz val="10"/>
        <rFont val="Arial"/>
        <family val="2"/>
      </rPr>
      <t>Bandwidth</t>
    </r>
    <r>
      <rPr>
        <sz val="10"/>
        <color rgb="FFFF0000"/>
        <rFont val="Arial"/>
        <family val="2"/>
      </rPr>
      <t>,</t>
    </r>
    <r>
      <rPr>
        <sz val="10"/>
        <rFont val="Arial"/>
        <family val="2"/>
      </rPr>
      <t xml:space="preserve"> and Retransmission</t>
    </r>
    <r>
      <rPr>
        <sz val="10"/>
        <color rgb="FFFF0000"/>
        <rFont val="Arial"/>
        <family val="2"/>
      </rPr>
      <t>_</t>
    </r>
    <r>
      <rPr>
        <sz val="10"/>
        <rFont val="Arial"/>
        <family val="2"/>
      </rPr>
      <t>Effort, SCO, Peripheral, HCI_Enhanced_Accept_Synchronous_Connection_Request</t>
    </r>
  </si>
  <si>
    <t>Per E22918, updated the test description, test purpose, MSC, and a test step and added a new column to the rounds table for the section containing HCI/SCO/BV-09-C – -12-C.</t>
  </si>
  <si>
    <t>Per E24662, updated round 8 and added a round for the section containing HCI/CCO/BI-64-C and -65-C.</t>
  </si>
  <si>
    <t>TSE 25208</t>
  </si>
  <si>
    <t>Per E25333, changed RSSI_Threshold_Low to RSSI_Low_Threshold and RSSI_Threshold_High to RSSI_High_Threshold in HCI/CCO/BI-71-C.</t>
  </si>
  <si>
    <t>Corrected the MSC and test procedure for LMP/AUT/BV-42-C – -44-C.</t>
  </si>
  <si>
    <t>TSE 26974</t>
  </si>
  <si>
    <t>CS.TS.p2</t>
  </si>
  <si>
    <t>CS.ICS.p2</t>
  </si>
  <si>
    <t>TSE 26663</t>
  </si>
  <si>
    <t>Moved the role indication from an initial condition to a test step and updated the MSC accordingly for the section containing CS/PAC/REF/BV-25-C and -26-C.</t>
  </si>
  <si>
    <t>Added LL ILDs for 3/8, 3/9, and 3/10.</t>
  </si>
  <si>
    <t>Per E25333, changed RSSI_Threshold_Low to RSSI_Low_Threshold and RSSI_Threshold_High to RSSI_High_Threshold in the sections containing LL/DDI/SCN/BV-111-C – -114-C and LL/DDI/SCN/BV-123-C – 126-C.</t>
  </si>
  <si>
    <t>LL/DDI/SCN/BV-129-C</t>
  </si>
  <si>
    <t>Converted LL/DDI/SCN/BV-101-C into a table-based test, adding new TC LL/DDI/SCN/BV-129-C and updating the initial conditions, MSC, test steps, and Pass verdict and adding a Fail verdict. Updated the TCMT accordingly.</t>
  </si>
  <si>
    <t>Updated the initial condition, MSC, and test steps and removed the Inconclusive verdict for IAL/BIS/UNF/SNC/BI-05-C.</t>
  </si>
  <si>
    <t>Added a test step to IAL/BIS/FRA/SNC/BI-01-C.</t>
  </si>
  <si>
    <t>TSE 26804</t>
  </si>
  <si>
    <t>TSEs 26799, 26804</t>
  </si>
  <si>
    <t>TSE 26881</t>
  </si>
  <si>
    <t>Corrected the TCMT entry for IAL/CIS/FRA/CEN/BV-53-C and -55-C.</t>
  </si>
  <si>
    <t>Added a reference to the Channel Sounding ICS. Revised C.10–C.13 of Table 25 and added new C.14, updating the statuses of 25/15–25/18. Added new 25a/9. Revised C.8–C.11 of Table 35 and added new C.12, updating the statuses of 35/16–35/19. Added new 35a/9.</t>
  </si>
  <si>
    <t>TSE 26734 (deleted TC)</t>
  </si>
  <si>
    <t>TSE 26734</t>
  </si>
  <si>
    <t>GAP/SEC/SEM/BV-73-C</t>
  </si>
  <si>
    <t>GAP/SEC/SEM/BV-74-C</t>
  </si>
  <si>
    <t>GAP/SEC/SEM/BV-75-C</t>
  </si>
  <si>
    <t>GAP/SEC/SEM/BV-76-C</t>
  </si>
  <si>
    <t>TSE 26734 (new TC)</t>
  </si>
  <si>
    <r>
      <t>Channel Sounding Security, CS Security L1</t>
    </r>
    <r>
      <rPr>
        <sz val="10"/>
        <color rgb="FFFF0000"/>
        <rFont val="Arial"/>
        <family val="2"/>
      </rPr>
      <t>, Peripheral, Initiator</t>
    </r>
  </si>
  <si>
    <r>
      <t>Channel Sounding Security, CS Security L2</t>
    </r>
    <r>
      <rPr>
        <sz val="10"/>
        <color rgb="FFFF0000"/>
        <rFont val="Arial"/>
        <family val="2"/>
      </rPr>
      <t>, Peripheral, Initiator</t>
    </r>
  </si>
  <si>
    <r>
      <t>Channel Sounding Security, CS Security L3</t>
    </r>
    <r>
      <rPr>
        <sz val="10"/>
        <color rgb="FFFF0000"/>
        <rFont val="Arial"/>
        <family val="2"/>
      </rPr>
      <t>, Peripheral, Initiator</t>
    </r>
  </si>
  <si>
    <r>
      <t>Channel Sounding Security, CS Security L4</t>
    </r>
    <r>
      <rPr>
        <sz val="10"/>
        <color rgb="FFFF0000"/>
        <rFont val="Arial"/>
        <family val="2"/>
      </rPr>
      <t>, Peripheral, Initiator</t>
    </r>
  </si>
  <si>
    <t>Channel Sounding Security, CS Security L1, Peripheral, Reflector</t>
  </si>
  <si>
    <t>Channel Sounding Security, CS Security L2, Peripheral, Reflector</t>
  </si>
  <si>
    <t>Channel Sounding Security, CS Security L3, Peripheral, Reflector</t>
  </si>
  <si>
    <t>Channel Sounding Security, CS Security L4, Peripheral, Reflector</t>
  </si>
  <si>
    <t>Deleted GAP/SEC/SEM/BV-68-C. Updated the test descriptions, test procedure, and MSC for the section containing GAP/SEC/SEM/BV-69-C – -72-C and added new TCs GAP/SEC/SEM/BV-73-C – -76-C. Updated the TCMT accordingly.</t>
  </si>
  <si>
    <t>TSEs 18571, 26034, 26582, 26641, 26642, 27042</t>
  </si>
  <si>
    <t>TS: Updated the MSCs for the sections containing GAP/SEC/SEM/BV-21-C, -37-C, -38-C; GAP/SEC/SEM/BV-22-C, -39-C, -40-C; GAP/SEC/SEM/BV-27-C, -43-C, -44-C; GAP/SEC/SEM/BV-56-C, -62-C (also updates to test procedure); GAP/SEC/SEM/BV-57-C, -63-C (also updates to test procedure); GAP/SEC/SEM/BV-59-C, -65-C (also updates to test procedure); updated the TCMT entries for GAP/SEC/SEM/BV-21-C, -22-C; GAP/SEC/SEM/BV-61-C; GAP/SEC/SEM/BV-26-C, -27-C; GAP/SEC/SEM/BV-67-C.
ICS: Added new conditionals C.15 and C.16 to Table 25 and updated the status for 25/11 and 25/12; added new conditionals C.13 and C.14 to Table 35 and updated the status of 35/11 and 35/12.</t>
  </si>
  <si>
    <t>TS, TCMT, ICS</t>
  </si>
  <si>
    <t>TSE 26582</t>
  </si>
  <si>
    <t>TSE 26731</t>
  </si>
  <si>
    <t>Updated the initial condition, MSC, test procedure, and Pass verdict for LL/CIS/PER/BV-49-C.</t>
  </si>
  <si>
    <t>HCI/CCO/BI-125-C</t>
  </si>
  <si>
    <t>HCI/CCO/BI-126-C</t>
  </si>
  <si>
    <t>HCI/CCO/BI-127-C</t>
  </si>
  <si>
    <t>Added a new section with new TCs HCI/CCO/BI-125-C – -127-C. Updated the TCMT accordingly.</t>
  </si>
  <si>
    <t>TSE 25962 (new TC)</t>
  </si>
  <si>
    <t>LE CS Set Procedure Parameters, Unsupported PHY, LE 2M PHY</t>
  </si>
  <si>
    <t>LE CS Set Procedure Parameters, Unsupported PHY, LE Coded PHY, S=8</t>
  </si>
  <si>
    <t>LE CS Set Procedure Parameters, Unsupported PHY, LE Coded PHY, S=2</t>
  </si>
  <si>
    <t>HCI/CCO/BI-130-C</t>
  </si>
  <si>
    <t>HCI/CCO/BI-128-C</t>
  </si>
  <si>
    <t>HCI/CCO/BI-129-C</t>
  </si>
  <si>
    <t>HCI/CCO/BI-131-C</t>
  </si>
  <si>
    <t>HCI/CCO/BI-132-C</t>
  </si>
  <si>
    <t>TSE 26510 (new TC)</t>
  </si>
  <si>
    <r>
      <t xml:space="preserve">LE CS Read Local Supported Capabilities, RTT Random </t>
    </r>
    <r>
      <rPr>
        <sz val="10"/>
        <color rgb="FFFF0000"/>
        <rFont val="Arial"/>
        <family val="2"/>
      </rPr>
      <t>Sequence, Unsupported</t>
    </r>
  </si>
  <si>
    <t>TSE 26510</t>
  </si>
  <si>
    <r>
      <t>LE CS Read Local Supported Capabilities, RTT Sounding</t>
    </r>
    <r>
      <rPr>
        <sz val="10"/>
        <color rgb="FFFF0000"/>
        <rFont val="Arial"/>
        <family val="2"/>
      </rPr>
      <t>, Unsupported</t>
    </r>
  </si>
  <si>
    <t>LE CS Read Local Supported Capabilities, RTT Access Address, 10 ns</t>
  </si>
  <si>
    <t>LE CS Read Local Supported Capabilities, RTT Sounding, 150 ns</t>
  </si>
  <si>
    <t>LE CS Read Local Supported Capabilities, RTT Sounding, 10 ns</t>
  </si>
  <si>
    <t>LE CS Read Local Supported Capabilities, RTT Random Sequence, 150 ns</t>
  </si>
  <si>
    <t>LE CS Read Local Supported Capabilities, RTT Random Sequence, 10 ns</t>
  </si>
  <si>
    <t>Added parameter and bit values to the test case configuration table and updated the Pass verdict for the section containing HCI/CCO/BI-79-C, -80-C, and -81-C and added new TCs to the table HCI/CCO/BI-128-C – -32-C. Updated the TCMT accordingly.</t>
  </si>
  <si>
    <t>TS, TCMT, IXIT</t>
  </si>
  <si>
    <t>4) TSE 26461
5)</t>
  </si>
  <si>
    <t>TSEs 18571, 26034, 26461, 26582, 26734</t>
  </si>
  <si>
    <t>TS: Removed “Test Conditions” sections from tests, modifying/adding test purpose, initial conditions, test configuration parameters, and test steps where necessary to realign. Made necessary updates to the TCMT.
IXIT: Added new IXIT items to GAP tab, including TSPX_cod_iut, TSPX_psm_sm4I2 (updated from just "TSPX_psm"), TSPX_psm_sm4l3, TSPX_psm_sm4l4, TSPX_start_pairing_procedure_before_service_request, TSPX_start_encryption_procedure_before_service_req, and TSPX_identity_address.</t>
  </si>
  <si>
    <t>Updated the initial condition and test steps for HCI/CCO/BI-116-C.</t>
  </si>
  <si>
    <t>TSE 26621</t>
  </si>
  <si>
    <t>Added an LL PDU column to the rounds table and added a Fail verdict for HCI/CCO/BI-117-C.</t>
  </si>
  <si>
    <t>Replaced the MSC and updated the test procedure and Pass verdict for the section containing HCI/CCO/BI-113-C and -114-C.</t>
  </si>
  <si>
    <t>Corrected the parameters in the test purpose, initial condition, MSC, and test steps for the section containing HCI/DDI/BI-70-C and -71-C.</t>
  </si>
  <si>
    <t>TSE 26757</t>
  </si>
  <si>
    <t>Corrected an event name in a test step and the Pass verdict for HCI/CCO/BI-63-C.</t>
  </si>
  <si>
    <t>Corrected a test step for HCI/BIS/BV-11-C.</t>
  </si>
  <si>
    <t>Corrected a reference in an initial condition for the section containing HCI/CCO/BI-57-C, -58-C, and -61-C.</t>
  </si>
  <si>
    <t>TSE 26879</t>
  </si>
  <si>
    <t>Corrected the status names mentioned in the test steps for the section that contains HCI/CCO/BI-76-C and -77-C.</t>
  </si>
  <si>
    <t>TS,TCMT</t>
  </si>
  <si>
    <t>RPA
TSEs 23560, 24671, 25962, 26044, 26510, 26919</t>
  </si>
  <si>
    <t>TSE 26919 (deleted TC)</t>
  </si>
  <si>
    <t>HCI/HFC/BV-17-C</t>
  </si>
  <si>
    <t>HCI/HFC/BV-18-C</t>
  </si>
  <si>
    <t>HCI/HFC/BV-19-C</t>
  </si>
  <si>
    <t>TSE 26919 (new TC)</t>
  </si>
  <si>
    <t>LE Set Event Mask – Key Event, LE Read Local P-256 Public Key</t>
  </si>
  <si>
    <t>LE Set Event Mask – Key Event, LE Generate DHKey [v1]</t>
  </si>
  <si>
    <t>LE Set Event Mask – Advertising Set Terminated event</t>
  </si>
  <si>
    <t>Deleted HCI/HFC/BV-16-C and added new TCs HCI/HFC/BV-17-C – -19-C. Updated the TCMT accordingly.</t>
  </si>
  <si>
    <t>LL/SEC/INI/BI-01-C</t>
  </si>
  <si>
    <t>Duplicate Connection Request, Different Peer RPA</t>
  </si>
  <si>
    <t>TSE 26345 (new TC)</t>
  </si>
  <si>
    <t>LL/SEC/ADV/BI-01-C</t>
  </si>
  <si>
    <t>Reject Existing Connection Request, Different Peer RPA</t>
  </si>
  <si>
    <t>To account for RPA, added new tests LL/SEC/ADV/BI-01-C and LL/SEC/INI/BI-01-C. Updated the TCMT accordingly.</t>
  </si>
  <si>
    <t>LL/CON/PER/BV-171-C</t>
  </si>
  <si>
    <t>LL/CON/CEN/BV-167-C</t>
  </si>
  <si>
    <t>TSE 22234</t>
  </si>
  <si>
    <t>TSE 22234 (new TC)</t>
  </si>
  <si>
    <t>LL/CON/CEN/BV-168-C</t>
  </si>
  <si>
    <t>LL/CON/PER/BV-172-C</t>
  </si>
  <si>
    <t>Periodic Advertising Sync Transfer Procedure, Accepting – Skipping Events, Peripheral, Periodic Sync WR IND</t>
  </si>
  <si>
    <t>Periodic Advertising Sync Transfer Procedure, Accepting – Skipping Events, Central, Periodic Sync WR IND</t>
  </si>
  <si>
    <r>
      <t>Periodic Advertising Sync Transfer Procedure, Accepting – Skipping Events</t>
    </r>
    <r>
      <rPr>
        <sz val="10"/>
        <color rgb="FFFF0000"/>
        <rFont val="Arial"/>
        <family val="2"/>
      </rPr>
      <t>, Peripheral, Periodic Sync IND</t>
    </r>
  </si>
  <si>
    <r>
      <t>Periodic Advertising Sync Transfer Procedure, Accepting – Skipping Events</t>
    </r>
    <r>
      <rPr>
        <sz val="10"/>
        <color rgb="FFFF0000"/>
        <rFont val="Arial"/>
        <family val="2"/>
      </rPr>
      <t>, Central, Periodic Sync IND</t>
    </r>
  </si>
  <si>
    <r>
      <t>Periodic Advertising Sync Transfer Procedure, Accepting – Already Synchronized</t>
    </r>
    <r>
      <rPr>
        <sz val="10"/>
        <color rgb="FFFF0000"/>
        <rFont val="Arial"/>
        <family val="2"/>
      </rPr>
      <t>, Peripheral, Periodic Sync IND</t>
    </r>
  </si>
  <si>
    <r>
      <t>Periodic Advertising Sync Transfer Procedure, Accepting – Already Synchronized</t>
    </r>
    <r>
      <rPr>
        <sz val="10"/>
        <color rgb="FFFF0000"/>
        <rFont val="Arial"/>
        <family val="2"/>
      </rPr>
      <t>, Central, Periodic Sync IND</t>
    </r>
  </si>
  <si>
    <t>LL/CON/CEN/BV-169-C</t>
  </si>
  <si>
    <t>Periodic Advertising Sync Transfer Procedure, Accepting – Already Synchronized, Central, Periodic Sync WR IND</t>
  </si>
  <si>
    <t>Periodic Advertising Sync Transfer Procedure, Accepting – Already Synchronized, Peripheral, Periodic Sync WR IND</t>
  </si>
  <si>
    <t>LL/CON/PER/BV-173-C</t>
  </si>
  <si>
    <r>
      <t>Periodic Advertising Sync Transfer Procedure, Accepting – Extreme Timings</t>
    </r>
    <r>
      <rPr>
        <sz val="10"/>
        <color rgb="FFFF0000"/>
        <rFont val="Arial"/>
        <family val="2"/>
      </rPr>
      <t>, Peripheral, Periodic Sync IND</t>
    </r>
  </si>
  <si>
    <r>
      <t>Periodic Advertising Sync Transfer Procedure, Accepting – Extreme Timings</t>
    </r>
    <r>
      <rPr>
        <sz val="10"/>
        <color rgb="FFFF0000"/>
        <rFont val="Arial"/>
        <family val="2"/>
      </rPr>
      <t>, Central, Periodic Sync IND</t>
    </r>
  </si>
  <si>
    <t>Periodic Advertising Sync Transfer Procedure, Accepting – Extreme Timings, Peripheral, Periodic Sync WR IND</t>
  </si>
  <si>
    <t>LL/CON/PER/BV-174-C</t>
  </si>
  <si>
    <t>Periodic Advertising Sync Transfer Procedure, Accepting – Extreme Timings, Central, Periodic Sync WR IND</t>
  </si>
  <si>
    <t>LL/CON/CEN/BV-170-C</t>
  </si>
  <si>
    <r>
      <t>Periodic Advertising Sync Transfer Procedure, Accepting – Synchronization Failure</t>
    </r>
    <r>
      <rPr>
        <sz val="10"/>
        <color rgb="FFFF0000"/>
        <rFont val="Arial"/>
        <family val="2"/>
      </rPr>
      <t>, Peripheral, Periodic Sync IND</t>
    </r>
  </si>
  <si>
    <r>
      <t>Periodic Advertising Sync Transfer Procedure, Accepting – Synchronization Failure</t>
    </r>
    <r>
      <rPr>
        <sz val="10"/>
        <color rgb="FFFF0000"/>
        <rFont val="Arial"/>
        <family val="2"/>
      </rPr>
      <t>, Central, Periodic Sync IND</t>
    </r>
  </si>
  <si>
    <t>LL/CON/PER/BV-175-C</t>
  </si>
  <si>
    <t>Periodic Advertising Sync Transfer Procedure, Accepting – Synchronization Failure, Peripheral, Periodic Sync WR IND</t>
  </si>
  <si>
    <t>LL/CON/CEN/BV-171-C</t>
  </si>
  <si>
    <t>Periodic Advertising Sync Transfer Procedure, Accepting – Synchronization Failure, Central, Periodic Sync WR IND</t>
  </si>
  <si>
    <t>Periodic Advertising Sync Transfer Procedure, Accepting – Different Modes and Addresses, Peripheral, Periodic Sync WR IND</t>
  </si>
  <si>
    <t>LL/CON/PER/BV-176-C</t>
  </si>
  <si>
    <t>Periodic Advertising Sync Transfer Procedure, Accepting – Different Modes and Addresses, Central, Periodic Sync WR IND</t>
  </si>
  <si>
    <t>LL/CON/CEN/BV-172-C</t>
  </si>
  <si>
    <r>
      <t>Periodic Advertising Sync Transfer Procedure, Accepting – Different Modes and Addresses</t>
    </r>
    <r>
      <rPr>
        <sz val="10"/>
        <color rgb="FFFF0000"/>
        <rFont val="Arial"/>
        <family val="2"/>
      </rPr>
      <t>, Peripheral, Periodic Sync IND</t>
    </r>
  </si>
  <si>
    <r>
      <t>Periodic Advertising Sync Transfer Procedure, Accepting – Different Modes and Addresses</t>
    </r>
    <r>
      <rPr>
        <sz val="10"/>
        <color rgb="FFFF0000"/>
        <rFont val="Arial"/>
        <family val="2"/>
      </rPr>
      <t>, Central, Periodic Sync IND</t>
    </r>
  </si>
  <si>
    <r>
      <t>Periodic Advertising Sync Transfer Procedure, Accepting, Changing Transfer Mode During Synchronization</t>
    </r>
    <r>
      <rPr>
        <sz val="10"/>
        <color rgb="FFFF0000"/>
        <rFont val="Arial"/>
        <family val="2"/>
      </rPr>
      <t>, Peripheral, Periodic Sync IND</t>
    </r>
  </si>
  <si>
    <r>
      <t>Periodic Advertising Sync Transfer Procedure, Accepting, Changing Transfer Mode During Synchronization</t>
    </r>
    <r>
      <rPr>
        <sz val="10"/>
        <color rgb="FFFF0000"/>
        <rFont val="Arial"/>
        <family val="2"/>
      </rPr>
      <t>, Central, Periodic Sync IND</t>
    </r>
  </si>
  <si>
    <t>LL/CON/PER/BV-177-C</t>
  </si>
  <si>
    <t>LL/CON/CEN/BV-173-C</t>
  </si>
  <si>
    <t>Added columns to the test case configuration table for Role, PER ADV PDU, and LL PDU and updated the MSC and test steps for the sections containing LL/CON/CEN/BV-94-C – -104-C and LL/CON/PER/BV-98-C – -108-C; added new TCs LL/CON/CEN/BV-167-C – -173-C and LL/CON/PER/BV-171-C – -177-C. Updated the TCMT accordingly.</t>
  </si>
  <si>
    <t>Corrected initial conditions, test steps, and Inconclusive verdicts to address mandatory BIS parameters that do not need to be checked. Affects the following test cases: IAL/BIS/FRA/BRD/BV-06-C, -08-C, 13-C, -15-C, -29-C, -31-C – -33-C; IAL/BIS/FRA/SNC/BI-01-C – -04-C; IAL/BIS/FRA/SNC/BV-11-C, -13-C, -15-C, -17-C, -18-C, -20-C; IAL/BIS/UNF/BRD/BV-01-C – -03-C, 09-C – -11-C, -29-C, -30-C; IAL/BIS/UNF/SNC/BI-05-C, -06-C; IAL/BIS/UNF/SNC/BV-09-C, -10-C, -29-C, -30-C; IAL/CIS/FRA/CEN/BI-01-C – -04-C; IAL/CIS/FRA/CEN/BV-03-C, -05-C, -07-C, -10-C, -13-C, -15-C, -18-C, -26-C, -29-C, -31-C, -35-C, -38-C, -39-C, -42-C, -45-C – -51-C, -53-C – -55-C, -57-C – -59-C; IAL/CIS/FRA/PER/BI-01-C – -04-C; IAL/CIS/FRA/PER/BV-03-C, -05-C, -07-C, -10-C, -13-C, -15-C, -18-C, -26-C, -29-C, -31-C, -35-C, -38-C, -39-C, -42-C, -45-C – -51-C, -53-C – -55-C; IAL/CIS/UNF/CEN/BI-02-C – -05-C; IAL/CIS/UNF/CEN/BV-01-C, -04-C, -09-C, -12-C, -17-C, -25-C, -28-C, -33-C, -36-C, -41-C, -45-C – -47-C, -49-C; IAL/CIS/UNF/PER/BI-02-C – -05-C; and IAL/CIS/UNF/PER/BV-01-C, -04-C, -09-C, -12-C, -17-C, -25-C, -28-C, -33-C, -36-C, -41-C, -45-C – -50-C.</t>
  </si>
  <si>
    <t>TCRL</t>
  </si>
  <si>
    <t>Updated "TACS4 BEST" to "SolutionPRO BEST" and v5.0.0_R1 to v5.1.0_R1.</t>
  </si>
  <si>
    <t>3) TSE 27236</t>
  </si>
  <si>
    <r>
      <t xml:space="preserve">(14) </t>
    </r>
    <r>
      <rPr>
        <sz val="10"/>
        <color rgb="FFFF0000"/>
        <rFont val="Arial"/>
        <family val="2"/>
      </rPr>
      <t xml:space="preserve">SolutionPRO </t>
    </r>
    <r>
      <rPr>
        <sz val="10"/>
        <rFont val="Arial"/>
        <family val="2"/>
      </rPr>
      <t>BEST Bluetooth® RF Test System</t>
    </r>
  </si>
  <si>
    <r>
      <t xml:space="preserve">(14) </t>
    </r>
    <r>
      <rPr>
        <sz val="10"/>
        <color rgb="FFFF0000"/>
        <rFont val="Arial"/>
        <family val="2"/>
      </rPr>
      <t>SolutionPRO</t>
    </r>
    <r>
      <rPr>
        <sz val="10"/>
        <rFont val="Arial"/>
        <family val="2"/>
      </rPr>
      <t xml:space="preserve"> BEST Bluetooth® RF Test System</t>
    </r>
  </si>
  <si>
    <r>
      <t xml:space="preserve">DEKRA Testing and Certification, S.A.U - </t>
    </r>
    <r>
      <rPr>
        <b/>
        <sz val="14"/>
        <color rgb="FFFF0000"/>
        <rFont val="Arial"/>
        <family val="2"/>
      </rPr>
      <t>SolutionPRO</t>
    </r>
    <r>
      <rPr>
        <b/>
        <sz val="14"/>
        <rFont val="Arial"/>
        <family val="2"/>
      </rPr>
      <t xml:space="preserve"> BEST Bluetooth® RF Test System v</t>
    </r>
    <r>
      <rPr>
        <b/>
        <sz val="14"/>
        <color rgb="FFFF0000"/>
        <rFont val="Arial"/>
        <family val="2"/>
      </rPr>
      <t>5.1.0</t>
    </r>
  </si>
  <si>
    <t>5.1.0</t>
  </si>
  <si>
    <t>14) DEKRA - SolutionPRO BEST Bluetooth RF System</t>
  </si>
  <si>
    <t>Corrected initial conditions and test steps to remove unneeded IXIT material. Affects test cases HCI/BIS/BI-07-C and HCI/CIS/BI-05-C, -10-C, and -12-C.</t>
  </si>
  <si>
    <t>TSE 27226</t>
  </si>
  <si>
    <t>TSEs 26603, 26981</t>
  </si>
  <si>
    <r>
      <t>Decision-Based Advertisements, Test Flags</t>
    </r>
    <r>
      <rPr>
        <sz val="10"/>
        <color rgb="FFFF0000"/>
        <rFont val="Arial"/>
        <family val="2"/>
      </rPr>
      <t xml:space="preserve"> – Passive, No RPA</t>
    </r>
  </si>
  <si>
    <t>Decision-Based Advertisements, Test Flags – Active, No RPA</t>
  </si>
  <si>
    <t>TSE 26603 (new TC); 
TSE 26981</t>
  </si>
  <si>
    <t>LL/DDI/SCN/BV-130-C</t>
  </si>
  <si>
    <t>TSE 26981 (new TC)</t>
  </si>
  <si>
    <t>Updated the section containing LL/DDI/SCN/BV-101-C and -129-C to clarify RPA or No RPA in conjunction with Passive vs. Active scanning, updating test steps, rounds table, and Pass and Fail verdicts, and adding new TC LL/DDI/SCN/BV-130-C. Updated the TCMT accordingly.</t>
  </si>
  <si>
    <t>Decision-Based Advertisements, Test Flags – Passive, RPA</t>
  </si>
  <si>
    <t>LL/DDI/SCN/BV-131-C</t>
  </si>
  <si>
    <t>LL/DDI/SCN/BV-132-C</t>
  </si>
  <si>
    <t>TSE 16389 (new TC)</t>
  </si>
  <si>
    <t>Extended Scanning, Passive, Periodic Advertising Report, Window Widening, LE Periodic Advertising Report [v1]</t>
  </si>
  <si>
    <t>Extended Scanning, Passive, Periodic Advertising Report, Window Widening, LE Periodic Advertising Report [v2]</t>
  </si>
  <si>
    <t>TSE 16389</t>
  </si>
  <si>
    <t>To address window widening, added a new section with new TCs LL/DDI/SCN/BV-131-C and -132-C. Modified LL/CON/PER/BV-10-C initial condition, MSC, and test steps. Modified test procedure and Pass verdict for LL/TIM/PER/BV-02-C and -03-C. Updated the TCMT accordingly.</t>
  </si>
  <si>
    <t>4) TSE 24898</t>
  </si>
  <si>
    <t>TS: To accommodate ES-17355, deleted TCs GATT/CL/GAW/BI-33-C and -34-C; revised test description, initial condition, test purpose, test procedure, and Pass verdict for GATT/SR/GAW/BI-32-C and -33-C; and added a new section with new TCs GATT/SR/GAW/BI-39-C and -40-C. Updated the TCMT accordingly.
IXIT: Added TSPX_characteristic_value to the GATT tab.</t>
  </si>
  <si>
    <t>TSE 27127</t>
  </si>
  <si>
    <t>Removed unneeded IXIT reference to TSPX_max_sdu_length from CIS and BIS tests. Affects TCs LL/CIS/CEN/BV-01-C, -02-C, -11-C, -13-C – -16-C, -18-C, -20-C, -25-C, -29-C, -31-C, -32-C, -39-C, -52-C – -55-C, -57-C, -58-C; LL/CIS/PER/BV-01-C, -10-C – -13-C, -15-C, -19-C – -21-C, -23-C, -24-C, -29-C, -30-C, -39-C – -44-C, -46-C, -47-C; LL/BIS/BRD/BV-04-C, -05-C, -08-C, -16-C, -19-C, -25-C – -27-C; and LL/BIS/SNC/BV-18-C.</t>
  </si>
  <si>
    <t>TSEs 16389, 22234, 25923, 26114, 26210, 26345, 26603, 26729, 26852, 26981, 27008, 27170</t>
  </si>
  <si>
    <t>LL/CON/ADV/BV-30-C</t>
  </si>
  <si>
    <t>LL/CON/ADV/BV-29-C</t>
  </si>
  <si>
    <t>LL/CON/ADV/BV-28-C</t>
  </si>
  <si>
    <t>LL/CON/ADV/BV-27-C</t>
  </si>
  <si>
    <t>TSE 27170 (new TC)</t>
  </si>
  <si>
    <t>TSE 27170</t>
  </si>
  <si>
    <t>TSE 27170 (deleted TC)</t>
  </si>
  <si>
    <r>
      <t>Accepting Connectio</t>
    </r>
    <r>
      <rPr>
        <sz val="10"/>
        <color rgb="FFFF0000"/>
        <rFont val="Arial"/>
        <family val="2"/>
      </rPr>
      <t>ns</t>
    </r>
  </si>
  <si>
    <r>
      <t>Accepting Connections Timeo</t>
    </r>
    <r>
      <rPr>
        <sz val="10"/>
        <color rgb="FFFF0000"/>
        <rFont val="Arial"/>
        <family val="2"/>
      </rPr>
      <t>ut</t>
    </r>
  </si>
  <si>
    <r>
      <t>Central Missing Peripheral Packe</t>
    </r>
    <r>
      <rPr>
        <sz val="10"/>
        <color rgb="FFFF0000"/>
        <rFont val="Arial"/>
        <family val="2"/>
      </rPr>
      <t>ts</t>
    </r>
  </si>
  <si>
    <r>
      <t>Directed Advertising Connecti</t>
    </r>
    <r>
      <rPr>
        <sz val="10"/>
        <color rgb="FFFF0000"/>
        <rFont val="Arial"/>
        <family val="2"/>
      </rPr>
      <t>on</t>
    </r>
  </si>
  <si>
    <t>Accepting Connections, Channel Selection Algorithm #1, Extended Advertising</t>
  </si>
  <si>
    <t>Directed Advertising Connection, Channel Selection Algorithm #1, Extended Advertising</t>
  </si>
  <si>
    <t>Accepting Connections, Channel Selection Algorithm #2, Extended Advertising</t>
  </si>
  <si>
    <t>Directed Advertising Connection, Channel Selection Algorithm #2, Extended Advertising</t>
  </si>
  <si>
    <r>
      <t>Parallel connection requests, incoming connect indication first</t>
    </r>
    <r>
      <rPr>
        <sz val="10"/>
        <color rgb="FFFF0000"/>
        <rFont val="Arial"/>
        <family val="2"/>
      </rPr>
      <t>, Extended Advertising</t>
    </r>
  </si>
  <si>
    <r>
      <t>Parallel connection requests, incoming connect indication fi</t>
    </r>
    <r>
      <rPr>
        <sz val="10"/>
        <color rgb="FFFF0000"/>
        <rFont val="Arial"/>
        <family val="2"/>
      </rPr>
      <t>rst</t>
    </r>
  </si>
  <si>
    <t>To address an incorrect change from the  Core v6 CR, converted table-based sections back into standalone tests, with MSC, test step, and expected outcome updates, affecting LL/CON/ADV/BV-01-C – -04-C and deleting LL/CON/ADV/BV-20-C – -23-C. Converted standalone tests into table-based tests, with MSC, test step, and expected outcome updates, affecting LL/CON/ADV/BV-07-C – -10-C and adding new TCs LL/CON/ADV/BV-27-C – -30-C. Updated the MSC and test steps and added a Fail verdict for LL/CON/ADV/BV-11-C. Updated the initial condition, test configuration, MSC, test steps, and Fail verdict for the section containing LL/CON/INI/BV-28-C and -51-C and the section containing LL/CON/INI/BV-29-C and -52-C. Updated the TCMT accordingly.</t>
  </si>
  <si>
    <t>To address an issue with HCI_Host_Buffer_Size not being needed, combined standalone tests LMP/LIH/BV-43-C – -46-C into a table-based section, standalone tests LMP/LIH/BV-104-C and -105-C into a table-based section, and standalone tests LMP/LIH/BV-53-C and -54-C into a table-based section, with updates to test name, test purpose, MSC, test procedure, and Pass verdict. Updated LMP/LIH/BV-55-C – -57-C; the section containing LMP/LIH/BV-100-C – -102-C; LMP/LIH/BV-103-C, -106-C, and -107-C; and LMP/LIH/BV-110-C – -113-C, with updates to the MSC and Pass verdict and with deletion of the Test Condition. Swapped out MSCs for LMP/LIH/BV-114-C and -115-C.</t>
  </si>
  <si>
    <t>Request or accept SCO connection, HV1 or DV, Lower Tester, SCO 0</t>
  </si>
  <si>
    <t>Request or accept SCO connection, HV2, Lower Tester, SCO 1</t>
  </si>
  <si>
    <t>Request or accept SCO connection, HV3, Lower Tester, SCO 2</t>
  </si>
  <si>
    <t>Request or accept SCO connection, HV1 or DV, IUT, SCO 0</t>
  </si>
  <si>
    <r>
      <rPr>
        <sz val="10"/>
        <color rgb="FFFF0000"/>
        <rFont val="Arial"/>
        <family val="2"/>
      </rPr>
      <t>Accept or e</t>
    </r>
    <r>
      <rPr>
        <sz val="10"/>
        <rFont val="Arial"/>
        <family val="2"/>
      </rPr>
      <t>stablish SCO</t>
    </r>
    <r>
      <rPr>
        <sz val="10"/>
        <color rgb="FFFF0000"/>
        <rFont val="Arial"/>
        <family val="2"/>
      </rPr>
      <t>, IUT</t>
    </r>
  </si>
  <si>
    <r>
      <t xml:space="preserve">Accept </t>
    </r>
    <r>
      <rPr>
        <sz val="10"/>
        <color rgb="FFFF0000"/>
        <rFont val="Arial"/>
        <family val="2"/>
      </rPr>
      <t>or establish</t>
    </r>
    <r>
      <rPr>
        <sz val="10"/>
        <rFont val="Arial"/>
        <family val="2"/>
      </rPr>
      <t xml:space="preserve"> SCO</t>
    </r>
    <r>
      <rPr>
        <sz val="10"/>
        <color rgb="FFFF0000"/>
        <rFont val="Arial"/>
        <family val="2"/>
      </rPr>
      <t>, Lower Tester</t>
    </r>
  </si>
  <si>
    <r>
      <t xml:space="preserve">Request </t>
    </r>
    <r>
      <rPr>
        <sz val="10"/>
        <color rgb="FFFF0000"/>
        <rFont val="Arial"/>
        <family val="2"/>
      </rPr>
      <t>c</t>
    </r>
    <r>
      <rPr>
        <sz val="10"/>
        <rFont val="Arial"/>
        <family val="2"/>
      </rPr>
      <t>hange to HV3</t>
    </r>
  </si>
  <si>
    <r>
      <t xml:space="preserve">HV3 </t>
    </r>
    <r>
      <rPr>
        <sz val="10"/>
        <color rgb="FFFF0000"/>
        <rFont val="Arial"/>
        <family val="2"/>
      </rPr>
      <t>r</t>
    </r>
    <r>
      <rPr>
        <sz val="10"/>
        <rFont val="Arial"/>
        <family val="2"/>
      </rPr>
      <t xml:space="preserve">equest </t>
    </r>
    <r>
      <rPr>
        <sz val="10"/>
        <color rgb="FFFF0000"/>
        <rFont val="Arial"/>
        <family val="2"/>
      </rPr>
      <t>r</t>
    </r>
    <r>
      <rPr>
        <sz val="10"/>
        <rFont val="Arial"/>
        <family val="2"/>
      </rPr>
      <t>ejected by Peripheral</t>
    </r>
  </si>
  <si>
    <r>
      <t xml:space="preserve">Accept </t>
    </r>
    <r>
      <rPr>
        <sz val="10"/>
        <color rgb="FFFF0000"/>
        <rFont val="Arial"/>
        <family val="2"/>
      </rPr>
      <t>c</t>
    </r>
    <r>
      <rPr>
        <sz val="10"/>
        <rFont val="Arial"/>
        <family val="2"/>
      </rPr>
      <t>hange to HV2 as Central</t>
    </r>
  </si>
  <si>
    <r>
      <t xml:space="preserve">Accept EV3 eSCO </t>
    </r>
    <r>
      <rPr>
        <sz val="10"/>
        <color rgb="FFFF0000"/>
        <rFont val="Arial"/>
        <family val="2"/>
      </rPr>
      <t>r</t>
    </r>
    <r>
      <rPr>
        <sz val="10"/>
        <rFont val="Arial"/>
        <family val="2"/>
      </rPr>
      <t>equest</t>
    </r>
  </si>
  <si>
    <r>
      <t xml:space="preserve">Accept EV4 eSCO </t>
    </r>
    <r>
      <rPr>
        <sz val="10"/>
        <color rgb="FFFF0000"/>
        <rFont val="Arial"/>
        <family val="2"/>
      </rPr>
      <t>r</t>
    </r>
    <r>
      <rPr>
        <sz val="10"/>
        <rFont val="Arial"/>
        <family val="2"/>
      </rPr>
      <t>equest</t>
    </r>
  </si>
  <si>
    <r>
      <t xml:space="preserve">Accept EV5 eSCO </t>
    </r>
    <r>
      <rPr>
        <sz val="10"/>
        <color rgb="FFFF0000"/>
        <rFont val="Arial"/>
        <family val="2"/>
      </rPr>
      <t>r</t>
    </r>
    <r>
      <rPr>
        <sz val="10"/>
        <rFont val="Arial"/>
        <family val="2"/>
      </rPr>
      <t>equest</t>
    </r>
  </si>
  <si>
    <r>
      <t xml:space="preserve">Accept </t>
    </r>
    <r>
      <rPr>
        <sz val="10"/>
        <color rgb="FFFF0000"/>
        <rFont val="Arial"/>
        <family val="2"/>
      </rPr>
      <t>c</t>
    </r>
    <r>
      <rPr>
        <sz val="10"/>
        <rFont val="Arial"/>
        <family val="2"/>
      </rPr>
      <t xml:space="preserve">hange </t>
    </r>
    <r>
      <rPr>
        <sz val="10"/>
        <color rgb="FFFF0000"/>
        <rFont val="Arial"/>
        <family val="2"/>
      </rPr>
      <t>from EV3 to higher length packet, EV4</t>
    </r>
  </si>
  <si>
    <r>
      <t xml:space="preserve">Accept </t>
    </r>
    <r>
      <rPr>
        <sz val="10"/>
        <color rgb="FFFF0000"/>
        <rFont val="Arial"/>
        <family val="2"/>
      </rPr>
      <t>c</t>
    </r>
    <r>
      <rPr>
        <sz val="10"/>
        <rFont val="Arial"/>
        <family val="2"/>
      </rPr>
      <t xml:space="preserve">hange </t>
    </r>
    <r>
      <rPr>
        <sz val="10"/>
        <color rgb="FFFF0000"/>
        <rFont val="Arial"/>
        <family val="2"/>
      </rPr>
      <t>from EV3 to higher length packet, EV5</t>
    </r>
  </si>
  <si>
    <r>
      <t xml:space="preserve">Request </t>
    </r>
    <r>
      <rPr>
        <sz val="10"/>
        <color rgb="FFFF0000"/>
        <rFont val="Arial"/>
        <family val="2"/>
      </rPr>
      <t>c</t>
    </r>
    <r>
      <rPr>
        <sz val="10"/>
        <rFont val="Arial"/>
        <family val="2"/>
      </rPr>
      <t>hange to EV4</t>
    </r>
  </si>
  <si>
    <r>
      <t xml:space="preserve">EV4 </t>
    </r>
    <r>
      <rPr>
        <sz val="10"/>
        <color rgb="FFFF0000"/>
        <rFont val="Arial"/>
        <family val="2"/>
      </rPr>
      <t>r</t>
    </r>
    <r>
      <rPr>
        <sz val="10"/>
        <rFont val="Arial"/>
        <family val="2"/>
      </rPr>
      <t xml:space="preserve">equest </t>
    </r>
    <r>
      <rPr>
        <sz val="10"/>
        <color rgb="FFFF0000"/>
        <rFont val="Arial"/>
        <family val="2"/>
      </rPr>
      <t>r</t>
    </r>
    <r>
      <rPr>
        <sz val="10"/>
        <rFont val="Arial"/>
        <family val="2"/>
      </rPr>
      <t>ejected</t>
    </r>
  </si>
  <si>
    <r>
      <t xml:space="preserve">Request </t>
    </r>
    <r>
      <rPr>
        <sz val="10"/>
        <color rgb="FFFF0000"/>
        <rFont val="Arial"/>
        <family val="2"/>
      </rPr>
      <t>e</t>
    </r>
    <r>
      <rPr>
        <sz val="10"/>
        <rFont val="Arial"/>
        <family val="2"/>
      </rPr>
      <t>SCO as Central</t>
    </r>
  </si>
  <si>
    <r>
      <t xml:space="preserve">Accept eSCO </t>
    </r>
    <r>
      <rPr>
        <sz val="10"/>
        <color rgb="FFFF0000"/>
        <rFont val="Arial"/>
        <family val="2"/>
      </rPr>
      <t>r</t>
    </r>
    <r>
      <rPr>
        <sz val="10"/>
        <rFont val="Arial"/>
        <family val="2"/>
      </rPr>
      <t>equest</t>
    </r>
  </si>
  <si>
    <r>
      <t xml:space="preserve">Request eSCO </t>
    </r>
    <r>
      <rPr>
        <sz val="10"/>
        <color rgb="FFFF0000"/>
        <rFont val="Arial"/>
        <family val="2"/>
      </rPr>
      <t>c</t>
    </r>
    <r>
      <rPr>
        <sz val="10"/>
        <rFont val="Arial"/>
        <family val="2"/>
      </rPr>
      <t>hange</t>
    </r>
  </si>
  <si>
    <r>
      <t xml:space="preserve">eSCO </t>
    </r>
    <r>
      <rPr>
        <sz val="10"/>
        <color rgb="FFFF0000"/>
        <rFont val="Arial"/>
        <family val="2"/>
      </rPr>
      <t>c</t>
    </r>
    <r>
      <rPr>
        <sz val="10"/>
        <rFont val="Arial"/>
        <family val="2"/>
      </rPr>
      <t xml:space="preserve">hange </t>
    </r>
    <r>
      <rPr>
        <sz val="10"/>
        <color rgb="FFFF0000"/>
        <rFont val="Arial"/>
        <family val="2"/>
      </rPr>
      <t>r</t>
    </r>
    <r>
      <rPr>
        <sz val="10"/>
        <rFont val="Arial"/>
        <family val="2"/>
      </rPr>
      <t>ejected</t>
    </r>
  </si>
  <si>
    <r>
      <t xml:space="preserve">Request to </t>
    </r>
    <r>
      <rPr>
        <sz val="10"/>
        <color rgb="FFFF0000"/>
        <rFont val="Arial"/>
        <family val="2"/>
      </rPr>
      <t>c</t>
    </r>
    <r>
      <rPr>
        <sz val="10"/>
        <rFont val="Arial"/>
        <family val="2"/>
      </rPr>
      <t xml:space="preserve">lose eSCO </t>
    </r>
    <r>
      <rPr>
        <sz val="10"/>
        <color rgb="FFFF0000"/>
        <rFont val="Arial"/>
        <family val="2"/>
      </rPr>
      <t>l</t>
    </r>
    <r>
      <rPr>
        <sz val="10"/>
        <rFont val="Arial"/>
        <family val="2"/>
      </rPr>
      <t>ink</t>
    </r>
  </si>
  <si>
    <r>
      <t xml:space="preserve">Accept eSCO </t>
    </r>
    <r>
      <rPr>
        <sz val="10"/>
        <color rgb="FFFF0000"/>
        <rFont val="Arial"/>
        <family val="2"/>
      </rPr>
      <t>c</t>
    </r>
    <r>
      <rPr>
        <sz val="10"/>
        <rFont val="Arial"/>
        <family val="2"/>
      </rPr>
      <t>losure as Central</t>
    </r>
  </si>
  <si>
    <t>To accommodate ES-25131, renamed all “Connection Rejected” errors to “Rejected”.  Additionally, updated instances of “package” to “packet” and corrected references format.</t>
  </si>
  <si>
    <t>B, Note 1</t>
  </si>
  <si>
    <t>Note 1: The Test Cases are being downgraded from Category A to B due to a complete re-implementation in the Bluetooth SIG Profile Tuning Suite (PTS). From PTS version 8.5.2 beta versions of the new Test Suite module implementations are supplied. With PTS version 8.6.0, all new Test Suite modules will replace the old ones, but the old modules will still be present to avoid qualification issues.</t>
  </si>
  <si>
    <t>CORE.ICS.p3</t>
  </si>
  <si>
    <t>2) TSE 27175</t>
  </si>
  <si>
    <t>Updated versions tables to include the Core v6.1 release. Updated requirements tables to include references to Core v6.1 as necessary.</t>
  </si>
  <si>
    <t>**Note: The CR associated with the Core v6.1 release is noted within this document according to the associated feature involved, abbreviated RPA (Randomized RPA updates).</t>
  </si>
  <si>
    <t>*Note: The "Impact Rating" column below refers to TSE impact as defined in the Errata Process Document (EPD), available on the Bluetooth SIG member website. All TSEs for this rollup TCRL release are listed in the table below, but only TSEs with an impact rating of 3 or higher (i.e., TSEs that are not purely editorial) are listed in the individual layer tabs, with the exception of TSEs impacting the ICS and TCMT.</t>
  </si>
  <si>
    <r>
      <t>Test Case Reference List for the Bluetooth Qualification Program (Bluetooth Core 4.2–</t>
    </r>
    <r>
      <rPr>
        <b/>
        <sz val="20"/>
        <color rgb="FFFF0000"/>
        <rFont val="Arial"/>
        <family val="2"/>
      </rPr>
      <t>6.1</t>
    </r>
    <r>
      <rPr>
        <b/>
        <sz val="20"/>
        <rFont val="Arial"/>
        <family val="2"/>
      </rPr>
      <t xml:space="preserve"> Implementations).</t>
    </r>
  </si>
  <si>
    <r>
      <t>Vol 2 Part A, 4.2–</t>
    </r>
    <r>
      <rPr>
        <sz val="10"/>
        <color rgb="FFFF0000"/>
        <rFont val="Arial"/>
        <family val="2"/>
      </rPr>
      <t>6.1</t>
    </r>
  </si>
  <si>
    <r>
      <t>Vol 2 Part B, 4.2–</t>
    </r>
    <r>
      <rPr>
        <sz val="10"/>
        <color rgb="FFFF0000"/>
        <rFont val="Arial"/>
        <family val="2"/>
      </rPr>
      <t>6.1</t>
    </r>
  </si>
  <si>
    <r>
      <t>Vol 2 Part C, 4.2–</t>
    </r>
    <r>
      <rPr>
        <sz val="10"/>
        <color rgb="FFFF0000"/>
        <rFont val="Arial"/>
        <family val="2"/>
      </rPr>
      <t>6.1</t>
    </r>
  </si>
  <si>
    <r>
      <t>Vol 2 Part H, 4.2–</t>
    </r>
    <r>
      <rPr>
        <sz val="10"/>
        <color rgb="FFFF0000"/>
        <rFont val="Arial"/>
        <family val="2"/>
      </rPr>
      <t>6.1</t>
    </r>
  </si>
  <si>
    <r>
      <t>Vol 5 Part A, 4.2–</t>
    </r>
    <r>
      <rPr>
        <sz val="10"/>
        <color rgb="FFFF0000"/>
        <rFont val="Arial"/>
        <family val="2"/>
      </rPr>
      <t>6.1</t>
    </r>
  </si>
  <si>
    <r>
      <t>Vol 6 Part A, 4.2–</t>
    </r>
    <r>
      <rPr>
        <sz val="10"/>
        <color rgb="FFFF0000"/>
        <rFont val="Arial"/>
        <family val="2"/>
      </rPr>
      <t>6.1</t>
    </r>
  </si>
  <si>
    <r>
      <t>Vol 6 Part B, 4.2–</t>
    </r>
    <r>
      <rPr>
        <sz val="10"/>
        <color rgb="FFFF0000"/>
        <rFont val="Arial"/>
        <family val="2"/>
      </rPr>
      <t>6.1</t>
    </r>
  </si>
  <si>
    <r>
      <t>Vol 6 Part E, 4.2–</t>
    </r>
    <r>
      <rPr>
        <sz val="10"/>
        <color rgb="FFFF0000"/>
        <rFont val="Arial"/>
        <family val="2"/>
      </rPr>
      <t>6.1</t>
    </r>
  </si>
  <si>
    <r>
      <t>Vol 6 Part G, 5.2–</t>
    </r>
    <r>
      <rPr>
        <sz val="10"/>
        <color rgb="FFFF0000"/>
        <rFont val="Arial"/>
        <family val="2"/>
      </rPr>
      <t>6.1</t>
    </r>
  </si>
  <si>
    <r>
      <t>Vol 2 Part E, 4.2–</t>
    </r>
    <r>
      <rPr>
        <sz val="10"/>
        <color rgb="FFFF0000"/>
        <rFont val="Arial"/>
        <family val="2"/>
      </rPr>
      <t>6.1</t>
    </r>
  </si>
  <si>
    <r>
      <t>Vol 3 Part A, 4.2–</t>
    </r>
    <r>
      <rPr>
        <sz val="10"/>
        <color rgb="FFFF0000"/>
        <rFont val="Arial"/>
        <family val="2"/>
      </rPr>
      <t>6.1</t>
    </r>
  </si>
  <si>
    <r>
      <t>Vol 3 Part B, 4.2–</t>
    </r>
    <r>
      <rPr>
        <sz val="10"/>
        <color rgb="FFFF0000"/>
        <rFont val="Arial"/>
        <family val="2"/>
      </rPr>
      <t>6.1</t>
    </r>
  </si>
  <si>
    <r>
      <t>Vol 3 Part C, 4.2–</t>
    </r>
    <r>
      <rPr>
        <sz val="10"/>
        <color rgb="FFFF0000"/>
        <rFont val="Arial"/>
        <family val="2"/>
      </rPr>
      <t>6.1</t>
    </r>
  </si>
  <si>
    <r>
      <t>Vol 3 Part F, 4.2–</t>
    </r>
    <r>
      <rPr>
        <sz val="10"/>
        <color rgb="FFFF0000"/>
        <rFont val="Arial"/>
        <family val="2"/>
      </rPr>
      <t>6.1</t>
    </r>
  </si>
  <si>
    <r>
      <t>Vol 3 Part G, 4.2–</t>
    </r>
    <r>
      <rPr>
        <sz val="10"/>
        <color rgb="FFFF0000"/>
        <rFont val="Arial"/>
        <family val="2"/>
      </rPr>
      <t>6.1</t>
    </r>
  </si>
  <si>
    <r>
      <t>Vol 3 Part H, 4.2–</t>
    </r>
    <r>
      <rPr>
        <sz val="10"/>
        <color rgb="FFFF0000"/>
        <rFont val="Arial"/>
        <family val="2"/>
      </rPr>
      <t>6.1</t>
    </r>
  </si>
  <si>
    <r>
      <t>Release notes Core.TCRL.</t>
    </r>
    <r>
      <rPr>
        <b/>
        <sz val="20"/>
        <color rgb="FFFF0000"/>
        <rFont val="Arial"/>
        <family val="2"/>
      </rPr>
      <t>2025-2</t>
    </r>
  </si>
  <si>
    <t>UHCI.ICS.p2</t>
  </si>
  <si>
    <t>TSE 27176</t>
  </si>
  <si>
    <t>Added Core v6.1 to the Versions table and a reference to Core v6.1 to the References list.</t>
  </si>
  <si>
    <t>Corrected entries in the TCMT to better align with role assignments.</t>
  </si>
  <si>
    <t>TSE 27418</t>
  </si>
  <si>
    <t>TSEs 26257, 27419</t>
  </si>
  <si>
    <t>Corrected the TCMT entry affecting LMP/ENC/BV-30-C and -47-C and combined -46-C, -48-C, and -49-C with the entry for -29-C, -31-C, and -32-C.</t>
  </si>
  <si>
    <t>Updated the TCRL Package Last Updated column for LMP/INF/BV-08-C and LMP/INF/BV-09-C (no change to validation columns).</t>
  </si>
  <si>
    <t>LE CS Set Procedure Parameters, Invalid Parameters, v6.1</t>
  </si>
  <si>
    <t>4.25.April</t>
  </si>
  <si>
    <t>4.25.April (Mar'25)</t>
  </si>
  <si>
    <r>
      <rPr>
        <sz val="10"/>
        <color rgb="FFFF0000"/>
        <rFont val="Arial"/>
        <family val="2"/>
      </rPr>
      <t>6.1</t>
    </r>
    <r>
      <rPr>
        <sz val="10"/>
        <rFont val="Arial"/>
        <family val="2"/>
      </rPr>
      <t xml:space="preserve"> or earlier</t>
    </r>
  </si>
  <si>
    <r>
      <t xml:space="preserve">2), </t>
    </r>
    <r>
      <rPr>
        <sz val="10"/>
        <color rgb="FFFF0000"/>
        <rFont val="Arial"/>
        <family val="2"/>
      </rPr>
      <t>12),</t>
    </r>
    <r>
      <rPr>
        <sz val="10"/>
        <rFont val="Arial"/>
        <family val="2"/>
      </rPr>
      <t xml:space="preserve"> Member Defined</t>
    </r>
  </si>
  <si>
    <r>
      <rPr>
        <sz val="10"/>
        <color rgb="FFFF0000"/>
        <rFont val="Arial"/>
        <family val="2"/>
      </rPr>
      <t>12),</t>
    </r>
    <r>
      <rPr>
        <sz val="10"/>
        <rFont val="Arial"/>
        <family val="2"/>
      </rPr>
      <t xml:space="preserve"> Member Defined</t>
    </r>
  </si>
  <si>
    <t>EBQ 2025-1.9180 (CS, HCI, IAL, LL, LMP)</t>
  </si>
  <si>
    <t>EBQ 2025-1.9180</t>
  </si>
  <si>
    <r>
      <rPr>
        <sz val="10"/>
        <color rgb="FFFF0000"/>
        <rFont val="Arial"/>
        <family val="2"/>
      </rPr>
      <t xml:space="preserve">6.1 </t>
    </r>
    <r>
      <rPr>
        <sz val="10"/>
        <rFont val="Arial"/>
        <family val="2"/>
      </rPr>
      <t>or earlier</t>
    </r>
  </si>
  <si>
    <t>Periodic Advertising Sync Transfer Procedure, Accepting, Changing Transfer Mode during Synchronization, Peripheral, Periodic Sync WR IND</t>
  </si>
  <si>
    <t>Periodic Advertising Sync Transfer Procedure, Accepting, Changing Transfer Mode during Synchronization, Central, Periodic Sync WR IND</t>
  </si>
  <si>
    <t xml:space="preserve">LL/DDI/SCN/BV-129-C </t>
  </si>
  <si>
    <t xml:space="preserve">LL/DDI/SCN/BV-131-C </t>
  </si>
  <si>
    <t>Accept EV3 eSCO request</t>
  </si>
  <si>
    <r>
      <rPr>
        <sz val="10"/>
        <color rgb="FFFF0000"/>
        <rFont val="Arial"/>
        <family val="2"/>
      </rPr>
      <t>15)</t>
    </r>
    <r>
      <rPr>
        <sz val="10"/>
        <rFont val="Arial"/>
        <family val="2"/>
      </rPr>
      <t>, 16)</t>
    </r>
  </si>
  <si>
    <t>Note 1: The TCRL Package Version Last Updated column reflects support of the Core version released with the noted TCRL Package. Implementation of this test in a test system is expected to require revision when a new Core version is created.</t>
  </si>
  <si>
    <t>TSE 27388 (see Note 1)</t>
  </si>
  <si>
    <t>Note 3: The TCRL Package Version Last Updated column reflects support of the Core version released with the noted TCRL Package. Implementation of this test in a test system is expected to require revision when a new Core version is created.</t>
  </si>
  <si>
    <t>Updated the TCRL Package Last Updated column for HCI/CIN/BV-03-C and -04-C and HCI/GEV/BV-01-C (Teledyne validation removed).</t>
  </si>
  <si>
    <t>TSE 27385 (see Note 3)</t>
  </si>
  <si>
    <t>Updated the TCRL Package Last Updated column for LL/CON/CEN/BV-20-C and -21-C and LL/CON/PER/BV-19-C and -20-C (Teledyne validation removed).</t>
  </si>
  <si>
    <t>TSE 27387 (see Note 3)</t>
  </si>
  <si>
    <t>Vol 3 Part E, 4.2–5.2</t>
  </si>
  <si>
    <r>
      <t>Vol 6 Part H, 6.0</t>
    </r>
    <r>
      <rPr>
        <sz val="10"/>
        <color rgb="FFFF0000"/>
        <rFont val="Arial"/>
        <family val="2"/>
      </rPr>
      <t>–6.1</t>
    </r>
  </si>
  <si>
    <t>* Please note that this also applies to v4.2–v5.4 amended versions.</t>
  </si>
  <si>
    <r>
      <t>Vol 0 Part D</t>
    </r>
    <r>
      <rPr>
        <sz val="10"/>
        <color rgb="FFFF0000"/>
        <rFont val="Arial"/>
        <family val="2"/>
      </rPr>
      <t>, 6.0–6.1*</t>
    </r>
  </si>
  <si>
    <t>TSE 26142 (deleted TC)</t>
  </si>
  <si>
    <t>6.1 or earlier</t>
  </si>
  <si>
    <t>This erratum introduces no test impact.</t>
  </si>
  <si>
    <t>Erratum 27096 (LMP) Pause Encryption should be mandatory to support with encryption</t>
  </si>
  <si>
    <t>Pause Encryption should be mandatory to support with encryption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</si>
</sst>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44" formatCode="_(&quot;$&quot;* #,##0.00_);_(&quot;$&quot;* \(#,##0.00\);_(&quot;$&quot;* &quot;-&quot;??_);_(@_)"/>
    <numFmt numFmtId="164" formatCode="[$-409]d\-mmm\-yyyy;@"/>
    <numFmt numFmtId="165" formatCode="0.0"/>
    <numFmt numFmtId="166" formatCode="[$-409]d/mmm/yy;@"/>
    <numFmt numFmtId="167" formatCode="[$-409]d\-mmm\-yy;@"/>
    <numFmt numFmtId="168" formatCode="d\-mmm\-yyyy"/>
    <numFmt numFmtId="169" formatCode="yyyy\-mm\-dd;@"/>
    <numFmt numFmtId="170" formatCode="dd\-mmm\-yyyy"/>
  </numFmts>
  <fonts count="65">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sz val="10"/>
      <name val="Arial"/>
      <family val="2"/>
    </font>
    <font>
      <sz val="12"/>
      <name val="Arial"/>
      <family val="2"/>
    </font>
    <font>
      <b/>
      <sz val="10"/>
      <name val="Arial"/>
      <family val="2"/>
    </font>
    <font>
      <b/>
      <sz val="16"/>
      <name val="Arial"/>
      <family val="2"/>
    </font>
    <font>
      <b/>
      <sz val="12"/>
      <name val="Arial"/>
      <family val="2"/>
    </font>
    <font>
      <sz val="14"/>
      <name val="Arial"/>
      <family val="2"/>
    </font>
    <font>
      <b/>
      <sz val="14"/>
      <name val="Arial"/>
      <family val="2"/>
    </font>
    <font>
      <u/>
      <sz val="10"/>
      <color indexed="12"/>
      <name val="Arial"/>
      <family val="2"/>
    </font>
    <font>
      <b/>
      <sz val="20"/>
      <name val="Arial"/>
      <family val="2"/>
    </font>
    <font>
      <sz val="10"/>
      <color indexed="53"/>
      <name val="Arial"/>
      <family val="2"/>
    </font>
    <font>
      <b/>
      <sz val="10"/>
      <color indexed="10"/>
      <name val="Arial"/>
      <family val="2"/>
    </font>
    <font>
      <sz val="8"/>
      <name val="Arial"/>
      <family val="2"/>
    </font>
    <font>
      <sz val="11"/>
      <name val="Arial"/>
      <family val="2"/>
    </font>
    <font>
      <u/>
      <sz val="10"/>
      <color theme="10"/>
      <name val="Arial"/>
      <family val="2"/>
    </font>
    <font>
      <sz val="10"/>
      <color theme="1"/>
      <name val="Arial"/>
      <family val="2"/>
    </font>
    <font>
      <strike/>
      <sz val="10"/>
      <color rgb="FFFF0000"/>
      <name val="Arial"/>
      <family val="2"/>
    </font>
    <font>
      <b/>
      <sz val="11"/>
      <name val="Arial"/>
      <family val="2"/>
    </font>
    <font>
      <u/>
      <sz val="10"/>
      <color theme="11"/>
      <name val="Arial"/>
      <family val="2"/>
    </font>
    <font>
      <u/>
      <sz val="10"/>
      <color rgb="FF0000FF"/>
      <name val="Arial"/>
      <family val="2"/>
    </font>
    <font>
      <b/>
      <sz val="10"/>
      <color theme="1"/>
      <name val="Arial"/>
      <family val="2"/>
    </font>
    <font>
      <sz val="10"/>
      <color rgb="FFFF0000"/>
      <name val="Arial"/>
      <family val="2"/>
    </font>
    <font>
      <sz val="14"/>
      <color theme="1"/>
      <name val="Arial"/>
      <family val="2"/>
    </font>
    <font>
      <b/>
      <sz val="12"/>
      <color rgb="FFFF0000"/>
      <name val="Arial"/>
      <family val="2"/>
    </font>
    <font>
      <b/>
      <sz val="14"/>
      <color indexed="10"/>
      <name val="Arial"/>
      <family val="2"/>
    </font>
    <font>
      <u/>
      <sz val="11"/>
      <color theme="10"/>
      <name val="Calibri"/>
      <family val="2"/>
      <scheme val="minor"/>
    </font>
    <font>
      <u/>
      <sz val="10"/>
      <name val="Arial"/>
      <family val="2"/>
    </font>
    <font>
      <sz val="10"/>
      <color rgb="FF0000FF"/>
      <name val="Arial"/>
      <family val="2"/>
    </font>
    <font>
      <sz val="11"/>
      <name val="Calibri"/>
      <family val="2"/>
      <scheme val="minor"/>
    </font>
    <font>
      <sz val="9"/>
      <name val="Arial"/>
      <family val="2"/>
    </font>
    <font>
      <strike/>
      <sz val="10"/>
      <name val="Arial"/>
      <family val="2"/>
    </font>
    <font>
      <b/>
      <sz val="20"/>
      <color rgb="FF000000"/>
      <name val="Arial"/>
      <family val="2"/>
    </font>
    <font>
      <sz val="10"/>
      <name val="Arial"/>
      <family val="2"/>
    </font>
    <font>
      <b/>
      <sz val="11"/>
      <color theme="1"/>
      <name val="Calibri"/>
      <family val="2"/>
      <scheme val="minor"/>
    </font>
    <font>
      <b/>
      <sz val="20"/>
      <color theme="1"/>
      <name val="Calibri"/>
      <family val="2"/>
      <scheme val="minor"/>
    </font>
    <font>
      <b/>
      <sz val="14"/>
      <color theme="1"/>
      <name val="Calibri"/>
      <family val="2"/>
      <scheme val="minor"/>
    </font>
    <font>
      <b/>
      <sz val="11"/>
      <name val="Calibri"/>
      <family val="2"/>
      <scheme val="minor"/>
    </font>
    <font>
      <sz val="10"/>
      <color indexed="10"/>
      <name val="Arial"/>
      <family val="2"/>
    </font>
    <font>
      <b/>
      <sz val="10"/>
      <color rgb="FFFF0000"/>
      <name val="Arial"/>
      <family val="2"/>
    </font>
    <font>
      <sz val="8"/>
      <name val="Arial"/>
      <family val="2"/>
    </font>
    <font>
      <b/>
      <sz val="10"/>
      <name val="Calibri"/>
      <family val="2"/>
    </font>
    <font>
      <sz val="12"/>
      <color rgb="FFFF0000"/>
      <name val="Arial"/>
      <family val="2"/>
    </font>
    <font>
      <b/>
      <sz val="14"/>
      <name val="Calibri"/>
      <family val="2"/>
      <scheme val="minor"/>
    </font>
    <font>
      <sz val="10"/>
      <name val="Arial Unicode MS"/>
      <family val="2"/>
    </font>
    <font>
      <b/>
      <sz val="20"/>
      <color rgb="FFFF0000"/>
      <name val="Arial"/>
      <family val="2"/>
    </font>
    <font>
      <b/>
      <sz val="14"/>
      <color rgb="FFFF0000"/>
      <name val="Arial"/>
      <family val="2"/>
    </font>
    <font>
      <u/>
      <sz val="10"/>
      <color rgb="FFFF0000"/>
      <name val="Arial"/>
      <family val="2"/>
    </font>
    <font>
      <sz val="11"/>
      <color rgb="FFFF0000"/>
      <name val="Calibri"/>
      <family val="2"/>
      <scheme val="minor"/>
    </font>
    <font>
      <b/>
      <sz val="14"/>
      <color rgb="FFFF0000"/>
      <name val="Calibri"/>
      <family val="2"/>
      <scheme val="minor"/>
    </font>
  </fonts>
  <fills count="22">
    <fill>
      <patternFill patternType="none"/>
    </fill>
    <fill>
      <patternFill patternType="gray125"/>
    </fill>
    <fill>
      <patternFill patternType="solid">
        <fgColor indexed="22"/>
        <bgColor indexed="64"/>
      </patternFill>
    </fill>
    <fill>
      <patternFill patternType="solid">
        <fgColor indexed="42"/>
        <bgColor indexed="64"/>
      </patternFill>
    </fill>
    <fill>
      <patternFill patternType="solid">
        <fgColor indexed="43"/>
        <bgColor indexed="64"/>
      </patternFill>
    </fill>
    <fill>
      <patternFill patternType="solid">
        <fgColor theme="0"/>
        <bgColor indexed="64"/>
      </patternFill>
    </fill>
    <fill>
      <patternFill patternType="solid">
        <fgColor theme="6" tint="0.79998168889431442"/>
        <bgColor indexed="64"/>
      </patternFill>
    </fill>
    <fill>
      <patternFill patternType="solid">
        <fgColor rgb="FFFFFF99"/>
        <bgColor indexed="64"/>
      </patternFill>
    </fill>
    <fill>
      <patternFill patternType="solid">
        <fgColor rgb="FFCCFFCC"/>
        <bgColor indexed="64"/>
      </patternFill>
    </fill>
    <fill>
      <patternFill patternType="solid">
        <fgColor theme="0" tint="-0.249977111117893"/>
        <bgColor indexed="64"/>
      </patternFill>
    </fill>
    <fill>
      <patternFill patternType="solid">
        <fgColor theme="6" tint="0.59999389629810485"/>
        <bgColor indexed="64"/>
      </patternFill>
    </fill>
    <fill>
      <patternFill patternType="solid">
        <fgColor theme="6" tint="0.39997558519241921"/>
        <bgColor indexed="64"/>
      </patternFill>
    </fill>
    <fill>
      <patternFill patternType="solid">
        <fgColor theme="0" tint="-4.9989318521683403E-2"/>
        <bgColor indexed="64"/>
      </patternFill>
    </fill>
    <fill>
      <patternFill patternType="solid">
        <fgColor theme="2" tint="-9.9948118533890809E-2"/>
        <bgColor indexed="64"/>
      </patternFill>
    </fill>
    <fill>
      <patternFill patternType="solid">
        <fgColor theme="4" tint="0.79998168889431442"/>
        <bgColor indexed="64"/>
      </patternFill>
    </fill>
    <fill>
      <patternFill patternType="solid">
        <fgColor theme="2"/>
        <bgColor indexed="64"/>
      </patternFill>
    </fill>
    <fill>
      <patternFill patternType="solid">
        <fgColor rgb="FFEBF1DE"/>
        <bgColor indexed="64"/>
      </patternFill>
    </fill>
    <fill>
      <patternFill patternType="solid">
        <fgColor theme="6" tint="0.59996337778862885"/>
        <bgColor indexed="64"/>
      </patternFill>
    </fill>
    <fill>
      <patternFill patternType="solid">
        <fgColor rgb="FFB1A0C7"/>
        <bgColor indexed="64"/>
      </patternFill>
    </fill>
    <fill>
      <patternFill patternType="solid">
        <fgColor rgb="FFFFD85B"/>
        <bgColor indexed="64"/>
      </patternFill>
    </fill>
    <fill>
      <patternFill patternType="solid">
        <fgColor rgb="FFC4D79B"/>
        <bgColor indexed="64"/>
      </patternFill>
    </fill>
    <fill>
      <patternFill patternType="solid">
        <fgColor rgb="FFD8E4BC"/>
        <bgColor indexed="64"/>
      </patternFill>
    </fill>
  </fills>
  <borders count="140">
    <border>
      <left/>
      <right/>
      <top/>
      <bottom/>
      <diagonal/>
    </border>
    <border>
      <left/>
      <right style="medium">
        <color auto="1"/>
      </right>
      <top style="medium">
        <color auto="1"/>
      </top>
      <bottom style="thin">
        <color auto="1"/>
      </bottom>
      <diagonal/>
    </border>
    <border>
      <left style="thin">
        <color auto="1"/>
      </left>
      <right/>
      <top style="medium">
        <color auto="1"/>
      </top>
      <bottom style="thin">
        <color auto="1"/>
      </bottom>
      <diagonal/>
    </border>
    <border>
      <left style="medium">
        <color auto="1"/>
      </left>
      <right style="thin">
        <color auto="1"/>
      </right>
      <top style="thin">
        <color auto="1"/>
      </top>
      <bottom style="thin">
        <color auto="1"/>
      </bottom>
      <diagonal/>
    </border>
    <border>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right/>
      <top style="thin">
        <color auto="1"/>
      </top>
      <bottom style="thin">
        <color auto="1"/>
      </bottom>
      <diagonal/>
    </border>
    <border>
      <left style="thin">
        <color auto="1"/>
      </left>
      <right style="thin">
        <color auto="1"/>
      </right>
      <top style="thin">
        <color auto="1"/>
      </top>
      <bottom style="thin">
        <color auto="1"/>
      </bottom>
      <diagonal/>
    </border>
    <border>
      <left/>
      <right style="medium">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top style="thin">
        <color auto="1"/>
      </top>
      <bottom style="thin">
        <color auto="1"/>
      </bottom>
      <diagonal/>
    </border>
    <border>
      <left/>
      <right style="medium">
        <color auto="1"/>
      </right>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bottom style="thin">
        <color auto="1"/>
      </bottom>
      <diagonal/>
    </border>
    <border>
      <left/>
      <right style="medium">
        <color auto="1"/>
      </right>
      <top style="thin">
        <color auto="1"/>
      </top>
      <bottom/>
      <diagonal/>
    </border>
    <border>
      <left style="thin">
        <color auto="1"/>
      </left>
      <right style="medium">
        <color auto="1"/>
      </right>
      <top style="medium">
        <color auto="1"/>
      </top>
      <bottom/>
      <diagonal/>
    </border>
    <border>
      <left style="medium">
        <color auto="1"/>
      </left>
      <right/>
      <top style="medium">
        <color auto="1"/>
      </top>
      <bottom/>
      <diagonal/>
    </border>
    <border>
      <left/>
      <right/>
      <top style="medium">
        <color auto="1"/>
      </top>
      <bottom/>
      <diagonal/>
    </border>
    <border>
      <left style="medium">
        <color auto="1"/>
      </left>
      <right style="thin">
        <color auto="1"/>
      </right>
      <top/>
      <bottom/>
      <diagonal/>
    </border>
    <border>
      <left style="medium">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thin">
        <color auto="1"/>
      </right>
      <top style="thin">
        <color auto="1"/>
      </top>
      <bottom/>
      <diagonal/>
    </border>
    <border>
      <left style="thin">
        <color auto="1"/>
      </left>
      <right style="thin">
        <color auto="1"/>
      </right>
      <top/>
      <bottom/>
      <diagonal/>
    </border>
    <border>
      <left/>
      <right style="thin">
        <color auto="1"/>
      </right>
      <top style="thin">
        <color auto="1"/>
      </top>
      <bottom style="thin">
        <color auto="1"/>
      </bottom>
      <diagonal/>
    </border>
    <border>
      <left/>
      <right style="medium">
        <color auto="1"/>
      </right>
      <top/>
      <bottom style="medium">
        <color auto="1"/>
      </bottom>
      <diagonal/>
    </border>
    <border>
      <left/>
      <right/>
      <top/>
      <bottom style="thin">
        <color auto="1"/>
      </bottom>
      <diagonal/>
    </border>
    <border>
      <left style="thin">
        <color auto="1"/>
      </left>
      <right style="medium">
        <color auto="1"/>
      </right>
      <top style="medium">
        <color auto="1"/>
      </top>
      <bottom style="thin">
        <color auto="1"/>
      </bottom>
      <diagonal/>
    </border>
    <border>
      <left style="thin">
        <color auto="1"/>
      </left>
      <right style="thin">
        <color auto="1"/>
      </right>
      <top style="medium">
        <color auto="1"/>
      </top>
      <bottom style="thin">
        <color auto="1"/>
      </bottom>
      <diagonal/>
    </border>
    <border>
      <left style="thin">
        <color auto="1"/>
      </left>
      <right style="medium">
        <color auto="1"/>
      </right>
      <top style="thin">
        <color auto="1"/>
      </top>
      <bottom/>
      <diagonal/>
    </border>
    <border>
      <left/>
      <right style="thin">
        <color auto="1"/>
      </right>
      <top style="thin">
        <color auto="1"/>
      </top>
      <bottom/>
      <diagonal/>
    </border>
    <border>
      <left style="thin">
        <color auto="1"/>
      </left>
      <right style="thin">
        <color auto="1"/>
      </right>
      <top style="thin">
        <color auto="1"/>
      </top>
      <bottom/>
      <diagonal/>
    </border>
    <border>
      <left style="medium">
        <color auto="1"/>
      </left>
      <right style="thin">
        <color auto="1"/>
      </right>
      <top style="medium">
        <color auto="1"/>
      </top>
      <bottom style="thin">
        <color auto="1"/>
      </bottom>
      <diagonal/>
    </border>
    <border>
      <left style="medium">
        <color auto="1"/>
      </left>
      <right/>
      <top/>
      <bottom style="medium">
        <color auto="1"/>
      </bottom>
      <diagonal/>
    </border>
    <border>
      <left style="thin">
        <color auto="1"/>
      </left>
      <right/>
      <top/>
      <bottom style="thin">
        <color auto="1"/>
      </bottom>
      <diagonal/>
    </border>
    <border>
      <left style="medium">
        <color auto="1"/>
      </left>
      <right/>
      <top style="medium">
        <color auto="1"/>
      </top>
      <bottom style="thin">
        <color auto="1"/>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medium">
        <color auto="1"/>
      </bottom>
      <diagonal/>
    </border>
    <border>
      <left style="thin">
        <color auto="1"/>
      </left>
      <right style="medium">
        <color auto="1"/>
      </right>
      <top/>
      <bottom/>
      <diagonal/>
    </border>
    <border>
      <left style="medium">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auto="1"/>
      </left>
      <right style="thin">
        <color auto="1"/>
      </right>
      <top style="medium">
        <color auto="1"/>
      </top>
      <bottom style="medium">
        <color auto="1"/>
      </bottom>
      <diagonal/>
    </border>
    <border>
      <left/>
      <right style="thin">
        <color auto="1"/>
      </right>
      <top style="medium">
        <color auto="1"/>
      </top>
      <bottom style="medium">
        <color auto="1"/>
      </bottom>
      <diagonal/>
    </border>
    <border>
      <left/>
      <right style="medium">
        <color auto="1"/>
      </right>
      <top style="thin">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diagonal/>
    </border>
    <border>
      <left style="medium">
        <color auto="1"/>
      </left>
      <right style="medium">
        <color auto="1"/>
      </right>
      <top/>
      <bottom/>
      <diagonal/>
    </border>
    <border>
      <left style="medium">
        <color auto="1"/>
      </left>
      <right style="medium">
        <color auto="1"/>
      </right>
      <top/>
      <bottom style="medium">
        <color auto="1"/>
      </bottom>
      <diagonal/>
    </border>
    <border>
      <left/>
      <right style="medium">
        <color auto="1"/>
      </right>
      <top style="medium">
        <color auto="1"/>
      </top>
      <bottom style="medium">
        <color auto="1"/>
      </bottom>
      <diagonal/>
    </border>
    <border>
      <left/>
      <right/>
      <top style="thin">
        <color auto="1"/>
      </top>
      <bottom style="medium">
        <color auto="1"/>
      </bottom>
      <diagonal/>
    </border>
    <border>
      <left style="medium">
        <color auto="1"/>
      </left>
      <right style="thin">
        <color auto="1"/>
      </right>
      <top/>
      <bottom style="medium">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thin">
        <color auto="1"/>
      </right>
      <top style="medium">
        <color auto="1"/>
      </top>
      <bottom style="thin">
        <color auto="1"/>
      </bottom>
      <diagonal/>
    </border>
    <border>
      <left style="thin">
        <color auto="1"/>
      </left>
      <right style="thin">
        <color auto="1"/>
      </right>
      <top style="medium">
        <color auto="1"/>
      </top>
      <bottom/>
      <diagonal/>
    </border>
    <border>
      <left/>
      <right/>
      <top style="thin">
        <color auto="1"/>
      </top>
      <bottom/>
      <diagonal/>
    </border>
    <border>
      <left style="medium">
        <color auto="1"/>
      </left>
      <right style="medium">
        <color auto="1"/>
      </right>
      <top style="medium">
        <color auto="1"/>
      </top>
      <bottom style="hair">
        <color auto="1"/>
      </bottom>
      <diagonal/>
    </border>
    <border>
      <left/>
      <right style="medium">
        <color auto="1"/>
      </right>
      <top style="medium">
        <color auto="1"/>
      </top>
      <bottom style="hair">
        <color auto="1"/>
      </bottom>
      <diagonal/>
    </border>
    <border>
      <left style="medium">
        <color auto="1"/>
      </left>
      <right style="medium">
        <color auto="1"/>
      </right>
      <top/>
      <bottom style="hair">
        <color auto="1"/>
      </bottom>
      <diagonal/>
    </border>
    <border>
      <left style="medium">
        <color auto="1"/>
      </left>
      <right style="medium">
        <color auto="1"/>
      </right>
      <top style="hair">
        <color auto="1"/>
      </top>
      <bottom style="hair">
        <color auto="1"/>
      </bottom>
      <diagonal/>
    </border>
    <border>
      <left/>
      <right style="medium">
        <color auto="1"/>
      </right>
      <top style="hair">
        <color auto="1"/>
      </top>
      <bottom style="hair">
        <color auto="1"/>
      </bottom>
      <diagonal/>
    </border>
    <border>
      <left/>
      <right/>
      <top style="medium">
        <color auto="1"/>
      </top>
      <bottom style="thin">
        <color auto="1"/>
      </bottom>
      <diagonal/>
    </border>
    <border>
      <left style="medium">
        <color auto="1"/>
      </left>
      <right style="medium">
        <color auto="1"/>
      </right>
      <top style="hair">
        <color auto="1"/>
      </top>
      <bottom/>
      <diagonal/>
    </border>
    <border>
      <left style="medium">
        <color auto="1"/>
      </left>
      <right style="medium">
        <color auto="1"/>
      </right>
      <top style="hair">
        <color auto="1"/>
      </top>
      <bottom style="medium">
        <color auto="1"/>
      </bottom>
      <diagonal/>
    </border>
    <border>
      <left/>
      <right style="medium">
        <color auto="1"/>
      </right>
      <top style="hair">
        <color auto="1"/>
      </top>
      <bottom style="medium">
        <color auto="1"/>
      </bottom>
      <diagonal/>
    </border>
    <border>
      <left style="medium">
        <color auto="1"/>
      </left>
      <right style="medium">
        <color auto="1"/>
      </right>
      <top style="dashed">
        <color auto="1"/>
      </top>
      <bottom style="medium">
        <color auto="1"/>
      </bottom>
      <diagonal/>
    </border>
    <border>
      <left style="medium">
        <color auto="1"/>
      </left>
      <right style="thin">
        <color auto="1"/>
      </right>
      <top style="medium">
        <color auto="1"/>
      </top>
      <bottom/>
      <diagonal/>
    </border>
    <border>
      <left/>
      <right style="thin">
        <color auto="1"/>
      </right>
      <top/>
      <bottom style="thin">
        <color auto="1"/>
      </bottom>
      <diagonal/>
    </border>
    <border>
      <left style="thin">
        <color auto="1"/>
      </left>
      <right/>
      <top style="thin">
        <color auto="1"/>
      </top>
      <bottom style="medium">
        <color auto="1"/>
      </bottom>
      <diagonal/>
    </border>
    <border>
      <left style="medium">
        <color auto="1"/>
      </left>
      <right style="medium">
        <color auto="1"/>
      </right>
      <top style="dashed">
        <color auto="1"/>
      </top>
      <bottom/>
      <diagonal/>
    </border>
    <border>
      <left style="thin">
        <color auto="1"/>
      </left>
      <right/>
      <top style="thin">
        <color auto="1"/>
      </top>
      <bottom/>
      <diagonal/>
    </border>
    <border>
      <left/>
      <right style="thin">
        <color auto="1"/>
      </right>
      <top style="medium">
        <color auto="1"/>
      </top>
      <bottom/>
      <diagonal/>
    </border>
    <border>
      <left style="medium">
        <color auto="1"/>
      </left>
      <right/>
      <top style="medium">
        <color auto="1"/>
      </top>
      <bottom style="hair">
        <color auto="1"/>
      </bottom>
      <diagonal/>
    </border>
    <border>
      <left style="medium">
        <color auto="1"/>
      </left>
      <right/>
      <top style="hair">
        <color auto="1"/>
      </top>
      <bottom style="hair">
        <color auto="1"/>
      </bottom>
      <diagonal/>
    </border>
    <border>
      <left style="medium">
        <color auto="1"/>
      </left>
      <right/>
      <top style="hair">
        <color auto="1"/>
      </top>
      <bottom style="medium">
        <color auto="1"/>
      </bottom>
      <diagonal/>
    </border>
    <border>
      <left/>
      <right/>
      <top style="medium">
        <color auto="1"/>
      </top>
      <bottom style="hair">
        <color auto="1"/>
      </bottom>
      <diagonal/>
    </border>
    <border>
      <left/>
      <right/>
      <top style="hair">
        <color auto="1"/>
      </top>
      <bottom style="hair">
        <color auto="1"/>
      </bottom>
      <diagonal/>
    </border>
    <border>
      <left/>
      <right/>
      <top/>
      <bottom style="hair">
        <color auto="1"/>
      </bottom>
      <diagonal/>
    </border>
    <border>
      <left/>
      <right/>
      <top style="hair">
        <color auto="1"/>
      </top>
      <bottom style="medium">
        <color auto="1"/>
      </bottom>
      <diagonal/>
    </border>
    <border>
      <left style="thin">
        <color auto="1"/>
      </left>
      <right/>
      <top style="medium">
        <color auto="1"/>
      </top>
      <bottom/>
      <diagonal/>
    </border>
    <border>
      <left/>
      <right style="medium">
        <color auto="1"/>
      </right>
      <top style="medium">
        <color auto="1"/>
      </top>
      <bottom style="dashed">
        <color auto="1"/>
      </bottom>
      <diagonal/>
    </border>
    <border>
      <left style="thin">
        <color auto="1"/>
      </left>
      <right/>
      <top style="medium">
        <color auto="1"/>
      </top>
      <bottom style="medium">
        <color auto="1"/>
      </bottom>
      <diagonal/>
    </border>
    <border>
      <left style="dashed">
        <color auto="1"/>
      </left>
      <right style="medium">
        <color auto="1"/>
      </right>
      <top style="medium">
        <color auto="1"/>
      </top>
      <bottom style="medium">
        <color auto="1"/>
      </bottom>
      <diagonal/>
    </border>
    <border>
      <left style="thin">
        <color auto="1"/>
      </left>
      <right style="medium">
        <color auto="1"/>
      </right>
      <top/>
      <bottom style="medium">
        <color auto="1"/>
      </bottom>
      <diagonal/>
    </border>
    <border>
      <left style="thin">
        <color auto="1"/>
      </left>
      <right/>
      <top/>
      <bottom/>
      <diagonal/>
    </border>
    <border>
      <left style="medium">
        <color auto="1"/>
      </left>
      <right/>
      <top/>
      <bottom style="thin">
        <color auto="1"/>
      </bottom>
      <diagonal/>
    </border>
    <border>
      <left style="medium">
        <color auto="1"/>
      </left>
      <right/>
      <top style="thin">
        <color auto="1"/>
      </top>
      <bottom style="thin">
        <color auto="1"/>
      </bottom>
      <diagonal/>
    </border>
    <border>
      <left style="thin">
        <color auto="1"/>
      </left>
      <right style="thin">
        <color auto="1"/>
      </right>
      <top/>
      <bottom style="medium">
        <color indexed="64"/>
      </bottom>
      <diagonal/>
    </border>
    <border>
      <left style="medium">
        <color indexed="64"/>
      </left>
      <right style="medium">
        <color indexed="64"/>
      </right>
      <top style="medium">
        <color indexed="64"/>
      </top>
      <bottom style="thin">
        <color auto="1"/>
      </bottom>
      <diagonal/>
    </border>
    <border>
      <left style="medium">
        <color indexed="64"/>
      </left>
      <right style="medium">
        <color indexed="64"/>
      </right>
      <top style="thin">
        <color auto="1"/>
      </top>
      <bottom style="medium">
        <color indexed="64"/>
      </bottom>
      <diagonal/>
    </border>
    <border>
      <left style="medium">
        <color indexed="64"/>
      </left>
      <right style="medium">
        <color indexed="64"/>
      </right>
      <top/>
      <bottom style="thin">
        <color auto="1"/>
      </bottom>
      <diagonal/>
    </border>
    <border>
      <left style="medium">
        <color indexed="64"/>
      </left>
      <right style="medium">
        <color indexed="64"/>
      </right>
      <top style="thin">
        <color auto="1"/>
      </top>
      <bottom style="thin">
        <color auto="1"/>
      </bottom>
      <diagonal/>
    </border>
    <border>
      <left style="medium">
        <color auto="1"/>
      </left>
      <right/>
      <top style="hair">
        <color auto="1"/>
      </top>
      <bottom/>
      <diagonal/>
    </border>
    <border>
      <left style="medium">
        <color auto="1"/>
      </left>
      <right style="medium">
        <color auto="1"/>
      </right>
      <top style="dotted">
        <color auto="1"/>
      </top>
      <bottom/>
      <diagonal/>
    </border>
    <border>
      <left/>
      <right style="thin">
        <color auto="1"/>
      </right>
      <top/>
      <bottom/>
      <diagonal/>
    </border>
    <border>
      <left style="medium">
        <color auto="1"/>
      </left>
      <right style="dashed">
        <color auto="1"/>
      </right>
      <top style="medium">
        <color auto="1"/>
      </top>
      <bottom style="medium">
        <color auto="1"/>
      </bottom>
      <diagonal/>
    </border>
    <border>
      <left/>
      <right style="dashed">
        <color auto="1"/>
      </right>
      <top style="medium">
        <color auto="1"/>
      </top>
      <bottom style="medium">
        <color auto="1"/>
      </bottom>
      <diagonal/>
    </border>
    <border>
      <left style="dashed">
        <color auto="1"/>
      </left>
      <right/>
      <top style="medium">
        <color auto="1"/>
      </top>
      <bottom style="medium">
        <color auto="1"/>
      </bottom>
      <diagonal/>
    </border>
    <border>
      <left/>
      <right style="medium">
        <color auto="1"/>
      </right>
      <top style="dotted">
        <color auto="1"/>
      </top>
      <bottom style="dotted">
        <color auto="1"/>
      </bottom>
      <diagonal/>
    </border>
    <border>
      <left style="medium">
        <color auto="1"/>
      </left>
      <right style="dotted">
        <color auto="1"/>
      </right>
      <top style="dotted">
        <color auto="1"/>
      </top>
      <bottom style="dotted">
        <color auto="1"/>
      </bottom>
      <diagonal/>
    </border>
    <border>
      <left style="dotted">
        <color auto="1"/>
      </left>
      <right style="medium">
        <color auto="1"/>
      </right>
      <top style="dotted">
        <color auto="1"/>
      </top>
      <bottom style="dotted">
        <color auto="1"/>
      </bottom>
      <diagonal/>
    </border>
    <border>
      <left style="medium">
        <color auto="1"/>
      </left>
      <right style="dashed">
        <color auto="1"/>
      </right>
      <top style="medium">
        <color auto="1"/>
      </top>
      <bottom style="dashed">
        <color auto="1"/>
      </bottom>
      <diagonal/>
    </border>
    <border>
      <left style="dashed">
        <color auto="1"/>
      </left>
      <right style="medium">
        <color auto="1"/>
      </right>
      <top style="medium">
        <color auto="1"/>
      </top>
      <bottom style="dashed">
        <color auto="1"/>
      </bottom>
      <diagonal/>
    </border>
    <border>
      <left style="medium">
        <color auto="1"/>
      </left>
      <right style="medium">
        <color auto="1"/>
      </right>
      <top style="dotted">
        <color auto="1"/>
      </top>
      <bottom style="dotted">
        <color auto="1"/>
      </bottom>
      <diagonal/>
    </border>
    <border>
      <left style="medium">
        <color auto="1"/>
      </left>
      <right style="medium">
        <color auto="1"/>
      </right>
      <top style="dashed">
        <color auto="1"/>
      </top>
      <bottom style="dashed">
        <color auto="1"/>
      </bottom>
      <diagonal/>
    </border>
    <border>
      <left style="medium">
        <color auto="1"/>
      </left>
      <right style="dashed">
        <color auto="1"/>
      </right>
      <top/>
      <bottom style="dashed">
        <color auto="1"/>
      </bottom>
      <diagonal/>
    </border>
    <border>
      <left style="dashed">
        <color auto="1"/>
      </left>
      <right style="medium">
        <color auto="1"/>
      </right>
      <top/>
      <bottom style="dashed">
        <color auto="1"/>
      </bottom>
      <diagonal/>
    </border>
    <border>
      <left style="medium">
        <color auto="1"/>
      </left>
      <right style="dashed">
        <color auto="1"/>
      </right>
      <top style="dashed">
        <color auto="1"/>
      </top>
      <bottom style="dashed">
        <color auto="1"/>
      </bottom>
      <diagonal/>
    </border>
    <border>
      <left style="dashed">
        <color auto="1"/>
      </left>
      <right style="medium">
        <color auto="1"/>
      </right>
      <top style="dashed">
        <color auto="1"/>
      </top>
      <bottom style="dashed">
        <color auto="1"/>
      </bottom>
      <diagonal/>
    </border>
    <border>
      <left style="medium">
        <color auto="1"/>
      </left>
      <right style="dashed">
        <color auto="1"/>
      </right>
      <top style="dotted">
        <color auto="1"/>
      </top>
      <bottom style="dotted">
        <color auto="1"/>
      </bottom>
      <diagonal/>
    </border>
    <border>
      <left style="dashed">
        <color auto="1"/>
      </left>
      <right style="medium">
        <color auto="1"/>
      </right>
      <top style="dotted">
        <color auto="1"/>
      </top>
      <bottom style="dotted">
        <color auto="1"/>
      </bottom>
      <diagonal/>
    </border>
    <border>
      <left/>
      <right style="medium">
        <color auto="1"/>
      </right>
      <top/>
      <bottom style="dotted">
        <color auto="1"/>
      </bottom>
      <diagonal/>
    </border>
    <border>
      <left style="medium">
        <color auto="1"/>
      </left>
      <right style="dotted">
        <color auto="1"/>
      </right>
      <top/>
      <bottom style="dotted">
        <color auto="1"/>
      </bottom>
      <diagonal/>
    </border>
    <border>
      <left style="dotted">
        <color auto="1"/>
      </left>
      <right style="medium">
        <color auto="1"/>
      </right>
      <top style="dotted">
        <color auto="1"/>
      </top>
      <bottom/>
      <diagonal/>
    </border>
    <border>
      <left style="medium">
        <color auto="1"/>
      </left>
      <right style="dashed">
        <color auto="1"/>
      </right>
      <top style="dashed">
        <color auto="1"/>
      </top>
      <bottom/>
      <diagonal/>
    </border>
    <border>
      <left style="dashed">
        <color auto="1"/>
      </left>
      <right style="medium">
        <color auto="1"/>
      </right>
      <top style="dashed">
        <color auto="1"/>
      </top>
      <bottom/>
      <diagonal/>
    </border>
    <border>
      <left style="medium">
        <color auto="1"/>
      </left>
      <right style="dotted">
        <color auto="1"/>
      </right>
      <top/>
      <bottom style="medium">
        <color auto="1"/>
      </bottom>
      <diagonal/>
    </border>
    <border>
      <left style="medium">
        <color auto="1"/>
      </left>
      <right style="medium">
        <color auto="1"/>
      </right>
      <top style="dotted">
        <color auto="1"/>
      </top>
      <bottom style="medium">
        <color auto="1"/>
      </bottom>
      <diagonal/>
    </border>
    <border>
      <left/>
      <right style="medium">
        <color auto="1"/>
      </right>
      <top/>
      <bottom style="hair">
        <color auto="1"/>
      </bottom>
      <diagonal/>
    </border>
    <border>
      <left style="medium">
        <color auto="1"/>
      </left>
      <right style="medium">
        <color auto="1"/>
      </right>
      <top style="thin">
        <color auto="1"/>
      </top>
      <bottom/>
      <diagonal/>
    </border>
    <border>
      <left style="thin">
        <color auto="1"/>
      </left>
      <right/>
      <top/>
      <bottom style="medium">
        <color auto="1"/>
      </bottom>
      <diagonal/>
    </border>
    <border>
      <left/>
      <right style="thin">
        <color auto="1"/>
      </right>
      <top/>
      <bottom style="medium">
        <color auto="1"/>
      </bottom>
      <diagonal/>
    </border>
    <border>
      <left style="thin">
        <color auto="1"/>
      </left>
      <right style="thick">
        <color auto="1"/>
      </right>
      <top style="medium">
        <color auto="1"/>
      </top>
      <bottom style="thin">
        <color auto="1"/>
      </bottom>
      <diagonal/>
    </border>
    <border>
      <left style="thin">
        <color auto="1"/>
      </left>
      <right style="thick">
        <color auto="1"/>
      </right>
      <top style="thin">
        <color auto="1"/>
      </top>
      <bottom style="thin">
        <color auto="1"/>
      </bottom>
      <diagonal/>
    </border>
    <border>
      <left style="thin">
        <color auto="1"/>
      </left>
      <right style="thick">
        <color auto="1"/>
      </right>
      <top style="medium">
        <color auto="1"/>
      </top>
      <bottom style="medium">
        <color auto="1"/>
      </bottom>
      <diagonal/>
    </border>
    <border>
      <left style="thin">
        <color auto="1"/>
      </left>
      <right style="thick">
        <color auto="1"/>
      </right>
      <top style="thin">
        <color auto="1"/>
      </top>
      <bottom style="thick">
        <color auto="1"/>
      </bottom>
      <diagonal/>
    </border>
    <border>
      <left style="thin">
        <color auto="1"/>
      </left>
      <right style="thin">
        <color auto="1"/>
      </right>
      <top style="thin">
        <color auto="1"/>
      </top>
      <bottom style="thick">
        <color auto="1"/>
      </bottom>
      <diagonal/>
    </border>
    <border>
      <left style="thin">
        <color auto="1"/>
      </left>
      <right/>
      <top style="thin">
        <color auto="1"/>
      </top>
      <bottom style="thick">
        <color auto="1"/>
      </bottom>
      <diagonal/>
    </border>
    <border>
      <left style="medium">
        <color auto="1"/>
      </left>
      <right style="dashed">
        <color auto="1"/>
      </right>
      <top/>
      <bottom style="medium">
        <color auto="1"/>
      </bottom>
      <diagonal/>
    </border>
    <border>
      <left style="dashed">
        <color auto="1"/>
      </left>
      <right style="medium">
        <color auto="1"/>
      </right>
      <top/>
      <bottom style="medium">
        <color auto="1"/>
      </bottom>
      <diagonal/>
    </border>
    <border>
      <left/>
      <right style="medium">
        <color auto="1"/>
      </right>
      <top style="dotted">
        <color auto="1"/>
      </top>
      <bottom/>
      <diagonal/>
    </border>
    <border>
      <left style="medium">
        <color auto="1"/>
      </left>
      <right style="dotted">
        <color auto="1"/>
      </right>
      <top style="dotted">
        <color auto="1"/>
      </top>
      <bottom/>
      <diagonal/>
    </border>
    <border>
      <left style="dotted">
        <color auto="1"/>
      </left>
      <right style="medium">
        <color auto="1"/>
      </right>
      <top/>
      <bottom style="medium">
        <color auto="1"/>
      </bottom>
      <diagonal/>
    </border>
    <border>
      <left style="medium">
        <color auto="1"/>
      </left>
      <right style="dotted">
        <color auto="1"/>
      </right>
      <top style="dashed">
        <color auto="1"/>
      </top>
      <bottom style="dashed">
        <color auto="1"/>
      </bottom>
      <diagonal/>
    </border>
    <border>
      <left style="dotted">
        <color auto="1"/>
      </left>
      <right style="medium">
        <color auto="1"/>
      </right>
      <top style="dashed">
        <color auto="1"/>
      </top>
      <bottom style="dashed">
        <color auto="1"/>
      </bottom>
      <diagonal/>
    </border>
    <border>
      <left/>
      <right/>
      <top style="dashed">
        <color auto="1"/>
      </top>
      <bottom style="dashed">
        <color auto="1"/>
      </bottom>
      <diagonal/>
    </border>
    <border>
      <left style="medium">
        <color auto="1"/>
      </left>
      <right style="hair">
        <color auto="1"/>
      </right>
      <top style="hair">
        <color auto="1"/>
      </top>
      <bottom style="hair">
        <color auto="1"/>
      </bottom>
      <diagonal/>
    </border>
    <border>
      <left/>
      <right/>
      <top style="dotted">
        <color auto="1"/>
      </top>
      <bottom style="dotted">
        <color auto="1"/>
      </bottom>
      <diagonal/>
    </border>
  </borders>
  <cellStyleXfs count="56802">
    <xf numFmtId="0" fontId="0" fillId="0" borderId="0"/>
    <xf numFmtId="0" fontId="24" fillId="0" borderId="0" applyNumberFormat="0" applyFill="0" applyBorder="0" applyAlignment="0" applyProtection="0">
      <alignment vertical="top"/>
      <protection locked="0"/>
    </xf>
    <xf numFmtId="0" fontId="16" fillId="0" borderId="0"/>
    <xf numFmtId="0" fontId="15" fillId="0" borderId="0"/>
    <xf numFmtId="0" fontId="15" fillId="0" borderId="0"/>
    <xf numFmtId="0" fontId="15" fillId="0" borderId="0"/>
    <xf numFmtId="0" fontId="15" fillId="0" borderId="0"/>
    <xf numFmtId="0" fontId="15" fillId="0" borderId="0"/>
    <xf numFmtId="0" fontId="14" fillId="0" borderId="0"/>
    <xf numFmtId="0" fontId="14" fillId="0" borderId="0"/>
    <xf numFmtId="0" fontId="14" fillId="0" borderId="0"/>
    <xf numFmtId="0" fontId="14" fillId="0" borderId="0"/>
    <xf numFmtId="0" fontId="14"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6" fillId="0" borderId="0"/>
    <xf numFmtId="0" fontId="16" fillId="0" borderId="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11" fillId="0" borderId="0"/>
    <xf numFmtId="0" fontId="16"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10" fillId="0" borderId="0"/>
    <xf numFmtId="0" fontId="30"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41" fillId="0" borderId="0" applyNumberFormat="0" applyFill="0" applyBorder="0" applyAlignment="0" applyProtection="0"/>
    <xf numFmtId="0" fontId="30" fillId="0" borderId="0" applyNumberFormat="0" applyFill="0" applyBorder="0" applyAlignment="0" applyProtection="0">
      <alignment vertical="top"/>
      <protection locked="0"/>
    </xf>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164" fontId="41" fillId="0" borderId="0" applyNumberFormat="0" applyFill="0" applyBorder="0" applyAlignment="0" applyProtection="0"/>
    <xf numFmtId="164" fontId="30" fillId="0" borderId="0" applyNumberFormat="0" applyFill="0" applyBorder="0" applyAlignment="0" applyProtection="0">
      <alignment vertical="top"/>
      <protection locked="0"/>
    </xf>
    <xf numFmtId="164" fontId="24" fillId="0" borderId="0" applyNumberFormat="0" applyFill="0" applyBorder="0" applyAlignment="0" applyProtection="0">
      <alignment vertical="top"/>
      <protection locked="0"/>
    </xf>
    <xf numFmtId="0" fontId="16" fillId="0" borderId="0"/>
    <xf numFmtId="0" fontId="16" fillId="0" borderId="0"/>
    <xf numFmtId="164" fontId="16" fillId="0" borderId="0"/>
    <xf numFmtId="164" fontId="16" fillId="0" borderId="0"/>
    <xf numFmtId="0" fontId="16" fillId="0" borderId="0"/>
    <xf numFmtId="164" fontId="16" fillId="0" borderId="0"/>
    <xf numFmtId="164" fontId="16" fillId="0" borderId="0"/>
    <xf numFmtId="0" fontId="8" fillId="0" borderId="0"/>
    <xf numFmtId="0" fontId="16" fillId="0" borderId="0"/>
    <xf numFmtId="0" fontId="7" fillId="0" borderId="0"/>
    <xf numFmtId="0" fontId="7" fillId="0" borderId="0"/>
    <xf numFmtId="0" fontId="7" fillId="0" borderId="0"/>
    <xf numFmtId="164" fontId="7" fillId="0" borderId="0"/>
    <xf numFmtId="0" fontId="7" fillId="0" borderId="0"/>
    <xf numFmtId="0" fontId="7" fillId="0" borderId="0"/>
    <xf numFmtId="0" fontId="7" fillId="0" borderId="0"/>
    <xf numFmtId="0" fontId="7" fillId="0" borderId="0"/>
    <xf numFmtId="164" fontId="7" fillId="0" borderId="0"/>
    <xf numFmtId="0" fontId="7" fillId="0" borderId="0"/>
    <xf numFmtId="0" fontId="7" fillId="0" borderId="0"/>
    <xf numFmtId="0" fontId="7" fillId="0" borderId="0"/>
    <xf numFmtId="0" fontId="7" fillId="0" borderId="0"/>
    <xf numFmtId="0" fontId="7" fillId="0" borderId="0"/>
    <xf numFmtId="0" fontId="7" fillId="0" borderId="0"/>
    <xf numFmtId="164" fontId="7" fillId="0" borderId="0"/>
    <xf numFmtId="0" fontId="7" fillId="0" borderId="0"/>
    <xf numFmtId="164" fontId="16" fillId="0" borderId="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1" fillId="0" borderId="0"/>
    <xf numFmtId="0" fontId="6" fillId="0" borderId="0"/>
    <xf numFmtId="0" fontId="6" fillId="0" borderId="0"/>
    <xf numFmtId="0" fontId="6" fillId="0" borderId="0"/>
    <xf numFmtId="0" fontId="16" fillId="0" borderId="0"/>
    <xf numFmtId="0" fontId="6" fillId="0" borderId="0"/>
    <xf numFmtId="0" fontId="6" fillId="0" borderId="0"/>
    <xf numFmtId="0" fontId="6" fillId="0" borderId="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6" fillId="0" borderId="0"/>
    <xf numFmtId="0" fontId="34" fillId="0" borderId="0" applyNumberFormat="0" applyFill="0" applyBorder="0" applyAlignment="0" applyProtection="0"/>
    <xf numFmtId="0" fontId="6" fillId="0" borderId="0"/>
    <xf numFmtId="0" fontId="6" fillId="0" borderId="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6" fillId="0" borderId="0"/>
    <xf numFmtId="0" fontId="6" fillId="0" borderId="0"/>
    <xf numFmtId="0" fontId="6" fillId="0" borderId="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6" fillId="0" borderId="0"/>
    <xf numFmtId="0" fontId="6" fillId="0" borderId="0"/>
    <xf numFmtId="0" fontId="6" fillId="0" borderId="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6" fillId="0" borderId="0"/>
    <xf numFmtId="0" fontId="6" fillId="0" borderId="0"/>
    <xf numFmtId="0" fontId="6" fillId="0" borderId="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6" fillId="0" borderId="0"/>
    <xf numFmtId="0" fontId="6" fillId="0" borderId="0"/>
    <xf numFmtId="0" fontId="6" fillId="0" borderId="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6" fillId="0" borderId="0"/>
    <xf numFmtId="0" fontId="34" fillId="0" borderId="0" applyNumberFormat="0" applyFill="0" applyBorder="0" applyAlignment="0" applyProtection="0"/>
    <xf numFmtId="0" fontId="6" fillId="0" borderId="0"/>
    <xf numFmtId="0" fontId="6" fillId="0" borderId="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6" fillId="0" borderId="0"/>
    <xf numFmtId="0" fontId="6" fillId="0" borderId="0"/>
    <xf numFmtId="0" fontId="6" fillId="0" borderId="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6" fillId="0" borderId="0"/>
    <xf numFmtId="0" fontId="6" fillId="0" borderId="0"/>
    <xf numFmtId="0" fontId="6" fillId="0" borderId="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6" fillId="0" borderId="0"/>
    <xf numFmtId="0" fontId="6" fillId="0" borderId="0"/>
    <xf numFmtId="0" fontId="6" fillId="0" borderId="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6" fillId="0" borderId="0"/>
    <xf numFmtId="0" fontId="6" fillId="0" borderId="0"/>
    <xf numFmtId="0" fontId="6" fillId="0" borderId="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164" fontId="16" fillId="0" borderId="0"/>
    <xf numFmtId="164" fontId="31" fillId="0" borderId="0"/>
    <xf numFmtId="164" fontId="16" fillId="0" borderId="0"/>
    <xf numFmtId="44" fontId="48" fillId="0" borderId="0" applyFont="0" applyFill="0" applyBorder="0" applyAlignment="0" applyProtection="0"/>
    <xf numFmtId="0" fontId="5" fillId="0" borderId="0"/>
    <xf numFmtId="0" fontId="4" fillId="0" borderId="0"/>
    <xf numFmtId="0" fontId="3" fillId="0" borderId="0"/>
    <xf numFmtId="0" fontId="24" fillId="0" borderId="0" applyNumberFormat="0" applyFill="0" applyBorder="0">
      <protection locked="0"/>
    </xf>
    <xf numFmtId="0" fontId="16" fillId="0" borderId="0"/>
    <xf numFmtId="0" fontId="1" fillId="0" borderId="0"/>
  </cellStyleXfs>
  <cellXfs count="2019">
    <xf numFmtId="0" fontId="0" fillId="0" borderId="0" xfId="0"/>
    <xf numFmtId="0" fontId="0" fillId="0" borderId="0" xfId="0" applyAlignment="1">
      <alignment horizontal="center"/>
    </xf>
    <xf numFmtId="0" fontId="18" fillId="0" borderId="0" xfId="0" applyFont="1"/>
    <xf numFmtId="0" fontId="19" fillId="0" borderId="0" xfId="0" applyFont="1" applyAlignment="1">
      <alignment horizontal="center"/>
    </xf>
    <xf numFmtId="0" fontId="0" fillId="0" borderId="0" xfId="0" applyAlignment="1">
      <alignment wrapText="1"/>
    </xf>
    <xf numFmtId="0" fontId="21" fillId="0" borderId="0" xfId="0" applyFont="1" applyAlignment="1">
      <alignment vertical="center"/>
    </xf>
    <xf numFmtId="0" fontId="0" fillId="0" borderId="0" xfId="0" applyAlignment="1">
      <alignment vertical="top"/>
    </xf>
    <xf numFmtId="0" fontId="0" fillId="0" borderId="0" xfId="0" applyAlignment="1">
      <alignment vertical="center"/>
    </xf>
    <xf numFmtId="0" fontId="0" fillId="0" borderId="0" xfId="0" applyAlignment="1">
      <alignment vertical="center" wrapText="1"/>
    </xf>
    <xf numFmtId="0" fontId="22" fillId="0" borderId="0" xfId="0" applyFont="1" applyAlignment="1">
      <alignment vertical="center"/>
    </xf>
    <xf numFmtId="0" fontId="0" fillId="0" borderId="0" xfId="0" applyAlignment="1">
      <alignment horizontal="center" wrapText="1"/>
    </xf>
    <xf numFmtId="15" fontId="0" fillId="0" borderId="0" xfId="0" applyNumberFormat="1" applyAlignment="1">
      <alignment horizontal="center" wrapText="1"/>
    </xf>
    <xf numFmtId="15" fontId="0" fillId="0" borderId="0" xfId="0" applyNumberFormat="1" applyAlignment="1">
      <alignment horizontal="center"/>
    </xf>
    <xf numFmtId="14" fontId="0" fillId="0" borderId="0" xfId="0" applyNumberFormat="1" applyAlignment="1">
      <alignment horizontal="center"/>
    </xf>
    <xf numFmtId="0" fontId="0" fillId="0" borderId="0" xfId="0" applyAlignment="1" applyProtection="1">
      <alignment vertical="center"/>
      <protection locked="0"/>
    </xf>
    <xf numFmtId="15" fontId="0" fillId="0" borderId="0" xfId="0" applyNumberFormat="1" applyAlignment="1" applyProtection="1">
      <alignment horizontal="center" vertical="center"/>
      <protection locked="0"/>
    </xf>
    <xf numFmtId="15" fontId="0" fillId="0" borderId="0" xfId="0" applyNumberFormat="1" applyAlignment="1" applyProtection="1">
      <alignment horizontal="center" vertical="center" wrapText="1"/>
      <protection locked="0"/>
    </xf>
    <xf numFmtId="0" fontId="0" fillId="0" borderId="0" xfId="0" applyAlignment="1" applyProtection="1">
      <alignment vertical="center" wrapText="1"/>
      <protection locked="0"/>
    </xf>
    <xf numFmtId="15" fontId="0" fillId="0" borderId="0" xfId="0" applyNumberFormat="1"/>
    <xf numFmtId="15" fontId="0" fillId="0" borderId="0" xfId="0" applyNumberFormat="1" applyAlignment="1">
      <alignment horizontal="center" vertical="center" wrapText="1"/>
    </xf>
    <xf numFmtId="0" fontId="0" fillId="0" borderId="0" xfId="0" applyProtection="1">
      <protection locked="0"/>
    </xf>
    <xf numFmtId="0" fontId="0" fillId="0" borderId="0" xfId="0" applyAlignment="1">
      <alignment vertical="top" wrapText="1"/>
    </xf>
    <xf numFmtId="0" fontId="26" fillId="0" borderId="0" xfId="0" applyFont="1" applyAlignment="1">
      <alignment vertical="center"/>
    </xf>
    <xf numFmtId="0" fontId="26" fillId="0" borderId="0" xfId="0" applyFont="1"/>
    <xf numFmtId="0" fontId="26" fillId="0" borderId="0" xfId="0" applyFont="1" applyAlignment="1">
      <alignment vertical="top"/>
    </xf>
    <xf numFmtId="0" fontId="26" fillId="0" borderId="0" xfId="0" applyFont="1" applyProtection="1">
      <protection locked="0"/>
    </xf>
    <xf numFmtId="164" fontId="21" fillId="0" borderId="0" xfId="0" applyNumberFormat="1" applyFont="1" applyAlignment="1">
      <alignment horizontal="left" vertical="center"/>
    </xf>
    <xf numFmtId="0" fontId="16" fillId="0" borderId="0" xfId="0" applyFont="1" applyAlignment="1">
      <alignment vertical="top" wrapText="1"/>
    </xf>
    <xf numFmtId="0" fontId="0" fillId="0" borderId="0" xfId="0" applyAlignment="1">
      <alignment horizontal="center" vertical="top" wrapText="1"/>
    </xf>
    <xf numFmtId="0" fontId="19" fillId="0" borderId="0" xfId="0" applyFont="1"/>
    <xf numFmtId="0" fontId="0" fillId="0" borderId="8" xfId="0" applyBorder="1"/>
    <xf numFmtId="0" fontId="17" fillId="0" borderId="0" xfId="0" applyFont="1" applyAlignment="1" applyProtection="1">
      <alignment vertical="center"/>
      <protection locked="0"/>
    </xf>
    <xf numFmtId="49" fontId="0" fillId="0" borderId="0" xfId="0" applyNumberFormat="1" applyAlignment="1">
      <alignment horizontal="center" wrapText="1"/>
    </xf>
    <xf numFmtId="15" fontId="0" fillId="0" borderId="0" xfId="0" applyNumberFormat="1" applyAlignment="1">
      <alignment horizontal="center" vertical="center"/>
    </xf>
    <xf numFmtId="0" fontId="16" fillId="3" borderId="58" xfId="0" applyFont="1" applyFill="1" applyBorder="1" applyAlignment="1">
      <alignment horizontal="left" vertical="center" wrapText="1"/>
    </xf>
    <xf numFmtId="0" fontId="16" fillId="0" borderId="0" xfId="0" applyFont="1"/>
    <xf numFmtId="0" fontId="16" fillId="0" borderId="0" xfId="0" applyFont="1" applyAlignment="1">
      <alignment vertical="center"/>
    </xf>
    <xf numFmtId="15" fontId="0" fillId="0" borderId="0" xfId="0" applyNumberFormat="1" applyAlignment="1">
      <alignment vertical="top" wrapText="1"/>
    </xf>
    <xf numFmtId="0" fontId="16" fillId="0" borderId="0" xfId="0" applyFont="1" applyAlignment="1">
      <alignment wrapText="1"/>
    </xf>
    <xf numFmtId="0" fontId="16" fillId="0" borderId="0" xfId="0" applyFont="1" applyAlignment="1" applyProtection="1">
      <alignment vertical="center"/>
      <protection locked="0"/>
    </xf>
    <xf numFmtId="0" fontId="16" fillId="0" borderId="0" xfId="2"/>
    <xf numFmtId="0" fontId="16" fillId="0" borderId="0" xfId="2" applyAlignment="1">
      <alignment vertical="top"/>
    </xf>
    <xf numFmtId="0" fontId="16" fillId="0" borderId="0" xfId="2" applyAlignment="1">
      <alignment horizontal="center" vertical="top" wrapText="1"/>
    </xf>
    <xf numFmtId="164" fontId="21" fillId="0" borderId="0" xfId="2" applyNumberFormat="1" applyFont="1" applyAlignment="1">
      <alignment horizontal="left" vertical="top"/>
    </xf>
    <xf numFmtId="0" fontId="24" fillId="3" borderId="47" xfId="1" applyFill="1" applyBorder="1" applyAlignment="1" applyProtection="1">
      <alignment vertical="center"/>
    </xf>
    <xf numFmtId="0" fontId="0" fillId="0" borderId="0" xfId="0" applyAlignment="1">
      <alignment horizontal="center" vertical="top"/>
    </xf>
    <xf numFmtId="15" fontId="19" fillId="2" borderId="43" xfId="0" applyNumberFormat="1" applyFont="1" applyFill="1" applyBorder="1" applyAlignment="1">
      <alignment horizontal="center" vertical="center" wrapText="1"/>
    </xf>
    <xf numFmtId="15" fontId="19" fillId="2" borderId="42" xfId="0" applyNumberFormat="1" applyFont="1" applyFill="1" applyBorder="1" applyAlignment="1">
      <alignment horizontal="center" vertical="center" wrapText="1"/>
    </xf>
    <xf numFmtId="15" fontId="19" fillId="2" borderId="44" xfId="0" applyNumberFormat="1" applyFont="1" applyFill="1" applyBorder="1" applyAlignment="1">
      <alignment horizontal="center" vertical="center" wrapText="1"/>
    </xf>
    <xf numFmtId="0" fontId="19" fillId="2" borderId="42" xfId="0" applyFont="1" applyFill="1" applyBorder="1" applyAlignment="1">
      <alignment horizontal="center" vertical="center" wrapText="1"/>
    </xf>
    <xf numFmtId="0" fontId="16" fillId="3" borderId="49" xfId="0" applyFont="1" applyFill="1" applyBorder="1" applyAlignment="1">
      <alignment horizontal="left" vertical="center" wrapText="1"/>
    </xf>
    <xf numFmtId="15" fontId="0" fillId="0" borderId="0" xfId="0" applyNumberFormat="1" applyAlignment="1">
      <alignment horizontal="center" vertical="top" wrapText="1"/>
    </xf>
    <xf numFmtId="15" fontId="19" fillId="2" borderId="43" xfId="0" applyNumberFormat="1" applyFont="1" applyFill="1" applyBorder="1" applyAlignment="1">
      <alignment horizontal="center" wrapText="1"/>
    </xf>
    <xf numFmtId="15" fontId="19" fillId="2" borderId="42" xfId="0" applyNumberFormat="1" applyFont="1" applyFill="1" applyBorder="1" applyAlignment="1">
      <alignment horizontal="center" wrapText="1"/>
    </xf>
    <xf numFmtId="0" fontId="24" fillId="2" borderId="17" xfId="1" applyFill="1" applyBorder="1" applyAlignment="1" applyProtection="1"/>
    <xf numFmtId="0" fontId="19" fillId="9" borderId="53" xfId="0" applyFont="1" applyFill="1" applyBorder="1" applyAlignment="1">
      <alignment horizontal="center" wrapText="1"/>
    </xf>
    <xf numFmtId="0" fontId="0" fillId="0" borderId="0" xfId="0" quotePrefix="1"/>
    <xf numFmtId="0" fontId="0" fillId="0" borderId="0" xfId="0" applyAlignment="1">
      <alignment horizontal="center" vertical="center"/>
    </xf>
    <xf numFmtId="0" fontId="24" fillId="0" borderId="0" xfId="1" applyAlignment="1" applyProtection="1">
      <alignment horizontal="center" vertical="center"/>
    </xf>
    <xf numFmtId="15" fontId="0" fillId="0" borderId="0" xfId="0" applyNumberFormat="1" applyAlignment="1">
      <alignment horizontal="center" vertical="top"/>
    </xf>
    <xf numFmtId="164" fontId="21" fillId="0" borderId="0" xfId="2" applyNumberFormat="1" applyFont="1" applyAlignment="1">
      <alignment horizontal="left" vertical="center"/>
    </xf>
    <xf numFmtId="0" fontId="16" fillId="0" borderId="3" xfId="2" applyBorder="1" applyAlignment="1">
      <alignment vertical="center"/>
    </xf>
    <xf numFmtId="165" fontId="16" fillId="0" borderId="3" xfId="2" applyNumberFormat="1" applyBorder="1" applyAlignment="1">
      <alignment horizontal="left" vertical="center"/>
    </xf>
    <xf numFmtId="0" fontId="0" fillId="0" borderId="38" xfId="0" applyBorder="1"/>
    <xf numFmtId="0" fontId="16" fillId="0" borderId="3" xfId="172" applyBorder="1" applyAlignment="1">
      <alignment vertical="center"/>
    </xf>
    <xf numFmtId="165" fontId="16" fillId="0" borderId="3" xfId="2" applyNumberFormat="1" applyBorder="1" applyAlignment="1">
      <alignment vertical="center"/>
    </xf>
    <xf numFmtId="14" fontId="16" fillId="0" borderId="10" xfId="2" applyNumberFormat="1" applyBorder="1" applyAlignment="1">
      <alignment horizontal="left" vertical="center"/>
    </xf>
    <xf numFmtId="0" fontId="16" fillId="0" borderId="8" xfId="172" applyBorder="1" applyAlignment="1">
      <alignment vertical="center"/>
    </xf>
    <xf numFmtId="0" fontId="16" fillId="0" borderId="8" xfId="172" applyBorder="1" applyAlignment="1">
      <alignment horizontal="center" vertical="center"/>
    </xf>
    <xf numFmtId="0" fontId="16" fillId="0" borderId="5" xfId="172" applyBorder="1" applyAlignment="1">
      <alignment horizontal="center" vertical="center"/>
    </xf>
    <xf numFmtId="0" fontId="16" fillId="0" borderId="8" xfId="2" applyBorder="1" applyAlignment="1">
      <alignment vertical="center"/>
    </xf>
    <xf numFmtId="0" fontId="16" fillId="0" borderId="8" xfId="2" applyBorder="1" applyAlignment="1">
      <alignment horizontal="center" vertical="center"/>
    </xf>
    <xf numFmtId="167" fontId="16" fillId="0" borderId="10" xfId="2" applyNumberFormat="1" applyBorder="1" applyAlignment="1">
      <alignment horizontal="left" vertical="center"/>
    </xf>
    <xf numFmtId="0" fontId="16" fillId="0" borderId="6" xfId="172" applyBorder="1" applyAlignment="1">
      <alignment horizontal="center" vertical="center"/>
    </xf>
    <xf numFmtId="0" fontId="16" fillId="0" borderId="13" xfId="172" applyBorder="1" applyAlignment="1">
      <alignment vertical="center"/>
    </xf>
    <xf numFmtId="0" fontId="16" fillId="0" borderId="5" xfId="172" applyBorder="1" applyAlignment="1">
      <alignment vertical="center"/>
    </xf>
    <xf numFmtId="0" fontId="16" fillId="0" borderId="0" xfId="172" applyAlignment="1">
      <alignment vertical="center"/>
    </xf>
    <xf numFmtId="0" fontId="16" fillId="0" borderId="0" xfId="172" applyAlignment="1">
      <alignment horizontal="center" vertical="center"/>
    </xf>
    <xf numFmtId="0" fontId="16" fillId="11" borderId="3" xfId="172" applyFill="1" applyBorder="1" applyAlignment="1">
      <alignment vertical="center"/>
    </xf>
    <xf numFmtId="0" fontId="19" fillId="11" borderId="8" xfId="172" applyFont="1" applyFill="1" applyBorder="1" applyAlignment="1">
      <alignment horizontal="center" vertical="center" wrapText="1"/>
    </xf>
    <xf numFmtId="0" fontId="11" fillId="0" borderId="0" xfId="208" applyAlignment="1">
      <alignment vertical="center"/>
    </xf>
    <xf numFmtId="0" fontId="16" fillId="0" borderId="8" xfId="44" applyBorder="1" applyAlignment="1">
      <alignment horizontal="center"/>
    </xf>
    <xf numFmtId="0" fontId="16" fillId="0" borderId="5" xfId="44" applyBorder="1" applyAlignment="1">
      <alignment horizontal="center"/>
    </xf>
    <xf numFmtId="0" fontId="16" fillId="11" borderId="32" xfId="172" applyFill="1" applyBorder="1" applyAlignment="1">
      <alignment vertical="center"/>
    </xf>
    <xf numFmtId="0" fontId="16" fillId="0" borderId="0" xfId="0" applyFont="1" applyAlignment="1">
      <alignment horizontal="left" vertical="center" wrapText="1"/>
    </xf>
    <xf numFmtId="0" fontId="0" fillId="0" borderId="0" xfId="0" applyAlignment="1">
      <alignment horizontal="center" vertical="center" wrapText="1"/>
    </xf>
    <xf numFmtId="0" fontId="19" fillId="2" borderId="41" xfId="0" applyFont="1" applyFill="1" applyBorder="1" applyAlignment="1">
      <alignment vertical="center"/>
    </xf>
    <xf numFmtId="0" fontId="0" fillId="11" borderId="3" xfId="172" applyFont="1" applyFill="1" applyBorder="1" applyAlignment="1">
      <alignment vertical="center" wrapText="1"/>
    </xf>
    <xf numFmtId="165" fontId="16" fillId="8" borderId="3" xfId="0" applyNumberFormat="1" applyFont="1" applyFill="1" applyBorder="1" applyAlignment="1">
      <alignment horizontal="left" vertical="center" wrapText="1"/>
    </xf>
    <xf numFmtId="0" fontId="31" fillId="0" borderId="0" xfId="0" applyFont="1" applyAlignment="1">
      <alignment horizontal="center"/>
    </xf>
    <xf numFmtId="14" fontId="31" fillId="0" borderId="0" xfId="0" applyNumberFormat="1" applyFont="1" applyAlignment="1">
      <alignment horizontal="center"/>
    </xf>
    <xf numFmtId="15" fontId="31" fillId="0" borderId="0" xfId="0" applyNumberFormat="1" applyFont="1" applyAlignment="1">
      <alignment horizontal="center"/>
    </xf>
    <xf numFmtId="15" fontId="19" fillId="2" borderId="56" xfId="0" applyNumberFormat="1" applyFont="1" applyFill="1" applyBorder="1" applyAlignment="1">
      <alignment horizontal="center" vertical="center" wrapText="1"/>
    </xf>
    <xf numFmtId="15" fontId="19" fillId="2" borderId="73" xfId="0" applyNumberFormat="1" applyFont="1" applyFill="1" applyBorder="1" applyAlignment="1">
      <alignment horizontal="center" vertical="center" wrapText="1"/>
    </xf>
    <xf numFmtId="0" fontId="19" fillId="2" borderId="16" xfId="0" applyFont="1" applyFill="1" applyBorder="1" applyAlignment="1">
      <alignment horizontal="center" vertical="center" wrapText="1"/>
    </xf>
    <xf numFmtId="15" fontId="19" fillId="2" borderId="73" xfId="0" applyNumberFormat="1" applyFont="1" applyFill="1" applyBorder="1" applyAlignment="1">
      <alignment horizontal="center" wrapText="1"/>
    </xf>
    <xf numFmtId="0" fontId="19" fillId="2" borderId="16" xfId="0" applyFont="1" applyFill="1" applyBorder="1" applyAlignment="1">
      <alignment horizontal="center" wrapText="1"/>
    </xf>
    <xf numFmtId="0" fontId="24" fillId="3" borderId="17" xfId="1" applyFill="1" applyBorder="1" applyAlignment="1" applyProtection="1">
      <alignment vertical="center"/>
    </xf>
    <xf numFmtId="0" fontId="19" fillId="3" borderId="47" xfId="2" applyFont="1" applyFill="1" applyBorder="1" applyAlignment="1">
      <alignment horizontal="center" vertical="center" wrapText="1"/>
    </xf>
    <xf numFmtId="0" fontId="16" fillId="3" borderId="77" xfId="0" applyFont="1" applyFill="1" applyBorder="1" applyAlignment="1">
      <alignment horizontal="center" vertical="center"/>
    </xf>
    <xf numFmtId="0" fontId="16" fillId="3" borderId="78" xfId="0" applyFont="1" applyFill="1" applyBorder="1" applyAlignment="1">
      <alignment horizontal="center" vertical="center"/>
    </xf>
    <xf numFmtId="0" fontId="16" fillId="3" borderId="0" xfId="0" applyFont="1" applyFill="1" applyAlignment="1">
      <alignment horizontal="center" vertical="center"/>
    </xf>
    <xf numFmtId="0" fontId="16" fillId="3" borderId="79" xfId="0" applyFont="1" applyFill="1" applyBorder="1" applyAlignment="1">
      <alignment horizontal="center" vertical="center"/>
    </xf>
    <xf numFmtId="0" fontId="16" fillId="3" borderId="80" xfId="0" applyFont="1" applyFill="1" applyBorder="1" applyAlignment="1">
      <alignment horizontal="center" vertical="center"/>
    </xf>
    <xf numFmtId="0" fontId="24" fillId="3" borderId="74" xfId="1" applyFill="1" applyBorder="1" applyAlignment="1" applyProtection="1">
      <alignment vertical="center"/>
    </xf>
    <xf numFmtId="0" fontId="24" fillId="3" borderId="76" xfId="1" applyFill="1" applyBorder="1" applyAlignment="1" applyProtection="1">
      <alignment vertical="center"/>
    </xf>
    <xf numFmtId="0" fontId="24" fillId="3" borderId="75" xfId="1" applyFill="1" applyBorder="1" applyAlignment="1" applyProtection="1">
      <alignment vertical="center"/>
    </xf>
    <xf numFmtId="15" fontId="37" fillId="0" borderId="0" xfId="0" applyNumberFormat="1" applyFont="1" applyAlignment="1">
      <alignment horizontal="center" vertical="center" wrapText="1"/>
    </xf>
    <xf numFmtId="15" fontId="19" fillId="2" borderId="16" xfId="0" applyNumberFormat="1" applyFont="1" applyFill="1" applyBorder="1" applyAlignment="1">
      <alignment horizontal="center" vertical="center" wrapText="1"/>
    </xf>
    <xf numFmtId="0" fontId="16" fillId="11" borderId="20" xfId="172" applyFill="1" applyBorder="1" applyAlignment="1">
      <alignment vertical="center"/>
    </xf>
    <xf numFmtId="0" fontId="24" fillId="2" borderId="17" xfId="1" applyFill="1" applyBorder="1" applyAlignment="1" applyProtection="1">
      <alignment vertical="center"/>
    </xf>
    <xf numFmtId="0" fontId="39" fillId="0" borderId="0" xfId="0" applyFont="1" applyAlignment="1">
      <alignment vertical="center"/>
    </xf>
    <xf numFmtId="0" fontId="39" fillId="0" borderId="0" xfId="0" applyFont="1" applyAlignment="1">
      <alignment horizontal="center" vertical="center"/>
    </xf>
    <xf numFmtId="15" fontId="39" fillId="0" borderId="0" xfId="0" applyNumberFormat="1" applyFont="1" applyAlignment="1">
      <alignment horizontal="center" vertical="center"/>
    </xf>
    <xf numFmtId="0" fontId="39" fillId="0" borderId="0" xfId="0" quotePrefix="1" applyFont="1" applyAlignment="1">
      <alignment vertical="center"/>
    </xf>
    <xf numFmtId="0" fontId="16" fillId="0" borderId="0" xfId="2" applyAlignment="1">
      <alignment horizontal="center"/>
    </xf>
    <xf numFmtId="0" fontId="16" fillId="0" borderId="0" xfId="2" applyAlignment="1">
      <alignment vertical="top" wrapText="1"/>
    </xf>
    <xf numFmtId="15" fontId="16" fillId="0" borderId="0" xfId="2" applyNumberFormat="1" applyAlignment="1">
      <alignment vertical="top" wrapText="1"/>
    </xf>
    <xf numFmtId="0" fontId="16" fillId="0" borderId="0" xfId="2" applyAlignment="1">
      <alignment horizontal="center" wrapText="1"/>
    </xf>
    <xf numFmtId="0" fontId="16" fillId="0" borderId="0" xfId="0" applyFont="1" applyAlignment="1">
      <alignment horizontal="left" vertical="center"/>
    </xf>
    <xf numFmtId="0" fontId="24" fillId="9" borderId="38" xfId="1" applyFill="1" applyBorder="1" applyAlignment="1" applyProtection="1">
      <alignment horizontal="left" vertical="center" wrapText="1"/>
    </xf>
    <xf numFmtId="0" fontId="0" fillId="0" borderId="3" xfId="0" applyBorder="1"/>
    <xf numFmtId="0" fontId="24" fillId="9" borderId="38" xfId="1" applyFill="1" applyBorder="1" applyAlignment="1" applyProtection="1">
      <alignment vertical="center" wrapText="1"/>
    </xf>
    <xf numFmtId="0" fontId="24" fillId="9" borderId="39" xfId="1" applyFill="1" applyBorder="1" applyAlignment="1" applyProtection="1">
      <alignment horizontal="left" vertical="center" wrapText="1"/>
    </xf>
    <xf numFmtId="0" fontId="24" fillId="9" borderId="25" xfId="1" applyFill="1" applyBorder="1" applyAlignment="1" applyProtection="1">
      <alignment horizontal="left" vertical="center" wrapText="1"/>
    </xf>
    <xf numFmtId="0" fontId="24" fillId="9" borderId="18" xfId="1" applyFill="1" applyBorder="1" applyAlignment="1" applyProtection="1">
      <alignment horizontal="left" vertical="center" wrapText="1"/>
    </xf>
    <xf numFmtId="0" fontId="24" fillId="9" borderId="36" xfId="1" applyFill="1" applyBorder="1" applyAlignment="1" applyProtection="1">
      <alignment horizontal="left" vertical="center" wrapText="1"/>
    </xf>
    <xf numFmtId="0" fontId="19" fillId="9" borderId="8" xfId="1" applyFont="1" applyFill="1" applyBorder="1" applyAlignment="1" applyProtection="1">
      <alignment horizontal="center" vertical="center" wrapText="1"/>
    </xf>
    <xf numFmtId="0" fontId="24" fillId="9" borderId="8" xfId="1" applyFill="1" applyBorder="1" applyAlignment="1" applyProtection="1">
      <alignment horizontal="center" vertical="center" wrapText="1"/>
    </xf>
    <xf numFmtId="0" fontId="16" fillId="0" borderId="70" xfId="172" applyBorder="1" applyAlignment="1">
      <alignment horizontal="center" vertical="center"/>
    </xf>
    <xf numFmtId="0" fontId="16" fillId="0" borderId="11" xfId="172" applyBorder="1" applyAlignment="1">
      <alignment horizontal="center" vertical="center"/>
    </xf>
    <xf numFmtId="0" fontId="24" fillId="2" borderId="18" xfId="1" applyFill="1" applyBorder="1" applyAlignment="1" applyProtection="1"/>
    <xf numFmtId="0" fontId="42" fillId="0" borderId="0" xfId="1" applyFont="1" applyAlignment="1" applyProtection="1">
      <alignment horizontal="left"/>
    </xf>
    <xf numFmtId="15" fontId="16" fillId="0" borderId="0" xfId="0" applyNumberFormat="1" applyFont="1" applyAlignment="1">
      <alignment horizontal="center"/>
    </xf>
    <xf numFmtId="15" fontId="16" fillId="0" borderId="0" xfId="0" applyNumberFormat="1" applyFont="1" applyAlignment="1">
      <alignment horizontal="center" wrapText="1"/>
    </xf>
    <xf numFmtId="0" fontId="16" fillId="0" borderId="0" xfId="0" applyFont="1" applyAlignment="1">
      <alignment horizontal="center" wrapText="1"/>
    </xf>
    <xf numFmtId="0" fontId="16" fillId="0" borderId="0" xfId="0" applyFont="1" applyAlignment="1">
      <alignment vertical="center" wrapText="1"/>
    </xf>
    <xf numFmtId="0" fontId="0" fillId="0" borderId="8" xfId="0" applyBorder="1" applyAlignment="1">
      <alignment vertical="center"/>
    </xf>
    <xf numFmtId="165" fontId="16" fillId="0" borderId="22" xfId="2" applyNumberFormat="1" applyBorder="1" applyAlignment="1">
      <alignment horizontal="left" vertical="center"/>
    </xf>
    <xf numFmtId="0" fontId="16" fillId="0" borderId="14" xfId="172" applyBorder="1" applyAlignment="1">
      <alignment horizontal="center" vertical="center"/>
    </xf>
    <xf numFmtId="165" fontId="16" fillId="8" borderId="22" xfId="0" applyNumberFormat="1" applyFont="1" applyFill="1" applyBorder="1" applyAlignment="1">
      <alignment horizontal="left" vertical="center" wrapText="1"/>
    </xf>
    <xf numFmtId="15" fontId="19" fillId="2" borderId="83" xfId="0" applyNumberFormat="1" applyFont="1" applyFill="1" applyBorder="1" applyAlignment="1">
      <alignment horizontal="center" vertical="center" wrapText="1"/>
    </xf>
    <xf numFmtId="15" fontId="19" fillId="2" borderId="68" xfId="0" applyNumberFormat="1" applyFont="1" applyFill="1" applyBorder="1" applyAlignment="1">
      <alignment horizontal="center" vertical="center" wrapText="1"/>
    </xf>
    <xf numFmtId="0" fontId="35" fillId="0" borderId="0" xfId="1" applyFont="1" applyAlignment="1" applyProtection="1">
      <alignment horizontal="left"/>
    </xf>
    <xf numFmtId="0" fontId="19" fillId="2" borderId="18" xfId="0" applyFont="1" applyFill="1" applyBorder="1" applyProtection="1">
      <protection locked="0"/>
    </xf>
    <xf numFmtId="14" fontId="19" fillId="2" borderId="83" xfId="0" applyNumberFormat="1" applyFont="1" applyFill="1" applyBorder="1" applyAlignment="1">
      <alignment vertical="center" wrapText="1"/>
    </xf>
    <xf numFmtId="15" fontId="19" fillId="2" borderId="41" xfId="0" applyNumberFormat="1" applyFont="1" applyFill="1" applyBorder="1" applyAlignment="1">
      <alignment horizontal="center" vertical="center" wrapText="1"/>
    </xf>
    <xf numFmtId="14" fontId="19" fillId="2" borderId="83" xfId="0" applyNumberFormat="1" applyFont="1" applyFill="1" applyBorder="1" applyAlignment="1">
      <alignment wrapText="1"/>
    </xf>
    <xf numFmtId="0" fontId="16" fillId="0" borderId="0" xfId="0" applyFont="1" applyAlignment="1">
      <alignment horizontal="center"/>
    </xf>
    <xf numFmtId="0" fontId="16" fillId="0" borderId="10" xfId="2" applyBorder="1" applyAlignment="1">
      <alignment vertical="center"/>
    </xf>
    <xf numFmtId="165" fontId="19" fillId="11" borderId="8" xfId="172" applyNumberFormat="1" applyFont="1" applyFill="1" applyBorder="1" applyAlignment="1">
      <alignment horizontal="center" vertical="center"/>
    </xf>
    <xf numFmtId="0" fontId="37" fillId="0" borderId="0" xfId="0" applyFont="1" applyAlignment="1">
      <alignment vertical="top" wrapText="1"/>
    </xf>
    <xf numFmtId="15" fontId="21" fillId="2" borderId="53" xfId="0" applyNumberFormat="1" applyFont="1" applyFill="1" applyBorder="1" applyAlignment="1">
      <alignment horizontal="left" vertical="center"/>
    </xf>
    <xf numFmtId="15" fontId="21" fillId="2" borderId="54" xfId="0" applyNumberFormat="1" applyFont="1" applyFill="1" applyBorder="1" applyAlignment="1">
      <alignment horizontal="left" vertical="center"/>
    </xf>
    <xf numFmtId="15" fontId="21" fillId="2" borderId="50" xfId="0" applyNumberFormat="1" applyFont="1" applyFill="1" applyBorder="1" applyAlignment="1">
      <alignment horizontal="left" vertical="center"/>
    </xf>
    <xf numFmtId="15" fontId="39" fillId="2" borderId="17" xfId="0" applyNumberFormat="1" applyFont="1" applyFill="1" applyBorder="1" applyAlignment="1">
      <alignment horizontal="left" vertical="center"/>
    </xf>
    <xf numFmtId="15" fontId="21" fillId="2" borderId="36" xfId="0" applyNumberFormat="1" applyFont="1" applyFill="1" applyBorder="1" applyAlignment="1">
      <alignment horizontal="left" vertical="center"/>
    </xf>
    <xf numFmtId="15" fontId="21" fillId="2" borderId="33" xfId="0" applyNumberFormat="1" applyFont="1" applyFill="1" applyBorder="1" applyAlignment="1">
      <alignment horizontal="left" vertical="center"/>
    </xf>
    <xf numFmtId="15" fontId="21" fillId="2" borderId="25" xfId="0" applyNumberFormat="1" applyFont="1" applyFill="1" applyBorder="1" applyAlignment="1">
      <alignment horizontal="left" vertical="center"/>
    </xf>
    <xf numFmtId="15" fontId="21" fillId="2" borderId="17" xfId="0" applyNumberFormat="1" applyFont="1" applyFill="1" applyBorder="1" applyAlignment="1">
      <alignment horizontal="left" vertical="center"/>
    </xf>
    <xf numFmtId="15" fontId="21" fillId="2" borderId="18" xfId="0" applyNumberFormat="1" applyFont="1" applyFill="1" applyBorder="1" applyAlignment="1">
      <alignment horizontal="left" vertical="center"/>
    </xf>
    <xf numFmtId="15" fontId="21" fillId="2" borderId="39" xfId="0" applyNumberFormat="1" applyFont="1" applyFill="1" applyBorder="1" applyAlignment="1">
      <alignment horizontal="left" vertical="center"/>
    </xf>
    <xf numFmtId="15" fontId="39" fillId="2" borderId="33" xfId="0" applyNumberFormat="1" applyFont="1" applyFill="1" applyBorder="1" applyAlignment="1">
      <alignment horizontal="left" vertical="center"/>
    </xf>
    <xf numFmtId="15" fontId="39" fillId="2" borderId="25" xfId="0" applyNumberFormat="1" applyFont="1" applyFill="1" applyBorder="1" applyAlignment="1">
      <alignment horizontal="left" vertical="center"/>
    </xf>
    <xf numFmtId="15" fontId="39" fillId="2" borderId="18" xfId="0" applyNumberFormat="1" applyFont="1" applyFill="1" applyBorder="1" applyAlignment="1">
      <alignment horizontal="left" vertical="center"/>
    </xf>
    <xf numFmtId="15" fontId="21" fillId="2" borderId="53" xfId="2" applyNumberFormat="1" applyFont="1" applyFill="1" applyBorder="1" applyAlignment="1">
      <alignment horizontal="left" vertical="top"/>
    </xf>
    <xf numFmtId="15" fontId="21" fillId="2" borderId="54" xfId="2" applyNumberFormat="1" applyFont="1" applyFill="1" applyBorder="1" applyAlignment="1">
      <alignment horizontal="left" vertical="top"/>
    </xf>
    <xf numFmtId="15" fontId="21" fillId="2" borderId="50" xfId="2" applyNumberFormat="1" applyFont="1" applyFill="1" applyBorder="1" applyAlignment="1">
      <alignment horizontal="left" vertical="top"/>
    </xf>
    <xf numFmtId="15" fontId="21" fillId="2" borderId="17" xfId="2" applyNumberFormat="1" applyFont="1" applyFill="1" applyBorder="1" applyAlignment="1">
      <alignment horizontal="left" vertical="top"/>
    </xf>
    <xf numFmtId="15" fontId="21" fillId="2" borderId="18" xfId="2" applyNumberFormat="1" applyFont="1" applyFill="1" applyBorder="1" applyAlignment="1">
      <alignment horizontal="left" vertical="top"/>
    </xf>
    <xf numFmtId="15" fontId="21" fillId="2" borderId="36" xfId="2" applyNumberFormat="1" applyFont="1" applyFill="1" applyBorder="1" applyAlignment="1">
      <alignment horizontal="left" vertical="top"/>
    </xf>
    <xf numFmtId="15" fontId="21" fillId="2" borderId="33" xfId="2" applyNumberFormat="1" applyFont="1" applyFill="1" applyBorder="1" applyAlignment="1">
      <alignment horizontal="left" vertical="top"/>
    </xf>
    <xf numFmtId="15" fontId="21" fillId="2" borderId="39" xfId="2" applyNumberFormat="1" applyFont="1" applyFill="1" applyBorder="1" applyAlignment="1">
      <alignment horizontal="left" vertical="top"/>
    </xf>
    <xf numFmtId="15" fontId="21" fillId="2" borderId="25" xfId="2" applyNumberFormat="1" applyFont="1" applyFill="1" applyBorder="1" applyAlignment="1">
      <alignment horizontal="left" vertical="top"/>
    </xf>
    <xf numFmtId="15" fontId="21" fillId="2" borderId="33" xfId="0" applyNumberFormat="1" applyFont="1" applyFill="1" applyBorder="1" applyAlignment="1">
      <alignment horizontal="left" vertical="top"/>
    </xf>
    <xf numFmtId="15" fontId="21" fillId="2" borderId="25" xfId="0" applyNumberFormat="1" applyFont="1" applyFill="1" applyBorder="1" applyAlignment="1">
      <alignment horizontal="left" vertical="top"/>
    </xf>
    <xf numFmtId="168" fontId="39" fillId="2" borderId="36" xfId="0" applyNumberFormat="1" applyFont="1" applyFill="1" applyBorder="1" applyAlignment="1">
      <alignment horizontal="left"/>
    </xf>
    <xf numFmtId="0" fontId="32" fillId="0" borderId="0" xfId="0" applyFont="1" applyAlignment="1">
      <alignment horizontal="left"/>
    </xf>
    <xf numFmtId="0" fontId="16" fillId="0" borderId="0" xfId="0" applyFont="1" applyAlignment="1">
      <alignment horizontal="left"/>
    </xf>
    <xf numFmtId="0" fontId="24" fillId="0" borderId="0" xfId="1" applyAlignment="1" applyProtection="1">
      <alignment horizontal="left" vertical="center"/>
    </xf>
    <xf numFmtId="0" fontId="19" fillId="2" borderId="63" xfId="0" applyFont="1" applyFill="1" applyBorder="1"/>
    <xf numFmtId="0" fontId="19" fillId="2" borderId="50" xfId="0" applyFont="1" applyFill="1" applyBorder="1"/>
    <xf numFmtId="0" fontId="19" fillId="2" borderId="18" xfId="0" applyFont="1" applyFill="1" applyBorder="1"/>
    <xf numFmtId="0" fontId="19" fillId="2" borderId="18" xfId="0" applyFont="1" applyFill="1" applyBorder="1" applyAlignment="1">
      <alignment wrapText="1"/>
    </xf>
    <xf numFmtId="0" fontId="19" fillId="2" borderId="50" xfId="0" applyFont="1" applyFill="1" applyBorder="1" applyAlignment="1">
      <alignment wrapText="1"/>
    </xf>
    <xf numFmtId="0" fontId="19" fillId="2" borderId="63" xfId="0" applyFont="1" applyFill="1" applyBorder="1" applyAlignment="1">
      <alignment vertical="center"/>
    </xf>
    <xf numFmtId="0" fontId="19" fillId="2" borderId="50" xfId="0" applyFont="1" applyFill="1" applyBorder="1" applyAlignment="1">
      <alignment vertical="center"/>
    </xf>
    <xf numFmtId="15" fontId="39" fillId="2" borderId="54" xfId="2" applyNumberFormat="1" applyFont="1" applyFill="1" applyBorder="1" applyAlignment="1">
      <alignment horizontal="left" vertical="top"/>
    </xf>
    <xf numFmtId="15" fontId="39" fillId="2" borderId="17" xfId="0" applyNumberFormat="1" applyFont="1" applyFill="1" applyBorder="1" applyAlignment="1">
      <alignment horizontal="left" vertical="top"/>
    </xf>
    <xf numFmtId="168" fontId="39" fillId="2" borderId="50" xfId="0" applyNumberFormat="1" applyFont="1" applyFill="1" applyBorder="1" applyAlignment="1">
      <alignment horizontal="left" vertical="top"/>
    </xf>
    <xf numFmtId="0" fontId="19" fillId="2" borderId="54" xfId="0" applyFont="1" applyFill="1" applyBorder="1" applyAlignment="1">
      <alignment vertical="center"/>
    </xf>
    <xf numFmtId="0" fontId="16" fillId="0" borderId="3" xfId="172" quotePrefix="1" applyBorder="1" applyAlignment="1">
      <alignment vertical="center"/>
    </xf>
    <xf numFmtId="0" fontId="16" fillId="0" borderId="8" xfId="2" applyBorder="1"/>
    <xf numFmtId="0" fontId="16" fillId="0" borderId="0" xfId="2" applyAlignment="1">
      <alignment vertical="center"/>
    </xf>
    <xf numFmtId="0" fontId="8" fillId="0" borderId="0" xfId="280" applyAlignment="1">
      <alignment vertical="center"/>
    </xf>
    <xf numFmtId="0" fontId="19" fillId="11" borderId="14" xfId="172" applyFont="1" applyFill="1" applyBorder="1" applyAlignment="1">
      <alignment horizontal="center" vertical="center" wrapText="1"/>
    </xf>
    <xf numFmtId="0" fontId="16" fillId="11" borderId="14" xfId="172" applyFill="1" applyBorder="1" applyAlignment="1">
      <alignment vertical="center"/>
    </xf>
    <xf numFmtId="14" fontId="16" fillId="0" borderId="27" xfId="2" applyNumberFormat="1" applyBorder="1" applyAlignment="1">
      <alignment horizontal="left" vertical="center"/>
    </xf>
    <xf numFmtId="0" fontId="16" fillId="0" borderId="32" xfId="2" applyBorder="1" applyAlignment="1">
      <alignment vertical="center"/>
    </xf>
    <xf numFmtId="0" fontId="16" fillId="0" borderId="0" xfId="2" applyAlignment="1">
      <alignment horizontal="center" vertical="center"/>
    </xf>
    <xf numFmtId="0" fontId="31" fillId="0" borderId="0" xfId="2" applyFont="1" applyAlignment="1">
      <alignment horizontal="center"/>
    </xf>
    <xf numFmtId="0" fontId="16" fillId="0" borderId="0" xfId="2" applyAlignment="1">
      <alignment horizontal="left" vertical="center" wrapText="1"/>
    </xf>
    <xf numFmtId="0" fontId="16" fillId="0" borderId="0" xfId="2" quotePrefix="1"/>
    <xf numFmtId="0" fontId="19" fillId="0" borderId="0" xfId="2" applyFont="1" applyAlignment="1">
      <alignment horizontal="center"/>
    </xf>
    <xf numFmtId="0" fontId="21" fillId="0" borderId="0" xfId="2" applyFont="1" applyAlignment="1">
      <alignment vertical="center" wrapText="1"/>
    </xf>
    <xf numFmtId="0" fontId="16" fillId="0" borderId="0" xfId="2" applyAlignment="1">
      <alignment horizontal="left" vertical="center"/>
    </xf>
    <xf numFmtId="0" fontId="22" fillId="0" borderId="0" xfId="2" applyFont="1" applyAlignment="1">
      <alignment vertical="center"/>
    </xf>
    <xf numFmtId="0" fontId="38" fillId="0" borderId="0" xfId="2" applyFont="1" applyAlignment="1">
      <alignment horizontal="center" vertical="center"/>
    </xf>
    <xf numFmtId="0" fontId="25" fillId="0" borderId="0" xfId="2" applyFont="1" applyAlignment="1">
      <alignment vertical="center"/>
    </xf>
    <xf numFmtId="0" fontId="16" fillId="0" borderId="3" xfId="0" applyFont="1" applyBorder="1"/>
    <xf numFmtId="0" fontId="16" fillId="0" borderId="24" xfId="172" applyBorder="1" applyAlignment="1">
      <alignment vertical="center"/>
    </xf>
    <xf numFmtId="0" fontId="16" fillId="0" borderId="4" xfId="172" applyBorder="1" applyAlignment="1">
      <alignment vertical="center"/>
    </xf>
    <xf numFmtId="165" fontId="19" fillId="11" borderId="34" xfId="172" applyNumberFormat="1" applyFont="1" applyFill="1" applyBorder="1" applyAlignment="1">
      <alignment horizontal="center" vertical="center" wrapText="1"/>
    </xf>
    <xf numFmtId="15" fontId="21" fillId="2" borderId="18" xfId="0" applyNumberFormat="1" applyFont="1" applyFill="1" applyBorder="1" applyAlignment="1">
      <alignment horizontal="left" vertical="center" wrapText="1"/>
    </xf>
    <xf numFmtId="15" fontId="21" fillId="2" borderId="39" xfId="0" applyNumberFormat="1" applyFont="1" applyFill="1" applyBorder="1" applyAlignment="1">
      <alignment horizontal="left" vertical="center" wrapText="1"/>
    </xf>
    <xf numFmtId="0" fontId="16" fillId="0" borderId="0" xfId="0" applyFont="1" applyAlignment="1">
      <alignment horizontal="left" wrapText="1"/>
    </xf>
    <xf numFmtId="0" fontId="16" fillId="0" borderId="0" xfId="0" applyFont="1" applyAlignment="1">
      <alignment vertical="top"/>
    </xf>
    <xf numFmtId="0" fontId="16" fillId="0" borderId="0" xfId="0" applyFont="1" applyAlignment="1">
      <alignment horizontal="center" vertical="top"/>
    </xf>
    <xf numFmtId="0" fontId="45" fillId="0" borderId="0" xfId="0" applyFont="1"/>
    <xf numFmtId="0" fontId="46" fillId="0" borderId="0" xfId="0" applyFont="1" applyAlignment="1">
      <alignment horizontal="left"/>
    </xf>
    <xf numFmtId="0" fontId="37" fillId="0" borderId="38" xfId="0" applyFont="1" applyBorder="1" applyAlignment="1">
      <alignment horizontal="center" vertical="top"/>
    </xf>
    <xf numFmtId="165" fontId="16" fillId="0" borderId="3" xfId="172" applyNumberFormat="1" applyBorder="1" applyAlignment="1">
      <alignment horizontal="left" vertical="center"/>
    </xf>
    <xf numFmtId="0" fontId="16" fillId="11" borderId="19" xfId="172" applyFill="1" applyBorder="1" applyAlignment="1">
      <alignment vertical="center"/>
    </xf>
    <xf numFmtId="0" fontId="16" fillId="0" borderId="10" xfId="172" applyBorder="1" applyAlignment="1">
      <alignment vertical="center"/>
    </xf>
    <xf numFmtId="0" fontId="16" fillId="0" borderId="10" xfId="172" applyBorder="1" applyAlignment="1">
      <alignment horizontal="center" vertical="center"/>
    </xf>
    <xf numFmtId="0" fontId="16" fillId="0" borderId="9" xfId="172" applyBorder="1" applyAlignment="1">
      <alignment horizontal="center" vertical="center"/>
    </xf>
    <xf numFmtId="0" fontId="16" fillId="0" borderId="15" xfId="172" applyBorder="1" applyAlignment="1">
      <alignment horizontal="center" vertical="center"/>
    </xf>
    <xf numFmtId="0" fontId="16" fillId="0" borderId="0" xfId="44" applyAlignment="1">
      <alignment horizontal="center"/>
    </xf>
    <xf numFmtId="0" fontId="37" fillId="0" borderId="0" xfId="44" applyFont="1" applyAlignment="1">
      <alignment horizontal="center"/>
    </xf>
    <xf numFmtId="0" fontId="37" fillId="0" borderId="0" xfId="172" applyFont="1" applyAlignment="1">
      <alignment horizontal="center" vertical="center"/>
    </xf>
    <xf numFmtId="0" fontId="16" fillId="0" borderId="8" xfId="0" applyFont="1" applyBorder="1" applyAlignment="1">
      <alignment horizontal="center"/>
    </xf>
    <xf numFmtId="165" fontId="16" fillId="11" borderId="28" xfId="172" applyNumberFormat="1" applyFill="1" applyBorder="1" applyAlignment="1">
      <alignment vertical="center" wrapText="1"/>
    </xf>
    <xf numFmtId="165" fontId="19" fillId="11" borderId="8" xfId="172" applyNumberFormat="1" applyFont="1" applyFill="1" applyBorder="1" applyAlignment="1">
      <alignment horizontal="right" vertical="center" wrapText="1"/>
    </xf>
    <xf numFmtId="0" fontId="19" fillId="11" borderId="8" xfId="172" applyFont="1" applyFill="1" applyBorder="1" applyAlignment="1">
      <alignment horizontal="right" vertical="center" wrapText="1"/>
    </xf>
    <xf numFmtId="0" fontId="16" fillId="11" borderId="3" xfId="172" applyFill="1" applyBorder="1" applyAlignment="1">
      <alignment horizontal="center" vertical="center" wrapText="1"/>
    </xf>
    <xf numFmtId="0" fontId="24" fillId="0" borderId="0" xfId="1" applyAlignment="1" applyProtection="1">
      <alignment horizontal="left"/>
    </xf>
    <xf numFmtId="0" fontId="36" fillId="9" borderId="17" xfId="2" applyFont="1" applyFill="1" applyBorder="1" applyAlignment="1">
      <alignment horizontal="center" vertical="center"/>
    </xf>
    <xf numFmtId="0" fontId="19" fillId="9" borderId="56" xfId="2" applyFont="1" applyFill="1" applyBorder="1" applyAlignment="1">
      <alignment horizontal="center" vertical="center" wrapText="1"/>
    </xf>
    <xf numFmtId="0" fontId="19" fillId="9" borderId="36" xfId="2" applyFont="1" applyFill="1" applyBorder="1" applyAlignment="1">
      <alignment horizontal="center" vertical="center" wrapText="1"/>
    </xf>
    <xf numFmtId="0" fontId="24" fillId="0" borderId="0" xfId="1" applyAlignment="1" applyProtection="1">
      <alignment vertical="center"/>
    </xf>
    <xf numFmtId="0" fontId="20" fillId="0" borderId="0" xfId="0" applyFont="1" applyAlignment="1">
      <alignment horizontal="left" vertical="center"/>
    </xf>
    <xf numFmtId="0" fontId="20" fillId="0" borderId="38" xfId="0" applyFont="1" applyBorder="1" applyAlignment="1">
      <alignment horizontal="left" vertical="center"/>
    </xf>
    <xf numFmtId="0" fontId="21" fillId="0" borderId="38" xfId="0" applyFont="1" applyBorder="1" applyAlignment="1">
      <alignment horizontal="left" vertical="center"/>
    </xf>
    <xf numFmtId="0" fontId="21" fillId="0" borderId="0" xfId="0" applyFont="1" applyAlignment="1">
      <alignment horizontal="left" vertical="center"/>
    </xf>
    <xf numFmtId="0" fontId="24" fillId="0" borderId="0" xfId="1" applyAlignment="1" applyProtection="1"/>
    <xf numFmtId="165" fontId="19" fillId="11" borderId="8" xfId="172" applyNumberFormat="1" applyFont="1" applyFill="1" applyBorder="1" applyAlignment="1">
      <alignment horizontal="center" vertical="center" wrapText="1"/>
    </xf>
    <xf numFmtId="165" fontId="19" fillId="11" borderId="10" xfId="172" applyNumberFormat="1" applyFont="1" applyFill="1" applyBorder="1" applyAlignment="1">
      <alignment horizontal="center" vertical="center" wrapText="1"/>
    </xf>
    <xf numFmtId="0" fontId="0" fillId="0" borderId="0" xfId="172" applyFont="1" applyAlignment="1">
      <alignment horizontal="center" vertical="center" wrapText="1"/>
    </xf>
    <xf numFmtId="0" fontId="16" fillId="0" borderId="0" xfId="172" applyAlignment="1">
      <alignment horizontal="center" vertical="center" wrapText="1"/>
    </xf>
    <xf numFmtId="165" fontId="19" fillId="11" borderId="28" xfId="172" applyNumberFormat="1" applyFont="1" applyFill="1" applyBorder="1" applyAlignment="1">
      <alignment horizontal="center" vertical="center" wrapText="1"/>
    </xf>
    <xf numFmtId="165" fontId="16" fillId="11" borderId="8" xfId="172" applyNumberFormat="1" applyFill="1" applyBorder="1" applyAlignment="1">
      <alignment horizontal="left" vertical="center" wrapText="1"/>
    </xf>
    <xf numFmtId="0" fontId="16" fillId="3" borderId="61" xfId="0" applyFont="1" applyFill="1" applyBorder="1" applyAlignment="1">
      <alignment horizontal="left" vertical="center" wrapText="1"/>
    </xf>
    <xf numFmtId="0" fontId="16" fillId="3" borderId="60" xfId="0" applyFont="1" applyFill="1" applyBorder="1" applyAlignment="1">
      <alignment horizontal="left" vertical="center" wrapText="1"/>
    </xf>
    <xf numFmtId="0" fontId="16" fillId="3" borderId="65" xfId="0" applyFont="1" applyFill="1" applyBorder="1" applyAlignment="1">
      <alignment horizontal="left" vertical="center" wrapText="1"/>
    </xf>
    <xf numFmtId="15" fontId="16" fillId="0" borderId="0" xfId="0" applyNumberFormat="1" applyFont="1" applyAlignment="1" applyProtection="1">
      <alignment horizontal="center" vertical="center"/>
      <protection locked="0"/>
    </xf>
    <xf numFmtId="168" fontId="39" fillId="2" borderId="36" xfId="0" applyNumberFormat="1" applyFont="1" applyFill="1" applyBorder="1" applyAlignment="1">
      <alignment horizontal="left" vertical="center"/>
    </xf>
    <xf numFmtId="0" fontId="37" fillId="0" borderId="0" xfId="0" applyFont="1" applyAlignment="1">
      <alignment vertical="center"/>
    </xf>
    <xf numFmtId="165" fontId="35" fillId="10" borderId="8" xfId="1" applyNumberFormat="1" applyFont="1" applyFill="1" applyBorder="1" applyAlignment="1" applyProtection="1">
      <alignment horizontal="center" vertical="center"/>
    </xf>
    <xf numFmtId="165" fontId="35" fillId="6" borderId="10" xfId="1" applyNumberFormat="1" applyFont="1" applyFill="1" applyBorder="1" applyAlignment="1" applyProtection="1">
      <alignment horizontal="center" vertical="center"/>
    </xf>
    <xf numFmtId="0" fontId="16" fillId="0" borderId="5" xfId="2" applyBorder="1" applyAlignment="1">
      <alignment horizontal="center" vertical="center"/>
    </xf>
    <xf numFmtId="0" fontId="16" fillId="0" borderId="21" xfId="172" applyBorder="1" applyAlignment="1">
      <alignment horizontal="center" vertical="center"/>
    </xf>
    <xf numFmtId="0" fontId="37" fillId="0" borderId="0" xfId="0" applyFont="1" applyAlignment="1" applyProtection="1">
      <alignment vertical="center"/>
      <protection locked="0"/>
    </xf>
    <xf numFmtId="0" fontId="16" fillId="0" borderId="29" xfId="172" applyBorder="1" applyAlignment="1">
      <alignment horizontal="center" vertical="center"/>
    </xf>
    <xf numFmtId="0" fontId="16" fillId="0" borderId="28" xfId="172" applyBorder="1" applyAlignment="1">
      <alignment vertical="center"/>
    </xf>
    <xf numFmtId="0" fontId="16" fillId="0" borderId="28" xfId="172" applyBorder="1" applyAlignment="1">
      <alignment horizontal="center" vertical="center"/>
    </xf>
    <xf numFmtId="0" fontId="21" fillId="0" borderId="18" xfId="172" applyFont="1" applyBorder="1" applyAlignment="1">
      <alignment vertical="center"/>
    </xf>
    <xf numFmtId="165" fontId="19" fillId="11" borderId="25" xfId="172" applyNumberFormat="1" applyFont="1" applyFill="1" applyBorder="1" applyAlignment="1">
      <alignment horizontal="center" vertical="center" wrapText="1"/>
    </xf>
    <xf numFmtId="0" fontId="0" fillId="0" borderId="36" xfId="0" applyBorder="1"/>
    <xf numFmtId="165" fontId="19" fillId="11" borderId="49" xfId="172" applyNumberFormat="1" applyFont="1" applyFill="1" applyBorder="1" applyAlignment="1">
      <alignment horizontal="center" vertical="center" wrapText="1"/>
    </xf>
    <xf numFmtId="0" fontId="16" fillId="0" borderId="8" xfId="172" applyBorder="1" applyAlignment="1">
      <alignment horizontal="center" vertical="center" wrapText="1"/>
    </xf>
    <xf numFmtId="0" fontId="44" fillId="0" borderId="8" xfId="280" applyFont="1" applyBorder="1" applyAlignment="1">
      <alignment horizontal="center" vertical="center"/>
    </xf>
    <xf numFmtId="0" fontId="11" fillId="0" borderId="8" xfId="208" applyBorder="1" applyAlignment="1">
      <alignment horizontal="center" vertical="center"/>
    </xf>
    <xf numFmtId="0" fontId="44" fillId="0" borderId="8" xfId="208" applyFont="1" applyBorder="1" applyAlignment="1">
      <alignment horizontal="center" vertical="center"/>
    </xf>
    <xf numFmtId="0" fontId="11" fillId="0" borderId="14" xfId="208" applyBorder="1" applyAlignment="1">
      <alignment horizontal="center" vertical="center"/>
    </xf>
    <xf numFmtId="0" fontId="20" fillId="0" borderId="0" xfId="2" applyFont="1" applyAlignment="1">
      <alignment horizontal="left" vertical="top"/>
    </xf>
    <xf numFmtId="0" fontId="20" fillId="0" borderId="38" xfId="2" applyFont="1" applyBorder="1" applyAlignment="1">
      <alignment horizontal="left" vertical="top"/>
    </xf>
    <xf numFmtId="0" fontId="21" fillId="0" borderId="38" xfId="2" applyFont="1" applyBorder="1" applyAlignment="1">
      <alignment vertical="top"/>
    </xf>
    <xf numFmtId="0" fontId="20" fillId="0" borderId="0" xfId="2" applyFont="1" applyAlignment="1">
      <alignment horizontal="left" vertical="center"/>
    </xf>
    <xf numFmtId="0" fontId="20" fillId="0" borderId="38" xfId="2" applyFont="1" applyBorder="1" applyAlignment="1">
      <alignment horizontal="left" vertical="center"/>
    </xf>
    <xf numFmtId="0" fontId="21" fillId="0" borderId="38" xfId="2" applyFont="1" applyBorder="1" applyAlignment="1">
      <alignment horizontal="left" vertical="center"/>
    </xf>
    <xf numFmtId="0" fontId="19" fillId="2" borderId="63" xfId="2" applyFont="1" applyFill="1" applyBorder="1"/>
    <xf numFmtId="0" fontId="19" fillId="2" borderId="50" xfId="2" applyFont="1" applyFill="1" applyBorder="1"/>
    <xf numFmtId="0" fontId="16" fillId="0" borderId="85" xfId="172" applyBorder="1" applyAlignment="1">
      <alignment horizontal="center" vertical="center"/>
    </xf>
    <xf numFmtId="0" fontId="43" fillId="0" borderId="0" xfId="0" applyFont="1"/>
    <xf numFmtId="0" fontId="43" fillId="0" borderId="0" xfId="0" applyFont="1" applyAlignment="1">
      <alignment horizontal="center"/>
    </xf>
    <xf numFmtId="14" fontId="43" fillId="0" borderId="0" xfId="0" applyNumberFormat="1" applyFont="1" applyAlignment="1">
      <alignment horizontal="center"/>
    </xf>
    <xf numFmtId="15" fontId="43" fillId="0" borderId="0" xfId="0" applyNumberFormat="1" applyFont="1" applyAlignment="1">
      <alignment horizontal="center"/>
    </xf>
    <xf numFmtId="0" fontId="31" fillId="0" borderId="3" xfId="172" applyFont="1" applyBorder="1" applyAlignment="1">
      <alignment vertical="center"/>
    </xf>
    <xf numFmtId="0" fontId="31" fillId="0" borderId="10" xfId="172" applyFont="1" applyBorder="1" applyAlignment="1">
      <alignment vertical="center"/>
    </xf>
    <xf numFmtId="0" fontId="21" fillId="0" borderId="17" xfId="172" applyFont="1" applyBorder="1" applyAlignment="1">
      <alignment vertical="center"/>
    </xf>
    <xf numFmtId="0" fontId="23" fillId="0" borderId="0" xfId="172" applyFont="1" applyAlignment="1">
      <alignment vertical="center"/>
    </xf>
    <xf numFmtId="168" fontId="39" fillId="2" borderId="36" xfId="0" applyNumberFormat="1" applyFont="1" applyFill="1" applyBorder="1" applyAlignment="1">
      <alignment horizontal="left" vertical="top"/>
    </xf>
    <xf numFmtId="0" fontId="16" fillId="0" borderId="10" xfId="0" applyFont="1" applyBorder="1" applyAlignment="1">
      <alignment horizontal="center"/>
    </xf>
    <xf numFmtId="0" fontId="37" fillId="0" borderId="0" xfId="0" applyFont="1" applyAlignment="1">
      <alignment horizontal="center"/>
    </xf>
    <xf numFmtId="0" fontId="16" fillId="0" borderId="5" xfId="0" applyFont="1" applyBorder="1" applyAlignment="1">
      <alignment wrapText="1"/>
    </xf>
    <xf numFmtId="0" fontId="16" fillId="0" borderId="8" xfId="0" applyFont="1" applyBorder="1" applyAlignment="1">
      <alignment wrapText="1"/>
    </xf>
    <xf numFmtId="165" fontId="35" fillId="10" borderId="28" xfId="1" applyNumberFormat="1" applyFont="1" applyFill="1" applyBorder="1" applyAlignment="1" applyProtection="1">
      <alignment horizontal="center" vertical="center"/>
    </xf>
    <xf numFmtId="0" fontId="16" fillId="0" borderId="5" xfId="0" applyFont="1" applyBorder="1"/>
    <xf numFmtId="0" fontId="16" fillId="0" borderId="8" xfId="0" applyFont="1" applyBorder="1" applyAlignment="1">
      <alignment horizontal="left" vertical="top" wrapText="1"/>
    </xf>
    <xf numFmtId="0" fontId="16" fillId="0" borderId="8" xfId="0" applyFont="1" applyBorder="1" applyAlignment="1">
      <alignment horizontal="center" vertical="top" wrapText="1"/>
    </xf>
    <xf numFmtId="0" fontId="16" fillId="0" borderId="8" xfId="0" applyFont="1" applyBorder="1" applyAlignment="1">
      <alignment horizontal="center" vertical="top"/>
    </xf>
    <xf numFmtId="0" fontId="47" fillId="0" borderId="0" xfId="0" applyFont="1" applyAlignment="1">
      <alignment vertical="center" wrapText="1"/>
    </xf>
    <xf numFmtId="0" fontId="25" fillId="0" borderId="0" xfId="0" applyFont="1"/>
    <xf numFmtId="0" fontId="16" fillId="9" borderId="38" xfId="44" applyFill="1" applyBorder="1" applyAlignment="1">
      <alignment horizontal="left" vertical="center" wrapText="1"/>
    </xf>
    <xf numFmtId="0" fontId="19" fillId="9" borderId="3" xfId="44" applyFont="1" applyFill="1" applyBorder="1" applyAlignment="1">
      <alignment horizontal="center" vertical="center" wrapText="1"/>
    </xf>
    <xf numFmtId="0" fontId="19" fillId="9" borderId="22" xfId="44" applyFont="1" applyFill="1" applyBorder="1" applyAlignment="1">
      <alignment horizontal="center" vertical="center" wrapText="1"/>
    </xf>
    <xf numFmtId="0" fontId="19" fillId="9" borderId="19" xfId="44" applyFont="1" applyFill="1" applyBorder="1" applyAlignment="1">
      <alignment horizontal="center" vertical="center" wrapText="1"/>
    </xf>
    <xf numFmtId="0" fontId="19" fillId="9" borderId="20" xfId="44" applyFont="1" applyFill="1" applyBorder="1" applyAlignment="1">
      <alignment horizontal="center" vertical="center" wrapText="1"/>
    </xf>
    <xf numFmtId="0" fontId="16" fillId="9" borderId="33" xfId="44" applyFill="1" applyBorder="1" applyAlignment="1">
      <alignment horizontal="center" vertical="center" wrapText="1"/>
    </xf>
    <xf numFmtId="15" fontId="21" fillId="2" borderId="39" xfId="0" applyNumberFormat="1" applyFont="1" applyFill="1" applyBorder="1" applyAlignment="1">
      <alignment horizontal="left" vertical="top"/>
    </xf>
    <xf numFmtId="165" fontId="35" fillId="6" borderId="27" xfId="1" applyNumberFormat="1" applyFont="1" applyFill="1" applyBorder="1" applyAlignment="1" applyProtection="1">
      <alignment horizontal="center" vertical="center"/>
    </xf>
    <xf numFmtId="0" fontId="16" fillId="0" borderId="27" xfId="172" applyBorder="1" applyAlignment="1">
      <alignment horizontal="center" vertical="center"/>
    </xf>
    <xf numFmtId="0" fontId="16" fillId="0" borderId="10" xfId="172" applyBorder="1" applyAlignment="1">
      <alignment horizontal="center" vertical="center" wrapText="1"/>
    </xf>
    <xf numFmtId="15" fontId="21" fillId="2" borderId="17" xfId="0" applyNumberFormat="1" applyFont="1" applyFill="1" applyBorder="1" applyAlignment="1">
      <alignment horizontal="left" vertical="top"/>
    </xf>
    <xf numFmtId="168" fontId="21" fillId="2" borderId="36" xfId="0" applyNumberFormat="1" applyFont="1" applyFill="1" applyBorder="1" applyAlignment="1">
      <alignment horizontal="left" vertical="top"/>
    </xf>
    <xf numFmtId="0" fontId="16" fillId="8" borderId="21" xfId="0" applyFont="1" applyFill="1" applyBorder="1" applyAlignment="1">
      <alignment horizontal="center" vertical="top" wrapText="1"/>
    </xf>
    <xf numFmtId="0" fontId="16" fillId="7" borderId="55" xfId="0" applyFont="1" applyFill="1" applyBorder="1" applyAlignment="1">
      <alignment horizontal="center" vertical="top"/>
    </xf>
    <xf numFmtId="15" fontId="16" fillId="7" borderId="28" xfId="0" applyNumberFormat="1" applyFont="1" applyFill="1" applyBorder="1" applyAlignment="1">
      <alignment horizontal="center" vertical="top"/>
    </xf>
    <xf numFmtId="15" fontId="16" fillId="7" borderId="28" xfId="0" applyNumberFormat="1" applyFont="1" applyFill="1" applyBorder="1" applyAlignment="1">
      <alignment horizontal="center" vertical="top" wrapText="1"/>
    </xf>
    <xf numFmtId="15" fontId="16" fillId="7" borderId="27" xfId="0" applyNumberFormat="1" applyFont="1" applyFill="1" applyBorder="1" applyAlignment="1">
      <alignment horizontal="center" vertical="top" wrapText="1"/>
    </xf>
    <xf numFmtId="15" fontId="16" fillId="0" borderId="28" xfId="0" applyNumberFormat="1" applyFont="1" applyBorder="1" applyAlignment="1">
      <alignment horizontal="center" vertical="top"/>
    </xf>
    <xf numFmtId="15" fontId="16" fillId="0" borderId="28" xfId="0" applyNumberFormat="1" applyFont="1" applyBorder="1" applyAlignment="1">
      <alignment horizontal="center" vertical="top" wrapText="1"/>
    </xf>
    <xf numFmtId="15" fontId="37" fillId="0" borderId="27" xfId="0" applyNumberFormat="1" applyFont="1" applyBorder="1" applyAlignment="1">
      <alignment horizontal="center" vertical="top" wrapText="1"/>
    </xf>
    <xf numFmtId="0" fontId="37" fillId="8" borderId="10" xfId="0" applyFont="1" applyFill="1" applyBorder="1" applyAlignment="1">
      <alignment horizontal="center" vertical="top" wrapText="1"/>
    </xf>
    <xf numFmtId="0" fontId="16" fillId="7" borderId="24" xfId="0" applyFont="1" applyFill="1" applyBorder="1" applyAlignment="1">
      <alignment horizontal="center" vertical="top"/>
    </xf>
    <xf numFmtId="15" fontId="16" fillId="7" borderId="8" xfId="0" applyNumberFormat="1" applyFont="1" applyFill="1" applyBorder="1" applyAlignment="1">
      <alignment horizontal="center" vertical="top"/>
    </xf>
    <xf numFmtId="15" fontId="16" fillId="7" borderId="8" xfId="0" applyNumberFormat="1" applyFont="1" applyFill="1" applyBorder="1" applyAlignment="1">
      <alignment horizontal="center" vertical="top" wrapText="1"/>
    </xf>
    <xf numFmtId="15" fontId="16" fillId="7" borderId="10" xfId="0" applyNumberFormat="1" applyFont="1" applyFill="1" applyBorder="1" applyAlignment="1">
      <alignment horizontal="center" vertical="top" wrapText="1"/>
    </xf>
    <xf numFmtId="15" fontId="16" fillId="0" borderId="8" xfId="0" applyNumberFormat="1" applyFont="1" applyBorder="1" applyAlignment="1">
      <alignment horizontal="center" vertical="top"/>
    </xf>
    <xf numFmtId="15" fontId="16" fillId="0" borderId="8" xfId="0" applyNumberFormat="1" applyFont="1" applyBorder="1" applyAlignment="1">
      <alignment horizontal="center" vertical="top" wrapText="1"/>
    </xf>
    <xf numFmtId="15" fontId="37" fillId="0" borderId="10" xfId="0" applyNumberFormat="1" applyFont="1" applyBorder="1" applyAlignment="1">
      <alignment horizontal="center" vertical="top" wrapText="1"/>
    </xf>
    <xf numFmtId="0" fontId="16" fillId="8" borderId="10" xfId="0" applyFont="1" applyFill="1" applyBorder="1" applyAlignment="1">
      <alignment horizontal="center" vertical="top" wrapText="1"/>
    </xf>
    <xf numFmtId="15" fontId="16" fillId="7" borderId="24" xfId="0" applyNumberFormat="1" applyFont="1" applyFill="1" applyBorder="1" applyAlignment="1">
      <alignment horizontal="center" vertical="top"/>
    </xf>
    <xf numFmtId="0" fontId="37" fillId="0" borderId="10" xfId="0" applyFont="1" applyBorder="1" applyAlignment="1">
      <alignment horizontal="center" vertical="top" wrapText="1"/>
    </xf>
    <xf numFmtId="0" fontId="16" fillId="8" borderId="10" xfId="0" applyFont="1" applyFill="1" applyBorder="1" applyAlignment="1">
      <alignment horizontal="center" vertical="top"/>
    </xf>
    <xf numFmtId="15" fontId="16" fillId="7" borderId="5" xfId="0" applyNumberFormat="1" applyFont="1" applyFill="1" applyBorder="1" applyAlignment="1">
      <alignment horizontal="center" vertical="top" wrapText="1"/>
    </xf>
    <xf numFmtId="15" fontId="16" fillId="0" borderId="5" xfId="0" applyNumberFormat="1" applyFont="1" applyBorder="1" applyAlignment="1">
      <alignment horizontal="center" vertical="top" wrapText="1"/>
    </xf>
    <xf numFmtId="0" fontId="16" fillId="7" borderId="28" xfId="2" applyFill="1" applyBorder="1" applyAlignment="1">
      <alignment horizontal="center" vertical="top" wrapText="1"/>
    </xf>
    <xf numFmtId="14" fontId="31" fillId="0" borderId="28" xfId="2" applyNumberFormat="1" applyFont="1" applyBorder="1" applyAlignment="1">
      <alignment horizontal="center" vertical="top"/>
    </xf>
    <xf numFmtId="15" fontId="31" fillId="0" borderId="28" xfId="2" applyNumberFormat="1" applyFont="1" applyBorder="1" applyAlignment="1">
      <alignment horizontal="center" vertical="top" wrapText="1"/>
    </xf>
    <xf numFmtId="0" fontId="16" fillId="7" borderId="8" xfId="2" applyFill="1" applyBorder="1" applyAlignment="1">
      <alignment horizontal="center" vertical="top" wrapText="1"/>
    </xf>
    <xf numFmtId="14" fontId="31" fillId="0" borderId="8" xfId="2" applyNumberFormat="1" applyFont="1" applyBorder="1" applyAlignment="1">
      <alignment horizontal="center" vertical="top"/>
    </xf>
    <xf numFmtId="15" fontId="31" fillId="0" borderId="8" xfId="2" applyNumberFormat="1" applyFont="1" applyBorder="1" applyAlignment="1">
      <alignment horizontal="center" vertical="top" wrapText="1"/>
    </xf>
    <xf numFmtId="0" fontId="31" fillId="0" borderId="10" xfId="2" applyFont="1" applyBorder="1" applyAlignment="1">
      <alignment horizontal="center" vertical="top" wrapText="1"/>
    </xf>
    <xf numFmtId="0" fontId="31" fillId="0" borderId="8" xfId="2" applyFont="1" applyBorder="1" applyAlignment="1">
      <alignment horizontal="center" vertical="top" wrapText="1"/>
    </xf>
    <xf numFmtId="0" fontId="16" fillId="7" borderId="5" xfId="2" applyFill="1" applyBorder="1" applyAlignment="1">
      <alignment horizontal="center" vertical="top" wrapText="1"/>
    </xf>
    <xf numFmtId="14" fontId="31" fillId="0" borderId="5" xfId="2" applyNumberFormat="1" applyFont="1" applyBorder="1" applyAlignment="1">
      <alignment horizontal="center" vertical="top"/>
    </xf>
    <xf numFmtId="0" fontId="31" fillId="0" borderId="5" xfId="2" applyFont="1" applyBorder="1" applyAlignment="1">
      <alignment horizontal="center" vertical="top" wrapText="1"/>
    </xf>
    <xf numFmtId="0" fontId="31" fillId="0" borderId="6" xfId="2" applyFont="1" applyBorder="1" applyAlignment="1">
      <alignment horizontal="center" vertical="top" wrapText="1"/>
    </xf>
    <xf numFmtId="15" fontId="31" fillId="7" borderId="14" xfId="0" applyNumberFormat="1" applyFont="1" applyFill="1" applyBorder="1" applyAlignment="1">
      <alignment horizontal="center" vertical="top" wrapText="1"/>
    </xf>
    <xf numFmtId="0" fontId="31" fillId="7" borderId="28" xfId="0" applyFont="1" applyFill="1" applyBorder="1" applyAlignment="1">
      <alignment horizontal="center" vertical="top" wrapText="1"/>
    </xf>
    <xf numFmtId="0" fontId="31" fillId="7" borderId="40" xfId="0" applyFont="1" applyFill="1" applyBorder="1" applyAlignment="1">
      <alignment horizontal="center" vertical="top" wrapText="1"/>
    </xf>
    <xf numFmtId="14" fontId="31" fillId="0" borderId="28" xfId="0" applyNumberFormat="1" applyFont="1" applyBorder="1" applyAlignment="1">
      <alignment horizontal="center" vertical="top"/>
    </xf>
    <xf numFmtId="15" fontId="31" fillId="0" borderId="28" xfId="0" applyNumberFormat="1" applyFont="1" applyBorder="1" applyAlignment="1">
      <alignment horizontal="center" vertical="top" wrapText="1"/>
    </xf>
    <xf numFmtId="14" fontId="31" fillId="7" borderId="8" xfId="0" applyNumberFormat="1" applyFont="1" applyFill="1" applyBorder="1" applyAlignment="1">
      <alignment horizontal="center" vertical="top"/>
    </xf>
    <xf numFmtId="0" fontId="31" fillId="7" borderId="8" xfId="0" applyFont="1" applyFill="1" applyBorder="1" applyAlignment="1">
      <alignment horizontal="center" vertical="top" wrapText="1"/>
    </xf>
    <xf numFmtId="0" fontId="31" fillId="7" borderId="10" xfId="0" applyFont="1" applyFill="1" applyBorder="1" applyAlignment="1">
      <alignment horizontal="center" vertical="top" wrapText="1"/>
    </xf>
    <xf numFmtId="14" fontId="31" fillId="0" borderId="8" xfId="0" applyNumberFormat="1" applyFont="1" applyBorder="1" applyAlignment="1">
      <alignment horizontal="center" vertical="top"/>
    </xf>
    <xf numFmtId="15" fontId="31" fillId="0" borderId="8" xfId="0" applyNumberFormat="1" applyFont="1" applyBorder="1" applyAlignment="1">
      <alignment horizontal="center" vertical="top" wrapText="1"/>
    </xf>
    <xf numFmtId="0" fontId="31" fillId="0" borderId="10" xfId="0" applyFont="1" applyBorder="1" applyAlignment="1">
      <alignment horizontal="center" vertical="top" wrapText="1"/>
    </xf>
    <xf numFmtId="0" fontId="31" fillId="7" borderId="14" xfId="0" applyFont="1" applyFill="1" applyBorder="1" applyAlignment="1">
      <alignment horizontal="center" vertical="top" wrapText="1"/>
    </xf>
    <xf numFmtId="14" fontId="31" fillId="0" borderId="14" xfId="0" applyNumberFormat="1" applyFont="1" applyBorder="1" applyAlignment="1">
      <alignment horizontal="center" vertical="top"/>
    </xf>
    <xf numFmtId="15" fontId="31" fillId="0" borderId="14" xfId="0" applyNumberFormat="1" applyFont="1" applyBorder="1" applyAlignment="1">
      <alignment horizontal="center" vertical="top" wrapText="1"/>
    </xf>
    <xf numFmtId="0" fontId="31" fillId="7" borderId="29" xfId="0" applyFont="1" applyFill="1" applyBorder="1" applyAlignment="1">
      <alignment horizontal="center" vertical="top" wrapText="1"/>
    </xf>
    <xf numFmtId="0" fontId="31" fillId="0" borderId="29" xfId="0" applyFont="1" applyBorder="1" applyAlignment="1">
      <alignment horizontal="center" vertical="top" wrapText="1"/>
    </xf>
    <xf numFmtId="14" fontId="31" fillId="7" borderId="31" xfId="0" applyNumberFormat="1" applyFont="1" applyFill="1" applyBorder="1" applyAlignment="1">
      <alignment horizontal="center" vertical="top"/>
    </xf>
    <xf numFmtId="0" fontId="31" fillId="7" borderId="31" xfId="0" applyFont="1" applyFill="1" applyBorder="1" applyAlignment="1">
      <alignment horizontal="center" vertical="top" wrapText="1"/>
    </xf>
    <xf numFmtId="15" fontId="31" fillId="0" borderId="31" xfId="0" applyNumberFormat="1" applyFont="1" applyBorder="1" applyAlignment="1">
      <alignment horizontal="center" vertical="top" wrapText="1"/>
    </xf>
    <xf numFmtId="14" fontId="31" fillId="7" borderId="5" xfId="0" applyNumberFormat="1" applyFont="1" applyFill="1" applyBorder="1" applyAlignment="1">
      <alignment horizontal="center" vertical="top"/>
    </xf>
    <xf numFmtId="15" fontId="31" fillId="7" borderId="5" xfId="0" applyNumberFormat="1" applyFont="1" applyFill="1" applyBorder="1" applyAlignment="1">
      <alignment horizontal="center" vertical="top" wrapText="1"/>
    </xf>
    <xf numFmtId="0" fontId="31" fillId="7" borderId="5" xfId="0" applyFont="1" applyFill="1" applyBorder="1" applyAlignment="1">
      <alignment horizontal="center" vertical="top" wrapText="1"/>
    </xf>
    <xf numFmtId="0" fontId="31" fillId="7" borderId="6" xfId="0" applyFont="1" applyFill="1" applyBorder="1" applyAlignment="1">
      <alignment horizontal="center" vertical="top" wrapText="1"/>
    </xf>
    <xf numFmtId="14" fontId="31" fillId="0" borderId="5" xfId="0" applyNumberFormat="1" applyFont="1" applyBorder="1" applyAlignment="1">
      <alignment horizontal="center" vertical="top"/>
    </xf>
    <xf numFmtId="15" fontId="31" fillId="0" borderId="5" xfId="0" applyNumberFormat="1" applyFont="1" applyBorder="1" applyAlignment="1">
      <alignment horizontal="center" vertical="top" wrapText="1"/>
    </xf>
    <xf numFmtId="0" fontId="31" fillId="0" borderId="6" xfId="0" applyFont="1" applyBorder="1" applyAlignment="1">
      <alignment horizontal="center" vertical="top" wrapText="1"/>
    </xf>
    <xf numFmtId="0" fontId="31" fillId="7" borderId="28" xfId="2" applyFont="1" applyFill="1" applyBorder="1" applyAlignment="1">
      <alignment horizontal="center" vertical="top" wrapText="1"/>
    </xf>
    <xf numFmtId="0" fontId="31" fillId="7" borderId="81" xfId="2" applyFont="1" applyFill="1" applyBorder="1" applyAlignment="1">
      <alignment horizontal="center" vertical="top" wrapText="1"/>
    </xf>
    <xf numFmtId="0" fontId="31" fillId="0" borderId="14" xfId="2" applyFont="1" applyBorder="1" applyAlignment="1">
      <alignment horizontal="center" vertical="top" wrapText="1"/>
    </xf>
    <xf numFmtId="0" fontId="31" fillId="0" borderId="21" xfId="2" applyFont="1" applyBorder="1" applyAlignment="1">
      <alignment horizontal="center" vertical="top" wrapText="1"/>
    </xf>
    <xf numFmtId="0" fontId="31" fillId="7" borderId="8" xfId="2" applyFont="1" applyFill="1" applyBorder="1" applyAlignment="1">
      <alignment horizontal="center" vertical="top" wrapText="1"/>
    </xf>
    <xf numFmtId="0" fontId="31" fillId="7" borderId="11" xfId="2" applyFont="1" applyFill="1" applyBorder="1" applyAlignment="1">
      <alignment horizontal="center" vertical="top" wrapText="1"/>
    </xf>
    <xf numFmtId="0" fontId="31" fillId="7" borderId="14" xfId="2" applyFont="1" applyFill="1" applyBorder="1" applyAlignment="1">
      <alignment horizontal="center" vertical="top" wrapText="1"/>
    </xf>
    <xf numFmtId="0" fontId="31" fillId="7" borderId="72" xfId="2" applyFont="1" applyFill="1" applyBorder="1" applyAlignment="1">
      <alignment horizontal="center" vertical="top" wrapText="1"/>
    </xf>
    <xf numFmtId="0" fontId="31" fillId="7" borderId="31" xfId="2" applyFont="1" applyFill="1" applyBorder="1" applyAlignment="1">
      <alignment horizontal="center" vertical="top" wrapText="1"/>
    </xf>
    <xf numFmtId="0" fontId="31" fillId="0" borderId="31" xfId="2" applyFont="1" applyBorder="1" applyAlignment="1">
      <alignment horizontal="center" vertical="top" wrapText="1"/>
    </xf>
    <xf numFmtId="14" fontId="31" fillId="7" borderId="11" xfId="2" applyNumberFormat="1" applyFont="1" applyFill="1" applyBorder="1" applyAlignment="1">
      <alignment horizontal="center" vertical="top" wrapText="1"/>
    </xf>
    <xf numFmtId="14" fontId="31" fillId="0" borderId="10" xfId="2" applyNumberFormat="1" applyFont="1" applyBorder="1" applyAlignment="1">
      <alignment horizontal="center" vertical="top" wrapText="1"/>
    </xf>
    <xf numFmtId="0" fontId="37" fillId="0" borderId="10" xfId="2" applyFont="1" applyBorder="1" applyAlignment="1">
      <alignment horizontal="center" vertical="top" wrapText="1"/>
    </xf>
    <xf numFmtId="0" fontId="31" fillId="7" borderId="5" xfId="2" applyFont="1" applyFill="1" applyBorder="1" applyAlignment="1">
      <alignment horizontal="center" vertical="top" wrapText="1"/>
    </xf>
    <xf numFmtId="0" fontId="31" fillId="7" borderId="70" xfId="2" applyFont="1" applyFill="1" applyBorder="1" applyAlignment="1">
      <alignment horizontal="center" vertical="top" wrapText="1"/>
    </xf>
    <xf numFmtId="0" fontId="16" fillId="3" borderId="10" xfId="0" applyFont="1" applyFill="1" applyBorder="1" applyAlignment="1">
      <alignment horizontal="center" vertical="top" wrapText="1"/>
    </xf>
    <xf numFmtId="0" fontId="31" fillId="7" borderId="55" xfId="0" applyFont="1" applyFill="1" applyBorder="1" applyAlignment="1">
      <alignment horizontal="center" vertical="top" wrapText="1"/>
    </xf>
    <xf numFmtId="15" fontId="31" fillId="7" borderId="28" xfId="0" applyNumberFormat="1" applyFont="1" applyFill="1" applyBorder="1" applyAlignment="1">
      <alignment horizontal="center" vertical="top" wrapText="1"/>
    </xf>
    <xf numFmtId="0" fontId="31" fillId="7" borderId="27" xfId="0" applyFont="1" applyFill="1" applyBorder="1" applyAlignment="1">
      <alignment horizontal="center" vertical="top" wrapText="1"/>
    </xf>
    <xf numFmtId="49" fontId="16" fillId="0" borderId="28" xfId="0" applyNumberFormat="1" applyFont="1" applyBorder="1" applyAlignment="1">
      <alignment horizontal="center" vertical="top" wrapText="1"/>
    </xf>
    <xf numFmtId="0" fontId="37" fillId="0" borderId="27" xfId="0" applyFont="1" applyBorder="1" applyAlignment="1">
      <alignment horizontal="center" vertical="top" wrapText="1"/>
    </xf>
    <xf numFmtId="0" fontId="31" fillId="7" borderId="69" xfId="0" applyFont="1" applyFill="1" applyBorder="1" applyAlignment="1">
      <alignment horizontal="center" vertical="top" wrapText="1"/>
    </xf>
    <xf numFmtId="49" fontId="16" fillId="0" borderId="8" xfId="0" applyNumberFormat="1" applyFont="1" applyBorder="1" applyAlignment="1">
      <alignment horizontal="center" vertical="top" wrapText="1"/>
    </xf>
    <xf numFmtId="0" fontId="16" fillId="3" borderId="40" xfId="0" applyFont="1" applyFill="1" applyBorder="1" applyAlignment="1">
      <alignment horizontal="center" vertical="top" wrapText="1"/>
    </xf>
    <xf numFmtId="15" fontId="31" fillId="7" borderId="10" xfId="0" applyNumberFormat="1" applyFont="1" applyFill="1" applyBorder="1" applyAlignment="1">
      <alignment horizontal="center" vertical="top" wrapText="1"/>
    </xf>
    <xf numFmtId="15" fontId="16" fillId="0" borderId="14" xfId="0" applyNumberFormat="1" applyFont="1" applyBorder="1" applyAlignment="1">
      <alignment horizontal="center" vertical="top" wrapText="1"/>
    </xf>
    <xf numFmtId="49" fontId="16" fillId="0" borderId="14" xfId="0" applyNumberFormat="1" applyFont="1" applyBorder="1" applyAlignment="1">
      <alignment horizontal="center" vertical="top" wrapText="1"/>
    </xf>
    <xf numFmtId="15" fontId="16" fillId="0" borderId="10" xfId="0" applyNumberFormat="1" applyFont="1" applyBorder="1" applyAlignment="1">
      <alignment horizontal="center" vertical="top" wrapText="1"/>
    </xf>
    <xf numFmtId="15" fontId="31" fillId="7" borderId="8" xfId="0" applyNumberFormat="1" applyFont="1" applyFill="1" applyBorder="1" applyAlignment="1">
      <alignment horizontal="center" vertical="top" wrapText="1"/>
    </xf>
    <xf numFmtId="0" fontId="16" fillId="0" borderId="14" xfId="0" applyFont="1" applyBorder="1" applyAlignment="1">
      <alignment horizontal="center" vertical="top" wrapText="1"/>
    </xf>
    <xf numFmtId="15" fontId="31" fillId="7" borderId="31" xfId="0" applyNumberFormat="1" applyFont="1" applyFill="1" applyBorder="1" applyAlignment="1">
      <alignment horizontal="center" vertical="top" wrapText="1"/>
    </xf>
    <xf numFmtId="15" fontId="31" fillId="7" borderId="23" xfId="0" applyNumberFormat="1" applyFont="1" applyFill="1" applyBorder="1" applyAlignment="1">
      <alignment horizontal="center" vertical="top" wrapText="1"/>
    </xf>
    <xf numFmtId="15" fontId="31" fillId="7" borderId="29" xfId="0" applyNumberFormat="1" applyFont="1" applyFill="1" applyBorder="1" applyAlignment="1">
      <alignment horizontal="center" vertical="top" wrapText="1"/>
    </xf>
    <xf numFmtId="15" fontId="16" fillId="0" borderId="31" xfId="0" applyNumberFormat="1" applyFont="1" applyBorder="1" applyAlignment="1">
      <alignment horizontal="center" vertical="top" wrapText="1"/>
    </xf>
    <xf numFmtId="49" fontId="16" fillId="0" borderId="31" xfId="0" applyNumberFormat="1" applyFont="1" applyBorder="1" applyAlignment="1">
      <alignment horizontal="center" vertical="top" wrapText="1"/>
    </xf>
    <xf numFmtId="0" fontId="16" fillId="3" borderId="29" xfId="0" applyFont="1" applyFill="1" applyBorder="1" applyAlignment="1">
      <alignment horizontal="center" vertical="top" wrapText="1"/>
    </xf>
    <xf numFmtId="15" fontId="16" fillId="7" borderId="31" xfId="0" applyNumberFormat="1" applyFont="1" applyFill="1" applyBorder="1" applyAlignment="1">
      <alignment horizontal="center" vertical="top" wrapText="1"/>
    </xf>
    <xf numFmtId="15" fontId="31" fillId="7" borderId="6" xfId="0" applyNumberFormat="1" applyFont="1" applyFill="1" applyBorder="1" applyAlignment="1">
      <alignment horizontal="center" vertical="top" wrapText="1"/>
    </xf>
    <xf numFmtId="14" fontId="16" fillId="0" borderId="32" xfId="0" applyNumberFormat="1" applyFont="1" applyBorder="1" applyAlignment="1">
      <alignment horizontal="center" vertical="top"/>
    </xf>
    <xf numFmtId="0" fontId="16" fillId="3" borderId="7" xfId="0" applyFont="1" applyFill="1" applyBorder="1" applyAlignment="1">
      <alignment horizontal="left" vertical="top" wrapText="1"/>
    </xf>
    <xf numFmtId="0" fontId="31" fillId="7" borderId="11" xfId="0" applyFont="1" applyFill="1" applyBorder="1" applyAlignment="1">
      <alignment horizontal="center" vertical="top" wrapText="1"/>
    </xf>
    <xf numFmtId="14" fontId="16" fillId="0" borderId="3" xfId="0" applyNumberFormat="1" applyFont="1" applyBorder="1" applyAlignment="1">
      <alignment horizontal="center" vertical="top"/>
    </xf>
    <xf numFmtId="0" fontId="16" fillId="8" borderId="7" xfId="0" applyFont="1" applyFill="1" applyBorder="1" applyAlignment="1">
      <alignment horizontal="left" vertical="top" wrapText="1"/>
    </xf>
    <xf numFmtId="0" fontId="16" fillId="3" borderId="3" xfId="0" applyFont="1" applyFill="1" applyBorder="1" applyAlignment="1">
      <alignment horizontal="left" vertical="top" wrapText="1"/>
    </xf>
    <xf numFmtId="0" fontId="16" fillId="3" borderId="8" xfId="0" applyFont="1" applyFill="1" applyBorder="1" applyAlignment="1">
      <alignment horizontal="left" vertical="top" wrapText="1"/>
    </xf>
    <xf numFmtId="0" fontId="16" fillId="8" borderId="8" xfId="0" applyFont="1" applyFill="1" applyBorder="1" applyAlignment="1">
      <alignment horizontal="left" vertical="top" wrapText="1"/>
    </xf>
    <xf numFmtId="0" fontId="16" fillId="3" borderId="57" xfId="0" applyFont="1" applyFill="1" applyBorder="1" applyAlignment="1">
      <alignment horizontal="left" vertical="top" wrapText="1"/>
    </xf>
    <xf numFmtId="0" fontId="31" fillId="7" borderId="72" xfId="0" applyFont="1" applyFill="1" applyBorder="1" applyAlignment="1">
      <alignment horizontal="center" vertical="top" wrapText="1"/>
    </xf>
    <xf numFmtId="14" fontId="16" fillId="0" borderId="22" xfId="0" applyNumberFormat="1" applyFont="1" applyBorder="1" applyAlignment="1">
      <alignment horizontal="center" vertical="top"/>
    </xf>
    <xf numFmtId="0" fontId="37" fillId="0" borderId="29" xfId="0" applyFont="1" applyBorder="1" applyAlignment="1">
      <alignment horizontal="center" vertical="top" wrapText="1"/>
    </xf>
    <xf numFmtId="0" fontId="16" fillId="3" borderId="51" xfId="0" applyFont="1" applyFill="1" applyBorder="1" applyAlignment="1">
      <alignment horizontal="left" vertical="top" wrapText="1"/>
    </xf>
    <xf numFmtId="0" fontId="31" fillId="7" borderId="70" xfId="0" applyFont="1" applyFill="1" applyBorder="1" applyAlignment="1">
      <alignment horizontal="center" vertical="top" wrapText="1"/>
    </xf>
    <xf numFmtId="0" fontId="37" fillId="0" borderId="6" xfId="0" applyFont="1" applyBorder="1" applyAlignment="1">
      <alignment horizontal="center" vertical="top" wrapText="1"/>
    </xf>
    <xf numFmtId="15" fontId="16" fillId="7" borderId="32" xfId="0" applyNumberFormat="1" applyFont="1" applyFill="1" applyBorder="1" applyAlignment="1">
      <alignment horizontal="center" vertical="top"/>
    </xf>
    <xf numFmtId="0" fontId="16" fillId="7" borderId="27" xfId="0" applyFont="1" applyFill="1" applyBorder="1" applyAlignment="1">
      <alignment horizontal="center" vertical="top" wrapText="1"/>
    </xf>
    <xf numFmtId="15" fontId="16" fillId="7" borderId="3" xfId="0" applyNumberFormat="1" applyFont="1" applyFill="1" applyBorder="1" applyAlignment="1">
      <alignment horizontal="center" vertical="top"/>
    </xf>
    <xf numFmtId="0" fontId="16" fillId="7" borderId="10" xfId="0" applyFont="1" applyFill="1" applyBorder="1" applyAlignment="1">
      <alignment horizontal="center" vertical="top" wrapText="1"/>
    </xf>
    <xf numFmtId="15" fontId="16" fillId="0" borderId="3" xfId="0" applyNumberFormat="1" applyFont="1" applyBorder="1" applyAlignment="1">
      <alignment horizontal="center" vertical="top"/>
    </xf>
    <xf numFmtId="15" fontId="16" fillId="7" borderId="3" xfId="0" applyNumberFormat="1" applyFont="1" applyFill="1" applyBorder="1" applyAlignment="1">
      <alignment horizontal="center" vertical="top" wrapText="1"/>
    </xf>
    <xf numFmtId="15" fontId="16" fillId="0" borderId="3" xfId="0" applyNumberFormat="1" applyFont="1" applyBorder="1" applyAlignment="1">
      <alignment horizontal="center" vertical="top" wrapText="1"/>
    </xf>
    <xf numFmtId="15" fontId="16" fillId="7" borderId="21" xfId="0" applyNumberFormat="1" applyFont="1" applyFill="1" applyBorder="1" applyAlignment="1">
      <alignment horizontal="center" vertical="top" wrapText="1"/>
    </xf>
    <xf numFmtId="15" fontId="37" fillId="0" borderId="21" xfId="0" applyNumberFormat="1" applyFont="1" applyBorder="1" applyAlignment="1">
      <alignment horizontal="center" vertical="top" wrapText="1"/>
    </xf>
    <xf numFmtId="15" fontId="16" fillId="7" borderId="11" xfId="0" applyNumberFormat="1" applyFont="1" applyFill="1" applyBorder="1" applyAlignment="1">
      <alignment horizontal="center" vertical="top" wrapText="1"/>
    </xf>
    <xf numFmtId="15" fontId="16" fillId="0" borderId="11" xfId="0" applyNumberFormat="1" applyFont="1" applyBorder="1" applyAlignment="1">
      <alignment horizontal="center" vertical="top" wrapText="1"/>
    </xf>
    <xf numFmtId="14" fontId="16" fillId="7" borderId="3" xfId="0" applyNumberFormat="1" applyFont="1" applyFill="1" applyBorder="1" applyAlignment="1">
      <alignment horizontal="center" vertical="top"/>
    </xf>
    <xf numFmtId="14" fontId="16" fillId="7" borderId="3" xfId="0" applyNumberFormat="1" applyFont="1" applyFill="1" applyBorder="1" applyAlignment="1">
      <alignment horizontal="center" vertical="top" wrapText="1"/>
    </xf>
    <xf numFmtId="14" fontId="16" fillId="0" borderId="3" xfId="0" applyNumberFormat="1" applyFont="1" applyBorder="1" applyAlignment="1">
      <alignment horizontal="center" vertical="top" wrapText="1"/>
    </xf>
    <xf numFmtId="0" fontId="16" fillId="8" borderId="29" xfId="0" applyFont="1" applyFill="1" applyBorder="1" applyAlignment="1">
      <alignment horizontal="center" vertical="top"/>
    </xf>
    <xf numFmtId="15" fontId="16" fillId="7" borderId="22" xfId="0" applyNumberFormat="1" applyFont="1" applyFill="1" applyBorder="1" applyAlignment="1">
      <alignment horizontal="center" vertical="top"/>
    </xf>
    <xf numFmtId="0" fontId="16" fillId="7" borderId="29" xfId="0" applyFont="1" applyFill="1" applyBorder="1" applyAlignment="1">
      <alignment horizontal="center" vertical="top" wrapText="1"/>
    </xf>
    <xf numFmtId="0" fontId="16" fillId="7" borderId="6" xfId="0" applyFont="1" applyFill="1" applyBorder="1" applyAlignment="1">
      <alignment horizontal="center" vertical="top" wrapText="1"/>
    </xf>
    <xf numFmtId="0" fontId="37" fillId="0" borderId="21" xfId="0" applyFont="1" applyBorder="1" applyAlignment="1">
      <alignment horizontal="center" vertical="top" wrapText="1"/>
    </xf>
    <xf numFmtId="0" fontId="31" fillId="5" borderId="10" xfId="0" applyFont="1" applyFill="1" applyBorder="1" applyAlignment="1">
      <alignment horizontal="center" vertical="top" wrapText="1"/>
    </xf>
    <xf numFmtId="15" fontId="16" fillId="7" borderId="22" xfId="0" applyNumberFormat="1" applyFont="1" applyFill="1" applyBorder="1" applyAlignment="1">
      <alignment horizontal="center" vertical="top" wrapText="1"/>
    </xf>
    <xf numFmtId="15" fontId="16" fillId="0" borderId="22" xfId="0" applyNumberFormat="1" applyFont="1" applyBorder="1" applyAlignment="1">
      <alignment horizontal="center" vertical="top" wrapText="1"/>
    </xf>
    <xf numFmtId="14" fontId="16" fillId="7" borderId="32" xfId="0" applyNumberFormat="1" applyFont="1" applyFill="1" applyBorder="1" applyAlignment="1">
      <alignment horizontal="center" vertical="top"/>
    </xf>
    <xf numFmtId="0" fontId="16" fillId="7" borderId="81" xfId="0" applyFont="1" applyFill="1" applyBorder="1" applyAlignment="1">
      <alignment horizontal="center" vertical="top" wrapText="1"/>
    </xf>
    <xf numFmtId="0" fontId="16" fillId="7" borderId="11" xfId="0" applyFont="1" applyFill="1" applyBorder="1" applyAlignment="1">
      <alignment horizontal="center" vertical="top" wrapText="1"/>
    </xf>
    <xf numFmtId="15" fontId="16" fillId="7" borderId="14" xfId="0" applyNumberFormat="1" applyFont="1" applyFill="1" applyBorder="1" applyAlignment="1">
      <alignment horizontal="center" vertical="top" wrapText="1"/>
    </xf>
    <xf numFmtId="0" fontId="16" fillId="7" borderId="72" xfId="0" applyFont="1" applyFill="1" applyBorder="1" applyAlignment="1">
      <alignment horizontal="center" vertical="top" wrapText="1"/>
    </xf>
    <xf numFmtId="0" fontId="16" fillId="3" borderId="21" xfId="0" applyFont="1" applyFill="1" applyBorder="1" applyAlignment="1">
      <alignment horizontal="center" vertical="top" wrapText="1"/>
    </xf>
    <xf numFmtId="14" fontId="16" fillId="7" borderId="11" xfId="0" applyNumberFormat="1" applyFont="1" applyFill="1" applyBorder="1" applyAlignment="1">
      <alignment horizontal="center" vertical="top" wrapText="1"/>
    </xf>
    <xf numFmtId="14" fontId="37" fillId="0" borderId="10" xfId="0" applyNumberFormat="1" applyFont="1" applyBorder="1" applyAlignment="1">
      <alignment horizontal="center" vertical="top" wrapText="1"/>
    </xf>
    <xf numFmtId="14" fontId="16" fillId="7" borderId="20" xfId="0" applyNumberFormat="1" applyFont="1" applyFill="1" applyBorder="1" applyAlignment="1">
      <alignment horizontal="center" vertical="top" wrapText="1"/>
    </xf>
    <xf numFmtId="0" fontId="16" fillId="7" borderId="34" xfId="0" applyFont="1" applyFill="1" applyBorder="1" applyAlignment="1">
      <alignment horizontal="center" vertical="top" wrapText="1"/>
    </xf>
    <xf numFmtId="14" fontId="16" fillId="7" borderId="19" xfId="0" applyNumberFormat="1" applyFont="1" applyFill="1" applyBorder="1" applyAlignment="1">
      <alignment horizontal="center" vertical="top" wrapText="1"/>
    </xf>
    <xf numFmtId="15" fontId="16" fillId="7" borderId="23" xfId="0" applyNumberFormat="1" applyFont="1" applyFill="1" applyBorder="1" applyAlignment="1">
      <alignment horizontal="center" vertical="top" wrapText="1"/>
    </xf>
    <xf numFmtId="14" fontId="16" fillId="7" borderId="22" xfId="0" applyNumberFormat="1" applyFont="1" applyFill="1" applyBorder="1" applyAlignment="1">
      <alignment horizontal="center" vertical="top" wrapText="1"/>
    </xf>
    <xf numFmtId="14" fontId="16" fillId="7" borderId="13" xfId="0" applyNumberFormat="1" applyFont="1" applyFill="1" applyBorder="1" applyAlignment="1">
      <alignment horizontal="center" vertical="top" wrapText="1"/>
    </xf>
    <xf numFmtId="0" fontId="16" fillId="7" borderId="70" xfId="0" applyFont="1" applyFill="1" applyBorder="1" applyAlignment="1">
      <alignment horizontal="center" vertical="top" wrapText="1"/>
    </xf>
    <xf numFmtId="49" fontId="16" fillId="7" borderId="1" xfId="0" applyNumberFormat="1" applyFont="1" applyFill="1" applyBorder="1" applyAlignment="1" applyProtection="1">
      <alignment horizontal="center" vertical="top" wrapText="1"/>
      <protection locked="0"/>
    </xf>
    <xf numFmtId="49" fontId="16" fillId="0" borderId="14" xfId="0" applyNumberFormat="1" applyFont="1" applyBorder="1" applyAlignment="1" applyProtection="1">
      <alignment horizontal="center" vertical="top" wrapText="1"/>
      <protection locked="0"/>
    </xf>
    <xf numFmtId="49" fontId="16" fillId="7" borderId="12" xfId="0" applyNumberFormat="1" applyFont="1" applyFill="1" applyBorder="1" applyAlignment="1" applyProtection="1">
      <alignment horizontal="center" vertical="top" wrapText="1"/>
      <protection locked="0"/>
    </xf>
    <xf numFmtId="49" fontId="16" fillId="0" borderId="8" xfId="0" applyNumberFormat="1" applyFont="1" applyBorder="1" applyAlignment="1" applyProtection="1">
      <alignment horizontal="center" vertical="top" wrapText="1"/>
      <protection locked="0"/>
    </xf>
    <xf numFmtId="49" fontId="37" fillId="0" borderId="10" xfId="0" applyNumberFormat="1" applyFont="1" applyBorder="1" applyAlignment="1" applyProtection="1">
      <alignment horizontal="center" vertical="top" wrapText="1"/>
      <protection locked="0"/>
    </xf>
    <xf numFmtId="49" fontId="16" fillId="7" borderId="9" xfId="0" applyNumberFormat="1" applyFont="1" applyFill="1" applyBorder="1" applyAlignment="1" applyProtection="1">
      <alignment horizontal="center" vertical="top" wrapText="1"/>
      <protection locked="0"/>
    </xf>
    <xf numFmtId="0" fontId="16" fillId="3" borderId="10" xfId="0" applyFont="1" applyFill="1" applyBorder="1" applyAlignment="1" applyProtection="1">
      <alignment horizontal="center" vertical="top" wrapText="1"/>
      <protection locked="0"/>
    </xf>
    <xf numFmtId="49" fontId="16" fillId="7" borderId="38" xfId="0" applyNumberFormat="1" applyFont="1" applyFill="1" applyBorder="1" applyAlignment="1" applyProtection="1">
      <alignment horizontal="center" vertical="top" wrapText="1"/>
      <protection locked="0"/>
    </xf>
    <xf numFmtId="15" fontId="16" fillId="7" borderId="9" xfId="0" applyNumberFormat="1" applyFont="1" applyFill="1" applyBorder="1" applyAlignment="1" applyProtection="1">
      <alignment horizontal="center" vertical="top" wrapText="1"/>
      <protection locked="0"/>
    </xf>
    <xf numFmtId="15" fontId="37" fillId="0" borderId="10" xfId="0" applyNumberFormat="1" applyFont="1" applyBorder="1" applyAlignment="1" applyProtection="1">
      <alignment horizontal="center" vertical="top" wrapText="1"/>
      <protection locked="0"/>
    </xf>
    <xf numFmtId="15" fontId="16" fillId="7" borderId="15" xfId="0" applyNumberFormat="1" applyFont="1" applyFill="1" applyBorder="1" applyAlignment="1" applyProtection="1">
      <alignment horizontal="center" vertical="top" wrapText="1"/>
      <protection locked="0"/>
    </xf>
    <xf numFmtId="15" fontId="16" fillId="7" borderId="10" xfId="0" applyNumberFormat="1" applyFont="1" applyFill="1" applyBorder="1" applyAlignment="1" applyProtection="1">
      <alignment horizontal="center" vertical="top" wrapText="1"/>
      <protection locked="0"/>
    </xf>
    <xf numFmtId="49" fontId="16" fillId="7" borderId="10" xfId="0" applyNumberFormat="1" applyFont="1" applyFill="1" applyBorder="1" applyAlignment="1" applyProtection="1">
      <alignment horizontal="center" vertical="top" wrapText="1"/>
      <protection locked="0"/>
    </xf>
    <xf numFmtId="49" fontId="37" fillId="0" borderId="6" xfId="0" applyNumberFormat="1" applyFont="1" applyBorder="1" applyAlignment="1" applyProtection="1">
      <alignment horizontal="center" vertical="top" wrapText="1"/>
      <protection locked="0"/>
    </xf>
    <xf numFmtId="14" fontId="16" fillId="5" borderId="8" xfId="0" applyNumberFormat="1" applyFont="1" applyFill="1" applyBorder="1" applyAlignment="1">
      <alignment horizontal="center" vertical="top"/>
    </xf>
    <xf numFmtId="15" fontId="16" fillId="5" borderId="8" xfId="0" applyNumberFormat="1" applyFont="1" applyFill="1" applyBorder="1" applyAlignment="1">
      <alignment horizontal="center" vertical="top" wrapText="1"/>
    </xf>
    <xf numFmtId="0" fontId="37" fillId="5" borderId="10" xfId="0" applyFont="1" applyFill="1" applyBorder="1" applyAlignment="1">
      <alignment horizontal="center" vertical="top" wrapText="1"/>
    </xf>
    <xf numFmtId="15" fontId="16" fillId="7" borderId="89" xfId="0" applyNumberFormat="1" applyFont="1" applyFill="1" applyBorder="1" applyAlignment="1">
      <alignment horizontal="center" vertical="top" wrapText="1"/>
    </xf>
    <xf numFmtId="14" fontId="16" fillId="0" borderId="20" xfId="0" applyNumberFormat="1" applyFont="1" applyBorder="1" applyAlignment="1">
      <alignment horizontal="center" vertical="top"/>
    </xf>
    <xf numFmtId="0" fontId="16" fillId="3" borderId="24" xfId="0" applyFont="1" applyFill="1" applyBorder="1" applyAlignment="1">
      <alignment horizontal="left" vertical="top" wrapText="1"/>
    </xf>
    <xf numFmtId="14" fontId="16" fillId="7" borderId="24" xfId="0" applyNumberFormat="1" applyFont="1" applyFill="1" applyBorder="1" applyAlignment="1">
      <alignment horizontal="center" vertical="top"/>
    </xf>
    <xf numFmtId="0" fontId="16" fillId="3" borderId="30" xfId="0" applyFont="1" applyFill="1" applyBorder="1" applyAlignment="1">
      <alignment horizontal="left" vertical="top" wrapText="1"/>
    </xf>
    <xf numFmtId="14" fontId="16" fillId="7" borderId="30" xfId="0" applyNumberFormat="1" applyFont="1" applyFill="1" applyBorder="1" applyAlignment="1">
      <alignment horizontal="center" vertical="top"/>
    </xf>
    <xf numFmtId="0" fontId="16" fillId="3" borderId="11" xfId="0" applyFont="1" applyFill="1" applyBorder="1" applyAlignment="1">
      <alignment horizontal="left" vertical="top" wrapText="1"/>
    </xf>
    <xf numFmtId="0" fontId="16" fillId="3" borderId="72" xfId="0" applyFont="1" applyFill="1" applyBorder="1" applyAlignment="1">
      <alignment horizontal="left" vertical="top" wrapText="1"/>
    </xf>
    <xf numFmtId="14" fontId="16" fillId="0" borderId="22" xfId="0" applyNumberFormat="1" applyFont="1" applyBorder="1" applyAlignment="1">
      <alignment horizontal="center" vertical="top" wrapText="1"/>
    </xf>
    <xf numFmtId="0" fontId="16" fillId="3" borderId="5" xfId="0" applyFont="1" applyFill="1" applyBorder="1" applyAlignment="1">
      <alignment horizontal="left" vertical="top" wrapText="1"/>
    </xf>
    <xf numFmtId="0" fontId="16" fillId="3" borderId="70" xfId="0" applyFont="1" applyFill="1" applyBorder="1" applyAlignment="1">
      <alignment horizontal="left" vertical="top" wrapText="1"/>
    </xf>
    <xf numFmtId="14" fontId="16" fillId="7" borderId="4" xfId="0" applyNumberFormat="1" applyFont="1" applyFill="1" applyBorder="1" applyAlignment="1">
      <alignment horizontal="center" vertical="top"/>
    </xf>
    <xf numFmtId="15" fontId="39" fillId="2" borderId="54" xfId="0" applyNumberFormat="1" applyFont="1" applyFill="1" applyBorder="1" applyAlignment="1">
      <alignment horizontal="left" vertical="top"/>
    </xf>
    <xf numFmtId="15" fontId="39" fillId="2" borderId="53" xfId="0" applyNumberFormat="1" applyFont="1" applyFill="1" applyBorder="1" applyAlignment="1">
      <alignment horizontal="left" vertical="top"/>
    </xf>
    <xf numFmtId="15" fontId="39" fillId="2" borderId="18" xfId="0" applyNumberFormat="1" applyFont="1" applyFill="1" applyBorder="1" applyAlignment="1">
      <alignment horizontal="left" vertical="top"/>
    </xf>
    <xf numFmtId="15" fontId="21" fillId="2" borderId="18" xfId="0" applyNumberFormat="1" applyFont="1" applyFill="1" applyBorder="1" applyAlignment="1">
      <alignment horizontal="left" vertical="top"/>
    </xf>
    <xf numFmtId="14" fontId="16" fillId="7" borderId="32" xfId="2" applyNumberFormat="1" applyFill="1" applyBorder="1" applyAlignment="1">
      <alignment horizontal="center" vertical="top"/>
    </xf>
    <xf numFmtId="14" fontId="16" fillId="7" borderId="3" xfId="2" applyNumberFormat="1" applyFill="1" applyBorder="1" applyAlignment="1">
      <alignment horizontal="center" vertical="top"/>
    </xf>
    <xf numFmtId="14" fontId="16" fillId="7" borderId="13" xfId="2" applyNumberFormat="1" applyFill="1" applyBorder="1" applyAlignment="1">
      <alignment horizontal="center" vertical="top"/>
    </xf>
    <xf numFmtId="14" fontId="31" fillId="7" borderId="32" xfId="0" applyNumberFormat="1" applyFont="1" applyFill="1" applyBorder="1" applyAlignment="1">
      <alignment horizontal="center" vertical="top"/>
    </xf>
    <xf numFmtId="14" fontId="31" fillId="7" borderId="3" xfId="0" applyNumberFormat="1" applyFont="1" applyFill="1" applyBorder="1" applyAlignment="1">
      <alignment horizontal="center" vertical="top"/>
    </xf>
    <xf numFmtId="14" fontId="31" fillId="7" borderId="20" xfId="0" applyNumberFormat="1" applyFont="1" applyFill="1" applyBorder="1" applyAlignment="1">
      <alignment horizontal="center" vertical="top"/>
    </xf>
    <xf numFmtId="14" fontId="31" fillId="7" borderId="22" xfId="0" applyNumberFormat="1" applyFont="1" applyFill="1" applyBorder="1" applyAlignment="1">
      <alignment horizontal="center" vertical="top"/>
    </xf>
    <xf numFmtId="14" fontId="31" fillId="7" borderId="13" xfId="0" applyNumberFormat="1" applyFont="1" applyFill="1" applyBorder="1" applyAlignment="1">
      <alignment horizontal="center" vertical="top"/>
    </xf>
    <xf numFmtId="14" fontId="31" fillId="7" borderId="32" xfId="2" applyNumberFormat="1" applyFont="1" applyFill="1" applyBorder="1" applyAlignment="1">
      <alignment horizontal="center" vertical="top"/>
    </xf>
    <xf numFmtId="14" fontId="31" fillId="7" borderId="3" xfId="2" applyNumberFormat="1" applyFont="1" applyFill="1" applyBorder="1" applyAlignment="1">
      <alignment horizontal="center" vertical="top"/>
    </xf>
    <xf numFmtId="14" fontId="31" fillId="7" borderId="20" xfId="2" applyNumberFormat="1" applyFont="1" applyFill="1" applyBorder="1" applyAlignment="1">
      <alignment horizontal="center" vertical="top" wrapText="1"/>
    </xf>
    <xf numFmtId="14" fontId="31" fillId="7" borderId="3" xfId="2" applyNumberFormat="1" applyFont="1" applyFill="1" applyBorder="1" applyAlignment="1">
      <alignment horizontal="center" vertical="top" wrapText="1"/>
    </xf>
    <xf numFmtId="14" fontId="31" fillId="7" borderId="22" xfId="2" applyNumberFormat="1" applyFont="1" applyFill="1" applyBorder="1" applyAlignment="1">
      <alignment horizontal="center" vertical="top" wrapText="1"/>
    </xf>
    <xf numFmtId="14" fontId="31" fillId="7" borderId="13" xfId="2" applyNumberFormat="1" applyFont="1" applyFill="1" applyBorder="1" applyAlignment="1">
      <alignment horizontal="center" vertical="top" wrapText="1"/>
    </xf>
    <xf numFmtId="14" fontId="31" fillId="0" borderId="32" xfId="2" applyNumberFormat="1" applyFont="1" applyBorder="1" applyAlignment="1">
      <alignment horizontal="center" vertical="top"/>
    </xf>
    <xf numFmtId="14" fontId="31" fillId="0" borderId="3" xfId="2" applyNumberFormat="1" applyFont="1" applyBorder="1" applyAlignment="1">
      <alignment horizontal="center" vertical="top"/>
    </xf>
    <xf numFmtId="14" fontId="31" fillId="0" borderId="20" xfId="2" applyNumberFormat="1" applyFont="1" applyBorder="1" applyAlignment="1">
      <alignment horizontal="center" vertical="top" wrapText="1"/>
    </xf>
    <xf numFmtId="14" fontId="31" fillId="0" borderId="3" xfId="2" applyNumberFormat="1" applyFont="1" applyBorder="1" applyAlignment="1">
      <alignment horizontal="center" vertical="top" wrapText="1"/>
    </xf>
    <xf numFmtId="14" fontId="31" fillId="0" borderId="22" xfId="2" applyNumberFormat="1" applyFont="1" applyBorder="1" applyAlignment="1">
      <alignment horizontal="center" vertical="top" wrapText="1"/>
    </xf>
    <xf numFmtId="14" fontId="31" fillId="0" borderId="13" xfId="2" applyNumberFormat="1" applyFont="1" applyBorder="1" applyAlignment="1">
      <alignment horizontal="center" vertical="top" wrapText="1"/>
    </xf>
    <xf numFmtId="14" fontId="19" fillId="2" borderId="81" xfId="0" applyNumberFormat="1" applyFont="1" applyFill="1" applyBorder="1" applyAlignment="1">
      <alignment vertical="center" wrapText="1"/>
    </xf>
    <xf numFmtId="15" fontId="21" fillId="2" borderId="54" xfId="0" applyNumberFormat="1" applyFont="1" applyFill="1" applyBorder="1" applyAlignment="1">
      <alignment horizontal="left" vertical="top"/>
    </xf>
    <xf numFmtId="15" fontId="21" fillId="2" borderId="50" xfId="0" applyNumberFormat="1" applyFont="1" applyFill="1" applyBorder="1" applyAlignment="1">
      <alignment horizontal="left" vertical="top"/>
    </xf>
    <xf numFmtId="15" fontId="21" fillId="2" borderId="53" xfId="0" applyNumberFormat="1" applyFont="1" applyFill="1" applyBorder="1" applyAlignment="1">
      <alignment horizontal="left" vertical="top"/>
    </xf>
    <xf numFmtId="15" fontId="21" fillId="2" borderId="36" xfId="0" applyNumberFormat="1" applyFont="1" applyFill="1" applyBorder="1" applyAlignment="1">
      <alignment horizontal="left" vertical="top"/>
    </xf>
    <xf numFmtId="168" fontId="16" fillId="7" borderId="8" xfId="2" applyNumberFormat="1" applyFill="1" applyBorder="1" applyAlignment="1">
      <alignment horizontal="center" vertical="top" wrapText="1"/>
    </xf>
    <xf numFmtId="168" fontId="16" fillId="7" borderId="5" xfId="2" applyNumberFormat="1" applyFill="1" applyBorder="1" applyAlignment="1">
      <alignment horizontal="center" vertical="top" wrapText="1"/>
    </xf>
    <xf numFmtId="168" fontId="31" fillId="7" borderId="14" xfId="0" applyNumberFormat="1" applyFont="1" applyFill="1" applyBorder="1" applyAlignment="1">
      <alignment horizontal="center" vertical="top" wrapText="1"/>
    </xf>
    <xf numFmtId="168" fontId="31" fillId="7" borderId="5" xfId="0" applyNumberFormat="1" applyFont="1" applyFill="1" applyBorder="1" applyAlignment="1">
      <alignment horizontal="center" vertical="top" wrapText="1"/>
    </xf>
    <xf numFmtId="168" fontId="31" fillId="7" borderId="28" xfId="2" applyNumberFormat="1" applyFont="1" applyFill="1" applyBorder="1" applyAlignment="1">
      <alignment horizontal="center" vertical="top" wrapText="1"/>
    </xf>
    <xf numFmtId="168" fontId="31" fillId="7" borderId="8" xfId="2" applyNumberFormat="1" applyFont="1" applyFill="1" applyBorder="1" applyAlignment="1">
      <alignment horizontal="center" vertical="top" wrapText="1"/>
    </xf>
    <xf numFmtId="168" fontId="31" fillId="7" borderId="5" xfId="2" applyNumberFormat="1" applyFont="1" applyFill="1" applyBorder="1" applyAlignment="1">
      <alignment horizontal="center" vertical="top" wrapText="1"/>
    </xf>
    <xf numFmtId="168" fontId="37" fillId="0" borderId="8" xfId="0" applyNumberFormat="1" applyFont="1" applyBorder="1" applyAlignment="1">
      <alignment horizontal="center" vertical="top" wrapText="1"/>
    </xf>
    <xf numFmtId="168" fontId="37" fillId="0" borderId="5" xfId="0" applyNumberFormat="1" applyFont="1" applyBorder="1" applyAlignment="1">
      <alignment horizontal="center" vertical="top" wrapText="1"/>
    </xf>
    <xf numFmtId="168" fontId="16" fillId="7" borderId="28" xfId="0" applyNumberFormat="1" applyFont="1" applyFill="1" applyBorder="1" applyAlignment="1">
      <alignment horizontal="center" vertical="top"/>
    </xf>
    <xf numFmtId="168" fontId="16" fillId="7" borderId="8" xfId="0" applyNumberFormat="1" applyFont="1" applyFill="1" applyBorder="1" applyAlignment="1">
      <alignment horizontal="center" vertical="top"/>
    </xf>
    <xf numFmtId="168" fontId="16" fillId="7" borderId="5" xfId="0" applyNumberFormat="1" applyFont="1" applyFill="1" applyBorder="1" applyAlignment="1">
      <alignment horizontal="center" vertical="top"/>
    </xf>
    <xf numFmtId="0" fontId="16" fillId="0" borderId="14" xfId="56795" applyNumberFormat="1" applyFont="1" applyBorder="1" applyAlignment="1">
      <alignment horizontal="center" vertical="top" wrapText="1"/>
    </xf>
    <xf numFmtId="168" fontId="31" fillId="7" borderId="8" xfId="0" applyNumberFormat="1" applyFont="1" applyFill="1" applyBorder="1" applyAlignment="1">
      <alignment horizontal="center" vertical="top" wrapText="1"/>
    </xf>
    <xf numFmtId="168" fontId="37" fillId="0" borderId="14" xfId="0" applyNumberFormat="1" applyFont="1" applyBorder="1" applyAlignment="1">
      <alignment horizontal="center" vertical="top" wrapText="1"/>
    </xf>
    <xf numFmtId="168" fontId="16" fillId="7" borderId="8" xfId="0" applyNumberFormat="1" applyFont="1" applyFill="1" applyBorder="1" applyAlignment="1">
      <alignment horizontal="center" vertical="top" wrapText="1"/>
    </xf>
    <xf numFmtId="168" fontId="16" fillId="7" borderId="28" xfId="0" applyNumberFormat="1" applyFont="1" applyFill="1" applyBorder="1" applyAlignment="1">
      <alignment horizontal="center" vertical="top" wrapText="1"/>
    </xf>
    <xf numFmtId="168" fontId="16" fillId="7" borderId="5" xfId="0" applyNumberFormat="1" applyFont="1" applyFill="1" applyBorder="1" applyAlignment="1">
      <alignment horizontal="center" vertical="top" wrapText="1"/>
    </xf>
    <xf numFmtId="0" fontId="16" fillId="0" borderId="0" xfId="1" applyFont="1" applyAlignment="1" applyProtection="1">
      <alignment horizontal="left"/>
    </xf>
    <xf numFmtId="0" fontId="0" fillId="11" borderId="32" xfId="172" applyFont="1" applyFill="1" applyBorder="1" applyAlignment="1">
      <alignment vertical="center" wrapText="1"/>
    </xf>
    <xf numFmtId="0" fontId="16" fillId="0" borderId="10" xfId="2" applyBorder="1" applyAlignment="1">
      <alignment horizontal="center" vertical="center"/>
    </xf>
    <xf numFmtId="0" fontId="0" fillId="0" borderId="8" xfId="0" applyBorder="1" applyAlignment="1">
      <alignment wrapText="1"/>
    </xf>
    <xf numFmtId="0" fontId="0" fillId="0" borderId="5" xfId="0" applyBorder="1" applyAlignment="1">
      <alignment wrapText="1"/>
    </xf>
    <xf numFmtId="0" fontId="16" fillId="0" borderId="14" xfId="0" applyFont="1" applyBorder="1" applyAlignment="1">
      <alignment horizontal="center"/>
    </xf>
    <xf numFmtId="0" fontId="16" fillId="0" borderId="13" xfId="0" applyFont="1" applyBorder="1"/>
    <xf numFmtId="0" fontId="37" fillId="0" borderId="0" xfId="0" applyFont="1"/>
    <xf numFmtId="0" fontId="37" fillId="0" borderId="0" xfId="0" applyFont="1" applyAlignment="1">
      <alignment horizontal="left" wrapText="1"/>
    </xf>
    <xf numFmtId="49" fontId="16" fillId="7" borderId="15" xfId="0" applyNumberFormat="1" applyFont="1" applyFill="1" applyBorder="1" applyAlignment="1" applyProtection="1">
      <alignment horizontal="center" vertical="top" wrapText="1"/>
      <protection locked="0"/>
    </xf>
    <xf numFmtId="0" fontId="16" fillId="8" borderId="29" xfId="0" applyFont="1" applyFill="1" applyBorder="1" applyAlignment="1">
      <alignment horizontal="center" vertical="top" wrapText="1"/>
    </xf>
    <xf numFmtId="0" fontId="16" fillId="7" borderId="21" xfId="0" applyFont="1" applyFill="1" applyBorder="1" applyAlignment="1">
      <alignment horizontal="center" vertical="top" wrapText="1"/>
    </xf>
    <xf numFmtId="0" fontId="16" fillId="8" borderId="57" xfId="0" applyFont="1" applyFill="1" applyBorder="1" applyAlignment="1">
      <alignment horizontal="left" vertical="top" wrapText="1"/>
    </xf>
    <xf numFmtId="14" fontId="31" fillId="7" borderId="11" xfId="0" applyNumberFormat="1" applyFont="1" applyFill="1" applyBorder="1" applyAlignment="1">
      <alignment horizontal="center" vertical="top"/>
    </xf>
    <xf numFmtId="14" fontId="16" fillId="7" borderId="8" xfId="0" applyNumberFormat="1" applyFont="1" applyFill="1" applyBorder="1" applyAlignment="1">
      <alignment horizontal="center" vertical="top" wrapText="1"/>
    </xf>
    <xf numFmtId="0" fontId="19" fillId="0" borderId="43" xfId="0" applyFont="1" applyBorder="1" applyAlignment="1">
      <alignment horizontal="left" vertical="center"/>
    </xf>
    <xf numFmtId="0" fontId="19" fillId="0" borderId="42" xfId="0" applyFont="1" applyBorder="1" applyAlignment="1">
      <alignment horizontal="left" vertical="center" wrapText="1"/>
    </xf>
    <xf numFmtId="0" fontId="19" fillId="0" borderId="41" xfId="0" applyFont="1" applyBorder="1"/>
    <xf numFmtId="0" fontId="16" fillId="0" borderId="83" xfId="0" applyFont="1" applyBorder="1" applyAlignment="1">
      <alignment horizontal="center" vertical="center"/>
    </xf>
    <xf numFmtId="0" fontId="16" fillId="0" borderId="54" xfId="0" applyFont="1" applyBorder="1" applyAlignment="1">
      <alignment horizontal="center" vertical="center"/>
    </xf>
    <xf numFmtId="0" fontId="16" fillId="0" borderId="50" xfId="0" applyFont="1" applyBorder="1" applyAlignment="1">
      <alignment horizontal="center" vertical="center"/>
    </xf>
    <xf numFmtId="0" fontId="16" fillId="7" borderId="47" xfId="0" applyFont="1" applyFill="1" applyBorder="1" applyAlignment="1">
      <alignment horizontal="center" vertical="center"/>
    </xf>
    <xf numFmtId="0" fontId="16" fillId="7" borderId="64" xfId="0" applyFont="1" applyFill="1" applyBorder="1" applyAlignment="1">
      <alignment horizontal="center" vertical="center"/>
    </xf>
    <xf numFmtId="0" fontId="16" fillId="7" borderId="65" xfId="0" applyFont="1" applyFill="1" applyBorder="1" applyAlignment="1">
      <alignment horizontal="center" vertical="center"/>
    </xf>
    <xf numFmtId="0" fontId="16" fillId="7" borderId="58" xfId="0" applyFont="1" applyFill="1" applyBorder="1" applyAlignment="1">
      <alignment horizontal="center" vertical="center"/>
    </xf>
    <xf numFmtId="0" fontId="16" fillId="7" borderId="46" xfId="0" applyFont="1" applyFill="1" applyBorder="1" applyAlignment="1">
      <alignment horizontal="center" vertical="center"/>
    </xf>
    <xf numFmtId="166" fontId="16" fillId="7" borderId="58" xfId="0" applyNumberFormat="1" applyFont="1" applyFill="1" applyBorder="1" applyAlignment="1">
      <alignment horizontal="center" vertical="center"/>
    </xf>
    <xf numFmtId="0" fontId="16" fillId="7" borderId="61" xfId="0" applyFont="1" applyFill="1" applyBorder="1" applyAlignment="1">
      <alignment horizontal="center" vertical="center"/>
    </xf>
    <xf numFmtId="166" fontId="16" fillId="7" borderId="61" xfId="0" applyNumberFormat="1" applyFont="1" applyFill="1" applyBorder="1" applyAlignment="1">
      <alignment horizontal="center" vertical="center"/>
    </xf>
    <xf numFmtId="0" fontId="16" fillId="3" borderId="6" xfId="0" applyFont="1" applyFill="1" applyBorder="1" applyAlignment="1">
      <alignment horizontal="center" vertical="top" wrapText="1"/>
    </xf>
    <xf numFmtId="0" fontId="0" fillId="0" borderId="0" xfId="0" applyAlignment="1">
      <alignment horizontal="left" vertical="top"/>
    </xf>
    <xf numFmtId="15" fontId="39" fillId="2" borderId="53" xfId="2" applyNumberFormat="1" applyFont="1" applyFill="1" applyBorder="1" applyAlignment="1">
      <alignment horizontal="left" vertical="top"/>
    </xf>
    <xf numFmtId="49" fontId="37" fillId="0" borderId="10" xfId="0" applyNumberFormat="1" applyFont="1" applyBorder="1" applyAlignment="1">
      <alignment horizontal="center" vertical="top" wrapText="1"/>
    </xf>
    <xf numFmtId="15" fontId="16" fillId="7" borderId="30" xfId="0" applyNumberFormat="1" applyFont="1" applyFill="1" applyBorder="1" applyAlignment="1">
      <alignment horizontal="center" vertical="top"/>
    </xf>
    <xf numFmtId="168" fontId="16" fillId="7" borderId="31" xfId="0" applyNumberFormat="1" applyFont="1" applyFill="1" applyBorder="1" applyAlignment="1">
      <alignment horizontal="center" vertical="top"/>
    </xf>
    <xf numFmtId="15" fontId="16" fillId="7" borderId="29" xfId="0" applyNumberFormat="1" applyFont="1" applyFill="1" applyBorder="1" applyAlignment="1">
      <alignment horizontal="center" vertical="top" wrapText="1"/>
    </xf>
    <xf numFmtId="15" fontId="16" fillId="0" borderId="31" xfId="0" applyNumberFormat="1" applyFont="1" applyBorder="1" applyAlignment="1">
      <alignment horizontal="center" vertical="top"/>
    </xf>
    <xf numFmtId="15" fontId="37" fillId="0" borderId="29" xfId="0" applyNumberFormat="1" applyFont="1" applyBorder="1" applyAlignment="1">
      <alignment horizontal="center" vertical="top" wrapText="1"/>
    </xf>
    <xf numFmtId="49" fontId="37" fillId="0" borderId="21" xfId="0" applyNumberFormat="1" applyFont="1" applyBorder="1" applyAlignment="1">
      <alignment horizontal="center" vertical="top" wrapText="1"/>
    </xf>
    <xf numFmtId="15" fontId="39" fillId="2" borderId="39" xfId="0" applyNumberFormat="1" applyFont="1" applyFill="1" applyBorder="1" applyAlignment="1">
      <alignment horizontal="left" vertical="center"/>
    </xf>
    <xf numFmtId="49" fontId="37" fillId="0" borderId="29" xfId="0" applyNumberFormat="1" applyFont="1" applyBorder="1" applyAlignment="1">
      <alignment horizontal="center" vertical="top" wrapText="1"/>
    </xf>
    <xf numFmtId="49" fontId="37" fillId="0" borderId="27" xfId="0" applyNumberFormat="1" applyFont="1" applyBorder="1" applyAlignment="1">
      <alignment horizontal="center" vertical="top" wrapText="1"/>
    </xf>
    <xf numFmtId="0" fontId="16" fillId="7" borderId="8" xfId="0" applyFont="1" applyFill="1" applyBorder="1" applyAlignment="1">
      <alignment horizontal="center" vertical="top" wrapText="1"/>
    </xf>
    <xf numFmtId="0" fontId="50" fillId="13" borderId="47" xfId="56796" applyFont="1" applyFill="1" applyBorder="1"/>
    <xf numFmtId="0" fontId="5" fillId="13" borderId="17" xfId="56796" applyFill="1" applyBorder="1"/>
    <xf numFmtId="0" fontId="5" fillId="13" borderId="36" xfId="56796" applyFill="1" applyBorder="1"/>
    <xf numFmtId="0" fontId="5" fillId="0" borderId="0" xfId="56796"/>
    <xf numFmtId="0" fontId="49" fillId="15" borderId="46" xfId="56796" applyFont="1" applyFill="1" applyBorder="1" applyAlignment="1">
      <alignment horizontal="left" wrapText="1"/>
    </xf>
    <xf numFmtId="0" fontId="49" fillId="15" borderId="50" xfId="56796" applyFont="1" applyFill="1" applyBorder="1" applyAlignment="1">
      <alignment horizontal="left" wrapText="1"/>
    </xf>
    <xf numFmtId="0" fontId="5" fillId="5" borderId="90" xfId="56796" applyFill="1" applyBorder="1" applyAlignment="1">
      <alignment horizontal="left" wrapText="1"/>
    </xf>
    <xf numFmtId="0" fontId="51" fillId="13" borderId="47" xfId="56796" applyFont="1" applyFill="1" applyBorder="1"/>
    <xf numFmtId="0" fontId="51" fillId="13" borderId="46" xfId="56796" applyFont="1" applyFill="1" applyBorder="1"/>
    <xf numFmtId="0" fontId="49" fillId="13" borderId="46" xfId="56796" applyFont="1" applyFill="1" applyBorder="1"/>
    <xf numFmtId="0" fontId="49" fillId="14" borderId="92" xfId="56796" applyFont="1" applyFill="1" applyBorder="1"/>
    <xf numFmtId="0" fontId="49" fillId="14" borderId="48" xfId="56796" applyFont="1" applyFill="1" applyBorder="1"/>
    <xf numFmtId="0" fontId="5" fillId="0" borderId="91" xfId="56796" applyBorder="1"/>
    <xf numFmtId="0" fontId="51" fillId="13" borderId="90" xfId="56796" applyFont="1" applyFill="1" applyBorder="1"/>
    <xf numFmtId="0" fontId="49" fillId="13" borderId="90" xfId="56796" applyFont="1" applyFill="1" applyBorder="1"/>
    <xf numFmtId="0" fontId="5" fillId="0" borderId="93" xfId="56796" applyBorder="1"/>
    <xf numFmtId="0" fontId="5" fillId="0" borderId="49" xfId="56796" applyBorder="1"/>
    <xf numFmtId="0" fontId="49" fillId="0" borderId="0" xfId="56796" applyFont="1"/>
    <xf numFmtId="0" fontId="5" fillId="0" borderId="93" xfId="56796" applyBorder="1" applyAlignment="1">
      <alignment wrapText="1"/>
    </xf>
    <xf numFmtId="0" fontId="5" fillId="0" borderId="91" xfId="56796" applyBorder="1" applyAlignment="1">
      <alignment wrapText="1"/>
    </xf>
    <xf numFmtId="0" fontId="49" fillId="13" borderId="90" xfId="56796" applyFont="1" applyFill="1" applyBorder="1" applyAlignment="1">
      <alignment wrapText="1"/>
    </xf>
    <xf numFmtId="0" fontId="49" fillId="14" borderId="92" xfId="56796" applyFont="1" applyFill="1" applyBorder="1" applyAlignment="1">
      <alignment wrapText="1"/>
    </xf>
    <xf numFmtId="0" fontId="5" fillId="0" borderId="49" xfId="56796" applyBorder="1" applyAlignment="1">
      <alignment wrapText="1"/>
    </xf>
    <xf numFmtId="0" fontId="16" fillId="7" borderId="5" xfId="0" applyFont="1" applyFill="1" applyBorder="1" applyAlignment="1">
      <alignment horizontal="center" vertical="top" wrapText="1"/>
    </xf>
    <xf numFmtId="0" fontId="16" fillId="7" borderId="48" xfId="0" applyFont="1" applyFill="1" applyBorder="1" applyAlignment="1">
      <alignment horizontal="center" vertical="center"/>
    </xf>
    <xf numFmtId="0" fontId="44" fillId="0" borderId="93" xfId="56796" applyFont="1" applyBorder="1"/>
    <xf numFmtId="0" fontId="16" fillId="3" borderId="87" xfId="0" applyFont="1" applyFill="1" applyBorder="1" applyAlignment="1">
      <alignment horizontal="left" vertical="top"/>
    </xf>
    <xf numFmtId="0" fontId="16" fillId="3" borderId="14" xfId="0" applyFont="1" applyFill="1" applyBorder="1" applyAlignment="1">
      <alignment horizontal="left" vertical="top"/>
    </xf>
    <xf numFmtId="0" fontId="16" fillId="3" borderId="34" xfId="0" applyFont="1" applyFill="1" applyBorder="1" applyAlignment="1">
      <alignment horizontal="left" vertical="top" wrapText="1"/>
    </xf>
    <xf numFmtId="0" fontId="16" fillId="3" borderId="88" xfId="0" applyFont="1" applyFill="1" applyBorder="1" applyAlignment="1">
      <alignment horizontal="left" vertical="top"/>
    </xf>
    <xf numFmtId="0" fontId="16" fillId="3" borderId="8" xfId="0" applyFont="1" applyFill="1" applyBorder="1" applyAlignment="1">
      <alignment horizontal="left" vertical="top"/>
    </xf>
    <xf numFmtId="0" fontId="16" fillId="3" borderId="3" xfId="0" applyFont="1" applyFill="1" applyBorder="1" applyAlignment="1">
      <alignment horizontal="left" vertical="top"/>
    </xf>
    <xf numFmtId="0" fontId="16" fillId="7" borderId="27" xfId="2" applyFill="1" applyBorder="1" applyAlignment="1">
      <alignment horizontal="center" vertical="top" wrapText="1"/>
    </xf>
    <xf numFmtId="0" fontId="16" fillId="7" borderId="10" xfId="2" applyFill="1" applyBorder="1" applyAlignment="1">
      <alignment horizontal="center" vertical="top" wrapText="1"/>
    </xf>
    <xf numFmtId="0" fontId="16" fillId="7" borderId="6" xfId="2" applyFill="1" applyBorder="1" applyAlignment="1">
      <alignment horizontal="center" vertical="top" wrapText="1"/>
    </xf>
    <xf numFmtId="0" fontId="16" fillId="3" borderId="72" xfId="0" applyFont="1" applyFill="1" applyBorder="1" applyAlignment="1">
      <alignment horizontal="center" vertical="top" wrapText="1"/>
    </xf>
    <xf numFmtId="0" fontId="16" fillId="3" borderId="31" xfId="0" applyFont="1" applyFill="1" applyBorder="1" applyAlignment="1">
      <alignment horizontal="left" vertical="top" wrapText="1"/>
    </xf>
    <xf numFmtId="0" fontId="16" fillId="3" borderId="34" xfId="0" applyFont="1" applyFill="1" applyBorder="1" applyAlignment="1">
      <alignment horizontal="center" vertical="top" wrapText="1"/>
    </xf>
    <xf numFmtId="0" fontId="16" fillId="3" borderId="11" xfId="0" applyFont="1" applyFill="1" applyBorder="1" applyAlignment="1">
      <alignment horizontal="center" vertical="top" wrapText="1"/>
    </xf>
    <xf numFmtId="14" fontId="31" fillId="7" borderId="28" xfId="0" applyNumberFormat="1" applyFont="1" applyFill="1" applyBorder="1" applyAlignment="1">
      <alignment horizontal="center" vertical="top"/>
    </xf>
    <xf numFmtId="0" fontId="16" fillId="3" borderId="35" xfId="0" applyFont="1" applyFill="1" applyBorder="1" applyAlignment="1">
      <alignment horizontal="left" vertical="top" wrapText="1"/>
    </xf>
    <xf numFmtId="0" fontId="16" fillId="3" borderId="28" xfId="0" applyFont="1" applyFill="1" applyBorder="1" applyAlignment="1">
      <alignment horizontal="left" vertical="top" wrapText="1"/>
    </xf>
    <xf numFmtId="0" fontId="16" fillId="3" borderId="14" xfId="0" applyFont="1" applyFill="1" applyBorder="1" applyAlignment="1">
      <alignment horizontal="left" vertical="top" wrapText="1"/>
    </xf>
    <xf numFmtId="0" fontId="16" fillId="3" borderId="26" xfId="0" applyFont="1" applyFill="1" applyBorder="1" applyAlignment="1">
      <alignment horizontal="left" vertical="top" wrapText="1"/>
    </xf>
    <xf numFmtId="14" fontId="19" fillId="2" borderId="54" xfId="0" applyNumberFormat="1" applyFont="1" applyFill="1" applyBorder="1" applyAlignment="1">
      <alignment vertical="center" wrapText="1"/>
    </xf>
    <xf numFmtId="0" fontId="19" fillId="2" borderId="42" xfId="0" applyFont="1" applyFill="1" applyBorder="1" applyAlignment="1">
      <alignment vertical="center" wrapText="1"/>
    </xf>
    <xf numFmtId="14" fontId="19" fillId="2" borderId="81" xfId="2" applyNumberFormat="1" applyFont="1" applyFill="1" applyBorder="1" applyAlignment="1">
      <alignment vertical="center" wrapText="1"/>
    </xf>
    <xf numFmtId="15" fontId="19" fillId="2" borderId="68" xfId="2" applyNumberFormat="1" applyFont="1" applyFill="1" applyBorder="1" applyAlignment="1">
      <alignment horizontal="center" vertical="center" wrapText="1"/>
    </xf>
    <xf numFmtId="15" fontId="19" fillId="2" borderId="56" xfId="2" applyNumberFormat="1" applyFont="1" applyFill="1" applyBorder="1" applyAlignment="1">
      <alignment horizontal="center" vertical="center" wrapText="1"/>
    </xf>
    <xf numFmtId="15" fontId="19" fillId="2" borderId="16" xfId="2" applyNumberFormat="1" applyFont="1" applyFill="1" applyBorder="1" applyAlignment="1">
      <alignment horizontal="center" vertical="center" wrapText="1"/>
    </xf>
    <xf numFmtId="15" fontId="19" fillId="2" borderId="41" xfId="2" applyNumberFormat="1" applyFont="1" applyFill="1" applyBorder="1" applyAlignment="1">
      <alignment horizontal="center" vertical="center" wrapText="1"/>
    </xf>
    <xf numFmtId="15" fontId="19" fillId="2" borderId="43" xfId="2" applyNumberFormat="1" applyFont="1" applyFill="1" applyBorder="1" applyAlignment="1">
      <alignment horizontal="center" vertical="center" wrapText="1"/>
    </xf>
    <xf numFmtId="0" fontId="19" fillId="2" borderId="42" xfId="2" applyFont="1" applyFill="1" applyBorder="1" applyAlignment="1">
      <alignment horizontal="center" vertical="center" wrapText="1"/>
    </xf>
    <xf numFmtId="14" fontId="19" fillId="2" borderId="43" xfId="0" applyNumberFormat="1" applyFont="1" applyFill="1" applyBorder="1" applyAlignment="1">
      <alignment vertical="center" wrapText="1"/>
    </xf>
    <xf numFmtId="0" fontId="16" fillId="3" borderId="32" xfId="0" applyFont="1" applyFill="1" applyBorder="1" applyAlignment="1">
      <alignment horizontal="left" vertical="top" wrapText="1"/>
    </xf>
    <xf numFmtId="0" fontId="16" fillId="3" borderId="2" xfId="0" applyFont="1" applyFill="1" applyBorder="1" applyAlignment="1">
      <alignment horizontal="left" vertical="top" wrapText="1"/>
    </xf>
    <xf numFmtId="0" fontId="16" fillId="3" borderId="20" xfId="0" applyFont="1" applyFill="1" applyBorder="1" applyAlignment="1">
      <alignment horizontal="left" vertical="top" wrapText="1"/>
    </xf>
    <xf numFmtId="0" fontId="16" fillId="3" borderId="23" xfId="0" applyFont="1" applyFill="1" applyBorder="1" applyAlignment="1">
      <alignment horizontal="left" vertical="top" wrapText="1"/>
    </xf>
    <xf numFmtId="0" fontId="16" fillId="7" borderId="9" xfId="0" applyFont="1" applyFill="1" applyBorder="1" applyAlignment="1" applyProtection="1">
      <alignment horizontal="center" vertical="top" wrapText="1"/>
      <protection locked="0"/>
    </xf>
    <xf numFmtId="0" fontId="16" fillId="3" borderId="4" xfId="0" applyFont="1" applyFill="1" applyBorder="1" applyAlignment="1">
      <alignment horizontal="left" vertical="top" wrapText="1"/>
    </xf>
    <xf numFmtId="0" fontId="16" fillId="8" borderId="72" xfId="0" applyFont="1" applyFill="1" applyBorder="1" applyAlignment="1">
      <alignment horizontal="center" vertical="top" wrapText="1"/>
    </xf>
    <xf numFmtId="0" fontId="16" fillId="3" borderId="10" xfId="0" applyFont="1" applyFill="1" applyBorder="1" applyAlignment="1">
      <alignment horizontal="center" vertical="top"/>
    </xf>
    <xf numFmtId="0" fontId="19" fillId="0" borderId="43" xfId="0" applyFont="1" applyBorder="1" applyAlignment="1">
      <alignment horizontal="left" vertical="center" wrapText="1"/>
    </xf>
    <xf numFmtId="0" fontId="16" fillId="0" borderId="6" xfId="0" applyFont="1" applyBorder="1" applyAlignment="1">
      <alignment horizontal="center"/>
    </xf>
    <xf numFmtId="0" fontId="16" fillId="0" borderId="11" xfId="0" applyFont="1" applyBorder="1" applyAlignment="1">
      <alignment horizontal="center"/>
    </xf>
    <xf numFmtId="165" fontId="19" fillId="11" borderId="43" xfId="172" applyNumberFormat="1" applyFont="1" applyFill="1" applyBorder="1" applyAlignment="1">
      <alignment horizontal="center" vertical="center" wrapText="1"/>
    </xf>
    <xf numFmtId="165" fontId="19" fillId="11" borderId="83" xfId="172" applyNumberFormat="1" applyFont="1" applyFill="1" applyBorder="1" applyAlignment="1">
      <alignment horizontal="center" vertical="center" wrapText="1"/>
    </xf>
    <xf numFmtId="165" fontId="19" fillId="11" borderId="42" xfId="172" applyNumberFormat="1" applyFont="1" applyFill="1" applyBorder="1" applyAlignment="1">
      <alignment horizontal="center" vertical="center" wrapText="1"/>
    </xf>
    <xf numFmtId="0" fontId="16" fillId="0" borderId="22" xfId="172" applyBorder="1" applyAlignment="1">
      <alignment vertical="center"/>
    </xf>
    <xf numFmtId="0" fontId="16" fillId="0" borderId="29" xfId="172" applyBorder="1" applyAlignment="1">
      <alignment vertical="center"/>
    </xf>
    <xf numFmtId="0" fontId="16" fillId="8" borderId="14" xfId="0" applyFont="1" applyFill="1" applyBorder="1" applyAlignment="1">
      <alignment horizontal="left" vertical="top" wrapText="1"/>
    </xf>
    <xf numFmtId="0" fontId="16" fillId="8" borderId="31" xfId="0" applyFont="1" applyFill="1" applyBorder="1" applyAlignment="1">
      <alignment horizontal="left" vertical="top" wrapText="1"/>
    </xf>
    <xf numFmtId="0" fontId="16" fillId="0" borderId="10" xfId="0" applyFont="1" applyBorder="1" applyAlignment="1">
      <alignment horizontal="center" vertical="center"/>
    </xf>
    <xf numFmtId="165" fontId="16" fillId="11" borderId="2" xfId="172" applyNumberFormat="1" applyFill="1" applyBorder="1" applyAlignment="1">
      <alignment horizontal="left" vertical="center" wrapText="1"/>
    </xf>
    <xf numFmtId="165" fontId="19" fillId="11" borderId="27" xfId="172" applyNumberFormat="1" applyFont="1" applyFill="1" applyBorder="1" applyAlignment="1">
      <alignment horizontal="center" vertical="center" wrapText="1"/>
    </xf>
    <xf numFmtId="0" fontId="16" fillId="0" borderId="28" xfId="2" applyBorder="1" applyAlignment="1">
      <alignment vertical="center"/>
    </xf>
    <xf numFmtId="165" fontId="16" fillId="11" borderId="53" xfId="172" applyNumberFormat="1" applyFill="1" applyBorder="1" applyAlignment="1">
      <alignment vertical="center" wrapText="1"/>
    </xf>
    <xf numFmtId="165" fontId="16" fillId="11" borderId="54" xfId="172" applyNumberFormat="1" applyFill="1" applyBorder="1" applyAlignment="1">
      <alignment vertical="center" wrapText="1"/>
    </xf>
    <xf numFmtId="165" fontId="16" fillId="11" borderId="50" xfId="172" applyNumberFormat="1" applyFill="1" applyBorder="1" applyAlignment="1">
      <alignment vertical="center" wrapText="1"/>
    </xf>
    <xf numFmtId="165" fontId="16" fillId="11" borderId="86" xfId="172" applyNumberFormat="1" applyFill="1" applyBorder="1" applyAlignment="1">
      <alignment vertical="center" wrapText="1"/>
    </xf>
    <xf numFmtId="0" fontId="16" fillId="0" borderId="2" xfId="2" applyBorder="1" applyAlignment="1">
      <alignment vertical="center"/>
    </xf>
    <xf numFmtId="0" fontId="16" fillId="0" borderId="11" xfId="2" applyBorder="1" applyAlignment="1">
      <alignment vertical="center"/>
    </xf>
    <xf numFmtId="0" fontId="0" fillId="0" borderId="11" xfId="0" applyBorder="1" applyAlignment="1">
      <alignment vertical="center"/>
    </xf>
    <xf numFmtId="0" fontId="0" fillId="0" borderId="11" xfId="0" applyBorder="1"/>
    <xf numFmtId="165" fontId="19" fillId="11" borderId="32" xfId="172" applyNumberFormat="1" applyFont="1" applyFill="1" applyBorder="1" applyAlignment="1">
      <alignment horizontal="center" vertical="center" wrapText="1"/>
    </xf>
    <xf numFmtId="0" fontId="16" fillId="0" borderId="3" xfId="2" applyBorder="1" applyAlignment="1">
      <alignment horizontal="center" vertical="center"/>
    </xf>
    <xf numFmtId="0" fontId="16" fillId="0" borderId="13" xfId="2" applyBorder="1" applyAlignment="1">
      <alignment horizontal="center" vertical="center"/>
    </xf>
    <xf numFmtId="0" fontId="16" fillId="0" borderId="14" xfId="2" applyBorder="1" applyAlignment="1">
      <alignment horizontal="center" vertical="center"/>
    </xf>
    <xf numFmtId="0" fontId="16" fillId="0" borderId="21" xfId="2" applyBorder="1" applyAlignment="1">
      <alignment horizontal="center" vertical="center"/>
    </xf>
    <xf numFmtId="0" fontId="16" fillId="0" borderId="20" xfId="2" applyBorder="1" applyAlignment="1">
      <alignment horizontal="center" vertical="center"/>
    </xf>
    <xf numFmtId="0" fontId="19" fillId="11" borderId="13" xfId="172" applyFont="1" applyFill="1" applyBorder="1" applyAlignment="1">
      <alignment horizontal="center" vertical="center" wrapText="1"/>
    </xf>
    <xf numFmtId="165" fontId="19" fillId="11" borderId="5" xfId="172" applyNumberFormat="1" applyFont="1" applyFill="1" applyBorder="1" applyAlignment="1">
      <alignment horizontal="center" vertical="center" wrapText="1"/>
    </xf>
    <xf numFmtId="0" fontId="19" fillId="11" borderId="5" xfId="172" applyFont="1" applyFill="1" applyBorder="1" applyAlignment="1">
      <alignment horizontal="center" vertical="center" wrapText="1"/>
    </xf>
    <xf numFmtId="0" fontId="19" fillId="11" borderId="6" xfId="172" applyFont="1" applyFill="1" applyBorder="1" applyAlignment="1">
      <alignment horizontal="center" vertical="center" wrapText="1"/>
    </xf>
    <xf numFmtId="165" fontId="19" fillId="11" borderId="14" xfId="172" applyNumberFormat="1" applyFont="1" applyFill="1" applyBorder="1" applyAlignment="1">
      <alignment horizontal="center" vertical="center"/>
    </xf>
    <xf numFmtId="165" fontId="19" fillId="11" borderId="20" xfId="172" applyNumberFormat="1" applyFont="1" applyFill="1" applyBorder="1" applyAlignment="1">
      <alignment horizontal="center" vertical="center"/>
    </xf>
    <xf numFmtId="0" fontId="16" fillId="0" borderId="3" xfId="172" applyBorder="1" applyAlignment="1">
      <alignment horizontal="center" vertical="center"/>
    </xf>
    <xf numFmtId="0" fontId="16" fillId="11" borderId="17" xfId="172" applyFill="1" applyBorder="1" applyAlignment="1">
      <alignment vertical="center"/>
    </xf>
    <xf numFmtId="0" fontId="16" fillId="0" borderId="5" xfId="0" applyFont="1" applyBorder="1" applyAlignment="1">
      <alignment horizontal="center"/>
    </xf>
    <xf numFmtId="165" fontId="19" fillId="11" borderId="46" xfId="172" applyNumberFormat="1" applyFont="1" applyFill="1" applyBorder="1" applyAlignment="1">
      <alignment horizontal="center" vertical="center" wrapText="1"/>
    </xf>
    <xf numFmtId="0" fontId="16" fillId="0" borderId="0" xfId="1" applyFont="1" applyAlignment="1" applyProtection="1"/>
    <xf numFmtId="0" fontId="21" fillId="0" borderId="17" xfId="172" applyFont="1" applyBorder="1" applyAlignment="1">
      <alignment vertical="center" wrapText="1"/>
    </xf>
    <xf numFmtId="0" fontId="21" fillId="0" borderId="18" xfId="172" applyFont="1" applyBorder="1" applyAlignment="1">
      <alignment vertical="center" wrapText="1"/>
    </xf>
    <xf numFmtId="0" fontId="21" fillId="0" borderId="39" xfId="172" applyFont="1" applyBorder="1" applyAlignment="1">
      <alignment vertical="center" wrapText="1"/>
    </xf>
    <xf numFmtId="0" fontId="16" fillId="0" borderId="8" xfId="0" applyFont="1" applyBorder="1" applyAlignment="1">
      <alignment vertical="top"/>
    </xf>
    <xf numFmtId="0" fontId="33" fillId="11" borderId="32" xfId="172" applyFont="1" applyFill="1" applyBorder="1" applyAlignment="1">
      <alignment vertical="center"/>
    </xf>
    <xf numFmtId="0" fontId="33" fillId="11" borderId="17" xfId="172" applyFont="1" applyFill="1" applyBorder="1" applyAlignment="1">
      <alignment vertical="center"/>
    </xf>
    <xf numFmtId="0" fontId="24" fillId="0" borderId="0" xfId="1" applyBorder="1" applyAlignment="1" applyProtection="1">
      <alignment wrapText="1"/>
    </xf>
    <xf numFmtId="0" fontId="24" fillId="0" borderId="37" xfId="1" applyBorder="1" applyAlignment="1" applyProtection="1"/>
    <xf numFmtId="0" fontId="24" fillId="0" borderId="37" xfId="1" applyBorder="1" applyAlignment="1" applyProtection="1">
      <alignment horizontal="left"/>
    </xf>
    <xf numFmtId="0" fontId="24" fillId="0" borderId="33" xfId="1" applyBorder="1" applyAlignment="1" applyProtection="1">
      <alignment horizontal="left"/>
    </xf>
    <xf numFmtId="0" fontId="37" fillId="0" borderId="0" xfId="1" applyFont="1" applyAlignment="1" applyProtection="1"/>
    <xf numFmtId="0" fontId="53" fillId="0" borderId="0" xfId="0" applyFont="1" applyAlignment="1">
      <alignment vertical="top" wrapText="1"/>
    </xf>
    <xf numFmtId="0" fontId="53" fillId="0" borderId="0" xfId="0" applyFont="1" applyAlignment="1">
      <alignment horizontal="left" vertical="center" wrapText="1"/>
    </xf>
    <xf numFmtId="0" fontId="53" fillId="0" borderId="0" xfId="0" applyFont="1" applyAlignment="1">
      <alignment horizontal="left" vertical="center"/>
    </xf>
    <xf numFmtId="0" fontId="16" fillId="0" borderId="0" xfId="0" applyFont="1" applyAlignment="1">
      <alignment horizontal="justify" vertical="top" wrapText="1"/>
    </xf>
    <xf numFmtId="0" fontId="35" fillId="3" borderId="94" xfId="1" applyFont="1" applyFill="1" applyBorder="1" applyAlignment="1" applyProtection="1">
      <alignment vertical="center"/>
    </xf>
    <xf numFmtId="0" fontId="16" fillId="3" borderId="28" xfId="0" applyFont="1" applyFill="1" applyBorder="1" applyAlignment="1">
      <alignment horizontal="left" vertical="top"/>
    </xf>
    <xf numFmtId="168" fontId="16" fillId="0" borderId="8" xfId="0" applyNumberFormat="1" applyFont="1" applyBorder="1" applyAlignment="1">
      <alignment horizontal="center" vertical="top" wrapText="1"/>
    </xf>
    <xf numFmtId="0" fontId="16" fillId="8" borderId="11" xfId="0" applyFont="1" applyFill="1" applyBorder="1" applyAlignment="1">
      <alignment horizontal="center" vertical="top" wrapText="1"/>
    </xf>
    <xf numFmtId="15" fontId="16" fillId="7" borderId="13" xfId="0" applyNumberFormat="1" applyFont="1" applyFill="1" applyBorder="1" applyAlignment="1">
      <alignment horizontal="center" vertical="top"/>
    </xf>
    <xf numFmtId="0" fontId="16" fillId="0" borderId="22" xfId="172" applyBorder="1" applyAlignment="1">
      <alignment horizontal="left" vertical="center"/>
    </xf>
    <xf numFmtId="0" fontId="16" fillId="0" borderId="8" xfId="0" applyFont="1" applyBorder="1" applyAlignment="1">
      <alignment vertical="top" wrapText="1"/>
    </xf>
    <xf numFmtId="0" fontId="16" fillId="0" borderId="14" xfId="0" applyFont="1" applyBorder="1" applyAlignment="1">
      <alignment horizontal="left" vertical="top" wrapText="1"/>
    </xf>
    <xf numFmtId="0" fontId="16" fillId="0" borderId="14" xfId="0" applyFont="1" applyBorder="1" applyAlignment="1">
      <alignment vertical="top" wrapText="1"/>
    </xf>
    <xf numFmtId="15" fontId="37" fillId="0" borderId="6" xfId="0" applyNumberFormat="1" applyFont="1" applyBorder="1" applyAlignment="1">
      <alignment horizontal="center" vertical="top" wrapText="1"/>
    </xf>
    <xf numFmtId="165" fontId="19" fillId="11" borderId="11" xfId="172" applyNumberFormat="1" applyFont="1" applyFill="1" applyBorder="1" applyAlignment="1">
      <alignment horizontal="center" vertical="center"/>
    </xf>
    <xf numFmtId="165" fontId="19" fillId="11" borderId="34" xfId="172" applyNumberFormat="1" applyFont="1" applyFill="1" applyBorder="1" applyAlignment="1">
      <alignment horizontal="center" vertical="center"/>
    </xf>
    <xf numFmtId="0" fontId="16" fillId="0" borderId="8" xfId="0" applyFont="1" applyBorder="1"/>
    <xf numFmtId="0" fontId="27" fillId="0" borderId="0" xfId="0" applyFont="1" applyAlignment="1">
      <alignment horizontal="center" wrapText="1"/>
    </xf>
    <xf numFmtId="15" fontId="16" fillId="7" borderId="96" xfId="0" applyNumberFormat="1" applyFont="1" applyFill="1" applyBorder="1" applyAlignment="1">
      <alignment horizontal="center" vertical="top"/>
    </xf>
    <xf numFmtId="168" fontId="16" fillId="7" borderId="23" xfId="0" applyNumberFormat="1" applyFont="1" applyFill="1" applyBorder="1" applyAlignment="1">
      <alignment horizontal="center" vertical="top"/>
    </xf>
    <xf numFmtId="15" fontId="16" fillId="7" borderId="40" xfId="0" applyNumberFormat="1" applyFont="1" applyFill="1" applyBorder="1" applyAlignment="1">
      <alignment horizontal="center" vertical="top" wrapText="1"/>
    </xf>
    <xf numFmtId="0" fontId="16" fillId="3" borderId="86" xfId="0" applyFont="1" applyFill="1" applyBorder="1" applyAlignment="1">
      <alignment horizontal="left" vertical="top" wrapText="1"/>
    </xf>
    <xf numFmtId="49" fontId="37" fillId="0" borderId="29" xfId="0" applyNumberFormat="1" applyFont="1" applyBorder="1" applyAlignment="1" applyProtection="1">
      <alignment horizontal="center" vertical="top" wrapText="1"/>
      <protection locked="0"/>
    </xf>
    <xf numFmtId="0" fontId="16" fillId="3" borderId="35" xfId="0" applyFont="1" applyFill="1" applyBorder="1" applyAlignment="1">
      <alignment horizontal="left" vertical="top"/>
    </xf>
    <xf numFmtId="0" fontId="16" fillId="7" borderId="31" xfId="0" applyFont="1" applyFill="1" applyBorder="1" applyAlignment="1">
      <alignment horizontal="center" vertical="top" wrapText="1"/>
    </xf>
    <xf numFmtId="0" fontId="16" fillId="7" borderId="23" xfId="0" applyFont="1" applyFill="1" applyBorder="1" applyAlignment="1">
      <alignment horizontal="center" vertical="top" wrapText="1"/>
    </xf>
    <xf numFmtId="168" fontId="16" fillId="7" borderId="31" xfId="0" applyNumberFormat="1" applyFont="1" applyFill="1" applyBorder="1" applyAlignment="1">
      <alignment horizontal="center" vertical="top" wrapText="1"/>
    </xf>
    <xf numFmtId="168" fontId="16" fillId="7" borderId="23" xfId="0" applyNumberFormat="1" applyFont="1" applyFill="1" applyBorder="1" applyAlignment="1">
      <alignment horizontal="center" vertical="top" wrapText="1"/>
    </xf>
    <xf numFmtId="0" fontId="16" fillId="7" borderId="40" xfId="0" applyFont="1" applyFill="1" applyBorder="1" applyAlignment="1">
      <alignment horizontal="center" vertical="top" wrapText="1"/>
    </xf>
    <xf numFmtId="15" fontId="16" fillId="7" borderId="96" xfId="0" applyNumberFormat="1" applyFont="1" applyFill="1" applyBorder="1" applyAlignment="1">
      <alignment horizontal="center" vertical="top" wrapText="1"/>
    </xf>
    <xf numFmtId="15" fontId="16" fillId="7" borderId="30" xfId="0" applyNumberFormat="1" applyFont="1" applyFill="1" applyBorder="1" applyAlignment="1">
      <alignment horizontal="center" vertical="top" wrapText="1"/>
    </xf>
    <xf numFmtId="15" fontId="16" fillId="7" borderId="4" xfId="0" applyNumberFormat="1" applyFont="1" applyFill="1" applyBorder="1" applyAlignment="1">
      <alignment horizontal="center" vertical="top" wrapText="1"/>
    </xf>
    <xf numFmtId="0" fontId="16" fillId="0" borderId="0" xfId="44"/>
    <xf numFmtId="0" fontId="37" fillId="0" borderId="0" xfId="44" applyFont="1"/>
    <xf numFmtId="0" fontId="25" fillId="0" borderId="0" xfId="44" applyFont="1"/>
    <xf numFmtId="0" fontId="16" fillId="0" borderId="0" xfId="44" applyAlignment="1">
      <alignment wrapText="1"/>
    </xf>
    <xf numFmtId="0" fontId="16" fillId="0" borderId="0" xfId="44" applyAlignment="1">
      <alignment horizontal="left" wrapText="1"/>
    </xf>
    <xf numFmtId="0" fontId="33" fillId="0" borderId="43" xfId="44" applyFont="1" applyBorder="1" applyAlignment="1">
      <alignment horizontal="left" vertical="center" wrapText="1"/>
    </xf>
    <xf numFmtId="0" fontId="25" fillId="0" borderId="53" xfId="0" applyFont="1" applyBorder="1" applyAlignment="1">
      <alignment horizontal="left" vertical="center"/>
    </xf>
    <xf numFmtId="0" fontId="25" fillId="0" borderId="54" xfId="0" applyFont="1" applyBorder="1" applyAlignment="1">
      <alignment horizontal="left" vertical="center"/>
    </xf>
    <xf numFmtId="0" fontId="25" fillId="0" borderId="50" xfId="0" applyFont="1" applyBorder="1" applyAlignment="1">
      <alignment horizontal="left" vertical="center"/>
    </xf>
    <xf numFmtId="0" fontId="16" fillId="0" borderId="8" xfId="0" applyFont="1" applyBorder="1" applyAlignment="1">
      <alignment vertical="center"/>
    </xf>
    <xf numFmtId="15" fontId="16" fillId="0" borderId="14" xfId="0" applyNumberFormat="1" applyFont="1" applyBorder="1" applyAlignment="1">
      <alignment horizontal="center" vertical="top"/>
    </xf>
    <xf numFmtId="168" fontId="16" fillId="0" borderId="14" xfId="0" applyNumberFormat="1" applyFont="1" applyBorder="1" applyAlignment="1">
      <alignment horizontal="center" vertical="top" wrapText="1"/>
    </xf>
    <xf numFmtId="14" fontId="16" fillId="0" borderId="20" xfId="0" applyNumberFormat="1" applyFont="1" applyBorder="1" applyAlignment="1">
      <alignment horizontal="center" vertical="top" wrapText="1"/>
    </xf>
    <xf numFmtId="14" fontId="16" fillId="0" borderId="13" xfId="0" applyNumberFormat="1" applyFont="1" applyBorder="1" applyAlignment="1">
      <alignment horizontal="center" vertical="top" wrapText="1"/>
    </xf>
    <xf numFmtId="0" fontId="21" fillId="0" borderId="36" xfId="172" applyFont="1" applyBorder="1" applyAlignment="1">
      <alignment vertical="center"/>
    </xf>
    <xf numFmtId="0" fontId="21" fillId="0" borderId="33" xfId="172" applyFont="1" applyBorder="1" applyAlignment="1">
      <alignment vertical="center"/>
    </xf>
    <xf numFmtId="0" fontId="21" fillId="0" borderId="39" xfId="172" applyFont="1" applyBorder="1" applyAlignment="1">
      <alignment vertical="center"/>
    </xf>
    <xf numFmtId="0" fontId="21" fillId="0" borderId="25" xfId="172" applyFont="1" applyBorder="1" applyAlignment="1">
      <alignment vertical="center"/>
    </xf>
    <xf numFmtId="165" fontId="16" fillId="11" borderId="11" xfId="172" applyNumberFormat="1" applyFill="1" applyBorder="1" applyAlignment="1">
      <alignment vertical="center" wrapText="1"/>
    </xf>
    <xf numFmtId="0" fontId="21" fillId="0" borderId="37" xfId="172" applyFont="1" applyBorder="1" applyAlignment="1">
      <alignment vertical="center"/>
    </xf>
    <xf numFmtId="0" fontId="21" fillId="0" borderId="0" xfId="172" applyFont="1" applyAlignment="1">
      <alignment vertical="center"/>
    </xf>
    <xf numFmtId="0" fontId="21" fillId="0" borderId="38" xfId="172" applyFont="1" applyBorder="1" applyAlignment="1">
      <alignment vertical="center"/>
    </xf>
    <xf numFmtId="165" fontId="16" fillId="11" borderId="14" xfId="172" applyNumberFormat="1" applyFill="1" applyBorder="1" applyAlignment="1">
      <alignment vertical="center" wrapText="1"/>
    </xf>
    <xf numFmtId="165" fontId="16" fillId="11" borderId="21" xfId="172" applyNumberFormat="1" applyFill="1" applyBorder="1" applyAlignment="1">
      <alignment vertical="center" wrapText="1"/>
    </xf>
    <xf numFmtId="0" fontId="21" fillId="0" borderId="32" xfId="172" applyFont="1" applyBorder="1" applyAlignment="1">
      <alignment vertical="center"/>
    </xf>
    <xf numFmtId="0" fontId="21" fillId="0" borderId="28" xfId="172" applyFont="1" applyBorder="1" applyAlignment="1">
      <alignment vertical="center"/>
    </xf>
    <xf numFmtId="0" fontId="21" fillId="0" borderId="27" xfId="172" applyFont="1" applyBorder="1" applyAlignment="1">
      <alignment vertical="center"/>
    </xf>
    <xf numFmtId="0" fontId="21" fillId="0" borderId="13" xfId="172" applyFont="1" applyBorder="1" applyAlignment="1">
      <alignment vertical="center"/>
    </xf>
    <xf numFmtId="0" fontId="21" fillId="0" borderId="5" xfId="172" applyFont="1" applyBorder="1" applyAlignment="1">
      <alignment vertical="center"/>
    </xf>
    <xf numFmtId="0" fontId="21" fillId="0" borderId="6" xfId="172" applyFont="1" applyBorder="1" applyAlignment="1">
      <alignment vertical="center"/>
    </xf>
    <xf numFmtId="165" fontId="19" fillId="11" borderId="8" xfId="172" applyNumberFormat="1" applyFont="1" applyFill="1" applyBorder="1" applyAlignment="1">
      <alignment vertical="center" wrapText="1"/>
    </xf>
    <xf numFmtId="165" fontId="19" fillId="11" borderId="10" xfId="172" applyNumberFormat="1" applyFont="1" applyFill="1" applyBorder="1" applyAlignment="1">
      <alignment vertical="center" wrapText="1"/>
    </xf>
    <xf numFmtId="165" fontId="16" fillId="11" borderId="27" xfId="172" applyNumberFormat="1" applyFill="1" applyBorder="1" applyAlignment="1">
      <alignment vertical="center" wrapText="1"/>
    </xf>
    <xf numFmtId="0" fontId="56" fillId="0" borderId="0" xfId="0" applyFont="1"/>
    <xf numFmtId="0" fontId="54" fillId="0" borderId="0" xfId="0" applyFont="1" applyAlignment="1">
      <alignment horizontal="center" wrapText="1"/>
    </xf>
    <xf numFmtId="0" fontId="19" fillId="0" borderId="0" xfId="0" applyFont="1" applyAlignment="1">
      <alignment horizontal="center" wrapText="1"/>
    </xf>
    <xf numFmtId="0" fontId="19" fillId="11" borderId="23" xfId="172" applyFont="1" applyFill="1" applyBorder="1" applyAlignment="1">
      <alignment horizontal="center" vertical="center" wrapText="1"/>
    </xf>
    <xf numFmtId="165" fontId="19" fillId="11" borderId="23" xfId="172" applyNumberFormat="1" applyFont="1" applyFill="1" applyBorder="1" applyAlignment="1">
      <alignment horizontal="center" vertical="center" wrapText="1"/>
    </xf>
    <xf numFmtId="15" fontId="16" fillId="0" borderId="32" xfId="0" applyNumberFormat="1" applyFont="1" applyBorder="1" applyAlignment="1">
      <alignment horizontal="center" vertical="top"/>
    </xf>
    <xf numFmtId="15" fontId="16" fillId="0" borderId="22" xfId="0" applyNumberFormat="1" applyFont="1" applyBorder="1" applyAlignment="1">
      <alignment horizontal="center" vertical="top"/>
    </xf>
    <xf numFmtId="0" fontId="16" fillId="0" borderId="14" xfId="56795" applyNumberFormat="1" applyFont="1" applyFill="1" applyBorder="1" applyAlignment="1">
      <alignment horizontal="center" vertical="top" wrapText="1"/>
    </xf>
    <xf numFmtId="165" fontId="16" fillId="11" borderId="17" xfId="172" applyNumberFormat="1" applyFill="1" applyBorder="1" applyAlignment="1">
      <alignment horizontal="left" vertical="center" wrapText="1"/>
    </xf>
    <xf numFmtId="165" fontId="16" fillId="11" borderId="28" xfId="172" applyNumberFormat="1" applyFill="1" applyBorder="1" applyAlignment="1">
      <alignment horizontal="left" vertical="center" wrapText="1"/>
    </xf>
    <xf numFmtId="0" fontId="33" fillId="11" borderId="27" xfId="172" applyFont="1" applyFill="1" applyBorder="1" applyAlignment="1">
      <alignment vertical="center" wrapText="1"/>
    </xf>
    <xf numFmtId="0" fontId="16" fillId="0" borderId="8" xfId="0" applyFont="1" applyBorder="1" applyAlignment="1">
      <alignment horizontal="left"/>
    </xf>
    <xf numFmtId="0" fontId="46" fillId="0" borderId="8" xfId="172" applyFont="1" applyBorder="1" applyAlignment="1">
      <alignment horizontal="left" vertical="top" wrapText="1"/>
    </xf>
    <xf numFmtId="0" fontId="46" fillId="0" borderId="8" xfId="0" applyFont="1" applyBorder="1" applyAlignment="1">
      <alignment vertical="top"/>
    </xf>
    <xf numFmtId="0" fontId="46" fillId="0" borderId="8" xfId="0" applyFont="1" applyBorder="1" applyAlignment="1">
      <alignment vertical="top" wrapText="1"/>
    </xf>
    <xf numFmtId="0" fontId="46" fillId="0" borderId="8" xfId="0" applyFont="1" applyBorder="1" applyAlignment="1">
      <alignment wrapText="1"/>
    </xf>
    <xf numFmtId="0" fontId="46" fillId="0" borderId="8" xfId="0" applyFont="1" applyBorder="1"/>
    <xf numFmtId="0" fontId="46" fillId="0" borderId="8" xfId="0" applyFont="1" applyBorder="1" applyAlignment="1">
      <alignment horizontal="center"/>
    </xf>
    <xf numFmtId="0" fontId="46" fillId="0" borderId="8" xfId="0" applyFont="1" applyBorder="1" applyAlignment="1">
      <alignment horizontal="left"/>
    </xf>
    <xf numFmtId="165" fontId="19" fillId="11" borderId="28" xfId="172" applyNumberFormat="1" applyFont="1" applyFill="1" applyBorder="1" applyAlignment="1">
      <alignment horizontal="right" vertical="center" wrapText="1"/>
    </xf>
    <xf numFmtId="0" fontId="19" fillId="11" borderId="10" xfId="172" applyFont="1" applyFill="1" applyBorder="1" applyAlignment="1">
      <alignment horizontal="center" vertical="center" wrapText="1"/>
    </xf>
    <xf numFmtId="0" fontId="19" fillId="0" borderId="13" xfId="172" applyFont="1" applyBorder="1" applyAlignment="1">
      <alignment vertical="center"/>
    </xf>
    <xf numFmtId="0" fontId="19" fillId="0" borderId="5" xfId="172" applyFont="1" applyBorder="1" applyAlignment="1">
      <alignment vertical="center"/>
    </xf>
    <xf numFmtId="0" fontId="19" fillId="0" borderId="6" xfId="172" applyFont="1" applyBorder="1" applyAlignment="1">
      <alignment horizontal="center" vertical="center" wrapText="1"/>
    </xf>
    <xf numFmtId="165" fontId="19" fillId="11" borderId="8" xfId="172" applyNumberFormat="1" applyFont="1" applyFill="1" applyBorder="1" applyAlignment="1">
      <alignment horizontal="left" vertical="center" wrapText="1"/>
    </xf>
    <xf numFmtId="0" fontId="19" fillId="11" borderId="3" xfId="172" applyFont="1" applyFill="1" applyBorder="1" applyAlignment="1">
      <alignment horizontal="left" vertical="center" wrapText="1"/>
    </xf>
    <xf numFmtId="0" fontId="19" fillId="11" borderId="8" xfId="172" applyFont="1" applyFill="1" applyBorder="1" applyAlignment="1">
      <alignment vertical="center"/>
    </xf>
    <xf numFmtId="0" fontId="19" fillId="11" borderId="19" xfId="172" applyFont="1" applyFill="1" applyBorder="1" applyAlignment="1">
      <alignment vertical="center"/>
    </xf>
    <xf numFmtId="0" fontId="19" fillId="11" borderId="23" xfId="172" applyFont="1" applyFill="1" applyBorder="1" applyAlignment="1">
      <alignment vertical="center"/>
    </xf>
    <xf numFmtId="0" fontId="19" fillId="0" borderId="0" xfId="2" applyFont="1" applyAlignment="1">
      <alignment vertical="center"/>
    </xf>
    <xf numFmtId="0" fontId="19" fillId="11" borderId="24" xfId="172" applyFont="1" applyFill="1" applyBorder="1" applyAlignment="1">
      <alignment vertical="center"/>
    </xf>
    <xf numFmtId="0" fontId="19" fillId="11" borderId="14" xfId="172" applyFont="1" applyFill="1" applyBorder="1" applyAlignment="1">
      <alignment vertical="center"/>
    </xf>
    <xf numFmtId="0" fontId="16" fillId="0" borderId="14" xfId="0" applyFont="1" applyBorder="1"/>
    <xf numFmtId="0" fontId="0" fillId="0" borderId="14" xfId="0" applyBorder="1"/>
    <xf numFmtId="0" fontId="19" fillId="11" borderId="28" xfId="172" applyFont="1" applyFill="1" applyBorder="1" applyAlignment="1">
      <alignment vertical="center"/>
    </xf>
    <xf numFmtId="0" fontId="19" fillId="11" borderId="31" xfId="172" applyFont="1" applyFill="1" applyBorder="1" applyAlignment="1">
      <alignment vertical="center"/>
    </xf>
    <xf numFmtId="0" fontId="19" fillId="11" borderId="72" xfId="172" applyFont="1" applyFill="1" applyBorder="1" applyAlignment="1">
      <alignment vertical="center"/>
    </xf>
    <xf numFmtId="0" fontId="19" fillId="11" borderId="39" xfId="172" applyFont="1" applyFill="1" applyBorder="1" applyAlignment="1">
      <alignment vertical="center"/>
    </xf>
    <xf numFmtId="0" fontId="19" fillId="11" borderId="25" xfId="172" applyFont="1" applyFill="1" applyBorder="1" applyAlignment="1">
      <alignment vertical="center" wrapText="1"/>
    </xf>
    <xf numFmtId="0" fontId="16" fillId="11" borderId="53" xfId="172" applyFill="1" applyBorder="1" applyAlignment="1">
      <alignment vertical="center"/>
    </xf>
    <xf numFmtId="167" fontId="16" fillId="0" borderId="10" xfId="172" applyNumberFormat="1" applyBorder="1" applyAlignment="1">
      <alignment horizontal="left" vertical="center" wrapText="1"/>
    </xf>
    <xf numFmtId="0" fontId="19" fillId="11" borderId="8" xfId="172" applyFont="1" applyFill="1" applyBorder="1" applyAlignment="1">
      <alignment vertical="center" wrapText="1"/>
    </xf>
    <xf numFmtId="0" fontId="16" fillId="0" borderId="8" xfId="2" applyBorder="1" applyAlignment="1">
      <alignment vertical="center" wrapText="1"/>
    </xf>
    <xf numFmtId="165" fontId="16" fillId="11" borderId="34" xfId="172" applyNumberFormat="1" applyFill="1" applyBorder="1" applyAlignment="1">
      <alignment horizontal="left" vertical="center" wrapText="1"/>
    </xf>
    <xf numFmtId="0" fontId="19" fillId="11" borderId="11" xfId="172" applyFont="1" applyFill="1" applyBorder="1" applyAlignment="1">
      <alignment vertical="center" wrapText="1"/>
    </xf>
    <xf numFmtId="0" fontId="16" fillId="0" borderId="11" xfId="2" applyBorder="1" applyAlignment="1">
      <alignment vertical="center" wrapText="1"/>
    </xf>
    <xf numFmtId="0" fontId="0" fillId="0" borderId="11" xfId="0" applyBorder="1" applyAlignment="1">
      <alignment vertical="center" wrapText="1"/>
    </xf>
    <xf numFmtId="0" fontId="0" fillId="0" borderId="11" xfId="0" applyBorder="1" applyAlignment="1">
      <alignment wrapText="1"/>
    </xf>
    <xf numFmtId="15" fontId="16" fillId="0" borderId="34" xfId="0" applyNumberFormat="1" applyFont="1" applyBorder="1" applyAlignment="1">
      <alignment horizontal="center" vertical="top" wrapText="1"/>
    </xf>
    <xf numFmtId="0" fontId="19" fillId="11" borderId="41" xfId="172" applyFont="1" applyFill="1" applyBorder="1" applyAlignment="1">
      <alignment vertical="center" wrapText="1"/>
    </xf>
    <xf numFmtId="0" fontId="19" fillId="11" borderId="43" xfId="172" applyFont="1" applyFill="1" applyBorder="1" applyAlignment="1">
      <alignment vertical="center" wrapText="1"/>
    </xf>
    <xf numFmtId="0" fontId="19" fillId="11" borderId="41" xfId="172" applyFont="1" applyFill="1" applyBorder="1" applyAlignment="1">
      <alignment vertical="center"/>
    </xf>
    <xf numFmtId="0" fontId="23" fillId="0" borderId="0" xfId="172" applyFont="1" applyAlignment="1">
      <alignment horizontal="left" vertical="center"/>
    </xf>
    <xf numFmtId="0" fontId="23" fillId="0" borderId="0" xfId="172" applyFont="1" applyAlignment="1">
      <alignment horizontal="left" vertical="center" wrapText="1"/>
    </xf>
    <xf numFmtId="165" fontId="16" fillId="11" borderId="27" xfId="172" applyNumberFormat="1" applyFill="1" applyBorder="1" applyAlignment="1">
      <alignment horizontal="left" vertical="center" wrapText="1"/>
    </xf>
    <xf numFmtId="0" fontId="19" fillId="11" borderId="32" xfId="172" applyFont="1" applyFill="1" applyBorder="1" applyAlignment="1">
      <alignment vertical="center"/>
    </xf>
    <xf numFmtId="0" fontId="16" fillId="0" borderId="3" xfId="0" applyFont="1" applyBorder="1" applyAlignment="1">
      <alignment vertical="center"/>
    </xf>
    <xf numFmtId="0" fontId="16" fillId="0" borderId="6" xfId="0" applyFont="1" applyBorder="1" applyAlignment="1">
      <alignment horizontal="center" vertical="center"/>
    </xf>
    <xf numFmtId="0" fontId="16" fillId="0" borderId="38" xfId="0" applyFont="1" applyBorder="1" applyAlignment="1">
      <alignment horizontal="center"/>
    </xf>
    <xf numFmtId="0" fontId="16" fillId="0" borderId="32" xfId="172" applyBorder="1" applyAlignment="1">
      <alignment vertical="center"/>
    </xf>
    <xf numFmtId="167" fontId="16" fillId="0" borderId="0" xfId="2" applyNumberFormat="1" applyAlignment="1">
      <alignment horizontal="left" vertical="center"/>
    </xf>
    <xf numFmtId="167" fontId="16" fillId="0" borderId="10" xfId="2" applyNumberFormat="1" applyBorder="1" applyAlignment="1">
      <alignment horizontal="center" vertical="center" wrapText="1"/>
    </xf>
    <xf numFmtId="0" fontId="33" fillId="11" borderId="68" xfId="172" applyFont="1" applyFill="1" applyBorder="1" applyAlignment="1">
      <alignment vertical="center"/>
    </xf>
    <xf numFmtId="0" fontId="33" fillId="11" borderId="16" xfId="172" applyFont="1" applyFill="1" applyBorder="1" applyAlignment="1">
      <alignment vertical="center"/>
    </xf>
    <xf numFmtId="169" fontId="16" fillId="0" borderId="8" xfId="172" applyNumberFormat="1" applyBorder="1" applyAlignment="1">
      <alignment horizontal="left" vertical="center"/>
    </xf>
    <xf numFmtId="169" fontId="16" fillId="0" borderId="10" xfId="172" applyNumberFormat="1" applyBorder="1" applyAlignment="1">
      <alignment horizontal="center" vertical="center"/>
    </xf>
    <xf numFmtId="0" fontId="33" fillId="11" borderId="28" xfId="172" applyFont="1" applyFill="1" applyBorder="1" applyAlignment="1">
      <alignment vertical="center"/>
    </xf>
    <xf numFmtId="0" fontId="33" fillId="11" borderId="27" xfId="172" applyFont="1" applyFill="1" applyBorder="1" applyAlignment="1">
      <alignment horizontal="center" vertical="center" wrapText="1"/>
    </xf>
    <xf numFmtId="15" fontId="16" fillId="0" borderId="10" xfId="2" applyNumberFormat="1" applyBorder="1" applyAlignment="1">
      <alignment horizontal="left" vertical="center" wrapText="1"/>
    </xf>
    <xf numFmtId="167" fontId="16" fillId="0" borderId="10" xfId="172" applyNumberFormat="1" applyBorder="1" applyAlignment="1">
      <alignment horizontal="center" vertical="center" wrapText="1"/>
    </xf>
    <xf numFmtId="0" fontId="11" fillId="0" borderId="10" xfId="208" applyBorder="1" applyAlignment="1">
      <alignment vertical="center"/>
    </xf>
    <xf numFmtId="0" fontId="16" fillId="0" borderId="28" xfId="0" applyFont="1" applyBorder="1" applyAlignment="1">
      <alignment horizontal="center"/>
    </xf>
    <xf numFmtId="0" fontId="21" fillId="0" borderId="53" xfId="172" applyFont="1" applyBorder="1" applyAlignment="1">
      <alignment vertical="center"/>
    </xf>
    <xf numFmtId="0" fontId="21" fillId="0" borderId="54" xfId="172" applyFont="1" applyBorder="1" applyAlignment="1">
      <alignment vertical="center" wrapText="1"/>
    </xf>
    <xf numFmtId="0" fontId="21" fillId="0" borderId="54" xfId="172" applyFont="1" applyBorder="1" applyAlignment="1">
      <alignment vertical="center"/>
    </xf>
    <xf numFmtId="0" fontId="21" fillId="0" borderId="54" xfId="172" applyFont="1" applyBorder="1" applyAlignment="1">
      <alignment horizontal="center" vertical="center"/>
    </xf>
    <xf numFmtId="0" fontId="0" fillId="0" borderId="54" xfId="0" applyBorder="1"/>
    <xf numFmtId="0" fontId="16" fillId="0" borderId="14" xfId="0" applyFont="1" applyBorder="1" applyAlignment="1">
      <alignment horizontal="center" vertical="top"/>
    </xf>
    <xf numFmtId="0" fontId="19" fillId="11" borderId="19" xfId="172" applyFont="1" applyFill="1" applyBorder="1" applyAlignment="1">
      <alignment vertical="center" wrapText="1"/>
    </xf>
    <xf numFmtId="0" fontId="19" fillId="11" borderId="23" xfId="172" applyFont="1" applyFill="1" applyBorder="1" applyAlignment="1">
      <alignment vertical="center" wrapText="1"/>
    </xf>
    <xf numFmtId="0" fontId="16" fillId="0" borderId="14" xfId="0" applyFont="1" applyBorder="1" applyAlignment="1">
      <alignment vertical="top"/>
    </xf>
    <xf numFmtId="0" fontId="46" fillId="0" borderId="8" xfId="0" applyFont="1" applyBorder="1" applyAlignment="1">
      <alignment horizontal="left" vertical="top" wrapText="1"/>
    </xf>
    <xf numFmtId="0" fontId="16" fillId="0" borderId="27" xfId="0" applyFont="1" applyBorder="1" applyAlignment="1">
      <alignment horizontal="center"/>
    </xf>
    <xf numFmtId="0" fontId="21" fillId="0" borderId="53" xfId="172" applyFont="1" applyBorder="1" applyAlignment="1">
      <alignment vertical="center" wrapText="1"/>
    </xf>
    <xf numFmtId="0" fontId="16" fillId="0" borderId="54" xfId="0" applyFont="1" applyBorder="1" applyAlignment="1">
      <alignment horizontal="center"/>
    </xf>
    <xf numFmtId="0" fontId="0" fillId="0" borderId="50" xfId="0" applyBorder="1"/>
    <xf numFmtId="167" fontId="16" fillId="0" borderId="10" xfId="2" applyNumberFormat="1" applyBorder="1" applyAlignment="1">
      <alignment horizontal="center" vertical="center"/>
    </xf>
    <xf numFmtId="167" fontId="16" fillId="0" borderId="6" xfId="172" applyNumberFormat="1" applyBorder="1" applyAlignment="1">
      <alignment horizontal="center" vertical="center" wrapText="1"/>
    </xf>
    <xf numFmtId="0" fontId="33" fillId="11" borderId="27" xfId="172" applyFont="1" applyFill="1" applyBorder="1" applyAlignment="1">
      <alignment vertical="center"/>
    </xf>
    <xf numFmtId="0" fontId="24" fillId="0" borderId="13" xfId="1" quotePrefix="1" applyBorder="1" applyAlignment="1" applyProtection="1">
      <alignment vertical="center"/>
    </xf>
    <xf numFmtId="0" fontId="24" fillId="0" borderId="3" xfId="1" quotePrefix="1" applyBorder="1" applyAlignment="1" applyProtection="1">
      <alignment vertical="center"/>
    </xf>
    <xf numFmtId="165" fontId="24" fillId="0" borderId="52" xfId="1" applyNumberFormat="1" applyBorder="1" applyAlignment="1" applyProtection="1">
      <alignment horizontal="left" vertical="center"/>
    </xf>
    <xf numFmtId="165" fontId="24" fillId="0" borderId="3" xfId="1" applyNumberFormat="1" applyBorder="1" applyAlignment="1" applyProtection="1">
      <alignment horizontal="left" vertical="center"/>
    </xf>
    <xf numFmtId="0" fontId="24" fillId="0" borderId="13" xfId="1" applyBorder="1" applyAlignment="1" applyProtection="1">
      <alignment vertical="center"/>
    </xf>
    <xf numFmtId="0" fontId="24" fillId="0" borderId="3" xfId="1" applyBorder="1" applyAlignment="1" applyProtection="1">
      <alignment vertical="center"/>
    </xf>
    <xf numFmtId="165" fontId="24" fillId="0" borderId="22" xfId="1" applyNumberFormat="1" applyBorder="1" applyAlignment="1" applyProtection="1">
      <alignment horizontal="left" vertical="center"/>
    </xf>
    <xf numFmtId="0" fontId="24" fillId="0" borderId="0" xfId="1" applyBorder="1" applyAlignment="1" applyProtection="1">
      <alignment vertical="center"/>
    </xf>
    <xf numFmtId="167" fontId="16" fillId="0" borderId="0" xfId="172" applyNumberFormat="1" applyAlignment="1">
      <alignment horizontal="center" vertical="center" wrapText="1"/>
    </xf>
    <xf numFmtId="0" fontId="24" fillId="0" borderId="22" xfId="1" applyBorder="1" applyAlignment="1" applyProtection="1">
      <alignment vertical="center"/>
    </xf>
    <xf numFmtId="165" fontId="35" fillId="6" borderId="9" xfId="1" applyNumberFormat="1" applyFont="1" applyFill="1" applyBorder="1" applyAlignment="1" applyProtection="1">
      <alignment horizontal="center" vertical="center"/>
    </xf>
    <xf numFmtId="0" fontId="23" fillId="10" borderId="49" xfId="2" applyFont="1" applyFill="1" applyBorder="1" applyAlignment="1">
      <alignment vertical="center" wrapText="1"/>
    </xf>
    <xf numFmtId="0" fontId="23" fillId="10" borderId="46" xfId="2" applyFont="1" applyFill="1" applyBorder="1" applyAlignment="1">
      <alignment horizontal="center" vertical="center" wrapText="1"/>
    </xf>
    <xf numFmtId="0" fontId="19" fillId="9" borderId="17" xfId="2" applyFont="1" applyFill="1" applyBorder="1" applyAlignment="1">
      <alignment vertical="center"/>
    </xf>
    <xf numFmtId="0" fontId="19" fillId="9" borderId="18" xfId="2" applyFont="1" applyFill="1" applyBorder="1" applyAlignment="1">
      <alignment vertical="center"/>
    </xf>
    <xf numFmtId="0" fontId="19" fillId="9" borderId="36" xfId="2" applyFont="1" applyFill="1" applyBorder="1" applyAlignment="1">
      <alignment vertical="center"/>
    </xf>
    <xf numFmtId="0" fontId="37" fillId="0" borderId="0" xfId="0" applyFont="1" applyAlignment="1">
      <alignment vertical="top"/>
    </xf>
    <xf numFmtId="165" fontId="19" fillId="11" borderId="11" xfId="172" applyNumberFormat="1" applyFont="1" applyFill="1" applyBorder="1" applyAlignment="1">
      <alignment horizontal="center" vertical="center" wrapText="1"/>
    </xf>
    <xf numFmtId="0" fontId="37" fillId="0" borderId="6" xfId="2" applyFont="1" applyBorder="1" applyAlignment="1">
      <alignment horizontal="center" vertical="top" wrapText="1"/>
    </xf>
    <xf numFmtId="165" fontId="16" fillId="11" borderId="63" xfId="172" applyNumberFormat="1" applyFill="1" applyBorder="1" applyAlignment="1">
      <alignment vertical="center" wrapText="1"/>
    </xf>
    <xf numFmtId="165" fontId="16" fillId="11" borderId="1" xfId="172" applyNumberFormat="1" applyFill="1" applyBorder="1" applyAlignment="1">
      <alignment vertical="center" wrapText="1"/>
    </xf>
    <xf numFmtId="0" fontId="16" fillId="8" borderId="5" xfId="0" applyFont="1" applyFill="1" applyBorder="1" applyAlignment="1">
      <alignment vertical="center" wrapText="1"/>
    </xf>
    <xf numFmtId="0" fontId="16" fillId="8" borderId="22" xfId="0" applyFont="1" applyFill="1" applyBorder="1" applyAlignment="1">
      <alignment vertical="center" wrapText="1"/>
    </xf>
    <xf numFmtId="164" fontId="16" fillId="0" borderId="8" xfId="172" applyNumberFormat="1" applyBorder="1" applyAlignment="1">
      <alignment horizontal="left" vertical="center"/>
    </xf>
    <xf numFmtId="164" fontId="16" fillId="0" borderId="8" xfId="2" applyNumberFormat="1" applyBorder="1" applyAlignment="1">
      <alignment horizontal="left" vertical="center"/>
    </xf>
    <xf numFmtId="164" fontId="16" fillId="0" borderId="31" xfId="2" applyNumberFormat="1" applyBorder="1" applyAlignment="1">
      <alignment horizontal="left" vertical="center"/>
    </xf>
    <xf numFmtId="164" fontId="16" fillId="0" borderId="89" xfId="2" applyNumberFormat="1" applyBorder="1" applyAlignment="1">
      <alignment horizontal="left" vertical="center"/>
    </xf>
    <xf numFmtId="164" fontId="16" fillId="0" borderId="10" xfId="172" applyNumberFormat="1" applyBorder="1" applyAlignment="1">
      <alignment horizontal="left" vertical="center" wrapText="1"/>
    </xf>
    <xf numFmtId="164" fontId="16" fillId="0" borderId="10" xfId="2" applyNumberFormat="1" applyBorder="1" applyAlignment="1">
      <alignment horizontal="left" vertical="center"/>
    </xf>
    <xf numFmtId="164" fontId="16" fillId="0" borderId="10" xfId="172" applyNumberFormat="1" applyBorder="1" applyAlignment="1">
      <alignment horizontal="left" vertical="center"/>
    </xf>
    <xf numFmtId="164" fontId="16" fillId="0" borderId="6" xfId="2" applyNumberFormat="1" applyBorder="1" applyAlignment="1">
      <alignment horizontal="left" vertical="center"/>
    </xf>
    <xf numFmtId="170" fontId="16" fillId="0" borderId="8" xfId="2" applyNumberFormat="1" applyBorder="1" applyAlignment="1">
      <alignment horizontal="left" vertical="center"/>
    </xf>
    <xf numFmtId="170" fontId="16" fillId="0" borderId="8" xfId="172" applyNumberFormat="1" applyBorder="1" applyAlignment="1">
      <alignment horizontal="left" vertical="center"/>
    </xf>
    <xf numFmtId="0" fontId="20" fillId="0" borderId="0" xfId="0" applyFont="1" applyAlignment="1" applyProtection="1">
      <alignment vertical="center"/>
      <protection locked="0"/>
    </xf>
    <xf numFmtId="15" fontId="16" fillId="7" borderId="55" xfId="0" applyNumberFormat="1" applyFont="1" applyFill="1" applyBorder="1" applyAlignment="1">
      <alignment horizontal="center" vertical="top" wrapText="1"/>
    </xf>
    <xf numFmtId="15" fontId="16" fillId="7" borderId="24" xfId="0" applyNumberFormat="1" applyFont="1" applyFill="1" applyBorder="1" applyAlignment="1">
      <alignment horizontal="center" vertical="top" wrapText="1"/>
    </xf>
    <xf numFmtId="14" fontId="16" fillId="7" borderId="24" xfId="0" applyNumberFormat="1" applyFont="1" applyFill="1" applyBorder="1" applyAlignment="1">
      <alignment horizontal="center" vertical="top" wrapText="1"/>
    </xf>
    <xf numFmtId="14" fontId="16" fillId="7" borderId="30" xfId="0" applyNumberFormat="1" applyFont="1" applyFill="1" applyBorder="1" applyAlignment="1">
      <alignment horizontal="center" vertical="top" wrapText="1"/>
    </xf>
    <xf numFmtId="0" fontId="16" fillId="3" borderId="8" xfId="0" applyFont="1" applyFill="1" applyBorder="1" applyAlignment="1" applyProtection="1">
      <alignment horizontal="left" vertical="top" wrapText="1"/>
      <protection locked="0"/>
    </xf>
    <xf numFmtId="0" fontId="16" fillId="3" borderId="3" xfId="0" applyFont="1" applyFill="1" applyBorder="1" applyAlignment="1" applyProtection="1">
      <alignment horizontal="left" vertical="top" wrapText="1"/>
      <protection locked="0"/>
    </xf>
    <xf numFmtId="49" fontId="16" fillId="3" borderId="3" xfId="0" applyNumberFormat="1" applyFont="1" applyFill="1" applyBorder="1" applyAlignment="1" applyProtection="1">
      <alignment horizontal="left" vertical="top" wrapText="1"/>
      <protection locked="0"/>
    </xf>
    <xf numFmtId="49" fontId="16" fillId="3" borderId="3" xfId="0" quotePrefix="1" applyNumberFormat="1" applyFont="1" applyFill="1" applyBorder="1" applyAlignment="1" applyProtection="1">
      <alignment horizontal="left" vertical="top" wrapText="1"/>
      <protection locked="0"/>
    </xf>
    <xf numFmtId="0" fontId="16" fillId="0" borderId="24" xfId="44" applyBorder="1" applyAlignment="1">
      <alignment horizontal="left" wrapText="1"/>
    </xf>
    <xf numFmtId="0" fontId="44" fillId="0" borderId="91" xfId="56796" applyFont="1" applyBorder="1"/>
    <xf numFmtId="164" fontId="16" fillId="0" borderId="5" xfId="172" applyNumberFormat="1" applyBorder="1" applyAlignment="1">
      <alignment horizontal="left" vertical="center"/>
    </xf>
    <xf numFmtId="165" fontId="19" fillId="11" borderId="10" xfId="172" applyNumberFormat="1" applyFont="1" applyFill="1" applyBorder="1" applyAlignment="1">
      <alignment horizontal="center" vertical="center"/>
    </xf>
    <xf numFmtId="0" fontId="16" fillId="0" borderId="5" xfId="2" applyBorder="1" applyAlignment="1">
      <alignment vertical="center"/>
    </xf>
    <xf numFmtId="0" fontId="44" fillId="0" borderId="5" xfId="208" applyFont="1" applyBorder="1" applyAlignment="1">
      <alignment horizontal="center" vertical="center"/>
    </xf>
    <xf numFmtId="168" fontId="16" fillId="0" borderId="29" xfId="172" applyNumberFormat="1" applyBorder="1" applyAlignment="1">
      <alignment horizontal="left" vertical="center"/>
    </xf>
    <xf numFmtId="15" fontId="16" fillId="0" borderId="29" xfId="172" applyNumberFormat="1" applyBorder="1" applyAlignment="1">
      <alignment horizontal="center" vertical="center"/>
    </xf>
    <xf numFmtId="0" fontId="16" fillId="0" borderId="5" xfId="2" applyBorder="1"/>
    <xf numFmtId="0" fontId="44" fillId="0" borderId="5" xfId="280" applyFont="1" applyBorder="1" applyAlignment="1">
      <alignment horizontal="center" vertical="center"/>
    </xf>
    <xf numFmtId="0" fontId="16" fillId="0" borderId="13" xfId="2" applyBorder="1" applyAlignment="1">
      <alignment vertical="center"/>
    </xf>
    <xf numFmtId="0" fontId="16" fillId="3" borderId="0" xfId="0" applyFont="1" applyFill="1" applyAlignment="1">
      <alignment horizontal="left" vertical="top" wrapText="1"/>
    </xf>
    <xf numFmtId="15" fontId="31" fillId="7" borderId="10" xfId="0" applyNumberFormat="1" applyFont="1" applyFill="1" applyBorder="1" applyAlignment="1">
      <alignment horizontal="center" vertical="top"/>
    </xf>
    <xf numFmtId="15" fontId="16" fillId="7" borderId="72" xfId="0" applyNumberFormat="1" applyFont="1" applyFill="1" applyBorder="1" applyAlignment="1">
      <alignment horizontal="center" vertical="top" wrapText="1"/>
    </xf>
    <xf numFmtId="15" fontId="16" fillId="7" borderId="19" xfId="0" applyNumberFormat="1" applyFont="1" applyFill="1" applyBorder="1" applyAlignment="1">
      <alignment horizontal="center" vertical="top"/>
    </xf>
    <xf numFmtId="15" fontId="16" fillId="7" borderId="86" xfId="0" applyNumberFormat="1" applyFont="1" applyFill="1" applyBorder="1" applyAlignment="1">
      <alignment horizontal="center" vertical="top" wrapText="1"/>
    </xf>
    <xf numFmtId="15" fontId="16" fillId="0" borderId="13" xfId="0" applyNumberFormat="1" applyFont="1" applyBorder="1" applyAlignment="1">
      <alignment horizontal="center" vertical="top" wrapText="1"/>
    </xf>
    <xf numFmtId="0" fontId="16" fillId="8" borderId="27" xfId="0" applyFont="1" applyFill="1" applyBorder="1" applyAlignment="1">
      <alignment horizontal="center" vertical="top" wrapText="1"/>
    </xf>
    <xf numFmtId="14" fontId="16" fillId="7" borderId="55" xfId="0" applyNumberFormat="1" applyFont="1" applyFill="1" applyBorder="1" applyAlignment="1">
      <alignment horizontal="center" vertical="top"/>
    </xf>
    <xf numFmtId="49" fontId="16" fillId="7" borderId="29" xfId="0" applyNumberFormat="1" applyFont="1" applyFill="1" applyBorder="1" applyAlignment="1" applyProtection="1">
      <alignment horizontal="center" vertical="top" wrapText="1"/>
      <protection locked="0"/>
    </xf>
    <xf numFmtId="0" fontId="16" fillId="3" borderId="13" xfId="0" applyFont="1" applyFill="1" applyBorder="1" applyAlignment="1" applyProtection="1">
      <alignment horizontal="left" vertical="top" wrapText="1"/>
      <protection locked="0"/>
    </xf>
    <xf numFmtId="0" fontId="16" fillId="3" borderId="5" xfId="0" applyFont="1" applyFill="1" applyBorder="1" applyAlignment="1" applyProtection="1">
      <alignment horizontal="left" vertical="top" wrapText="1"/>
      <protection locked="0"/>
    </xf>
    <xf numFmtId="0" fontId="16" fillId="3" borderId="6" xfId="0" applyFont="1" applyFill="1" applyBorder="1" applyAlignment="1" applyProtection="1">
      <alignment horizontal="center" vertical="top" wrapText="1"/>
      <protection locked="0"/>
    </xf>
    <xf numFmtId="49" fontId="16" fillId="7" borderId="6" xfId="0" applyNumberFormat="1" applyFont="1" applyFill="1" applyBorder="1" applyAlignment="1" applyProtection="1">
      <alignment horizontal="center" vertical="top" wrapText="1"/>
      <protection locked="0"/>
    </xf>
    <xf numFmtId="15" fontId="21" fillId="2" borderId="17" xfId="0" applyNumberFormat="1" applyFont="1" applyFill="1" applyBorder="1" applyAlignment="1">
      <alignment horizontal="left"/>
    </xf>
    <xf numFmtId="0" fontId="16" fillId="0" borderId="28" xfId="0" applyFont="1" applyBorder="1" applyAlignment="1">
      <alignment horizontal="center" vertical="top" wrapText="1"/>
    </xf>
    <xf numFmtId="0" fontId="16" fillId="0" borderId="28" xfId="0" applyFont="1" applyBorder="1" applyAlignment="1">
      <alignment horizontal="center" vertical="top"/>
    </xf>
    <xf numFmtId="0" fontId="16" fillId="0" borderId="2" xfId="0" applyFont="1" applyBorder="1" applyAlignment="1">
      <alignment horizontal="center" vertical="top"/>
    </xf>
    <xf numFmtId="0" fontId="16" fillId="0" borderId="11" xfId="0" applyFont="1" applyBorder="1" applyAlignment="1">
      <alignment horizontal="center" vertical="top"/>
    </xf>
    <xf numFmtId="0" fontId="37" fillId="0" borderId="10" xfId="0" applyFont="1" applyBorder="1" applyAlignment="1">
      <alignment horizontal="center" vertical="top"/>
    </xf>
    <xf numFmtId="0" fontId="16" fillId="0" borderId="31" xfId="0" applyFont="1" applyBorder="1" applyAlignment="1">
      <alignment horizontal="center" vertical="top"/>
    </xf>
    <xf numFmtId="0" fontId="16" fillId="0" borderId="72" xfId="0" applyFont="1" applyBorder="1" applyAlignment="1">
      <alignment horizontal="center" vertical="top"/>
    </xf>
    <xf numFmtId="0" fontId="16" fillId="0" borderId="5" xfId="0" applyFont="1" applyBorder="1" applyAlignment="1">
      <alignment horizontal="center" vertical="top"/>
    </xf>
    <xf numFmtId="0" fontId="16" fillId="0" borderId="70" xfId="0" applyFont="1" applyBorder="1" applyAlignment="1">
      <alignment horizontal="center" vertical="top"/>
    </xf>
    <xf numFmtId="0" fontId="16" fillId="0" borderId="8" xfId="0" applyFont="1" applyBorder="1" applyAlignment="1">
      <alignment horizontal="left" vertical="top"/>
    </xf>
    <xf numFmtId="0" fontId="16" fillId="0" borderId="5" xfId="0" applyFont="1" applyBorder="1" applyAlignment="1">
      <alignment horizontal="left" vertical="top"/>
    </xf>
    <xf numFmtId="0" fontId="19" fillId="11" borderId="83" xfId="172" applyFont="1" applyFill="1" applyBorder="1" applyAlignment="1">
      <alignment vertical="center"/>
    </xf>
    <xf numFmtId="0" fontId="33" fillId="11" borderId="68" xfId="172" applyFont="1" applyFill="1" applyBorder="1" applyAlignment="1">
      <alignment vertical="top"/>
    </xf>
    <xf numFmtId="0" fontId="33" fillId="11" borderId="81" xfId="172" applyFont="1" applyFill="1" applyBorder="1" applyAlignment="1">
      <alignment vertical="top"/>
    </xf>
    <xf numFmtId="170" fontId="16" fillId="0" borderId="8" xfId="2" applyNumberFormat="1" applyBorder="1" applyAlignment="1">
      <alignment horizontal="left" vertical="top"/>
    </xf>
    <xf numFmtId="167" fontId="16" fillId="0" borderId="10" xfId="2" applyNumberFormat="1" applyBorder="1" applyAlignment="1">
      <alignment horizontal="center" vertical="top" wrapText="1"/>
    </xf>
    <xf numFmtId="0" fontId="16" fillId="0" borderId="20" xfId="0" applyFont="1" applyBorder="1" applyAlignment="1">
      <alignment horizontal="left" vertical="top"/>
    </xf>
    <xf numFmtId="0" fontId="16" fillId="0" borderId="3" xfId="0" applyFont="1" applyBorder="1" applyAlignment="1">
      <alignment horizontal="left" vertical="top"/>
    </xf>
    <xf numFmtId="0" fontId="16" fillId="0" borderId="13" xfId="0" applyFont="1" applyBorder="1" applyAlignment="1">
      <alignment horizontal="left" vertical="top"/>
    </xf>
    <xf numFmtId="0" fontId="16" fillId="0" borderId="34" xfId="0" applyFont="1" applyBorder="1" applyAlignment="1">
      <alignment horizontal="center" vertical="top"/>
    </xf>
    <xf numFmtId="0" fontId="16" fillId="0" borderId="7" xfId="0" applyFont="1" applyBorder="1" applyAlignment="1">
      <alignment horizontal="center" vertical="top"/>
    </xf>
    <xf numFmtId="0" fontId="16" fillId="0" borderId="51" xfId="0" applyFont="1" applyBorder="1" applyAlignment="1">
      <alignment horizontal="center" vertical="top"/>
    </xf>
    <xf numFmtId="0" fontId="16" fillId="0" borderId="14" xfId="0" applyFont="1" applyBorder="1" applyAlignment="1">
      <alignment horizontal="left" vertical="top"/>
    </xf>
    <xf numFmtId="0" fontId="16" fillId="7" borderId="8" xfId="0" applyFont="1" applyFill="1" applyBorder="1" applyAlignment="1">
      <alignment horizontal="center" vertical="top"/>
    </xf>
    <xf numFmtId="0" fontId="16" fillId="3" borderId="72" xfId="0" applyFont="1" applyFill="1" applyBorder="1" applyAlignment="1">
      <alignment horizontal="left" vertical="top"/>
    </xf>
    <xf numFmtId="168" fontId="37" fillId="0" borderId="8" xfId="0" applyNumberFormat="1" applyFont="1" applyBorder="1" applyAlignment="1">
      <alignment horizontal="center" vertical="top"/>
    </xf>
    <xf numFmtId="15" fontId="16" fillId="0" borderId="11" xfId="0" applyNumberFormat="1" applyFont="1" applyBorder="1" applyAlignment="1">
      <alignment horizontal="center" vertical="top"/>
    </xf>
    <xf numFmtId="49" fontId="37" fillId="0" borderId="10" xfId="0" applyNumberFormat="1" applyFont="1" applyBorder="1" applyAlignment="1">
      <alignment horizontal="center" vertical="top"/>
    </xf>
    <xf numFmtId="0" fontId="16" fillId="3" borderId="11" xfId="0" applyFont="1" applyFill="1" applyBorder="1" applyAlignment="1">
      <alignment horizontal="left" vertical="top"/>
    </xf>
    <xf numFmtId="164" fontId="16" fillId="0" borderId="29" xfId="172" applyNumberFormat="1" applyBorder="1" applyAlignment="1">
      <alignment horizontal="left" vertical="center" wrapText="1"/>
    </xf>
    <xf numFmtId="167" fontId="16" fillId="0" borderId="29" xfId="172" applyNumberFormat="1" applyBorder="1" applyAlignment="1">
      <alignment horizontal="center" vertical="center" wrapText="1"/>
    </xf>
    <xf numFmtId="165" fontId="19" fillId="11" borderId="54" xfId="172" applyNumberFormat="1" applyFont="1" applyFill="1" applyBorder="1" applyAlignment="1">
      <alignment horizontal="center" vertical="center" wrapText="1"/>
    </xf>
    <xf numFmtId="167" fontId="16" fillId="0" borderId="8" xfId="2" applyNumberFormat="1" applyBorder="1" applyAlignment="1">
      <alignment horizontal="left" vertical="center"/>
    </xf>
    <xf numFmtId="0" fontId="16" fillId="0" borderId="70" xfId="0" applyFont="1" applyBorder="1" applyAlignment="1">
      <alignment horizontal="center"/>
    </xf>
    <xf numFmtId="165" fontId="24" fillId="0" borderId="13" xfId="1" quotePrefix="1" applyNumberFormat="1" applyBorder="1" applyAlignment="1" applyProtection="1">
      <alignment horizontal="left" vertical="center"/>
    </xf>
    <xf numFmtId="164" fontId="16" fillId="0" borderId="5" xfId="2" applyNumberFormat="1" applyBorder="1" applyAlignment="1">
      <alignment horizontal="left" vertical="center"/>
    </xf>
    <xf numFmtId="0" fontId="16" fillId="0" borderId="37" xfId="2" applyBorder="1" applyAlignment="1">
      <alignment horizontal="left" vertical="center" wrapText="1"/>
    </xf>
    <xf numFmtId="165" fontId="24" fillId="0" borderId="20" xfId="1" applyNumberFormat="1" applyBorder="1" applyAlignment="1" applyProtection="1">
      <alignment horizontal="left" vertical="center"/>
    </xf>
    <xf numFmtId="164" fontId="16" fillId="0" borderId="14" xfId="2" applyNumberFormat="1" applyBorder="1" applyAlignment="1">
      <alignment horizontal="left" vertical="center"/>
    </xf>
    <xf numFmtId="0" fontId="33" fillId="11" borderId="41" xfId="172" applyFont="1" applyFill="1" applyBorder="1" applyAlignment="1">
      <alignment vertical="center"/>
    </xf>
    <xf numFmtId="0" fontId="33" fillId="11" borderId="43" xfId="172" applyFont="1" applyFill="1" applyBorder="1" applyAlignment="1">
      <alignment vertical="center"/>
    </xf>
    <xf numFmtId="0" fontId="33" fillId="11" borderId="42" xfId="172" applyFont="1" applyFill="1" applyBorder="1" applyAlignment="1">
      <alignment horizontal="center" vertical="center" wrapText="1"/>
    </xf>
    <xf numFmtId="0" fontId="19" fillId="11" borderId="17" xfId="172" applyFont="1" applyFill="1" applyBorder="1" applyAlignment="1">
      <alignment vertical="center"/>
    </xf>
    <xf numFmtId="0" fontId="19" fillId="11" borderId="46" xfId="172" applyFont="1" applyFill="1" applyBorder="1" applyAlignment="1">
      <alignment vertical="center"/>
    </xf>
    <xf numFmtId="0" fontId="24" fillId="0" borderId="0" xfId="1" applyFill="1" applyBorder="1" applyAlignment="1" applyProtection="1">
      <alignment vertical="center" wrapText="1"/>
    </xf>
    <xf numFmtId="164" fontId="16" fillId="0" borderId="0" xfId="2" applyNumberFormat="1" applyAlignment="1">
      <alignment horizontal="left" vertical="center" wrapText="1"/>
    </xf>
    <xf numFmtId="167" fontId="16" fillId="0" borderId="0" xfId="2" applyNumberFormat="1" applyAlignment="1">
      <alignment horizontal="center" vertical="center" wrapText="1"/>
    </xf>
    <xf numFmtId="0" fontId="33" fillId="11" borderId="42" xfId="172" applyFont="1" applyFill="1" applyBorder="1" applyAlignment="1">
      <alignment vertical="center" wrapText="1"/>
    </xf>
    <xf numFmtId="165" fontId="24" fillId="0" borderId="20" xfId="1" applyNumberFormat="1" applyBorder="1" applyAlignment="1" applyProtection="1">
      <alignment horizontal="left" vertical="top" wrapText="1"/>
    </xf>
    <xf numFmtId="167" fontId="16" fillId="0" borderId="21" xfId="2" applyNumberFormat="1" applyBorder="1" applyAlignment="1">
      <alignment horizontal="center" vertical="top" wrapText="1"/>
    </xf>
    <xf numFmtId="165" fontId="24" fillId="0" borderId="3" xfId="1" applyNumberFormat="1" applyBorder="1" applyAlignment="1" applyProtection="1">
      <alignment horizontal="left" vertical="top" wrapText="1"/>
    </xf>
    <xf numFmtId="0" fontId="24" fillId="0" borderId="3" xfId="1" applyBorder="1" applyAlignment="1" applyProtection="1">
      <alignment vertical="top" wrapText="1"/>
    </xf>
    <xf numFmtId="0" fontId="24" fillId="0" borderId="37" xfId="1" applyBorder="1" applyAlignment="1" applyProtection="1">
      <alignment vertical="top"/>
    </xf>
    <xf numFmtId="0" fontId="19" fillId="11" borderId="37" xfId="172" applyFont="1" applyFill="1" applyBorder="1" applyAlignment="1">
      <alignment vertical="center"/>
    </xf>
    <xf numFmtId="0" fontId="16" fillId="0" borderId="2" xfId="0" applyFont="1" applyBorder="1" applyAlignment="1">
      <alignment horizontal="center"/>
    </xf>
    <xf numFmtId="165" fontId="19" fillId="11" borderId="44" xfId="172" applyNumberFormat="1" applyFont="1" applyFill="1" applyBorder="1" applyAlignment="1">
      <alignment horizontal="center" vertical="center" wrapText="1"/>
    </xf>
    <xf numFmtId="0" fontId="33" fillId="11" borderId="83" xfId="172" applyFont="1" applyFill="1" applyBorder="1" applyAlignment="1">
      <alignment vertical="center" wrapText="1"/>
    </xf>
    <xf numFmtId="164" fontId="16" fillId="0" borderId="34" xfId="2" applyNumberFormat="1" applyBorder="1" applyAlignment="1">
      <alignment horizontal="left" vertical="top" wrapText="1"/>
    </xf>
    <xf numFmtId="164" fontId="16" fillId="0" borderId="11" xfId="2" applyNumberFormat="1" applyBorder="1" applyAlignment="1">
      <alignment horizontal="left" vertical="top" wrapText="1"/>
    </xf>
    <xf numFmtId="167" fontId="16" fillId="0" borderId="11" xfId="2" applyNumberFormat="1" applyBorder="1" applyAlignment="1">
      <alignment horizontal="left" vertical="top" wrapText="1"/>
    </xf>
    <xf numFmtId="164" fontId="16" fillId="0" borderId="72" xfId="2" applyNumberFormat="1" applyBorder="1" applyAlignment="1">
      <alignment horizontal="left" vertical="top" wrapText="1"/>
    </xf>
    <xf numFmtId="0" fontId="19" fillId="11" borderId="17" xfId="172" applyFont="1" applyFill="1" applyBorder="1" applyAlignment="1">
      <alignment vertical="center" wrapText="1"/>
    </xf>
    <xf numFmtId="0" fontId="16" fillId="0" borderId="86" xfId="0" applyFont="1" applyBorder="1" applyAlignment="1">
      <alignment horizontal="center"/>
    </xf>
    <xf numFmtId="165" fontId="19" fillId="11" borderId="86" xfId="172" applyNumberFormat="1" applyFont="1" applyFill="1" applyBorder="1" applyAlignment="1">
      <alignment horizontal="center" vertical="center" wrapText="1"/>
    </xf>
    <xf numFmtId="0" fontId="16" fillId="0" borderId="3" xfId="0" applyFont="1" applyBorder="1" applyAlignment="1">
      <alignment wrapText="1"/>
    </xf>
    <xf numFmtId="0" fontId="16" fillId="0" borderId="8" xfId="0" applyFont="1" applyBorder="1" applyAlignment="1">
      <alignment horizontal="center" wrapText="1"/>
    </xf>
    <xf numFmtId="0" fontId="16" fillId="0" borderId="11" xfId="0" applyFont="1" applyBorder="1" applyAlignment="1">
      <alignment horizontal="center" wrapText="1"/>
    </xf>
    <xf numFmtId="0" fontId="16" fillId="0" borderId="5" xfId="0" applyFont="1" applyBorder="1" applyAlignment="1">
      <alignment vertical="top"/>
    </xf>
    <xf numFmtId="0" fontId="16" fillId="0" borderId="5" xfId="0" applyFont="1" applyBorder="1" applyAlignment="1">
      <alignment horizontal="center" vertical="top" wrapText="1"/>
    </xf>
    <xf numFmtId="0" fontId="19" fillId="11" borderId="18" xfId="172" applyFont="1" applyFill="1" applyBorder="1" applyAlignment="1">
      <alignment vertical="center" wrapText="1"/>
    </xf>
    <xf numFmtId="0" fontId="16" fillId="0" borderId="14" xfId="0" applyFont="1" applyBorder="1" applyAlignment="1">
      <alignment wrapText="1"/>
    </xf>
    <xf numFmtId="165" fontId="19" fillId="11" borderId="53" xfId="172" applyNumberFormat="1" applyFont="1" applyFill="1" applyBorder="1" applyAlignment="1">
      <alignment horizontal="center" vertical="center" wrapText="1"/>
    </xf>
    <xf numFmtId="165" fontId="19" fillId="11" borderId="50" xfId="172" applyNumberFormat="1" applyFont="1" applyFill="1" applyBorder="1" applyAlignment="1">
      <alignment horizontal="center" vertical="center" wrapText="1"/>
    </xf>
    <xf numFmtId="0" fontId="16" fillId="8" borderId="3" xfId="0" applyFont="1" applyFill="1" applyBorder="1" applyAlignment="1">
      <alignment vertical="top" wrapText="1"/>
    </xf>
    <xf numFmtId="0" fontId="16" fillId="11" borderId="19" xfId="172" applyFill="1" applyBorder="1" applyAlignment="1">
      <alignment horizontal="left" vertical="center"/>
    </xf>
    <xf numFmtId="0" fontId="16" fillId="0" borderId="3" xfId="2" applyBorder="1" applyAlignment="1">
      <alignment vertical="top"/>
    </xf>
    <xf numFmtId="15" fontId="16" fillId="0" borderId="10" xfId="2" applyNumberFormat="1" applyBorder="1" applyAlignment="1">
      <alignment horizontal="center" vertical="top"/>
    </xf>
    <xf numFmtId="0" fontId="23" fillId="10" borderId="48" xfId="2" applyFont="1" applyFill="1" applyBorder="1" applyAlignment="1">
      <alignment horizontal="center" vertical="center" wrapText="1"/>
    </xf>
    <xf numFmtId="165" fontId="35" fillId="16" borderId="11" xfId="1" applyNumberFormat="1" applyFont="1" applyFill="1" applyBorder="1" applyAlignment="1" applyProtection="1">
      <alignment horizontal="center" vertical="center"/>
    </xf>
    <xf numFmtId="0" fontId="16" fillId="0" borderId="5" xfId="0" applyFont="1" applyBorder="1" applyAlignment="1">
      <alignment vertical="top" wrapText="1"/>
    </xf>
    <xf numFmtId="0" fontId="16" fillId="0" borderId="32" xfId="0" applyFont="1" applyBorder="1" applyAlignment="1">
      <alignment horizontal="left" vertical="top"/>
    </xf>
    <xf numFmtId="0" fontId="16" fillId="0" borderId="63" xfId="0" applyFont="1" applyBorder="1"/>
    <xf numFmtId="0" fontId="16" fillId="0" borderId="28" xfId="0" applyFont="1" applyBorder="1"/>
    <xf numFmtId="0" fontId="16" fillId="0" borderId="3" xfId="0" applyFont="1" applyBorder="1" applyAlignment="1">
      <alignment horizontal="left" vertical="top" wrapText="1"/>
    </xf>
    <xf numFmtId="0" fontId="16" fillId="0" borderId="2" xfId="172" applyBorder="1" applyAlignment="1">
      <alignment vertical="center"/>
    </xf>
    <xf numFmtId="165" fontId="16" fillId="0" borderId="28" xfId="172" applyNumberFormat="1" applyBorder="1" applyAlignment="1">
      <alignment horizontal="center" vertical="center" wrapText="1"/>
    </xf>
    <xf numFmtId="165" fontId="16" fillId="0" borderId="2" xfId="172" applyNumberFormat="1" applyBorder="1" applyAlignment="1">
      <alignment horizontal="center" vertical="center" wrapText="1"/>
    </xf>
    <xf numFmtId="165" fontId="16" fillId="0" borderId="27" xfId="172" applyNumberFormat="1" applyBorder="1" applyAlignment="1">
      <alignment horizontal="center" vertical="center" wrapText="1"/>
    </xf>
    <xf numFmtId="0" fontId="16" fillId="0" borderId="34" xfId="172" applyBorder="1" applyAlignment="1">
      <alignment vertical="center"/>
    </xf>
    <xf numFmtId="165" fontId="16" fillId="0" borderId="8" xfId="172" applyNumberFormat="1" applyBorder="1" applyAlignment="1">
      <alignment horizontal="center" vertical="center" wrapText="1"/>
    </xf>
    <xf numFmtId="165" fontId="16" fillId="0" borderId="11" xfId="172" applyNumberFormat="1" applyBorder="1" applyAlignment="1">
      <alignment horizontal="center" vertical="center" wrapText="1"/>
    </xf>
    <xf numFmtId="165" fontId="16" fillId="0" borderId="10" xfId="172" applyNumberFormat="1" applyBorder="1" applyAlignment="1">
      <alignment horizontal="center" vertical="center" wrapText="1"/>
    </xf>
    <xf numFmtId="0" fontId="16" fillId="0" borderId="31" xfId="172" applyBorder="1" applyAlignment="1">
      <alignment vertical="center"/>
    </xf>
    <xf numFmtId="170" fontId="16" fillId="0" borderId="31" xfId="2" applyNumberFormat="1" applyBorder="1" applyAlignment="1">
      <alignment horizontal="left" vertical="center"/>
    </xf>
    <xf numFmtId="167" fontId="16" fillId="0" borderId="29" xfId="2" applyNumberFormat="1" applyBorder="1" applyAlignment="1">
      <alignment horizontal="center" vertical="center" wrapText="1"/>
    </xf>
    <xf numFmtId="15" fontId="16" fillId="0" borderId="13" xfId="0" applyNumberFormat="1" applyFont="1" applyBorder="1" applyAlignment="1">
      <alignment horizontal="center" vertical="top"/>
    </xf>
    <xf numFmtId="0" fontId="37" fillId="3" borderId="8" xfId="0" applyFont="1" applyFill="1" applyBorder="1" applyAlignment="1">
      <alignment horizontal="left" vertical="top" wrapText="1"/>
    </xf>
    <xf numFmtId="0" fontId="37" fillId="3" borderId="7" xfId="0" applyFont="1" applyFill="1" applyBorder="1" applyAlignment="1">
      <alignment horizontal="left" vertical="top" wrapText="1"/>
    </xf>
    <xf numFmtId="170" fontId="16" fillId="0" borderId="23" xfId="172" applyNumberFormat="1" applyBorder="1" applyAlignment="1">
      <alignment horizontal="left" vertical="center"/>
    </xf>
    <xf numFmtId="169" fontId="16" fillId="0" borderId="40" xfId="172" applyNumberFormat="1" applyBorder="1" applyAlignment="1">
      <alignment horizontal="center" vertical="center"/>
    </xf>
    <xf numFmtId="0" fontId="37" fillId="0" borderId="29" xfId="0" applyFont="1" applyBorder="1" applyAlignment="1">
      <alignment horizontal="center" vertical="top"/>
    </xf>
    <xf numFmtId="0" fontId="16" fillId="0" borderId="31" xfId="0" applyFont="1" applyBorder="1" applyAlignment="1">
      <alignment horizontal="left" vertical="top" wrapText="1"/>
    </xf>
    <xf numFmtId="0" fontId="16" fillId="0" borderId="26" xfId="0" applyFont="1" applyBorder="1" applyAlignment="1">
      <alignment horizontal="center" vertical="top"/>
    </xf>
    <xf numFmtId="0" fontId="35" fillId="0" borderId="3" xfId="1" applyFont="1" applyBorder="1" applyAlignment="1" applyProtection="1">
      <alignment vertical="center"/>
    </xf>
    <xf numFmtId="0" fontId="24" fillId="0" borderId="19" xfId="1" applyBorder="1" applyAlignment="1" applyProtection="1">
      <alignment vertical="center"/>
    </xf>
    <xf numFmtId="0" fontId="16" fillId="0" borderId="0" xfId="44" applyAlignment="1">
      <alignment horizontal="left" vertical="center"/>
    </xf>
    <xf numFmtId="0" fontId="16" fillId="0" borderId="0" xfId="44" applyAlignment="1">
      <alignment vertical="center"/>
    </xf>
    <xf numFmtId="0" fontId="16" fillId="0" borderId="0" xfId="44" applyAlignment="1">
      <alignment horizontal="center" vertical="center"/>
    </xf>
    <xf numFmtId="0" fontId="25" fillId="0" borderId="0" xfId="44" applyFont="1" applyAlignment="1">
      <alignment horizontal="left" vertical="center"/>
    </xf>
    <xf numFmtId="0" fontId="16" fillId="0" borderId="0" xfId="44" applyAlignment="1">
      <alignment horizontal="center" vertical="center" wrapText="1"/>
    </xf>
    <xf numFmtId="0" fontId="16" fillId="0" borderId="0" xfId="44" applyAlignment="1">
      <alignment vertical="center" wrapText="1"/>
    </xf>
    <xf numFmtId="0" fontId="40" fillId="0" borderId="0" xfId="44" applyFont="1" applyAlignment="1">
      <alignment vertical="center"/>
    </xf>
    <xf numFmtId="49" fontId="16" fillId="0" borderId="0" xfId="44" applyNumberFormat="1" applyAlignment="1">
      <alignment vertical="center" wrapText="1"/>
    </xf>
    <xf numFmtId="14" fontId="16" fillId="0" borderId="0" xfId="44" applyNumberFormat="1" applyAlignment="1">
      <alignment horizontal="left" vertical="center" wrapText="1"/>
    </xf>
    <xf numFmtId="0" fontId="16" fillId="0" borderId="0" xfId="44" applyAlignment="1">
      <alignment horizontal="left" vertical="center" wrapText="1"/>
    </xf>
    <xf numFmtId="0" fontId="23" fillId="0" borderId="54" xfId="44" applyFont="1" applyBorder="1" applyAlignment="1">
      <alignment horizontal="center" vertical="center"/>
    </xf>
    <xf numFmtId="0" fontId="19" fillId="2" borderId="17" xfId="44" applyFont="1" applyFill="1" applyBorder="1" applyAlignment="1">
      <alignment vertical="center" wrapText="1"/>
    </xf>
    <xf numFmtId="0" fontId="19" fillId="0" borderId="47" xfId="44" applyFont="1" applyBorder="1" applyAlignment="1">
      <alignment horizontal="center" vertical="center" wrapText="1"/>
    </xf>
    <xf numFmtId="0" fontId="19" fillId="2" borderId="37" xfId="44" applyFont="1" applyFill="1" applyBorder="1" applyAlignment="1">
      <alignment vertical="center" wrapText="1"/>
    </xf>
    <xf numFmtId="0" fontId="16" fillId="0" borderId="48" xfId="44" applyBorder="1" applyAlignment="1">
      <alignment horizontal="center" vertical="center" wrapText="1"/>
    </xf>
    <xf numFmtId="0" fontId="18" fillId="0" borderId="0" xfId="44" applyFont="1" applyAlignment="1">
      <alignment vertical="center"/>
    </xf>
    <xf numFmtId="0" fontId="19" fillId="2" borderId="53" xfId="44" applyFont="1" applyFill="1" applyBorder="1" applyAlignment="1">
      <alignment vertical="center"/>
    </xf>
    <xf numFmtId="0" fontId="19" fillId="2" borderId="54" xfId="44" applyFont="1" applyFill="1" applyBorder="1" applyAlignment="1">
      <alignment vertical="center"/>
    </xf>
    <xf numFmtId="49" fontId="19" fillId="2" borderId="97" xfId="44" applyNumberFormat="1" applyFont="1" applyFill="1" applyBorder="1" applyAlignment="1">
      <alignment horizontal="center" vertical="center" wrapText="1"/>
    </xf>
    <xf numFmtId="0" fontId="19" fillId="2" borderId="84" xfId="44" applyFont="1" applyFill="1" applyBorder="1" applyAlignment="1">
      <alignment horizontal="center" vertical="center" wrapText="1"/>
    </xf>
    <xf numFmtId="0" fontId="19" fillId="2" borderId="46" xfId="44" applyFont="1" applyFill="1" applyBorder="1" applyAlignment="1">
      <alignment horizontal="center" vertical="center" wrapText="1"/>
    </xf>
    <xf numFmtId="0" fontId="19" fillId="4" borderId="98" xfId="44" applyFont="1" applyFill="1" applyBorder="1" applyAlignment="1">
      <alignment horizontal="center" vertical="center" wrapText="1"/>
    </xf>
    <xf numFmtId="0" fontId="19" fillId="4" borderId="99" xfId="44" applyFont="1" applyFill="1" applyBorder="1" applyAlignment="1">
      <alignment horizontal="center" vertical="center" wrapText="1"/>
    </xf>
    <xf numFmtId="0" fontId="19" fillId="0" borderId="46" xfId="44" applyFont="1" applyBorder="1" applyAlignment="1">
      <alignment horizontal="center" vertical="center" wrapText="1"/>
    </xf>
    <xf numFmtId="0" fontId="16" fillId="0" borderId="105" xfId="44" quotePrefix="1" applyBorder="1" applyAlignment="1">
      <alignment horizontal="center" vertical="center" wrapText="1"/>
    </xf>
    <xf numFmtId="0" fontId="42" fillId="3" borderId="106" xfId="1" applyFont="1" applyFill="1" applyBorder="1" applyAlignment="1" applyProtection="1">
      <alignment horizontal="left" vertical="center"/>
    </xf>
    <xf numFmtId="0" fontId="16" fillId="0" borderId="105" xfId="44" applyBorder="1" applyAlignment="1">
      <alignment horizontal="center" vertical="center" wrapText="1"/>
    </xf>
    <xf numFmtId="0" fontId="16" fillId="0" borderId="95" xfId="44" applyBorder="1" applyAlignment="1">
      <alignment horizontal="center" vertical="center" wrapText="1"/>
    </xf>
    <xf numFmtId="0" fontId="16" fillId="0" borderId="119" xfId="44" applyBorder="1" applyAlignment="1">
      <alignment horizontal="center" vertical="center" wrapText="1"/>
    </xf>
    <xf numFmtId="49" fontId="16" fillId="0" borderId="0" xfId="44" applyNumberFormat="1" applyAlignment="1">
      <alignment horizontal="left" vertical="center" wrapText="1"/>
    </xf>
    <xf numFmtId="0" fontId="39" fillId="0" borderId="0" xfId="44" applyFont="1" applyAlignment="1">
      <alignment vertical="center"/>
    </xf>
    <xf numFmtId="0" fontId="39" fillId="0" borderId="0" xfId="44" applyFont="1" applyAlignment="1">
      <alignment horizontal="left" vertical="center"/>
    </xf>
    <xf numFmtId="49" fontId="39" fillId="0" borderId="0" xfId="44" applyNumberFormat="1" applyFont="1" applyAlignment="1">
      <alignment horizontal="left" vertical="center" wrapText="1"/>
    </xf>
    <xf numFmtId="0" fontId="39" fillId="0" borderId="0" xfId="44" applyFont="1" applyAlignment="1">
      <alignment horizontal="left" vertical="center" wrapText="1"/>
    </xf>
    <xf numFmtId="0" fontId="39" fillId="0" borderId="0" xfId="44" applyFont="1" applyAlignment="1">
      <alignment horizontal="center" vertical="center" wrapText="1"/>
    </xf>
    <xf numFmtId="0" fontId="39" fillId="0" borderId="0" xfId="44" applyFont="1" applyAlignment="1">
      <alignment vertical="center" wrapText="1"/>
    </xf>
    <xf numFmtId="0" fontId="16" fillId="0" borderId="0" xfId="44" applyAlignment="1">
      <alignment horizontal="left" vertical="top" wrapText="1"/>
    </xf>
    <xf numFmtId="164" fontId="16" fillId="0" borderId="86" xfId="2" applyNumberFormat="1" applyBorder="1" applyAlignment="1">
      <alignment horizontal="left" vertical="top" wrapText="1"/>
    </xf>
    <xf numFmtId="167" fontId="16" fillId="0" borderId="40" xfId="2" applyNumberFormat="1" applyBorder="1" applyAlignment="1">
      <alignment horizontal="center" vertical="top" wrapText="1"/>
    </xf>
    <xf numFmtId="0" fontId="16" fillId="0" borderId="34" xfId="0" applyFont="1" applyBorder="1" applyAlignment="1">
      <alignment horizontal="center"/>
    </xf>
    <xf numFmtId="0" fontId="16" fillId="0" borderId="2" xfId="0" applyFont="1" applyBorder="1" applyAlignment="1">
      <alignment horizontal="center" vertical="top" wrapText="1"/>
    </xf>
    <xf numFmtId="0" fontId="16" fillId="0" borderId="34" xfId="0" applyFont="1" applyBorder="1" applyAlignment="1">
      <alignment horizontal="center" vertical="top" wrapText="1"/>
    </xf>
    <xf numFmtId="0" fontId="16" fillId="0" borderId="11" xfId="0" applyFont="1" applyBorder="1" applyAlignment="1">
      <alignment horizontal="center" vertical="top" wrapText="1"/>
    </xf>
    <xf numFmtId="0" fontId="16" fillId="0" borderId="70" xfId="0" applyFont="1" applyBorder="1" applyAlignment="1">
      <alignment horizontal="center" vertical="top" wrapText="1"/>
    </xf>
    <xf numFmtId="15" fontId="16" fillId="7" borderId="14" xfId="0" applyNumberFormat="1" applyFont="1" applyFill="1" applyBorder="1" applyAlignment="1">
      <alignment horizontal="center" vertical="top"/>
    </xf>
    <xf numFmtId="0" fontId="16" fillId="7" borderId="11" xfId="0" applyFont="1" applyFill="1" applyBorder="1" applyAlignment="1">
      <alignment horizontal="center" vertical="top"/>
    </xf>
    <xf numFmtId="0" fontId="24" fillId="0" borderId="37" xfId="1" applyBorder="1" applyAlignment="1" applyProtection="1">
      <alignment wrapText="1"/>
    </xf>
    <xf numFmtId="15" fontId="16" fillId="7" borderId="10" xfId="0" applyNumberFormat="1" applyFont="1" applyFill="1" applyBorder="1" applyAlignment="1">
      <alignment horizontal="center" vertical="top"/>
    </xf>
    <xf numFmtId="0" fontId="16" fillId="3" borderId="31" xfId="0" applyFont="1" applyFill="1" applyBorder="1" applyAlignment="1">
      <alignment horizontal="left" vertical="top"/>
    </xf>
    <xf numFmtId="0" fontId="16" fillId="3" borderId="7" xfId="0" applyFont="1" applyFill="1" applyBorder="1" applyAlignment="1">
      <alignment horizontal="left" vertical="top"/>
    </xf>
    <xf numFmtId="168" fontId="31" fillId="7" borderId="8" xfId="0" applyNumberFormat="1" applyFont="1" applyFill="1" applyBorder="1" applyAlignment="1">
      <alignment horizontal="center" vertical="top"/>
    </xf>
    <xf numFmtId="15" fontId="31" fillId="7" borderId="8" xfId="0" applyNumberFormat="1" applyFont="1" applyFill="1" applyBorder="1" applyAlignment="1">
      <alignment horizontal="center" vertical="top"/>
    </xf>
    <xf numFmtId="0" fontId="31" fillId="7" borderId="11" xfId="0" applyFont="1" applyFill="1" applyBorder="1" applyAlignment="1">
      <alignment horizontal="center" vertical="top"/>
    </xf>
    <xf numFmtId="0" fontId="31" fillId="7" borderId="11" xfId="0" quotePrefix="1" applyFont="1" applyFill="1" applyBorder="1" applyAlignment="1">
      <alignment horizontal="center" vertical="top"/>
    </xf>
    <xf numFmtId="0" fontId="16" fillId="3" borderId="21" xfId="0" applyFont="1" applyFill="1" applyBorder="1" applyAlignment="1">
      <alignment horizontal="center" vertical="top"/>
    </xf>
    <xf numFmtId="0" fontId="16" fillId="3" borderId="29" xfId="0" applyFont="1" applyFill="1" applyBorder="1" applyAlignment="1">
      <alignment horizontal="center" vertical="top"/>
    </xf>
    <xf numFmtId="0" fontId="16" fillId="3" borderId="57" xfId="0" applyFont="1" applyFill="1" applyBorder="1" applyAlignment="1">
      <alignment horizontal="left" vertical="top"/>
    </xf>
    <xf numFmtId="15" fontId="31" fillId="7" borderId="31" xfId="0" applyNumberFormat="1" applyFont="1" applyFill="1" applyBorder="1" applyAlignment="1">
      <alignment horizontal="center" vertical="top"/>
    </xf>
    <xf numFmtId="0" fontId="16" fillId="7" borderId="10" xfId="0" applyFont="1" applyFill="1" applyBorder="1" applyAlignment="1">
      <alignment horizontal="center" vertical="top"/>
    </xf>
    <xf numFmtId="15" fontId="16" fillId="7" borderId="11" xfId="0" applyNumberFormat="1" applyFont="1" applyFill="1" applyBorder="1" applyAlignment="1">
      <alignment horizontal="center" vertical="top"/>
    </xf>
    <xf numFmtId="0" fontId="16" fillId="7" borderId="21" xfId="0" applyFont="1" applyFill="1" applyBorder="1" applyAlignment="1">
      <alignment horizontal="center" vertical="top"/>
    </xf>
    <xf numFmtId="15" fontId="16" fillId="7" borderId="31" xfId="0" applyNumberFormat="1" applyFont="1" applyFill="1" applyBorder="1" applyAlignment="1">
      <alignment horizontal="center" vertical="top"/>
    </xf>
    <xf numFmtId="0" fontId="16" fillId="7" borderId="29" xfId="0" applyFont="1" applyFill="1" applyBorder="1" applyAlignment="1">
      <alignment horizontal="center" vertical="top"/>
    </xf>
    <xf numFmtId="0" fontId="16" fillId="8" borderId="11" xfId="0" applyFont="1" applyFill="1" applyBorder="1" applyAlignment="1">
      <alignment horizontal="center" vertical="top"/>
    </xf>
    <xf numFmtId="0" fontId="16" fillId="3" borderId="11" xfId="0" applyFont="1" applyFill="1" applyBorder="1" applyAlignment="1">
      <alignment horizontal="center" vertical="top"/>
    </xf>
    <xf numFmtId="0" fontId="31" fillId="0" borderId="10" xfId="0" applyFont="1" applyBorder="1" applyAlignment="1">
      <alignment horizontal="center" vertical="top"/>
    </xf>
    <xf numFmtId="0" fontId="31" fillId="0" borderId="29" xfId="0" applyFont="1" applyBorder="1" applyAlignment="1">
      <alignment horizontal="center" vertical="top"/>
    </xf>
    <xf numFmtId="0" fontId="16" fillId="3" borderId="72" xfId="0" applyFont="1" applyFill="1" applyBorder="1" applyAlignment="1">
      <alignment horizontal="center" vertical="top"/>
    </xf>
    <xf numFmtId="14" fontId="16" fillId="7" borderId="32" xfId="0" applyNumberFormat="1" applyFont="1" applyFill="1" applyBorder="1" applyAlignment="1">
      <alignment horizontal="center" vertical="top" wrapText="1"/>
    </xf>
    <xf numFmtId="14" fontId="16" fillId="0" borderId="32" xfId="0" applyNumberFormat="1" applyFont="1" applyBorder="1" applyAlignment="1">
      <alignment horizontal="center" vertical="top" wrapText="1"/>
    </xf>
    <xf numFmtId="0" fontId="16" fillId="8" borderId="11" xfId="0" applyFont="1" applyFill="1" applyBorder="1" applyAlignment="1">
      <alignment horizontal="left" vertical="top" wrapText="1"/>
    </xf>
    <xf numFmtId="0" fontId="16" fillId="3" borderId="3" xfId="0" applyFont="1" applyFill="1" applyBorder="1" applyAlignment="1" applyProtection="1">
      <alignment horizontal="left" vertical="top"/>
      <protection locked="0"/>
    </xf>
    <xf numFmtId="0" fontId="16" fillId="3" borderId="8" xfId="0" applyFont="1" applyFill="1" applyBorder="1" applyAlignment="1" applyProtection="1">
      <alignment horizontal="left" vertical="top"/>
      <protection locked="0"/>
    </xf>
    <xf numFmtId="0" fontId="16" fillId="3" borderId="10" xfId="0" applyFont="1" applyFill="1" applyBorder="1" applyAlignment="1" applyProtection="1">
      <alignment horizontal="center" vertical="top"/>
      <protection locked="0"/>
    </xf>
    <xf numFmtId="49" fontId="16" fillId="7" borderId="9" xfId="0" applyNumberFormat="1" applyFont="1" applyFill="1" applyBorder="1" applyAlignment="1" applyProtection="1">
      <alignment horizontal="center" vertical="top"/>
      <protection locked="0"/>
    </xf>
    <xf numFmtId="168" fontId="37" fillId="0" borderId="14" xfId="0" applyNumberFormat="1" applyFont="1" applyBorder="1" applyAlignment="1">
      <alignment horizontal="center" vertical="top"/>
    </xf>
    <xf numFmtId="49" fontId="16" fillId="0" borderId="8" xfId="0" applyNumberFormat="1" applyFont="1" applyBorder="1" applyAlignment="1" applyProtection="1">
      <alignment horizontal="center" vertical="top"/>
      <protection locked="0"/>
    </xf>
    <xf numFmtId="49" fontId="37" fillId="0" borderId="10" xfId="0" applyNumberFormat="1" applyFont="1" applyBorder="1" applyAlignment="1" applyProtection="1">
      <alignment horizontal="center" vertical="top"/>
      <protection locked="0"/>
    </xf>
    <xf numFmtId="15" fontId="16" fillId="7" borderId="15" xfId="0" applyNumberFormat="1" applyFont="1" applyFill="1" applyBorder="1" applyAlignment="1" applyProtection="1">
      <alignment horizontal="center" vertical="top"/>
      <protection locked="0"/>
    </xf>
    <xf numFmtId="49" fontId="16" fillId="7" borderId="15" xfId="0" applyNumberFormat="1" applyFont="1" applyFill="1" applyBorder="1" applyAlignment="1" applyProtection="1">
      <alignment horizontal="center" vertical="top"/>
      <protection locked="0"/>
    </xf>
    <xf numFmtId="49" fontId="16" fillId="7" borderId="10" xfId="0" applyNumberFormat="1" applyFont="1" applyFill="1" applyBorder="1" applyAlignment="1" applyProtection="1">
      <alignment horizontal="center" vertical="top"/>
      <protection locked="0"/>
    </xf>
    <xf numFmtId="15" fontId="16" fillId="7" borderId="10" xfId="0" applyNumberFormat="1" applyFont="1" applyFill="1" applyBorder="1" applyAlignment="1" applyProtection="1">
      <alignment horizontal="center" vertical="top"/>
      <protection locked="0"/>
    </xf>
    <xf numFmtId="0" fontId="16" fillId="3" borderId="24" xfId="0" applyFont="1" applyFill="1" applyBorder="1" applyAlignment="1">
      <alignment horizontal="left" vertical="top"/>
    </xf>
    <xf numFmtId="0" fontId="24" fillId="0" borderId="18" xfId="1" applyBorder="1" applyAlignment="1" applyProtection="1">
      <alignment horizontal="left"/>
    </xf>
    <xf numFmtId="0" fontId="16" fillId="0" borderId="18" xfId="0" applyFont="1" applyBorder="1"/>
    <xf numFmtId="0" fontId="16" fillId="0" borderId="34" xfId="0" applyFont="1" applyBorder="1"/>
    <xf numFmtId="0" fontId="19" fillId="3" borderId="47" xfId="0" applyFont="1" applyFill="1" applyBorder="1" applyAlignment="1">
      <alignment horizontal="center" vertical="center" wrapText="1"/>
    </xf>
    <xf numFmtId="0" fontId="19" fillId="3" borderId="49" xfId="0" applyFont="1" applyFill="1" applyBorder="1" applyAlignment="1">
      <alignment horizontal="center" vertical="center" wrapText="1"/>
    </xf>
    <xf numFmtId="165" fontId="42" fillId="3" borderId="106" xfId="1" applyNumberFormat="1" applyFont="1" applyFill="1" applyBorder="1" applyAlignment="1" applyProtection="1">
      <alignment horizontal="left" vertical="center"/>
    </xf>
    <xf numFmtId="0" fontId="16" fillId="0" borderId="27" xfId="0" applyFont="1" applyBorder="1" applyAlignment="1">
      <alignment horizontal="center" vertical="top"/>
    </xf>
    <xf numFmtId="0" fontId="16" fillId="0" borderId="10" xfId="0" applyFont="1" applyBorder="1" applyAlignment="1">
      <alignment horizontal="center" vertical="top"/>
    </xf>
    <xf numFmtId="0" fontId="16" fillId="0" borderId="21" xfId="0" applyFont="1" applyBorder="1" applyAlignment="1">
      <alignment horizontal="center" vertical="top"/>
    </xf>
    <xf numFmtId="0" fontId="16" fillId="11" borderId="68" xfId="172" applyFill="1" applyBorder="1" applyAlignment="1">
      <alignment vertical="center"/>
    </xf>
    <xf numFmtId="0" fontId="16" fillId="11" borderId="56" xfId="172" applyFill="1" applyBorder="1" applyAlignment="1">
      <alignment vertical="center"/>
    </xf>
    <xf numFmtId="0" fontId="16" fillId="0" borderId="11" xfId="0" applyFont="1" applyBorder="1" applyAlignment="1">
      <alignment vertical="center" wrapText="1"/>
    </xf>
    <xf numFmtId="0" fontId="16" fillId="0" borderId="8" xfId="0" applyFont="1" applyBorder="1" applyAlignment="1">
      <alignment vertical="center" wrapText="1"/>
    </xf>
    <xf numFmtId="0" fontId="16" fillId="0" borderId="70" xfId="0" applyFont="1" applyBorder="1" applyAlignment="1">
      <alignment vertical="center" wrapText="1"/>
    </xf>
    <xf numFmtId="0" fontId="16" fillId="0" borderId="5" xfId="0" applyFont="1" applyBorder="1" applyAlignment="1">
      <alignment vertical="center" wrapText="1"/>
    </xf>
    <xf numFmtId="0" fontId="16" fillId="0" borderId="45" xfId="172" applyBorder="1" applyAlignment="1">
      <alignment horizontal="center" vertical="center"/>
    </xf>
    <xf numFmtId="170" fontId="16" fillId="0" borderId="31" xfId="172" applyNumberFormat="1" applyBorder="1" applyAlignment="1">
      <alignment horizontal="left" vertical="center"/>
    </xf>
    <xf numFmtId="169" fontId="16" fillId="0" borderId="29" xfId="172" applyNumberFormat="1" applyBorder="1" applyAlignment="1">
      <alignment horizontal="center" vertical="center"/>
    </xf>
    <xf numFmtId="0" fontId="16" fillId="0" borderId="26" xfId="0" applyFont="1" applyBorder="1"/>
    <xf numFmtId="0" fontId="16" fillId="7" borderId="60" xfId="0" applyFont="1" applyFill="1" applyBorder="1" applyAlignment="1">
      <alignment horizontal="center" vertical="center"/>
    </xf>
    <xf numFmtId="0" fontId="24" fillId="3" borderId="58" xfId="1" applyFill="1" applyBorder="1" applyAlignment="1" applyProtection="1">
      <alignment vertical="center"/>
    </xf>
    <xf numFmtId="0" fontId="24" fillId="3" borderId="61" xfId="1" applyFill="1" applyBorder="1" applyAlignment="1" applyProtection="1">
      <alignment vertical="center"/>
    </xf>
    <xf numFmtId="14" fontId="16" fillId="7" borderId="32" xfId="0" applyNumberFormat="1" applyFont="1" applyFill="1" applyBorder="1"/>
    <xf numFmtId="15" fontId="16" fillId="7" borderId="28" xfId="0" applyNumberFormat="1" applyFont="1" applyFill="1" applyBorder="1" applyAlignment="1">
      <alignment wrapText="1"/>
    </xf>
    <xf numFmtId="14" fontId="16" fillId="5" borderId="28" xfId="0" applyNumberFormat="1" applyFont="1" applyFill="1" applyBorder="1"/>
    <xf numFmtId="15" fontId="16" fillId="5" borderId="28" xfId="0" applyNumberFormat="1" applyFont="1" applyFill="1" applyBorder="1" applyAlignment="1">
      <alignment wrapText="1"/>
    </xf>
    <xf numFmtId="168" fontId="16" fillId="7" borderId="8" xfId="0" applyNumberFormat="1" applyFont="1" applyFill="1" applyBorder="1" applyAlignment="1">
      <alignment horizontal="center" wrapText="1"/>
    </xf>
    <xf numFmtId="0" fontId="37" fillId="0" borderId="27" xfId="0" applyFont="1" applyBorder="1" applyAlignment="1">
      <alignment horizontal="center" vertical="top"/>
    </xf>
    <xf numFmtId="15" fontId="37" fillId="0" borderId="3" xfId="0" applyNumberFormat="1" applyFont="1" applyBorder="1" applyAlignment="1">
      <alignment horizontal="center" vertical="top"/>
    </xf>
    <xf numFmtId="15" fontId="37" fillId="0" borderId="8" xfId="0" applyNumberFormat="1" applyFont="1" applyBorder="1" applyAlignment="1">
      <alignment horizontal="center" vertical="top" wrapText="1"/>
    </xf>
    <xf numFmtId="15" fontId="39" fillId="2" borderId="50" xfId="0" applyNumberFormat="1" applyFont="1" applyFill="1" applyBorder="1" applyAlignment="1">
      <alignment horizontal="left" vertical="top"/>
    </xf>
    <xf numFmtId="15" fontId="39" fillId="2" borderId="36" xfId="0" applyNumberFormat="1" applyFont="1" applyFill="1" applyBorder="1" applyAlignment="1">
      <alignment horizontal="left" vertical="center"/>
    </xf>
    <xf numFmtId="0" fontId="24" fillId="18" borderId="20" xfId="1" applyFill="1" applyBorder="1" applyAlignment="1" applyProtection="1"/>
    <xf numFmtId="0" fontId="0" fillId="19" borderId="13" xfId="0" applyFill="1" applyBorder="1"/>
    <xf numFmtId="168" fontId="37" fillId="0" borderId="56" xfId="0" applyNumberFormat="1" applyFont="1" applyBorder="1" applyAlignment="1">
      <alignment horizontal="center" vertical="top" wrapText="1"/>
    </xf>
    <xf numFmtId="165" fontId="16" fillId="0" borderId="31" xfId="172" applyNumberFormat="1" applyBorder="1" applyAlignment="1">
      <alignment horizontal="left" vertical="center"/>
    </xf>
    <xf numFmtId="167" fontId="16" fillId="0" borderId="121" xfId="172" applyNumberFormat="1" applyBorder="1" applyAlignment="1">
      <alignment horizontal="center" vertical="center" wrapText="1"/>
    </xf>
    <xf numFmtId="0" fontId="16" fillId="0" borderId="0" xfId="0" applyFont="1" applyAlignment="1">
      <alignment horizontal="center" vertical="center" wrapText="1"/>
    </xf>
    <xf numFmtId="15" fontId="39" fillId="2" borderId="17" xfId="2" applyNumberFormat="1" applyFont="1" applyFill="1" applyBorder="1" applyAlignment="1">
      <alignment horizontal="left" vertical="top"/>
    </xf>
    <xf numFmtId="0" fontId="35" fillId="0" borderId="0" xfId="1" applyFont="1" applyAlignment="1" applyProtection="1">
      <alignment vertical="center"/>
    </xf>
    <xf numFmtId="165" fontId="35" fillId="0" borderId="3" xfId="1" applyNumberFormat="1" applyFont="1" applyBorder="1" applyAlignment="1" applyProtection="1">
      <alignment horizontal="left" vertical="center"/>
    </xf>
    <xf numFmtId="164" fontId="16" fillId="0" borderId="8" xfId="2" applyNumberFormat="1" applyBorder="1" applyAlignment="1">
      <alignment horizontal="left" vertical="top" wrapText="1"/>
    </xf>
    <xf numFmtId="0" fontId="24" fillId="9" borderId="0" xfId="1" applyFill="1" applyBorder="1" applyAlignment="1" applyProtection="1">
      <alignment horizontal="left" vertical="center" wrapText="1"/>
    </xf>
    <xf numFmtId="0" fontId="24" fillId="9" borderId="0" xfId="1" applyFill="1" applyBorder="1" applyAlignment="1" applyProtection="1">
      <alignment vertical="center" wrapText="1"/>
    </xf>
    <xf numFmtId="168" fontId="16" fillId="7" borderId="14" xfId="0" applyNumberFormat="1" applyFont="1" applyFill="1" applyBorder="1" applyAlignment="1">
      <alignment horizontal="center" vertical="top" wrapText="1"/>
    </xf>
    <xf numFmtId="15" fontId="16" fillId="0" borderId="70" xfId="0" applyNumberFormat="1" applyFont="1" applyBorder="1" applyAlignment="1">
      <alignment horizontal="center" vertical="top" wrapText="1"/>
    </xf>
    <xf numFmtId="0" fontId="16" fillId="0" borderId="61" xfId="0" applyFont="1" applyBorder="1" applyAlignment="1">
      <alignment horizontal="center" vertical="center"/>
    </xf>
    <xf numFmtId="168" fontId="16" fillId="0" borderId="8" xfId="2" applyNumberFormat="1" applyBorder="1" applyAlignment="1">
      <alignment horizontal="center" vertical="top" wrapText="1"/>
    </xf>
    <xf numFmtId="168" fontId="37" fillId="0" borderId="8" xfId="2" applyNumberFormat="1" applyFont="1" applyBorder="1" applyAlignment="1">
      <alignment horizontal="center" vertical="top" wrapText="1"/>
    </xf>
    <xf numFmtId="168" fontId="16" fillId="0" borderId="5" xfId="2" applyNumberFormat="1" applyBorder="1" applyAlignment="1">
      <alignment horizontal="center" vertical="top" wrapText="1"/>
    </xf>
    <xf numFmtId="168" fontId="16" fillId="0" borderId="14" xfId="2" applyNumberFormat="1" applyBorder="1" applyAlignment="1">
      <alignment horizontal="center" vertical="top" wrapText="1"/>
    </xf>
    <xf numFmtId="168" fontId="21" fillId="2" borderId="25" xfId="0" applyNumberFormat="1" applyFont="1" applyFill="1" applyBorder="1" applyAlignment="1">
      <alignment horizontal="left" vertical="top"/>
    </xf>
    <xf numFmtId="168" fontId="21" fillId="0" borderId="0" xfId="0" applyNumberFormat="1" applyFont="1" applyAlignment="1">
      <alignment horizontal="center" vertical="center"/>
    </xf>
    <xf numFmtId="165" fontId="19" fillId="11" borderId="2" xfId="172" applyNumberFormat="1" applyFont="1" applyFill="1" applyBorder="1" applyAlignment="1">
      <alignment horizontal="center" vertical="center" wrapText="1"/>
    </xf>
    <xf numFmtId="165" fontId="16" fillId="11" borderId="89" xfId="172" applyNumberFormat="1" applyFill="1" applyBorder="1" applyAlignment="1">
      <alignment horizontal="left" vertical="center" wrapText="1"/>
    </xf>
    <xf numFmtId="0" fontId="33" fillId="11" borderId="32" xfId="172" applyFont="1" applyFill="1" applyBorder="1" applyAlignment="1">
      <alignment vertical="center" wrapText="1"/>
    </xf>
    <xf numFmtId="0" fontId="33" fillId="11" borderId="28" xfId="172" applyFont="1" applyFill="1" applyBorder="1" applyAlignment="1">
      <alignment vertical="center" wrapText="1"/>
    </xf>
    <xf numFmtId="0" fontId="19" fillId="9" borderId="46" xfId="0" applyFont="1" applyFill="1" applyBorder="1" applyAlignment="1">
      <alignment horizontal="left"/>
    </xf>
    <xf numFmtId="15" fontId="16" fillId="0" borderId="0" xfId="0" applyNumberFormat="1" applyFont="1" applyAlignment="1">
      <alignment horizontal="center" vertical="top"/>
    </xf>
    <xf numFmtId="0" fontId="16" fillId="0" borderId="0" xfId="0" quotePrefix="1" applyFont="1"/>
    <xf numFmtId="164" fontId="16" fillId="8" borderId="10" xfId="2" applyNumberFormat="1" applyFill="1" applyBorder="1" applyAlignment="1">
      <alignment horizontal="center" vertical="center" wrapText="1"/>
    </xf>
    <xf numFmtId="167" fontId="16" fillId="8" borderId="10" xfId="2" applyNumberFormat="1" applyFill="1" applyBorder="1" applyAlignment="1">
      <alignment horizontal="center" vertical="top" wrapText="1"/>
    </xf>
    <xf numFmtId="0" fontId="16" fillId="0" borderId="0" xfId="0" quotePrefix="1" applyFont="1" applyAlignment="1">
      <alignment vertical="top"/>
    </xf>
    <xf numFmtId="0" fontId="16" fillId="8" borderId="31" xfId="0" applyFont="1" applyFill="1" applyBorder="1" applyAlignment="1">
      <alignment vertical="center" wrapText="1"/>
    </xf>
    <xf numFmtId="164" fontId="16" fillId="8" borderId="6" xfId="2" applyNumberFormat="1" applyFill="1" applyBorder="1" applyAlignment="1">
      <alignment horizontal="center" vertical="center" wrapText="1"/>
    </xf>
    <xf numFmtId="0" fontId="19" fillId="11" borderId="83" xfId="172" applyFont="1" applyFill="1" applyBorder="1" applyAlignment="1">
      <alignment vertical="center" wrapText="1"/>
    </xf>
    <xf numFmtId="0" fontId="19" fillId="9" borderId="41" xfId="0" applyFont="1" applyFill="1" applyBorder="1" applyAlignment="1">
      <alignment horizontal="center" vertical="center" wrapText="1"/>
    </xf>
    <xf numFmtId="0" fontId="19" fillId="9" borderId="42" xfId="2" applyFont="1" applyFill="1" applyBorder="1" applyAlignment="1">
      <alignment horizontal="center" vertical="center" wrapText="1"/>
    </xf>
    <xf numFmtId="0" fontId="16" fillId="3" borderId="32" xfId="0" applyFont="1" applyFill="1" applyBorder="1" applyAlignment="1">
      <alignment horizontal="left" vertical="top"/>
    </xf>
    <xf numFmtId="0" fontId="16" fillId="3" borderId="63" xfId="0" applyFont="1" applyFill="1" applyBorder="1" applyAlignment="1">
      <alignment horizontal="left" vertical="top"/>
    </xf>
    <xf numFmtId="168" fontId="31" fillId="7" borderId="28" xfId="0" applyNumberFormat="1" applyFont="1" applyFill="1" applyBorder="1" applyAlignment="1">
      <alignment horizontal="center" vertical="top"/>
    </xf>
    <xf numFmtId="15" fontId="31" fillId="7" borderId="28" xfId="0" applyNumberFormat="1" applyFont="1" applyFill="1" applyBorder="1" applyAlignment="1">
      <alignment horizontal="center" vertical="top"/>
    </xf>
    <xf numFmtId="15" fontId="31" fillId="7" borderId="14" xfId="0" applyNumberFormat="1" applyFont="1" applyFill="1" applyBorder="1" applyAlignment="1">
      <alignment horizontal="center" vertical="top"/>
    </xf>
    <xf numFmtId="0" fontId="16" fillId="3" borderId="2" xfId="0" applyFont="1" applyFill="1" applyBorder="1" applyAlignment="1">
      <alignment horizontal="left" vertical="top"/>
    </xf>
    <xf numFmtId="15" fontId="16" fillId="0" borderId="20" xfId="0" applyNumberFormat="1" applyFont="1" applyBorder="1" applyAlignment="1">
      <alignment horizontal="center" vertical="top"/>
    </xf>
    <xf numFmtId="165" fontId="16" fillId="11" borderId="43" xfId="172" applyNumberFormat="1" applyFill="1" applyBorder="1" applyAlignment="1">
      <alignment horizontal="left" vertical="center" wrapText="1"/>
    </xf>
    <xf numFmtId="0" fontId="16" fillId="11" borderId="35" xfId="172" applyFill="1" applyBorder="1" applyAlignment="1">
      <alignment vertical="center"/>
    </xf>
    <xf numFmtId="0" fontId="16" fillId="11" borderId="2" xfId="172" applyFill="1" applyBorder="1" applyAlignment="1">
      <alignment vertical="center"/>
    </xf>
    <xf numFmtId="165" fontId="16" fillId="8" borderId="20" xfId="0" applyNumberFormat="1" applyFont="1" applyFill="1" applyBorder="1" applyAlignment="1">
      <alignment horizontal="left" vertical="center" wrapText="1"/>
    </xf>
    <xf numFmtId="164" fontId="16" fillId="8" borderId="21" xfId="2" applyNumberFormat="1" applyFill="1" applyBorder="1" applyAlignment="1">
      <alignment horizontal="center" vertical="center" wrapText="1"/>
    </xf>
    <xf numFmtId="0" fontId="35" fillId="9" borderId="0" xfId="1" applyFont="1" applyFill="1" applyBorder="1" applyAlignment="1" applyProtection="1">
      <alignment horizontal="left"/>
    </xf>
    <xf numFmtId="0" fontId="35" fillId="9" borderId="0" xfId="1" applyFont="1" applyFill="1" applyAlignment="1" applyProtection="1"/>
    <xf numFmtId="0" fontId="35" fillId="9" borderId="0" xfId="1" applyFont="1" applyFill="1" applyBorder="1" applyAlignment="1" applyProtection="1"/>
    <xf numFmtId="0" fontId="16" fillId="0" borderId="10" xfId="0" applyFont="1" applyBorder="1" applyAlignment="1">
      <alignment wrapText="1"/>
    </xf>
    <xf numFmtId="0" fontId="16" fillId="0" borderId="93" xfId="0" applyFont="1" applyBorder="1" applyAlignment="1">
      <alignment horizontal="center" vertical="center"/>
    </xf>
    <xf numFmtId="0" fontId="16" fillId="0" borderId="8" xfId="172" applyBorder="1" applyAlignment="1">
      <alignment horizontal="center" vertical="top"/>
    </xf>
    <xf numFmtId="0" fontId="16" fillId="0" borderId="6" xfId="0" applyFont="1" applyBorder="1" applyAlignment="1">
      <alignment horizontal="center" vertical="top"/>
    </xf>
    <xf numFmtId="0" fontId="16" fillId="0" borderId="11" xfId="0" applyFont="1" applyBorder="1"/>
    <xf numFmtId="0" fontId="16" fillId="0" borderId="70" xfId="0" applyFont="1" applyBorder="1"/>
    <xf numFmtId="0" fontId="16" fillId="0" borderId="22" xfId="172" applyBorder="1" applyAlignment="1">
      <alignment horizontal="left" vertical="top"/>
    </xf>
    <xf numFmtId="0" fontId="16" fillId="3" borderId="89" xfId="0" applyFont="1" applyFill="1" applyBorder="1" applyAlignment="1">
      <alignment horizontal="left" vertical="top" wrapText="1"/>
    </xf>
    <xf numFmtId="14" fontId="16" fillId="7" borderId="52" xfId="0" applyNumberFormat="1" applyFont="1" applyFill="1" applyBorder="1" applyAlignment="1">
      <alignment horizontal="center" vertical="top" wrapText="1"/>
    </xf>
    <xf numFmtId="168" fontId="16" fillId="7" borderId="89" xfId="0" applyNumberFormat="1" applyFont="1" applyFill="1" applyBorder="1" applyAlignment="1">
      <alignment horizontal="center" vertical="top"/>
    </xf>
    <xf numFmtId="0" fontId="16" fillId="7" borderId="89" xfId="0" applyFont="1" applyFill="1" applyBorder="1" applyAlignment="1">
      <alignment horizontal="center" vertical="top" wrapText="1"/>
    </xf>
    <xf numFmtId="15" fontId="16" fillId="0" borderId="34" xfId="0" applyNumberFormat="1" applyFont="1" applyBorder="1" applyAlignment="1">
      <alignment horizontal="center" vertical="top"/>
    </xf>
    <xf numFmtId="0" fontId="16" fillId="8" borderId="24" xfId="3" applyFont="1" applyFill="1" applyBorder="1" applyAlignment="1">
      <alignment horizontal="left" vertical="top"/>
    </xf>
    <xf numFmtId="0" fontId="16" fillId="8" borderId="11" xfId="4" applyFont="1" applyFill="1" applyBorder="1" applyAlignment="1">
      <alignment horizontal="left" vertical="top" wrapText="1"/>
    </xf>
    <xf numFmtId="0" fontId="16" fillId="8" borderId="11" xfId="4" applyFont="1" applyFill="1" applyBorder="1" applyAlignment="1">
      <alignment horizontal="center" vertical="top" wrapText="1"/>
    </xf>
    <xf numFmtId="0" fontId="16" fillId="8" borderId="4" xfId="3" applyFont="1" applyFill="1" applyBorder="1" applyAlignment="1">
      <alignment horizontal="left" vertical="top"/>
    </xf>
    <xf numFmtId="0" fontId="16" fillId="8" borderId="70" xfId="4" applyFont="1" applyFill="1" applyBorder="1" applyAlignment="1">
      <alignment horizontal="left" vertical="top" wrapText="1"/>
    </xf>
    <xf numFmtId="0" fontId="16" fillId="8" borderId="70" xfId="4" applyFont="1" applyFill="1" applyBorder="1" applyAlignment="1">
      <alignment horizontal="center" vertical="top" wrapText="1"/>
    </xf>
    <xf numFmtId="0" fontId="16" fillId="3" borderId="7" xfId="0" applyFont="1" applyFill="1" applyBorder="1" applyAlignment="1">
      <alignment horizontal="center" vertical="top" wrapText="1"/>
    </xf>
    <xf numFmtId="168" fontId="37" fillId="0" borderId="5" xfId="2" applyNumberFormat="1" applyFont="1" applyBorder="1" applyAlignment="1">
      <alignment horizontal="center" vertical="top" wrapText="1"/>
    </xf>
    <xf numFmtId="0" fontId="31" fillId="7" borderId="2" xfId="0" applyFont="1" applyFill="1" applyBorder="1" applyAlignment="1">
      <alignment horizontal="center" vertical="top" wrapText="1"/>
    </xf>
    <xf numFmtId="0" fontId="57" fillId="0" borderId="0" xfId="0" applyFont="1" applyAlignment="1">
      <alignment vertical="center"/>
    </xf>
    <xf numFmtId="0" fontId="19" fillId="7" borderId="46" xfId="0" applyFont="1" applyFill="1" applyBorder="1" applyAlignment="1">
      <alignment horizontal="center"/>
    </xf>
    <xf numFmtId="0" fontId="19" fillId="7" borderId="46" xfId="0" applyFont="1" applyFill="1" applyBorder="1" applyAlignment="1">
      <alignment horizontal="center" wrapText="1"/>
    </xf>
    <xf numFmtId="0" fontId="19" fillId="0" borderId="53" xfId="0" applyFont="1" applyBorder="1" applyAlignment="1">
      <alignment horizontal="center"/>
    </xf>
    <xf numFmtId="0" fontId="19" fillId="0" borderId="46" xfId="0" applyFont="1" applyBorder="1" applyAlignment="1">
      <alignment horizontal="center" wrapText="1"/>
    </xf>
    <xf numFmtId="0" fontId="19" fillId="0" borderId="47" xfId="0" applyFont="1" applyBorder="1" applyAlignment="1">
      <alignment horizontal="center"/>
    </xf>
    <xf numFmtId="15" fontId="21" fillId="2" borderId="54" xfId="0" applyNumberFormat="1" applyFont="1" applyFill="1" applyBorder="1" applyAlignment="1">
      <alignment horizontal="left" vertical="top" wrapText="1"/>
    </xf>
    <xf numFmtId="15" fontId="39" fillId="2" borderId="53" xfId="0" applyNumberFormat="1" applyFont="1" applyFill="1" applyBorder="1" applyAlignment="1">
      <alignment horizontal="left" vertical="top" wrapText="1"/>
    </xf>
    <xf numFmtId="0" fontId="37" fillId="0" borderId="28" xfId="0" applyFont="1" applyBorder="1" applyAlignment="1">
      <alignment horizontal="left" vertical="top"/>
    </xf>
    <xf numFmtId="0" fontId="37" fillId="0" borderId="8" xfId="0" applyFont="1" applyBorder="1" applyAlignment="1">
      <alignment horizontal="left" vertical="top" wrapText="1"/>
    </xf>
    <xf numFmtId="0" fontId="37" fillId="0" borderId="8" xfId="0" applyFont="1" applyBorder="1" applyAlignment="1">
      <alignment horizontal="left" vertical="top"/>
    </xf>
    <xf numFmtId="168" fontId="44" fillId="5" borderId="12" xfId="56796" applyNumberFormat="1" applyFont="1" applyFill="1" applyBorder="1" applyAlignment="1">
      <alignment horizontal="left" wrapText="1"/>
    </xf>
    <xf numFmtId="0" fontId="16" fillId="0" borderId="23" xfId="0" applyFont="1" applyBorder="1" applyAlignment="1">
      <alignment wrapText="1"/>
    </xf>
    <xf numFmtId="0" fontId="16" fillId="0" borderId="23" xfId="0" applyFont="1" applyBorder="1"/>
    <xf numFmtId="0" fontId="16" fillId="0" borderId="23" xfId="0" applyFont="1" applyBorder="1" applyAlignment="1">
      <alignment horizontal="center"/>
    </xf>
    <xf numFmtId="0" fontId="16" fillId="0" borderId="89" xfId="0" applyFont="1" applyBorder="1" applyAlignment="1">
      <alignment horizontal="center"/>
    </xf>
    <xf numFmtId="0" fontId="16" fillId="0" borderId="122" xfId="0" applyFont="1" applyBorder="1" applyAlignment="1">
      <alignment horizontal="center"/>
    </xf>
    <xf numFmtId="0" fontId="16" fillId="0" borderId="31" xfId="0" applyFont="1" applyBorder="1" applyAlignment="1">
      <alignment horizontal="left"/>
    </xf>
    <xf numFmtId="0" fontId="16" fillId="0" borderId="31" xfId="0" applyFont="1" applyBorder="1" applyAlignment="1">
      <alignment wrapText="1"/>
    </xf>
    <xf numFmtId="0" fontId="16" fillId="0" borderId="31" xfId="0" applyFont="1" applyBorder="1"/>
    <xf numFmtId="0" fontId="16" fillId="0" borderId="31" xfId="0" applyFont="1" applyBorder="1" applyAlignment="1">
      <alignment horizontal="center"/>
    </xf>
    <xf numFmtId="0" fontId="16" fillId="0" borderId="72" xfId="0" applyFont="1" applyBorder="1" applyAlignment="1">
      <alignment horizontal="center"/>
    </xf>
    <xf numFmtId="165" fontId="16" fillId="11" borderId="122" xfId="172" applyNumberFormat="1" applyFill="1" applyBorder="1" applyAlignment="1">
      <alignment horizontal="left" vertical="center" wrapText="1"/>
    </xf>
    <xf numFmtId="0" fontId="16" fillId="0" borderId="72" xfId="0" applyFont="1" applyBorder="1"/>
    <xf numFmtId="0" fontId="16" fillId="0" borderId="86" xfId="0" applyFont="1" applyBorder="1"/>
    <xf numFmtId="0" fontId="16" fillId="3" borderId="20" xfId="0" applyFont="1" applyFill="1" applyBorder="1" applyAlignment="1">
      <alignment horizontal="left" vertical="top"/>
    </xf>
    <xf numFmtId="0" fontId="16" fillId="3" borderId="5" xfId="0" applyFont="1" applyFill="1" applyBorder="1" applyAlignment="1">
      <alignment horizontal="left" vertical="top"/>
    </xf>
    <xf numFmtId="0" fontId="35" fillId="0" borderId="1" xfId="1" applyFont="1" applyBorder="1" applyAlignment="1" applyProtection="1">
      <alignment horizontal="left" vertical="top"/>
    </xf>
    <xf numFmtId="0" fontId="16" fillId="7" borderId="16" xfId="0" applyFont="1" applyFill="1" applyBorder="1" applyAlignment="1">
      <alignment horizontal="center" vertical="top" wrapText="1"/>
    </xf>
    <xf numFmtId="0" fontId="16" fillId="7" borderId="2" xfId="0" applyFont="1" applyFill="1" applyBorder="1" applyAlignment="1">
      <alignment horizontal="center" vertical="top"/>
    </xf>
    <xf numFmtId="0" fontId="16" fillId="0" borderId="6" xfId="2" applyBorder="1" applyAlignment="1">
      <alignment vertical="center"/>
    </xf>
    <xf numFmtId="0" fontId="11" fillId="0" borderId="8" xfId="208" applyBorder="1" applyAlignment="1">
      <alignment horizontal="center" vertical="top"/>
    </xf>
    <xf numFmtId="0" fontId="0" fillId="0" borderId="8" xfId="0" applyBorder="1" applyAlignment="1">
      <alignment horizontal="left" vertical="top" wrapText="1"/>
    </xf>
    <xf numFmtId="0" fontId="16" fillId="0" borderId="3" xfId="0" applyFont="1" applyBorder="1" applyAlignment="1">
      <alignment vertical="top"/>
    </xf>
    <xf numFmtId="0" fontId="0" fillId="0" borderId="8" xfId="0" applyBorder="1" applyAlignment="1">
      <alignment vertical="top" wrapText="1"/>
    </xf>
    <xf numFmtId="0" fontId="16" fillId="0" borderId="10" xfId="172" applyBorder="1" applyAlignment="1">
      <alignment horizontal="center" vertical="top"/>
    </xf>
    <xf numFmtId="0" fontId="46" fillId="0" borderId="8" xfId="172" applyFont="1" applyBorder="1" applyAlignment="1">
      <alignment horizontal="left" vertical="top"/>
    </xf>
    <xf numFmtId="0" fontId="16" fillId="0" borderId="85" xfId="0" applyFont="1" applyBorder="1" applyAlignment="1">
      <alignment horizontal="center"/>
    </xf>
    <xf numFmtId="0" fontId="16" fillId="0" borderId="21" xfId="0" applyFont="1" applyBorder="1" applyAlignment="1">
      <alignment horizontal="center" vertical="top" wrapText="1"/>
    </xf>
    <xf numFmtId="0" fontId="16" fillId="0" borderId="6" xfId="0" applyFont="1" applyBorder="1" applyAlignment="1">
      <alignment horizontal="center" vertical="top" wrapText="1"/>
    </xf>
    <xf numFmtId="0" fontId="16" fillId="0" borderId="19" xfId="0" applyFont="1" applyBorder="1"/>
    <xf numFmtId="0" fontId="16" fillId="0" borderId="29" xfId="0" applyFont="1" applyBorder="1" applyAlignment="1">
      <alignment horizontal="center"/>
    </xf>
    <xf numFmtId="0" fontId="16" fillId="0" borderId="5" xfId="0" applyFont="1" applyBorder="1" applyAlignment="1">
      <alignment horizontal="left"/>
    </xf>
    <xf numFmtId="0" fontId="16" fillId="0" borderId="22" xfId="0" applyFont="1" applyBorder="1"/>
    <xf numFmtId="49" fontId="16" fillId="0" borderId="5" xfId="0" applyNumberFormat="1" applyFont="1" applyBorder="1" applyAlignment="1">
      <alignment horizontal="center" vertical="top" wrapText="1"/>
    </xf>
    <xf numFmtId="49" fontId="16" fillId="0" borderId="31" xfId="0" applyNumberFormat="1" applyFont="1" applyBorder="1" applyAlignment="1" applyProtection="1">
      <alignment horizontal="center" vertical="top" wrapText="1"/>
      <protection locked="0"/>
    </xf>
    <xf numFmtId="49" fontId="16" fillId="0" borderId="5" xfId="0" applyNumberFormat="1" applyFont="1" applyBorder="1" applyAlignment="1" applyProtection="1">
      <alignment horizontal="center" vertical="top" wrapText="1"/>
      <protection locked="0"/>
    </xf>
    <xf numFmtId="0" fontId="16" fillId="3" borderId="122" xfId="0" applyFont="1" applyFill="1" applyBorder="1" applyAlignment="1">
      <alignment horizontal="left" vertical="top" wrapText="1"/>
    </xf>
    <xf numFmtId="15" fontId="39" fillId="2" borderId="17" xfId="0" applyNumberFormat="1" applyFont="1" applyFill="1" applyBorder="1" applyAlignment="1">
      <alignment horizontal="left"/>
    </xf>
    <xf numFmtId="168" fontId="37" fillId="0" borderId="5" xfId="0" applyNumberFormat="1" applyFont="1" applyBorder="1" applyAlignment="1">
      <alignment horizontal="center" vertical="top"/>
    </xf>
    <xf numFmtId="0" fontId="37" fillId="0" borderId="10" xfId="0" applyFont="1" applyBorder="1" applyAlignment="1">
      <alignment horizontal="left" vertical="top" wrapText="1"/>
    </xf>
    <xf numFmtId="0" fontId="19" fillId="3" borderId="48" xfId="0" applyFont="1" applyFill="1" applyBorder="1" applyAlignment="1">
      <alignment horizontal="center" vertical="center" wrapText="1"/>
    </xf>
    <xf numFmtId="0" fontId="21" fillId="2" borderId="18" xfId="0" applyFont="1" applyFill="1" applyBorder="1" applyAlignment="1">
      <alignment horizontal="left" vertical="center"/>
    </xf>
    <xf numFmtId="0" fontId="16" fillId="7" borderId="49" xfId="0" applyFont="1" applyFill="1" applyBorder="1" applyAlignment="1">
      <alignment horizontal="center" vertical="center"/>
    </xf>
    <xf numFmtId="0" fontId="37" fillId="3" borderId="11" xfId="0" applyFont="1" applyFill="1" applyBorder="1" applyAlignment="1">
      <alignment horizontal="left" vertical="top" wrapText="1"/>
    </xf>
    <xf numFmtId="15" fontId="39" fillId="2" borderId="37" xfId="0" applyNumberFormat="1" applyFont="1" applyFill="1" applyBorder="1" applyAlignment="1">
      <alignment horizontal="left" vertical="top"/>
    </xf>
    <xf numFmtId="15" fontId="39" fillId="2" borderId="38" xfId="0" applyNumberFormat="1" applyFont="1" applyFill="1" applyBorder="1" applyAlignment="1">
      <alignment horizontal="left" vertical="top"/>
    </xf>
    <xf numFmtId="15" fontId="39" fillId="2" borderId="0" xfId="0" applyNumberFormat="1" applyFont="1" applyFill="1" applyAlignment="1">
      <alignment horizontal="left" vertical="top"/>
    </xf>
    <xf numFmtId="168" fontId="39" fillId="2" borderId="38" xfId="0" applyNumberFormat="1" applyFont="1" applyFill="1" applyBorder="1" applyAlignment="1">
      <alignment horizontal="left" vertical="top"/>
    </xf>
    <xf numFmtId="0" fontId="37" fillId="0" borderId="27" xfId="2" applyFont="1" applyBorder="1" applyAlignment="1">
      <alignment horizontal="center" vertical="top" wrapText="1"/>
    </xf>
    <xf numFmtId="0" fontId="16" fillId="3" borderId="69" xfId="0" applyFont="1" applyFill="1" applyBorder="1" applyAlignment="1">
      <alignment horizontal="left" vertical="top" wrapText="1"/>
    </xf>
    <xf numFmtId="0" fontId="16" fillId="3" borderId="57" xfId="0" applyFont="1" applyFill="1" applyBorder="1" applyAlignment="1">
      <alignment horizontal="center" vertical="top" wrapText="1"/>
    </xf>
    <xf numFmtId="0" fontId="16" fillId="3" borderId="30" xfId="0" applyFont="1" applyFill="1" applyBorder="1" applyAlignment="1">
      <alignment horizontal="left" vertical="top"/>
    </xf>
    <xf numFmtId="0" fontId="16" fillId="3" borderId="51" xfId="0" applyFont="1" applyFill="1" applyBorder="1" applyAlignment="1">
      <alignment horizontal="center" vertical="top" wrapText="1"/>
    </xf>
    <xf numFmtId="0" fontId="37" fillId="0" borderId="40" xfId="0" applyFont="1" applyBorder="1" applyAlignment="1">
      <alignment horizontal="center" vertical="top" wrapText="1"/>
    </xf>
    <xf numFmtId="15" fontId="39" fillId="2" borderId="36" xfId="0" applyNumberFormat="1" applyFont="1" applyFill="1" applyBorder="1" applyAlignment="1">
      <alignment horizontal="left" vertical="top"/>
    </xf>
    <xf numFmtId="15" fontId="21" fillId="2" borderId="54" xfId="0" applyNumberFormat="1" applyFont="1" applyFill="1" applyBorder="1" applyAlignment="1">
      <alignment horizontal="left" vertical="center" wrapText="1"/>
    </xf>
    <xf numFmtId="15" fontId="39" fillId="2" borderId="39" xfId="0" applyNumberFormat="1" applyFont="1" applyFill="1" applyBorder="1" applyAlignment="1">
      <alignment horizontal="left" vertical="center" wrapText="1"/>
    </xf>
    <xf numFmtId="0" fontId="16" fillId="3" borderId="62" xfId="0" applyFont="1" applyFill="1" applyBorder="1" applyAlignment="1">
      <alignment horizontal="center" vertical="center"/>
    </xf>
    <xf numFmtId="0" fontId="16" fillId="3" borderId="61" xfId="0" applyFont="1" applyFill="1" applyBorder="1" applyAlignment="1">
      <alignment horizontal="center" vertical="center"/>
    </xf>
    <xf numFmtId="0" fontId="16" fillId="3" borderId="58" xfId="0" applyFont="1" applyFill="1" applyBorder="1" applyAlignment="1">
      <alignment vertical="center" wrapText="1"/>
    </xf>
    <xf numFmtId="0" fontId="16" fillId="3" borderId="58" xfId="0" applyFont="1" applyFill="1" applyBorder="1" applyAlignment="1">
      <alignment horizontal="center" vertical="center"/>
    </xf>
    <xf numFmtId="0" fontId="35" fillId="5" borderId="93" xfId="1" applyFont="1" applyFill="1" applyBorder="1" applyAlignment="1" applyProtection="1">
      <alignment horizontal="left"/>
    </xf>
    <xf numFmtId="168" fontId="44" fillId="5" borderId="9" xfId="56796" applyNumberFormat="1" applyFont="1" applyFill="1" applyBorder="1" applyAlignment="1">
      <alignment horizontal="left" wrapText="1"/>
    </xf>
    <xf numFmtId="0" fontId="5" fillId="5" borderId="93" xfId="56796" applyFill="1" applyBorder="1"/>
    <xf numFmtId="0" fontId="24" fillId="0" borderId="3" xfId="1" applyFill="1" applyBorder="1" applyAlignment="1" applyProtection="1">
      <alignment vertical="top"/>
    </xf>
    <xf numFmtId="0" fontId="35" fillId="0" borderId="3" xfId="1" applyFont="1" applyFill="1" applyBorder="1" applyAlignment="1" applyProtection="1">
      <alignment vertical="top"/>
    </xf>
    <xf numFmtId="165" fontId="16" fillId="0" borderId="0" xfId="172" applyNumberFormat="1" applyAlignment="1">
      <alignment vertical="center" wrapText="1"/>
    </xf>
    <xf numFmtId="165" fontId="19" fillId="0" borderId="0" xfId="172" applyNumberFormat="1" applyFont="1" applyAlignment="1">
      <alignment horizontal="center" vertical="center" wrapText="1"/>
    </xf>
    <xf numFmtId="2" fontId="35" fillId="21" borderId="8" xfId="1" applyNumberFormat="1" applyFont="1" applyFill="1" applyBorder="1" applyAlignment="1" applyProtection="1">
      <alignment horizontal="center" vertical="center"/>
    </xf>
    <xf numFmtId="0" fontId="54" fillId="0" borderId="0" xfId="172" applyFont="1" applyAlignment="1">
      <alignment horizontal="center" vertical="center" wrapText="1"/>
    </xf>
    <xf numFmtId="14" fontId="16" fillId="7" borderId="69" xfId="0" applyNumberFormat="1" applyFont="1" applyFill="1" applyBorder="1" applyAlignment="1">
      <alignment horizontal="center" vertical="top"/>
    </xf>
    <xf numFmtId="168" fontId="37" fillId="0" borderId="28" xfId="0" applyNumberFormat="1" applyFont="1" applyBorder="1" applyAlignment="1">
      <alignment horizontal="center" vertical="top" wrapText="1"/>
    </xf>
    <xf numFmtId="0" fontId="16" fillId="0" borderId="46" xfId="0" applyFont="1" applyBorder="1" applyAlignment="1">
      <alignment horizontal="center" vertical="center"/>
    </xf>
    <xf numFmtId="0" fontId="24" fillId="0" borderId="0" xfId="1" quotePrefix="1" applyBorder="1" applyAlignment="1" applyProtection="1">
      <alignment vertical="center"/>
    </xf>
    <xf numFmtId="164" fontId="16" fillId="0" borderId="0" xfId="172" applyNumberFormat="1" applyAlignment="1">
      <alignment horizontal="left" vertical="center"/>
    </xf>
    <xf numFmtId="0" fontId="33" fillId="11" borderId="27" xfId="172" applyFont="1" applyFill="1" applyBorder="1" applyAlignment="1">
      <alignment horizontal="left" vertical="center" wrapText="1"/>
    </xf>
    <xf numFmtId="15" fontId="16" fillId="0" borderId="29" xfId="172" applyNumberFormat="1" applyBorder="1" applyAlignment="1">
      <alignment horizontal="left" vertical="center"/>
    </xf>
    <xf numFmtId="0" fontId="37" fillId="0" borderId="27" xfId="0" applyFont="1" applyBorder="1" applyAlignment="1">
      <alignment horizontal="left" vertical="top" wrapText="1"/>
    </xf>
    <xf numFmtId="0" fontId="37" fillId="0" borderId="21" xfId="0" applyFont="1" applyBorder="1" applyAlignment="1">
      <alignment horizontal="left" vertical="top" wrapText="1"/>
    </xf>
    <xf numFmtId="14" fontId="16" fillId="0" borderId="52" xfId="0" applyNumberFormat="1" applyFont="1" applyBorder="1" applyAlignment="1">
      <alignment horizontal="center" vertical="top" wrapText="1"/>
    </xf>
    <xf numFmtId="0" fontId="16" fillId="5" borderId="8" xfId="0" applyFont="1" applyFill="1" applyBorder="1" applyAlignment="1">
      <alignment horizontal="center" vertical="top"/>
    </xf>
    <xf numFmtId="0" fontId="37" fillId="5" borderId="10" xfId="0" applyFont="1" applyFill="1" applyBorder="1" applyAlignment="1">
      <alignment horizontal="center" vertical="top"/>
    </xf>
    <xf numFmtId="0" fontId="16" fillId="5" borderId="14" xfId="0" applyFont="1" applyFill="1" applyBorder="1" applyAlignment="1">
      <alignment horizontal="center" vertical="top"/>
    </xf>
    <xf numFmtId="15" fontId="16" fillId="0" borderId="5" xfId="0" applyNumberFormat="1" applyFont="1" applyBorder="1" applyAlignment="1">
      <alignment horizontal="center" vertical="top"/>
    </xf>
    <xf numFmtId="15" fontId="37" fillId="0" borderId="10" xfId="0" applyNumberFormat="1" applyFont="1" applyBorder="1" applyAlignment="1">
      <alignment horizontal="center" vertical="top"/>
    </xf>
    <xf numFmtId="0" fontId="16" fillId="3" borderId="70" xfId="0" applyFont="1" applyFill="1" applyBorder="1" applyAlignment="1">
      <alignment horizontal="left" vertical="top"/>
    </xf>
    <xf numFmtId="15" fontId="37" fillId="0" borderId="6" xfId="0" applyNumberFormat="1" applyFont="1" applyBorder="1" applyAlignment="1">
      <alignment horizontal="center" vertical="top"/>
    </xf>
    <xf numFmtId="0" fontId="2" fillId="0" borderId="93" xfId="56796" applyFont="1" applyBorder="1"/>
    <xf numFmtId="0" fontId="2" fillId="0" borderId="10" xfId="208" applyFont="1" applyBorder="1" applyAlignment="1">
      <alignment horizontal="center" vertical="center"/>
    </xf>
    <xf numFmtId="0" fontId="2" fillId="0" borderId="6" xfId="208" applyFont="1" applyBorder="1" applyAlignment="1">
      <alignment horizontal="center" vertical="center"/>
    </xf>
    <xf numFmtId="0" fontId="2" fillId="0" borderId="0" xfId="208" applyFont="1" applyAlignment="1">
      <alignment horizontal="center" vertical="center"/>
    </xf>
    <xf numFmtId="0" fontId="2" fillId="0" borderId="5" xfId="208" applyFont="1" applyBorder="1" applyAlignment="1">
      <alignment horizontal="center" vertical="center"/>
    </xf>
    <xf numFmtId="0" fontId="19" fillId="9" borderId="37" xfId="44" applyFont="1" applyFill="1" applyBorder="1" applyAlignment="1">
      <alignment horizontal="center" vertical="center" wrapText="1"/>
    </xf>
    <xf numFmtId="0" fontId="24" fillId="9" borderId="5" xfId="1" applyFill="1" applyBorder="1" applyAlignment="1" applyProtection="1">
      <alignment horizontal="center" vertical="center" wrapText="1"/>
    </xf>
    <xf numFmtId="0" fontId="16" fillId="0" borderId="0" xfId="0" applyFont="1" applyAlignment="1">
      <alignment horizontal="left" vertical="top"/>
    </xf>
    <xf numFmtId="16" fontId="44" fillId="0" borderId="91" xfId="56796" quotePrefix="1" applyNumberFormat="1" applyFont="1" applyBorder="1"/>
    <xf numFmtId="16" fontId="44" fillId="0" borderId="93" xfId="56796" quotePrefix="1" applyNumberFormat="1" applyFont="1" applyBorder="1"/>
    <xf numFmtId="16" fontId="44" fillId="0" borderId="49" xfId="56796" quotePrefix="1" applyNumberFormat="1" applyFont="1" applyBorder="1"/>
    <xf numFmtId="0" fontId="58" fillId="13" borderId="47" xfId="56796" applyFont="1" applyFill="1" applyBorder="1"/>
    <xf numFmtId="0" fontId="44" fillId="13" borderId="17" xfId="56796" applyFont="1" applyFill="1" applyBorder="1"/>
    <xf numFmtId="0" fontId="44" fillId="13" borderId="36" xfId="56796" applyFont="1" applyFill="1" applyBorder="1"/>
    <xf numFmtId="0" fontId="58" fillId="13" borderId="46" xfId="56796" applyFont="1" applyFill="1" applyBorder="1"/>
    <xf numFmtId="0" fontId="52" fillId="13" borderId="46" xfId="56796" applyFont="1" applyFill="1" applyBorder="1"/>
    <xf numFmtId="0" fontId="52" fillId="14" borderId="92" xfId="56796" applyFont="1" applyFill="1" applyBorder="1"/>
    <xf numFmtId="0" fontId="52" fillId="14" borderId="48" xfId="56796" applyFont="1" applyFill="1" applyBorder="1"/>
    <xf numFmtId="0" fontId="44" fillId="0" borderId="93" xfId="56796" applyFont="1" applyBorder="1" applyAlignment="1">
      <alignment wrapText="1"/>
    </xf>
    <xf numFmtId="0" fontId="44" fillId="0" borderId="48" xfId="56796" applyFont="1" applyBorder="1" applyAlignment="1">
      <alignment wrapText="1"/>
    </xf>
    <xf numFmtId="0" fontId="44" fillId="0" borderId="48" xfId="56796" applyFont="1" applyBorder="1"/>
    <xf numFmtId="165" fontId="35" fillId="10" borderId="89" xfId="1" applyNumberFormat="1" applyFont="1" applyFill="1" applyBorder="1" applyAlignment="1" applyProtection="1">
      <alignment horizontal="center" vertical="center"/>
    </xf>
    <xf numFmtId="165" fontId="35" fillId="16" borderId="85" xfId="1" applyNumberFormat="1" applyFont="1" applyFill="1" applyBorder="1" applyAlignment="1" applyProtection="1">
      <alignment horizontal="center" vertical="center"/>
    </xf>
    <xf numFmtId="0" fontId="33" fillId="11" borderId="27" xfId="172" applyFont="1" applyFill="1" applyBorder="1" applyAlignment="1">
      <alignment horizontal="left" vertical="top" wrapText="1"/>
    </xf>
    <xf numFmtId="0" fontId="16" fillId="0" borderId="54" xfId="0" applyFont="1" applyBorder="1"/>
    <xf numFmtId="0" fontId="16" fillId="0" borderId="54" xfId="0" applyFont="1" applyBorder="1" applyAlignment="1">
      <alignment vertical="top" wrapText="1"/>
    </xf>
    <xf numFmtId="0" fontId="16" fillId="0" borderId="50" xfId="0" applyFont="1" applyBorder="1"/>
    <xf numFmtId="165" fontId="16" fillId="11" borderId="18" xfId="172" applyNumberFormat="1" applyFill="1" applyBorder="1" applyAlignment="1">
      <alignment vertical="center" wrapText="1"/>
    </xf>
    <xf numFmtId="0" fontId="16" fillId="20" borderId="18" xfId="0" applyFont="1" applyFill="1" applyBorder="1"/>
    <xf numFmtId="165" fontId="16" fillId="11" borderId="39" xfId="172" applyNumberFormat="1" applyFill="1" applyBorder="1" applyAlignment="1">
      <alignment vertical="center" wrapText="1"/>
    </xf>
    <xf numFmtId="0" fontId="16" fillId="0" borderId="0" xfId="172" applyAlignment="1">
      <alignment horizontal="center" vertical="top" wrapText="1"/>
    </xf>
    <xf numFmtId="0" fontId="59" fillId="0" borderId="0" xfId="0" applyFont="1" applyAlignment="1">
      <alignment vertical="center"/>
    </xf>
    <xf numFmtId="165" fontId="19" fillId="11" borderId="18" xfId="172" applyNumberFormat="1" applyFont="1" applyFill="1" applyBorder="1" applyAlignment="1">
      <alignment horizontal="center" vertical="center" wrapText="1"/>
    </xf>
    <xf numFmtId="0" fontId="16" fillId="0" borderId="0" xfId="172" applyAlignment="1">
      <alignment vertical="center" wrapText="1"/>
    </xf>
    <xf numFmtId="0" fontId="59" fillId="0" borderId="39" xfId="0" applyFont="1" applyBorder="1" applyAlignment="1">
      <alignment vertical="center"/>
    </xf>
    <xf numFmtId="0" fontId="16" fillId="0" borderId="39" xfId="0" applyFont="1" applyBorder="1"/>
    <xf numFmtId="0" fontId="16" fillId="0" borderId="27" xfId="0" applyFont="1" applyBorder="1" applyAlignment="1">
      <alignment horizontal="center" vertical="top" wrapText="1"/>
    </xf>
    <xf numFmtId="0" fontId="16" fillId="0" borderId="50" xfId="0" applyFont="1" applyBorder="1" applyAlignment="1">
      <alignment vertical="top"/>
    </xf>
    <xf numFmtId="0" fontId="35" fillId="0" borderId="13" xfId="1" applyFont="1" applyBorder="1" applyAlignment="1" applyProtection="1">
      <alignment vertical="center"/>
    </xf>
    <xf numFmtId="0" fontId="16" fillId="0" borderId="0" xfId="172" applyAlignment="1">
      <alignment horizontal="left" vertical="top"/>
    </xf>
    <xf numFmtId="15" fontId="16" fillId="0" borderId="0" xfId="172" applyNumberFormat="1" applyAlignment="1">
      <alignment horizontal="left" vertical="center"/>
    </xf>
    <xf numFmtId="15" fontId="16" fillId="0" borderId="0" xfId="172" applyNumberFormat="1" applyAlignment="1">
      <alignment horizontal="center" vertical="center"/>
    </xf>
    <xf numFmtId="0" fontId="16" fillId="0" borderId="18" xfId="2" applyBorder="1" applyAlignment="1">
      <alignment vertical="center"/>
    </xf>
    <xf numFmtId="0" fontId="16" fillId="0" borderId="36" xfId="2" applyBorder="1" applyAlignment="1">
      <alignment vertical="center"/>
    </xf>
    <xf numFmtId="165" fontId="16" fillId="11" borderId="55" xfId="172" applyNumberFormat="1" applyFill="1" applyBorder="1" applyAlignment="1">
      <alignment horizontal="center" vertical="center" wrapText="1"/>
    </xf>
    <xf numFmtId="0" fontId="44" fillId="0" borderId="28" xfId="280" applyFont="1" applyBorder="1" applyAlignment="1">
      <alignment horizontal="center" vertical="center"/>
    </xf>
    <xf numFmtId="0" fontId="16" fillId="0" borderId="3" xfId="2" applyBorder="1"/>
    <xf numFmtId="167" fontId="16" fillId="0" borderId="6" xfId="2" applyNumberFormat="1" applyBorder="1" applyAlignment="1">
      <alignment horizontal="center" vertical="center"/>
    </xf>
    <xf numFmtId="165" fontId="16" fillId="11" borderId="27" xfId="172" applyNumberFormat="1" applyFill="1" applyBorder="1" applyAlignment="1">
      <alignment horizontal="center" vertical="center" wrapText="1"/>
    </xf>
    <xf numFmtId="0" fontId="16" fillId="0" borderId="18" xfId="0" applyFont="1" applyBorder="1" applyAlignment="1">
      <alignment horizontal="center"/>
    </xf>
    <xf numFmtId="0" fontId="16" fillId="0" borderId="50" xfId="0" applyFont="1" applyBorder="1" applyAlignment="1">
      <alignment horizontal="center"/>
    </xf>
    <xf numFmtId="165" fontId="16" fillId="11" borderId="36" xfId="172" applyNumberFormat="1" applyFill="1" applyBorder="1" applyAlignment="1">
      <alignment vertical="center" wrapText="1"/>
    </xf>
    <xf numFmtId="0" fontId="16" fillId="11" borderId="33" xfId="172" applyFill="1" applyBorder="1" applyAlignment="1">
      <alignment vertical="center" wrapText="1"/>
    </xf>
    <xf numFmtId="165" fontId="16" fillId="11" borderId="25" xfId="172" applyNumberFormat="1" applyFill="1" applyBorder="1" applyAlignment="1">
      <alignment vertical="center" wrapText="1"/>
    </xf>
    <xf numFmtId="0" fontId="16" fillId="0" borderId="29" xfId="0" applyFont="1" applyBorder="1" applyAlignment="1">
      <alignment horizontal="center" vertical="top"/>
    </xf>
    <xf numFmtId="0" fontId="16" fillId="0" borderId="36" xfId="0" applyFont="1" applyBorder="1" applyAlignment="1">
      <alignment horizontal="center"/>
    </xf>
    <xf numFmtId="0" fontId="16" fillId="0" borderId="64" xfId="0" applyFont="1" applyBorder="1" applyAlignment="1">
      <alignment horizontal="center" vertical="center"/>
    </xf>
    <xf numFmtId="0" fontId="16" fillId="0" borderId="49" xfId="0" applyFont="1" applyBorder="1" applyAlignment="1">
      <alignment horizontal="center" vertical="center"/>
    </xf>
    <xf numFmtId="0" fontId="16" fillId="0" borderId="58" xfId="0" applyFont="1" applyBorder="1" applyAlignment="1">
      <alignment horizontal="center" vertical="center"/>
    </xf>
    <xf numFmtId="166" fontId="16" fillId="7" borderId="48" xfId="0" applyNumberFormat="1" applyFont="1" applyFill="1" applyBorder="1" applyAlignment="1">
      <alignment horizontal="center" vertical="center"/>
    </xf>
    <xf numFmtId="166" fontId="16" fillId="7" borderId="46" xfId="0" applyNumberFormat="1" applyFont="1" applyFill="1" applyBorder="1" applyAlignment="1">
      <alignment horizontal="center" vertical="center"/>
    </xf>
    <xf numFmtId="0" fontId="35" fillId="3" borderId="61" xfId="1" applyFont="1" applyFill="1" applyBorder="1" applyAlignment="1" applyProtection="1">
      <alignment vertical="center"/>
    </xf>
    <xf numFmtId="0" fontId="35" fillId="3" borderId="60" xfId="1" applyFont="1" applyFill="1" applyBorder="1" applyAlignment="1" applyProtection="1">
      <alignment vertical="center"/>
    </xf>
    <xf numFmtId="0" fontId="16" fillId="3" borderId="46" xfId="2" applyFill="1" applyBorder="1" applyAlignment="1">
      <alignment horizontal="left" vertical="center" wrapText="1"/>
    </xf>
    <xf numFmtId="0" fontId="19" fillId="3" borderId="46" xfId="2" applyFont="1" applyFill="1" applyBorder="1" applyAlignment="1">
      <alignment horizontal="center" vertical="center" wrapText="1"/>
    </xf>
    <xf numFmtId="0" fontId="16" fillId="3" borderId="25" xfId="0" applyFont="1" applyFill="1" applyBorder="1" applyAlignment="1">
      <alignment horizontal="center" vertical="center"/>
    </xf>
    <xf numFmtId="0" fontId="16" fillId="3" borderId="48" xfId="0" applyFont="1" applyFill="1" applyBorder="1" applyAlignment="1">
      <alignment vertical="center" wrapText="1"/>
    </xf>
    <xf numFmtId="0" fontId="35" fillId="9" borderId="8" xfId="1" applyFont="1" applyFill="1" applyBorder="1" applyAlignment="1" applyProtection="1">
      <alignment horizontal="center" vertical="center" wrapText="1"/>
    </xf>
    <xf numFmtId="15" fontId="21" fillId="2" borderId="53" xfId="0" applyNumberFormat="1" applyFont="1" applyFill="1" applyBorder="1" applyAlignment="1">
      <alignment horizontal="left" vertical="top" wrapText="1"/>
    </xf>
    <xf numFmtId="15" fontId="39" fillId="2" borderId="54" xfId="0" applyNumberFormat="1" applyFont="1" applyFill="1" applyBorder="1" applyAlignment="1">
      <alignment horizontal="left" vertical="top" wrapText="1"/>
    </xf>
    <xf numFmtId="168" fontId="39" fillId="2" borderId="50" xfId="0" applyNumberFormat="1" applyFont="1" applyFill="1" applyBorder="1" applyAlignment="1">
      <alignment horizontal="left" vertical="top" wrapText="1"/>
    </xf>
    <xf numFmtId="15" fontId="21" fillId="2" borderId="53" xfId="0" applyNumberFormat="1" applyFont="1" applyFill="1" applyBorder="1" applyAlignment="1">
      <alignment horizontal="left" vertical="center" wrapText="1"/>
    </xf>
    <xf numFmtId="164" fontId="21" fillId="0" borderId="0" xfId="0" applyNumberFormat="1" applyFont="1" applyAlignment="1">
      <alignment horizontal="left" vertical="center" wrapText="1"/>
    </xf>
    <xf numFmtId="164" fontId="21" fillId="0" borderId="0" xfId="2" applyNumberFormat="1" applyFont="1" applyAlignment="1">
      <alignment horizontal="left" vertical="top" wrapText="1"/>
    </xf>
    <xf numFmtId="15" fontId="21" fillId="2" borderId="33" xfId="0" applyNumberFormat="1" applyFont="1" applyFill="1" applyBorder="1" applyAlignment="1">
      <alignment horizontal="left" vertical="center" wrapText="1"/>
    </xf>
    <xf numFmtId="0" fontId="24" fillId="2" borderId="17" xfId="1" applyFill="1" applyBorder="1" applyAlignment="1" applyProtection="1">
      <alignment wrapText="1"/>
    </xf>
    <xf numFmtId="0" fontId="19" fillId="2" borderId="63" xfId="0" applyFont="1" applyFill="1" applyBorder="1" applyAlignment="1">
      <alignment wrapText="1"/>
    </xf>
    <xf numFmtId="0" fontId="19" fillId="2" borderId="41" xfId="0" applyFont="1" applyFill="1" applyBorder="1" applyAlignment="1">
      <alignment vertical="center" wrapText="1"/>
    </xf>
    <xf numFmtId="0" fontId="16" fillId="3" borderId="26" xfId="0" applyFont="1" applyFill="1" applyBorder="1" applyAlignment="1">
      <alignment horizontal="left" vertical="top"/>
    </xf>
    <xf numFmtId="15" fontId="39" fillId="2" borderId="53" xfId="0" applyNumberFormat="1" applyFont="1" applyFill="1" applyBorder="1" applyAlignment="1">
      <alignment horizontal="left" vertical="center" wrapText="1"/>
    </xf>
    <xf numFmtId="15" fontId="39" fillId="2" borderId="54" xfId="0" applyNumberFormat="1" applyFont="1" applyFill="1" applyBorder="1" applyAlignment="1">
      <alignment horizontal="left" vertical="center" wrapText="1"/>
    </xf>
    <xf numFmtId="15" fontId="39" fillId="2" borderId="53" xfId="0" applyNumberFormat="1" applyFont="1" applyFill="1" applyBorder="1" applyAlignment="1">
      <alignment horizontal="left" wrapText="1"/>
    </xf>
    <xf numFmtId="168" fontId="39" fillId="2" borderId="50" xfId="0" applyNumberFormat="1" applyFont="1" applyFill="1" applyBorder="1" applyAlignment="1">
      <alignment horizontal="left" vertical="center" wrapText="1"/>
    </xf>
    <xf numFmtId="15" fontId="16" fillId="7" borderId="4" xfId="0" applyNumberFormat="1" applyFont="1" applyFill="1" applyBorder="1" applyAlignment="1">
      <alignment horizontal="center" vertical="top"/>
    </xf>
    <xf numFmtId="15" fontId="16" fillId="7" borderId="6" xfId="0" applyNumberFormat="1" applyFont="1" applyFill="1" applyBorder="1" applyAlignment="1">
      <alignment horizontal="center" vertical="top" wrapText="1"/>
    </xf>
    <xf numFmtId="0" fontId="16" fillId="3" borderId="48" xfId="0" applyFont="1" applyFill="1" applyBorder="1" applyAlignment="1">
      <alignment horizontal="left" vertical="center" wrapText="1"/>
    </xf>
    <xf numFmtId="168" fontId="21" fillId="2" borderId="36" xfId="0" applyNumberFormat="1" applyFont="1" applyFill="1" applyBorder="1" applyAlignment="1">
      <alignment horizontal="left" vertical="center"/>
    </xf>
    <xf numFmtId="14" fontId="37" fillId="0" borderId="3" xfId="0" applyNumberFormat="1" applyFont="1" applyBorder="1" applyAlignment="1">
      <alignment horizontal="center" vertical="top"/>
    </xf>
    <xf numFmtId="0" fontId="16" fillId="3" borderId="32" xfId="0" applyFont="1" applyFill="1" applyBorder="1" applyAlignment="1">
      <alignment vertical="top" wrapText="1"/>
    </xf>
    <xf numFmtId="0" fontId="16" fillId="3" borderId="63" xfId="0" applyFont="1" applyFill="1" applyBorder="1" applyAlignment="1">
      <alignment vertical="top" wrapText="1"/>
    </xf>
    <xf numFmtId="0" fontId="35" fillId="0" borderId="0" xfId="1" applyFont="1" applyAlignment="1" applyProtection="1"/>
    <xf numFmtId="0" fontId="43" fillId="0" borderId="0" xfId="0" applyFont="1" applyAlignment="1">
      <alignment wrapText="1"/>
    </xf>
    <xf numFmtId="15" fontId="43" fillId="0" borderId="0" xfId="0" applyNumberFormat="1" applyFont="1" applyAlignment="1">
      <alignment horizontal="center" wrapText="1"/>
    </xf>
    <xf numFmtId="0" fontId="43" fillId="0" borderId="0" xfId="0" applyFont="1" applyAlignment="1">
      <alignment horizontal="center" wrapText="1"/>
    </xf>
    <xf numFmtId="15" fontId="16" fillId="0" borderId="10" xfId="0" applyNumberFormat="1" applyFont="1" applyBorder="1" applyAlignment="1">
      <alignment horizontal="center" vertical="top"/>
    </xf>
    <xf numFmtId="0" fontId="16" fillId="8" borderId="7" xfId="0" applyFont="1" applyFill="1" applyBorder="1" applyAlignment="1">
      <alignment horizontal="left" vertical="top"/>
    </xf>
    <xf numFmtId="0" fontId="16" fillId="8" borderId="72" xfId="0" applyFont="1" applyFill="1" applyBorder="1" applyAlignment="1">
      <alignment horizontal="center" vertical="top"/>
    </xf>
    <xf numFmtId="0" fontId="16" fillId="3" borderId="4" xfId="0" applyFont="1" applyFill="1" applyBorder="1" applyAlignment="1">
      <alignment horizontal="left" vertical="top"/>
    </xf>
    <xf numFmtId="0" fontId="16" fillId="8" borderId="51" xfId="0" applyFont="1" applyFill="1" applyBorder="1" applyAlignment="1">
      <alignment horizontal="left" vertical="top"/>
    </xf>
    <xf numFmtId="0" fontId="16" fillId="8" borderId="6" xfId="0" applyFont="1" applyFill="1" applyBorder="1" applyAlignment="1">
      <alignment horizontal="center" vertical="top"/>
    </xf>
    <xf numFmtId="15" fontId="16" fillId="0" borderId="6" xfId="0" applyNumberFormat="1" applyFont="1" applyBorder="1" applyAlignment="1">
      <alignment horizontal="center" vertical="top"/>
    </xf>
    <xf numFmtId="0" fontId="35" fillId="5" borderId="48" xfId="1" applyFont="1" applyFill="1" applyBorder="1" applyAlignment="1" applyProtection="1">
      <alignment horizontal="left"/>
    </xf>
    <xf numFmtId="168" fontId="44" fillId="0" borderId="38" xfId="56796" applyNumberFormat="1" applyFont="1" applyBorder="1" applyAlignment="1">
      <alignment horizontal="left" wrapText="1"/>
    </xf>
    <xf numFmtId="0" fontId="44" fillId="5" borderId="48" xfId="56796" applyFont="1" applyFill="1" applyBorder="1"/>
    <xf numFmtId="165" fontId="35" fillId="0" borderId="3" xfId="1" applyNumberFormat="1" applyFont="1" applyBorder="1" applyAlignment="1" applyProtection="1">
      <alignment horizontal="left" vertical="top"/>
    </xf>
    <xf numFmtId="0" fontId="16" fillId="0" borderId="10" xfId="0" applyFont="1" applyBorder="1" applyAlignment="1">
      <alignment vertical="top" wrapText="1"/>
    </xf>
    <xf numFmtId="0" fontId="16" fillId="0" borderId="93" xfId="0" applyFont="1" applyBorder="1" applyAlignment="1">
      <alignment horizontal="center" vertical="top"/>
    </xf>
    <xf numFmtId="0" fontId="37" fillId="0" borderId="0" xfId="0" applyFont="1" applyAlignment="1">
      <alignment horizontal="left" vertical="top" wrapText="1"/>
    </xf>
    <xf numFmtId="0" fontId="16" fillId="3" borderId="32" xfId="2" applyFill="1" applyBorder="1" applyAlignment="1">
      <alignment horizontal="left" vertical="top" wrapText="1"/>
    </xf>
    <xf numFmtId="0" fontId="16" fillId="3" borderId="2" xfId="2" applyFill="1" applyBorder="1" applyAlignment="1">
      <alignment horizontal="left" vertical="top" wrapText="1"/>
    </xf>
    <xf numFmtId="0" fontId="16" fillId="3" borderId="11" xfId="2" applyFill="1" applyBorder="1" applyAlignment="1">
      <alignment horizontal="center" vertical="top" wrapText="1"/>
    </xf>
    <xf numFmtId="0" fontId="16" fillId="3" borderId="3" xfId="2" applyFill="1" applyBorder="1" applyAlignment="1">
      <alignment horizontal="left" vertical="top" wrapText="1"/>
    </xf>
    <xf numFmtId="0" fontId="16" fillId="3" borderId="11" xfId="2" applyFill="1" applyBorder="1" applyAlignment="1">
      <alignment horizontal="left" vertical="top" wrapText="1"/>
    </xf>
    <xf numFmtId="0" fontId="16" fillId="3" borderId="55" xfId="2" applyFill="1" applyBorder="1" applyAlignment="1">
      <alignment horizontal="left" vertical="top" wrapText="1"/>
    </xf>
    <xf numFmtId="0" fontId="16" fillId="3" borderId="63" xfId="2" applyFill="1" applyBorder="1" applyAlignment="1">
      <alignment horizontal="center" vertical="top" wrapText="1"/>
    </xf>
    <xf numFmtId="0" fontId="16" fillId="3" borderId="24" xfId="2" applyFill="1" applyBorder="1" applyAlignment="1">
      <alignment horizontal="left" vertical="top" wrapText="1"/>
    </xf>
    <xf numFmtId="0" fontId="16" fillId="3" borderId="7" xfId="2" applyFill="1" applyBorder="1" applyAlignment="1">
      <alignment horizontal="center" vertical="top" wrapText="1"/>
    </xf>
    <xf numFmtId="0" fontId="16" fillId="3" borderId="26" xfId="2" applyFill="1" applyBorder="1" applyAlignment="1">
      <alignment horizontal="left" vertical="top" wrapText="1"/>
    </xf>
    <xf numFmtId="0" fontId="16" fillId="3" borderId="34" xfId="2" applyFill="1" applyBorder="1" applyAlignment="1">
      <alignment horizontal="center" vertical="top" wrapText="1"/>
    </xf>
    <xf numFmtId="0" fontId="16" fillId="3" borderId="30" xfId="2" applyFill="1" applyBorder="1" applyAlignment="1">
      <alignment horizontal="left" vertical="top" wrapText="1"/>
    </xf>
    <xf numFmtId="0" fontId="16" fillId="3" borderId="57" xfId="2" applyFill="1" applyBorder="1" applyAlignment="1">
      <alignment horizontal="center" vertical="top" wrapText="1"/>
    </xf>
    <xf numFmtId="0" fontId="16" fillId="3" borderId="4" xfId="2" applyFill="1" applyBorder="1" applyAlignment="1">
      <alignment horizontal="left" vertical="top" wrapText="1"/>
    </xf>
    <xf numFmtId="0" fontId="16" fillId="3" borderId="5" xfId="2" applyFill="1" applyBorder="1" applyAlignment="1">
      <alignment horizontal="left" vertical="top" wrapText="1"/>
    </xf>
    <xf numFmtId="0" fontId="16" fillId="3" borderId="6" xfId="2" applyFill="1" applyBorder="1" applyAlignment="1">
      <alignment horizontal="center" vertical="top" wrapText="1"/>
    </xf>
    <xf numFmtId="0" fontId="16" fillId="3" borderId="69" xfId="0" applyFont="1" applyFill="1" applyBorder="1" applyAlignment="1">
      <alignment horizontal="left" vertical="top"/>
    </xf>
    <xf numFmtId="0" fontId="16" fillId="8" borderId="8" xfId="0" applyFont="1" applyFill="1" applyBorder="1" applyAlignment="1">
      <alignment horizontal="left" vertical="top"/>
    </xf>
    <xf numFmtId="0" fontId="16" fillId="3" borderId="6" xfId="0" applyFont="1" applyFill="1" applyBorder="1" applyAlignment="1">
      <alignment horizontal="center" vertical="top"/>
    </xf>
    <xf numFmtId="0" fontId="37" fillId="0" borderId="0" xfId="0" applyFont="1" applyAlignment="1">
      <alignment horizontal="left" vertical="top"/>
    </xf>
    <xf numFmtId="0" fontId="16" fillId="0" borderId="54" xfId="0" applyFont="1" applyBorder="1" applyAlignment="1">
      <alignment vertical="top"/>
    </xf>
    <xf numFmtId="0" fontId="16" fillId="20" borderId="18" xfId="0" applyFont="1" applyFill="1" applyBorder="1" applyAlignment="1">
      <alignment vertical="top"/>
    </xf>
    <xf numFmtId="0" fontId="24" fillId="0" borderId="33" xfId="1" applyBorder="1" applyAlignment="1" applyProtection="1"/>
    <xf numFmtId="164" fontId="16" fillId="0" borderId="0" xfId="1" applyNumberFormat="1" applyFont="1" applyAlignment="1" applyProtection="1"/>
    <xf numFmtId="165" fontId="19" fillId="11" borderId="89" xfId="172" applyNumberFormat="1" applyFont="1" applyFill="1" applyBorder="1" applyAlignment="1">
      <alignment horizontal="center" vertical="center" wrapText="1"/>
    </xf>
    <xf numFmtId="165" fontId="19" fillId="11" borderId="122" xfId="172" applyNumberFormat="1" applyFont="1" applyFill="1" applyBorder="1" applyAlignment="1">
      <alignment horizontal="center" vertical="center" wrapText="1"/>
    </xf>
    <xf numFmtId="0" fontId="19" fillId="11" borderId="53" xfId="172" applyFont="1" applyFill="1" applyBorder="1" applyAlignment="1">
      <alignment vertical="center" wrapText="1"/>
    </xf>
    <xf numFmtId="168" fontId="44" fillId="0" borderId="9" xfId="56796" applyNumberFormat="1" applyFont="1" applyBorder="1" applyAlignment="1">
      <alignment horizontal="left" wrapText="1"/>
    </xf>
    <xf numFmtId="0" fontId="44" fillId="5" borderId="93" xfId="56796" applyFont="1" applyFill="1" applyBorder="1"/>
    <xf numFmtId="0" fontId="44" fillId="0" borderId="93" xfId="0" applyFont="1" applyBorder="1"/>
    <xf numFmtId="0" fontId="44" fillId="0" borderId="91" xfId="56796" applyFont="1" applyBorder="1" applyAlignment="1">
      <alignment wrapText="1"/>
    </xf>
    <xf numFmtId="0" fontId="44" fillId="0" borderId="0" xfId="56796" applyFont="1"/>
    <xf numFmtId="2" fontId="35" fillId="16" borderId="9" xfId="1" applyNumberFormat="1" applyFont="1" applyFill="1" applyBorder="1" applyAlignment="1" applyProtection="1">
      <alignment horizontal="center" vertical="center"/>
    </xf>
    <xf numFmtId="165" fontId="16" fillId="11" borderId="0" xfId="172" applyNumberFormat="1" applyFill="1" applyAlignment="1">
      <alignment vertical="center" wrapText="1"/>
    </xf>
    <xf numFmtId="165" fontId="16" fillId="11" borderId="0" xfId="172" applyNumberFormat="1" applyFill="1" applyAlignment="1">
      <alignment horizontal="center" vertical="center" wrapText="1"/>
    </xf>
    <xf numFmtId="0" fontId="16" fillId="0" borderId="26" xfId="0" applyFont="1" applyBorder="1" applyAlignment="1">
      <alignment horizontal="left" vertical="top" wrapText="1"/>
    </xf>
    <xf numFmtId="0" fontId="16" fillId="0" borderId="7" xfId="0" applyFont="1" applyBorder="1" applyAlignment="1">
      <alignment horizontal="left" vertical="top" wrapText="1"/>
    </xf>
    <xf numFmtId="0" fontId="16" fillId="0" borderId="57" xfId="0" applyFont="1" applyBorder="1" applyAlignment="1">
      <alignment horizontal="left" vertical="top" wrapText="1"/>
    </xf>
    <xf numFmtId="0" fontId="16" fillId="11" borderId="18" xfId="172" applyFill="1" applyBorder="1" applyAlignment="1">
      <alignment vertical="center" wrapText="1"/>
    </xf>
    <xf numFmtId="0" fontId="16" fillId="0" borderId="72" xfId="0" applyFont="1" applyBorder="1" applyAlignment="1">
      <alignment horizontal="left" vertical="top" wrapText="1"/>
    </xf>
    <xf numFmtId="0" fontId="16" fillId="0" borderId="72" xfId="0" applyFont="1" applyBorder="1" applyAlignment="1">
      <alignment horizontal="left" vertical="top"/>
    </xf>
    <xf numFmtId="0" fontId="16" fillId="0" borderId="11" xfId="0" applyFont="1" applyBorder="1" applyAlignment="1">
      <alignment horizontal="left" vertical="top" wrapText="1"/>
    </xf>
    <xf numFmtId="0" fontId="16" fillId="0" borderId="34" xfId="0" applyFont="1" applyBorder="1" applyAlignment="1">
      <alignment horizontal="left" vertical="top" wrapText="1"/>
    </xf>
    <xf numFmtId="0" fontId="16" fillId="0" borderId="11" xfId="0" applyFont="1" applyBorder="1" applyAlignment="1">
      <alignment horizontal="left" vertical="top"/>
    </xf>
    <xf numFmtId="165" fontId="16" fillId="11" borderId="54" xfId="172" applyNumberFormat="1" applyFill="1" applyBorder="1" applyAlignment="1">
      <alignment horizontal="center" vertical="center" wrapText="1"/>
    </xf>
    <xf numFmtId="0" fontId="21" fillId="0" borderId="50" xfId="172" applyFont="1" applyBorder="1" applyAlignment="1">
      <alignment vertical="center" wrapText="1"/>
    </xf>
    <xf numFmtId="0" fontId="16" fillId="0" borderId="125" xfId="0" applyFont="1" applyBorder="1" applyAlignment="1">
      <alignment horizontal="center" vertical="top"/>
    </xf>
    <xf numFmtId="0" fontId="16" fillId="0" borderId="38" xfId="0" applyFont="1" applyBorder="1" applyAlignment="1">
      <alignment horizontal="center" vertical="center" wrapText="1"/>
    </xf>
    <xf numFmtId="0" fontId="16" fillId="0" borderId="46" xfId="0" applyFont="1" applyBorder="1" applyAlignment="1">
      <alignment horizontal="center" vertical="center" wrapText="1"/>
    </xf>
    <xf numFmtId="0" fontId="16" fillId="0" borderId="61" xfId="0" applyFont="1" applyBorder="1" applyAlignment="1">
      <alignment horizontal="center" vertical="center" wrapText="1"/>
    </xf>
    <xf numFmtId="14" fontId="16" fillId="0" borderId="24" xfId="0" applyNumberFormat="1" applyFont="1" applyBorder="1" applyAlignment="1">
      <alignment horizontal="center" vertical="top" wrapText="1"/>
    </xf>
    <xf numFmtId="0" fontId="16" fillId="3" borderId="0" xfId="0" applyFont="1" applyFill="1" applyAlignment="1">
      <alignment horizontal="left" vertical="top"/>
    </xf>
    <xf numFmtId="14" fontId="37" fillId="0" borderId="3" xfId="0" applyNumberFormat="1" applyFont="1" applyBorder="1" applyAlignment="1">
      <alignment horizontal="center" vertical="top" wrapText="1"/>
    </xf>
    <xf numFmtId="49" fontId="37" fillId="0" borderId="8" xfId="0" applyNumberFormat="1" applyFont="1" applyBorder="1" applyAlignment="1" applyProtection="1">
      <alignment horizontal="center" vertical="top" wrapText="1"/>
      <protection locked="0"/>
    </xf>
    <xf numFmtId="0" fontId="37" fillId="0" borderId="10" xfId="0" applyFont="1" applyBorder="1" applyAlignment="1">
      <alignment wrapText="1"/>
    </xf>
    <xf numFmtId="0" fontId="35" fillId="0" borderId="0" xfId="1" applyFont="1" applyBorder="1" applyAlignment="1" applyProtection="1">
      <alignment vertical="center"/>
    </xf>
    <xf numFmtId="164" fontId="16" fillId="0" borderId="0" xfId="2" applyNumberFormat="1" applyAlignment="1">
      <alignment horizontal="left" vertical="center"/>
    </xf>
    <xf numFmtId="0" fontId="16" fillId="0" borderId="31" xfId="0" applyFont="1" applyBorder="1" applyAlignment="1">
      <alignment horizontal="left" vertical="top"/>
    </xf>
    <xf numFmtId="0" fontId="16" fillId="0" borderId="31" xfId="0" applyFont="1" applyBorder="1" applyAlignment="1">
      <alignment vertical="top" wrapText="1"/>
    </xf>
    <xf numFmtId="0" fontId="16" fillId="0" borderId="128" xfId="0" applyFont="1" applyBorder="1"/>
    <xf numFmtId="0" fontId="16" fillId="20" borderId="50" xfId="0" applyFont="1" applyFill="1" applyBorder="1"/>
    <xf numFmtId="0" fontId="16" fillId="20" borderId="50" xfId="0" applyFont="1" applyFill="1" applyBorder="1" applyAlignment="1">
      <alignment vertical="top"/>
    </xf>
    <xf numFmtId="168" fontId="16" fillId="0" borderId="0" xfId="172" applyNumberFormat="1" applyAlignment="1">
      <alignment horizontal="left" vertical="center"/>
    </xf>
    <xf numFmtId="0" fontId="35" fillId="0" borderId="22" xfId="1" applyFont="1" applyBorder="1" applyAlignment="1" applyProtection="1">
      <alignment vertical="center"/>
    </xf>
    <xf numFmtId="0" fontId="16" fillId="11" borderId="63" xfId="172" applyFill="1" applyBorder="1" applyAlignment="1">
      <alignment vertical="center"/>
    </xf>
    <xf numFmtId="0" fontId="16" fillId="0" borderId="38" xfId="2" applyBorder="1" applyAlignment="1">
      <alignment vertical="center"/>
    </xf>
    <xf numFmtId="0" fontId="16" fillId="11" borderId="1" xfId="172" applyFill="1" applyBorder="1" applyAlignment="1">
      <alignment vertical="center"/>
    </xf>
    <xf numFmtId="165" fontId="19" fillId="11" borderId="72" xfId="172" applyNumberFormat="1" applyFont="1" applyFill="1" applyBorder="1" applyAlignment="1">
      <alignment horizontal="center" vertical="center" wrapText="1"/>
    </xf>
    <xf numFmtId="0" fontId="16" fillId="0" borderId="0" xfId="172" applyAlignment="1">
      <alignment horizontal="left" vertical="center" wrapText="1"/>
    </xf>
    <xf numFmtId="0" fontId="33" fillId="11" borderId="19" xfId="172" applyFont="1" applyFill="1" applyBorder="1" applyAlignment="1">
      <alignment vertical="center"/>
    </xf>
    <xf numFmtId="0" fontId="33" fillId="11" borderId="86" xfId="172" applyFont="1" applyFill="1" applyBorder="1" applyAlignment="1">
      <alignment vertical="center" wrapText="1"/>
    </xf>
    <xf numFmtId="0" fontId="33" fillId="11" borderId="40" xfId="172" applyFont="1" applyFill="1" applyBorder="1" applyAlignment="1">
      <alignment vertical="center" wrapText="1"/>
    </xf>
    <xf numFmtId="0" fontId="0" fillId="0" borderId="18" xfId="0" applyBorder="1" applyAlignment="1">
      <alignment horizontal="center"/>
    </xf>
    <xf numFmtId="0" fontId="0" fillId="0" borderId="39" xfId="0" applyBorder="1" applyAlignment="1">
      <alignment horizontal="center"/>
    </xf>
    <xf numFmtId="165" fontId="16" fillId="11" borderId="83" xfId="172" applyNumberFormat="1" applyFill="1" applyBorder="1" applyAlignment="1">
      <alignment horizontal="left" vertical="center" wrapText="1"/>
    </xf>
    <xf numFmtId="0" fontId="37" fillId="0" borderId="36" xfId="0" applyFont="1" applyBorder="1" applyAlignment="1">
      <alignment horizontal="center"/>
    </xf>
    <xf numFmtId="0" fontId="37" fillId="0" borderId="25" xfId="0" applyFont="1" applyBorder="1" applyAlignment="1">
      <alignment horizontal="center"/>
    </xf>
    <xf numFmtId="165" fontId="37" fillId="11" borderId="42" xfId="172" applyNumberFormat="1" applyFont="1" applyFill="1" applyBorder="1" applyAlignment="1">
      <alignment horizontal="left" vertical="center" wrapText="1"/>
    </xf>
    <xf numFmtId="0" fontId="16" fillId="0" borderId="127" xfId="0" applyFont="1" applyBorder="1" applyAlignment="1">
      <alignment horizontal="center" vertical="top"/>
    </xf>
    <xf numFmtId="0" fontId="16" fillId="20" borderId="54" xfId="0" applyFont="1" applyFill="1" applyBorder="1" applyAlignment="1">
      <alignment vertical="top"/>
    </xf>
    <xf numFmtId="0" fontId="16" fillId="20" borderId="54" xfId="0" applyFont="1" applyFill="1" applyBorder="1"/>
    <xf numFmtId="0" fontId="37" fillId="0" borderId="5" xfId="0" applyFont="1" applyBorder="1" applyAlignment="1">
      <alignment horizontal="left" vertical="top"/>
    </xf>
    <xf numFmtId="0" fontId="37" fillId="0" borderId="6" xfId="0" applyFont="1" applyBorder="1" applyAlignment="1">
      <alignment horizontal="left" vertical="top" wrapText="1"/>
    </xf>
    <xf numFmtId="14" fontId="16" fillId="0" borderId="13" xfId="0" applyNumberFormat="1" applyFont="1" applyBorder="1" applyAlignment="1">
      <alignment horizontal="center" vertical="top"/>
    </xf>
    <xf numFmtId="0" fontId="37" fillId="0" borderId="105" xfId="44" applyFont="1" applyBorder="1" applyAlignment="1">
      <alignment horizontal="center" vertical="center" wrapText="1"/>
    </xf>
    <xf numFmtId="0" fontId="37" fillId="0" borderId="95" xfId="44" applyFont="1" applyBorder="1" applyAlignment="1">
      <alignment horizontal="center" vertical="center" wrapText="1"/>
    </xf>
    <xf numFmtId="0" fontId="16" fillId="3" borderId="100" xfId="56798" applyFont="1" applyFill="1" applyBorder="1" applyAlignment="1">
      <alignment horizontal="left" vertical="center"/>
    </xf>
    <xf numFmtId="0" fontId="42" fillId="3" borderId="71" xfId="1" applyFont="1" applyFill="1" applyBorder="1" applyAlignment="1" applyProtection="1">
      <alignment horizontal="left" vertical="center"/>
    </xf>
    <xf numFmtId="0" fontId="33" fillId="20" borderId="17" xfId="172" applyFont="1" applyFill="1" applyBorder="1" applyAlignment="1">
      <alignment vertical="center"/>
    </xf>
    <xf numFmtId="0" fontId="16" fillId="20" borderId="36" xfId="0" applyFont="1" applyFill="1" applyBorder="1"/>
    <xf numFmtId="0" fontId="16" fillId="0" borderId="38" xfId="0" applyFont="1" applyBorder="1"/>
    <xf numFmtId="0" fontId="0" fillId="0" borderId="38" xfId="0" applyBorder="1" applyAlignment="1">
      <alignment wrapText="1"/>
    </xf>
    <xf numFmtId="0" fontId="16" fillId="0" borderId="25" xfId="0" applyFont="1" applyBorder="1"/>
    <xf numFmtId="0" fontId="16" fillId="0" borderId="12" xfId="2" applyBorder="1"/>
    <xf numFmtId="0" fontId="0" fillId="20" borderId="36" xfId="0" applyFill="1" applyBorder="1"/>
    <xf numFmtId="0" fontId="0" fillId="0" borderId="25" xfId="0" applyBorder="1"/>
    <xf numFmtId="0" fontId="16" fillId="8" borderId="82" xfId="44" applyFill="1" applyBorder="1" applyAlignment="1">
      <alignment horizontal="left" vertical="center"/>
    </xf>
    <xf numFmtId="0" fontId="16" fillId="3" borderId="100" xfId="44" applyFill="1" applyBorder="1" applyAlignment="1">
      <alignment horizontal="left" vertical="center"/>
    </xf>
    <xf numFmtId="49" fontId="16" fillId="3" borderId="101" xfId="44" applyNumberFormat="1" applyFill="1" applyBorder="1" applyAlignment="1">
      <alignment horizontal="center" vertical="center" wrapText="1"/>
    </xf>
    <xf numFmtId="168" fontId="16" fillId="3" borderId="102" xfId="44" quotePrefix="1" applyNumberFormat="1" applyFill="1" applyBorder="1" applyAlignment="1">
      <alignment horizontal="center" vertical="center" wrapText="1"/>
    </xf>
    <xf numFmtId="168" fontId="16" fillId="3" borderId="102" xfId="44" applyNumberFormat="1" applyFill="1" applyBorder="1" applyAlignment="1">
      <alignment horizontal="center" vertical="center" wrapText="1"/>
    </xf>
    <xf numFmtId="0" fontId="16" fillId="7" borderId="103" xfId="44" applyFill="1" applyBorder="1" applyAlignment="1">
      <alignment horizontal="center" vertical="center" wrapText="1"/>
    </xf>
    <xf numFmtId="0" fontId="16" fillId="7" borderId="104" xfId="44" applyFill="1" applyBorder="1" applyAlignment="1">
      <alignment horizontal="center" vertical="center" wrapText="1"/>
    </xf>
    <xf numFmtId="0" fontId="16" fillId="7" borderId="107" xfId="44" applyFill="1" applyBorder="1" applyAlignment="1">
      <alignment horizontal="center" vertical="center" wrapText="1"/>
    </xf>
    <xf numFmtId="0" fontId="16" fillId="7" borderId="108" xfId="44" applyFill="1" applyBorder="1" applyAlignment="1">
      <alignment horizontal="center" vertical="center" wrapText="1"/>
    </xf>
    <xf numFmtId="0" fontId="16" fillId="7" borderId="109" xfId="44" applyFill="1" applyBorder="1" applyAlignment="1">
      <alignment horizontal="center" vertical="center" wrapText="1"/>
    </xf>
    <xf numFmtId="0" fontId="16" fillId="7" borderId="110" xfId="44" applyFill="1" applyBorder="1" applyAlignment="1">
      <alignment horizontal="center" vertical="center" wrapText="1"/>
    </xf>
    <xf numFmtId="0" fontId="42" fillId="3" borderId="106" xfId="56799" applyFont="1" applyFill="1" applyBorder="1" applyAlignment="1" applyProtection="1">
      <alignment horizontal="left" vertical="center"/>
    </xf>
    <xf numFmtId="0" fontId="16" fillId="3" borderId="100" xfId="56800" applyFill="1" applyBorder="1" applyAlignment="1">
      <alignment horizontal="left" vertical="center"/>
    </xf>
    <xf numFmtId="49" fontId="16" fillId="3" borderId="101" xfId="56800" applyNumberFormat="1" applyFill="1" applyBorder="1" applyAlignment="1">
      <alignment horizontal="center" vertical="center" wrapText="1"/>
    </xf>
    <xf numFmtId="168" fontId="16" fillId="3" borderId="102" xfId="56800" applyNumberFormat="1" applyFill="1" applyBorder="1" applyAlignment="1">
      <alignment horizontal="center" vertical="center" wrapText="1"/>
    </xf>
    <xf numFmtId="0" fontId="16" fillId="7" borderId="101" xfId="0" applyFont="1" applyFill="1" applyBorder="1" applyAlignment="1">
      <alignment horizontal="center" vertical="top" wrapText="1"/>
    </xf>
    <xf numFmtId="0" fontId="16" fillId="4" borderId="139" xfId="0" applyFont="1" applyFill="1" applyBorder="1" applyAlignment="1">
      <alignment horizontal="center" vertical="top" wrapText="1"/>
    </xf>
    <xf numFmtId="0" fontId="16" fillId="7" borderId="110" xfId="281" applyFill="1" applyBorder="1" applyAlignment="1">
      <alignment horizontal="center" vertical="center"/>
    </xf>
    <xf numFmtId="0" fontId="16" fillId="4" borderId="101" xfId="0" applyFont="1" applyFill="1" applyBorder="1" applyAlignment="1">
      <alignment horizontal="center" vertical="center" wrapText="1"/>
    </xf>
    <xf numFmtId="0" fontId="16" fillId="4" borderId="139" xfId="0" applyFont="1" applyFill="1" applyBorder="1" applyAlignment="1">
      <alignment horizontal="center" vertical="center" wrapText="1"/>
    </xf>
    <xf numFmtId="0" fontId="16" fillId="7" borderId="111" xfId="44" applyFill="1" applyBorder="1" applyAlignment="1">
      <alignment horizontal="center" vertical="center"/>
    </xf>
    <xf numFmtId="0" fontId="16" fillId="7" borderId="112" xfId="44" applyFill="1" applyBorder="1" applyAlignment="1">
      <alignment horizontal="center" vertical="center"/>
    </xf>
    <xf numFmtId="0" fontId="16" fillId="3" borderId="113" xfId="44" applyFill="1" applyBorder="1" applyAlignment="1">
      <alignment horizontal="left" vertical="center"/>
    </xf>
    <xf numFmtId="15" fontId="16" fillId="3" borderId="102" xfId="44" quotePrefix="1" applyNumberFormat="1" applyFill="1" applyBorder="1" applyAlignment="1">
      <alignment horizontal="center" vertical="center" wrapText="1"/>
    </xf>
    <xf numFmtId="0" fontId="16" fillId="7" borderId="110" xfId="44" applyFill="1" applyBorder="1" applyAlignment="1">
      <alignment horizontal="center" vertical="center"/>
    </xf>
    <xf numFmtId="0" fontId="16" fillId="7" borderId="108" xfId="44" applyFill="1" applyBorder="1" applyAlignment="1">
      <alignment horizontal="center" vertical="center"/>
    </xf>
    <xf numFmtId="0" fontId="16" fillId="3" borderId="113" xfId="56798" applyFont="1" applyFill="1" applyBorder="1" applyAlignment="1">
      <alignment horizontal="left" vertical="center"/>
    </xf>
    <xf numFmtId="49" fontId="16" fillId="3" borderId="101" xfId="44" quotePrefix="1" applyNumberFormat="1" applyFill="1" applyBorder="1" applyAlignment="1">
      <alignment horizontal="center" vertical="center" wrapText="1"/>
    </xf>
    <xf numFmtId="0" fontId="16" fillId="3" borderId="113" xfId="56800" applyFill="1" applyBorder="1" applyAlignment="1">
      <alignment horizontal="left" vertical="center"/>
    </xf>
    <xf numFmtId="49" fontId="16" fillId="3" borderId="101" xfId="56800" quotePrefix="1" applyNumberFormat="1" applyFill="1" applyBorder="1" applyAlignment="1">
      <alignment horizontal="center" vertical="center" wrapText="1"/>
    </xf>
    <xf numFmtId="0" fontId="16" fillId="7" borderId="101" xfId="0" applyFont="1" applyFill="1" applyBorder="1" applyAlignment="1">
      <alignment horizontal="center" vertical="center" wrapText="1"/>
    </xf>
    <xf numFmtId="0" fontId="16" fillId="7" borderId="102" xfId="0" applyFont="1" applyFill="1" applyBorder="1" applyAlignment="1">
      <alignment horizontal="center" vertical="center" wrapText="1"/>
    </xf>
    <xf numFmtId="0" fontId="16" fillId="7" borderId="138" xfId="0" applyFont="1" applyFill="1" applyBorder="1" applyAlignment="1">
      <alignment horizontal="center" vertical="center" wrapText="1"/>
    </xf>
    <xf numFmtId="0" fontId="16" fillId="7" borderId="78" xfId="0" applyFont="1" applyFill="1" applyBorder="1" applyAlignment="1">
      <alignment horizontal="center" vertical="center" wrapText="1"/>
    </xf>
    <xf numFmtId="49" fontId="16" fillId="3" borderId="114" xfId="44" quotePrefix="1" applyNumberFormat="1" applyFill="1" applyBorder="1" applyAlignment="1">
      <alignment horizontal="center" vertical="center" wrapText="1"/>
    </xf>
    <xf numFmtId="49" fontId="16" fillId="3" borderId="114" xfId="44" applyNumberFormat="1" applyFill="1" applyBorder="1" applyAlignment="1">
      <alignment horizontal="center" vertical="center" wrapText="1"/>
    </xf>
    <xf numFmtId="0" fontId="16" fillId="7" borderId="109" xfId="44" applyFill="1" applyBorder="1" applyAlignment="1">
      <alignment horizontal="center" vertical="center"/>
    </xf>
    <xf numFmtId="168" fontId="16" fillId="3" borderId="115" xfId="44" applyNumberFormat="1" applyFill="1" applyBorder="1" applyAlignment="1">
      <alignment horizontal="center" vertical="center" wrapText="1"/>
    </xf>
    <xf numFmtId="0" fontId="16" fillId="7" borderId="116" xfId="44" applyFill="1" applyBorder="1" applyAlignment="1">
      <alignment horizontal="center" vertical="center" wrapText="1"/>
    </xf>
    <xf numFmtId="0" fontId="16" fillId="7" borderId="117" xfId="44" applyFill="1" applyBorder="1" applyAlignment="1">
      <alignment horizontal="center" vertical="center"/>
    </xf>
    <xf numFmtId="0" fontId="16" fillId="0" borderId="95" xfId="44" quotePrefix="1" applyBorder="1" applyAlignment="1">
      <alignment horizontal="center" vertical="center" wrapText="1"/>
    </xf>
    <xf numFmtId="0" fontId="16" fillId="3" borderId="132" xfId="44" applyFill="1" applyBorder="1" applyAlignment="1">
      <alignment horizontal="left" vertical="center"/>
    </xf>
    <xf numFmtId="49" fontId="16" fillId="3" borderId="133" xfId="44" quotePrefix="1" applyNumberFormat="1" applyFill="1" applyBorder="1" applyAlignment="1">
      <alignment horizontal="center" vertical="center" wrapText="1"/>
    </xf>
    <xf numFmtId="0" fontId="16" fillId="7" borderId="117" xfId="44" applyFill="1" applyBorder="1" applyAlignment="1">
      <alignment horizontal="center" vertical="center" wrapText="1"/>
    </xf>
    <xf numFmtId="0" fontId="16" fillId="0" borderId="71" xfId="44" quotePrefix="1" applyBorder="1" applyAlignment="1">
      <alignment horizontal="center" vertical="center" wrapText="1"/>
    </xf>
    <xf numFmtId="0" fontId="16" fillId="3" borderId="106" xfId="44" applyFill="1" applyBorder="1" applyAlignment="1">
      <alignment horizontal="left" vertical="center"/>
    </xf>
    <xf numFmtId="49" fontId="16" fillId="3" borderId="135" xfId="44" quotePrefix="1" applyNumberFormat="1" applyFill="1" applyBorder="1" applyAlignment="1">
      <alignment horizontal="center" vertical="center" wrapText="1"/>
    </xf>
    <xf numFmtId="168" fontId="16" fillId="3" borderId="136" xfId="44" applyNumberFormat="1" applyFill="1" applyBorder="1" applyAlignment="1">
      <alignment horizontal="center" vertical="center" wrapText="1"/>
    </xf>
    <xf numFmtId="168" fontId="16" fillId="3" borderId="137" xfId="44" applyNumberFormat="1" applyFill="1" applyBorder="1" applyAlignment="1">
      <alignment horizontal="center" vertical="center" wrapText="1"/>
    </xf>
    <xf numFmtId="0" fontId="16" fillId="0" borderId="106" xfId="44" quotePrefix="1" applyBorder="1" applyAlignment="1">
      <alignment horizontal="center" vertical="center" wrapText="1"/>
    </xf>
    <xf numFmtId="0" fontId="42" fillId="3" borderId="67" xfId="1" applyFont="1" applyFill="1" applyBorder="1" applyAlignment="1" applyProtection="1">
      <alignment horizontal="left" vertical="center"/>
    </xf>
    <xf numFmtId="0" fontId="16" fillId="3" borderId="25" xfId="44" applyFill="1" applyBorder="1" applyAlignment="1">
      <alignment horizontal="left" vertical="center"/>
    </xf>
    <xf numFmtId="49" fontId="16" fillId="3" borderId="118" xfId="44" applyNumberFormat="1" applyFill="1" applyBorder="1" applyAlignment="1">
      <alignment horizontal="center" vertical="center" wrapText="1"/>
    </xf>
    <xf numFmtId="168" fontId="16" fillId="3" borderId="134" xfId="44" applyNumberFormat="1" applyFill="1" applyBorder="1" applyAlignment="1">
      <alignment horizontal="center" vertical="center" wrapText="1"/>
    </xf>
    <xf numFmtId="168" fontId="16" fillId="3" borderId="39" xfId="44" applyNumberFormat="1" applyFill="1" applyBorder="1" applyAlignment="1">
      <alignment horizontal="center" vertical="center" wrapText="1"/>
    </xf>
    <xf numFmtId="0" fontId="16" fillId="7" borderId="130" xfId="44" applyFill="1" applyBorder="1" applyAlignment="1">
      <alignment horizontal="center" vertical="center" wrapText="1"/>
    </xf>
    <xf numFmtId="0" fontId="16" fillId="7" borderId="131" xfId="44" applyFill="1" applyBorder="1" applyAlignment="1">
      <alignment horizontal="center" vertical="center"/>
    </xf>
    <xf numFmtId="0" fontId="16" fillId="0" borderId="49" xfId="44" quotePrefix="1" applyBorder="1" applyAlignment="1">
      <alignment horizontal="center" vertical="center" wrapText="1"/>
    </xf>
    <xf numFmtId="0" fontId="16" fillId="10" borderId="8" xfId="2" applyFill="1" applyBorder="1" applyAlignment="1">
      <alignment horizontal="center" vertical="center" wrapText="1"/>
    </xf>
    <xf numFmtId="0" fontId="16" fillId="10" borderId="32" xfId="2" applyFill="1" applyBorder="1" applyAlignment="1">
      <alignment horizontal="center" vertical="center"/>
    </xf>
    <xf numFmtId="0" fontId="16" fillId="10" borderId="28" xfId="2" applyFill="1" applyBorder="1" applyAlignment="1">
      <alignment horizontal="center" vertical="center" wrapText="1"/>
    </xf>
    <xf numFmtId="0" fontId="16" fillId="10" borderId="3" xfId="2" applyFill="1" applyBorder="1" applyAlignment="1">
      <alignment horizontal="center" vertical="center" wrapText="1"/>
    </xf>
    <xf numFmtId="0" fontId="16" fillId="10" borderId="22" xfId="2" applyFill="1" applyBorder="1" applyAlignment="1">
      <alignment horizontal="center" vertical="center" wrapText="1"/>
    </xf>
    <xf numFmtId="0" fontId="16" fillId="10" borderId="31" xfId="2" applyFill="1" applyBorder="1" applyAlignment="1">
      <alignment horizontal="center" vertical="center" wrapText="1"/>
    </xf>
    <xf numFmtId="0" fontId="16" fillId="10" borderId="52" xfId="2" applyFill="1" applyBorder="1" applyAlignment="1">
      <alignment horizontal="center" vertical="center" wrapText="1"/>
    </xf>
    <xf numFmtId="0" fontId="16" fillId="10" borderId="89" xfId="2" applyFill="1" applyBorder="1" applyAlignment="1">
      <alignment horizontal="center" vertical="center" wrapText="1"/>
    </xf>
    <xf numFmtId="0" fontId="16" fillId="10" borderId="123" xfId="2" applyFill="1" applyBorder="1" applyAlignment="1">
      <alignment horizontal="center" vertical="center" wrapText="1"/>
    </xf>
    <xf numFmtId="0" fontId="16" fillId="10" borderId="122" xfId="2" applyFill="1" applyBorder="1" applyAlignment="1">
      <alignment horizontal="center" vertical="center" wrapText="1"/>
    </xf>
    <xf numFmtId="0" fontId="16" fillId="10" borderId="96" xfId="2" applyFill="1" applyBorder="1" applyAlignment="1">
      <alignment horizontal="center" vertical="center" wrapText="1"/>
    </xf>
    <xf numFmtId="0" fontId="16" fillId="10" borderId="23" xfId="2" applyFill="1" applyBorder="1" applyAlignment="1">
      <alignment horizontal="center" vertical="center" wrapText="1"/>
    </xf>
    <xf numFmtId="0" fontId="16" fillId="10" borderId="86" xfId="2" applyFill="1" applyBorder="1" applyAlignment="1">
      <alignment horizontal="center" vertical="center" wrapText="1"/>
    </xf>
    <xf numFmtId="0" fontId="16" fillId="10" borderId="32" xfId="2" applyFill="1" applyBorder="1" applyAlignment="1">
      <alignment horizontal="center" vertical="center" wrapText="1"/>
    </xf>
    <xf numFmtId="0" fontId="16" fillId="10" borderId="19" xfId="2" applyFill="1" applyBorder="1" applyAlignment="1">
      <alignment horizontal="center" vertical="center" wrapText="1"/>
    </xf>
    <xf numFmtId="0" fontId="16" fillId="10" borderId="14" xfId="2" applyFill="1" applyBorder="1" applyAlignment="1">
      <alignment horizontal="center" vertical="center" wrapText="1"/>
    </xf>
    <xf numFmtId="0" fontId="16" fillId="10" borderId="13" xfId="2" applyFill="1" applyBorder="1" applyAlignment="1">
      <alignment horizontal="center" vertical="center" wrapText="1"/>
    </xf>
    <xf numFmtId="165" fontId="16" fillId="10" borderId="5" xfId="2" applyNumberFormat="1" applyFill="1" applyBorder="1" applyAlignment="1">
      <alignment horizontal="center" vertical="center" wrapText="1"/>
    </xf>
    <xf numFmtId="0" fontId="16" fillId="10" borderId="5" xfId="2" applyFill="1" applyBorder="1" applyAlignment="1">
      <alignment horizontal="center" vertical="center" wrapText="1"/>
    </xf>
    <xf numFmtId="0" fontId="16" fillId="10" borderId="2" xfId="2" applyFill="1" applyBorder="1" applyAlignment="1">
      <alignment horizontal="center" vertical="center" wrapText="1"/>
    </xf>
    <xf numFmtId="165" fontId="16" fillId="10" borderId="89" xfId="2" applyNumberFormat="1" applyFill="1" applyBorder="1" applyAlignment="1">
      <alignment horizontal="center" vertical="center" wrapText="1"/>
    </xf>
    <xf numFmtId="0" fontId="16" fillId="10" borderId="41" xfId="2" applyFill="1" applyBorder="1" applyAlignment="1">
      <alignment horizontal="center" vertical="center" wrapText="1"/>
    </xf>
    <xf numFmtId="0" fontId="16" fillId="10" borderId="43" xfId="2" applyFill="1" applyBorder="1" applyAlignment="1">
      <alignment horizontal="center" vertical="center" wrapText="1"/>
    </xf>
    <xf numFmtId="165" fontId="35" fillId="16" borderId="10" xfId="1" applyNumberFormat="1" applyFont="1" applyFill="1" applyBorder="1" applyAlignment="1" applyProtection="1">
      <alignment horizontal="center" vertical="center"/>
    </xf>
    <xf numFmtId="165" fontId="35" fillId="17" borderId="8" xfId="1" applyNumberFormat="1" applyFont="1" applyFill="1" applyBorder="1" applyAlignment="1" applyProtection="1">
      <alignment horizontal="center" vertical="center"/>
    </xf>
    <xf numFmtId="2" fontId="35" fillId="10" borderId="8" xfId="1" applyNumberFormat="1" applyFont="1" applyFill="1" applyBorder="1" applyAlignment="1" applyProtection="1">
      <alignment horizontal="center" vertical="center"/>
    </xf>
    <xf numFmtId="2" fontId="35" fillId="16" borderId="10" xfId="1" applyNumberFormat="1" applyFont="1" applyFill="1" applyBorder="1" applyAlignment="1" applyProtection="1">
      <alignment horizontal="center" vertical="center"/>
    </xf>
    <xf numFmtId="165" fontId="35" fillId="6" borderId="85" xfId="1" applyNumberFormat="1" applyFont="1" applyFill="1" applyBorder="1" applyAlignment="1" applyProtection="1">
      <alignment horizontal="center" vertical="center"/>
    </xf>
    <xf numFmtId="0" fontId="16" fillId="0" borderId="32" xfId="172" applyBorder="1" applyAlignment="1">
      <alignment vertical="center" wrapText="1"/>
    </xf>
    <xf numFmtId="0" fontId="16" fillId="0" borderId="28" xfId="172" applyBorder="1" applyAlignment="1">
      <alignment vertical="center" wrapText="1"/>
    </xf>
    <xf numFmtId="0" fontId="16" fillId="0" borderId="28" xfId="172" applyBorder="1" applyAlignment="1">
      <alignment horizontal="center" vertical="center" wrapText="1"/>
    </xf>
    <xf numFmtId="0" fontId="16" fillId="0" borderId="3" xfId="172" applyBorder="1" applyAlignment="1">
      <alignment vertical="center" wrapText="1"/>
    </xf>
    <xf numFmtId="0" fontId="16" fillId="0" borderId="8" xfId="172" applyBorder="1" applyAlignment="1">
      <alignment vertical="center" wrapText="1"/>
    </xf>
    <xf numFmtId="0" fontId="16" fillId="0" borderId="32" xfId="172" applyBorder="1" applyAlignment="1">
      <alignment vertical="top" wrapText="1"/>
    </xf>
    <xf numFmtId="0" fontId="16" fillId="0" borderId="28" xfId="172" applyBorder="1" applyAlignment="1">
      <alignment vertical="top" wrapText="1"/>
    </xf>
    <xf numFmtId="0" fontId="16" fillId="0" borderId="2" xfId="172" applyBorder="1" applyAlignment="1">
      <alignment horizontal="center" vertical="top" wrapText="1"/>
    </xf>
    <xf numFmtId="0" fontId="16" fillId="0" borderId="124" xfId="172" applyBorder="1" applyAlignment="1">
      <alignment horizontal="center" vertical="top" wrapText="1"/>
    </xf>
    <xf numFmtId="0" fontId="16" fillId="0" borderId="128" xfId="0" applyFont="1" applyBorder="1" applyAlignment="1">
      <alignment horizontal="left"/>
    </xf>
    <xf numFmtId="0" fontId="16" fillId="0" borderId="129" xfId="0" applyFont="1" applyBorder="1" applyAlignment="1">
      <alignment horizontal="center" vertical="top"/>
    </xf>
    <xf numFmtId="0" fontId="16" fillId="0" borderId="14" xfId="172" applyBorder="1" applyAlignment="1">
      <alignment horizontal="left" vertical="top" wrapText="1"/>
    </xf>
    <xf numFmtId="0" fontId="16" fillId="0" borderId="14" xfId="172" applyBorder="1" applyAlignment="1">
      <alignment horizontal="center" vertical="top" wrapText="1"/>
    </xf>
    <xf numFmtId="0" fontId="16" fillId="0" borderId="8" xfId="172" applyBorder="1" applyAlignment="1">
      <alignment horizontal="left" vertical="top" wrapText="1"/>
    </xf>
    <xf numFmtId="0" fontId="16" fillId="0" borderId="8" xfId="172" applyBorder="1" applyAlignment="1">
      <alignment horizontal="center" vertical="top" wrapText="1"/>
    </xf>
    <xf numFmtId="0" fontId="16" fillId="0" borderId="8" xfId="172" applyBorder="1" applyAlignment="1">
      <alignment vertical="top" wrapText="1"/>
    </xf>
    <xf numFmtId="0" fontId="16" fillId="0" borderId="7" xfId="0" applyFont="1" applyBorder="1" applyAlignment="1">
      <alignment vertical="top"/>
    </xf>
    <xf numFmtId="0" fontId="16" fillId="0" borderId="7" xfId="0" applyFont="1" applyBorder="1" applyAlignment="1">
      <alignment horizontal="left" vertical="top"/>
    </xf>
    <xf numFmtId="0" fontId="16" fillId="0" borderId="8" xfId="172" applyBorder="1" applyAlignment="1">
      <alignment horizontal="left" vertical="top"/>
    </xf>
    <xf numFmtId="0" fontId="16" fillId="0" borderId="7" xfId="172" applyBorder="1" applyAlignment="1">
      <alignment horizontal="left" vertical="top"/>
    </xf>
    <xf numFmtId="0" fontId="46" fillId="0" borderId="7" xfId="0" applyFont="1" applyBorder="1" applyAlignment="1">
      <alignment horizontal="left" vertical="top" wrapText="1"/>
    </xf>
    <xf numFmtId="0" fontId="16" fillId="0" borderId="5" xfId="172" applyBorder="1" applyAlignment="1">
      <alignment horizontal="center" vertical="top" wrapText="1"/>
    </xf>
    <xf numFmtId="0" fontId="46" fillId="0" borderId="11" xfId="0" applyFont="1" applyBorder="1" applyAlignment="1">
      <alignment horizontal="left" vertical="top"/>
    </xf>
    <xf numFmtId="0" fontId="46" fillId="0" borderId="8" xfId="0" applyFont="1" applyBorder="1" applyAlignment="1">
      <alignment horizontal="left" vertical="top"/>
    </xf>
    <xf numFmtId="0" fontId="16" fillId="0" borderId="89" xfId="172" applyBorder="1" applyAlignment="1">
      <alignment vertical="center" wrapText="1"/>
    </xf>
    <xf numFmtId="0" fontId="16" fillId="0" borderId="89" xfId="172" applyBorder="1" applyAlignment="1">
      <alignment horizontal="center" vertical="center" wrapText="1"/>
    </xf>
    <xf numFmtId="165" fontId="16" fillId="0" borderId="8" xfId="1" applyNumberFormat="1" applyFont="1" applyBorder="1" applyAlignment="1" applyProtection="1">
      <alignment horizontal="left" vertical="center"/>
    </xf>
    <xf numFmtId="168" fontId="16" fillId="0" borderId="11" xfId="172" applyNumberFormat="1" applyBorder="1" applyAlignment="1">
      <alignment horizontal="left" vertical="center"/>
    </xf>
    <xf numFmtId="15" fontId="16" fillId="0" borderId="93" xfId="172" applyNumberFormat="1" applyBorder="1" applyAlignment="1">
      <alignment horizontal="center" vertical="center"/>
    </xf>
    <xf numFmtId="168" fontId="16" fillId="0" borderId="122" xfId="172" applyNumberFormat="1" applyBorder="1" applyAlignment="1">
      <alignment horizontal="left" vertical="center"/>
    </xf>
    <xf numFmtId="15" fontId="16" fillId="0" borderId="49" xfId="172" applyNumberFormat="1" applyBorder="1" applyAlignment="1">
      <alignment horizontal="center" vertical="center"/>
    </xf>
    <xf numFmtId="165" fontId="19" fillId="11" borderId="29" xfId="172" applyNumberFormat="1" applyFont="1" applyFill="1" applyBorder="1" applyAlignment="1">
      <alignment horizontal="center" vertical="center" wrapText="1"/>
    </xf>
    <xf numFmtId="0" fontId="16" fillId="0" borderId="2" xfId="172" applyBorder="1" applyAlignment="1">
      <alignment horizontal="center" vertical="center"/>
    </xf>
    <xf numFmtId="165" fontId="35" fillId="0" borderId="52" xfId="1" applyNumberFormat="1" applyFont="1" applyBorder="1" applyAlignment="1" applyProtection="1">
      <alignment horizontal="left" vertical="center"/>
    </xf>
    <xf numFmtId="170" fontId="16" fillId="0" borderId="89" xfId="2" applyNumberFormat="1" applyBorder="1" applyAlignment="1">
      <alignment horizontal="left" vertical="center"/>
    </xf>
    <xf numFmtId="167" fontId="16" fillId="0" borderId="85" xfId="2" applyNumberFormat="1" applyBorder="1" applyAlignment="1">
      <alignment horizontal="center" vertical="center" wrapText="1"/>
    </xf>
    <xf numFmtId="0" fontId="16" fillId="11" borderId="28" xfId="172" applyFill="1" applyBorder="1" applyAlignment="1">
      <alignment vertical="center"/>
    </xf>
    <xf numFmtId="0" fontId="16" fillId="0" borderId="72" xfId="172" applyBorder="1" applyAlignment="1">
      <alignment horizontal="center" vertical="center"/>
    </xf>
    <xf numFmtId="0" fontId="16" fillId="0" borderId="22" xfId="2" applyBorder="1" applyAlignment="1">
      <alignment vertical="center"/>
    </xf>
    <xf numFmtId="0" fontId="16" fillId="0" borderId="31" xfId="2" applyBorder="1" applyAlignment="1">
      <alignment vertical="center"/>
    </xf>
    <xf numFmtId="0" fontId="35" fillId="0" borderId="52" xfId="1" applyFont="1" applyBorder="1" applyAlignment="1" applyProtection="1">
      <alignment vertical="center"/>
    </xf>
    <xf numFmtId="170" fontId="16" fillId="0" borderId="89" xfId="172" applyNumberFormat="1" applyBorder="1" applyAlignment="1">
      <alignment horizontal="left" vertical="center"/>
    </xf>
    <xf numFmtId="169" fontId="16" fillId="0" borderId="85" xfId="172" applyNumberFormat="1" applyBorder="1" applyAlignment="1">
      <alignment horizontal="center" vertical="center"/>
    </xf>
    <xf numFmtId="0" fontId="16" fillId="0" borderId="32" xfId="172" applyBorder="1" applyAlignment="1">
      <alignment horizontal="left" vertical="top"/>
    </xf>
    <xf numFmtId="0" fontId="16" fillId="0" borderId="28" xfId="172" applyBorder="1" applyAlignment="1">
      <alignment horizontal="left" vertical="top" wrapText="1"/>
    </xf>
    <xf numFmtId="0" fontId="16" fillId="0" borderId="28" xfId="172" applyBorder="1" applyAlignment="1">
      <alignment horizontal="center" vertical="top"/>
    </xf>
    <xf numFmtId="0" fontId="16" fillId="0" borderId="3" xfId="172" applyBorder="1" applyAlignment="1">
      <alignment horizontal="left" vertical="top"/>
    </xf>
    <xf numFmtId="0" fontId="16" fillId="0" borderId="11" xfId="172" applyBorder="1" applyAlignment="1">
      <alignment horizontal="center" vertical="top"/>
    </xf>
    <xf numFmtId="0" fontId="16" fillId="0" borderId="31" xfId="172" applyBorder="1" applyAlignment="1">
      <alignment horizontal="left" vertical="top" wrapText="1"/>
    </xf>
    <xf numFmtId="0" fontId="16" fillId="0" borderId="31" xfId="172" applyBorder="1" applyAlignment="1">
      <alignment horizontal="center" vertical="top"/>
    </xf>
    <xf numFmtId="0" fontId="16" fillId="0" borderId="13" xfId="172" applyBorder="1" applyAlignment="1">
      <alignment horizontal="left" vertical="top"/>
    </xf>
    <xf numFmtId="0" fontId="16" fillId="0" borderId="5" xfId="172" applyBorder="1" applyAlignment="1">
      <alignment horizontal="left" vertical="top" wrapText="1"/>
    </xf>
    <xf numFmtId="0" fontId="16" fillId="0" borderId="5" xfId="172" applyBorder="1" applyAlignment="1">
      <alignment horizontal="center" vertical="top"/>
    </xf>
    <xf numFmtId="0" fontId="16" fillId="0" borderId="47" xfId="0" applyFont="1" applyBorder="1" applyAlignment="1">
      <alignment horizontal="center" vertical="center"/>
    </xf>
    <xf numFmtId="0" fontId="16" fillId="0" borderId="59" xfId="0" applyFont="1" applyBorder="1" applyAlignment="1">
      <alignment horizontal="center" vertical="center" wrapText="1"/>
    </xf>
    <xf numFmtId="0" fontId="16" fillId="0" borderId="62" xfId="0" applyFont="1" applyBorder="1" applyAlignment="1">
      <alignment horizontal="center" vertical="center" wrapText="1"/>
    </xf>
    <xf numFmtId="0" fontId="16" fillId="0" borderId="60" xfId="0" applyFont="1" applyBorder="1" applyAlignment="1">
      <alignment horizontal="center" vertical="center"/>
    </xf>
    <xf numFmtId="166" fontId="16" fillId="0" borderId="61" xfId="0" applyNumberFormat="1" applyFont="1" applyBorder="1" applyAlignment="1">
      <alignment horizontal="center" vertical="center"/>
    </xf>
    <xf numFmtId="0" fontId="16" fillId="3" borderId="47" xfId="2" applyFill="1" applyBorder="1" applyAlignment="1">
      <alignment horizontal="left" vertical="center" wrapText="1"/>
    </xf>
    <xf numFmtId="0" fontId="16" fillId="3" borderId="18" xfId="2" applyFill="1" applyBorder="1" applyAlignment="1">
      <alignment horizontal="center" vertical="center"/>
    </xf>
    <xf numFmtId="0" fontId="16" fillId="0" borderId="36" xfId="2" applyBorder="1" applyAlignment="1">
      <alignment horizontal="center" vertical="center"/>
    </xf>
    <xf numFmtId="0" fontId="16" fillId="3" borderId="54" xfId="2" applyFill="1" applyBorder="1" applyAlignment="1">
      <alignment horizontal="center" vertical="center"/>
    </xf>
    <xf numFmtId="0" fontId="37" fillId="3" borderId="57" xfId="0" applyFont="1" applyFill="1" applyBorder="1" applyAlignment="1">
      <alignment horizontal="left" vertical="top" wrapText="1"/>
    </xf>
    <xf numFmtId="0" fontId="37" fillId="0" borderId="58" xfId="0" applyFont="1" applyBorder="1" applyAlignment="1">
      <alignment horizontal="center" vertical="center"/>
    </xf>
    <xf numFmtId="0" fontId="37" fillId="0" borderId="48" xfId="0" applyFont="1" applyBorder="1" applyAlignment="1">
      <alignment horizontal="center" vertical="center"/>
    </xf>
    <xf numFmtId="166" fontId="37" fillId="0" borderId="58" xfId="0" applyNumberFormat="1" applyFont="1" applyBorder="1" applyAlignment="1">
      <alignment horizontal="center" vertical="center"/>
    </xf>
    <xf numFmtId="0" fontId="37" fillId="0" borderId="59" xfId="0" applyFont="1" applyBorder="1" applyAlignment="1">
      <alignment horizontal="center" vertical="center" wrapText="1"/>
    </xf>
    <xf numFmtId="0" fontId="37" fillId="5" borderId="49" xfId="0" applyFont="1" applyFill="1" applyBorder="1" applyAlignment="1">
      <alignment horizontal="center" vertical="center" wrapText="1"/>
    </xf>
    <xf numFmtId="0" fontId="37" fillId="0" borderId="64" xfId="0" applyFont="1" applyBorder="1" applyAlignment="1">
      <alignment horizontal="center" vertical="center"/>
    </xf>
    <xf numFmtId="0" fontId="37" fillId="0" borderId="61" xfId="0" applyFont="1" applyBorder="1" applyAlignment="1">
      <alignment horizontal="center" vertical="center"/>
    </xf>
    <xf numFmtId="0" fontId="37" fillId="3" borderId="3" xfId="0" applyFont="1" applyFill="1" applyBorder="1" applyAlignment="1" applyProtection="1">
      <alignment horizontal="left" vertical="top" wrapText="1"/>
      <protection locked="0"/>
    </xf>
    <xf numFmtId="0" fontId="37" fillId="0" borderId="14" xfId="0" applyFont="1" applyBorder="1" applyAlignment="1">
      <alignment horizontal="center" vertical="top" wrapText="1"/>
    </xf>
    <xf numFmtId="0" fontId="37" fillId="3" borderId="8" xfId="0" applyFont="1" applyFill="1" applyBorder="1" applyAlignment="1" applyProtection="1">
      <alignment horizontal="left" vertical="top" wrapText="1"/>
      <protection locked="0"/>
    </xf>
    <xf numFmtId="0" fontId="37" fillId="0" borderId="61" xfId="0" applyFont="1" applyBorder="1" applyAlignment="1">
      <alignment horizontal="center" vertical="center" wrapText="1"/>
    </xf>
    <xf numFmtId="166" fontId="37" fillId="0" borderId="61" xfId="0" applyNumberFormat="1" applyFont="1" applyBorder="1" applyAlignment="1">
      <alignment horizontal="center" vertical="center"/>
    </xf>
    <xf numFmtId="168" fontId="21" fillId="2" borderId="50" xfId="0" applyNumberFormat="1" applyFont="1" applyFill="1" applyBorder="1" applyAlignment="1">
      <alignment horizontal="left" vertical="top"/>
    </xf>
    <xf numFmtId="168" fontId="31" fillId="0" borderId="8" xfId="0" applyNumberFormat="1" applyFont="1" applyBorder="1" applyAlignment="1">
      <alignment horizontal="center" vertical="top"/>
    </xf>
    <xf numFmtId="49" fontId="16" fillId="7" borderId="28" xfId="0" applyNumberFormat="1" applyFont="1" applyFill="1" applyBorder="1" applyAlignment="1">
      <alignment horizontal="center" vertical="top" wrapText="1"/>
    </xf>
    <xf numFmtId="49" fontId="16" fillId="7" borderId="8" xfId="0" applyNumberFormat="1" applyFont="1" applyFill="1" applyBorder="1" applyAlignment="1">
      <alignment horizontal="center" vertical="top" wrapText="1"/>
    </xf>
    <xf numFmtId="15" fontId="16" fillId="7" borderId="5" xfId="0" applyNumberFormat="1" applyFont="1" applyFill="1" applyBorder="1" applyAlignment="1">
      <alignment horizontal="center" vertical="top"/>
    </xf>
    <xf numFmtId="0" fontId="16" fillId="7" borderId="6" xfId="0" applyFont="1" applyFill="1" applyBorder="1" applyAlignment="1">
      <alignment horizontal="center" vertical="top"/>
    </xf>
    <xf numFmtId="168" fontId="16" fillId="0" borderId="5" xfId="0" applyNumberFormat="1" applyFont="1" applyBorder="1" applyAlignment="1">
      <alignment horizontal="center" vertical="top" wrapText="1"/>
    </xf>
    <xf numFmtId="0" fontId="16" fillId="3" borderId="23" xfId="0" applyFont="1" applyFill="1" applyBorder="1" applyAlignment="1">
      <alignment horizontal="left" vertical="top"/>
    </xf>
    <xf numFmtId="0" fontId="16" fillId="3" borderId="51" xfId="0" applyFont="1" applyFill="1" applyBorder="1" applyAlignment="1">
      <alignment horizontal="left" vertical="top"/>
    </xf>
    <xf numFmtId="168" fontId="16" fillId="0" borderId="8" xfId="0" applyNumberFormat="1" applyFont="1" applyBorder="1" applyAlignment="1">
      <alignment horizontal="center" vertical="top"/>
    </xf>
    <xf numFmtId="168" fontId="16" fillId="0" borderId="5" xfId="0" applyNumberFormat="1" applyFont="1" applyBorder="1" applyAlignment="1">
      <alignment horizontal="center" vertical="top"/>
    </xf>
    <xf numFmtId="0" fontId="37" fillId="0" borderId="65" xfId="0" applyFont="1" applyBorder="1" applyAlignment="1">
      <alignment horizontal="center" vertical="center"/>
    </xf>
    <xf numFmtId="0" fontId="37" fillId="0" borderId="66" xfId="0" applyFont="1" applyBorder="1" applyAlignment="1">
      <alignment horizontal="center" vertical="center" wrapText="1"/>
    </xf>
    <xf numFmtId="0" fontId="37" fillId="0" borderId="60" xfId="0" applyFont="1" applyBorder="1" applyAlignment="1">
      <alignment horizontal="center" vertical="center"/>
    </xf>
    <xf numFmtId="15" fontId="37" fillId="0" borderId="3" xfId="0" applyNumberFormat="1" applyFont="1" applyBorder="1" applyAlignment="1">
      <alignment horizontal="center" vertical="top" wrapText="1"/>
    </xf>
    <xf numFmtId="49" fontId="16" fillId="0" borderId="34" xfId="0" applyNumberFormat="1" applyFont="1" applyBorder="1" applyAlignment="1">
      <alignment horizontal="center" vertical="top" wrapText="1"/>
    </xf>
    <xf numFmtId="49" fontId="16" fillId="5" borderId="8" xfId="0" applyNumberFormat="1" applyFont="1" applyFill="1" applyBorder="1" applyAlignment="1" applyProtection="1">
      <alignment horizontal="center" vertical="top" wrapText="1"/>
      <protection locked="0"/>
    </xf>
    <xf numFmtId="168" fontId="21" fillId="2" borderId="50" xfId="0" applyNumberFormat="1" applyFont="1" applyFill="1" applyBorder="1" applyAlignment="1">
      <alignment horizontal="left" vertical="center" wrapText="1"/>
    </xf>
    <xf numFmtId="0" fontId="37" fillId="0" borderId="60" xfId="0" applyFont="1" applyBorder="1" applyAlignment="1">
      <alignment horizontal="center" vertical="center" wrapText="1"/>
    </xf>
    <xf numFmtId="0" fontId="37" fillId="3" borderId="14" xfId="0" applyFont="1" applyFill="1" applyBorder="1" applyAlignment="1">
      <alignment horizontal="left" vertical="top" wrapText="1"/>
    </xf>
    <xf numFmtId="0" fontId="37" fillId="0" borderId="120" xfId="0" applyFont="1" applyBorder="1" applyAlignment="1">
      <alignment horizontal="center" vertical="center" wrapText="1"/>
    </xf>
    <xf numFmtId="0" fontId="37" fillId="3" borderId="34" xfId="0" applyFont="1" applyFill="1" applyBorder="1" applyAlignment="1">
      <alignment horizontal="left" vertical="top" wrapText="1"/>
    </xf>
    <xf numFmtId="0" fontId="37" fillId="8" borderId="21" xfId="0" applyFont="1" applyFill="1" applyBorder="1" applyAlignment="1">
      <alignment horizontal="center" vertical="top" wrapText="1"/>
    </xf>
    <xf numFmtId="0" fontId="37" fillId="8" borderId="7" xfId="0" applyFont="1" applyFill="1" applyBorder="1" applyAlignment="1">
      <alignment horizontal="left" vertical="top" wrapText="1"/>
    </xf>
    <xf numFmtId="0" fontId="37" fillId="8" borderId="6" xfId="0" applyFont="1" applyFill="1" applyBorder="1" applyAlignment="1">
      <alignment horizontal="center" vertical="top" wrapText="1"/>
    </xf>
    <xf numFmtId="0" fontId="37" fillId="0" borderId="49" xfId="0" applyFont="1" applyBorder="1" applyAlignment="1">
      <alignment horizontal="center" vertical="center" wrapText="1"/>
    </xf>
    <xf numFmtId="0" fontId="16" fillId="7" borderId="55" xfId="0" applyFont="1" applyFill="1" applyBorder="1" applyAlignment="1">
      <alignment horizontal="center" vertical="top" wrapText="1"/>
    </xf>
    <xf numFmtId="0" fontId="16" fillId="7" borderId="69" xfId="0" applyFont="1" applyFill="1" applyBorder="1" applyAlignment="1">
      <alignment horizontal="center" vertical="top" wrapText="1"/>
    </xf>
    <xf numFmtId="0" fontId="16" fillId="7" borderId="3" xfId="0" applyFont="1" applyFill="1" applyBorder="1" applyAlignment="1">
      <alignment horizontal="center" vertical="top" wrapText="1"/>
    </xf>
    <xf numFmtId="0" fontId="16" fillId="7" borderId="20" xfId="0" applyFont="1" applyFill="1" applyBorder="1" applyAlignment="1">
      <alignment horizontal="center" vertical="top" wrapText="1"/>
    </xf>
    <xf numFmtId="15" fontId="16" fillId="7" borderId="20" xfId="0" applyNumberFormat="1" applyFont="1" applyFill="1" applyBorder="1" applyAlignment="1">
      <alignment horizontal="center" vertical="top" wrapText="1"/>
    </xf>
    <xf numFmtId="0" fontId="37" fillId="8" borderId="10" xfId="0" applyFont="1" applyFill="1" applyBorder="1" applyAlignment="1">
      <alignment horizontal="center" vertical="top"/>
    </xf>
    <xf numFmtId="15" fontId="16" fillId="7" borderId="69" xfId="0" applyNumberFormat="1" applyFont="1" applyFill="1" applyBorder="1" applyAlignment="1">
      <alignment horizontal="center" vertical="top"/>
    </xf>
    <xf numFmtId="168" fontId="16" fillId="7" borderId="14" xfId="0" applyNumberFormat="1" applyFont="1" applyFill="1" applyBorder="1" applyAlignment="1">
      <alignment horizontal="center" vertical="top"/>
    </xf>
    <xf numFmtId="0" fontId="37" fillId="3" borderId="5" xfId="0" applyFont="1" applyFill="1" applyBorder="1" applyAlignment="1">
      <alignment horizontal="left" vertical="top" wrapText="1"/>
    </xf>
    <xf numFmtId="14" fontId="37" fillId="0" borderId="24" xfId="0" applyNumberFormat="1" applyFont="1" applyBorder="1" applyAlignment="1">
      <alignment horizontal="center" vertical="top" wrapText="1"/>
    </xf>
    <xf numFmtId="14" fontId="37" fillId="0" borderId="13" xfId="0" applyNumberFormat="1" applyFont="1" applyBorder="1" applyAlignment="1">
      <alignment horizontal="center" vertical="top" wrapText="1"/>
    </xf>
    <xf numFmtId="49" fontId="37" fillId="0" borderId="5" xfId="0" applyNumberFormat="1" applyFont="1" applyBorder="1" applyAlignment="1" applyProtection="1">
      <alignment horizontal="center" vertical="top" wrapText="1"/>
      <protection locked="0"/>
    </xf>
    <xf numFmtId="0" fontId="37" fillId="8" borderId="72" xfId="0" applyFont="1" applyFill="1" applyBorder="1" applyAlignment="1">
      <alignment horizontal="center" vertical="top" wrapText="1"/>
    </xf>
    <xf numFmtId="0" fontId="37" fillId="3" borderId="8" xfId="0" applyFont="1" applyFill="1" applyBorder="1" applyAlignment="1">
      <alignment horizontal="left" vertical="top"/>
    </xf>
    <xf numFmtId="0" fontId="37" fillId="3" borderId="11" xfId="0" applyFont="1" applyFill="1" applyBorder="1" applyAlignment="1">
      <alignment horizontal="left" vertical="top"/>
    </xf>
    <xf numFmtId="0" fontId="37" fillId="8" borderId="11" xfId="0" applyFont="1" applyFill="1" applyBorder="1" applyAlignment="1">
      <alignment horizontal="center" vertical="top"/>
    </xf>
    <xf numFmtId="0" fontId="37" fillId="3" borderId="10" xfId="0" applyFont="1" applyFill="1" applyBorder="1" applyAlignment="1">
      <alignment horizontal="center" vertical="top" wrapText="1"/>
    </xf>
    <xf numFmtId="0" fontId="37" fillId="8" borderId="8" xfId="0" applyFont="1" applyFill="1" applyBorder="1" applyAlignment="1">
      <alignment horizontal="left" vertical="top" wrapText="1"/>
    </xf>
    <xf numFmtId="0" fontId="37" fillId="8" borderId="6" xfId="0" applyFont="1" applyFill="1" applyBorder="1" applyAlignment="1">
      <alignment horizontal="center" vertical="top"/>
    </xf>
    <xf numFmtId="49" fontId="37" fillId="0" borderId="6" xfId="0" applyNumberFormat="1" applyFont="1" applyBorder="1" applyAlignment="1">
      <alignment horizontal="center" vertical="top"/>
    </xf>
    <xf numFmtId="0" fontId="37" fillId="0" borderId="58" xfId="0" applyFont="1" applyBorder="1" applyAlignment="1">
      <alignment horizontal="center" vertical="center" wrapText="1"/>
    </xf>
    <xf numFmtId="0" fontId="37" fillId="0" borderId="89" xfId="0" applyFont="1" applyBorder="1"/>
    <xf numFmtId="0" fontId="37" fillId="0" borderId="85" xfId="0" applyFont="1" applyBorder="1" applyAlignment="1">
      <alignment vertical="top" wrapText="1"/>
    </xf>
    <xf numFmtId="0" fontId="37" fillId="0" borderId="49" xfId="0" applyFont="1" applyBorder="1" applyAlignment="1">
      <alignment horizontal="center" vertical="top"/>
    </xf>
    <xf numFmtId="165" fontId="62" fillId="16" borderId="10" xfId="1" applyNumberFormat="1" applyFont="1" applyFill="1" applyBorder="1" applyAlignment="1" applyProtection="1">
      <alignment horizontal="center" vertical="center"/>
    </xf>
    <xf numFmtId="0" fontId="37" fillId="0" borderId="14" xfId="0" applyFont="1" applyBorder="1" applyAlignment="1">
      <alignment horizontal="left" vertical="top"/>
    </xf>
    <xf numFmtId="0" fontId="37" fillId="0" borderId="10" xfId="0" applyFont="1" applyBorder="1"/>
    <xf numFmtId="0" fontId="37" fillId="8" borderId="29" xfId="0" applyFont="1" applyFill="1" applyBorder="1" applyAlignment="1">
      <alignment horizontal="center" vertical="top" wrapText="1"/>
    </xf>
    <xf numFmtId="0" fontId="37" fillId="3" borderId="31" xfId="0" applyFont="1" applyFill="1" applyBorder="1" applyAlignment="1">
      <alignment horizontal="left" vertical="top" wrapText="1"/>
    </xf>
    <xf numFmtId="165" fontId="37" fillId="8" borderId="20" xfId="0" applyNumberFormat="1" applyFont="1" applyFill="1" applyBorder="1" applyAlignment="1">
      <alignment horizontal="left" vertical="center" wrapText="1"/>
    </xf>
    <xf numFmtId="164" fontId="37" fillId="8" borderId="21" xfId="2" applyNumberFormat="1" applyFont="1" applyFill="1" applyBorder="1" applyAlignment="1">
      <alignment horizontal="center" vertical="center" wrapText="1"/>
    </xf>
    <xf numFmtId="15" fontId="16" fillId="7" borderId="63" xfId="0" applyNumberFormat="1" applyFont="1" applyFill="1" applyBorder="1" applyAlignment="1">
      <alignment horizontal="center" vertical="top" wrapText="1"/>
    </xf>
    <xf numFmtId="49" fontId="16" fillId="7" borderId="26" xfId="0" applyNumberFormat="1" applyFont="1" applyFill="1" applyBorder="1" applyAlignment="1">
      <alignment horizontal="center" vertical="top" wrapText="1"/>
    </xf>
    <xf numFmtId="15" fontId="16" fillId="7" borderId="20" xfId="0" applyNumberFormat="1" applyFont="1" applyFill="1" applyBorder="1" applyAlignment="1">
      <alignment horizontal="center" vertical="top"/>
    </xf>
    <xf numFmtId="15" fontId="16" fillId="7" borderId="70" xfId="0" applyNumberFormat="1" applyFont="1" applyFill="1" applyBorder="1" applyAlignment="1">
      <alignment horizontal="center" vertical="top"/>
    </xf>
    <xf numFmtId="0" fontId="37" fillId="0" borderId="32" xfId="0" applyFont="1" applyBorder="1" applyAlignment="1">
      <alignment horizontal="left" vertical="top"/>
    </xf>
    <xf numFmtId="0" fontId="37" fillId="0" borderId="3" xfId="0" applyFont="1" applyBorder="1" applyAlignment="1">
      <alignment horizontal="left" vertical="top"/>
    </xf>
    <xf numFmtId="0" fontId="37" fillId="0" borderId="3" xfId="0" applyFont="1" applyBorder="1" applyAlignment="1">
      <alignment horizontal="left" vertical="top" wrapText="1"/>
    </xf>
    <xf numFmtId="166" fontId="37" fillId="0" borderId="46" xfId="0" applyNumberFormat="1" applyFont="1" applyBorder="1" applyAlignment="1">
      <alignment horizontal="center" vertical="center"/>
    </xf>
    <xf numFmtId="0" fontId="37" fillId="0" borderId="50" xfId="2" applyFont="1" applyBorder="1" applyAlignment="1">
      <alignment horizontal="center" vertical="center" wrapText="1"/>
    </xf>
    <xf numFmtId="15" fontId="39" fillId="9" borderId="17" xfId="0" applyNumberFormat="1" applyFont="1" applyFill="1" applyBorder="1" applyAlignment="1">
      <alignment horizontal="left" vertical="center"/>
    </xf>
    <xf numFmtId="15" fontId="39" fillId="9" borderId="18" xfId="0" applyNumberFormat="1" applyFont="1" applyFill="1" applyBorder="1" applyAlignment="1">
      <alignment horizontal="left" vertical="center"/>
    </xf>
    <xf numFmtId="15" fontId="39" fillId="9" borderId="17" xfId="0" applyNumberFormat="1" applyFont="1" applyFill="1" applyBorder="1" applyAlignment="1">
      <alignment horizontal="left"/>
    </xf>
    <xf numFmtId="166" fontId="37" fillId="0" borderId="49" xfId="0" applyNumberFormat="1" applyFont="1" applyBorder="1" applyAlignment="1">
      <alignment horizontal="center" vertical="center"/>
    </xf>
    <xf numFmtId="0" fontId="23" fillId="10" borderId="49" xfId="2" applyFont="1" applyFill="1" applyBorder="1" applyAlignment="1">
      <alignment horizontal="center" vertical="center" wrapText="1"/>
    </xf>
    <xf numFmtId="0" fontId="37" fillId="3" borderId="10" xfId="0" applyFont="1" applyFill="1" applyBorder="1" applyAlignment="1" applyProtection="1">
      <alignment horizontal="center" vertical="top" wrapText="1"/>
      <protection locked="0"/>
    </xf>
    <xf numFmtId="0" fontId="16" fillId="0" borderId="24" xfId="0" applyFont="1" applyBorder="1"/>
    <xf numFmtId="164" fontId="37" fillId="0" borderId="89" xfId="2" applyNumberFormat="1" applyFont="1" applyBorder="1" applyAlignment="1">
      <alignment horizontal="left" vertical="center"/>
    </xf>
    <xf numFmtId="0" fontId="37" fillId="0" borderId="85" xfId="172" applyFont="1" applyBorder="1" applyAlignment="1">
      <alignment horizontal="center" vertical="center"/>
    </xf>
    <xf numFmtId="165" fontId="62" fillId="6" borderId="10" xfId="1" applyNumberFormat="1" applyFont="1" applyFill="1" applyBorder="1" applyAlignment="1" applyProtection="1">
      <alignment horizontal="center" vertical="center"/>
    </xf>
    <xf numFmtId="0" fontId="0" fillId="0" borderId="18" xfId="0" applyBorder="1"/>
    <xf numFmtId="0" fontId="19" fillId="11" borderId="70" xfId="172" applyFont="1" applyFill="1" applyBorder="1" applyAlignment="1">
      <alignment horizontal="center" vertical="center" wrapText="1"/>
    </xf>
    <xf numFmtId="0" fontId="16" fillId="0" borderId="34" xfId="2" applyBorder="1" applyAlignment="1">
      <alignment horizontal="center" vertical="center"/>
    </xf>
    <xf numFmtId="0" fontId="16" fillId="0" borderId="11" xfId="2" applyBorder="1" applyAlignment="1">
      <alignment horizontal="center" vertical="center"/>
    </xf>
    <xf numFmtId="165" fontId="54" fillId="11" borderId="27" xfId="172" applyNumberFormat="1" applyFont="1" applyFill="1" applyBorder="1" applyAlignment="1">
      <alignment horizontal="center" vertical="center" wrapText="1"/>
    </xf>
    <xf numFmtId="0" fontId="54" fillId="11" borderId="6" xfId="172" applyFont="1" applyFill="1" applyBorder="1" applyAlignment="1">
      <alignment horizontal="center" vertical="center" wrapText="1"/>
    </xf>
    <xf numFmtId="0" fontId="37" fillId="0" borderId="8" xfId="0" applyFont="1" applyBorder="1"/>
    <xf numFmtId="0" fontId="37" fillId="0" borderId="11" xfId="0" applyFont="1" applyBorder="1"/>
    <xf numFmtId="0" fontId="37" fillId="0" borderId="10" xfId="2" applyFont="1" applyBorder="1" applyAlignment="1">
      <alignment horizontal="center" vertical="center"/>
    </xf>
    <xf numFmtId="0" fontId="37" fillId="0" borderId="5" xfId="0" applyFont="1" applyBorder="1"/>
    <xf numFmtId="0" fontId="37" fillId="0" borderId="70" xfId="0" applyFont="1" applyBorder="1"/>
    <xf numFmtId="0" fontId="37" fillId="0" borderId="6" xfId="2" applyFont="1" applyBorder="1" applyAlignment="1">
      <alignment horizontal="center" vertical="center"/>
    </xf>
    <xf numFmtId="0" fontId="62" fillId="0" borderId="13" xfId="1" applyFont="1" applyBorder="1" applyAlignment="1" applyProtection="1">
      <alignment vertical="center"/>
    </xf>
    <xf numFmtId="165" fontId="62" fillId="21" borderId="11" xfId="1" applyNumberFormat="1" applyFont="1" applyFill="1" applyBorder="1" applyAlignment="1" applyProtection="1">
      <alignment horizontal="center" vertical="center"/>
    </xf>
    <xf numFmtId="164" fontId="37" fillId="0" borderId="89" xfId="2" applyNumberFormat="1" applyFont="1" applyBorder="1" applyAlignment="1">
      <alignment horizontal="left" vertical="top" wrapText="1"/>
    </xf>
    <xf numFmtId="167" fontId="37" fillId="0" borderId="85" xfId="2" applyNumberFormat="1" applyFont="1" applyBorder="1" applyAlignment="1">
      <alignment horizontal="center" vertical="top" wrapText="1"/>
    </xf>
    <xf numFmtId="0" fontId="62" fillId="0" borderId="52" xfId="1" applyFont="1" applyFill="1" applyBorder="1" applyAlignment="1" applyProtection="1">
      <alignment vertical="top"/>
    </xf>
    <xf numFmtId="0" fontId="37" fillId="10" borderId="43" xfId="2" quotePrefix="1" applyFont="1" applyFill="1" applyBorder="1" applyAlignment="1">
      <alignment horizontal="center" vertical="center" wrapText="1"/>
    </xf>
    <xf numFmtId="165" fontId="62" fillId="10" borderId="89" xfId="1" applyNumberFormat="1" applyFont="1" applyFill="1" applyBorder="1" applyAlignment="1" applyProtection="1">
      <alignment horizontal="center" vertical="center"/>
    </xf>
    <xf numFmtId="165" fontId="62" fillId="16" borderId="85" xfId="1" applyNumberFormat="1" applyFont="1" applyFill="1" applyBorder="1" applyAlignment="1" applyProtection="1">
      <alignment horizontal="center" vertical="center"/>
    </xf>
    <xf numFmtId="165" fontId="62" fillId="10" borderId="28" xfId="1" applyNumberFormat="1" applyFont="1" applyFill="1" applyBorder="1" applyAlignment="1" applyProtection="1">
      <alignment horizontal="center" vertical="center"/>
    </xf>
    <xf numFmtId="165" fontId="62" fillId="16" borderId="27" xfId="1" applyNumberFormat="1" applyFont="1" applyFill="1" applyBorder="1" applyAlignment="1" applyProtection="1">
      <alignment horizontal="center" vertical="center"/>
    </xf>
    <xf numFmtId="165" fontId="54" fillId="11" borderId="126" xfId="172" applyNumberFormat="1" applyFont="1" applyFill="1" applyBorder="1" applyAlignment="1">
      <alignment horizontal="center" vertical="center" wrapText="1"/>
    </xf>
    <xf numFmtId="0" fontId="37" fillId="0" borderId="3" xfId="0" applyFont="1" applyBorder="1" applyAlignment="1">
      <alignment vertical="top"/>
    </xf>
    <xf numFmtId="0" fontId="37" fillId="0" borderId="8" xfId="0" applyFont="1" applyBorder="1" applyAlignment="1">
      <alignment vertical="top" wrapText="1"/>
    </xf>
    <xf numFmtId="0" fontId="37" fillId="0" borderId="125" xfId="0" applyFont="1" applyBorder="1" applyAlignment="1">
      <alignment horizontal="center" vertical="top"/>
    </xf>
    <xf numFmtId="0" fontId="37" fillId="0" borderId="8" xfId="0" applyFont="1" applyBorder="1" applyAlignment="1">
      <alignment horizontal="left"/>
    </xf>
    <xf numFmtId="0" fontId="37" fillId="0" borderId="8" xfId="0" applyFont="1" applyBorder="1" applyAlignment="1">
      <alignment wrapText="1"/>
    </xf>
    <xf numFmtId="165" fontId="54" fillId="11" borderId="42" xfId="172" applyNumberFormat="1" applyFont="1" applyFill="1" applyBorder="1" applyAlignment="1">
      <alignment horizontal="center" vertical="center" wrapText="1"/>
    </xf>
    <xf numFmtId="0" fontId="16" fillId="0" borderId="8" xfId="172" applyBorder="1" applyAlignment="1">
      <alignment vertical="top"/>
    </xf>
    <xf numFmtId="0" fontId="16" fillId="0" borderId="57" xfId="0" applyFont="1" applyBorder="1" applyAlignment="1">
      <alignment horizontal="left" vertical="top"/>
    </xf>
    <xf numFmtId="0" fontId="37" fillId="0" borderId="7" xfId="0" applyFont="1" applyBorder="1" applyAlignment="1">
      <alignment horizontal="left" vertical="top"/>
    </xf>
    <xf numFmtId="0" fontId="37" fillId="0" borderId="8" xfId="172" applyFont="1" applyBorder="1" applyAlignment="1">
      <alignment horizontal="left" vertical="top" wrapText="1"/>
    </xf>
    <xf numFmtId="0" fontId="37" fillId="0" borderId="8" xfId="0" applyFont="1" applyBorder="1" applyAlignment="1">
      <alignment vertical="top"/>
    </xf>
    <xf numFmtId="0" fontId="16" fillId="0" borderId="89" xfId="172" applyBorder="1" applyAlignment="1">
      <alignment vertical="center"/>
    </xf>
    <xf numFmtId="0" fontId="37" fillId="0" borderId="10" xfId="0" applyFont="1" applyBorder="1" applyAlignment="1">
      <alignment horizontal="center"/>
    </xf>
    <xf numFmtId="0" fontId="37" fillId="0" borderId="34" xfId="0" applyFont="1" applyBorder="1" applyAlignment="1">
      <alignment horizontal="left" vertical="top" wrapText="1"/>
    </xf>
    <xf numFmtId="0" fontId="37" fillId="0" borderId="11" xfId="0" applyFont="1" applyBorder="1" applyAlignment="1">
      <alignment horizontal="left" vertical="top" wrapText="1"/>
    </xf>
    <xf numFmtId="0" fontId="37" fillId="0" borderId="11" xfId="0" applyFont="1" applyBorder="1" applyAlignment="1">
      <alignment horizontal="left" vertical="top"/>
    </xf>
    <xf numFmtId="0" fontId="37" fillId="0" borderId="8" xfId="172" applyFont="1" applyBorder="1" applyAlignment="1">
      <alignment horizontal="left" vertical="top"/>
    </xf>
    <xf numFmtId="0" fontId="37" fillId="0" borderId="8" xfId="172" applyFont="1" applyBorder="1" applyAlignment="1">
      <alignment vertical="center"/>
    </xf>
    <xf numFmtId="15" fontId="37" fillId="0" borderId="14" xfId="0" applyNumberFormat="1" applyFont="1" applyBorder="1" applyAlignment="1">
      <alignment horizontal="center" vertical="top" wrapText="1"/>
    </xf>
    <xf numFmtId="49" fontId="37" fillId="0" borderId="14" xfId="0" applyNumberFormat="1" applyFont="1" applyBorder="1" applyAlignment="1">
      <alignment horizontal="center" vertical="top" wrapText="1"/>
    </xf>
    <xf numFmtId="49" fontId="37" fillId="0" borderId="8" xfId="0" applyNumberFormat="1" applyFont="1" applyBorder="1" applyAlignment="1" applyProtection="1">
      <alignment horizontal="center" vertical="top"/>
      <protection locked="0"/>
    </xf>
    <xf numFmtId="0" fontId="43" fillId="0" borderId="0" xfId="0" applyFont="1" applyAlignment="1">
      <alignment vertical="center"/>
    </xf>
    <xf numFmtId="0" fontId="43" fillId="0" borderId="0" xfId="0" applyFont="1" applyAlignment="1">
      <alignment vertical="top" wrapText="1"/>
    </xf>
    <xf numFmtId="0" fontId="43" fillId="0" borderId="0" xfId="0" applyFont="1" applyAlignment="1">
      <alignment vertical="top"/>
    </xf>
    <xf numFmtId="15" fontId="37" fillId="0" borderId="13" xfId="0" applyNumberFormat="1" applyFont="1" applyBorder="1" applyAlignment="1">
      <alignment horizontal="center" vertical="top"/>
    </xf>
    <xf numFmtId="15" fontId="37" fillId="0" borderId="5" xfId="0" applyNumberFormat="1" applyFont="1" applyBorder="1" applyAlignment="1">
      <alignment horizontal="center" vertical="top" wrapText="1"/>
    </xf>
    <xf numFmtId="15" fontId="37" fillId="0" borderId="11" xfId="0" applyNumberFormat="1" applyFont="1" applyBorder="1" applyAlignment="1">
      <alignment horizontal="center" vertical="top"/>
    </xf>
    <xf numFmtId="15" fontId="37" fillId="0" borderId="11" xfId="0" applyNumberFormat="1" applyFont="1" applyBorder="1" applyAlignment="1">
      <alignment horizontal="center" vertical="top" wrapText="1"/>
    </xf>
    <xf numFmtId="15" fontId="16" fillId="7" borderId="40" xfId="0" applyNumberFormat="1" applyFont="1" applyFill="1" applyBorder="1" applyAlignment="1">
      <alignment horizontal="center" vertical="top"/>
    </xf>
    <xf numFmtId="15" fontId="16" fillId="7" borderId="29" xfId="0" applyNumberFormat="1" applyFont="1" applyFill="1" applyBorder="1" applyAlignment="1">
      <alignment horizontal="center" vertical="top"/>
    </xf>
    <xf numFmtId="49" fontId="16" fillId="0" borderId="23" xfId="0" applyNumberFormat="1" applyFont="1" applyBorder="1" applyAlignment="1" applyProtection="1">
      <alignment horizontal="center" vertical="top"/>
      <protection locked="0"/>
    </xf>
    <xf numFmtId="15" fontId="16" fillId="7" borderId="6" xfId="0" applyNumberFormat="1" applyFont="1" applyFill="1" applyBorder="1" applyAlignment="1">
      <alignment horizontal="center" vertical="top"/>
    </xf>
    <xf numFmtId="14" fontId="16" fillId="0" borderId="4" xfId="0" applyNumberFormat="1" applyFont="1" applyBorder="1" applyAlignment="1">
      <alignment horizontal="center" vertical="top"/>
    </xf>
    <xf numFmtId="49" fontId="16" fillId="0" borderId="5" xfId="0" applyNumberFormat="1" applyFont="1" applyBorder="1" applyAlignment="1" applyProtection="1">
      <alignment horizontal="center" vertical="top"/>
      <protection locked="0"/>
    </xf>
    <xf numFmtId="0" fontId="37" fillId="0" borderId="6" xfId="0" applyFont="1" applyBorder="1" applyAlignment="1">
      <alignment horizontal="center" vertical="top"/>
    </xf>
    <xf numFmtId="164" fontId="21" fillId="0" borderId="46" xfId="44" applyNumberFormat="1" applyFont="1" applyBorder="1" applyAlignment="1">
      <alignment horizontal="left" vertical="center"/>
    </xf>
    <xf numFmtId="0" fontId="64" fillId="13" borderId="47" xfId="56801" applyFont="1" applyFill="1" applyBorder="1"/>
    <xf numFmtId="0" fontId="63" fillId="13" borderId="17" xfId="56801" applyFont="1" applyFill="1" applyBorder="1"/>
    <xf numFmtId="0" fontId="63" fillId="13" borderId="36" xfId="56801" applyFont="1" applyFill="1" applyBorder="1"/>
    <xf numFmtId="0" fontId="35" fillId="5" borderId="0" xfId="1" applyFont="1" applyFill="1" applyBorder="1" applyAlignment="1" applyProtection="1">
      <alignment horizontal="left"/>
    </xf>
    <xf numFmtId="168" fontId="44" fillId="0" borderId="0" xfId="56796" applyNumberFormat="1" applyFont="1" applyAlignment="1">
      <alignment horizontal="left" wrapText="1"/>
    </xf>
    <xf numFmtId="0" fontId="44" fillId="5" borderId="0" xfId="56796" applyFont="1" applyFill="1"/>
    <xf numFmtId="168" fontId="63" fillId="0" borderId="91" xfId="56796" applyNumberFormat="1" applyFont="1" applyBorder="1" applyAlignment="1">
      <alignment horizontal="left" wrapText="1"/>
    </xf>
    <xf numFmtId="0" fontId="63" fillId="5" borderId="49" xfId="56796" applyFont="1" applyFill="1" applyBorder="1"/>
    <xf numFmtId="0" fontId="62" fillId="5" borderId="91" xfId="1" applyFont="1" applyFill="1" applyBorder="1" applyAlignment="1" applyProtection="1">
      <alignment horizontal="left"/>
    </xf>
    <xf numFmtId="0" fontId="16" fillId="9" borderId="72" xfId="44" applyFill="1" applyBorder="1" applyAlignment="1">
      <alignment horizontal="left" vertical="top" wrapText="1"/>
    </xf>
    <xf numFmtId="0" fontId="16" fillId="9" borderId="57" xfId="44" applyFill="1" applyBorder="1" applyAlignment="1">
      <alignment horizontal="left" vertical="top" wrapText="1"/>
    </xf>
    <xf numFmtId="0" fontId="16" fillId="9" borderId="30" xfId="44" applyFill="1" applyBorder="1" applyAlignment="1">
      <alignment horizontal="left" vertical="top" wrapText="1"/>
    </xf>
    <xf numFmtId="0" fontId="16" fillId="9" borderId="122" xfId="1" applyFont="1" applyFill="1" applyBorder="1" applyAlignment="1" applyProtection="1">
      <alignment horizontal="left" vertical="top" wrapText="1"/>
    </xf>
    <xf numFmtId="0" fontId="16" fillId="9" borderId="39" xfId="1" applyFont="1" applyFill="1" applyBorder="1" applyAlignment="1" applyProtection="1">
      <alignment horizontal="left" vertical="top" wrapText="1"/>
    </xf>
    <xf numFmtId="0" fontId="16" fillId="9" borderId="123" xfId="1" applyFont="1" applyFill="1" applyBorder="1" applyAlignment="1" applyProtection="1">
      <alignment horizontal="left" vertical="top" wrapText="1"/>
    </xf>
    <xf numFmtId="0" fontId="16" fillId="9" borderId="11" xfId="44" applyFill="1" applyBorder="1" applyAlignment="1">
      <alignment horizontal="left" vertical="center" wrapText="1"/>
    </xf>
    <xf numFmtId="0" fontId="16" fillId="9" borderId="7" xfId="44" applyFill="1" applyBorder="1" applyAlignment="1">
      <alignment horizontal="left" vertical="center" wrapText="1"/>
    </xf>
    <xf numFmtId="0" fontId="16" fillId="9" borderId="24" xfId="44" applyFill="1" applyBorder="1" applyAlignment="1">
      <alignment horizontal="left" vertical="center" wrapText="1"/>
    </xf>
    <xf numFmtId="0" fontId="19" fillId="9" borderId="53" xfId="0" applyFont="1" applyFill="1" applyBorder="1" applyAlignment="1">
      <alignment horizontal="left"/>
    </xf>
    <xf numFmtId="0" fontId="19" fillId="9" borderId="50" xfId="0" applyFont="1" applyFill="1" applyBorder="1" applyAlignment="1">
      <alignment horizontal="left"/>
    </xf>
    <xf numFmtId="0" fontId="19" fillId="3" borderId="47" xfId="0" applyFont="1" applyFill="1" applyBorder="1" applyAlignment="1">
      <alignment horizontal="center" vertical="center" wrapText="1"/>
    </xf>
    <xf numFmtId="0" fontId="19" fillId="3" borderId="48" xfId="0" applyFont="1" applyFill="1" applyBorder="1" applyAlignment="1">
      <alignment horizontal="center" vertical="center" wrapText="1"/>
    </xf>
    <xf numFmtId="0" fontId="16" fillId="0" borderId="0" xfId="0" applyFont="1" applyAlignment="1">
      <alignment horizontal="left" vertical="center"/>
    </xf>
    <xf numFmtId="0" fontId="19" fillId="3" borderId="49" xfId="0" applyFont="1" applyFill="1" applyBorder="1" applyAlignment="1">
      <alignment horizontal="center" vertical="center" wrapText="1"/>
    </xf>
    <xf numFmtId="0" fontId="16" fillId="0" borderId="0" xfId="0" applyFont="1" applyAlignment="1">
      <alignment horizontal="left" vertical="center" wrapText="1"/>
    </xf>
    <xf numFmtId="0" fontId="35" fillId="9" borderId="37" xfId="1" applyFont="1" applyFill="1" applyBorder="1" applyAlignment="1" applyProtection="1">
      <alignment horizontal="left"/>
    </xf>
    <xf numFmtId="0" fontId="35" fillId="9" borderId="0" xfId="1" applyFont="1" applyFill="1" applyBorder="1" applyAlignment="1" applyProtection="1">
      <alignment horizontal="left"/>
    </xf>
    <xf numFmtId="0" fontId="19" fillId="9" borderId="35" xfId="44" applyFont="1" applyFill="1" applyBorder="1" applyAlignment="1">
      <alignment horizontal="left" vertical="center" wrapText="1"/>
    </xf>
    <xf numFmtId="0" fontId="19" fillId="9" borderId="63" xfId="44" applyFont="1" applyFill="1" applyBorder="1" applyAlignment="1">
      <alignment horizontal="left" vertical="center" wrapText="1"/>
    </xf>
    <xf numFmtId="0" fontId="16" fillId="9" borderId="17" xfId="44" applyFill="1" applyBorder="1" applyAlignment="1">
      <alignment horizontal="left" vertical="center" wrapText="1"/>
    </xf>
    <xf numFmtId="0" fontId="16" fillId="9" borderId="18" xfId="44" applyFill="1" applyBorder="1" applyAlignment="1">
      <alignment horizontal="left" vertical="center" wrapText="1"/>
    </xf>
    <xf numFmtId="0" fontId="16" fillId="9" borderId="36" xfId="44" applyFill="1" applyBorder="1" applyAlignment="1">
      <alignment horizontal="left" vertical="center" wrapText="1"/>
    </xf>
    <xf numFmtId="0" fontId="18" fillId="0" borderId="47" xfId="0" applyFont="1" applyBorder="1" applyAlignment="1">
      <alignment horizontal="center"/>
    </xf>
    <xf numFmtId="0" fontId="18" fillId="0" borderId="49" xfId="0" applyFont="1" applyBorder="1" applyAlignment="1">
      <alignment horizontal="center"/>
    </xf>
    <xf numFmtId="0" fontId="19" fillId="9" borderId="11" xfId="44" applyFont="1" applyFill="1" applyBorder="1" applyAlignment="1">
      <alignment horizontal="center" vertical="center" wrapText="1"/>
    </xf>
    <xf numFmtId="0" fontId="19" fillId="9" borderId="7" xfId="44" applyFont="1" applyFill="1" applyBorder="1" applyAlignment="1">
      <alignment horizontal="center" vertical="center" wrapText="1"/>
    </xf>
    <xf numFmtId="0" fontId="19" fillId="9" borderId="24" xfId="44" applyFont="1" applyFill="1" applyBorder="1" applyAlignment="1">
      <alignment horizontal="center" vertical="center" wrapText="1"/>
    </xf>
    <xf numFmtId="0" fontId="19" fillId="9" borderId="53" xfId="0" applyFont="1" applyFill="1" applyBorder="1" applyAlignment="1">
      <alignment horizontal="center" vertical="top"/>
    </xf>
    <xf numFmtId="0" fontId="19" fillId="9" borderId="54" xfId="0" applyFont="1" applyFill="1" applyBorder="1" applyAlignment="1">
      <alignment horizontal="center" vertical="top"/>
    </xf>
    <xf numFmtId="0" fontId="19" fillId="9" borderId="17" xfId="0" applyFont="1" applyFill="1" applyBorder="1" applyAlignment="1">
      <alignment horizontal="center" vertical="top" wrapText="1"/>
    </xf>
    <xf numFmtId="0" fontId="19" fillId="9" borderId="36" xfId="0" applyFont="1" applyFill="1" applyBorder="1" applyAlignment="1">
      <alignment horizontal="center" vertical="top" wrapText="1"/>
    </xf>
    <xf numFmtId="0" fontId="19" fillId="9" borderId="33" xfId="0" applyFont="1" applyFill="1" applyBorder="1" applyAlignment="1">
      <alignment horizontal="center" vertical="top" wrapText="1"/>
    </xf>
    <xf numFmtId="0" fontId="19" fillId="9" borderId="25" xfId="0" applyFont="1" applyFill="1" applyBorder="1" applyAlignment="1">
      <alignment horizontal="center" vertical="top" wrapText="1"/>
    </xf>
    <xf numFmtId="0" fontId="19" fillId="7" borderId="17" xfId="0" applyFont="1" applyFill="1" applyBorder="1" applyAlignment="1">
      <alignment horizontal="center" vertical="top"/>
    </xf>
    <xf numFmtId="0" fontId="19" fillId="7" borderId="36" xfId="0" applyFont="1" applyFill="1" applyBorder="1" applyAlignment="1">
      <alignment horizontal="center" vertical="top"/>
    </xf>
    <xf numFmtId="0" fontId="19" fillId="7" borderId="33" xfId="0" applyFont="1" applyFill="1" applyBorder="1" applyAlignment="1">
      <alignment horizontal="center" vertical="top"/>
    </xf>
    <xf numFmtId="0" fontId="19" fillId="7" borderId="25" xfId="0" applyFont="1" applyFill="1" applyBorder="1" applyAlignment="1">
      <alignment horizontal="center" vertical="top"/>
    </xf>
    <xf numFmtId="0" fontId="19" fillId="0" borderId="17" xfId="0" applyFont="1" applyBorder="1" applyAlignment="1">
      <alignment horizontal="center" vertical="top"/>
    </xf>
    <xf numFmtId="0" fontId="19" fillId="0" borderId="36" xfId="0" applyFont="1" applyBorder="1" applyAlignment="1">
      <alignment horizontal="center" vertical="top"/>
    </xf>
    <xf numFmtId="0" fontId="19" fillId="0" borderId="33" xfId="0" applyFont="1" applyBorder="1" applyAlignment="1">
      <alignment horizontal="center" vertical="top"/>
    </xf>
    <xf numFmtId="0" fontId="19" fillId="0" borderId="25" xfId="0" applyFont="1" applyBorder="1" applyAlignment="1">
      <alignment horizontal="center" vertical="top"/>
    </xf>
    <xf numFmtId="0" fontId="16" fillId="9" borderId="37" xfId="44" applyFill="1" applyBorder="1" applyAlignment="1">
      <alignment horizontal="left" vertical="center" wrapText="1"/>
    </xf>
    <xf numFmtId="0" fontId="16" fillId="9" borderId="0" xfId="44" applyFill="1" applyAlignment="1">
      <alignment horizontal="left" vertical="center" wrapText="1"/>
    </xf>
    <xf numFmtId="0" fontId="16" fillId="9" borderId="38" xfId="44" applyFill="1" applyBorder="1" applyAlignment="1">
      <alignment horizontal="left" vertical="center" wrapText="1"/>
    </xf>
    <xf numFmtId="0" fontId="16" fillId="0" borderId="0" xfId="44" applyAlignment="1">
      <alignment horizontal="left" vertical="top" wrapText="1"/>
    </xf>
    <xf numFmtId="0" fontId="16" fillId="0" borderId="34" xfId="0" applyFont="1" applyBorder="1" applyAlignment="1">
      <alignment horizontal="left" vertical="center"/>
    </xf>
    <xf numFmtId="0" fontId="16" fillId="0" borderId="26" xfId="0" applyFont="1" applyBorder="1" applyAlignment="1">
      <alignment horizontal="left" vertical="center"/>
    </xf>
    <xf numFmtId="0" fontId="16" fillId="0" borderId="12" xfId="0" applyFont="1" applyBorder="1" applyAlignment="1">
      <alignment horizontal="left" vertical="center"/>
    </xf>
    <xf numFmtId="0" fontId="16" fillId="0" borderId="11" xfId="0" applyFont="1" applyBorder="1" applyAlignment="1">
      <alignment horizontal="left" vertical="center"/>
    </xf>
    <xf numFmtId="0" fontId="16" fillId="0" borderId="7" xfId="0" applyFont="1" applyBorder="1" applyAlignment="1">
      <alignment horizontal="left" vertical="center"/>
    </xf>
    <xf numFmtId="0" fontId="16" fillId="0" borderId="9" xfId="0" applyFont="1" applyBorder="1" applyAlignment="1">
      <alignment horizontal="left" vertical="center"/>
    </xf>
    <xf numFmtId="0" fontId="16" fillId="0" borderId="70" xfId="0" applyFont="1" applyBorder="1" applyAlignment="1">
      <alignment horizontal="left" vertical="center"/>
    </xf>
    <xf numFmtId="0" fontId="16" fillId="0" borderId="51" xfId="0" applyFont="1" applyBorder="1" applyAlignment="1">
      <alignment horizontal="left" vertical="center"/>
    </xf>
    <xf numFmtId="0" fontId="16" fillId="0" borderId="45" xfId="0" applyFont="1" applyBorder="1" applyAlignment="1">
      <alignment horizontal="left" vertical="center"/>
    </xf>
    <xf numFmtId="0" fontId="16" fillId="9" borderId="33" xfId="44" applyFill="1" applyBorder="1" applyAlignment="1">
      <alignment horizontal="left" vertical="center" wrapText="1"/>
    </xf>
    <xf numFmtId="0" fontId="16" fillId="9" borderId="39" xfId="44" applyFill="1" applyBorder="1" applyAlignment="1">
      <alignment horizontal="left" vertical="center" wrapText="1"/>
    </xf>
    <xf numFmtId="0" fontId="16" fillId="9" borderId="25" xfId="44" applyFill="1" applyBorder="1" applyAlignment="1">
      <alignment horizontal="left" vertical="center" wrapText="1"/>
    </xf>
    <xf numFmtId="0" fontId="19" fillId="0" borderId="0" xfId="44" applyFont="1" applyAlignment="1">
      <alignment horizontal="left" vertical="center"/>
    </xf>
    <xf numFmtId="0" fontId="24" fillId="9" borderId="37" xfId="1" applyFill="1" applyBorder="1" applyAlignment="1" applyProtection="1">
      <alignment horizontal="left"/>
    </xf>
    <xf numFmtId="0" fontId="24" fillId="9" borderId="0" xfId="1" applyFill="1" applyBorder="1" applyAlignment="1" applyProtection="1">
      <alignment horizontal="left"/>
    </xf>
    <xf numFmtId="0" fontId="24" fillId="9" borderId="38" xfId="1" applyFill="1" applyBorder="1" applyAlignment="1" applyProtection="1">
      <alignment horizontal="left"/>
    </xf>
    <xf numFmtId="0" fontId="24" fillId="9" borderId="33" xfId="1" applyFill="1" applyBorder="1" applyAlignment="1" applyProtection="1">
      <alignment horizontal="left" wrapText="1"/>
    </xf>
    <xf numFmtId="0" fontId="24" fillId="9" borderId="39" xfId="1" applyFill="1" applyBorder="1" applyAlignment="1" applyProtection="1">
      <alignment horizontal="left" wrapText="1"/>
    </xf>
    <xf numFmtId="0" fontId="24" fillId="9" borderId="25" xfId="1" applyFill="1" applyBorder="1" applyAlignment="1" applyProtection="1">
      <alignment horizontal="left" wrapText="1"/>
    </xf>
    <xf numFmtId="0" fontId="19" fillId="4" borderId="17" xfId="44" applyFont="1" applyFill="1" applyBorder="1" applyAlignment="1">
      <alignment horizontal="center" vertical="center" wrapText="1"/>
    </xf>
    <xf numFmtId="0" fontId="19" fillId="4" borderId="18" xfId="44" applyFont="1" applyFill="1" applyBorder="1" applyAlignment="1">
      <alignment horizontal="center" vertical="center" wrapText="1"/>
    </xf>
    <xf numFmtId="0" fontId="19" fillId="4" borderId="33" xfId="44" applyFont="1" applyFill="1" applyBorder="1" applyAlignment="1">
      <alignment horizontal="center" vertical="center" wrapText="1"/>
    </xf>
    <xf numFmtId="0" fontId="19" fillId="4" borderId="39" xfId="44" applyFont="1" applyFill="1" applyBorder="1" applyAlignment="1">
      <alignment horizontal="center" vertical="center" wrapText="1"/>
    </xf>
    <xf numFmtId="0" fontId="19" fillId="2" borderId="53" xfId="44" applyFont="1" applyFill="1" applyBorder="1" applyAlignment="1">
      <alignment horizontal="center" vertical="center"/>
    </xf>
    <xf numFmtId="0" fontId="19" fillId="2" borderId="50" xfId="44" applyFont="1" applyFill="1" applyBorder="1" applyAlignment="1">
      <alignment horizontal="center" vertical="center"/>
    </xf>
    <xf numFmtId="0" fontId="19" fillId="0" borderId="47" xfId="44" applyFont="1" applyBorder="1" applyAlignment="1">
      <alignment horizontal="center" vertical="center" wrapText="1"/>
    </xf>
    <xf numFmtId="0" fontId="19" fillId="0" borderId="49" xfId="44" applyFont="1" applyBorder="1" applyAlignment="1">
      <alignment horizontal="center" vertical="center" wrapText="1"/>
    </xf>
    <xf numFmtId="0" fontId="25" fillId="0" borderId="0" xfId="44" applyFont="1" applyAlignment="1">
      <alignment horizontal="left" vertical="center"/>
    </xf>
    <xf numFmtId="0" fontId="29" fillId="0" borderId="39" xfId="44" applyFont="1" applyBorder="1" applyAlignment="1">
      <alignment horizontal="left" vertical="center" wrapText="1"/>
    </xf>
    <xf numFmtId="0" fontId="33" fillId="0" borderId="39" xfId="44" applyFont="1" applyBorder="1" applyAlignment="1">
      <alignment horizontal="left" vertical="center" wrapText="1"/>
    </xf>
    <xf numFmtId="0" fontId="63" fillId="13" borderId="33" xfId="56801" applyFont="1" applyFill="1" applyBorder="1" applyAlignment="1">
      <alignment horizontal="left" wrapText="1"/>
    </xf>
    <xf numFmtId="0" fontId="63" fillId="13" borderId="39" xfId="56801" applyFont="1" applyFill="1" applyBorder="1" applyAlignment="1">
      <alignment horizontal="left" wrapText="1"/>
    </xf>
    <xf numFmtId="0" fontId="63" fillId="13" borderId="25" xfId="56801" applyFont="1" applyFill="1" applyBorder="1" applyAlignment="1">
      <alignment horizontal="left" wrapText="1"/>
    </xf>
    <xf numFmtId="0" fontId="44" fillId="13" borderId="33" xfId="56796" applyFont="1" applyFill="1" applyBorder="1" applyAlignment="1">
      <alignment horizontal="left" wrapText="1"/>
    </xf>
    <xf numFmtId="0" fontId="44" fillId="13" borderId="39" xfId="56796" applyFont="1" applyFill="1" applyBorder="1" applyAlignment="1">
      <alignment horizontal="left" wrapText="1"/>
    </xf>
    <xf numFmtId="0" fontId="44" fillId="13" borderId="25" xfId="56796" applyFont="1" applyFill="1" applyBorder="1" applyAlignment="1">
      <alignment horizontal="left" wrapText="1"/>
    </xf>
    <xf numFmtId="0" fontId="2" fillId="14" borderId="17" xfId="56796" applyFont="1" applyFill="1" applyBorder="1" applyAlignment="1">
      <alignment horizontal="left" wrapText="1"/>
    </xf>
    <xf numFmtId="0" fontId="5" fillId="14" borderId="18" xfId="56796" applyFill="1" applyBorder="1" applyAlignment="1">
      <alignment horizontal="left" wrapText="1"/>
    </xf>
    <xf numFmtId="0" fontId="5" fillId="14" borderId="36" xfId="56796" applyFill="1" applyBorder="1" applyAlignment="1">
      <alignment horizontal="left" wrapText="1"/>
    </xf>
    <xf numFmtId="0" fontId="44" fillId="14" borderId="33" xfId="56796" applyFont="1" applyFill="1" applyBorder="1" applyAlignment="1">
      <alignment horizontal="left" wrapText="1"/>
    </xf>
    <xf numFmtId="0" fontId="44" fillId="14" borderId="39" xfId="56796" applyFont="1" applyFill="1" applyBorder="1" applyAlignment="1">
      <alignment horizontal="left" wrapText="1"/>
    </xf>
    <xf numFmtId="0" fontId="44" fillId="14" borderId="25" xfId="56796" applyFont="1" applyFill="1" applyBorder="1" applyAlignment="1">
      <alignment horizontal="left" wrapText="1"/>
    </xf>
    <xf numFmtId="0" fontId="2" fillId="13" borderId="33" xfId="56796" applyFont="1" applyFill="1" applyBorder="1" applyAlignment="1">
      <alignment horizontal="left" wrapText="1"/>
    </xf>
    <xf numFmtId="0" fontId="5" fillId="13" borderId="39" xfId="56796" applyFill="1" applyBorder="1" applyAlignment="1">
      <alignment horizontal="left" wrapText="1"/>
    </xf>
    <xf numFmtId="0" fontId="5" fillId="13" borderId="25" xfId="56796" applyFill="1" applyBorder="1" applyAlignment="1">
      <alignment horizontal="left" wrapText="1"/>
    </xf>
    <xf numFmtId="0" fontId="16" fillId="0" borderId="0" xfId="0" applyFont="1" applyAlignment="1">
      <alignment horizontal="left" wrapText="1"/>
    </xf>
    <xf numFmtId="0" fontId="37" fillId="0" borderId="0" xfId="0" applyFont="1" applyAlignment="1">
      <alignment horizontal="left" vertical="top" wrapText="1"/>
    </xf>
    <xf numFmtId="0" fontId="16" fillId="0" borderId="0" xfId="0" applyFont="1" applyAlignment="1">
      <alignment horizontal="left"/>
    </xf>
    <xf numFmtId="0" fontId="20" fillId="0" borderId="0" xfId="2" applyFont="1" applyAlignment="1">
      <alignment horizontal="left" vertical="top"/>
    </xf>
    <xf numFmtId="0" fontId="21" fillId="0" borderId="0" xfId="2" applyFont="1" applyAlignment="1">
      <alignment vertical="top"/>
    </xf>
    <xf numFmtId="15" fontId="19" fillId="2" borderId="53" xfId="0" applyNumberFormat="1" applyFont="1" applyFill="1" applyBorder="1" applyAlignment="1">
      <alignment horizontal="left" wrapText="1"/>
    </xf>
    <xf numFmtId="15" fontId="19" fillId="2" borderId="54" xfId="0" applyNumberFormat="1" applyFont="1" applyFill="1" applyBorder="1" applyAlignment="1">
      <alignment horizontal="left" wrapText="1"/>
    </xf>
    <xf numFmtId="15" fontId="19" fillId="2" borderId="50" xfId="0" applyNumberFormat="1" applyFont="1" applyFill="1" applyBorder="1" applyAlignment="1">
      <alignment horizontal="left" wrapText="1"/>
    </xf>
    <xf numFmtId="0" fontId="27" fillId="0" borderId="0" xfId="2" applyFont="1" applyAlignment="1">
      <alignment horizontal="center" vertical="top" wrapText="1"/>
    </xf>
    <xf numFmtId="0" fontId="19" fillId="2" borderId="53" xfId="0" applyFont="1" applyFill="1" applyBorder="1" applyAlignment="1">
      <alignment horizontal="left" wrapText="1"/>
    </xf>
    <xf numFmtId="0" fontId="19" fillId="2" borderId="54" xfId="0" applyFont="1" applyFill="1" applyBorder="1" applyAlignment="1">
      <alignment horizontal="left" wrapText="1"/>
    </xf>
    <xf numFmtId="0" fontId="19" fillId="2" borderId="50" xfId="0" applyFont="1" applyFill="1" applyBorder="1" applyAlignment="1">
      <alignment horizontal="left" wrapText="1"/>
    </xf>
    <xf numFmtId="0" fontId="53" fillId="0" borderId="0" xfId="0" applyFont="1" applyAlignment="1">
      <alignment horizontal="left"/>
    </xf>
    <xf numFmtId="0" fontId="20" fillId="0" borderId="0" xfId="0" applyFont="1" applyAlignment="1">
      <alignment horizontal="left" vertical="center"/>
    </xf>
    <xf numFmtId="0" fontId="21" fillId="0" borderId="0" xfId="0" applyFont="1" applyAlignment="1">
      <alignment horizontal="left" vertical="center"/>
    </xf>
    <xf numFmtId="0" fontId="27" fillId="0" borderId="0" xfId="0" applyFont="1" applyAlignment="1">
      <alignment horizontal="center" wrapText="1"/>
    </xf>
    <xf numFmtId="0" fontId="16" fillId="0" borderId="0" xfId="2" applyAlignment="1">
      <alignment horizontal="left" vertical="center"/>
    </xf>
    <xf numFmtId="0" fontId="20" fillId="0" borderId="0" xfId="2" applyFont="1" applyAlignment="1">
      <alignment horizontal="left" vertical="center"/>
    </xf>
    <xf numFmtId="0" fontId="21" fillId="0" borderId="0" xfId="2" applyFont="1" applyAlignment="1">
      <alignment horizontal="left" vertical="center"/>
    </xf>
    <xf numFmtId="0" fontId="27" fillId="0" borderId="39" xfId="2" applyFont="1" applyBorder="1" applyAlignment="1">
      <alignment horizontal="center" vertical="center" wrapText="1"/>
    </xf>
    <xf numFmtId="15" fontId="19" fillId="2" borderId="53" xfId="2" applyNumberFormat="1" applyFont="1" applyFill="1" applyBorder="1" applyAlignment="1">
      <alignment horizontal="left" wrapText="1"/>
    </xf>
    <xf numFmtId="15" fontId="19" fillId="2" borderId="54" xfId="2" applyNumberFormat="1" applyFont="1" applyFill="1" applyBorder="1" applyAlignment="1">
      <alignment horizontal="left" wrapText="1"/>
    </xf>
    <xf numFmtId="15" fontId="19" fillId="2" borderId="50" xfId="2" applyNumberFormat="1" applyFont="1" applyFill="1" applyBorder="1" applyAlignment="1">
      <alignment horizontal="left" wrapText="1"/>
    </xf>
    <xf numFmtId="0" fontId="24" fillId="0" borderId="0" xfId="1" applyAlignment="1" applyProtection="1">
      <alignment horizontal="left"/>
    </xf>
    <xf numFmtId="15" fontId="19" fillId="2" borderId="39" xfId="0" applyNumberFormat="1" applyFont="1" applyFill="1" applyBorder="1" applyAlignment="1">
      <alignment horizontal="left" wrapText="1"/>
    </xf>
    <xf numFmtId="15" fontId="19" fillId="2" borderId="25" xfId="0" applyNumberFormat="1" applyFont="1" applyFill="1" applyBorder="1" applyAlignment="1">
      <alignment horizontal="left" wrapText="1"/>
    </xf>
    <xf numFmtId="15" fontId="19" fillId="2" borderId="33" xfId="0" applyNumberFormat="1" applyFont="1" applyFill="1" applyBorder="1" applyAlignment="1">
      <alignment horizontal="left" wrapText="1"/>
    </xf>
    <xf numFmtId="0" fontId="24" fillId="0" borderId="0" xfId="1" applyAlignment="1" applyProtection="1"/>
    <xf numFmtId="0" fontId="35" fillId="0" borderId="0" xfId="1" applyFont="1" applyAlignment="1" applyProtection="1">
      <alignment horizontal="left"/>
    </xf>
    <xf numFmtId="0" fontId="20" fillId="0" borderId="38" xfId="0" applyFont="1" applyBorder="1" applyAlignment="1">
      <alignment horizontal="left" vertical="center"/>
    </xf>
    <xf numFmtId="0" fontId="21" fillId="0" borderId="38" xfId="0" applyFont="1" applyBorder="1" applyAlignment="1">
      <alignment horizontal="left" vertical="center"/>
    </xf>
    <xf numFmtId="0" fontId="20" fillId="0" borderId="0" xfId="0" applyFont="1" applyAlignment="1">
      <alignment horizontal="left" vertical="center" wrapText="1"/>
    </xf>
    <xf numFmtId="0" fontId="20" fillId="0" borderId="38" xfId="0" applyFont="1" applyBorder="1" applyAlignment="1">
      <alignment horizontal="left" vertical="center" wrapText="1"/>
    </xf>
    <xf numFmtId="0" fontId="21" fillId="0" borderId="0" xfId="0" applyFont="1" applyAlignment="1">
      <alignment horizontal="left" vertical="center" wrapText="1"/>
    </xf>
    <xf numFmtId="0" fontId="21" fillId="0" borderId="38" xfId="0" applyFont="1" applyBorder="1" applyAlignment="1">
      <alignment horizontal="left" vertical="center" wrapText="1"/>
    </xf>
    <xf numFmtId="0" fontId="20" fillId="0" borderId="0" xfId="0" applyFont="1" applyAlignment="1" applyProtection="1">
      <alignment vertical="center"/>
      <protection locked="0"/>
    </xf>
    <xf numFmtId="0" fontId="20" fillId="0" borderId="0" xfId="0" applyFont="1" applyAlignment="1" applyProtection="1">
      <alignment horizontal="left" vertical="center"/>
      <protection locked="0"/>
    </xf>
    <xf numFmtId="0" fontId="20" fillId="0" borderId="38" xfId="0" applyFont="1" applyBorder="1" applyAlignment="1" applyProtection="1">
      <alignment horizontal="left" vertical="center"/>
      <protection locked="0"/>
    </xf>
    <xf numFmtId="0" fontId="16" fillId="0" borderId="0" xfId="2" applyAlignment="1" applyProtection="1">
      <alignment horizontal="left" vertical="center"/>
      <protection locked="0"/>
    </xf>
    <xf numFmtId="0" fontId="32" fillId="0" borderId="0" xfId="0" applyFont="1" applyAlignment="1" applyProtection="1">
      <alignment horizontal="left" vertical="center"/>
      <protection locked="0"/>
    </xf>
    <xf numFmtId="15" fontId="19" fillId="2" borderId="53" xfId="0" applyNumberFormat="1" applyFont="1" applyFill="1" applyBorder="1" applyAlignment="1" applyProtection="1">
      <alignment horizontal="left" wrapText="1"/>
      <protection locked="0"/>
    </xf>
    <xf numFmtId="15" fontId="19" fillId="2" borderId="54" xfId="0" applyNumberFormat="1" applyFont="1" applyFill="1" applyBorder="1" applyAlignment="1" applyProtection="1">
      <alignment horizontal="left" wrapText="1"/>
      <protection locked="0"/>
    </xf>
    <xf numFmtId="15" fontId="19" fillId="2" borderId="50" xfId="0" applyNumberFormat="1" applyFont="1" applyFill="1" applyBorder="1" applyAlignment="1" applyProtection="1">
      <alignment horizontal="left" wrapText="1"/>
      <protection locked="0"/>
    </xf>
    <xf numFmtId="0" fontId="19" fillId="2" borderId="39" xfId="0" applyFont="1" applyFill="1" applyBorder="1" applyAlignment="1">
      <alignment horizontal="left" vertical="center" wrapText="1"/>
    </xf>
    <xf numFmtId="0" fontId="19" fillId="2" borderId="25" xfId="0" applyFont="1" applyFill="1" applyBorder="1" applyAlignment="1">
      <alignment horizontal="left" vertical="center" wrapText="1"/>
    </xf>
    <xf numFmtId="0" fontId="27" fillId="0" borderId="0" xfId="0" applyFont="1" applyAlignment="1">
      <alignment horizontal="center" vertical="center" wrapText="1"/>
    </xf>
    <xf numFmtId="0" fontId="19" fillId="2" borderId="53" xfId="0" applyFont="1" applyFill="1" applyBorder="1" applyAlignment="1">
      <alignment horizontal="left" vertical="center" wrapText="1"/>
    </xf>
    <xf numFmtId="0" fontId="19" fillId="2" borderId="54" xfId="0" applyFont="1" applyFill="1" applyBorder="1" applyAlignment="1">
      <alignment horizontal="left" vertical="center" wrapText="1"/>
    </xf>
    <xf numFmtId="0" fontId="19" fillId="2" borderId="50" xfId="0" applyFont="1" applyFill="1" applyBorder="1" applyAlignment="1">
      <alignment horizontal="left" vertical="center" wrapText="1"/>
    </xf>
    <xf numFmtId="0" fontId="16" fillId="0" borderId="0" xfId="0" applyFont="1" applyAlignment="1" applyProtection="1">
      <alignment horizontal="left" vertical="center" wrapText="1"/>
      <protection locked="0"/>
    </xf>
    <xf numFmtId="0" fontId="20" fillId="0" borderId="0" xfId="0" applyFont="1" applyAlignment="1">
      <alignment vertical="top"/>
    </xf>
    <xf numFmtId="0" fontId="23" fillId="10" borderId="36" xfId="2" applyFont="1" applyFill="1" applyBorder="1" applyAlignment="1">
      <alignment horizontal="center" vertical="center" wrapText="1"/>
    </xf>
    <xf numFmtId="0" fontId="23" fillId="10" borderId="25" xfId="2" applyFont="1" applyFill="1" applyBorder="1" applyAlignment="1">
      <alignment horizontal="center" vertical="center" wrapText="1"/>
    </xf>
    <xf numFmtId="0" fontId="19" fillId="9" borderId="47" xfId="2" applyFont="1" applyFill="1" applyBorder="1" applyAlignment="1">
      <alignment horizontal="center" vertical="center"/>
    </xf>
    <xf numFmtId="0" fontId="19" fillId="9" borderId="49" xfId="2" applyFont="1" applyFill="1" applyBorder="1" applyAlignment="1">
      <alignment horizontal="center" vertical="center"/>
    </xf>
    <xf numFmtId="0" fontId="25" fillId="20" borderId="53" xfId="2" applyFont="1" applyFill="1" applyBorder="1" applyAlignment="1">
      <alignment horizontal="left" vertical="center"/>
    </xf>
    <xf numFmtId="0" fontId="25" fillId="20" borderId="54" xfId="2" applyFont="1" applyFill="1" applyBorder="1" applyAlignment="1">
      <alignment horizontal="left" vertical="center"/>
    </xf>
    <xf numFmtId="0" fontId="25" fillId="20" borderId="50" xfId="2" applyFont="1" applyFill="1" applyBorder="1" applyAlignment="1">
      <alignment horizontal="left" vertical="center"/>
    </xf>
    <xf numFmtId="0" fontId="21" fillId="12" borderId="53" xfId="2" quotePrefix="1" applyFont="1" applyFill="1" applyBorder="1" applyAlignment="1">
      <alignment horizontal="left" vertical="center" wrapText="1"/>
    </xf>
    <xf numFmtId="0" fontId="21" fillId="12" borderId="54" xfId="2" quotePrefix="1" applyFont="1" applyFill="1" applyBorder="1" applyAlignment="1">
      <alignment horizontal="left" vertical="center" wrapText="1"/>
    </xf>
    <xf numFmtId="0" fontId="21" fillId="12" borderId="50" xfId="2" quotePrefix="1" applyFont="1" applyFill="1" applyBorder="1" applyAlignment="1">
      <alignment horizontal="left" vertical="center" wrapText="1"/>
    </xf>
    <xf numFmtId="0" fontId="23" fillId="10" borderId="90" xfId="2" applyFont="1" applyFill="1" applyBorder="1" applyAlignment="1">
      <alignment horizontal="center" vertical="center" wrapText="1"/>
    </xf>
    <xf numFmtId="0" fontId="23" fillId="10" borderId="91" xfId="2" applyFont="1" applyFill="1" applyBorder="1" applyAlignment="1">
      <alignment horizontal="center" vertical="center" wrapText="1"/>
    </xf>
    <xf numFmtId="0" fontId="16" fillId="10" borderId="3" xfId="2" applyFill="1" applyBorder="1" applyAlignment="1">
      <alignment horizontal="center" vertical="center" wrapText="1"/>
    </xf>
    <xf numFmtId="0" fontId="23" fillId="10" borderId="47" xfId="2" applyFont="1" applyFill="1" applyBorder="1" applyAlignment="1">
      <alignment horizontal="center" vertical="center" wrapText="1"/>
    </xf>
    <xf numFmtId="0" fontId="23" fillId="10" borderId="48" xfId="2" applyFont="1" applyFill="1" applyBorder="1" applyAlignment="1">
      <alignment horizontal="center" vertical="center" wrapText="1"/>
    </xf>
    <xf numFmtId="0" fontId="23" fillId="10" borderId="37" xfId="2" applyFont="1" applyFill="1" applyBorder="1" applyAlignment="1">
      <alignment horizontal="center" vertical="center" wrapText="1"/>
    </xf>
    <xf numFmtId="0" fontId="23" fillId="10" borderId="33" xfId="2" applyFont="1" applyFill="1" applyBorder="1" applyAlignment="1">
      <alignment horizontal="center" vertical="center" wrapText="1"/>
    </xf>
    <xf numFmtId="0" fontId="23" fillId="10" borderId="49" xfId="2" applyFont="1" applyFill="1" applyBorder="1" applyAlignment="1">
      <alignment horizontal="center" vertical="center" wrapText="1"/>
    </xf>
    <xf numFmtId="0" fontId="16" fillId="0" borderId="39" xfId="2" quotePrefix="1" applyBorder="1" applyAlignment="1">
      <alignment horizontal="left" vertical="top" wrapText="1"/>
    </xf>
    <xf numFmtId="0" fontId="23" fillId="0" borderId="0" xfId="172" applyFont="1" applyAlignment="1">
      <alignment horizontal="left" vertical="center"/>
    </xf>
    <xf numFmtId="0" fontId="29" fillId="0" borderId="0" xfId="172" applyFont="1" applyAlignment="1">
      <alignment horizontal="left" vertical="center"/>
    </xf>
    <xf numFmtId="165" fontId="19" fillId="11" borderId="11" xfId="172" applyNumberFormat="1" applyFont="1" applyFill="1" applyBorder="1" applyAlignment="1">
      <alignment horizontal="center" vertical="center" wrapText="1"/>
    </xf>
    <xf numFmtId="165" fontId="19" fillId="11" borderId="7" xfId="172" applyNumberFormat="1" applyFont="1" applyFill="1" applyBorder="1" applyAlignment="1">
      <alignment horizontal="center" vertical="center" wrapText="1"/>
    </xf>
    <xf numFmtId="165" fontId="19" fillId="11" borderId="9" xfId="172" applyNumberFormat="1" applyFont="1" applyFill="1" applyBorder="1" applyAlignment="1">
      <alignment horizontal="center" vertical="center" wrapText="1"/>
    </xf>
    <xf numFmtId="0" fontId="16" fillId="0" borderId="0" xfId="172" applyAlignment="1">
      <alignment horizontal="left" vertical="center" wrapText="1"/>
    </xf>
    <xf numFmtId="165" fontId="19" fillId="11" borderId="8" xfId="172" applyNumberFormat="1" applyFont="1" applyFill="1" applyBorder="1" applyAlignment="1">
      <alignment horizontal="center" vertical="center" wrapText="1"/>
    </xf>
    <xf numFmtId="165" fontId="19" fillId="11" borderId="10" xfId="172" applyNumberFormat="1" applyFont="1" applyFill="1" applyBorder="1" applyAlignment="1">
      <alignment horizontal="center" vertical="center" wrapText="1"/>
    </xf>
    <xf numFmtId="165" fontId="19" fillId="11" borderId="28" xfId="172" applyNumberFormat="1" applyFont="1" applyFill="1" applyBorder="1" applyAlignment="1">
      <alignment horizontal="center" vertical="center" wrapText="1"/>
    </xf>
    <xf numFmtId="165" fontId="19" fillId="11" borderId="27" xfId="172" applyNumberFormat="1" applyFont="1" applyFill="1" applyBorder="1" applyAlignment="1">
      <alignment horizontal="center" vertical="center" wrapText="1"/>
    </xf>
    <xf numFmtId="0" fontId="21" fillId="0" borderId="17" xfId="172" applyFont="1" applyBorder="1" applyAlignment="1">
      <alignment horizontal="left" vertical="center"/>
    </xf>
    <xf numFmtId="0" fontId="21" fillId="0" borderId="18" xfId="172" applyFont="1" applyBorder="1" applyAlignment="1">
      <alignment horizontal="left" vertical="center"/>
    </xf>
    <xf numFmtId="0" fontId="21" fillId="0" borderId="36" xfId="172" applyFont="1" applyBorder="1" applyAlignment="1">
      <alignment horizontal="left" vertical="center"/>
    </xf>
    <xf numFmtId="0" fontId="21" fillId="0" borderId="33" xfId="172" applyFont="1" applyBorder="1" applyAlignment="1">
      <alignment horizontal="left" vertical="center"/>
    </xf>
    <xf numFmtId="0" fontId="21" fillId="0" borderId="39" xfId="172" applyFont="1" applyBorder="1" applyAlignment="1">
      <alignment horizontal="left" vertical="center"/>
    </xf>
    <xf numFmtId="0" fontId="21" fillId="0" borderId="25" xfId="172" applyFont="1" applyBorder="1" applyAlignment="1">
      <alignment horizontal="left" vertical="center"/>
    </xf>
    <xf numFmtId="165" fontId="19" fillId="11" borderId="35" xfId="172" applyNumberFormat="1" applyFont="1" applyFill="1" applyBorder="1" applyAlignment="1">
      <alignment horizontal="center" vertical="center"/>
    </xf>
    <xf numFmtId="165" fontId="19" fillId="11" borderId="63" xfId="172" applyNumberFormat="1" applyFont="1" applyFill="1" applyBorder="1" applyAlignment="1">
      <alignment horizontal="center" vertical="center"/>
    </xf>
    <xf numFmtId="165" fontId="19" fillId="11" borderId="1" xfId="172" applyNumberFormat="1" applyFont="1" applyFill="1" applyBorder="1" applyAlignment="1">
      <alignment horizontal="center" vertical="center"/>
    </xf>
    <xf numFmtId="165" fontId="19" fillId="11" borderId="2" xfId="172" applyNumberFormat="1" applyFont="1" applyFill="1" applyBorder="1" applyAlignment="1">
      <alignment horizontal="center" vertical="center"/>
    </xf>
    <xf numFmtId="165" fontId="19" fillId="11" borderId="54" xfId="172" applyNumberFormat="1" applyFont="1" applyFill="1" applyBorder="1" applyAlignment="1">
      <alignment horizontal="center" vertical="center" wrapText="1"/>
    </xf>
    <xf numFmtId="0" fontId="16" fillId="11" borderId="18" xfId="172" applyFill="1" applyBorder="1" applyAlignment="1">
      <alignment horizontal="center" vertical="center" wrapText="1"/>
    </xf>
    <xf numFmtId="165" fontId="16" fillId="11" borderId="18" xfId="172" applyNumberFormat="1" applyFill="1" applyBorder="1" applyAlignment="1">
      <alignment horizontal="center" vertical="center" wrapText="1"/>
    </xf>
    <xf numFmtId="0" fontId="21" fillId="0" borderId="17" xfId="172" applyFont="1" applyBorder="1" applyAlignment="1">
      <alignment horizontal="left" vertical="center" wrapText="1"/>
    </xf>
    <xf numFmtId="0" fontId="21" fillId="0" borderId="18" xfId="172" applyFont="1" applyBorder="1" applyAlignment="1">
      <alignment horizontal="left" vertical="center" wrapText="1"/>
    </xf>
    <xf numFmtId="165" fontId="16" fillId="11" borderId="54" xfId="172" applyNumberFormat="1" applyFill="1" applyBorder="1" applyAlignment="1">
      <alignment horizontal="center" vertical="center" wrapText="1"/>
    </xf>
    <xf numFmtId="0" fontId="23" fillId="0" borderId="0" xfId="172" applyFont="1" applyAlignment="1">
      <alignment horizontal="left" vertical="center" wrapText="1"/>
    </xf>
    <xf numFmtId="165" fontId="16" fillId="11" borderId="44" xfId="172" applyNumberFormat="1" applyFill="1" applyBorder="1" applyAlignment="1">
      <alignment horizontal="left" vertical="center" wrapText="1"/>
    </xf>
    <xf numFmtId="165" fontId="16" fillId="11" borderId="43" xfId="172" applyNumberFormat="1" applyFill="1" applyBorder="1" applyAlignment="1">
      <alignment horizontal="left" vertical="center" wrapText="1"/>
    </xf>
    <xf numFmtId="165" fontId="16" fillId="11" borderId="42" xfId="172" applyNumberFormat="1" applyFill="1" applyBorder="1" applyAlignment="1">
      <alignment horizontal="left" vertical="center" wrapText="1"/>
    </xf>
    <xf numFmtId="165" fontId="16" fillId="11" borderId="2" xfId="172" applyNumberFormat="1" applyFill="1" applyBorder="1" applyAlignment="1">
      <alignment horizontal="left" vertical="center" wrapText="1"/>
    </xf>
    <xf numFmtId="165" fontId="16" fillId="11" borderId="63" xfId="172" applyNumberFormat="1" applyFill="1" applyBorder="1" applyAlignment="1">
      <alignment horizontal="left" vertical="center" wrapText="1"/>
    </xf>
    <xf numFmtId="165" fontId="16" fillId="11" borderId="1" xfId="172" applyNumberFormat="1" applyFill="1" applyBorder="1" applyAlignment="1">
      <alignment horizontal="left" vertical="center" wrapText="1"/>
    </xf>
    <xf numFmtId="165" fontId="16" fillId="11" borderId="55" xfId="172" applyNumberFormat="1" applyFill="1" applyBorder="1" applyAlignment="1">
      <alignment horizontal="left" vertical="center" wrapText="1"/>
    </xf>
    <xf numFmtId="165" fontId="16" fillId="11" borderId="28" xfId="172" applyNumberFormat="1" applyFill="1" applyBorder="1" applyAlignment="1">
      <alignment horizontal="left" vertical="center" wrapText="1"/>
    </xf>
    <xf numFmtId="165" fontId="16" fillId="11" borderId="27" xfId="172" applyNumberFormat="1" applyFill="1" applyBorder="1" applyAlignment="1">
      <alignment horizontal="left" vertical="center" wrapText="1"/>
    </xf>
    <xf numFmtId="165" fontId="16" fillId="11" borderId="55" xfId="172" applyNumberFormat="1" applyFill="1" applyBorder="1" applyAlignment="1">
      <alignment horizontal="center" vertical="center" wrapText="1"/>
    </xf>
    <xf numFmtId="165" fontId="16" fillId="11" borderId="28" xfId="172" applyNumberFormat="1" applyFill="1" applyBorder="1" applyAlignment="1">
      <alignment horizontal="center" vertical="center" wrapText="1"/>
    </xf>
    <xf numFmtId="165" fontId="16" fillId="11" borderId="2" xfId="172" applyNumberFormat="1" applyFill="1" applyBorder="1" applyAlignment="1">
      <alignment horizontal="center" vertical="center" wrapText="1"/>
    </xf>
    <xf numFmtId="165" fontId="19" fillId="11" borderId="53" xfId="172" applyNumberFormat="1" applyFont="1" applyFill="1" applyBorder="1" applyAlignment="1">
      <alignment horizontal="center" vertical="center" wrapText="1"/>
    </xf>
    <xf numFmtId="165" fontId="19" fillId="11" borderId="50" xfId="172" applyNumberFormat="1" applyFont="1" applyFill="1" applyBorder="1" applyAlignment="1">
      <alignment horizontal="center" vertical="center" wrapText="1"/>
    </xf>
    <xf numFmtId="0" fontId="16" fillId="0" borderId="0" xfId="44" applyAlignment="1">
      <alignment horizontal="left" wrapText="1"/>
    </xf>
  </cellXfs>
  <cellStyles count="56802">
    <cellStyle name="Currency" xfId="56795" builtinId="4"/>
    <cellStyle name="Followed Hyperlink" xfId="58" builtinId="9" hidden="1"/>
    <cellStyle name="Followed Hyperlink" xfId="64" builtinId="9" hidden="1"/>
    <cellStyle name="Followed Hyperlink" xfId="69" builtinId="9" hidden="1"/>
    <cellStyle name="Followed Hyperlink" xfId="74" builtinId="9" hidden="1"/>
    <cellStyle name="Followed Hyperlink" xfId="67" builtinId="9" hidden="1"/>
    <cellStyle name="Followed Hyperlink" xfId="49" builtinId="9" hidden="1"/>
    <cellStyle name="Followed Hyperlink" xfId="54" builtinId="9" hidden="1"/>
    <cellStyle name="Followed Hyperlink" xfId="46" builtinId="9" hidden="1"/>
    <cellStyle name="Followed Hyperlink" xfId="48" builtinId="9" hidden="1"/>
    <cellStyle name="Followed Hyperlink" xfId="53" builtinId="9" hidden="1"/>
    <cellStyle name="Followed Hyperlink" xfId="55" builtinId="9" hidden="1"/>
    <cellStyle name="Followed Hyperlink" xfId="71" builtinId="9" hidden="1"/>
    <cellStyle name="Followed Hyperlink" xfId="73" builtinId="9" hidden="1"/>
    <cellStyle name="Followed Hyperlink" xfId="68" builtinId="9" hidden="1"/>
    <cellStyle name="Followed Hyperlink" xfId="62" builtinId="9" hidden="1"/>
    <cellStyle name="Followed Hyperlink" xfId="57" builtinId="9" hidden="1"/>
    <cellStyle name="Followed Hyperlink" xfId="81" builtinId="9" hidden="1"/>
    <cellStyle name="Followed Hyperlink" xfId="89" builtinId="9" hidden="1"/>
    <cellStyle name="Followed Hyperlink" xfId="97" builtinId="9" hidden="1"/>
    <cellStyle name="Followed Hyperlink" xfId="105" builtinId="9" hidden="1"/>
    <cellStyle name="Followed Hyperlink" xfId="113" builtinId="9" hidden="1"/>
    <cellStyle name="Followed Hyperlink" xfId="121" builtinId="9" hidden="1"/>
    <cellStyle name="Followed Hyperlink" xfId="129" builtinId="9" hidden="1"/>
    <cellStyle name="Followed Hyperlink" xfId="137" builtinId="9" hidden="1"/>
    <cellStyle name="Followed Hyperlink" xfId="145" builtinId="9" hidden="1"/>
    <cellStyle name="Followed Hyperlink" xfId="153" builtinId="9" hidden="1"/>
    <cellStyle name="Followed Hyperlink" xfId="161" builtinId="9" hidden="1"/>
    <cellStyle name="Followed Hyperlink" xfId="169" builtinId="9" hidden="1"/>
    <cellStyle name="Followed Hyperlink" xfId="170" builtinId="9" hidden="1"/>
    <cellStyle name="Followed Hyperlink" xfId="162" builtinId="9" hidden="1"/>
    <cellStyle name="Followed Hyperlink" xfId="154" builtinId="9" hidden="1"/>
    <cellStyle name="Followed Hyperlink" xfId="146" builtinId="9" hidden="1"/>
    <cellStyle name="Followed Hyperlink" xfId="100" builtinId="9" hidden="1"/>
    <cellStyle name="Followed Hyperlink" xfId="104" builtinId="9" hidden="1"/>
    <cellStyle name="Followed Hyperlink" xfId="110" builtinId="9" hidden="1"/>
    <cellStyle name="Followed Hyperlink" xfId="116" builtinId="9" hidden="1"/>
    <cellStyle name="Followed Hyperlink" xfId="120" builtinId="9" hidden="1"/>
    <cellStyle name="Followed Hyperlink" xfId="126" builtinId="9" hidden="1"/>
    <cellStyle name="Followed Hyperlink" xfId="132" builtinId="9" hidden="1"/>
    <cellStyle name="Followed Hyperlink" xfId="136" builtinId="9" hidden="1"/>
    <cellStyle name="Followed Hyperlink" xfId="138" builtinId="9" hidden="1"/>
    <cellStyle name="Followed Hyperlink" xfId="122" builtinId="9" hidden="1"/>
    <cellStyle name="Followed Hyperlink" xfId="106" builtinId="9" hidden="1"/>
    <cellStyle name="Followed Hyperlink" xfId="86" builtinId="9" hidden="1"/>
    <cellStyle name="Followed Hyperlink" xfId="92" builtinId="9" hidden="1"/>
    <cellStyle name="Followed Hyperlink" xfId="96" builtinId="9" hidden="1"/>
    <cellStyle name="Followed Hyperlink" xfId="82" builtinId="9" hidden="1"/>
    <cellStyle name="Followed Hyperlink" xfId="80" builtinId="9" hidden="1"/>
    <cellStyle name="Followed Hyperlink" xfId="78" builtinId="9" hidden="1"/>
    <cellStyle name="Followed Hyperlink" xfId="84" builtinId="9" hidden="1"/>
    <cellStyle name="Followed Hyperlink" xfId="90" builtinId="9" hidden="1"/>
    <cellStyle name="Followed Hyperlink" xfId="94" builtinId="9" hidden="1"/>
    <cellStyle name="Followed Hyperlink" xfId="88" builtinId="9" hidden="1"/>
    <cellStyle name="Followed Hyperlink" xfId="98" builtinId="9" hidden="1"/>
    <cellStyle name="Followed Hyperlink" xfId="114" builtinId="9" hidden="1"/>
    <cellStyle name="Followed Hyperlink" xfId="130" builtinId="9" hidden="1"/>
    <cellStyle name="Followed Hyperlink" xfId="140" builtinId="9" hidden="1"/>
    <cellStyle name="Followed Hyperlink" xfId="134" builtinId="9" hidden="1"/>
    <cellStyle name="Followed Hyperlink" xfId="128" builtinId="9" hidden="1"/>
    <cellStyle name="Followed Hyperlink" xfId="124" builtinId="9" hidden="1"/>
    <cellStyle name="Followed Hyperlink" xfId="118" builtinId="9" hidden="1"/>
    <cellStyle name="Followed Hyperlink" xfId="112" builtinId="9" hidden="1"/>
    <cellStyle name="Followed Hyperlink" xfId="108" builtinId="9" hidden="1"/>
    <cellStyle name="Followed Hyperlink" xfId="102" builtinId="9" hidden="1"/>
    <cellStyle name="Followed Hyperlink" xfId="142" builtinId="9" hidden="1"/>
    <cellStyle name="Followed Hyperlink" xfId="150" builtinId="9" hidden="1"/>
    <cellStyle name="Followed Hyperlink" xfId="158" builtinId="9" hidden="1"/>
    <cellStyle name="Followed Hyperlink" xfId="166" builtinId="9" hidden="1"/>
    <cellStyle name="Followed Hyperlink" xfId="215" builtinId="9" hidden="1"/>
    <cellStyle name="Followed Hyperlink" xfId="165" builtinId="9" hidden="1"/>
    <cellStyle name="Followed Hyperlink" xfId="157" builtinId="9" hidden="1"/>
    <cellStyle name="Followed Hyperlink" xfId="149" builtinId="9" hidden="1"/>
    <cellStyle name="Followed Hyperlink" xfId="141" builtinId="9" hidden="1"/>
    <cellStyle name="Followed Hyperlink" xfId="133" builtinId="9" hidden="1"/>
    <cellStyle name="Followed Hyperlink" xfId="125" builtinId="9" hidden="1"/>
    <cellStyle name="Followed Hyperlink" xfId="117" builtinId="9" hidden="1"/>
    <cellStyle name="Followed Hyperlink" xfId="109" builtinId="9" hidden="1"/>
    <cellStyle name="Followed Hyperlink" xfId="101" builtinId="9" hidden="1"/>
    <cellStyle name="Followed Hyperlink" xfId="93" builtinId="9" hidden="1"/>
    <cellStyle name="Followed Hyperlink" xfId="85" builtinId="9" hidden="1"/>
    <cellStyle name="Followed Hyperlink" xfId="77" builtinId="9" hidden="1"/>
    <cellStyle name="Followed Hyperlink" xfId="60" builtinId="9" hidden="1"/>
    <cellStyle name="Followed Hyperlink" xfId="65" builtinId="9" hidden="1"/>
    <cellStyle name="Followed Hyperlink" xfId="70" builtinId="9" hidden="1"/>
    <cellStyle name="Followed Hyperlink" xfId="76" builtinId="9" hidden="1"/>
    <cellStyle name="Followed Hyperlink" xfId="63" builtinId="9" hidden="1"/>
    <cellStyle name="Followed Hyperlink" xfId="50" builtinId="9" hidden="1"/>
    <cellStyle name="Followed Hyperlink" xfId="51" builtinId="9" hidden="1"/>
    <cellStyle name="Followed Hyperlink" xfId="45" builtinId="9" hidden="1"/>
    <cellStyle name="Followed Hyperlink" xfId="47" builtinId="9" hidden="1"/>
    <cellStyle name="Followed Hyperlink" xfId="52" builtinId="9" hidden="1"/>
    <cellStyle name="Followed Hyperlink" xfId="59" builtinId="9" hidden="1"/>
    <cellStyle name="Followed Hyperlink" xfId="75" builtinId="9" hidden="1"/>
    <cellStyle name="Followed Hyperlink" xfId="72" builtinId="9" hidden="1"/>
    <cellStyle name="Followed Hyperlink" xfId="66" builtinId="9" hidden="1"/>
    <cellStyle name="Followed Hyperlink" xfId="61" builtinId="9" hidden="1"/>
    <cellStyle name="Followed Hyperlink" xfId="56" builtinId="9" hidden="1"/>
    <cellStyle name="Followed Hyperlink" xfId="159" builtinId="9" hidden="1"/>
    <cellStyle name="Followed Hyperlink" xfId="155" builtinId="9" hidden="1"/>
    <cellStyle name="Followed Hyperlink" xfId="151" builtinId="9" hidden="1"/>
    <cellStyle name="Followed Hyperlink" xfId="143" builtinId="9" hidden="1"/>
    <cellStyle name="Followed Hyperlink" xfId="139" builtinId="9" hidden="1"/>
    <cellStyle name="Followed Hyperlink" xfId="135" builtinId="9" hidden="1"/>
    <cellStyle name="Followed Hyperlink" xfId="127" builtinId="9" hidden="1"/>
    <cellStyle name="Followed Hyperlink" xfId="123" builtinId="9" hidden="1"/>
    <cellStyle name="Followed Hyperlink" xfId="119" builtinId="9" hidden="1"/>
    <cellStyle name="Followed Hyperlink" xfId="111" builtinId="9" hidden="1"/>
    <cellStyle name="Followed Hyperlink" xfId="107" builtinId="9" hidden="1"/>
    <cellStyle name="Followed Hyperlink" xfId="103" builtinId="9" hidden="1"/>
    <cellStyle name="Followed Hyperlink" xfId="95" builtinId="9" hidden="1"/>
    <cellStyle name="Followed Hyperlink" xfId="91" builtinId="9" hidden="1"/>
    <cellStyle name="Followed Hyperlink" xfId="87" builtinId="9" hidden="1"/>
    <cellStyle name="Followed Hyperlink" xfId="79" builtinId="9" hidden="1"/>
    <cellStyle name="Followed Hyperlink" xfId="83" builtinId="9" hidden="1"/>
    <cellStyle name="Followed Hyperlink" xfId="99" builtinId="9" hidden="1"/>
    <cellStyle name="Followed Hyperlink" xfId="115" builtinId="9" hidden="1"/>
    <cellStyle name="Followed Hyperlink" xfId="131" builtinId="9" hidden="1"/>
    <cellStyle name="Followed Hyperlink" xfId="147" builtinId="9" hidden="1"/>
    <cellStyle name="Followed Hyperlink" xfId="163" builtinId="9" hidden="1"/>
    <cellStyle name="Followed Hyperlink" xfId="160" builtinId="9" hidden="1"/>
    <cellStyle name="Followed Hyperlink" xfId="164" builtinId="9" hidden="1"/>
    <cellStyle name="Followed Hyperlink" xfId="214" builtinId="9" hidden="1"/>
    <cellStyle name="Followed Hyperlink" xfId="213" builtinId="9" hidden="1"/>
    <cellStyle name="Followed Hyperlink" xfId="167" builtinId="9" hidden="1"/>
    <cellStyle name="Followed Hyperlink" xfId="168" builtinId="9" hidden="1"/>
    <cellStyle name="Followed Hyperlink" xfId="152" builtinId="9" hidden="1"/>
    <cellStyle name="Followed Hyperlink" xfId="156" builtinId="9" hidden="1"/>
    <cellStyle name="Followed Hyperlink" xfId="148" builtinId="9" hidden="1"/>
    <cellStyle name="Followed Hyperlink" xfId="144" builtinId="9" hidden="1"/>
    <cellStyle name="Followed Hyperlink 10" xfId="46490" hidden="1" xr:uid="{00000000-0005-0000-0000-00006B020000}"/>
    <cellStyle name="Followed Hyperlink 10" xfId="46780" hidden="1" xr:uid="{00000000-0005-0000-0000-00006F020000}"/>
    <cellStyle name="Followed Hyperlink 10" xfId="47032" hidden="1" xr:uid="{00000000-0005-0000-0000-000073020000}"/>
    <cellStyle name="Followed Hyperlink 10" xfId="47368" hidden="1" xr:uid="{00000000-0005-0000-0000-000077020000}"/>
    <cellStyle name="Followed Hyperlink 10" xfId="47790" hidden="1" xr:uid="{00000000-0005-0000-0000-00007B020000}"/>
    <cellStyle name="Followed Hyperlink 10" xfId="48126" hidden="1" xr:uid="{00000000-0005-0000-0000-00007F020000}"/>
    <cellStyle name="Followed Hyperlink 10" xfId="48406" hidden="1" xr:uid="{00000000-0005-0000-0000-000083020000}"/>
    <cellStyle name="Followed Hyperlink 10" xfId="48794" hidden="1" xr:uid="{00000000-0005-0000-0000-000087020000}"/>
    <cellStyle name="Followed Hyperlink 10" xfId="49084" hidden="1" xr:uid="{00000000-0005-0000-0000-00008B020000}"/>
    <cellStyle name="Followed Hyperlink 10" xfId="49336" hidden="1" xr:uid="{00000000-0005-0000-0000-00008F020000}"/>
    <cellStyle name="Followed Hyperlink 10" xfId="49670" hidden="1" xr:uid="{00000000-0005-0000-0000-000093020000}"/>
    <cellStyle name="Followed Hyperlink 10" xfId="50141" hidden="1" xr:uid="{00000000-0005-0000-0000-000097020000}"/>
    <cellStyle name="Followed Hyperlink 10" xfId="50478" hidden="1" xr:uid="{00000000-0005-0000-0000-00009B020000}"/>
    <cellStyle name="Followed Hyperlink 10" xfId="50758" hidden="1" xr:uid="{00000000-0005-0000-0000-00009F020000}"/>
    <cellStyle name="Followed Hyperlink 10" xfId="51146" hidden="1" xr:uid="{00000000-0005-0000-0000-0000A3020000}"/>
    <cellStyle name="Followed Hyperlink 10" xfId="51436" hidden="1" xr:uid="{00000000-0005-0000-0000-0000A7020000}"/>
    <cellStyle name="Followed Hyperlink 10" xfId="51687" hidden="1" xr:uid="{00000000-0005-0000-0000-0000AB020000}"/>
    <cellStyle name="Followed Hyperlink 10" xfId="52023" hidden="1" xr:uid="{00000000-0005-0000-0000-0000AF020000}"/>
    <cellStyle name="Followed Hyperlink 10" xfId="52532" hidden="1" xr:uid="{00000000-0005-0000-0000-0000B3020000}"/>
    <cellStyle name="Followed Hyperlink 10" xfId="52869" hidden="1" xr:uid="{00000000-0005-0000-0000-0000B7020000}"/>
    <cellStyle name="Followed Hyperlink 10" xfId="53149" hidden="1" xr:uid="{00000000-0005-0000-0000-0000BB020000}"/>
    <cellStyle name="Followed Hyperlink 10" xfId="53535" hidden="1" xr:uid="{00000000-0005-0000-0000-0000BF020000}"/>
    <cellStyle name="Followed Hyperlink 10" xfId="53825" hidden="1" xr:uid="{00000000-0005-0000-0000-0000C3020000}"/>
    <cellStyle name="Followed Hyperlink 10" xfId="54077" hidden="1" xr:uid="{00000000-0005-0000-0000-0000C7020000}"/>
    <cellStyle name="Followed Hyperlink 10" xfId="54413" hidden="1" xr:uid="{00000000-0005-0000-0000-0000CB020000}"/>
    <cellStyle name="Followed Hyperlink 10" xfId="54847" hidden="1" xr:uid="{00000000-0005-0000-0000-0000CF020000}"/>
    <cellStyle name="Followed Hyperlink 10" xfId="55184" hidden="1" xr:uid="{00000000-0005-0000-0000-0000D3020000}"/>
    <cellStyle name="Followed Hyperlink 10" xfId="55464" hidden="1" xr:uid="{00000000-0005-0000-0000-0000D7020000}"/>
    <cellStyle name="Followed Hyperlink 10" xfId="55852" hidden="1" xr:uid="{00000000-0005-0000-0000-0000DB020000}"/>
    <cellStyle name="Followed Hyperlink 10" xfId="56142" hidden="1" xr:uid="{00000000-0005-0000-0000-0000DF020000}"/>
    <cellStyle name="Followed Hyperlink 10" xfId="56394" hidden="1" xr:uid="{00000000-0005-0000-0000-0000E3020000}"/>
    <cellStyle name="Followed Hyperlink 10" xfId="56730" hidden="1" xr:uid="{00000000-0005-0000-0000-0000E7020000}"/>
    <cellStyle name="Followed Hyperlink 10" xfId="56422" hidden="1" xr:uid="{00000000-0005-0000-0000-0000EB020000}"/>
    <cellStyle name="Followed Hyperlink 10" xfId="56170" hidden="1" xr:uid="{00000000-0005-0000-0000-0000EF020000}"/>
    <cellStyle name="Followed Hyperlink 10" xfId="55880" hidden="1" xr:uid="{00000000-0005-0000-0000-0000F3020000}"/>
    <cellStyle name="Followed Hyperlink 10" xfId="55492" hidden="1" xr:uid="{00000000-0005-0000-0000-0000F7020000}"/>
    <cellStyle name="Followed Hyperlink 10" xfId="55212" hidden="1" xr:uid="{00000000-0005-0000-0000-0000FB020000}"/>
    <cellStyle name="Followed Hyperlink 10" xfId="54875" hidden="1" xr:uid="{00000000-0005-0000-0000-0000FF020000}"/>
    <cellStyle name="Followed Hyperlink 10" xfId="54441" hidden="1" xr:uid="{00000000-0005-0000-0000-000003030000}"/>
    <cellStyle name="Followed Hyperlink 10" xfId="54105" hidden="1" xr:uid="{00000000-0005-0000-0000-000007030000}"/>
    <cellStyle name="Followed Hyperlink 10" xfId="53853" hidden="1" xr:uid="{00000000-0005-0000-0000-00000B030000}"/>
    <cellStyle name="Followed Hyperlink 10" xfId="53563" hidden="1" xr:uid="{00000000-0005-0000-0000-00000F030000}"/>
    <cellStyle name="Followed Hyperlink 10" xfId="53177" hidden="1" xr:uid="{00000000-0005-0000-0000-000013030000}"/>
    <cellStyle name="Followed Hyperlink 10" xfId="52897" hidden="1" xr:uid="{00000000-0005-0000-0000-000017030000}"/>
    <cellStyle name="Followed Hyperlink 10" xfId="52560" hidden="1" xr:uid="{00000000-0005-0000-0000-00001B030000}"/>
    <cellStyle name="Followed Hyperlink 10" xfId="52051" hidden="1" xr:uid="{00000000-0005-0000-0000-00001F030000}"/>
    <cellStyle name="Followed Hyperlink 10" xfId="51715" hidden="1" xr:uid="{00000000-0005-0000-0000-000023030000}"/>
    <cellStyle name="Followed Hyperlink 10" xfId="51464" hidden="1" xr:uid="{00000000-0005-0000-0000-000027030000}"/>
    <cellStyle name="Followed Hyperlink 10" xfId="51174" hidden="1" xr:uid="{00000000-0005-0000-0000-00002B030000}"/>
    <cellStyle name="Followed Hyperlink 10" xfId="50786" hidden="1" xr:uid="{00000000-0005-0000-0000-00002F030000}"/>
    <cellStyle name="Followed Hyperlink 10" xfId="50506" hidden="1" xr:uid="{00000000-0005-0000-0000-000033030000}"/>
    <cellStyle name="Followed Hyperlink 10" xfId="50169" hidden="1" xr:uid="{00000000-0005-0000-0000-000037030000}"/>
    <cellStyle name="Followed Hyperlink 10" xfId="49697" hidden="1" xr:uid="{00000000-0005-0000-0000-00003B030000}"/>
    <cellStyle name="Followed Hyperlink 10" xfId="49364" hidden="1" xr:uid="{00000000-0005-0000-0000-00003F030000}"/>
    <cellStyle name="Followed Hyperlink 10" xfId="49112" hidden="1" xr:uid="{00000000-0005-0000-0000-000043030000}"/>
    <cellStyle name="Followed Hyperlink 10" xfId="48822" hidden="1" xr:uid="{00000000-0005-0000-0000-000047030000}"/>
    <cellStyle name="Followed Hyperlink 10" xfId="48434" hidden="1" xr:uid="{00000000-0005-0000-0000-00004B030000}"/>
    <cellStyle name="Followed Hyperlink 10" xfId="48154" hidden="1" xr:uid="{00000000-0005-0000-0000-00004F030000}"/>
    <cellStyle name="Followed Hyperlink 10" xfId="47818" hidden="1" xr:uid="{00000000-0005-0000-0000-000053030000}"/>
    <cellStyle name="Followed Hyperlink 10" xfId="47396" hidden="1" xr:uid="{00000000-0005-0000-0000-000057030000}"/>
    <cellStyle name="Followed Hyperlink 10" xfId="47060" hidden="1" xr:uid="{00000000-0005-0000-0000-00005B030000}"/>
    <cellStyle name="Followed Hyperlink 10" xfId="46808" hidden="1" xr:uid="{00000000-0005-0000-0000-00005F030000}"/>
    <cellStyle name="Followed Hyperlink 10" xfId="46518" hidden="1" xr:uid="{00000000-0005-0000-0000-000063030000}"/>
    <cellStyle name="Followed Hyperlink 10" xfId="46131" hidden="1" xr:uid="{00000000-0005-0000-0000-000067030000}"/>
    <cellStyle name="Followed Hyperlink 10" xfId="45852" hidden="1" xr:uid="{00000000-0005-0000-0000-00006B030000}"/>
    <cellStyle name="Followed Hyperlink 10" xfId="45515" hidden="1" xr:uid="{00000000-0005-0000-0000-00006F030000}"/>
    <cellStyle name="Followed Hyperlink 10" xfId="45004" hidden="1" xr:uid="{00000000-0005-0000-0000-000073030000}"/>
    <cellStyle name="Followed Hyperlink 10" xfId="44668" hidden="1" xr:uid="{00000000-0005-0000-0000-000077030000}"/>
    <cellStyle name="Followed Hyperlink 10" xfId="44416" hidden="1" xr:uid="{00000000-0005-0000-0000-00007B030000}"/>
    <cellStyle name="Followed Hyperlink 10" xfId="44126" hidden="1" xr:uid="{00000000-0005-0000-0000-00007F030000}"/>
    <cellStyle name="Followed Hyperlink 10" xfId="43739" hidden="1" xr:uid="{00000000-0005-0000-0000-000083030000}"/>
    <cellStyle name="Followed Hyperlink 10" xfId="43459" hidden="1" xr:uid="{00000000-0005-0000-0000-000087030000}"/>
    <cellStyle name="Followed Hyperlink 10" xfId="43122" hidden="1" xr:uid="{00000000-0005-0000-0000-00008B030000}"/>
    <cellStyle name="Followed Hyperlink 10" xfId="42690" hidden="1" xr:uid="{00000000-0005-0000-0000-00008F030000}"/>
    <cellStyle name="Followed Hyperlink 10" xfId="42355" hidden="1" xr:uid="{00000000-0005-0000-0000-000093030000}"/>
    <cellStyle name="Followed Hyperlink 10" xfId="42104" hidden="1" xr:uid="{00000000-0005-0000-0000-000097030000}"/>
    <cellStyle name="Followed Hyperlink 10" xfId="41814" hidden="1" xr:uid="{00000000-0005-0000-0000-00009B030000}"/>
    <cellStyle name="Followed Hyperlink 10" xfId="41427" hidden="1" xr:uid="{00000000-0005-0000-0000-00009F030000}"/>
    <cellStyle name="Followed Hyperlink 10" xfId="41147" hidden="1" xr:uid="{00000000-0005-0000-0000-0000A3030000}"/>
    <cellStyle name="Followed Hyperlink 10" xfId="40810" hidden="1" xr:uid="{00000000-0005-0000-0000-0000A7030000}"/>
    <cellStyle name="Followed Hyperlink 10" xfId="40305" hidden="1" xr:uid="{00000000-0005-0000-0000-0000AB030000}"/>
    <cellStyle name="Followed Hyperlink 10" xfId="39969" hidden="1" xr:uid="{00000000-0005-0000-0000-0000AF030000}"/>
    <cellStyle name="Followed Hyperlink 10" xfId="39717" hidden="1" xr:uid="{00000000-0005-0000-0000-0000B3030000}"/>
    <cellStyle name="Followed Hyperlink 10" xfId="39428" hidden="1" xr:uid="{00000000-0005-0000-0000-0000B7030000}"/>
    <cellStyle name="Followed Hyperlink 10" xfId="39040" hidden="1" xr:uid="{00000000-0005-0000-0000-0000BB030000}"/>
    <cellStyle name="Followed Hyperlink 10" xfId="38761" hidden="1" xr:uid="{00000000-0005-0000-0000-0000BF030000}"/>
    <cellStyle name="Followed Hyperlink 10" xfId="38424" hidden="1" xr:uid="{00000000-0005-0000-0000-0000C3030000}"/>
    <cellStyle name="Followed Hyperlink 10" xfId="38007" hidden="1" xr:uid="{00000000-0005-0000-0000-0000C7030000}"/>
    <cellStyle name="Followed Hyperlink 10" xfId="37671" hidden="1" xr:uid="{00000000-0005-0000-0000-0000CB030000}"/>
    <cellStyle name="Followed Hyperlink 10" xfId="37419" hidden="1" xr:uid="{00000000-0005-0000-0000-0000CF030000}"/>
    <cellStyle name="Followed Hyperlink 10" xfId="37129" hidden="1" xr:uid="{00000000-0005-0000-0000-0000D3030000}"/>
    <cellStyle name="Followed Hyperlink 10" xfId="36742" hidden="1" xr:uid="{00000000-0005-0000-0000-0000D7030000}"/>
    <cellStyle name="Followed Hyperlink 10" xfId="36462" hidden="1" xr:uid="{00000000-0005-0000-0000-0000DB030000}"/>
    <cellStyle name="Followed Hyperlink 10" xfId="36127" hidden="1" xr:uid="{00000000-0005-0000-0000-0000DF030000}"/>
    <cellStyle name="Followed Hyperlink 10" xfId="35692" hidden="1" xr:uid="{00000000-0005-0000-0000-0000E3030000}"/>
    <cellStyle name="Followed Hyperlink 10" xfId="35357" hidden="1" xr:uid="{00000000-0005-0000-0000-0000E7030000}"/>
    <cellStyle name="Followed Hyperlink 10" xfId="35106" hidden="1" xr:uid="{00000000-0005-0000-0000-0000EB030000}"/>
    <cellStyle name="Followed Hyperlink 10" xfId="34816" hidden="1" xr:uid="{00000000-0005-0000-0000-0000EF030000}"/>
    <cellStyle name="Followed Hyperlink 10" xfId="34429" hidden="1" xr:uid="{00000000-0005-0000-0000-0000F3030000}"/>
    <cellStyle name="Followed Hyperlink 10" xfId="34149" hidden="1" xr:uid="{00000000-0005-0000-0000-0000F7030000}"/>
    <cellStyle name="Followed Hyperlink 10" xfId="33813" hidden="1" xr:uid="{00000000-0005-0000-0000-0000FB030000}"/>
    <cellStyle name="Followed Hyperlink 10" xfId="33303" hidden="1" xr:uid="{00000000-0005-0000-0000-0000FF030000}"/>
    <cellStyle name="Followed Hyperlink 10" xfId="32967" hidden="1" xr:uid="{00000000-0005-0000-0000-000003040000}"/>
    <cellStyle name="Followed Hyperlink 10" xfId="32716" hidden="1" xr:uid="{00000000-0005-0000-0000-000007040000}"/>
    <cellStyle name="Followed Hyperlink 10" xfId="32426" hidden="1" xr:uid="{00000000-0005-0000-0000-00000B040000}"/>
    <cellStyle name="Followed Hyperlink 10" xfId="32038" hidden="1" xr:uid="{00000000-0005-0000-0000-00000F040000}"/>
    <cellStyle name="Followed Hyperlink 10" xfId="31759" hidden="1" xr:uid="{00000000-0005-0000-0000-000013040000}"/>
    <cellStyle name="Followed Hyperlink 10" xfId="31422" hidden="1" xr:uid="{00000000-0005-0000-0000-000017040000}"/>
    <cellStyle name="Followed Hyperlink 10" xfId="30896" hidden="1" xr:uid="{00000000-0005-0000-0000-00001B040000}"/>
    <cellStyle name="Followed Hyperlink 10" xfId="30562" hidden="1" xr:uid="{00000000-0005-0000-0000-00001F040000}"/>
    <cellStyle name="Followed Hyperlink 10" xfId="30310" hidden="1" xr:uid="{00000000-0005-0000-0000-000023040000}"/>
    <cellStyle name="Followed Hyperlink 10" xfId="30021" hidden="1" xr:uid="{00000000-0005-0000-0000-000027040000}"/>
    <cellStyle name="Followed Hyperlink 10" xfId="29634" hidden="1" xr:uid="{00000000-0005-0000-0000-00002B040000}"/>
    <cellStyle name="Followed Hyperlink 10" xfId="29354" hidden="1" xr:uid="{00000000-0005-0000-0000-00002F040000}"/>
    <cellStyle name="Followed Hyperlink 10" xfId="29017" hidden="1" xr:uid="{00000000-0005-0000-0000-000033040000}"/>
    <cellStyle name="Followed Hyperlink 10" xfId="28549" hidden="1" xr:uid="{00000000-0005-0000-0000-000037040000}"/>
    <cellStyle name="Followed Hyperlink 10" xfId="28213" hidden="1" xr:uid="{00000000-0005-0000-0000-00003B040000}"/>
    <cellStyle name="Followed Hyperlink 10" xfId="27962" hidden="1" xr:uid="{00000000-0005-0000-0000-00003F040000}"/>
    <cellStyle name="Followed Hyperlink 10" xfId="27673" hidden="1" xr:uid="{00000000-0005-0000-0000-000043040000}"/>
    <cellStyle name="Followed Hyperlink 10" xfId="27285" hidden="1" xr:uid="{00000000-0005-0000-0000-000047040000}"/>
    <cellStyle name="Followed Hyperlink 10" xfId="27006" hidden="1" xr:uid="{00000000-0005-0000-0000-00004B040000}"/>
    <cellStyle name="Followed Hyperlink 10" xfId="26669" hidden="1" xr:uid="{00000000-0005-0000-0000-00004F040000}"/>
    <cellStyle name="Followed Hyperlink 10" xfId="26234" hidden="1" xr:uid="{00000000-0005-0000-0000-000053040000}"/>
    <cellStyle name="Followed Hyperlink 10" xfId="25898" hidden="1" xr:uid="{00000000-0005-0000-0000-000057040000}"/>
    <cellStyle name="Followed Hyperlink 10" xfId="25646" hidden="1" xr:uid="{00000000-0005-0000-0000-00005B040000}"/>
    <cellStyle name="Followed Hyperlink 10" xfId="25356" hidden="1" xr:uid="{00000000-0005-0000-0000-00005F040000}"/>
    <cellStyle name="Followed Hyperlink 10" xfId="24968" hidden="1" xr:uid="{00000000-0005-0000-0000-000063040000}"/>
    <cellStyle name="Followed Hyperlink 10" xfId="24688" hidden="1" xr:uid="{00000000-0005-0000-0000-000067040000}"/>
    <cellStyle name="Followed Hyperlink 10" xfId="24352" hidden="1" xr:uid="{00000000-0005-0000-0000-00006B040000}"/>
    <cellStyle name="Followed Hyperlink 10" xfId="23843" hidden="1" xr:uid="{00000000-0005-0000-0000-00006F040000}"/>
    <cellStyle name="Followed Hyperlink 10" xfId="23507" hidden="1" xr:uid="{00000000-0005-0000-0000-000073040000}"/>
    <cellStyle name="Followed Hyperlink 10" xfId="23255" hidden="1" xr:uid="{00000000-0005-0000-0000-000077040000}"/>
    <cellStyle name="Followed Hyperlink 10" xfId="22965" hidden="1" xr:uid="{00000000-0005-0000-0000-00007B040000}"/>
    <cellStyle name="Followed Hyperlink 10" xfId="22577" hidden="1" xr:uid="{00000000-0005-0000-0000-00007F040000}"/>
    <cellStyle name="Followed Hyperlink 10" xfId="22297" hidden="1" xr:uid="{00000000-0005-0000-0000-000083040000}"/>
    <cellStyle name="Followed Hyperlink 10" xfId="21960" hidden="1" xr:uid="{00000000-0005-0000-0000-000087040000}"/>
    <cellStyle name="Followed Hyperlink 10" xfId="21488" hidden="1" xr:uid="{00000000-0005-0000-0000-00008B040000}"/>
    <cellStyle name="Followed Hyperlink 10" xfId="21152" hidden="1" xr:uid="{00000000-0005-0000-0000-00008F040000}"/>
    <cellStyle name="Followed Hyperlink 10" xfId="20900" hidden="1" xr:uid="{00000000-0005-0000-0000-000093040000}"/>
    <cellStyle name="Followed Hyperlink 10" xfId="20611" hidden="1" xr:uid="{00000000-0005-0000-0000-000097040000}"/>
    <cellStyle name="Followed Hyperlink 10" xfId="20223" hidden="1" xr:uid="{00000000-0005-0000-0000-00009B040000}"/>
    <cellStyle name="Followed Hyperlink 10" xfId="19943" hidden="1" xr:uid="{00000000-0005-0000-0000-00009F040000}"/>
    <cellStyle name="Followed Hyperlink 10" xfId="19606" hidden="1" xr:uid="{00000000-0005-0000-0000-0000A3040000}"/>
    <cellStyle name="Followed Hyperlink 10" xfId="19184" hidden="1" xr:uid="{00000000-0005-0000-0000-0000A7040000}"/>
    <cellStyle name="Followed Hyperlink 10" xfId="18848" hidden="1" xr:uid="{00000000-0005-0000-0000-0000AB040000}"/>
    <cellStyle name="Followed Hyperlink 10" xfId="18596" hidden="1" xr:uid="{00000000-0005-0000-0000-0000AF040000}"/>
    <cellStyle name="Followed Hyperlink 10" xfId="18306" hidden="1" xr:uid="{00000000-0005-0000-0000-0000B3040000}"/>
    <cellStyle name="Followed Hyperlink 10" xfId="17918" hidden="1" xr:uid="{00000000-0005-0000-0000-0000B7040000}"/>
    <cellStyle name="Followed Hyperlink 10" xfId="17638" hidden="1" xr:uid="{00000000-0005-0000-0000-0000BB040000}"/>
    <cellStyle name="Followed Hyperlink 10" xfId="17301" hidden="1" xr:uid="{00000000-0005-0000-0000-0000BF040000}"/>
    <cellStyle name="Followed Hyperlink 10" xfId="16790" hidden="1" xr:uid="{00000000-0005-0000-0000-0000C3040000}"/>
    <cellStyle name="Followed Hyperlink 10" xfId="16454" hidden="1" xr:uid="{00000000-0005-0000-0000-0000C7040000}"/>
    <cellStyle name="Followed Hyperlink 10" xfId="16202" hidden="1" xr:uid="{00000000-0005-0000-0000-0000CB040000}"/>
    <cellStyle name="Followed Hyperlink 10" xfId="15912" hidden="1" xr:uid="{00000000-0005-0000-0000-0000CF040000}"/>
    <cellStyle name="Followed Hyperlink 10" xfId="15524" hidden="1" xr:uid="{00000000-0005-0000-0000-0000D3040000}"/>
    <cellStyle name="Followed Hyperlink 10" xfId="15244" hidden="1" xr:uid="{00000000-0005-0000-0000-0000D7040000}"/>
    <cellStyle name="Followed Hyperlink 10" xfId="14907" hidden="1" xr:uid="{00000000-0005-0000-0000-0000DB040000}"/>
    <cellStyle name="Followed Hyperlink 10" xfId="14475" hidden="1" xr:uid="{00000000-0005-0000-0000-0000DF040000}"/>
    <cellStyle name="Followed Hyperlink 10" xfId="14139" hidden="1" xr:uid="{00000000-0005-0000-0000-0000E3040000}"/>
    <cellStyle name="Followed Hyperlink 10" xfId="13887" hidden="1" xr:uid="{00000000-0005-0000-0000-0000E7040000}"/>
    <cellStyle name="Followed Hyperlink 10" xfId="13597" hidden="1" xr:uid="{00000000-0005-0000-0000-0000EB040000}"/>
    <cellStyle name="Followed Hyperlink 10" xfId="13209" hidden="1" xr:uid="{00000000-0005-0000-0000-0000EF040000}"/>
    <cellStyle name="Followed Hyperlink 10" xfId="12929" hidden="1" xr:uid="{00000000-0005-0000-0000-0000F3040000}"/>
    <cellStyle name="Followed Hyperlink 10" xfId="12592" hidden="1" xr:uid="{00000000-0005-0000-0000-0000F7040000}"/>
    <cellStyle name="Followed Hyperlink 10" xfId="12086" hidden="1" xr:uid="{00000000-0005-0000-0000-0000FB040000}"/>
    <cellStyle name="Followed Hyperlink 10" xfId="11750" hidden="1" xr:uid="{00000000-0005-0000-0000-0000FF040000}"/>
    <cellStyle name="Followed Hyperlink 10" xfId="11498" hidden="1" xr:uid="{00000000-0005-0000-0000-000003050000}"/>
    <cellStyle name="Followed Hyperlink 10" xfId="11208" hidden="1" xr:uid="{00000000-0005-0000-0000-000007050000}"/>
    <cellStyle name="Followed Hyperlink 10" xfId="10820" hidden="1" xr:uid="{00000000-0005-0000-0000-00000B050000}"/>
    <cellStyle name="Followed Hyperlink 10" xfId="10540" hidden="1" xr:uid="{00000000-0005-0000-0000-00000F050000}"/>
    <cellStyle name="Followed Hyperlink 10" xfId="10203" hidden="1" xr:uid="{00000000-0005-0000-0000-000013050000}"/>
    <cellStyle name="Followed Hyperlink 10" xfId="9785" hidden="1" xr:uid="{00000000-0005-0000-0000-000017050000}"/>
    <cellStyle name="Followed Hyperlink 10" xfId="9449" hidden="1" xr:uid="{00000000-0005-0000-0000-00001B050000}"/>
    <cellStyle name="Followed Hyperlink 10" xfId="9197" hidden="1" xr:uid="{00000000-0005-0000-0000-00001F050000}"/>
    <cellStyle name="Followed Hyperlink 10" xfId="8907" hidden="1" xr:uid="{00000000-0005-0000-0000-000023050000}"/>
    <cellStyle name="Followed Hyperlink 10" xfId="8519" hidden="1" xr:uid="{00000000-0005-0000-0000-000027050000}"/>
    <cellStyle name="Followed Hyperlink 10" xfId="8239" hidden="1" xr:uid="{00000000-0005-0000-0000-00002B050000}"/>
    <cellStyle name="Followed Hyperlink 10" xfId="7902" hidden="1" xr:uid="{00000000-0005-0000-0000-00002F050000}"/>
    <cellStyle name="Followed Hyperlink 10" xfId="7467" hidden="1" xr:uid="{00000000-0005-0000-0000-000033050000}"/>
    <cellStyle name="Followed Hyperlink 10" xfId="7131" hidden="1" xr:uid="{00000000-0005-0000-0000-000037050000}"/>
    <cellStyle name="Followed Hyperlink 10" xfId="6879" hidden="1" xr:uid="{00000000-0005-0000-0000-00003B050000}"/>
    <cellStyle name="Followed Hyperlink 10" xfId="6589" hidden="1" xr:uid="{00000000-0005-0000-0000-00003F050000}"/>
    <cellStyle name="Followed Hyperlink 10" xfId="6201" hidden="1" xr:uid="{00000000-0005-0000-0000-000043050000}"/>
    <cellStyle name="Followed Hyperlink 10" xfId="5921" hidden="1" xr:uid="{00000000-0005-0000-0000-000047050000}"/>
    <cellStyle name="Followed Hyperlink 10" xfId="5584" hidden="1" xr:uid="{00000000-0005-0000-0000-00004B050000}"/>
    <cellStyle name="Followed Hyperlink 10" xfId="2072" hidden="1" xr:uid="{00000000-0005-0000-0000-00004F050000}"/>
    <cellStyle name="Followed Hyperlink 10" xfId="1862" hidden="1" xr:uid="{00000000-0005-0000-0000-000053050000}"/>
    <cellStyle name="Followed Hyperlink 10" xfId="2506" hidden="1" xr:uid="{00000000-0005-0000-0000-000057050000}"/>
    <cellStyle name="Followed Hyperlink 10" xfId="2660" hidden="1" xr:uid="{00000000-0005-0000-0000-00005B050000}"/>
    <cellStyle name="Followed Hyperlink 10" xfId="3035" hidden="1" xr:uid="{00000000-0005-0000-0000-00005F050000}"/>
    <cellStyle name="Followed Hyperlink 10" xfId="3330" hidden="1" xr:uid="{00000000-0005-0000-0000-000063050000}"/>
    <cellStyle name="Followed Hyperlink 10" xfId="3526" hidden="1" xr:uid="{00000000-0005-0000-0000-000067050000}"/>
    <cellStyle name="Followed Hyperlink 10" xfId="3281" hidden="1" xr:uid="{00000000-0005-0000-0000-00006B050000}"/>
    <cellStyle name="Followed Hyperlink 10" xfId="3990" hidden="1" xr:uid="{00000000-0005-0000-0000-00006F050000}"/>
    <cellStyle name="Followed Hyperlink 10" xfId="4194" hidden="1" xr:uid="{00000000-0005-0000-0000-000073050000}"/>
    <cellStyle name="Followed Hyperlink 10" xfId="3461" hidden="1" xr:uid="{00000000-0005-0000-0000-000077050000}"/>
    <cellStyle name="Followed Hyperlink 10" xfId="4582" hidden="1" xr:uid="{00000000-0005-0000-0000-00007B050000}"/>
    <cellStyle name="Followed Hyperlink 10" xfId="4736" hidden="1" xr:uid="{00000000-0005-0000-0000-00007F050000}"/>
    <cellStyle name="Followed Hyperlink 10" xfId="4796" hidden="1" xr:uid="{00000000-0005-0000-0000-000083050000}"/>
    <cellStyle name="Followed Hyperlink 10" xfId="5256" hidden="1" xr:uid="{00000000-0005-0000-0000-000087050000}"/>
    <cellStyle name="Followed Hyperlink 10" xfId="4652" hidden="1" xr:uid="{00000000-0005-0000-0000-00008B050000}"/>
    <cellStyle name="Followed Hyperlink 10" xfId="4071" hidden="1" xr:uid="{00000000-0005-0000-0000-00008F050000}"/>
    <cellStyle name="Followed Hyperlink 10" xfId="3399" hidden="1" xr:uid="{00000000-0005-0000-0000-000093050000}"/>
    <cellStyle name="Followed Hyperlink 10" xfId="2576" hidden="1" xr:uid="{00000000-0005-0000-0000-000097050000}"/>
    <cellStyle name="Followed Hyperlink 10" xfId="1988" hidden="1" xr:uid="{00000000-0005-0000-0000-00009B050000}"/>
    <cellStyle name="Followed Hyperlink 10" xfId="1252" hidden="1" xr:uid="{00000000-0005-0000-0000-00009F050000}"/>
    <cellStyle name="Followed Hyperlink 10" xfId="1394" hidden="1" xr:uid="{00000000-0005-0000-0000-0000A3050000}"/>
    <cellStyle name="Followed Hyperlink 10" xfId="1189" hidden="1" xr:uid="{00000000-0005-0000-0000-0000A7050000}"/>
    <cellStyle name="Followed Hyperlink 10" xfId="1525" hidden="1" xr:uid="{00000000-0005-0000-0000-0000AB050000}"/>
    <cellStyle name="Followed Hyperlink 10" xfId="1827" hidden="1" xr:uid="{00000000-0005-0000-0000-0000AF050000}"/>
    <cellStyle name="Followed Hyperlink 10" xfId="777" hidden="1" xr:uid="{00000000-0005-0000-0000-0000B3050000}"/>
    <cellStyle name="Followed Hyperlink 10" xfId="524" hidden="1" xr:uid="{00000000-0005-0000-0000-0000B7050000}"/>
    <cellStyle name="Followed Hyperlink 10" xfId="448" hidden="1" xr:uid="{00000000-0005-0000-0000-0000BB050000}"/>
    <cellStyle name="Followed Hyperlink 10" xfId="364" hidden="1" xr:uid="{00000000-0005-0000-0000-0000BF050000}"/>
    <cellStyle name="Followed Hyperlink 10" xfId="392" hidden="1" xr:uid="{00000000-0005-0000-0000-0000C0050000}"/>
    <cellStyle name="Followed Hyperlink 10" xfId="476" hidden="1" xr:uid="{00000000-0005-0000-0000-0000BC050000}"/>
    <cellStyle name="Followed Hyperlink 10" xfId="987" hidden="1" xr:uid="{00000000-0005-0000-0000-0000B8050000}"/>
    <cellStyle name="Followed Hyperlink 10" xfId="585" hidden="1" xr:uid="{00000000-0005-0000-0000-0000B4050000}"/>
    <cellStyle name="Followed Hyperlink 10" xfId="1491" hidden="1" xr:uid="{00000000-0005-0000-0000-0000B0050000}"/>
    <cellStyle name="Followed Hyperlink 10" xfId="1918" hidden="1" xr:uid="{00000000-0005-0000-0000-0000AC050000}"/>
    <cellStyle name="Followed Hyperlink 10" xfId="1659" hidden="1" xr:uid="{00000000-0005-0000-0000-0000A8050000}"/>
    <cellStyle name="Followed Hyperlink 10" xfId="1463" hidden="1" xr:uid="{00000000-0005-0000-0000-0000A4050000}"/>
    <cellStyle name="Followed Hyperlink 10" xfId="869" hidden="1" xr:uid="{00000000-0005-0000-0000-0000A0050000}"/>
    <cellStyle name="Followed Hyperlink 10" xfId="1114" hidden="1" xr:uid="{00000000-0005-0000-0000-00009C050000}"/>
    <cellStyle name="Followed Hyperlink 10" xfId="2450" hidden="1" xr:uid="{00000000-0005-0000-0000-000098050000}"/>
    <cellStyle name="Followed Hyperlink 10" xfId="3231" hidden="1" xr:uid="{00000000-0005-0000-0000-000094050000}"/>
    <cellStyle name="Followed Hyperlink 10" xfId="3903" hidden="1" xr:uid="{00000000-0005-0000-0000-000090050000}"/>
    <cellStyle name="Followed Hyperlink 10" xfId="4526" hidden="1" xr:uid="{00000000-0005-0000-0000-00008C050000}"/>
    <cellStyle name="Followed Hyperlink 10" xfId="5200" hidden="1" xr:uid="{00000000-0005-0000-0000-000088050000}"/>
    <cellStyle name="Followed Hyperlink 10" xfId="5044" hidden="1" xr:uid="{00000000-0005-0000-0000-000084050000}"/>
    <cellStyle name="Followed Hyperlink 10" xfId="4834" hidden="1" xr:uid="{00000000-0005-0000-0000-000080050000}"/>
    <cellStyle name="Followed Hyperlink 10" xfId="4610" hidden="1" xr:uid="{00000000-0005-0000-0000-00007C050000}"/>
    <cellStyle name="Followed Hyperlink 10" xfId="4456" hidden="1" xr:uid="{00000000-0005-0000-0000-000078050000}"/>
    <cellStyle name="Followed Hyperlink 10" xfId="3937" hidden="1" xr:uid="{00000000-0005-0000-0000-000074050000}"/>
    <cellStyle name="Followed Hyperlink 10" xfId="4018" hidden="1" xr:uid="{00000000-0005-0000-0000-000070050000}"/>
    <cellStyle name="Followed Hyperlink 10" xfId="3778" hidden="1" xr:uid="{00000000-0005-0000-0000-00006C050000}"/>
    <cellStyle name="Followed Hyperlink 10" xfId="3097" hidden="1" xr:uid="{00000000-0005-0000-0000-000068050000}"/>
    <cellStyle name="Followed Hyperlink 10" xfId="3358" hidden="1" xr:uid="{00000000-0005-0000-0000-000064050000}"/>
    <cellStyle name="Followed Hyperlink 10" xfId="3161" hidden="1" xr:uid="{00000000-0005-0000-0000-000060050000}"/>
    <cellStyle name="Followed Hyperlink 10" xfId="2776" hidden="1" xr:uid="{00000000-0005-0000-0000-00005C050000}"/>
    <cellStyle name="Followed Hyperlink 10" xfId="2534" hidden="1" xr:uid="{00000000-0005-0000-0000-000058050000}"/>
    <cellStyle name="Followed Hyperlink 10" xfId="2296" hidden="1" xr:uid="{00000000-0005-0000-0000-000054050000}"/>
    <cellStyle name="Followed Hyperlink 10" xfId="1547" hidden="1" xr:uid="{00000000-0005-0000-0000-000050050000}"/>
    <cellStyle name="Followed Hyperlink 10" xfId="5458" hidden="1" xr:uid="{00000000-0005-0000-0000-00004C050000}"/>
    <cellStyle name="Followed Hyperlink 10" xfId="5794" hidden="1" xr:uid="{00000000-0005-0000-0000-000048050000}"/>
    <cellStyle name="Followed Hyperlink 10" xfId="6116" hidden="1" xr:uid="{00000000-0005-0000-0000-000044050000}"/>
    <cellStyle name="Followed Hyperlink 10" xfId="6466" hidden="1" xr:uid="{00000000-0005-0000-0000-000040050000}"/>
    <cellStyle name="Followed Hyperlink 10" xfId="6795" hidden="1" xr:uid="{00000000-0005-0000-0000-00003C050000}"/>
    <cellStyle name="Followed Hyperlink 10" xfId="7047" hidden="1" xr:uid="{00000000-0005-0000-0000-000038050000}"/>
    <cellStyle name="Followed Hyperlink 10" xfId="7383" hidden="1" xr:uid="{00000000-0005-0000-0000-000034050000}"/>
    <cellStyle name="Followed Hyperlink 10" xfId="7776" hidden="1" xr:uid="{00000000-0005-0000-0000-000030050000}"/>
    <cellStyle name="Followed Hyperlink 10" xfId="8112" hidden="1" xr:uid="{00000000-0005-0000-0000-00002C050000}"/>
    <cellStyle name="Followed Hyperlink 10" xfId="8434" hidden="1" xr:uid="{00000000-0005-0000-0000-000028050000}"/>
    <cellStyle name="Followed Hyperlink 10" xfId="8784" hidden="1" xr:uid="{00000000-0005-0000-0000-000024050000}"/>
    <cellStyle name="Followed Hyperlink 10" xfId="9113" hidden="1" xr:uid="{00000000-0005-0000-0000-000020050000}"/>
    <cellStyle name="Followed Hyperlink 10" xfId="9365" hidden="1" xr:uid="{00000000-0005-0000-0000-00001C050000}"/>
    <cellStyle name="Followed Hyperlink 10" xfId="9701" hidden="1" xr:uid="{00000000-0005-0000-0000-000018050000}"/>
    <cellStyle name="Followed Hyperlink 10" xfId="10077" hidden="1" xr:uid="{00000000-0005-0000-0000-000014050000}"/>
    <cellStyle name="Followed Hyperlink 10" xfId="10413" hidden="1" xr:uid="{00000000-0005-0000-0000-000010050000}"/>
    <cellStyle name="Followed Hyperlink 10" xfId="10735" hidden="1" xr:uid="{00000000-0005-0000-0000-00000C050000}"/>
    <cellStyle name="Followed Hyperlink 10" xfId="11085" hidden="1" xr:uid="{00000000-0005-0000-0000-000008050000}"/>
    <cellStyle name="Followed Hyperlink 10" xfId="11414" hidden="1" xr:uid="{00000000-0005-0000-0000-000004050000}"/>
    <cellStyle name="Followed Hyperlink 10" xfId="11666" hidden="1" xr:uid="{00000000-0005-0000-0000-000000050000}"/>
    <cellStyle name="Followed Hyperlink 10" xfId="12002" hidden="1" xr:uid="{00000000-0005-0000-0000-0000FC040000}"/>
    <cellStyle name="Followed Hyperlink 10" xfId="12466" hidden="1" xr:uid="{00000000-0005-0000-0000-0000F8040000}"/>
    <cellStyle name="Followed Hyperlink 10" xfId="12802" hidden="1" xr:uid="{00000000-0005-0000-0000-0000F4040000}"/>
    <cellStyle name="Followed Hyperlink 10" xfId="13124" hidden="1" xr:uid="{00000000-0005-0000-0000-0000F0040000}"/>
    <cellStyle name="Followed Hyperlink 10" xfId="13474" hidden="1" xr:uid="{00000000-0005-0000-0000-0000EC040000}"/>
    <cellStyle name="Followed Hyperlink 10" xfId="13803" hidden="1" xr:uid="{00000000-0005-0000-0000-0000E8040000}"/>
    <cellStyle name="Followed Hyperlink 10" xfId="14055" hidden="1" xr:uid="{00000000-0005-0000-0000-0000E4040000}"/>
    <cellStyle name="Followed Hyperlink 10" xfId="14391" hidden="1" xr:uid="{00000000-0005-0000-0000-0000E0040000}"/>
    <cellStyle name="Followed Hyperlink 10" xfId="14781" hidden="1" xr:uid="{00000000-0005-0000-0000-0000DC040000}"/>
    <cellStyle name="Followed Hyperlink 10" xfId="15117" hidden="1" xr:uid="{00000000-0005-0000-0000-0000D8040000}"/>
    <cellStyle name="Followed Hyperlink 10" xfId="15439" hidden="1" xr:uid="{00000000-0005-0000-0000-0000D4040000}"/>
    <cellStyle name="Followed Hyperlink 10" xfId="15789" hidden="1" xr:uid="{00000000-0005-0000-0000-0000D0040000}"/>
    <cellStyle name="Followed Hyperlink 10" xfId="16118" hidden="1" xr:uid="{00000000-0005-0000-0000-0000CC040000}"/>
    <cellStyle name="Followed Hyperlink 10" xfId="16370" hidden="1" xr:uid="{00000000-0005-0000-0000-0000C8040000}"/>
    <cellStyle name="Followed Hyperlink 10" xfId="16706" hidden="1" xr:uid="{00000000-0005-0000-0000-0000C4040000}"/>
    <cellStyle name="Followed Hyperlink 10" xfId="17175" hidden="1" xr:uid="{00000000-0005-0000-0000-0000C0040000}"/>
    <cellStyle name="Followed Hyperlink 10" xfId="17511" hidden="1" xr:uid="{00000000-0005-0000-0000-0000BC040000}"/>
    <cellStyle name="Followed Hyperlink 10" xfId="17833" hidden="1" xr:uid="{00000000-0005-0000-0000-0000B8040000}"/>
    <cellStyle name="Followed Hyperlink 10" xfId="18183" hidden="1" xr:uid="{00000000-0005-0000-0000-0000B4040000}"/>
    <cellStyle name="Followed Hyperlink 10" xfId="18512" hidden="1" xr:uid="{00000000-0005-0000-0000-0000B0040000}"/>
    <cellStyle name="Followed Hyperlink 10" xfId="18764" hidden="1" xr:uid="{00000000-0005-0000-0000-0000AC040000}"/>
    <cellStyle name="Followed Hyperlink 10" xfId="19100" hidden="1" xr:uid="{00000000-0005-0000-0000-0000A8040000}"/>
    <cellStyle name="Followed Hyperlink 10" xfId="19480" hidden="1" xr:uid="{00000000-0005-0000-0000-0000A4040000}"/>
    <cellStyle name="Followed Hyperlink 10" xfId="19816" hidden="1" xr:uid="{00000000-0005-0000-0000-0000A0040000}"/>
    <cellStyle name="Followed Hyperlink 10" xfId="20138" hidden="1" xr:uid="{00000000-0005-0000-0000-00009C040000}"/>
    <cellStyle name="Followed Hyperlink 10" xfId="20488" hidden="1" xr:uid="{00000000-0005-0000-0000-000098040000}"/>
    <cellStyle name="Followed Hyperlink 10" xfId="20817" hidden="1" xr:uid="{00000000-0005-0000-0000-000094040000}"/>
    <cellStyle name="Followed Hyperlink 10" xfId="21068" hidden="1" xr:uid="{00000000-0005-0000-0000-000090040000}"/>
    <cellStyle name="Followed Hyperlink 10" xfId="21404" hidden="1" xr:uid="{00000000-0005-0000-0000-00008C040000}"/>
    <cellStyle name="Followed Hyperlink 10" xfId="21834" hidden="1" xr:uid="{00000000-0005-0000-0000-000088040000}"/>
    <cellStyle name="Followed Hyperlink 10" xfId="22170" hidden="1" xr:uid="{00000000-0005-0000-0000-000084040000}"/>
    <cellStyle name="Followed Hyperlink 10" xfId="22492" hidden="1" xr:uid="{00000000-0005-0000-0000-000080040000}"/>
    <cellStyle name="Followed Hyperlink 10" xfId="22842" hidden="1" xr:uid="{00000000-0005-0000-0000-00007C040000}"/>
    <cellStyle name="Followed Hyperlink 10" xfId="23171" hidden="1" xr:uid="{00000000-0005-0000-0000-000078040000}"/>
    <cellStyle name="Followed Hyperlink 10" xfId="23423" hidden="1" xr:uid="{00000000-0005-0000-0000-000074040000}"/>
    <cellStyle name="Followed Hyperlink 10" xfId="23759" hidden="1" xr:uid="{00000000-0005-0000-0000-000070040000}"/>
    <cellStyle name="Followed Hyperlink 10" xfId="24226" hidden="1" xr:uid="{00000000-0005-0000-0000-00006C040000}"/>
    <cellStyle name="Followed Hyperlink 10" xfId="24562" hidden="1" xr:uid="{00000000-0005-0000-0000-000068040000}"/>
    <cellStyle name="Followed Hyperlink 10" xfId="24883" hidden="1" xr:uid="{00000000-0005-0000-0000-000064040000}"/>
    <cellStyle name="Followed Hyperlink 10" xfId="25233" hidden="1" xr:uid="{00000000-0005-0000-0000-000060040000}"/>
    <cellStyle name="Followed Hyperlink 10" xfId="25562" hidden="1" xr:uid="{00000000-0005-0000-0000-00005C040000}"/>
    <cellStyle name="Followed Hyperlink 10" xfId="25814" hidden="1" xr:uid="{00000000-0005-0000-0000-000058040000}"/>
    <cellStyle name="Followed Hyperlink 10" xfId="26150" hidden="1" xr:uid="{00000000-0005-0000-0000-000054040000}"/>
    <cellStyle name="Followed Hyperlink 10" xfId="26543" hidden="1" xr:uid="{00000000-0005-0000-0000-000050040000}"/>
    <cellStyle name="Followed Hyperlink 10" xfId="26879" hidden="1" xr:uid="{00000000-0005-0000-0000-00004C040000}"/>
    <cellStyle name="Followed Hyperlink 10" xfId="27200" hidden="1" xr:uid="{00000000-0005-0000-0000-000048040000}"/>
    <cellStyle name="Followed Hyperlink 10" xfId="27550" hidden="1" xr:uid="{00000000-0005-0000-0000-000044040000}"/>
    <cellStyle name="Followed Hyperlink 10" xfId="27879" hidden="1" xr:uid="{00000000-0005-0000-0000-000040040000}"/>
    <cellStyle name="Followed Hyperlink 10" xfId="28130" hidden="1" xr:uid="{00000000-0005-0000-0000-00003C040000}"/>
    <cellStyle name="Followed Hyperlink 10" xfId="28465" hidden="1" xr:uid="{00000000-0005-0000-0000-000038040000}"/>
    <cellStyle name="Followed Hyperlink 10" xfId="28891" hidden="1" xr:uid="{00000000-0005-0000-0000-000034040000}"/>
    <cellStyle name="Followed Hyperlink 10" xfId="29227" hidden="1" xr:uid="{00000000-0005-0000-0000-000030040000}"/>
    <cellStyle name="Followed Hyperlink 10" xfId="29549" hidden="1" xr:uid="{00000000-0005-0000-0000-00002C040000}"/>
    <cellStyle name="Followed Hyperlink 10" xfId="29898" hidden="1" xr:uid="{00000000-0005-0000-0000-000028040000}"/>
    <cellStyle name="Followed Hyperlink 10" xfId="30226" hidden="1" xr:uid="{00000000-0005-0000-0000-000024040000}"/>
    <cellStyle name="Followed Hyperlink 10" xfId="30478" hidden="1" xr:uid="{00000000-0005-0000-0000-000020040000}"/>
    <cellStyle name="Followed Hyperlink 10" xfId="30813" hidden="1" xr:uid="{00000000-0005-0000-0000-00001C040000}"/>
    <cellStyle name="Followed Hyperlink 10" xfId="31296" hidden="1" xr:uid="{00000000-0005-0000-0000-000018040000}"/>
    <cellStyle name="Followed Hyperlink 10" xfId="31632" hidden="1" xr:uid="{00000000-0005-0000-0000-000014040000}"/>
    <cellStyle name="Followed Hyperlink 10" xfId="31953" hidden="1" xr:uid="{00000000-0005-0000-0000-000010040000}"/>
    <cellStyle name="Followed Hyperlink 10" xfId="32303" hidden="1" xr:uid="{00000000-0005-0000-0000-00000C040000}"/>
    <cellStyle name="Followed Hyperlink 10" xfId="32632" hidden="1" xr:uid="{00000000-0005-0000-0000-000008040000}"/>
    <cellStyle name="Followed Hyperlink 10" xfId="32883" hidden="1" xr:uid="{00000000-0005-0000-0000-000004040000}"/>
    <cellStyle name="Followed Hyperlink 10" xfId="33219" hidden="1" xr:uid="{00000000-0005-0000-0000-000000040000}"/>
    <cellStyle name="Followed Hyperlink 10" xfId="33688" hidden="1" xr:uid="{00000000-0005-0000-0000-0000FC030000}"/>
    <cellStyle name="Followed Hyperlink 10" xfId="34023" hidden="1" xr:uid="{00000000-0005-0000-0000-0000F8030000}"/>
    <cellStyle name="Followed Hyperlink 10" xfId="34344" hidden="1" xr:uid="{00000000-0005-0000-0000-0000F4030000}"/>
    <cellStyle name="Followed Hyperlink 10" xfId="34694" hidden="1" xr:uid="{00000000-0005-0000-0000-0000F0030000}"/>
    <cellStyle name="Followed Hyperlink 10" xfId="35022" hidden="1" xr:uid="{00000000-0005-0000-0000-0000EC030000}"/>
    <cellStyle name="Followed Hyperlink 10" xfId="35273" hidden="1" xr:uid="{00000000-0005-0000-0000-0000E8030000}"/>
    <cellStyle name="Followed Hyperlink 10" xfId="35608" hidden="1" xr:uid="{00000000-0005-0000-0000-0000E4030000}"/>
    <cellStyle name="Followed Hyperlink 10" xfId="36001" hidden="1" xr:uid="{00000000-0005-0000-0000-0000E0030000}"/>
    <cellStyle name="Followed Hyperlink 10" xfId="36337" hidden="1" xr:uid="{00000000-0005-0000-0000-0000DC030000}"/>
    <cellStyle name="Followed Hyperlink 10" xfId="36657" hidden="1" xr:uid="{00000000-0005-0000-0000-0000D8030000}"/>
    <cellStyle name="Followed Hyperlink 10" xfId="37007" hidden="1" xr:uid="{00000000-0005-0000-0000-0000D4030000}"/>
    <cellStyle name="Followed Hyperlink 10" xfId="37335" hidden="1" xr:uid="{00000000-0005-0000-0000-0000D0030000}"/>
    <cellStyle name="Followed Hyperlink 10" xfId="37587" hidden="1" xr:uid="{00000000-0005-0000-0000-0000CC030000}"/>
    <cellStyle name="Followed Hyperlink 10" xfId="37923" hidden="1" xr:uid="{00000000-0005-0000-0000-0000C8030000}"/>
    <cellStyle name="Followed Hyperlink 10" xfId="38299" hidden="1" xr:uid="{00000000-0005-0000-0000-0000C4030000}"/>
    <cellStyle name="Followed Hyperlink 10" xfId="38634" hidden="1" xr:uid="{00000000-0005-0000-0000-0000C0030000}"/>
    <cellStyle name="Followed Hyperlink 10" xfId="38955" hidden="1" xr:uid="{00000000-0005-0000-0000-0000BC030000}"/>
    <cellStyle name="Followed Hyperlink 10" xfId="39305" hidden="1" xr:uid="{00000000-0005-0000-0000-0000B8030000}"/>
    <cellStyle name="Followed Hyperlink 10" xfId="39634" hidden="1" xr:uid="{00000000-0005-0000-0000-0000B4030000}"/>
    <cellStyle name="Followed Hyperlink 10" xfId="39885" hidden="1" xr:uid="{00000000-0005-0000-0000-0000B0030000}"/>
    <cellStyle name="Followed Hyperlink 10" xfId="40221" hidden="1" xr:uid="{00000000-0005-0000-0000-0000AC030000}"/>
    <cellStyle name="Followed Hyperlink 10" xfId="40685" hidden="1" xr:uid="{00000000-0005-0000-0000-0000A8030000}"/>
    <cellStyle name="Followed Hyperlink 10" xfId="41020" hidden="1" xr:uid="{00000000-0005-0000-0000-0000A4030000}"/>
    <cellStyle name="Followed Hyperlink 10" xfId="41342" hidden="1" xr:uid="{00000000-0005-0000-0000-0000A0030000}"/>
    <cellStyle name="Followed Hyperlink 10" xfId="41691" hidden="1" xr:uid="{00000000-0005-0000-0000-00009C030000}"/>
    <cellStyle name="Followed Hyperlink 10" xfId="42020" hidden="1" xr:uid="{00000000-0005-0000-0000-000098030000}"/>
    <cellStyle name="Followed Hyperlink 10" xfId="42271" hidden="1" xr:uid="{00000000-0005-0000-0000-000094030000}"/>
    <cellStyle name="Followed Hyperlink 10" xfId="42606" hidden="1" xr:uid="{00000000-0005-0000-0000-000090030000}"/>
    <cellStyle name="Followed Hyperlink 10" xfId="42996" hidden="1" xr:uid="{00000000-0005-0000-0000-00008C030000}"/>
    <cellStyle name="Followed Hyperlink 10" xfId="43332" hidden="1" xr:uid="{00000000-0005-0000-0000-000088030000}"/>
    <cellStyle name="Followed Hyperlink 10" xfId="43654" hidden="1" xr:uid="{00000000-0005-0000-0000-000084030000}"/>
    <cellStyle name="Followed Hyperlink 10" xfId="44003" hidden="1" xr:uid="{00000000-0005-0000-0000-000080030000}"/>
    <cellStyle name="Followed Hyperlink 10" xfId="44332" hidden="1" xr:uid="{00000000-0005-0000-0000-00007C030000}"/>
    <cellStyle name="Followed Hyperlink 10" xfId="44584" hidden="1" xr:uid="{00000000-0005-0000-0000-000078030000}"/>
    <cellStyle name="Followed Hyperlink 10" xfId="44920" hidden="1" xr:uid="{00000000-0005-0000-0000-000074030000}"/>
    <cellStyle name="Followed Hyperlink 10" xfId="45389" hidden="1" xr:uid="{00000000-0005-0000-0000-000070030000}"/>
    <cellStyle name="Followed Hyperlink 10" xfId="45725" hidden="1" xr:uid="{00000000-0005-0000-0000-00006C030000}"/>
    <cellStyle name="Followed Hyperlink 10" xfId="46046" hidden="1" xr:uid="{00000000-0005-0000-0000-000068030000}"/>
    <cellStyle name="Followed Hyperlink 10" xfId="46395" hidden="1" xr:uid="{00000000-0005-0000-0000-000064030000}"/>
    <cellStyle name="Followed Hyperlink 10" xfId="46724" hidden="1" xr:uid="{00000000-0005-0000-0000-000060030000}"/>
    <cellStyle name="Followed Hyperlink 10" xfId="46976" hidden="1" xr:uid="{00000000-0005-0000-0000-00005C030000}"/>
    <cellStyle name="Followed Hyperlink 10" xfId="47312" hidden="1" xr:uid="{00000000-0005-0000-0000-000058030000}"/>
    <cellStyle name="Followed Hyperlink 10" xfId="47692" hidden="1" xr:uid="{00000000-0005-0000-0000-000054030000}"/>
    <cellStyle name="Followed Hyperlink 10" xfId="48027" hidden="1" xr:uid="{00000000-0005-0000-0000-000050030000}"/>
    <cellStyle name="Followed Hyperlink 10" xfId="48349" hidden="1" xr:uid="{00000000-0005-0000-0000-00004C030000}"/>
    <cellStyle name="Followed Hyperlink 10" xfId="48699" hidden="1" xr:uid="{00000000-0005-0000-0000-000048030000}"/>
    <cellStyle name="Followed Hyperlink 10" xfId="49028" hidden="1" xr:uid="{00000000-0005-0000-0000-000044030000}"/>
    <cellStyle name="Followed Hyperlink 10" xfId="49280" hidden="1" xr:uid="{00000000-0005-0000-0000-000040030000}"/>
    <cellStyle name="Followed Hyperlink 10" xfId="49614" hidden="1" xr:uid="{00000000-0005-0000-0000-00003C030000}"/>
    <cellStyle name="Followed Hyperlink 10" xfId="50043" hidden="1" xr:uid="{00000000-0005-0000-0000-000038030000}"/>
    <cellStyle name="Followed Hyperlink 10" xfId="50379" hidden="1" xr:uid="{00000000-0005-0000-0000-000034030000}"/>
    <cellStyle name="Followed Hyperlink 10" xfId="50701" hidden="1" xr:uid="{00000000-0005-0000-0000-000030030000}"/>
    <cellStyle name="Followed Hyperlink 10" xfId="51051" hidden="1" xr:uid="{00000000-0005-0000-0000-00002C030000}"/>
    <cellStyle name="Followed Hyperlink 10" xfId="51380" hidden="1" xr:uid="{00000000-0005-0000-0000-000028030000}"/>
    <cellStyle name="Followed Hyperlink 10" xfId="51631" hidden="1" xr:uid="{00000000-0005-0000-0000-000024030000}"/>
    <cellStyle name="Followed Hyperlink 10" xfId="51967" hidden="1" xr:uid="{00000000-0005-0000-0000-000020030000}"/>
    <cellStyle name="Followed Hyperlink 10" xfId="52434" hidden="1" xr:uid="{00000000-0005-0000-0000-00001C030000}"/>
    <cellStyle name="Followed Hyperlink 10" xfId="52770" hidden="1" xr:uid="{00000000-0005-0000-0000-000018030000}"/>
    <cellStyle name="Followed Hyperlink 10" xfId="53092" hidden="1" xr:uid="{00000000-0005-0000-0000-000014030000}"/>
    <cellStyle name="Followed Hyperlink 10" xfId="53442" hidden="1" xr:uid="{00000000-0005-0000-0000-000010030000}"/>
    <cellStyle name="Followed Hyperlink 10" xfId="53769" hidden="1" xr:uid="{00000000-0005-0000-0000-00000C030000}"/>
    <cellStyle name="Followed Hyperlink 10" xfId="54021" hidden="1" xr:uid="{00000000-0005-0000-0000-000008030000}"/>
    <cellStyle name="Followed Hyperlink 10" xfId="54357" hidden="1" xr:uid="{00000000-0005-0000-0000-000004030000}"/>
    <cellStyle name="Followed Hyperlink 10" xfId="54750" hidden="1" xr:uid="{00000000-0005-0000-0000-000000030000}"/>
    <cellStyle name="Followed Hyperlink 10" xfId="55085" hidden="1" xr:uid="{00000000-0005-0000-0000-0000FC020000}"/>
    <cellStyle name="Followed Hyperlink 10" xfId="55407" hidden="1" xr:uid="{00000000-0005-0000-0000-0000F8020000}"/>
    <cellStyle name="Followed Hyperlink 10" xfId="55757" hidden="1" xr:uid="{00000000-0005-0000-0000-0000F4020000}"/>
    <cellStyle name="Followed Hyperlink 10" xfId="56086" hidden="1" xr:uid="{00000000-0005-0000-0000-0000F0020000}"/>
    <cellStyle name="Followed Hyperlink 10" xfId="56338" hidden="1" xr:uid="{00000000-0005-0000-0000-0000EC020000}"/>
    <cellStyle name="Followed Hyperlink 10" xfId="56674" hidden="1" xr:uid="{00000000-0005-0000-0000-0000E8020000}"/>
    <cellStyle name="Followed Hyperlink 10" xfId="56520" hidden="1" xr:uid="{00000000-0005-0000-0000-0000E4020000}"/>
    <cellStyle name="Followed Hyperlink 10" xfId="55645" hidden="1" xr:uid="{00000000-0005-0000-0000-0000E0020000}"/>
    <cellStyle name="Followed Hyperlink 10" xfId="55623" hidden="1" xr:uid="{00000000-0005-0000-0000-0000DC020000}"/>
    <cellStyle name="Followed Hyperlink 10" xfId="55561" hidden="1" xr:uid="{00000000-0005-0000-0000-0000D8020000}"/>
    <cellStyle name="Followed Hyperlink 10" xfId="54784" hidden="1" xr:uid="{00000000-0005-0000-0000-0000D4020000}"/>
    <cellStyle name="Followed Hyperlink 10" xfId="54684" hidden="1" xr:uid="{00000000-0005-0000-0000-0000D0020000}"/>
    <cellStyle name="Followed Hyperlink 10" xfId="52104" hidden="1" xr:uid="{00000000-0005-0000-0000-0000CC020000}"/>
    <cellStyle name="Followed Hyperlink 10" xfId="54203" hidden="1" xr:uid="{00000000-0005-0000-0000-0000C8020000}"/>
    <cellStyle name="Followed Hyperlink 10" xfId="53330" hidden="1" xr:uid="{00000000-0005-0000-0000-0000C4020000}"/>
    <cellStyle name="Followed Hyperlink 10" xfId="53308" hidden="1" xr:uid="{00000000-0005-0000-0000-0000C0020000}"/>
    <cellStyle name="Followed Hyperlink 10" xfId="53246" hidden="1" xr:uid="{00000000-0005-0000-0000-0000BC020000}"/>
    <cellStyle name="Followed Hyperlink 10" xfId="52468" hidden="1" xr:uid="{00000000-0005-0000-0000-0000B8020000}"/>
    <cellStyle name="Followed Hyperlink 10" xfId="52368" hidden="1" xr:uid="{00000000-0005-0000-0000-0000B4020000}"/>
    <cellStyle name="Followed Hyperlink 10" xfId="52147" hidden="1" xr:uid="{00000000-0005-0000-0000-0000B0020000}"/>
    <cellStyle name="Followed Hyperlink 10" xfId="51813" hidden="1" xr:uid="{00000000-0005-0000-0000-0000AC020000}"/>
    <cellStyle name="Followed Hyperlink 10" xfId="50939" hidden="1" xr:uid="{00000000-0005-0000-0000-0000A8020000}"/>
    <cellStyle name="Followed Hyperlink 10" xfId="50917" hidden="1" xr:uid="{00000000-0005-0000-0000-0000A4020000}"/>
    <cellStyle name="Followed Hyperlink 10" xfId="50855" hidden="1" xr:uid="{00000000-0005-0000-0000-0000A0020000}"/>
    <cellStyle name="Followed Hyperlink 10" xfId="50077" hidden="1" xr:uid="{00000000-0005-0000-0000-00009C020000}"/>
    <cellStyle name="Followed Hyperlink 10" xfId="49977" hidden="1" xr:uid="{00000000-0005-0000-0000-000098020000}"/>
    <cellStyle name="Followed Hyperlink 10" xfId="49756" hidden="1" xr:uid="{00000000-0005-0000-0000-000094020000}"/>
    <cellStyle name="Followed Hyperlink 10" xfId="49460" hidden="1" xr:uid="{00000000-0005-0000-0000-000090020000}"/>
    <cellStyle name="Followed Hyperlink 10" xfId="48587" hidden="1" xr:uid="{00000000-0005-0000-0000-00008C020000}"/>
    <cellStyle name="Followed Hyperlink 10" xfId="48565" hidden="1" xr:uid="{00000000-0005-0000-0000-000088020000}"/>
    <cellStyle name="Followed Hyperlink 10" xfId="48503" hidden="1" xr:uid="{00000000-0005-0000-0000-000084020000}"/>
    <cellStyle name="Followed Hyperlink 10" xfId="47726" hidden="1" xr:uid="{00000000-0005-0000-0000-000080020000}"/>
    <cellStyle name="Followed Hyperlink 10" xfId="47626" hidden="1" xr:uid="{00000000-0005-0000-0000-00007C020000}"/>
    <cellStyle name="Followed Hyperlink 10" xfId="45070" hidden="1" xr:uid="{00000000-0005-0000-0000-000078020000}"/>
    <cellStyle name="Followed Hyperlink 10" xfId="47158" hidden="1" xr:uid="{00000000-0005-0000-0000-000074020000}"/>
    <cellStyle name="Followed Hyperlink 10" xfId="46283" hidden="1" xr:uid="{00000000-0005-0000-0000-000070020000}"/>
    <cellStyle name="Followed Hyperlink 10" xfId="46261" hidden="1" xr:uid="{00000000-0005-0000-0000-00006C020000}"/>
    <cellStyle name="Followed Hyperlink 10" xfId="46199" hidden="1" xr:uid="{00000000-0005-0000-0000-000068020000}"/>
    <cellStyle name="Followed Hyperlink 10" xfId="45423" hidden="1" xr:uid="{00000000-0005-0000-0000-000064020000}"/>
    <cellStyle name="Followed Hyperlink 10" xfId="45323" hidden="1" xr:uid="{00000000-0005-0000-0000-000060020000}"/>
    <cellStyle name="Followed Hyperlink 10" xfId="45102" hidden="1" xr:uid="{00000000-0005-0000-0000-00005C020000}"/>
    <cellStyle name="Followed Hyperlink 10" xfId="44766" hidden="1" xr:uid="{00000000-0005-0000-0000-000058020000}"/>
    <cellStyle name="Followed Hyperlink 10" xfId="43891" hidden="1" xr:uid="{00000000-0005-0000-0000-000054020000}"/>
    <cellStyle name="Followed Hyperlink 10" xfId="43870" hidden="1" xr:uid="{00000000-0005-0000-0000-000050020000}"/>
    <cellStyle name="Followed Hyperlink 10" xfId="43808" hidden="1" xr:uid="{00000000-0005-0000-0000-00004C020000}"/>
    <cellStyle name="Followed Hyperlink 10" xfId="43030" hidden="1" xr:uid="{00000000-0005-0000-0000-000048020000}"/>
    <cellStyle name="Followed Hyperlink 10" xfId="42930" hidden="1" xr:uid="{00000000-0005-0000-0000-000044020000}"/>
    <cellStyle name="Followed Hyperlink 10" xfId="40355" hidden="1" xr:uid="{00000000-0005-0000-0000-000040020000}"/>
    <cellStyle name="Followed Hyperlink 10" xfId="42452" hidden="1" xr:uid="{00000000-0005-0000-0000-00003C020000}"/>
    <cellStyle name="Followed Hyperlink 10" xfId="41579" hidden="1" xr:uid="{00000000-0005-0000-0000-000038020000}"/>
    <cellStyle name="Followed Hyperlink 10" xfId="41557" hidden="1" xr:uid="{00000000-0005-0000-0000-000034020000}"/>
    <cellStyle name="Followed Hyperlink 10" xfId="41495" hidden="1" xr:uid="{00000000-0005-0000-0000-000030020000}"/>
    <cellStyle name="Followed Hyperlink 10" xfId="40718" hidden="1" xr:uid="{00000000-0005-0000-0000-00002C020000}"/>
    <cellStyle name="Followed Hyperlink 10" xfId="40619" hidden="1" xr:uid="{00000000-0005-0000-0000-000028020000}"/>
    <cellStyle name="Followed Hyperlink 10" xfId="40398" hidden="1" xr:uid="{00000000-0005-0000-0000-000024020000}"/>
    <cellStyle name="Followed Hyperlink 10" xfId="40067" hidden="1" xr:uid="{00000000-0005-0000-0000-000020020000}"/>
    <cellStyle name="Followed Hyperlink 10" xfId="39193" hidden="1" xr:uid="{00000000-0005-0000-0000-00001C020000}"/>
    <cellStyle name="Followed Hyperlink 10" xfId="39171" hidden="1" xr:uid="{00000000-0005-0000-0000-000018020000}"/>
    <cellStyle name="Followed Hyperlink 10" xfId="39109" hidden="1" xr:uid="{00000000-0005-0000-0000-000014020000}"/>
    <cellStyle name="Followed Hyperlink 10" xfId="38333" hidden="1" xr:uid="{00000000-0005-0000-0000-000010020000}"/>
    <cellStyle name="Followed Hyperlink 10" xfId="38233" hidden="1" xr:uid="{00000000-0005-0000-0000-00000C020000}"/>
    <cellStyle name="Followed Hyperlink 10" xfId="30980" hidden="1" xr:uid="{00000000-0005-0000-0000-000008020000}"/>
    <cellStyle name="Followed Hyperlink 10" xfId="37769" hidden="1" xr:uid="{00000000-0005-0000-0000-000004020000}"/>
    <cellStyle name="Followed Hyperlink 10" xfId="36895" hidden="1" xr:uid="{00000000-0005-0000-0000-000000020000}"/>
    <cellStyle name="Followed Hyperlink 10" xfId="36873" hidden="1" xr:uid="{00000000-0005-0000-0000-0000FC010000}"/>
    <cellStyle name="Followed Hyperlink 10" xfId="36811" hidden="1" xr:uid="{00000000-0005-0000-0000-0000F8010000}"/>
    <cellStyle name="Followed Hyperlink 10" xfId="36035" hidden="1" xr:uid="{00000000-0005-0000-0000-0000F4010000}"/>
    <cellStyle name="Followed Hyperlink 10" xfId="35935" hidden="1" xr:uid="{00000000-0005-0000-0000-0000F0010000}"/>
    <cellStyle name="Followed Hyperlink 10" xfId="33359" hidden="1" xr:uid="{00000000-0005-0000-0000-0000EC010000}"/>
    <cellStyle name="Followed Hyperlink 10" xfId="35455" hidden="1" xr:uid="{00000000-0005-0000-0000-0000E8010000}"/>
    <cellStyle name="Followed Hyperlink 10" xfId="34582" hidden="1" xr:uid="{00000000-0005-0000-0000-0000E4010000}"/>
    <cellStyle name="Followed Hyperlink 10" xfId="34560" hidden="1" xr:uid="{00000000-0005-0000-0000-0000E0010000}"/>
    <cellStyle name="Followed Hyperlink 10" xfId="34498" hidden="1" xr:uid="{00000000-0005-0000-0000-0000DC010000}"/>
    <cellStyle name="Followed Hyperlink 10" xfId="33722" hidden="1" xr:uid="{00000000-0005-0000-0000-0000D8010000}"/>
    <cellStyle name="Followed Hyperlink 10" xfId="33622" hidden="1" xr:uid="{00000000-0005-0000-0000-0000D4010000}"/>
    <cellStyle name="Followed Hyperlink 10" xfId="33401" hidden="1" xr:uid="{00000000-0005-0000-0000-0000D0010000}"/>
    <cellStyle name="Followed Hyperlink 10" xfId="33065" hidden="1" xr:uid="{00000000-0005-0000-0000-0000CC010000}"/>
    <cellStyle name="Followed Hyperlink 10" xfId="32191" hidden="1" xr:uid="{00000000-0005-0000-0000-0000C8010000}"/>
    <cellStyle name="Followed Hyperlink 10" xfId="32169" hidden="1" xr:uid="{00000000-0005-0000-0000-0000C4010000}"/>
    <cellStyle name="Followed Hyperlink 10" xfId="32107" hidden="1" xr:uid="{00000000-0005-0000-0000-0000C0010000}"/>
    <cellStyle name="Followed Hyperlink 10" xfId="31330" hidden="1" xr:uid="{00000000-0005-0000-0000-0000BC010000}"/>
    <cellStyle name="Followed Hyperlink 10" xfId="31230" hidden="1" xr:uid="{00000000-0005-0000-0000-0000B8010000}"/>
    <cellStyle name="Followed Hyperlink 10" xfId="31010" hidden="1" xr:uid="{00000000-0005-0000-0000-0000B4010000}"/>
    <cellStyle name="Followed Hyperlink 10" xfId="30659" hidden="1" xr:uid="{00000000-0005-0000-0000-0000B0010000}"/>
    <cellStyle name="Followed Hyperlink 10" xfId="29786" hidden="1" xr:uid="{00000000-0005-0000-0000-0000AC010000}"/>
    <cellStyle name="Followed Hyperlink 10" xfId="29764" hidden="1" xr:uid="{00000000-0005-0000-0000-0000A8010000}"/>
    <cellStyle name="Followed Hyperlink 10" xfId="29702" hidden="1" xr:uid="{00000000-0005-0000-0000-0000A4010000}"/>
    <cellStyle name="Followed Hyperlink 10" xfId="28925" hidden="1" xr:uid="{00000000-0005-0000-0000-0000A0010000}"/>
    <cellStyle name="Followed Hyperlink 10" xfId="28825" hidden="1" xr:uid="{00000000-0005-0000-0000-00009C010000}"/>
    <cellStyle name="Followed Hyperlink 10" xfId="28605" hidden="1" xr:uid="{00000000-0005-0000-0000-000098010000}"/>
    <cellStyle name="Followed Hyperlink 10" xfId="28311" hidden="1" xr:uid="{00000000-0005-0000-0000-000094010000}"/>
    <cellStyle name="Followed Hyperlink 10" xfId="27438" hidden="1" xr:uid="{00000000-0005-0000-0000-000090010000}"/>
    <cellStyle name="Followed Hyperlink 10" xfId="27416" hidden="1" xr:uid="{00000000-0005-0000-0000-00008C010000}"/>
    <cellStyle name="Followed Hyperlink 10" xfId="27354" hidden="1" xr:uid="{00000000-0005-0000-0000-000088010000}"/>
    <cellStyle name="Followed Hyperlink 10" xfId="26577" hidden="1" xr:uid="{00000000-0005-0000-0000-000084010000}"/>
    <cellStyle name="Followed Hyperlink 10" xfId="26477" hidden="1" xr:uid="{00000000-0005-0000-0000-000080010000}"/>
    <cellStyle name="Followed Hyperlink 10" xfId="23896" hidden="1" xr:uid="{00000000-0005-0000-0000-00007C010000}"/>
    <cellStyle name="Followed Hyperlink 10" xfId="25996" hidden="1" xr:uid="{00000000-0005-0000-0000-000078010000}"/>
    <cellStyle name="Followed Hyperlink 10" xfId="25121" hidden="1" xr:uid="{00000000-0005-0000-0000-000074010000}"/>
    <cellStyle name="Followed Hyperlink 10" xfId="25099" hidden="1" xr:uid="{00000000-0005-0000-0000-000070010000}"/>
    <cellStyle name="Followed Hyperlink 10" xfId="25037" hidden="1" xr:uid="{00000000-0005-0000-0000-00006C010000}"/>
    <cellStyle name="Followed Hyperlink 10" xfId="24260" hidden="1" xr:uid="{00000000-0005-0000-0000-000068010000}"/>
    <cellStyle name="Followed Hyperlink 10" xfId="24160" hidden="1" xr:uid="{00000000-0005-0000-0000-000064010000}"/>
    <cellStyle name="Followed Hyperlink 10" xfId="23939" hidden="1" xr:uid="{00000000-0005-0000-0000-000060010000}"/>
    <cellStyle name="Followed Hyperlink 10" xfId="23605" hidden="1" xr:uid="{00000000-0005-0000-0000-00005C010000}"/>
    <cellStyle name="Followed Hyperlink 10" xfId="22730" hidden="1" xr:uid="{00000000-0005-0000-0000-000058010000}"/>
    <cellStyle name="Followed Hyperlink 10" xfId="22708" hidden="1" xr:uid="{00000000-0005-0000-0000-000054010000}"/>
    <cellStyle name="Followed Hyperlink 10" xfId="22646" hidden="1" xr:uid="{00000000-0005-0000-0000-000050010000}"/>
    <cellStyle name="Followed Hyperlink 10" xfId="21868" hidden="1" xr:uid="{00000000-0005-0000-0000-00004C010000}"/>
    <cellStyle name="Followed Hyperlink 10" xfId="21768" hidden="1" xr:uid="{00000000-0005-0000-0000-000048010000}"/>
    <cellStyle name="Followed Hyperlink 10" xfId="21547" hidden="1" xr:uid="{00000000-0005-0000-0000-000044010000}"/>
    <cellStyle name="Followed Hyperlink 10" xfId="21250" hidden="1" xr:uid="{00000000-0005-0000-0000-000040010000}"/>
    <cellStyle name="Followed Hyperlink 10" xfId="20376" hidden="1" xr:uid="{00000000-0005-0000-0000-00003C010000}"/>
    <cellStyle name="Followed Hyperlink 10" xfId="20354" hidden="1" xr:uid="{00000000-0005-0000-0000-000038010000}"/>
    <cellStyle name="Followed Hyperlink 10" xfId="20292" hidden="1" xr:uid="{00000000-0005-0000-0000-000034010000}"/>
    <cellStyle name="Followed Hyperlink 10" xfId="19514" hidden="1" xr:uid="{00000000-0005-0000-0000-000030010000}"/>
    <cellStyle name="Followed Hyperlink 10" xfId="19414" hidden="1" xr:uid="{00000000-0005-0000-0000-00002C010000}"/>
    <cellStyle name="Followed Hyperlink 10" xfId="16856" hidden="1" xr:uid="{00000000-0005-0000-0000-000028010000}"/>
    <cellStyle name="Followed Hyperlink 10" xfId="18946" hidden="1" xr:uid="{00000000-0005-0000-0000-000024010000}"/>
    <cellStyle name="Followed Hyperlink 10" xfId="9874" hidden="1" xr:uid="{00000000-0005-0000-0000-0000B9000000}"/>
    <cellStyle name="Followed Hyperlink 10" xfId="10011" hidden="1" xr:uid="{00000000-0005-0000-0000-0000BC000000}"/>
    <cellStyle name="Followed Hyperlink 10" xfId="10512" hidden="1" xr:uid="{00000000-0005-0000-0000-0000BF000000}"/>
    <cellStyle name="Followed Hyperlink 10" xfId="10650" hidden="1" xr:uid="{00000000-0005-0000-0000-0000C1000000}"/>
    <cellStyle name="Followed Hyperlink 10" xfId="10889" hidden="1" xr:uid="{00000000-0005-0000-0000-0000C4000000}"/>
    <cellStyle name="Followed Hyperlink 10" xfId="11180" hidden="1" xr:uid="{00000000-0005-0000-0000-0000C7000000}"/>
    <cellStyle name="Followed Hyperlink 10" xfId="11344" hidden="1" xr:uid="{00000000-0005-0000-0000-0000C9000000}"/>
    <cellStyle name="Followed Hyperlink 10" xfId="10973" hidden="1" xr:uid="{00000000-0005-0000-0000-0000CC000000}"/>
    <cellStyle name="Followed Hyperlink 10" xfId="11722" hidden="1" xr:uid="{00000000-0005-0000-0000-0000CF000000}"/>
    <cellStyle name="Followed Hyperlink 10" xfId="11932" hidden="1" xr:uid="{00000000-0005-0000-0000-0000D1000000}"/>
    <cellStyle name="Followed Hyperlink 10" xfId="12179" hidden="1" xr:uid="{00000000-0005-0000-0000-0000D4000000}"/>
    <cellStyle name="Followed Hyperlink 10" xfId="12564" hidden="1" xr:uid="{00000000-0005-0000-0000-0000D7000000}"/>
    <cellStyle name="Followed Hyperlink 10" xfId="12733" hidden="1" xr:uid="{00000000-0005-0000-0000-0000D9000000}"/>
    <cellStyle name="Followed Hyperlink 10" xfId="12500" hidden="1" xr:uid="{00000000-0005-0000-0000-0000DC000000}"/>
    <cellStyle name="Followed Hyperlink 10" xfId="13181" hidden="1" xr:uid="{00000000-0005-0000-0000-0000DF000000}"/>
    <cellStyle name="Followed Hyperlink 10" xfId="13393" hidden="1" xr:uid="{00000000-0005-0000-0000-0000E1000000}"/>
    <cellStyle name="Followed Hyperlink 10" xfId="13340" hidden="1" xr:uid="{00000000-0005-0000-0000-0000E4000000}"/>
    <cellStyle name="Followed Hyperlink 10" xfId="13859" hidden="1" xr:uid="{00000000-0005-0000-0000-0000E7000000}"/>
    <cellStyle name="Followed Hyperlink 10" xfId="13985" hidden="1" xr:uid="{00000000-0005-0000-0000-0000E9000000}"/>
    <cellStyle name="Followed Hyperlink 10" xfId="14237" hidden="1" xr:uid="{00000000-0005-0000-0000-0000EC000000}"/>
    <cellStyle name="Followed Hyperlink 10" xfId="14447" hidden="1" xr:uid="{00000000-0005-0000-0000-0000EF000000}"/>
    <cellStyle name="Followed Hyperlink 10" xfId="14578" hidden="1" xr:uid="{00000000-0005-0000-0000-0000F1000000}"/>
    <cellStyle name="Followed Hyperlink 10" xfId="14715" hidden="1" xr:uid="{00000000-0005-0000-0000-0000F4000000}"/>
    <cellStyle name="Followed Hyperlink 10" xfId="15216" hidden="1" xr:uid="{00000000-0005-0000-0000-0000F7000000}"/>
    <cellStyle name="Followed Hyperlink 10" xfId="15354" hidden="1" xr:uid="{00000000-0005-0000-0000-0000F9000000}"/>
    <cellStyle name="Followed Hyperlink 10" xfId="15593" hidden="1" xr:uid="{00000000-0005-0000-0000-0000FC000000}"/>
    <cellStyle name="Followed Hyperlink 10" xfId="15884" hidden="1" xr:uid="{00000000-0005-0000-0000-0000FF000000}"/>
    <cellStyle name="Followed Hyperlink 10" xfId="16048" hidden="1" xr:uid="{00000000-0005-0000-0000-000001010000}"/>
    <cellStyle name="Followed Hyperlink 10" xfId="15677" hidden="1" xr:uid="{00000000-0005-0000-0000-000004010000}"/>
    <cellStyle name="Followed Hyperlink 10" xfId="16426" hidden="1" xr:uid="{00000000-0005-0000-0000-000007010000}"/>
    <cellStyle name="Followed Hyperlink 10" xfId="16636" hidden="1" xr:uid="{00000000-0005-0000-0000-000009010000}"/>
    <cellStyle name="Followed Hyperlink 10" xfId="16888" hidden="1" xr:uid="{00000000-0005-0000-0000-00000C010000}"/>
    <cellStyle name="Followed Hyperlink 10" xfId="17273" hidden="1" xr:uid="{00000000-0005-0000-0000-00000F010000}"/>
    <cellStyle name="Followed Hyperlink 10" xfId="17442" hidden="1" xr:uid="{00000000-0005-0000-0000-000011010000}"/>
    <cellStyle name="Followed Hyperlink 10" xfId="17209" hidden="1" xr:uid="{00000000-0005-0000-0000-000014010000}"/>
    <cellStyle name="Followed Hyperlink 10" xfId="17890" hidden="1" xr:uid="{00000000-0005-0000-0000-000017010000}"/>
    <cellStyle name="Followed Hyperlink 10" xfId="18102" hidden="1" xr:uid="{00000000-0005-0000-0000-000019010000}"/>
    <cellStyle name="Followed Hyperlink 10" xfId="18049" hidden="1" xr:uid="{00000000-0005-0000-0000-00001C010000}"/>
    <cellStyle name="Followed Hyperlink 10" xfId="18568" hidden="1" xr:uid="{00000000-0005-0000-0000-00001F010000}"/>
    <cellStyle name="Followed Hyperlink 10" xfId="18694" hidden="1" xr:uid="{00000000-0005-0000-0000-000021010000}"/>
    <cellStyle name="Followed Hyperlink 10" xfId="18386" hidden="1" xr:uid="{00000000-0005-0000-0000-000022010000}"/>
    <cellStyle name="Followed Hyperlink 10" xfId="17713" hidden="1" xr:uid="{00000000-0005-0000-0000-00001A010000}"/>
    <cellStyle name="Followed Hyperlink 10" xfId="17048" hidden="1" xr:uid="{00000000-0005-0000-0000-000012010000}"/>
    <cellStyle name="Followed Hyperlink 10" xfId="16514" hidden="1" xr:uid="{00000000-0005-0000-0000-00000A010000}"/>
    <cellStyle name="Followed Hyperlink 10" xfId="15179" hidden="1" xr:uid="{00000000-0005-0000-0000-000002010000}"/>
    <cellStyle name="Followed Hyperlink 10" xfId="14999" hidden="1" xr:uid="{00000000-0005-0000-0000-0000FA000000}"/>
    <cellStyle name="Followed Hyperlink 10" xfId="14753" hidden="1" xr:uid="{00000000-0005-0000-0000-0000F2000000}"/>
    <cellStyle name="Followed Hyperlink 10" xfId="13677" hidden="1" xr:uid="{00000000-0005-0000-0000-0000EA000000}"/>
    <cellStyle name="Followed Hyperlink 10" xfId="13004" hidden="1" xr:uid="{00000000-0005-0000-0000-0000E2000000}"/>
    <cellStyle name="Followed Hyperlink 10" xfId="12339" hidden="1" xr:uid="{00000000-0005-0000-0000-0000DA000000}"/>
    <cellStyle name="Followed Hyperlink 10" xfId="11810" hidden="1" xr:uid="{00000000-0005-0000-0000-0000D2000000}"/>
    <cellStyle name="Followed Hyperlink 10" xfId="10475" hidden="1" xr:uid="{00000000-0005-0000-0000-0000CA000000}"/>
    <cellStyle name="Followed Hyperlink 10" xfId="10295" hidden="1" xr:uid="{00000000-0005-0000-0000-0000C2000000}"/>
    <cellStyle name="Followed Hyperlink 10" xfId="10049" hidden="1" xr:uid="{00000000-0005-0000-0000-0000BA000000}"/>
    <cellStyle name="Followed Hyperlink 10" xfId="7191" hidden="1" xr:uid="{00000000-0005-0000-0000-00009A000000}"/>
    <cellStyle name="Followed Hyperlink 10" xfId="5129" hidden="1" xr:uid="{00000000-0005-0000-0000-00009C000000}"/>
    <cellStyle name="Followed Hyperlink 10" xfId="7874" hidden="1" xr:uid="{00000000-0005-0000-0000-00009F000000}"/>
    <cellStyle name="Followed Hyperlink 10" xfId="8043" hidden="1" xr:uid="{00000000-0005-0000-0000-0000A1000000}"/>
    <cellStyle name="Followed Hyperlink 10" xfId="8211" hidden="1" xr:uid="{00000000-0005-0000-0000-0000A3000000}"/>
    <cellStyle name="Followed Hyperlink 10" xfId="8349" hidden="1" xr:uid="{00000000-0005-0000-0000-0000A5000000}"/>
    <cellStyle name="Followed Hyperlink 10" xfId="8588" hidden="1" xr:uid="{00000000-0005-0000-0000-0000A8000000}"/>
    <cellStyle name="Followed Hyperlink 10" xfId="8314" hidden="1" xr:uid="{00000000-0005-0000-0000-0000AA000000}"/>
    <cellStyle name="Followed Hyperlink 10" xfId="8650" hidden="1" xr:uid="{00000000-0005-0000-0000-0000AC000000}"/>
    <cellStyle name="Followed Hyperlink 10" xfId="9169" hidden="1" xr:uid="{00000000-0005-0000-0000-0000AF000000}"/>
    <cellStyle name="Followed Hyperlink 10" xfId="9295" hidden="1" xr:uid="{00000000-0005-0000-0000-0000B1000000}"/>
    <cellStyle name="Followed Hyperlink 10" xfId="9421" hidden="1" xr:uid="{00000000-0005-0000-0000-0000B3000000}"/>
    <cellStyle name="Followed Hyperlink 10" xfId="9631" hidden="1" xr:uid="{00000000-0005-0000-0000-0000B5000000}"/>
    <cellStyle name="Followed Hyperlink 10" xfId="9509" hidden="1" xr:uid="{00000000-0005-0000-0000-0000B6000000}"/>
    <cellStyle name="Followed Hyperlink 10" xfId="7994" hidden="1" xr:uid="{00000000-0005-0000-0000-0000A6000000}"/>
    <cellStyle name="Followed Hyperlink 10" xfId="6270" hidden="1" xr:uid="{00000000-0005-0000-0000-00008C000000}"/>
    <cellStyle name="Followed Hyperlink 10" xfId="6561" hidden="1" xr:uid="{00000000-0005-0000-0000-00008F000000}"/>
    <cellStyle name="Followed Hyperlink 10" xfId="6725" hidden="1" xr:uid="{00000000-0005-0000-0000-000091000000}"/>
    <cellStyle name="Followed Hyperlink 10" xfId="6851" hidden="1" xr:uid="{00000000-0005-0000-0000-000093000000}"/>
    <cellStyle name="Followed Hyperlink 10" xfId="6977" hidden="1" xr:uid="{00000000-0005-0000-0000-000095000000}"/>
    <cellStyle name="Followed Hyperlink 10" xfId="7103" hidden="1" xr:uid="{00000000-0005-0000-0000-000097000000}"/>
    <cellStyle name="Followed Hyperlink 10" xfId="5996" hidden="1" xr:uid="{00000000-0005-0000-0000-00008E000000}"/>
    <cellStyle name="Followed Hyperlink 10" xfId="5492" hidden="1" xr:uid="{00000000-0005-0000-0000-000088000000}"/>
    <cellStyle name="Followed Hyperlink 10" xfId="5676" hidden="1" xr:uid="{00000000-0005-0000-0000-00008A000000}"/>
    <cellStyle name="Followed Hyperlink 10" xfId="5393" hidden="1" xr:uid="{00000000-0005-0000-0000-000084000000}"/>
    <cellStyle name="Followed Hyperlink 10" xfId="5332" hidden="1" xr:uid="{00000000-0005-0000-0000-000086000000}"/>
    <cellStyle name="Followed Hyperlink 10" xfId="218" hidden="1" xr:uid="{00000000-0005-0000-0000-000082000000}"/>
    <cellStyle name="Followed Hyperlink 10" xfId="5556" hidden="1" xr:uid="{00000000-0005-0000-0000-000083000000}"/>
    <cellStyle name="Followed Hyperlink 10" xfId="5725" hidden="1" xr:uid="{00000000-0005-0000-0000-000085000000}"/>
    <cellStyle name="Followed Hyperlink 10" xfId="6173" hidden="1" xr:uid="{00000000-0005-0000-0000-00008B000000}"/>
    <cellStyle name="Followed Hyperlink 10" xfId="6031" hidden="1" xr:uid="{00000000-0005-0000-0000-000089000000}"/>
    <cellStyle name="Followed Hyperlink 10" xfId="5893" hidden="1" xr:uid="{00000000-0005-0000-0000-000087000000}"/>
    <cellStyle name="Followed Hyperlink 10" xfId="7229" hidden="1" xr:uid="{00000000-0005-0000-0000-000098000000}"/>
    <cellStyle name="Followed Hyperlink 10" xfId="6669" hidden="1" xr:uid="{00000000-0005-0000-0000-000096000000}"/>
    <cellStyle name="Followed Hyperlink 10" xfId="6354" hidden="1" xr:uid="{00000000-0005-0000-0000-000094000000}"/>
    <cellStyle name="Followed Hyperlink 10" xfId="5856" hidden="1" xr:uid="{00000000-0005-0000-0000-000092000000}"/>
    <cellStyle name="Followed Hyperlink 10" xfId="6332" hidden="1" xr:uid="{00000000-0005-0000-0000-000090000000}"/>
    <cellStyle name="Followed Hyperlink 10" xfId="6385" hidden="1" xr:uid="{00000000-0005-0000-0000-00008D000000}"/>
    <cellStyle name="Followed Hyperlink 10" xfId="7748" hidden="1" xr:uid="{00000000-0005-0000-0000-00009E000000}"/>
    <cellStyle name="Followed Hyperlink 10" xfId="8174" hidden="1" xr:uid="{00000000-0005-0000-0000-0000AE000000}"/>
    <cellStyle name="Followed Hyperlink 10" xfId="9757" hidden="1" xr:uid="{00000000-0005-0000-0000-0000B7000000}"/>
    <cellStyle name="Followed Hyperlink 10" xfId="9547" hidden="1" xr:uid="{00000000-0005-0000-0000-0000B4000000}"/>
    <cellStyle name="Followed Hyperlink 10" xfId="8987" hidden="1" xr:uid="{00000000-0005-0000-0000-0000B2000000}"/>
    <cellStyle name="Followed Hyperlink 10" xfId="8672" hidden="1" xr:uid="{00000000-0005-0000-0000-0000B0000000}"/>
    <cellStyle name="Followed Hyperlink 10" xfId="9043" hidden="1" xr:uid="{00000000-0005-0000-0000-0000AD000000}"/>
    <cellStyle name="Followed Hyperlink 10" xfId="8879" hidden="1" xr:uid="{00000000-0005-0000-0000-0000AB000000}"/>
    <cellStyle name="Followed Hyperlink 10" xfId="8703" hidden="1" xr:uid="{00000000-0005-0000-0000-0000A9000000}"/>
    <cellStyle name="Followed Hyperlink 10" xfId="8491" hidden="1" xr:uid="{00000000-0005-0000-0000-0000A7000000}"/>
    <cellStyle name="Followed Hyperlink 10" xfId="7810" hidden="1" xr:uid="{00000000-0005-0000-0000-0000A4000000}"/>
    <cellStyle name="Followed Hyperlink 10" xfId="7649" hidden="1" xr:uid="{00000000-0005-0000-0000-0000A2000000}"/>
    <cellStyle name="Followed Hyperlink 10" xfId="7710" hidden="1" xr:uid="{00000000-0005-0000-0000-0000A0000000}"/>
    <cellStyle name="Followed Hyperlink 10" xfId="7573" hidden="1" xr:uid="{00000000-0005-0000-0000-00009D000000}"/>
    <cellStyle name="Followed Hyperlink 10" xfId="7439" hidden="1" xr:uid="{00000000-0005-0000-0000-00009B000000}"/>
    <cellStyle name="Followed Hyperlink 10" xfId="7313" hidden="1" xr:uid="{00000000-0005-0000-0000-000099000000}"/>
    <cellStyle name="Followed Hyperlink 10" xfId="9950" hidden="1" xr:uid="{00000000-0005-0000-0000-0000BE000000}"/>
    <cellStyle name="Followed Hyperlink 10" xfId="10615" hidden="1" xr:uid="{00000000-0005-0000-0000-0000C6000000}"/>
    <cellStyle name="Followed Hyperlink 10" xfId="11288" hidden="1" xr:uid="{00000000-0005-0000-0000-0000CE000000}"/>
    <cellStyle name="Followed Hyperlink 10" xfId="12438" hidden="1" xr:uid="{00000000-0005-0000-0000-0000D6000000}"/>
    <cellStyle name="Followed Hyperlink 10" xfId="12684" hidden="1" xr:uid="{00000000-0005-0000-0000-0000DE000000}"/>
    <cellStyle name="Followed Hyperlink 10" xfId="12864" hidden="1" xr:uid="{00000000-0005-0000-0000-0000E6000000}"/>
    <cellStyle name="Followed Hyperlink 10" xfId="14199" hidden="1" xr:uid="{00000000-0005-0000-0000-0000EE000000}"/>
    <cellStyle name="Followed Hyperlink 10" xfId="14654" hidden="1" xr:uid="{00000000-0005-0000-0000-0000F6000000}"/>
    <cellStyle name="Followed Hyperlink 10" xfId="15319" hidden="1" xr:uid="{00000000-0005-0000-0000-0000FE000000}"/>
    <cellStyle name="Followed Hyperlink 10" xfId="15992" hidden="1" xr:uid="{00000000-0005-0000-0000-000006010000}"/>
    <cellStyle name="Followed Hyperlink 10" xfId="17147" hidden="1" xr:uid="{00000000-0005-0000-0000-00000E010000}"/>
    <cellStyle name="Followed Hyperlink 10" xfId="17393" hidden="1" xr:uid="{00000000-0005-0000-0000-000016010000}"/>
    <cellStyle name="Followed Hyperlink 10" xfId="17573" hidden="1" xr:uid="{00000000-0005-0000-0000-00001E010000}"/>
    <cellStyle name="Followed Hyperlink 10" xfId="18820" hidden="1" xr:uid="{00000000-0005-0000-0000-000023010000}"/>
    <cellStyle name="Followed Hyperlink 10" xfId="18071" hidden="1" xr:uid="{00000000-0005-0000-0000-000020010000}"/>
    <cellStyle name="Followed Hyperlink 10" xfId="18442" hidden="1" xr:uid="{00000000-0005-0000-0000-00001D010000}"/>
    <cellStyle name="Followed Hyperlink 10" xfId="18278" hidden="1" xr:uid="{00000000-0005-0000-0000-00001B010000}"/>
    <cellStyle name="Followed Hyperlink 10" xfId="17987" hidden="1" xr:uid="{00000000-0005-0000-0000-000018010000}"/>
    <cellStyle name="Followed Hyperlink 10" xfId="17748" hidden="1" xr:uid="{00000000-0005-0000-0000-000015010000}"/>
    <cellStyle name="Followed Hyperlink 10" xfId="17610" hidden="1" xr:uid="{00000000-0005-0000-0000-000013010000}"/>
    <cellStyle name="Followed Hyperlink 10" xfId="17109" hidden="1" xr:uid="{00000000-0005-0000-0000-000010010000}"/>
    <cellStyle name="Followed Hyperlink 10" xfId="16972" hidden="1" xr:uid="{00000000-0005-0000-0000-00000D010000}"/>
    <cellStyle name="Followed Hyperlink 10" xfId="16762" hidden="1" xr:uid="{00000000-0005-0000-0000-00000B010000}"/>
    <cellStyle name="Followed Hyperlink 10" xfId="16552" hidden="1" xr:uid="{00000000-0005-0000-0000-000008010000}"/>
    <cellStyle name="Followed Hyperlink 10" xfId="16300" hidden="1" xr:uid="{00000000-0005-0000-0000-000005010000}"/>
    <cellStyle name="Followed Hyperlink 10" xfId="16174" hidden="1" xr:uid="{00000000-0005-0000-0000-000003010000}"/>
    <cellStyle name="Followed Hyperlink 10" xfId="15655" hidden="1" xr:uid="{00000000-0005-0000-0000-000000010000}"/>
    <cellStyle name="Followed Hyperlink 10" xfId="15708" hidden="1" xr:uid="{00000000-0005-0000-0000-0000FD000000}"/>
    <cellStyle name="Followed Hyperlink 10" xfId="15496" hidden="1" xr:uid="{00000000-0005-0000-0000-0000FB000000}"/>
    <cellStyle name="Followed Hyperlink 10" xfId="14815" hidden="1" xr:uid="{00000000-0005-0000-0000-0000F8000000}"/>
    <cellStyle name="Followed Hyperlink 10" xfId="15048" hidden="1" xr:uid="{00000000-0005-0000-0000-0000F5000000}"/>
    <cellStyle name="Followed Hyperlink 10" xfId="14879" hidden="1" xr:uid="{00000000-0005-0000-0000-0000F3000000}"/>
    <cellStyle name="Followed Hyperlink 10" xfId="12136" hidden="1" xr:uid="{00000000-0005-0000-0000-0000F0000000}"/>
    <cellStyle name="Followed Hyperlink 10" xfId="14321" hidden="1" xr:uid="{00000000-0005-0000-0000-0000ED000000}"/>
    <cellStyle name="Followed Hyperlink 10" xfId="14111" hidden="1" xr:uid="{00000000-0005-0000-0000-0000EB000000}"/>
    <cellStyle name="Followed Hyperlink 10" xfId="13362" hidden="1" xr:uid="{00000000-0005-0000-0000-0000E8000000}"/>
    <cellStyle name="Followed Hyperlink 10" xfId="13733" hidden="1" xr:uid="{00000000-0005-0000-0000-0000E5000000}"/>
    <cellStyle name="Followed Hyperlink 10" xfId="13569" hidden="1" xr:uid="{00000000-0005-0000-0000-0000E3000000}"/>
    <cellStyle name="Followed Hyperlink 10" xfId="13278" hidden="1" xr:uid="{00000000-0005-0000-0000-0000E0000000}"/>
    <cellStyle name="Followed Hyperlink 10" xfId="13039" hidden="1" xr:uid="{00000000-0005-0000-0000-0000DD000000}"/>
    <cellStyle name="Followed Hyperlink 10" xfId="12901" hidden="1" xr:uid="{00000000-0005-0000-0000-0000DB000000}"/>
    <cellStyle name="Followed Hyperlink 10" xfId="12400" hidden="1" xr:uid="{00000000-0005-0000-0000-0000D8000000}"/>
    <cellStyle name="Followed Hyperlink 10" xfId="12263" hidden="1" xr:uid="{00000000-0005-0000-0000-0000D5000000}"/>
    <cellStyle name="Followed Hyperlink 10" xfId="12058" hidden="1" xr:uid="{00000000-0005-0000-0000-0000D3000000}"/>
    <cellStyle name="Followed Hyperlink 10" xfId="11848" hidden="1" xr:uid="{00000000-0005-0000-0000-0000D0000000}"/>
    <cellStyle name="Followed Hyperlink 10" xfId="11596" hidden="1" xr:uid="{00000000-0005-0000-0000-0000CD000000}"/>
    <cellStyle name="Followed Hyperlink 10" xfId="11470" hidden="1" xr:uid="{00000000-0005-0000-0000-0000CB000000}"/>
    <cellStyle name="Followed Hyperlink 10" xfId="10951" hidden="1" xr:uid="{00000000-0005-0000-0000-0000C8000000}"/>
    <cellStyle name="Followed Hyperlink 10" xfId="11004" hidden="1" xr:uid="{00000000-0005-0000-0000-0000C5000000}"/>
    <cellStyle name="Followed Hyperlink 10" xfId="10792" hidden="1" xr:uid="{00000000-0005-0000-0000-0000C3000000}"/>
    <cellStyle name="Followed Hyperlink 10" xfId="10111" hidden="1" xr:uid="{00000000-0005-0000-0000-0000C0000000}"/>
    <cellStyle name="Followed Hyperlink 10" xfId="10344" hidden="1" xr:uid="{00000000-0005-0000-0000-0000BD000000}"/>
    <cellStyle name="Followed Hyperlink 10" xfId="10175" hidden="1" xr:uid="{00000000-0005-0000-0000-0000BB000000}"/>
    <cellStyle name="Followed Hyperlink 10" xfId="2746" hidden="1" xr:uid="{00000000-0005-0000-0000-0000B8000000}"/>
    <cellStyle name="Followed Hyperlink 10" xfId="18908" hidden="1" xr:uid="{00000000-0005-0000-0000-000026010000}"/>
    <cellStyle name="Followed Hyperlink 10" xfId="19452" hidden="1" xr:uid="{00000000-0005-0000-0000-00002A010000}"/>
    <cellStyle name="Followed Hyperlink 10" xfId="19353" hidden="1" xr:uid="{00000000-0005-0000-0000-00002E010000}"/>
    <cellStyle name="Followed Hyperlink 10" xfId="19698" hidden="1" xr:uid="{00000000-0005-0000-0000-000032010000}"/>
    <cellStyle name="Followed Hyperlink 10" xfId="20018" hidden="1" xr:uid="{00000000-0005-0000-0000-000036010000}"/>
    <cellStyle name="Followed Hyperlink 10" xfId="19878" hidden="1" xr:uid="{00000000-0005-0000-0000-00003A010000}"/>
    <cellStyle name="Followed Hyperlink 10" xfId="20691" hidden="1" xr:uid="{00000000-0005-0000-0000-00003E010000}"/>
    <cellStyle name="Followed Hyperlink 10" xfId="21212" hidden="1" xr:uid="{00000000-0005-0000-0000-000042010000}"/>
    <cellStyle name="Followed Hyperlink 10" xfId="21806" hidden="1" xr:uid="{00000000-0005-0000-0000-000046010000}"/>
    <cellStyle name="Followed Hyperlink 10" xfId="21707" hidden="1" xr:uid="{00000000-0005-0000-0000-00004A010000}"/>
    <cellStyle name="Followed Hyperlink 10" xfId="22052" hidden="1" xr:uid="{00000000-0005-0000-0000-00004E010000}"/>
    <cellStyle name="Followed Hyperlink 10" xfId="22372" hidden="1" xr:uid="{00000000-0005-0000-0000-000052010000}"/>
    <cellStyle name="Followed Hyperlink 10" xfId="22232" hidden="1" xr:uid="{00000000-0005-0000-0000-000056010000}"/>
    <cellStyle name="Followed Hyperlink 10" xfId="23045" hidden="1" xr:uid="{00000000-0005-0000-0000-00005A010000}"/>
    <cellStyle name="Followed Hyperlink 10" xfId="23567" hidden="1" xr:uid="{00000000-0005-0000-0000-00005E010000}"/>
    <cellStyle name="Followed Hyperlink 10" xfId="24198" hidden="1" xr:uid="{00000000-0005-0000-0000-000062010000}"/>
    <cellStyle name="Followed Hyperlink 10" xfId="24099" hidden="1" xr:uid="{00000000-0005-0000-0000-000066010000}"/>
    <cellStyle name="Followed Hyperlink 10" xfId="24444" hidden="1" xr:uid="{00000000-0005-0000-0000-00006A010000}"/>
    <cellStyle name="Followed Hyperlink 10" xfId="24763" hidden="1" xr:uid="{00000000-0005-0000-0000-00006E010000}"/>
    <cellStyle name="Followed Hyperlink 10" xfId="24624" hidden="1" xr:uid="{00000000-0005-0000-0000-000072010000}"/>
    <cellStyle name="Followed Hyperlink 10" xfId="25436" hidden="1" xr:uid="{00000000-0005-0000-0000-000076010000}"/>
    <cellStyle name="Followed Hyperlink 10" xfId="25958" hidden="1" xr:uid="{00000000-0005-0000-0000-00007A010000}"/>
    <cellStyle name="Followed Hyperlink 10" xfId="26515" hidden="1" xr:uid="{00000000-0005-0000-0000-00007E010000}"/>
    <cellStyle name="Followed Hyperlink 10" xfId="26416" hidden="1" xr:uid="{00000000-0005-0000-0000-000082010000}"/>
    <cellStyle name="Followed Hyperlink 10" xfId="26761" hidden="1" xr:uid="{00000000-0005-0000-0000-000086010000}"/>
    <cellStyle name="Followed Hyperlink 10" xfId="27081" hidden="1" xr:uid="{00000000-0005-0000-0000-00008A010000}"/>
    <cellStyle name="Followed Hyperlink 10" xfId="26941" hidden="1" xr:uid="{00000000-0005-0000-0000-00008E010000}"/>
    <cellStyle name="Followed Hyperlink 10" xfId="27753" hidden="1" xr:uid="{00000000-0005-0000-0000-000092010000}"/>
    <cellStyle name="Followed Hyperlink 10" xfId="28273" hidden="1" xr:uid="{00000000-0005-0000-0000-000096010000}"/>
    <cellStyle name="Followed Hyperlink 10" xfId="28863" hidden="1" xr:uid="{00000000-0005-0000-0000-00009A010000}"/>
    <cellStyle name="Followed Hyperlink 10" xfId="28765" hidden="1" xr:uid="{00000000-0005-0000-0000-00009E010000}"/>
    <cellStyle name="Followed Hyperlink 10" xfId="29109" hidden="1" xr:uid="{00000000-0005-0000-0000-0000A2010000}"/>
    <cellStyle name="Followed Hyperlink 10" xfId="29429" hidden="1" xr:uid="{00000000-0005-0000-0000-0000A6010000}"/>
    <cellStyle name="Followed Hyperlink 10" xfId="29289" hidden="1" xr:uid="{00000000-0005-0000-0000-0000AA010000}"/>
    <cellStyle name="Followed Hyperlink 10" xfId="30100" hidden="1" xr:uid="{00000000-0005-0000-0000-0000AE010000}"/>
    <cellStyle name="Followed Hyperlink 10" xfId="30622" hidden="1" xr:uid="{00000000-0005-0000-0000-0000B2010000}"/>
    <cellStyle name="Followed Hyperlink 10" xfId="31268" hidden="1" xr:uid="{00000000-0005-0000-0000-0000B6010000}"/>
    <cellStyle name="Followed Hyperlink 10" xfId="31169" hidden="1" xr:uid="{00000000-0005-0000-0000-0000BA010000}"/>
    <cellStyle name="Followed Hyperlink 10" xfId="31514" hidden="1" xr:uid="{00000000-0005-0000-0000-0000BE010000}"/>
    <cellStyle name="Followed Hyperlink 10" xfId="31834" hidden="1" xr:uid="{00000000-0005-0000-0000-0000C2010000}"/>
    <cellStyle name="Followed Hyperlink 10" xfId="31694" hidden="1" xr:uid="{00000000-0005-0000-0000-0000C6010000}"/>
    <cellStyle name="Followed Hyperlink 10" xfId="32506" hidden="1" xr:uid="{00000000-0005-0000-0000-0000CA010000}"/>
    <cellStyle name="Followed Hyperlink 10" xfId="33027" hidden="1" xr:uid="{00000000-0005-0000-0000-0000CE010000}"/>
    <cellStyle name="Followed Hyperlink 10" xfId="33660" hidden="1" xr:uid="{00000000-0005-0000-0000-0000D2010000}"/>
    <cellStyle name="Followed Hyperlink 10" xfId="33561" hidden="1" xr:uid="{00000000-0005-0000-0000-0000D6010000}"/>
    <cellStyle name="Followed Hyperlink 10" xfId="33905" hidden="1" xr:uid="{00000000-0005-0000-0000-0000DA010000}"/>
    <cellStyle name="Followed Hyperlink 10" xfId="34224" hidden="1" xr:uid="{00000000-0005-0000-0000-0000DE010000}"/>
    <cellStyle name="Followed Hyperlink 10" xfId="34085" hidden="1" xr:uid="{00000000-0005-0000-0000-0000E2010000}"/>
    <cellStyle name="Followed Hyperlink 10" xfId="34896" hidden="1" xr:uid="{00000000-0005-0000-0000-0000E6010000}"/>
    <cellStyle name="Followed Hyperlink 10" xfId="35417" hidden="1" xr:uid="{00000000-0005-0000-0000-0000EA010000}"/>
    <cellStyle name="Followed Hyperlink 10" xfId="35973" hidden="1" xr:uid="{00000000-0005-0000-0000-0000EE010000}"/>
    <cellStyle name="Followed Hyperlink 10" xfId="35874" hidden="1" xr:uid="{00000000-0005-0000-0000-0000F2010000}"/>
    <cellStyle name="Followed Hyperlink 10" xfId="36219" hidden="1" xr:uid="{00000000-0005-0000-0000-0000F6010000}"/>
    <cellStyle name="Followed Hyperlink 10" xfId="36537" hidden="1" xr:uid="{00000000-0005-0000-0000-0000FA010000}"/>
    <cellStyle name="Followed Hyperlink 10" xfId="36399" hidden="1" xr:uid="{00000000-0005-0000-0000-0000FE010000}"/>
    <cellStyle name="Followed Hyperlink 10" xfId="37209" hidden="1" xr:uid="{00000000-0005-0000-0000-000002020000}"/>
    <cellStyle name="Followed Hyperlink 10" xfId="37731" hidden="1" xr:uid="{00000000-0005-0000-0000-000006020000}"/>
    <cellStyle name="Followed Hyperlink 10" xfId="38271" hidden="1" xr:uid="{00000000-0005-0000-0000-00000A020000}"/>
    <cellStyle name="Followed Hyperlink 10" xfId="38172" hidden="1" xr:uid="{00000000-0005-0000-0000-00000E020000}"/>
    <cellStyle name="Followed Hyperlink 10" xfId="38516" hidden="1" xr:uid="{00000000-0005-0000-0000-000012020000}"/>
    <cellStyle name="Followed Hyperlink 10" xfId="38835" hidden="1" xr:uid="{00000000-0005-0000-0000-000016020000}"/>
    <cellStyle name="Followed Hyperlink 10" xfId="38696" hidden="1" xr:uid="{00000000-0005-0000-0000-00001A020000}"/>
    <cellStyle name="Followed Hyperlink 10" xfId="39508" hidden="1" xr:uid="{00000000-0005-0000-0000-00001E020000}"/>
    <cellStyle name="Followed Hyperlink 10" xfId="40029" hidden="1" xr:uid="{00000000-0005-0000-0000-000022020000}"/>
    <cellStyle name="Followed Hyperlink 10" xfId="40657" hidden="1" xr:uid="{00000000-0005-0000-0000-000026020000}"/>
    <cellStyle name="Followed Hyperlink 10" xfId="40558" hidden="1" xr:uid="{00000000-0005-0000-0000-00002A020000}"/>
    <cellStyle name="Followed Hyperlink 10" xfId="40902" hidden="1" xr:uid="{00000000-0005-0000-0000-00002E020000}"/>
    <cellStyle name="Followed Hyperlink 10" xfId="41222" hidden="1" xr:uid="{00000000-0005-0000-0000-000032020000}"/>
    <cellStyle name="Followed Hyperlink 10" xfId="41082" hidden="1" xr:uid="{00000000-0005-0000-0000-000036020000}"/>
    <cellStyle name="Followed Hyperlink 10" xfId="41894" hidden="1" xr:uid="{00000000-0005-0000-0000-00003A020000}"/>
    <cellStyle name="Followed Hyperlink 10" xfId="42415" hidden="1" xr:uid="{00000000-0005-0000-0000-00003E020000}"/>
    <cellStyle name="Followed Hyperlink 10" xfId="42968" hidden="1" xr:uid="{00000000-0005-0000-0000-000042020000}"/>
    <cellStyle name="Followed Hyperlink 10" xfId="42869" hidden="1" xr:uid="{00000000-0005-0000-0000-000046020000}"/>
    <cellStyle name="Followed Hyperlink 10" xfId="43214" hidden="1" xr:uid="{00000000-0005-0000-0000-00004A020000}"/>
    <cellStyle name="Followed Hyperlink 10" xfId="43534" hidden="1" xr:uid="{00000000-0005-0000-0000-00004E020000}"/>
    <cellStyle name="Followed Hyperlink 10" xfId="43394" hidden="1" xr:uid="{00000000-0005-0000-0000-000052020000}"/>
    <cellStyle name="Followed Hyperlink 10" xfId="44206" hidden="1" xr:uid="{00000000-0005-0000-0000-000056020000}"/>
    <cellStyle name="Followed Hyperlink 10" xfId="44728" hidden="1" xr:uid="{00000000-0005-0000-0000-00005A020000}"/>
    <cellStyle name="Followed Hyperlink 10" xfId="45361" hidden="1" xr:uid="{00000000-0005-0000-0000-00005E020000}"/>
    <cellStyle name="Followed Hyperlink 10" xfId="45262" hidden="1" xr:uid="{00000000-0005-0000-0000-000062020000}"/>
    <cellStyle name="Followed Hyperlink 10" xfId="45607" hidden="1" xr:uid="{00000000-0005-0000-0000-000066020000}"/>
    <cellStyle name="Followed Hyperlink 10" xfId="45927" hidden="1" xr:uid="{00000000-0005-0000-0000-00006A020000}"/>
    <cellStyle name="Followed Hyperlink 10" xfId="45787" hidden="1" xr:uid="{00000000-0005-0000-0000-00006E020000}"/>
    <cellStyle name="Followed Hyperlink 10" xfId="46598" hidden="1" xr:uid="{00000000-0005-0000-0000-000072020000}"/>
    <cellStyle name="Followed Hyperlink 10" xfId="47120" hidden="1" xr:uid="{00000000-0005-0000-0000-000076020000}"/>
    <cellStyle name="Followed Hyperlink 10" xfId="47664" hidden="1" xr:uid="{00000000-0005-0000-0000-00007A020000}"/>
    <cellStyle name="Followed Hyperlink 10" xfId="47565" hidden="1" xr:uid="{00000000-0005-0000-0000-00007E020000}"/>
    <cellStyle name="Followed Hyperlink 10" xfId="47910" hidden="1" xr:uid="{00000000-0005-0000-0000-000082020000}"/>
    <cellStyle name="Followed Hyperlink 10" xfId="48229" hidden="1" xr:uid="{00000000-0005-0000-0000-000086020000}"/>
    <cellStyle name="Followed Hyperlink 10" xfId="48089" hidden="1" xr:uid="{00000000-0005-0000-0000-00008A020000}"/>
    <cellStyle name="Followed Hyperlink 10" xfId="48902" hidden="1" xr:uid="{00000000-0005-0000-0000-00008E020000}"/>
    <cellStyle name="Followed Hyperlink 10" xfId="49424" hidden="1" xr:uid="{00000000-0005-0000-0000-000092020000}"/>
    <cellStyle name="Followed Hyperlink 10" xfId="50015" hidden="1" xr:uid="{00000000-0005-0000-0000-000096020000}"/>
    <cellStyle name="Followed Hyperlink 10" xfId="49916" hidden="1" xr:uid="{00000000-0005-0000-0000-00009A020000}"/>
    <cellStyle name="Followed Hyperlink 10" xfId="50261" hidden="1" xr:uid="{00000000-0005-0000-0000-00009E020000}"/>
    <cellStyle name="Followed Hyperlink 10" xfId="50581" hidden="1" xr:uid="{00000000-0005-0000-0000-0000A2020000}"/>
    <cellStyle name="Followed Hyperlink 10" xfId="50441" hidden="1" xr:uid="{00000000-0005-0000-0000-0000A6020000}"/>
    <cellStyle name="Followed Hyperlink 10" xfId="51254" hidden="1" xr:uid="{00000000-0005-0000-0000-0000AA020000}"/>
    <cellStyle name="Followed Hyperlink 10" xfId="51775" hidden="1" xr:uid="{00000000-0005-0000-0000-0000AE020000}"/>
    <cellStyle name="Followed Hyperlink 10" xfId="52406" hidden="1" xr:uid="{00000000-0005-0000-0000-0000B2020000}"/>
    <cellStyle name="Followed Hyperlink 10" xfId="52307" hidden="1" xr:uid="{00000000-0005-0000-0000-0000B6020000}"/>
    <cellStyle name="Followed Hyperlink 10" xfId="52652" hidden="1" xr:uid="{00000000-0005-0000-0000-0000BA020000}"/>
    <cellStyle name="Followed Hyperlink 10" xfId="52972" hidden="1" xr:uid="{00000000-0005-0000-0000-0000BE020000}"/>
    <cellStyle name="Followed Hyperlink 10" xfId="52832" hidden="1" xr:uid="{00000000-0005-0000-0000-0000C2020000}"/>
    <cellStyle name="Followed Hyperlink 10" xfId="53643" hidden="1" xr:uid="{00000000-0005-0000-0000-0000C6020000}"/>
    <cellStyle name="Followed Hyperlink 10" xfId="54165" hidden="1" xr:uid="{00000000-0005-0000-0000-0000CA020000}"/>
    <cellStyle name="Followed Hyperlink 10" xfId="54722" hidden="1" xr:uid="{00000000-0005-0000-0000-0000CE020000}"/>
    <cellStyle name="Followed Hyperlink 10" xfId="54623" hidden="1" xr:uid="{00000000-0005-0000-0000-0000D2020000}"/>
    <cellStyle name="Followed Hyperlink 10" xfId="54967" hidden="1" xr:uid="{00000000-0005-0000-0000-0000D6020000}"/>
    <cellStyle name="Followed Hyperlink 10" xfId="55287" hidden="1" xr:uid="{00000000-0005-0000-0000-0000DA020000}"/>
    <cellStyle name="Followed Hyperlink 10" xfId="55147" hidden="1" xr:uid="{00000000-0005-0000-0000-0000DE020000}"/>
    <cellStyle name="Followed Hyperlink 10" xfId="55960" hidden="1" xr:uid="{00000000-0005-0000-0000-0000E2020000}"/>
    <cellStyle name="Followed Hyperlink 10" xfId="56482" hidden="1" xr:uid="{00000000-0005-0000-0000-0000E6020000}"/>
    <cellStyle name="Followed Hyperlink 10" xfId="56548" hidden="1" xr:uid="{00000000-0005-0000-0000-0000EA020000}"/>
    <cellStyle name="Followed Hyperlink 10" xfId="56212" hidden="1" xr:uid="{00000000-0005-0000-0000-0000EE020000}"/>
    <cellStyle name="Followed Hyperlink 10" xfId="55925" hidden="1" xr:uid="{00000000-0005-0000-0000-0000F2020000}"/>
    <cellStyle name="Followed Hyperlink 10" xfId="55589" hidden="1" xr:uid="{00000000-0005-0000-0000-0000F6020000}"/>
    <cellStyle name="Followed Hyperlink 10" xfId="55253" hidden="1" xr:uid="{00000000-0005-0000-0000-0000FA020000}"/>
    <cellStyle name="Followed Hyperlink 10" xfId="54917" hidden="1" xr:uid="{00000000-0005-0000-0000-0000FE020000}"/>
    <cellStyle name="Followed Hyperlink 10" xfId="54491" hidden="1" xr:uid="{00000000-0005-0000-0000-000002030000}"/>
    <cellStyle name="Followed Hyperlink 10" xfId="54231" hidden="1" xr:uid="{00000000-0005-0000-0000-000006030000}"/>
    <cellStyle name="Followed Hyperlink 10" xfId="53895" hidden="1" xr:uid="{00000000-0005-0000-0000-00000A030000}"/>
    <cellStyle name="Followed Hyperlink 10" xfId="53608" hidden="1" xr:uid="{00000000-0005-0000-0000-00000E030000}"/>
    <cellStyle name="Followed Hyperlink 10" xfId="53274" hidden="1" xr:uid="{00000000-0005-0000-0000-000012030000}"/>
    <cellStyle name="Followed Hyperlink 10" xfId="52938" hidden="1" xr:uid="{00000000-0005-0000-0000-000016030000}"/>
    <cellStyle name="Followed Hyperlink 10" xfId="52602" hidden="1" xr:uid="{00000000-0005-0000-0000-00001A030000}"/>
    <cellStyle name="Followed Hyperlink 10" xfId="52175" hidden="1" xr:uid="{00000000-0005-0000-0000-00001E030000}"/>
    <cellStyle name="Followed Hyperlink 10" xfId="51841" hidden="1" xr:uid="{00000000-0005-0000-0000-000022030000}"/>
    <cellStyle name="Followed Hyperlink 10" xfId="51506" hidden="1" xr:uid="{00000000-0005-0000-0000-000026030000}"/>
    <cellStyle name="Followed Hyperlink 10" xfId="51219" hidden="1" xr:uid="{00000000-0005-0000-0000-00002A030000}"/>
    <cellStyle name="Followed Hyperlink 10" xfId="50883" hidden="1" xr:uid="{00000000-0005-0000-0000-00002E030000}"/>
    <cellStyle name="Followed Hyperlink 10" xfId="50547" hidden="1" xr:uid="{00000000-0005-0000-0000-000032030000}"/>
    <cellStyle name="Followed Hyperlink 10" xfId="50211" hidden="1" xr:uid="{00000000-0005-0000-0000-000036030000}"/>
    <cellStyle name="Followed Hyperlink 10" xfId="49784" hidden="1" xr:uid="{00000000-0005-0000-0000-00003A030000}"/>
    <cellStyle name="Followed Hyperlink 10" xfId="49488" hidden="1" xr:uid="{00000000-0005-0000-0000-00003E030000}"/>
    <cellStyle name="Followed Hyperlink 10" xfId="49154" hidden="1" xr:uid="{00000000-0005-0000-0000-000042030000}"/>
    <cellStyle name="Followed Hyperlink 10" xfId="48867" hidden="1" xr:uid="{00000000-0005-0000-0000-000046030000}"/>
    <cellStyle name="Followed Hyperlink 10" xfId="48531" hidden="1" xr:uid="{00000000-0005-0000-0000-00004A030000}"/>
    <cellStyle name="Followed Hyperlink 10" xfId="48195" hidden="1" xr:uid="{00000000-0005-0000-0000-00004E030000}"/>
    <cellStyle name="Followed Hyperlink 10" xfId="47860" hidden="1" xr:uid="{00000000-0005-0000-0000-000052030000}"/>
    <cellStyle name="Followed Hyperlink 10" xfId="47433" hidden="1" xr:uid="{00000000-0005-0000-0000-000056030000}"/>
    <cellStyle name="Followed Hyperlink 10" xfId="47186" hidden="1" xr:uid="{00000000-0005-0000-0000-00005A030000}"/>
    <cellStyle name="Followed Hyperlink 10" xfId="46850" hidden="1" xr:uid="{00000000-0005-0000-0000-00005E030000}"/>
    <cellStyle name="Followed Hyperlink 10" xfId="46563" hidden="1" xr:uid="{00000000-0005-0000-0000-000062030000}"/>
    <cellStyle name="Followed Hyperlink 10" xfId="46227" hidden="1" xr:uid="{00000000-0005-0000-0000-000066030000}"/>
    <cellStyle name="Followed Hyperlink 10" xfId="45893" hidden="1" xr:uid="{00000000-0005-0000-0000-00006A030000}"/>
    <cellStyle name="Followed Hyperlink 10" xfId="45557" hidden="1" xr:uid="{00000000-0005-0000-0000-00006E030000}"/>
    <cellStyle name="Followed Hyperlink 10" xfId="45130" hidden="1" xr:uid="{00000000-0005-0000-0000-000072030000}"/>
    <cellStyle name="Followed Hyperlink 10" xfId="44794" hidden="1" xr:uid="{00000000-0005-0000-0000-000076030000}"/>
    <cellStyle name="Followed Hyperlink 10" xfId="44458" hidden="1" xr:uid="{00000000-0005-0000-0000-00007A030000}"/>
    <cellStyle name="Followed Hyperlink 10" xfId="44171" hidden="1" xr:uid="{00000000-0005-0000-0000-00007E030000}"/>
    <cellStyle name="Followed Hyperlink 10" xfId="43836" hidden="1" xr:uid="{00000000-0005-0000-0000-000082030000}"/>
    <cellStyle name="Followed Hyperlink 10" xfId="43500" hidden="1" xr:uid="{00000000-0005-0000-0000-000086030000}"/>
    <cellStyle name="Followed Hyperlink 10" xfId="43164" hidden="1" xr:uid="{00000000-0005-0000-0000-00008A030000}"/>
    <cellStyle name="Followed Hyperlink 10" xfId="42737" hidden="1" xr:uid="{00000000-0005-0000-0000-00008E030000}"/>
    <cellStyle name="Followed Hyperlink 10" xfId="42480" hidden="1" xr:uid="{00000000-0005-0000-0000-000092030000}"/>
    <cellStyle name="Followed Hyperlink 10" xfId="42146" hidden="1" xr:uid="{00000000-0005-0000-0000-000096030000}"/>
    <cellStyle name="Followed Hyperlink 10" xfId="41859" hidden="1" xr:uid="{00000000-0005-0000-0000-00009A030000}"/>
    <cellStyle name="Followed Hyperlink 10" xfId="41523" hidden="1" xr:uid="{00000000-0005-0000-0000-00009E030000}"/>
    <cellStyle name="Followed Hyperlink 10" xfId="41188" hidden="1" xr:uid="{00000000-0005-0000-0000-0000A2030000}"/>
    <cellStyle name="Followed Hyperlink 10" xfId="40852" hidden="1" xr:uid="{00000000-0005-0000-0000-0000A6030000}"/>
    <cellStyle name="Followed Hyperlink 10" xfId="40426" hidden="1" xr:uid="{00000000-0005-0000-0000-0000AA030000}"/>
    <cellStyle name="Followed Hyperlink 10" xfId="40095" hidden="1" xr:uid="{00000000-0005-0000-0000-0000AE030000}"/>
    <cellStyle name="Followed Hyperlink 10" xfId="39759" hidden="1" xr:uid="{00000000-0005-0000-0000-0000B2030000}"/>
    <cellStyle name="Followed Hyperlink 10" xfId="39473" hidden="1" xr:uid="{00000000-0005-0000-0000-0000B6030000}"/>
    <cellStyle name="Followed Hyperlink 10" xfId="39137" hidden="1" xr:uid="{00000000-0005-0000-0000-0000BA030000}"/>
    <cellStyle name="Followed Hyperlink 10" xfId="38801" hidden="1" xr:uid="{00000000-0005-0000-0000-0000BE030000}"/>
    <cellStyle name="Followed Hyperlink 10" xfId="38466" hidden="1" xr:uid="{00000000-0005-0000-0000-0000C2030000}"/>
    <cellStyle name="Followed Hyperlink 10" xfId="30954" hidden="1" xr:uid="{00000000-0005-0000-0000-0000C6030000}"/>
    <cellStyle name="Followed Hyperlink 10" xfId="37797" hidden="1" xr:uid="{00000000-0005-0000-0000-0000CA030000}"/>
    <cellStyle name="Followed Hyperlink 10" xfId="37461" hidden="1" xr:uid="{00000000-0005-0000-0000-0000CE030000}"/>
    <cellStyle name="Followed Hyperlink 10" xfId="37174" hidden="1" xr:uid="{00000000-0005-0000-0000-0000D2030000}"/>
    <cellStyle name="Followed Hyperlink 10" xfId="36839" hidden="1" xr:uid="{00000000-0005-0000-0000-0000D6030000}"/>
    <cellStyle name="Followed Hyperlink 10" xfId="36503" hidden="1" xr:uid="{00000000-0005-0000-0000-0000DA030000}"/>
    <cellStyle name="Followed Hyperlink 10" xfId="36169" hidden="1" xr:uid="{00000000-0005-0000-0000-0000DE030000}"/>
    <cellStyle name="Followed Hyperlink 10" xfId="35742" hidden="1" xr:uid="{00000000-0005-0000-0000-0000E2030000}"/>
    <cellStyle name="Followed Hyperlink 10" xfId="35482" hidden="1" xr:uid="{00000000-0005-0000-0000-0000E6030000}"/>
    <cellStyle name="Followed Hyperlink 10" xfId="35148" hidden="1" xr:uid="{00000000-0005-0000-0000-0000EA030000}"/>
    <cellStyle name="Followed Hyperlink 10" xfId="34861" hidden="1" xr:uid="{00000000-0005-0000-0000-0000EE030000}"/>
    <cellStyle name="Followed Hyperlink 10" xfId="34526" hidden="1" xr:uid="{00000000-0005-0000-0000-0000F2030000}"/>
    <cellStyle name="Followed Hyperlink 10" xfId="34190" hidden="1" xr:uid="{00000000-0005-0000-0000-0000F6030000}"/>
    <cellStyle name="Followed Hyperlink 10" xfId="33855" hidden="1" xr:uid="{00000000-0005-0000-0000-0000FA030000}"/>
    <cellStyle name="Followed Hyperlink 10" xfId="33429" hidden="1" xr:uid="{00000000-0005-0000-0000-0000FE030000}"/>
    <cellStyle name="Followed Hyperlink 10" xfId="33093" hidden="1" xr:uid="{00000000-0005-0000-0000-000002040000}"/>
    <cellStyle name="Followed Hyperlink 10" xfId="32758" hidden="1" xr:uid="{00000000-0005-0000-0000-000006040000}"/>
    <cellStyle name="Followed Hyperlink 10" xfId="32471" hidden="1" xr:uid="{00000000-0005-0000-0000-00000A040000}"/>
    <cellStyle name="Followed Hyperlink 10" xfId="32135" hidden="1" xr:uid="{00000000-0005-0000-0000-00000E040000}"/>
    <cellStyle name="Followed Hyperlink 10" xfId="31800" hidden="1" xr:uid="{00000000-0005-0000-0000-000012040000}"/>
    <cellStyle name="Followed Hyperlink 10" xfId="31464" hidden="1" xr:uid="{00000000-0005-0000-0000-000016040000}"/>
    <cellStyle name="Followed Hyperlink 10" xfId="31038" hidden="1" xr:uid="{00000000-0005-0000-0000-00001A040000}"/>
    <cellStyle name="Followed Hyperlink 10" xfId="30687" hidden="1" xr:uid="{00000000-0005-0000-0000-00001E040000}"/>
    <cellStyle name="Followed Hyperlink 10" xfId="30352" hidden="1" xr:uid="{00000000-0005-0000-0000-000022040000}"/>
    <cellStyle name="Followed Hyperlink 10" xfId="30066" hidden="1" xr:uid="{00000000-0005-0000-0000-000026040000}"/>
    <cellStyle name="Followed Hyperlink 10" xfId="29730" hidden="1" xr:uid="{00000000-0005-0000-0000-00002A040000}"/>
    <cellStyle name="Followed Hyperlink 10" xfId="29395" hidden="1" xr:uid="{00000000-0005-0000-0000-00002E040000}"/>
    <cellStyle name="Followed Hyperlink 10" xfId="29059" hidden="1" xr:uid="{00000000-0005-0000-0000-000032040000}"/>
    <cellStyle name="Followed Hyperlink 10" xfId="28633" hidden="1" xr:uid="{00000000-0005-0000-0000-000036040000}"/>
    <cellStyle name="Followed Hyperlink 10" xfId="28339" hidden="1" xr:uid="{00000000-0005-0000-0000-00003A040000}"/>
    <cellStyle name="Followed Hyperlink 10" xfId="28004" hidden="1" xr:uid="{00000000-0005-0000-0000-00003E040000}"/>
    <cellStyle name="Followed Hyperlink 10" xfId="27718" hidden="1" xr:uid="{00000000-0005-0000-0000-000042040000}"/>
    <cellStyle name="Followed Hyperlink 10" xfId="27382" hidden="1" xr:uid="{00000000-0005-0000-0000-000046040000}"/>
    <cellStyle name="Followed Hyperlink 10" xfId="27047" hidden="1" xr:uid="{00000000-0005-0000-0000-00004A040000}"/>
    <cellStyle name="Followed Hyperlink 10" xfId="26711" hidden="1" xr:uid="{00000000-0005-0000-0000-00004E040000}"/>
    <cellStyle name="Followed Hyperlink 10" xfId="26284" hidden="1" xr:uid="{00000000-0005-0000-0000-000052040000}"/>
    <cellStyle name="Followed Hyperlink 10" xfId="26024" hidden="1" xr:uid="{00000000-0005-0000-0000-000056040000}"/>
    <cellStyle name="Followed Hyperlink 10" xfId="25688" hidden="1" xr:uid="{00000000-0005-0000-0000-00005A040000}"/>
    <cellStyle name="Followed Hyperlink 10" xfId="25401" hidden="1" xr:uid="{00000000-0005-0000-0000-00005E040000}"/>
    <cellStyle name="Followed Hyperlink 10" xfId="25065" hidden="1" xr:uid="{00000000-0005-0000-0000-000062040000}"/>
    <cellStyle name="Followed Hyperlink 10" xfId="24729" hidden="1" xr:uid="{00000000-0005-0000-0000-000066040000}"/>
    <cellStyle name="Followed Hyperlink 10" xfId="24394" hidden="1" xr:uid="{00000000-0005-0000-0000-00006A040000}"/>
    <cellStyle name="Followed Hyperlink 10" xfId="23967" hidden="1" xr:uid="{00000000-0005-0000-0000-00006E040000}"/>
    <cellStyle name="Followed Hyperlink 10" xfId="23633" hidden="1" xr:uid="{00000000-0005-0000-0000-000072040000}"/>
    <cellStyle name="Followed Hyperlink 10" xfId="23297" hidden="1" xr:uid="{00000000-0005-0000-0000-000076040000}"/>
    <cellStyle name="Followed Hyperlink 10" xfId="23010" hidden="1" xr:uid="{00000000-0005-0000-0000-00007A040000}"/>
    <cellStyle name="Followed Hyperlink 10" xfId="22674" hidden="1" xr:uid="{00000000-0005-0000-0000-00007E040000}"/>
    <cellStyle name="Followed Hyperlink 10" xfId="22338" hidden="1" xr:uid="{00000000-0005-0000-0000-000082040000}"/>
    <cellStyle name="Followed Hyperlink 10" xfId="22002" hidden="1" xr:uid="{00000000-0005-0000-0000-000086040000}"/>
    <cellStyle name="Followed Hyperlink 10" xfId="21575" hidden="1" xr:uid="{00000000-0005-0000-0000-00008A040000}"/>
    <cellStyle name="Followed Hyperlink 10" xfId="21278" hidden="1" xr:uid="{00000000-0005-0000-0000-00008E040000}"/>
    <cellStyle name="Followed Hyperlink 10" xfId="20942" hidden="1" xr:uid="{00000000-0005-0000-0000-000092040000}"/>
    <cellStyle name="Followed Hyperlink 10" xfId="20656" hidden="1" xr:uid="{00000000-0005-0000-0000-000096040000}"/>
    <cellStyle name="Followed Hyperlink 10" xfId="20320" hidden="1" xr:uid="{00000000-0005-0000-0000-00009A040000}"/>
    <cellStyle name="Followed Hyperlink 10" xfId="19984" hidden="1" xr:uid="{00000000-0005-0000-0000-00009E040000}"/>
    <cellStyle name="Followed Hyperlink 10" xfId="19648" hidden="1" xr:uid="{00000000-0005-0000-0000-0000A2040000}"/>
    <cellStyle name="Followed Hyperlink 10" xfId="19221" hidden="1" xr:uid="{00000000-0005-0000-0000-0000A6040000}"/>
    <cellStyle name="Followed Hyperlink 10" xfId="18974" hidden="1" xr:uid="{00000000-0005-0000-0000-0000AA040000}"/>
    <cellStyle name="Followed Hyperlink 10" xfId="18638" hidden="1" xr:uid="{00000000-0005-0000-0000-0000AE040000}"/>
    <cellStyle name="Followed Hyperlink 10" xfId="18351" hidden="1" xr:uid="{00000000-0005-0000-0000-0000B2040000}"/>
    <cellStyle name="Followed Hyperlink 10" xfId="18015" hidden="1" xr:uid="{00000000-0005-0000-0000-0000B6040000}"/>
    <cellStyle name="Followed Hyperlink 10" xfId="17679" hidden="1" xr:uid="{00000000-0005-0000-0000-0000BA040000}"/>
    <cellStyle name="Followed Hyperlink 10" xfId="17343" hidden="1" xr:uid="{00000000-0005-0000-0000-0000BE040000}"/>
    <cellStyle name="Followed Hyperlink 10" xfId="16916" hidden="1" xr:uid="{00000000-0005-0000-0000-0000C2040000}"/>
    <cellStyle name="Followed Hyperlink 10" xfId="16580" hidden="1" xr:uid="{00000000-0005-0000-0000-0000C6040000}"/>
    <cellStyle name="Followed Hyperlink 10" xfId="16244" hidden="1" xr:uid="{00000000-0005-0000-0000-0000CA040000}"/>
    <cellStyle name="Followed Hyperlink 10" xfId="15957" hidden="1" xr:uid="{00000000-0005-0000-0000-0000CE040000}"/>
    <cellStyle name="Followed Hyperlink 10" xfId="15621" hidden="1" xr:uid="{00000000-0005-0000-0000-0000D2040000}"/>
    <cellStyle name="Followed Hyperlink 10" xfId="15285" hidden="1" xr:uid="{00000000-0005-0000-0000-0000D6040000}"/>
    <cellStyle name="Followed Hyperlink 10" xfId="14949" hidden="1" xr:uid="{00000000-0005-0000-0000-0000DA040000}"/>
    <cellStyle name="Followed Hyperlink 10" xfId="14522" hidden="1" xr:uid="{00000000-0005-0000-0000-0000DE040000}"/>
    <cellStyle name="Followed Hyperlink 10" xfId="14265" hidden="1" xr:uid="{00000000-0005-0000-0000-0000E2040000}"/>
    <cellStyle name="Followed Hyperlink 10" xfId="13929" hidden="1" xr:uid="{00000000-0005-0000-0000-0000E6040000}"/>
    <cellStyle name="Followed Hyperlink 10" xfId="13642" hidden="1" xr:uid="{00000000-0005-0000-0000-0000EA040000}"/>
    <cellStyle name="Followed Hyperlink 10" xfId="13306" hidden="1" xr:uid="{00000000-0005-0000-0000-0000EE040000}"/>
    <cellStyle name="Followed Hyperlink 10" xfId="12970" hidden="1" xr:uid="{00000000-0005-0000-0000-0000F2040000}"/>
    <cellStyle name="Followed Hyperlink 10" xfId="12634" hidden="1" xr:uid="{00000000-0005-0000-0000-0000F6040000}"/>
    <cellStyle name="Followed Hyperlink 10" xfId="12207" hidden="1" xr:uid="{00000000-0005-0000-0000-0000FA040000}"/>
    <cellStyle name="Followed Hyperlink 10" xfId="11876" hidden="1" xr:uid="{00000000-0005-0000-0000-0000FE040000}"/>
    <cellStyle name="Followed Hyperlink 10" xfId="11540" hidden="1" xr:uid="{00000000-0005-0000-0000-000002050000}"/>
    <cellStyle name="Followed Hyperlink 10" xfId="11253" hidden="1" xr:uid="{00000000-0005-0000-0000-000006050000}"/>
    <cellStyle name="Followed Hyperlink 10" xfId="10917" hidden="1" xr:uid="{00000000-0005-0000-0000-00000A050000}"/>
    <cellStyle name="Followed Hyperlink 10" xfId="10581" hidden="1" xr:uid="{00000000-0005-0000-0000-00000E050000}"/>
    <cellStyle name="Followed Hyperlink 10" xfId="10245" hidden="1" xr:uid="{00000000-0005-0000-0000-000012050000}"/>
    <cellStyle name="Followed Hyperlink 10" xfId="2720" hidden="1" xr:uid="{00000000-0005-0000-0000-000016050000}"/>
    <cellStyle name="Followed Hyperlink 10" xfId="9575" hidden="1" xr:uid="{00000000-0005-0000-0000-00001A050000}"/>
    <cellStyle name="Followed Hyperlink 10" xfId="9239" hidden="1" xr:uid="{00000000-0005-0000-0000-00001E050000}"/>
    <cellStyle name="Followed Hyperlink 10" xfId="8952" hidden="1" xr:uid="{00000000-0005-0000-0000-000022050000}"/>
    <cellStyle name="Followed Hyperlink 10" xfId="8616" hidden="1" xr:uid="{00000000-0005-0000-0000-000026050000}"/>
    <cellStyle name="Followed Hyperlink 10" xfId="8280" hidden="1" xr:uid="{00000000-0005-0000-0000-00002A050000}"/>
    <cellStyle name="Followed Hyperlink 10" xfId="7944" hidden="1" xr:uid="{00000000-0005-0000-0000-00002E050000}"/>
    <cellStyle name="Followed Hyperlink 10" xfId="7517" hidden="1" xr:uid="{00000000-0005-0000-0000-000032050000}"/>
    <cellStyle name="Followed Hyperlink 10" xfId="7257" hidden="1" xr:uid="{00000000-0005-0000-0000-000036050000}"/>
    <cellStyle name="Followed Hyperlink 10" xfId="6921" hidden="1" xr:uid="{00000000-0005-0000-0000-00003A050000}"/>
    <cellStyle name="Followed Hyperlink 10" xfId="6634" hidden="1" xr:uid="{00000000-0005-0000-0000-00003E050000}"/>
    <cellStyle name="Followed Hyperlink 10" xfId="6298" hidden="1" xr:uid="{00000000-0005-0000-0000-000042050000}"/>
    <cellStyle name="Followed Hyperlink 10" xfId="5962" hidden="1" xr:uid="{00000000-0005-0000-0000-000046050000}"/>
    <cellStyle name="Followed Hyperlink 10" xfId="5626" hidden="1" xr:uid="{00000000-0005-0000-0000-00004A050000}"/>
    <cellStyle name="Followed Hyperlink 10" xfId="2044" hidden="1" xr:uid="{00000000-0005-0000-0000-00004E050000}"/>
    <cellStyle name="Followed Hyperlink 10" xfId="2198" hidden="1" xr:uid="{00000000-0005-0000-0000-000052050000}"/>
    <cellStyle name="Followed Hyperlink 10" xfId="2422" hidden="1" xr:uid="{00000000-0005-0000-0000-000056050000}"/>
    <cellStyle name="Followed Hyperlink 10" xfId="2632" hidden="1" xr:uid="{00000000-0005-0000-0000-00005A050000}"/>
    <cellStyle name="Followed Hyperlink 10" xfId="2888" hidden="1" xr:uid="{00000000-0005-0000-0000-00005E050000}"/>
    <cellStyle name="Followed Hyperlink 10" xfId="2997" hidden="1" xr:uid="{00000000-0005-0000-0000-000062050000}"/>
    <cellStyle name="Followed Hyperlink 10" xfId="3498" hidden="1" xr:uid="{00000000-0005-0000-0000-000066050000}"/>
    <cellStyle name="Followed Hyperlink 10" xfId="3664" hidden="1" xr:uid="{00000000-0005-0000-0000-00006A050000}"/>
    <cellStyle name="Followed Hyperlink 10" xfId="3875" hidden="1" xr:uid="{00000000-0005-0000-0000-00006E050000}"/>
    <cellStyle name="Followed Hyperlink 10" xfId="4166" hidden="1" xr:uid="{00000000-0005-0000-0000-000072050000}"/>
    <cellStyle name="Followed Hyperlink 10" xfId="4358" hidden="1" xr:uid="{00000000-0005-0000-0000-000076050000}"/>
    <cellStyle name="Followed Hyperlink 10" xfId="3959" hidden="1" xr:uid="{00000000-0005-0000-0000-00007A050000}"/>
    <cellStyle name="Followed Hyperlink 10" xfId="4708" hidden="1" xr:uid="{00000000-0005-0000-0000-00007E050000}"/>
    <cellStyle name="Followed Hyperlink 10" xfId="4946" hidden="1" xr:uid="{00000000-0005-0000-0000-000082050000}"/>
    <cellStyle name="Followed Hyperlink 10" xfId="5172" hidden="1" xr:uid="{00000000-0005-0000-0000-000086050000}"/>
    <cellStyle name="Followed Hyperlink 10" xfId="4862" hidden="1" xr:uid="{00000000-0005-0000-0000-00008A050000}"/>
    <cellStyle name="Followed Hyperlink 10" xfId="4239" hidden="1" xr:uid="{00000000-0005-0000-0000-00008E050000}"/>
    <cellStyle name="Followed Hyperlink 10" xfId="3567" hidden="1" xr:uid="{00000000-0005-0000-0000-000092050000}"/>
    <cellStyle name="Followed Hyperlink 10" xfId="2804" hidden="1" xr:uid="{00000000-0005-0000-0000-000096050000}"/>
    <cellStyle name="Followed Hyperlink 10" xfId="2114" hidden="1" xr:uid="{00000000-0005-0000-0000-00009A050000}"/>
    <cellStyle name="Followed Hyperlink 10" xfId="1224" hidden="1" xr:uid="{00000000-0005-0000-0000-00009E050000}"/>
    <cellStyle name="Followed Hyperlink 10" xfId="1366" hidden="1" xr:uid="{00000000-0005-0000-0000-0000A2050000}"/>
    <cellStyle name="Followed Hyperlink 10" xfId="1606" hidden="1" xr:uid="{00000000-0005-0000-0000-0000A6050000}"/>
    <cellStyle name="Followed Hyperlink 10" xfId="1782" hidden="1" xr:uid="{00000000-0005-0000-0000-0000AA050000}"/>
    <cellStyle name="Followed Hyperlink 10" xfId="1049" hidden="1" xr:uid="{00000000-0005-0000-0000-0000AE050000}"/>
    <cellStyle name="Followed Hyperlink 10" xfId="749" hidden="1" xr:uid="{00000000-0005-0000-0000-0000B2050000}"/>
    <cellStyle name="Followed Hyperlink 10" xfId="946" hidden="1" xr:uid="{00000000-0005-0000-0000-0000B6050000}"/>
    <cellStyle name="Followed Hyperlink 10" xfId="819" hidden="1" xr:uid="{00000000-0005-0000-0000-0000BA050000}"/>
    <cellStyle name="Followed Hyperlink 10" xfId="651" hidden="1" xr:uid="{00000000-0005-0000-0000-0000BE050000}"/>
    <cellStyle name="Followed Hyperlink 10" xfId="308" hidden="1" xr:uid="{00000000-0005-0000-0000-0000C1050000}"/>
    <cellStyle name="Followed Hyperlink 10" xfId="623" hidden="1" xr:uid="{00000000-0005-0000-0000-0000BD050000}"/>
    <cellStyle name="Followed Hyperlink 10" xfId="1086" hidden="1" xr:uid="{00000000-0005-0000-0000-0000B9050000}"/>
    <cellStyle name="Followed Hyperlink 10" xfId="918" hidden="1" xr:uid="{00000000-0005-0000-0000-0000B5050000}"/>
    <cellStyle name="Followed Hyperlink 10" xfId="1155" hidden="1" xr:uid="{00000000-0005-0000-0000-0000B1050000}"/>
    <cellStyle name="Followed Hyperlink 10" xfId="1946" hidden="1" xr:uid="{00000000-0005-0000-0000-0000AD050000}"/>
    <cellStyle name="Followed Hyperlink 10" xfId="1754" hidden="1" xr:uid="{00000000-0005-0000-0000-0000A9050000}"/>
    <cellStyle name="Followed Hyperlink 10" xfId="1578" hidden="1" xr:uid="{00000000-0005-0000-0000-0000A5050000}"/>
    <cellStyle name="Followed Hyperlink 10" xfId="1309" hidden="1" xr:uid="{00000000-0005-0000-0000-0000A1050000}"/>
    <cellStyle name="Followed Hyperlink 10" xfId="685" hidden="1" xr:uid="{00000000-0005-0000-0000-00009D050000}"/>
    <cellStyle name="Followed Hyperlink 10" xfId="2240" hidden="1" xr:uid="{00000000-0005-0000-0000-000099050000}"/>
    <cellStyle name="Followed Hyperlink 10" xfId="3063" hidden="1" xr:uid="{00000000-0005-0000-0000-000095050000}"/>
    <cellStyle name="Followed Hyperlink 10" xfId="3721" hidden="1" xr:uid="{00000000-0005-0000-0000-000091050000}"/>
    <cellStyle name="Followed Hyperlink 10" xfId="4400" hidden="1" xr:uid="{00000000-0005-0000-0000-00008D050000}"/>
    <cellStyle name="Followed Hyperlink 10" xfId="4988" hidden="1" xr:uid="{00000000-0005-0000-0000-000089050000}"/>
    <cellStyle name="Followed Hyperlink 10" xfId="5072" hidden="1" xr:uid="{00000000-0005-0000-0000-000085050000}"/>
    <cellStyle name="Followed Hyperlink 10" xfId="4918" hidden="1" xr:uid="{00000000-0005-0000-0000-000081050000}"/>
    <cellStyle name="Followed Hyperlink 10" xfId="4274" hidden="1" xr:uid="{00000000-0005-0000-0000-00007D050000}"/>
    <cellStyle name="Followed Hyperlink 10" xfId="4484" hidden="1" xr:uid="{00000000-0005-0000-0000-000079050000}"/>
    <cellStyle name="Followed Hyperlink 10" xfId="4330" hidden="1" xr:uid="{00000000-0005-0000-0000-000075050000}"/>
    <cellStyle name="Followed Hyperlink 10" xfId="3601" hidden="1" xr:uid="{00000000-0005-0000-0000-000071050000}"/>
    <cellStyle name="Followed Hyperlink 10" xfId="3806" hidden="1" xr:uid="{00000000-0005-0000-0000-00006D050000}"/>
    <cellStyle name="Followed Hyperlink 10" xfId="3636" hidden="1" xr:uid="{00000000-0005-0000-0000-000069050000}"/>
    <cellStyle name="Followed Hyperlink 10" xfId="2936" hidden="1" xr:uid="{00000000-0005-0000-0000-000065050000}"/>
    <cellStyle name="Followed Hyperlink 10" xfId="3189" hidden="1" xr:uid="{00000000-0005-0000-0000-000061050000}"/>
    <cellStyle name="Followed Hyperlink 10" xfId="2860" hidden="1" xr:uid="{00000000-0005-0000-0000-00005D050000}"/>
    <cellStyle name="Followed Hyperlink 10" xfId="2384" hidden="1" xr:uid="{00000000-0005-0000-0000-000059050000}"/>
    <cellStyle name="Followed Hyperlink 10" xfId="2324" hidden="1" xr:uid="{00000000-0005-0000-0000-000055050000}"/>
    <cellStyle name="Followed Hyperlink 10" xfId="2170" hidden="1" xr:uid="{00000000-0005-0000-0000-000051050000}"/>
    <cellStyle name="Followed Hyperlink 10" xfId="5284" hidden="1" xr:uid="{00000000-0005-0000-0000-00004D050000}"/>
    <cellStyle name="Followed Hyperlink 10" xfId="5753" hidden="1" xr:uid="{00000000-0005-0000-0000-000049050000}"/>
    <cellStyle name="Followed Hyperlink 10" xfId="6059" hidden="1" xr:uid="{00000000-0005-0000-0000-000045050000}"/>
    <cellStyle name="Followed Hyperlink 10" xfId="6413" hidden="1" xr:uid="{00000000-0005-0000-0000-000041050000}"/>
    <cellStyle name="Followed Hyperlink 10" xfId="6753" hidden="1" xr:uid="{00000000-0005-0000-0000-00003D050000}"/>
    <cellStyle name="Followed Hyperlink 10" xfId="7005" hidden="1" xr:uid="{00000000-0005-0000-0000-000039050000}"/>
    <cellStyle name="Followed Hyperlink 10" xfId="7341" hidden="1" xr:uid="{00000000-0005-0000-0000-000035050000}"/>
    <cellStyle name="Followed Hyperlink 10" xfId="7601" hidden="1" xr:uid="{00000000-0005-0000-0000-000031050000}"/>
    <cellStyle name="Followed Hyperlink 10" xfId="8071" hidden="1" xr:uid="{00000000-0005-0000-0000-00002D050000}"/>
    <cellStyle name="Followed Hyperlink 10" xfId="8377" hidden="1" xr:uid="{00000000-0005-0000-0000-000029050000}"/>
    <cellStyle name="Followed Hyperlink 10" xfId="8731" hidden="1" xr:uid="{00000000-0005-0000-0000-000025050000}"/>
    <cellStyle name="Followed Hyperlink 10" xfId="9071" hidden="1" xr:uid="{00000000-0005-0000-0000-000021050000}"/>
    <cellStyle name="Followed Hyperlink 10" xfId="9323" hidden="1" xr:uid="{00000000-0005-0000-0000-00001D050000}"/>
    <cellStyle name="Followed Hyperlink 10" xfId="9659" hidden="1" xr:uid="{00000000-0005-0000-0000-000019050000}"/>
    <cellStyle name="Followed Hyperlink 10" xfId="9902" hidden="1" xr:uid="{00000000-0005-0000-0000-000015050000}"/>
    <cellStyle name="Followed Hyperlink 10" xfId="10372" hidden="1" xr:uid="{00000000-0005-0000-0000-000011050000}"/>
    <cellStyle name="Followed Hyperlink 10" xfId="10678" hidden="1" xr:uid="{00000000-0005-0000-0000-00000D050000}"/>
    <cellStyle name="Followed Hyperlink 10" xfId="11032" hidden="1" xr:uid="{00000000-0005-0000-0000-000009050000}"/>
    <cellStyle name="Followed Hyperlink 10" xfId="11372" hidden="1" xr:uid="{00000000-0005-0000-0000-000005050000}"/>
    <cellStyle name="Followed Hyperlink 10" xfId="11624" hidden="1" xr:uid="{00000000-0005-0000-0000-000001050000}"/>
    <cellStyle name="Followed Hyperlink 10" xfId="11960" hidden="1" xr:uid="{00000000-0005-0000-0000-0000FD040000}"/>
    <cellStyle name="Followed Hyperlink 10" xfId="12291" hidden="1" xr:uid="{00000000-0005-0000-0000-0000F9040000}"/>
    <cellStyle name="Followed Hyperlink 10" xfId="12761" hidden="1" xr:uid="{00000000-0005-0000-0000-0000F5040000}"/>
    <cellStyle name="Followed Hyperlink 10" xfId="13067" hidden="1" xr:uid="{00000000-0005-0000-0000-0000F1040000}"/>
    <cellStyle name="Followed Hyperlink 10" xfId="13421" hidden="1" xr:uid="{00000000-0005-0000-0000-0000ED040000}"/>
    <cellStyle name="Followed Hyperlink 10" xfId="13761" hidden="1" xr:uid="{00000000-0005-0000-0000-0000E9040000}"/>
    <cellStyle name="Followed Hyperlink 10" xfId="14013" hidden="1" xr:uid="{00000000-0005-0000-0000-0000E5040000}"/>
    <cellStyle name="Followed Hyperlink 10" xfId="14349" hidden="1" xr:uid="{00000000-0005-0000-0000-0000E1040000}"/>
    <cellStyle name="Followed Hyperlink 10" xfId="14606" hidden="1" xr:uid="{00000000-0005-0000-0000-0000DD040000}"/>
    <cellStyle name="Followed Hyperlink 10" xfId="15076" hidden="1" xr:uid="{00000000-0005-0000-0000-0000D9040000}"/>
    <cellStyle name="Followed Hyperlink 10" xfId="15382" hidden="1" xr:uid="{00000000-0005-0000-0000-0000D5040000}"/>
    <cellStyle name="Followed Hyperlink 10" xfId="15736" hidden="1" xr:uid="{00000000-0005-0000-0000-0000D1040000}"/>
    <cellStyle name="Followed Hyperlink 10" xfId="16076" hidden="1" xr:uid="{00000000-0005-0000-0000-0000CD040000}"/>
    <cellStyle name="Followed Hyperlink 10" xfId="16328" hidden="1" xr:uid="{00000000-0005-0000-0000-0000C9040000}"/>
    <cellStyle name="Followed Hyperlink 10" xfId="16664" hidden="1" xr:uid="{00000000-0005-0000-0000-0000C5040000}"/>
    <cellStyle name="Followed Hyperlink 10" xfId="17000" hidden="1" xr:uid="{00000000-0005-0000-0000-0000C1040000}"/>
    <cellStyle name="Followed Hyperlink 10" xfId="17470" hidden="1" xr:uid="{00000000-0005-0000-0000-0000BD040000}"/>
    <cellStyle name="Followed Hyperlink 10" xfId="17776" hidden="1" xr:uid="{00000000-0005-0000-0000-0000B9040000}"/>
    <cellStyle name="Followed Hyperlink 10" xfId="18130" hidden="1" xr:uid="{00000000-0005-0000-0000-0000B5040000}"/>
    <cellStyle name="Followed Hyperlink 10" xfId="18470" hidden="1" xr:uid="{00000000-0005-0000-0000-0000B1040000}"/>
    <cellStyle name="Followed Hyperlink 10" xfId="18722" hidden="1" xr:uid="{00000000-0005-0000-0000-0000AD040000}"/>
    <cellStyle name="Followed Hyperlink 10" xfId="19058" hidden="1" xr:uid="{00000000-0005-0000-0000-0000A9040000}"/>
    <cellStyle name="Followed Hyperlink 10" xfId="19305" hidden="1" xr:uid="{00000000-0005-0000-0000-0000A5040000}"/>
    <cellStyle name="Followed Hyperlink 10" xfId="19775" hidden="1" xr:uid="{00000000-0005-0000-0000-0000A1040000}"/>
    <cellStyle name="Followed Hyperlink 10" xfId="20081" hidden="1" xr:uid="{00000000-0005-0000-0000-00009D040000}"/>
    <cellStyle name="Followed Hyperlink 10" xfId="20435" hidden="1" xr:uid="{00000000-0005-0000-0000-000099040000}"/>
    <cellStyle name="Followed Hyperlink 10" xfId="20775" hidden="1" xr:uid="{00000000-0005-0000-0000-000095040000}"/>
    <cellStyle name="Followed Hyperlink 10" xfId="21026" hidden="1" xr:uid="{00000000-0005-0000-0000-000091040000}"/>
    <cellStyle name="Followed Hyperlink 10" xfId="21362" hidden="1" xr:uid="{00000000-0005-0000-0000-00008D040000}"/>
    <cellStyle name="Followed Hyperlink 10" xfId="21659" hidden="1" xr:uid="{00000000-0005-0000-0000-000089040000}"/>
    <cellStyle name="Followed Hyperlink 10" xfId="22129" hidden="1" xr:uid="{00000000-0005-0000-0000-000085040000}"/>
    <cellStyle name="Followed Hyperlink 10" xfId="22435" hidden="1" xr:uid="{00000000-0005-0000-0000-000081040000}"/>
    <cellStyle name="Followed Hyperlink 10" xfId="22789" hidden="1" xr:uid="{00000000-0005-0000-0000-00007D040000}"/>
    <cellStyle name="Followed Hyperlink 10" xfId="23129" hidden="1" xr:uid="{00000000-0005-0000-0000-000079040000}"/>
    <cellStyle name="Followed Hyperlink 10" xfId="23381" hidden="1" xr:uid="{00000000-0005-0000-0000-000075040000}"/>
    <cellStyle name="Followed Hyperlink 10" xfId="23717" hidden="1" xr:uid="{00000000-0005-0000-0000-000071040000}"/>
    <cellStyle name="Followed Hyperlink 10" xfId="24051" hidden="1" xr:uid="{00000000-0005-0000-0000-00006D040000}"/>
    <cellStyle name="Followed Hyperlink 10" xfId="24521" hidden="1" xr:uid="{00000000-0005-0000-0000-000069040000}"/>
    <cellStyle name="Followed Hyperlink 10" xfId="24826" hidden="1" xr:uid="{00000000-0005-0000-0000-000065040000}"/>
    <cellStyle name="Followed Hyperlink 10" xfId="25180" hidden="1" xr:uid="{00000000-0005-0000-0000-000061040000}"/>
    <cellStyle name="Followed Hyperlink 10" xfId="25520" hidden="1" xr:uid="{00000000-0005-0000-0000-00005D040000}"/>
    <cellStyle name="Followed Hyperlink 10" xfId="25772" hidden="1" xr:uid="{00000000-0005-0000-0000-000059040000}"/>
    <cellStyle name="Followed Hyperlink 10" xfId="26108" hidden="1" xr:uid="{00000000-0005-0000-0000-000055040000}"/>
    <cellStyle name="Followed Hyperlink 10" xfId="26368" hidden="1" xr:uid="{00000000-0005-0000-0000-000051040000}"/>
    <cellStyle name="Followed Hyperlink 10" xfId="26838" hidden="1" xr:uid="{00000000-0005-0000-0000-00004D040000}"/>
    <cellStyle name="Followed Hyperlink 10" xfId="27143" hidden="1" xr:uid="{00000000-0005-0000-0000-000049040000}"/>
    <cellStyle name="Followed Hyperlink 10" xfId="27497" hidden="1" xr:uid="{00000000-0005-0000-0000-000045040000}"/>
    <cellStyle name="Followed Hyperlink 10" xfId="27837" hidden="1" xr:uid="{00000000-0005-0000-0000-000041040000}"/>
    <cellStyle name="Followed Hyperlink 10" xfId="28088" hidden="1" xr:uid="{00000000-0005-0000-0000-00003D040000}"/>
    <cellStyle name="Followed Hyperlink 10" xfId="28423" hidden="1" xr:uid="{00000000-0005-0000-0000-000039040000}"/>
    <cellStyle name="Followed Hyperlink 10" xfId="28717" hidden="1" xr:uid="{00000000-0005-0000-0000-000035040000}"/>
    <cellStyle name="Followed Hyperlink 10" xfId="29186" hidden="1" xr:uid="{00000000-0005-0000-0000-000031040000}"/>
    <cellStyle name="Followed Hyperlink 10" xfId="29492" hidden="1" xr:uid="{00000000-0005-0000-0000-00002D040000}"/>
    <cellStyle name="Followed Hyperlink 10" xfId="29845" hidden="1" xr:uid="{00000000-0005-0000-0000-000029040000}"/>
    <cellStyle name="Followed Hyperlink 10" xfId="30184" hidden="1" xr:uid="{00000000-0005-0000-0000-000025040000}"/>
    <cellStyle name="Followed Hyperlink 10" xfId="30436" hidden="1" xr:uid="{00000000-0005-0000-0000-000021040000}"/>
    <cellStyle name="Followed Hyperlink 10" xfId="30771" hidden="1" xr:uid="{00000000-0005-0000-0000-00001D040000}"/>
    <cellStyle name="Followed Hyperlink 10" xfId="31122" hidden="1" xr:uid="{00000000-0005-0000-0000-000019040000}"/>
    <cellStyle name="Followed Hyperlink 10" xfId="31591" hidden="1" xr:uid="{00000000-0005-0000-0000-000015040000}"/>
    <cellStyle name="Followed Hyperlink 10" xfId="31897" hidden="1" xr:uid="{00000000-0005-0000-0000-000011040000}"/>
    <cellStyle name="Followed Hyperlink 10" xfId="32250" hidden="1" xr:uid="{00000000-0005-0000-0000-00000D040000}"/>
    <cellStyle name="Followed Hyperlink 10" xfId="32590" hidden="1" xr:uid="{00000000-0005-0000-0000-000009040000}"/>
    <cellStyle name="Followed Hyperlink 10" xfId="32841" hidden="1" xr:uid="{00000000-0005-0000-0000-000005040000}"/>
    <cellStyle name="Followed Hyperlink 10" xfId="33177" hidden="1" xr:uid="{00000000-0005-0000-0000-000001040000}"/>
    <cellStyle name="Followed Hyperlink 10" xfId="33513" hidden="1" xr:uid="{00000000-0005-0000-0000-0000FD030000}"/>
    <cellStyle name="Followed Hyperlink 10" xfId="33982" hidden="1" xr:uid="{00000000-0005-0000-0000-0000F9030000}"/>
    <cellStyle name="Followed Hyperlink 10" xfId="34287" hidden="1" xr:uid="{00000000-0005-0000-0000-0000F5030000}"/>
    <cellStyle name="Followed Hyperlink 10" xfId="34641" hidden="1" xr:uid="{00000000-0005-0000-0000-0000F1030000}"/>
    <cellStyle name="Followed Hyperlink 10" xfId="34980" hidden="1" xr:uid="{00000000-0005-0000-0000-0000ED030000}"/>
    <cellStyle name="Followed Hyperlink 10" xfId="35232" hidden="1" xr:uid="{00000000-0005-0000-0000-0000E9030000}"/>
    <cellStyle name="Followed Hyperlink 10" xfId="35566" hidden="1" xr:uid="{00000000-0005-0000-0000-0000E5030000}"/>
    <cellStyle name="Followed Hyperlink 10" xfId="35826" hidden="1" xr:uid="{00000000-0005-0000-0000-0000E1030000}"/>
    <cellStyle name="Followed Hyperlink 10" xfId="36296" hidden="1" xr:uid="{00000000-0005-0000-0000-0000DD030000}"/>
    <cellStyle name="Followed Hyperlink 10" xfId="36600" hidden="1" xr:uid="{00000000-0005-0000-0000-0000D9030000}"/>
    <cellStyle name="Followed Hyperlink 10" xfId="36954" hidden="1" xr:uid="{00000000-0005-0000-0000-0000D5030000}"/>
    <cellStyle name="Followed Hyperlink 10" xfId="37293" hidden="1" xr:uid="{00000000-0005-0000-0000-0000D1030000}"/>
    <cellStyle name="Followed Hyperlink 10" xfId="37545" hidden="1" xr:uid="{00000000-0005-0000-0000-0000CD030000}"/>
    <cellStyle name="Followed Hyperlink 10" xfId="37881" hidden="1" xr:uid="{00000000-0005-0000-0000-0000C9030000}"/>
    <cellStyle name="Followed Hyperlink 10" xfId="38124" hidden="1" xr:uid="{00000000-0005-0000-0000-0000C5030000}"/>
    <cellStyle name="Followed Hyperlink 10" xfId="38593" hidden="1" xr:uid="{00000000-0005-0000-0000-0000C1030000}"/>
    <cellStyle name="Followed Hyperlink 10" xfId="38898" hidden="1" xr:uid="{00000000-0005-0000-0000-0000BD030000}"/>
    <cellStyle name="Followed Hyperlink 10" xfId="39252" hidden="1" xr:uid="{00000000-0005-0000-0000-0000B9030000}"/>
    <cellStyle name="Followed Hyperlink 10" xfId="39592" hidden="1" xr:uid="{00000000-0005-0000-0000-0000B5030000}"/>
    <cellStyle name="Followed Hyperlink 10" xfId="39843" hidden="1" xr:uid="{00000000-0005-0000-0000-0000B1030000}"/>
    <cellStyle name="Followed Hyperlink 10" xfId="40179" hidden="1" xr:uid="{00000000-0005-0000-0000-0000AD030000}"/>
    <cellStyle name="Followed Hyperlink 10" xfId="40510" hidden="1" xr:uid="{00000000-0005-0000-0000-0000A9030000}"/>
    <cellStyle name="Followed Hyperlink 10" xfId="40979" hidden="1" xr:uid="{00000000-0005-0000-0000-0000A5030000}"/>
    <cellStyle name="Followed Hyperlink 10" xfId="41285" hidden="1" xr:uid="{00000000-0005-0000-0000-0000A1030000}"/>
    <cellStyle name="Followed Hyperlink 10" xfId="41638" hidden="1" xr:uid="{00000000-0005-0000-0000-00009D030000}"/>
    <cellStyle name="Followed Hyperlink 10" xfId="41978" hidden="1" xr:uid="{00000000-0005-0000-0000-000099030000}"/>
    <cellStyle name="Followed Hyperlink 10" xfId="42229" hidden="1" xr:uid="{00000000-0005-0000-0000-000095030000}"/>
    <cellStyle name="Followed Hyperlink 10" xfId="42564" hidden="1" xr:uid="{00000000-0005-0000-0000-000091030000}"/>
    <cellStyle name="Followed Hyperlink 10" xfId="42821" hidden="1" xr:uid="{00000000-0005-0000-0000-00008D030000}"/>
    <cellStyle name="Followed Hyperlink 10" xfId="43291" hidden="1" xr:uid="{00000000-0005-0000-0000-000089030000}"/>
    <cellStyle name="Followed Hyperlink 10" xfId="43597" hidden="1" xr:uid="{00000000-0005-0000-0000-000085030000}"/>
    <cellStyle name="Followed Hyperlink 10" xfId="43950" hidden="1" xr:uid="{00000000-0005-0000-0000-000081030000}"/>
    <cellStyle name="Followed Hyperlink 10" xfId="44290" hidden="1" xr:uid="{00000000-0005-0000-0000-00007D030000}"/>
    <cellStyle name="Followed Hyperlink 10" xfId="44542" hidden="1" xr:uid="{00000000-0005-0000-0000-000079030000}"/>
    <cellStyle name="Followed Hyperlink 10" xfId="44878" hidden="1" xr:uid="{00000000-0005-0000-0000-000075030000}"/>
    <cellStyle name="Followed Hyperlink 10" xfId="45214" hidden="1" xr:uid="{00000000-0005-0000-0000-000071030000}"/>
    <cellStyle name="Followed Hyperlink 10" xfId="45684" hidden="1" xr:uid="{00000000-0005-0000-0000-00006D030000}"/>
    <cellStyle name="Followed Hyperlink 10" xfId="45989" hidden="1" xr:uid="{00000000-0005-0000-0000-000069030000}"/>
    <cellStyle name="Followed Hyperlink 10" xfId="46342" hidden="1" xr:uid="{00000000-0005-0000-0000-000065030000}"/>
    <cellStyle name="Followed Hyperlink 10" xfId="46682" hidden="1" xr:uid="{00000000-0005-0000-0000-000061030000}"/>
    <cellStyle name="Followed Hyperlink 10" xfId="46934" hidden="1" xr:uid="{00000000-0005-0000-0000-00005D030000}"/>
    <cellStyle name="Followed Hyperlink 10" xfId="47270" hidden="1" xr:uid="{00000000-0005-0000-0000-000059030000}"/>
    <cellStyle name="Followed Hyperlink 10" xfId="47517" hidden="1" xr:uid="{00000000-0005-0000-0000-000055030000}"/>
    <cellStyle name="Followed Hyperlink 10" xfId="47986" hidden="1" xr:uid="{00000000-0005-0000-0000-000051030000}"/>
    <cellStyle name="Followed Hyperlink 10" xfId="48292" hidden="1" xr:uid="{00000000-0005-0000-0000-00004D030000}"/>
    <cellStyle name="Followed Hyperlink 10" xfId="48646" hidden="1" xr:uid="{00000000-0005-0000-0000-000049030000}"/>
    <cellStyle name="Followed Hyperlink 10" xfId="48986" hidden="1" xr:uid="{00000000-0005-0000-0000-000045030000}"/>
    <cellStyle name="Followed Hyperlink 10" xfId="49238" hidden="1" xr:uid="{00000000-0005-0000-0000-000041030000}"/>
    <cellStyle name="Followed Hyperlink 10" xfId="49572" hidden="1" xr:uid="{00000000-0005-0000-0000-00003D030000}"/>
    <cellStyle name="Followed Hyperlink 10" xfId="49868" hidden="1" xr:uid="{00000000-0005-0000-0000-000039030000}"/>
    <cellStyle name="Followed Hyperlink 10" xfId="50338" hidden="1" xr:uid="{00000000-0005-0000-0000-000035030000}"/>
    <cellStyle name="Followed Hyperlink 10" xfId="50644" hidden="1" xr:uid="{00000000-0005-0000-0000-000031030000}"/>
    <cellStyle name="Followed Hyperlink 10" xfId="50998" hidden="1" xr:uid="{00000000-0005-0000-0000-00002D030000}"/>
    <cellStyle name="Followed Hyperlink 10" xfId="51338" hidden="1" xr:uid="{00000000-0005-0000-0000-000029030000}"/>
    <cellStyle name="Followed Hyperlink 10" xfId="51589" hidden="1" xr:uid="{00000000-0005-0000-0000-000025030000}"/>
    <cellStyle name="Followed Hyperlink 10" xfId="51925" hidden="1" xr:uid="{00000000-0005-0000-0000-000021030000}"/>
    <cellStyle name="Followed Hyperlink 10" xfId="52259" hidden="1" xr:uid="{00000000-0005-0000-0000-00001D030000}"/>
    <cellStyle name="Followed Hyperlink 10" xfId="52729" hidden="1" xr:uid="{00000000-0005-0000-0000-000019030000}"/>
    <cellStyle name="Followed Hyperlink 10" xfId="53035" hidden="1" xr:uid="{00000000-0005-0000-0000-000015030000}"/>
    <cellStyle name="Followed Hyperlink 10" xfId="53389" hidden="1" xr:uid="{00000000-0005-0000-0000-000011030000}"/>
    <cellStyle name="Followed Hyperlink 10" xfId="53727" hidden="1" xr:uid="{00000000-0005-0000-0000-00000D030000}"/>
    <cellStyle name="Followed Hyperlink 10" xfId="53979" hidden="1" xr:uid="{00000000-0005-0000-0000-000009030000}"/>
    <cellStyle name="Followed Hyperlink 10" xfId="54315" hidden="1" xr:uid="{00000000-0005-0000-0000-000005030000}"/>
    <cellStyle name="Followed Hyperlink 10" xfId="54575" hidden="1" xr:uid="{00000000-0005-0000-0000-000001030000}"/>
    <cellStyle name="Followed Hyperlink 10" xfId="55044" hidden="1" xr:uid="{00000000-0005-0000-0000-0000FD020000}"/>
    <cellStyle name="Followed Hyperlink 10" xfId="55350" hidden="1" xr:uid="{00000000-0005-0000-0000-0000F9020000}"/>
    <cellStyle name="Followed Hyperlink 10" xfId="55704" hidden="1" xr:uid="{00000000-0005-0000-0000-0000F5020000}"/>
    <cellStyle name="Followed Hyperlink 10" xfId="56044" hidden="1" xr:uid="{00000000-0005-0000-0000-0000F1020000}"/>
    <cellStyle name="Followed Hyperlink 10" xfId="56296" hidden="1" xr:uid="{00000000-0005-0000-0000-0000ED020000}"/>
    <cellStyle name="Followed Hyperlink 10" xfId="56632" hidden="1" xr:uid="{00000000-0005-0000-0000-0000E9020000}"/>
    <cellStyle name="Followed Hyperlink 10" xfId="56604" hidden="1" xr:uid="{00000000-0005-0000-0000-0000E5020000}"/>
    <cellStyle name="Followed Hyperlink 10" xfId="56268" hidden="1" xr:uid="{00000000-0005-0000-0000-0000E1020000}"/>
    <cellStyle name="Followed Hyperlink 10" xfId="56016" hidden="1" xr:uid="{00000000-0005-0000-0000-0000DD020000}"/>
    <cellStyle name="Followed Hyperlink 10" xfId="55676" hidden="1" xr:uid="{00000000-0005-0000-0000-0000D9020000}"/>
    <cellStyle name="Followed Hyperlink 10" xfId="55322" hidden="1" xr:uid="{00000000-0005-0000-0000-0000D5020000}"/>
    <cellStyle name="Followed Hyperlink 10" xfId="55016" hidden="1" xr:uid="{00000000-0005-0000-0000-0000D1020000}"/>
    <cellStyle name="Followed Hyperlink 10" xfId="54547" hidden="1" xr:uid="{00000000-0005-0000-0000-0000CD020000}"/>
    <cellStyle name="Followed Hyperlink 10" xfId="54287" hidden="1" xr:uid="{00000000-0005-0000-0000-0000C9020000}"/>
    <cellStyle name="Followed Hyperlink 10" xfId="53951" hidden="1" xr:uid="{00000000-0005-0000-0000-0000C5020000}"/>
    <cellStyle name="Followed Hyperlink 10" xfId="53699" hidden="1" xr:uid="{00000000-0005-0000-0000-0000C1020000}"/>
    <cellStyle name="Followed Hyperlink 10" xfId="53361" hidden="1" xr:uid="{00000000-0005-0000-0000-0000BD020000}"/>
    <cellStyle name="Followed Hyperlink 10" xfId="53007" hidden="1" xr:uid="{00000000-0005-0000-0000-0000B9020000}"/>
    <cellStyle name="Followed Hyperlink 10" xfId="52701" hidden="1" xr:uid="{00000000-0005-0000-0000-0000B5020000}"/>
    <cellStyle name="Followed Hyperlink 10" xfId="52231" hidden="1" xr:uid="{00000000-0005-0000-0000-0000B1020000}"/>
    <cellStyle name="Followed Hyperlink 10" xfId="51897" hidden="1" xr:uid="{00000000-0005-0000-0000-0000AD020000}"/>
    <cellStyle name="Followed Hyperlink 10" xfId="51561" hidden="1" xr:uid="{00000000-0005-0000-0000-0000A9020000}"/>
    <cellStyle name="Followed Hyperlink 10" xfId="51310" hidden="1" xr:uid="{00000000-0005-0000-0000-0000A5020000}"/>
    <cellStyle name="Followed Hyperlink 10" xfId="50970" hidden="1" xr:uid="{00000000-0005-0000-0000-0000A1020000}"/>
    <cellStyle name="Followed Hyperlink 10" xfId="50616" hidden="1" xr:uid="{00000000-0005-0000-0000-00009D020000}"/>
    <cellStyle name="Followed Hyperlink 10" xfId="50310" hidden="1" xr:uid="{00000000-0005-0000-0000-000099020000}"/>
    <cellStyle name="Followed Hyperlink 10" xfId="49840" hidden="1" xr:uid="{00000000-0005-0000-0000-000095020000}"/>
    <cellStyle name="Followed Hyperlink 10" xfId="49544" hidden="1" xr:uid="{00000000-0005-0000-0000-000091020000}"/>
    <cellStyle name="Followed Hyperlink 10" xfId="49210" hidden="1" xr:uid="{00000000-0005-0000-0000-00008D020000}"/>
    <cellStyle name="Followed Hyperlink 10" xfId="48958" hidden="1" xr:uid="{00000000-0005-0000-0000-000089020000}"/>
    <cellStyle name="Followed Hyperlink 10" xfId="48618" hidden="1" xr:uid="{00000000-0005-0000-0000-000085020000}"/>
    <cellStyle name="Followed Hyperlink 10" xfId="48264" hidden="1" xr:uid="{00000000-0005-0000-0000-000081020000}"/>
    <cellStyle name="Followed Hyperlink 10" xfId="47959" hidden="1" xr:uid="{00000000-0005-0000-0000-00007D020000}"/>
    <cellStyle name="Followed Hyperlink 10" xfId="47489" hidden="1" xr:uid="{00000000-0005-0000-0000-000079020000}"/>
    <cellStyle name="Followed Hyperlink 10" xfId="47242" hidden="1" xr:uid="{00000000-0005-0000-0000-000075020000}"/>
    <cellStyle name="Followed Hyperlink 10" xfId="46906" hidden="1" xr:uid="{00000000-0005-0000-0000-000071020000}"/>
    <cellStyle name="Followed Hyperlink 10" xfId="46654" hidden="1" xr:uid="{00000000-0005-0000-0000-00006D020000}"/>
    <cellStyle name="Followed Hyperlink 10" xfId="46314" hidden="1" xr:uid="{00000000-0005-0000-0000-000069020000}"/>
    <cellStyle name="Followed Hyperlink 10" xfId="28060" hidden="1" xr:uid="{00000000-0005-0000-0000-000091010000}"/>
    <cellStyle name="Followed Hyperlink 10" xfId="28186" hidden="1" xr:uid="{00000000-0005-0000-0000-000093010000}"/>
    <cellStyle name="Followed Hyperlink 10" xfId="28521" hidden="1" xr:uid="{00000000-0005-0000-0000-000097010000}"/>
    <cellStyle name="Followed Hyperlink 10" xfId="28689" hidden="1" xr:uid="{00000000-0005-0000-0000-000099010000}"/>
    <cellStyle name="Followed Hyperlink 10" xfId="28989" hidden="1" xr:uid="{00000000-0005-0000-0000-00009B010000}"/>
    <cellStyle name="Followed Hyperlink 10" xfId="29326" hidden="1" xr:uid="{00000000-0005-0000-0000-00009F010000}"/>
    <cellStyle name="Followed Hyperlink 10" xfId="29464" hidden="1" xr:uid="{00000000-0005-0000-0000-0000A1010000}"/>
    <cellStyle name="Followed Hyperlink 10" xfId="29606" hidden="1" xr:uid="{00000000-0005-0000-0000-0000A3010000}"/>
    <cellStyle name="Followed Hyperlink 10" xfId="29993" hidden="1" xr:uid="{00000000-0005-0000-0000-0000A7010000}"/>
    <cellStyle name="Followed Hyperlink 10" xfId="30156" hidden="1" xr:uid="{00000000-0005-0000-0000-0000A9010000}"/>
    <cellStyle name="Followed Hyperlink 10" xfId="30282" hidden="1" xr:uid="{00000000-0005-0000-0000-0000AB010000}"/>
    <cellStyle name="Followed Hyperlink 10" xfId="30534" hidden="1" xr:uid="{00000000-0005-0000-0000-0000AF010000}"/>
    <cellStyle name="Followed Hyperlink 10" xfId="30743" hidden="1" xr:uid="{00000000-0005-0000-0000-0000B1010000}"/>
    <cellStyle name="Followed Hyperlink 10" xfId="30869" hidden="1" xr:uid="{00000000-0005-0000-0000-0000B3010000}"/>
    <cellStyle name="Followed Hyperlink 10" xfId="31394" hidden="1" xr:uid="{00000000-0005-0000-0000-0000B7010000}"/>
    <cellStyle name="Followed Hyperlink 10" xfId="31563" hidden="1" xr:uid="{00000000-0005-0000-0000-0000B9010000}"/>
    <cellStyle name="Followed Hyperlink 10" xfId="31731" hidden="1" xr:uid="{00000000-0005-0000-0000-0000BB010000}"/>
    <cellStyle name="Followed Hyperlink 10" xfId="32010" hidden="1" xr:uid="{00000000-0005-0000-0000-0000BF010000}"/>
    <cellStyle name="Followed Hyperlink 10" xfId="32222" hidden="1" xr:uid="{00000000-0005-0000-0000-0000C1010000}"/>
    <cellStyle name="Followed Hyperlink 10" xfId="32398" hidden="1" xr:uid="{00000000-0005-0000-0000-0000C3010000}"/>
    <cellStyle name="Followed Hyperlink 10" xfId="32688" hidden="1" xr:uid="{00000000-0005-0000-0000-0000C7010000}"/>
    <cellStyle name="Followed Hyperlink 10" xfId="32813" hidden="1" xr:uid="{00000000-0005-0000-0000-0000C9010000}"/>
    <cellStyle name="Followed Hyperlink 10" xfId="32939" hidden="1" xr:uid="{00000000-0005-0000-0000-0000CB010000}"/>
    <cellStyle name="Followed Hyperlink 10" xfId="33275" hidden="1" xr:uid="{00000000-0005-0000-0000-0000CF010000}"/>
    <cellStyle name="Followed Hyperlink 10" xfId="33485" hidden="1" xr:uid="{00000000-0005-0000-0000-0000D1010000}"/>
    <cellStyle name="Followed Hyperlink 10" xfId="33786" hidden="1" xr:uid="{00000000-0005-0000-0000-0000D3010000}"/>
    <cellStyle name="Followed Hyperlink 10" xfId="34121" hidden="1" xr:uid="{00000000-0005-0000-0000-0000D7010000}"/>
    <cellStyle name="Followed Hyperlink 10" xfId="34259" hidden="1" xr:uid="{00000000-0005-0000-0000-0000D9010000}"/>
    <cellStyle name="Followed Hyperlink 10" xfId="34401" hidden="1" xr:uid="{00000000-0005-0000-0000-0000DB010000}"/>
    <cellStyle name="Followed Hyperlink 10" xfId="34788" hidden="1" xr:uid="{00000000-0005-0000-0000-0000DF010000}"/>
    <cellStyle name="Followed Hyperlink 10" xfId="34952" hidden="1" xr:uid="{00000000-0005-0000-0000-0000E1010000}"/>
    <cellStyle name="Followed Hyperlink 10" xfId="35078" hidden="1" xr:uid="{00000000-0005-0000-0000-0000E3010000}"/>
    <cellStyle name="Followed Hyperlink 10" xfId="35329" hidden="1" xr:uid="{00000000-0005-0000-0000-0000E7010000}"/>
    <cellStyle name="Followed Hyperlink 10" xfId="35538" hidden="1" xr:uid="{00000000-0005-0000-0000-0000E9010000}"/>
    <cellStyle name="Followed Hyperlink 10" xfId="35664" hidden="1" xr:uid="{00000000-0005-0000-0000-0000EB010000}"/>
    <cellStyle name="Followed Hyperlink 10" xfId="36099" hidden="1" xr:uid="{00000000-0005-0000-0000-0000EF010000}"/>
    <cellStyle name="Followed Hyperlink 10" xfId="36268" hidden="1" xr:uid="{00000000-0005-0000-0000-0000F1010000}"/>
    <cellStyle name="Followed Hyperlink 10" xfId="36435" hidden="1" xr:uid="{00000000-0005-0000-0000-0000F3010000}"/>
    <cellStyle name="Followed Hyperlink 10" xfId="36714" hidden="1" xr:uid="{00000000-0005-0000-0000-0000F7010000}"/>
    <cellStyle name="Followed Hyperlink 10" xfId="36926" hidden="1" xr:uid="{00000000-0005-0000-0000-0000F9010000}"/>
    <cellStyle name="Followed Hyperlink 10" xfId="37101" hidden="1" xr:uid="{00000000-0005-0000-0000-0000FB010000}"/>
    <cellStyle name="Followed Hyperlink 10" xfId="37391" hidden="1" xr:uid="{00000000-0005-0000-0000-0000FF010000}"/>
    <cellStyle name="Followed Hyperlink 10" xfId="37517" hidden="1" xr:uid="{00000000-0005-0000-0000-000001020000}"/>
    <cellStyle name="Followed Hyperlink 10" xfId="37643" hidden="1" xr:uid="{00000000-0005-0000-0000-000003020000}"/>
    <cellStyle name="Followed Hyperlink 10" xfId="37979" hidden="1" xr:uid="{00000000-0005-0000-0000-000007020000}"/>
    <cellStyle name="Followed Hyperlink 10" xfId="38096" hidden="1" xr:uid="{00000000-0005-0000-0000-000009020000}"/>
    <cellStyle name="Followed Hyperlink 10" xfId="38397" hidden="1" xr:uid="{00000000-0005-0000-0000-00000B020000}"/>
    <cellStyle name="Followed Hyperlink 10" xfId="38733" hidden="1" xr:uid="{00000000-0005-0000-0000-00000F020000}"/>
    <cellStyle name="Followed Hyperlink 10" xfId="38870" hidden="1" xr:uid="{00000000-0005-0000-0000-000011020000}"/>
    <cellStyle name="Followed Hyperlink 10" xfId="39012" hidden="1" xr:uid="{00000000-0005-0000-0000-000013020000}"/>
    <cellStyle name="Followed Hyperlink 10" xfId="39400" hidden="1" xr:uid="{00000000-0005-0000-0000-000017020000}"/>
    <cellStyle name="Followed Hyperlink 10" xfId="39564" hidden="1" xr:uid="{00000000-0005-0000-0000-000019020000}"/>
    <cellStyle name="Followed Hyperlink 10" xfId="39689" hidden="1" xr:uid="{00000000-0005-0000-0000-00001B020000}"/>
    <cellStyle name="Followed Hyperlink 10" xfId="39941" hidden="1" xr:uid="{00000000-0005-0000-0000-00001F020000}"/>
    <cellStyle name="Followed Hyperlink 10" xfId="40151" hidden="1" xr:uid="{00000000-0005-0000-0000-000021020000}"/>
    <cellStyle name="Followed Hyperlink 10" xfId="40277" hidden="1" xr:uid="{00000000-0005-0000-0000-000023020000}"/>
    <cellStyle name="Followed Hyperlink 10" xfId="40782" hidden="1" xr:uid="{00000000-0005-0000-0000-000027020000}"/>
    <cellStyle name="Followed Hyperlink 10" xfId="40951" hidden="1" xr:uid="{00000000-0005-0000-0000-000029020000}"/>
    <cellStyle name="Followed Hyperlink 10" xfId="41119" hidden="1" xr:uid="{00000000-0005-0000-0000-00002B020000}"/>
    <cellStyle name="Followed Hyperlink 10" xfId="41399" hidden="1" xr:uid="{00000000-0005-0000-0000-00002F020000}"/>
    <cellStyle name="Followed Hyperlink 10" xfId="41610" hidden="1" xr:uid="{00000000-0005-0000-0000-000031020000}"/>
    <cellStyle name="Followed Hyperlink 10" xfId="41786" hidden="1" xr:uid="{00000000-0005-0000-0000-000033020000}"/>
    <cellStyle name="Followed Hyperlink 10" xfId="42076" hidden="1" xr:uid="{00000000-0005-0000-0000-000037020000}"/>
    <cellStyle name="Followed Hyperlink 10" xfId="42201" hidden="1" xr:uid="{00000000-0005-0000-0000-000039020000}"/>
    <cellStyle name="Followed Hyperlink 10" xfId="42327" hidden="1" xr:uid="{00000000-0005-0000-0000-00003B020000}"/>
    <cellStyle name="Followed Hyperlink 10" xfId="42662" hidden="1" xr:uid="{00000000-0005-0000-0000-00003F020000}"/>
    <cellStyle name="Followed Hyperlink 10" xfId="42793" hidden="1" xr:uid="{00000000-0005-0000-0000-000041020000}"/>
    <cellStyle name="Followed Hyperlink 10" xfId="43094" hidden="1" xr:uid="{00000000-0005-0000-0000-000043020000}"/>
    <cellStyle name="Followed Hyperlink 10" xfId="43431" hidden="1" xr:uid="{00000000-0005-0000-0000-000047020000}"/>
    <cellStyle name="Followed Hyperlink 10" xfId="43569" hidden="1" xr:uid="{00000000-0005-0000-0000-000049020000}"/>
    <cellStyle name="Followed Hyperlink 10" xfId="43711" hidden="1" xr:uid="{00000000-0005-0000-0000-00004B020000}"/>
    <cellStyle name="Followed Hyperlink 10" xfId="44098" hidden="1" xr:uid="{00000000-0005-0000-0000-00004F020000}"/>
    <cellStyle name="Followed Hyperlink 10" xfId="44262" hidden="1" xr:uid="{00000000-0005-0000-0000-000051020000}"/>
    <cellStyle name="Followed Hyperlink 10" xfId="44388" hidden="1" xr:uid="{00000000-0005-0000-0000-000053020000}"/>
    <cellStyle name="Followed Hyperlink 10" xfId="44640" hidden="1" xr:uid="{00000000-0005-0000-0000-000057020000}"/>
    <cellStyle name="Followed Hyperlink 10" xfId="44850" hidden="1" xr:uid="{00000000-0005-0000-0000-000059020000}"/>
    <cellStyle name="Followed Hyperlink 10" xfId="44976" hidden="1" xr:uid="{00000000-0005-0000-0000-00005B020000}"/>
    <cellStyle name="Followed Hyperlink 10" xfId="45487" hidden="1" xr:uid="{00000000-0005-0000-0000-00005F020000}"/>
    <cellStyle name="Followed Hyperlink 10" xfId="45656" hidden="1" xr:uid="{00000000-0005-0000-0000-000061020000}"/>
    <cellStyle name="Followed Hyperlink 10" xfId="45824" hidden="1" xr:uid="{00000000-0005-0000-0000-000063020000}"/>
    <cellStyle name="Followed Hyperlink 10" xfId="46103" hidden="1" xr:uid="{00000000-0005-0000-0000-000067020000}"/>
    <cellStyle name="Followed Hyperlink 10" xfId="45961" hidden="1" xr:uid="{00000000-0005-0000-0000-000065020000}"/>
    <cellStyle name="Followed Hyperlink 10" xfId="45186" hidden="1" xr:uid="{00000000-0005-0000-0000-00005D020000}"/>
    <cellStyle name="Followed Hyperlink 10" xfId="44514" hidden="1" xr:uid="{00000000-0005-0000-0000-000055020000}"/>
    <cellStyle name="Followed Hyperlink 10" xfId="43922" hidden="1" xr:uid="{00000000-0005-0000-0000-00004D020000}"/>
    <cellStyle name="Followed Hyperlink 10" xfId="43263" hidden="1" xr:uid="{00000000-0005-0000-0000-000045020000}"/>
    <cellStyle name="Followed Hyperlink 10" xfId="42536" hidden="1" xr:uid="{00000000-0005-0000-0000-00003D020000}"/>
    <cellStyle name="Followed Hyperlink 10" xfId="41950" hidden="1" xr:uid="{00000000-0005-0000-0000-000035020000}"/>
    <cellStyle name="Followed Hyperlink 10" xfId="41257" hidden="1" xr:uid="{00000000-0005-0000-0000-00002D020000}"/>
    <cellStyle name="Followed Hyperlink 10" xfId="40482" hidden="1" xr:uid="{00000000-0005-0000-0000-000025020000}"/>
    <cellStyle name="Followed Hyperlink 10" xfId="39815" hidden="1" xr:uid="{00000000-0005-0000-0000-00001D020000}"/>
    <cellStyle name="Followed Hyperlink 10" xfId="39224" hidden="1" xr:uid="{00000000-0005-0000-0000-000015020000}"/>
    <cellStyle name="Followed Hyperlink 10" xfId="38565" hidden="1" xr:uid="{00000000-0005-0000-0000-00000D020000}"/>
    <cellStyle name="Followed Hyperlink 10" xfId="37853" hidden="1" xr:uid="{00000000-0005-0000-0000-000005020000}"/>
    <cellStyle name="Followed Hyperlink 10" xfId="37265" hidden="1" xr:uid="{00000000-0005-0000-0000-0000FD010000}"/>
    <cellStyle name="Followed Hyperlink 10" xfId="36572" hidden="1" xr:uid="{00000000-0005-0000-0000-0000F5010000}"/>
    <cellStyle name="Followed Hyperlink 10" xfId="35798" hidden="1" xr:uid="{00000000-0005-0000-0000-0000ED010000}"/>
    <cellStyle name="Followed Hyperlink 10" xfId="35204" hidden="1" xr:uid="{00000000-0005-0000-0000-0000E5010000}"/>
    <cellStyle name="Followed Hyperlink 10" xfId="34613" hidden="1" xr:uid="{00000000-0005-0000-0000-0000DD010000}"/>
    <cellStyle name="Followed Hyperlink 10" xfId="33954" hidden="1" xr:uid="{00000000-0005-0000-0000-0000D5010000}"/>
    <cellStyle name="Followed Hyperlink 10" xfId="33149" hidden="1" xr:uid="{00000000-0005-0000-0000-0000CD010000}"/>
    <cellStyle name="Followed Hyperlink 10" xfId="32562" hidden="1" xr:uid="{00000000-0005-0000-0000-0000C5010000}"/>
    <cellStyle name="Followed Hyperlink 10" xfId="31869" hidden="1" xr:uid="{00000000-0005-0000-0000-0000BD010000}"/>
    <cellStyle name="Followed Hyperlink 10" xfId="31094" hidden="1" xr:uid="{00000000-0005-0000-0000-0000B5010000}"/>
    <cellStyle name="Followed Hyperlink 10" xfId="30408" hidden="1" xr:uid="{00000000-0005-0000-0000-0000AD010000}"/>
    <cellStyle name="Followed Hyperlink 10" xfId="29817" hidden="1" xr:uid="{00000000-0005-0000-0000-0000A5010000}"/>
    <cellStyle name="Followed Hyperlink 10" xfId="29158" hidden="1" xr:uid="{00000000-0005-0000-0000-00009D010000}"/>
    <cellStyle name="Followed Hyperlink 10" xfId="28395" hidden="1" xr:uid="{00000000-0005-0000-0000-000095010000}"/>
    <cellStyle name="Followed Hyperlink 10" xfId="22937" hidden="1" xr:uid="{00000000-0005-0000-0000-000053010000}"/>
    <cellStyle name="Followed Hyperlink 10" xfId="23101" hidden="1" xr:uid="{00000000-0005-0000-0000-000055010000}"/>
    <cellStyle name="Followed Hyperlink 10" xfId="23227" hidden="1" xr:uid="{00000000-0005-0000-0000-000057010000}"/>
    <cellStyle name="Followed Hyperlink 10" xfId="23353" hidden="1" xr:uid="{00000000-0005-0000-0000-000059010000}"/>
    <cellStyle name="Followed Hyperlink 10" xfId="23479" hidden="1" xr:uid="{00000000-0005-0000-0000-00005B010000}"/>
    <cellStyle name="Followed Hyperlink 10" xfId="23815" hidden="1" xr:uid="{00000000-0005-0000-0000-00005F010000}"/>
    <cellStyle name="Followed Hyperlink 10" xfId="24023" hidden="1" xr:uid="{00000000-0005-0000-0000-000061010000}"/>
    <cellStyle name="Followed Hyperlink 10" xfId="24324" hidden="1" xr:uid="{00000000-0005-0000-0000-000063010000}"/>
    <cellStyle name="Followed Hyperlink 10" xfId="24493" hidden="1" xr:uid="{00000000-0005-0000-0000-000065010000}"/>
    <cellStyle name="Followed Hyperlink 10" xfId="24660" hidden="1" xr:uid="{00000000-0005-0000-0000-000067010000}"/>
    <cellStyle name="Followed Hyperlink 10" xfId="24798" hidden="1" xr:uid="{00000000-0005-0000-0000-000069010000}"/>
    <cellStyle name="Followed Hyperlink 10" xfId="24940" hidden="1" xr:uid="{00000000-0005-0000-0000-00006B010000}"/>
    <cellStyle name="Followed Hyperlink 10" xfId="25328" hidden="1" xr:uid="{00000000-0005-0000-0000-00006F010000}"/>
    <cellStyle name="Followed Hyperlink 10" xfId="25492" hidden="1" xr:uid="{00000000-0005-0000-0000-000071010000}"/>
    <cellStyle name="Followed Hyperlink 10" xfId="25618" hidden="1" xr:uid="{00000000-0005-0000-0000-000073010000}"/>
    <cellStyle name="Followed Hyperlink 10" xfId="25744" hidden="1" xr:uid="{00000000-0005-0000-0000-000075010000}"/>
    <cellStyle name="Followed Hyperlink 10" xfId="25870" hidden="1" xr:uid="{00000000-0005-0000-0000-000077010000}"/>
    <cellStyle name="Followed Hyperlink 10" xfId="26080" hidden="1" xr:uid="{00000000-0005-0000-0000-000079010000}"/>
    <cellStyle name="Followed Hyperlink 10" xfId="26206" hidden="1" xr:uid="{00000000-0005-0000-0000-00007B010000}"/>
    <cellStyle name="Followed Hyperlink 10" xfId="26641" hidden="1" xr:uid="{00000000-0005-0000-0000-00007F010000}"/>
    <cellStyle name="Followed Hyperlink 10" xfId="26810" hidden="1" xr:uid="{00000000-0005-0000-0000-000081010000}"/>
    <cellStyle name="Followed Hyperlink 10" xfId="26978" hidden="1" xr:uid="{00000000-0005-0000-0000-000083010000}"/>
    <cellStyle name="Followed Hyperlink 10" xfId="27115" hidden="1" xr:uid="{00000000-0005-0000-0000-000085010000}"/>
    <cellStyle name="Followed Hyperlink 10" xfId="27257" hidden="1" xr:uid="{00000000-0005-0000-0000-000087010000}"/>
    <cellStyle name="Followed Hyperlink 10" xfId="27469" hidden="1" xr:uid="{00000000-0005-0000-0000-000089010000}"/>
    <cellStyle name="Followed Hyperlink 10" xfId="27645" hidden="1" xr:uid="{00000000-0005-0000-0000-00008B010000}"/>
    <cellStyle name="Followed Hyperlink 10" xfId="27934" hidden="1" xr:uid="{00000000-0005-0000-0000-00008F010000}"/>
    <cellStyle name="Followed Hyperlink 10" xfId="27809" hidden="1" xr:uid="{00000000-0005-0000-0000-00008D010000}"/>
    <cellStyle name="Followed Hyperlink 10" xfId="26340" hidden="1" xr:uid="{00000000-0005-0000-0000-00007D010000}"/>
    <cellStyle name="Followed Hyperlink 10" xfId="25152" hidden="1" xr:uid="{00000000-0005-0000-0000-00006D010000}"/>
    <cellStyle name="Followed Hyperlink 10" xfId="23689" hidden="1" xr:uid="{00000000-0005-0000-0000-00005D010000}"/>
    <cellStyle name="Followed Hyperlink 10" xfId="20747" hidden="1" xr:uid="{00000000-0005-0000-0000-000039010000}"/>
    <cellStyle name="Followed Hyperlink 10" xfId="20872" hidden="1" xr:uid="{00000000-0005-0000-0000-00003B010000}"/>
    <cellStyle name="Followed Hyperlink 10" xfId="21124" hidden="1" xr:uid="{00000000-0005-0000-0000-00003F010000}"/>
    <cellStyle name="Followed Hyperlink 10" xfId="21334" hidden="1" xr:uid="{00000000-0005-0000-0000-000041010000}"/>
    <cellStyle name="Followed Hyperlink 10" xfId="21460" hidden="1" xr:uid="{00000000-0005-0000-0000-000043010000}"/>
    <cellStyle name="Followed Hyperlink 10" xfId="21631" hidden="1" xr:uid="{00000000-0005-0000-0000-000045010000}"/>
    <cellStyle name="Followed Hyperlink 10" xfId="21932" hidden="1" xr:uid="{00000000-0005-0000-0000-000047010000}"/>
    <cellStyle name="Followed Hyperlink 10" xfId="22101" hidden="1" xr:uid="{00000000-0005-0000-0000-000049010000}"/>
    <cellStyle name="Followed Hyperlink 10" xfId="22269" hidden="1" xr:uid="{00000000-0005-0000-0000-00004B010000}"/>
    <cellStyle name="Followed Hyperlink 10" xfId="22407" hidden="1" xr:uid="{00000000-0005-0000-0000-00004D010000}"/>
    <cellStyle name="Followed Hyperlink 10" xfId="22549" hidden="1" xr:uid="{00000000-0005-0000-0000-00004F010000}"/>
    <cellStyle name="Followed Hyperlink 10" xfId="22761" hidden="1" xr:uid="{00000000-0005-0000-0000-000051010000}"/>
    <cellStyle name="Followed Hyperlink 10" xfId="20998" hidden="1" xr:uid="{00000000-0005-0000-0000-00003D010000}"/>
    <cellStyle name="Followed Hyperlink 10" xfId="19915" hidden="1" xr:uid="{00000000-0005-0000-0000-00002F010000}"/>
    <cellStyle name="Followed Hyperlink 10" xfId="20053" hidden="1" xr:uid="{00000000-0005-0000-0000-000031010000}"/>
    <cellStyle name="Followed Hyperlink 10" xfId="20195" hidden="1" xr:uid="{00000000-0005-0000-0000-000033010000}"/>
    <cellStyle name="Followed Hyperlink 10" xfId="20407" hidden="1" xr:uid="{00000000-0005-0000-0000-000035010000}"/>
    <cellStyle name="Followed Hyperlink 10" xfId="20583" hidden="1" xr:uid="{00000000-0005-0000-0000-000037010000}"/>
    <cellStyle name="Followed Hyperlink 10" xfId="19277" hidden="1" xr:uid="{00000000-0005-0000-0000-000029010000}"/>
    <cellStyle name="Followed Hyperlink 10" xfId="19578" hidden="1" xr:uid="{00000000-0005-0000-0000-00002B010000}"/>
    <cellStyle name="Followed Hyperlink 10" xfId="19747" hidden="1" xr:uid="{00000000-0005-0000-0000-00002D010000}"/>
    <cellStyle name="Followed Hyperlink 10" xfId="19156" hidden="1" xr:uid="{00000000-0005-0000-0000-000027010000}"/>
    <cellStyle name="Followed Hyperlink 10" xfId="19030" hidden="1" xr:uid="{00000000-0005-0000-0000-000025010000}"/>
    <cellStyle name="Followed Hyperlink 10" xfId="56758" xr:uid="{00000000-0005-0000-0000-0000C2050000}"/>
    <cellStyle name="Followed Hyperlink 11" xfId="6172" hidden="1" xr:uid="{00000000-0005-0000-0000-0000570A0000}"/>
    <cellStyle name="Followed Hyperlink 11" xfId="6299" hidden="1" xr:uid="{00000000-0005-0000-0000-0000590A0000}"/>
    <cellStyle name="Followed Hyperlink 11" xfId="6414" hidden="1" xr:uid="{00000000-0005-0000-0000-00005B0A0000}"/>
    <cellStyle name="Followed Hyperlink 11" xfId="5689" hidden="1" xr:uid="{00000000-0005-0000-0000-00005C0A0000}"/>
    <cellStyle name="Followed Hyperlink 11" xfId="6590" hidden="1" xr:uid="{00000000-0005-0000-0000-00005F0A0000}"/>
    <cellStyle name="Followed Hyperlink 11" xfId="5997" hidden="1" xr:uid="{00000000-0005-0000-0000-0000600A0000}"/>
    <cellStyle name="Followed Hyperlink 11" xfId="6635" hidden="1" xr:uid="{00000000-0005-0000-0000-0000610A0000}"/>
    <cellStyle name="Followed Hyperlink 11" xfId="5855" hidden="1" xr:uid="{00000000-0005-0000-0000-0000640A0000}"/>
    <cellStyle name="Followed Hyperlink 11" xfId="6796" hidden="1" xr:uid="{00000000-0005-0000-0000-0000650A0000}"/>
    <cellStyle name="Followed Hyperlink 11" xfId="6880" hidden="1" xr:uid="{00000000-0005-0000-0000-0000670A0000}"/>
    <cellStyle name="Followed Hyperlink 11" xfId="6976" hidden="1" xr:uid="{00000000-0005-0000-0000-0000690A0000}"/>
    <cellStyle name="Followed Hyperlink 11" xfId="6668" hidden="1" xr:uid="{00000000-0005-0000-0000-00006B0A0000}"/>
    <cellStyle name="Followed Hyperlink 11" xfId="7048" hidden="1" xr:uid="{00000000-0005-0000-0000-00006C0A0000}"/>
    <cellStyle name="Followed Hyperlink 11" xfId="7228" hidden="1" xr:uid="{00000000-0005-0000-0000-00006F0A0000}"/>
    <cellStyle name="Followed Hyperlink 11" xfId="7258" hidden="1" xr:uid="{00000000-0005-0000-0000-0000700A0000}"/>
    <cellStyle name="Followed Hyperlink 11" xfId="7312" hidden="1" xr:uid="{00000000-0005-0000-0000-0000710A0000}"/>
    <cellStyle name="Followed Hyperlink 11" xfId="7384" hidden="1" xr:uid="{00000000-0005-0000-0000-0000740A0000}"/>
    <cellStyle name="Followed Hyperlink 11" xfId="7438" hidden="1" xr:uid="{00000000-0005-0000-0000-0000750A0000}"/>
    <cellStyle name="Followed Hyperlink 11" xfId="7518" hidden="1" xr:uid="{00000000-0005-0000-0000-0000770A0000}"/>
    <cellStyle name="Followed Hyperlink 11" xfId="7602" hidden="1" xr:uid="{00000000-0005-0000-0000-0000790A0000}"/>
    <cellStyle name="Followed Hyperlink 11" xfId="7777" hidden="1" xr:uid="{00000000-0005-0000-0000-00007B0A0000}"/>
    <cellStyle name="Followed Hyperlink 11" xfId="7873" hidden="1" xr:uid="{00000000-0005-0000-0000-00007C0A0000}"/>
    <cellStyle name="Followed Hyperlink 11" xfId="7945" hidden="1" xr:uid="{00000000-0005-0000-0000-00007F0A0000}"/>
    <cellStyle name="Followed Hyperlink 11" xfId="8042" hidden="1" xr:uid="{00000000-0005-0000-0000-0000800A0000}"/>
    <cellStyle name="Followed Hyperlink 11" xfId="8072" hidden="1" xr:uid="{00000000-0005-0000-0000-0000810A0000}"/>
    <cellStyle name="Followed Hyperlink 11" xfId="8210" hidden="1" xr:uid="{00000000-0005-0000-0000-0000840A0000}"/>
    <cellStyle name="Followed Hyperlink 11" xfId="8240" hidden="1" xr:uid="{00000000-0005-0000-0000-0000850A0000}"/>
    <cellStyle name="Followed Hyperlink 11" xfId="8348" hidden="1" xr:uid="{00000000-0005-0000-0000-0000870A0000}"/>
    <cellStyle name="Followed Hyperlink 11" xfId="7993" hidden="1" xr:uid="{00000000-0005-0000-0000-0000890A0000}"/>
    <cellStyle name="Followed Hyperlink 11" xfId="8490" hidden="1" xr:uid="{00000000-0005-0000-0000-00008B0A0000}"/>
    <cellStyle name="Followed Hyperlink 11" xfId="8520" hidden="1" xr:uid="{00000000-0005-0000-0000-00008C0A0000}"/>
    <cellStyle name="Followed Hyperlink 11" xfId="8702" hidden="1" xr:uid="{00000000-0005-0000-0000-00008F0A0000}"/>
    <cellStyle name="Followed Hyperlink 11" xfId="8732" hidden="1" xr:uid="{00000000-0005-0000-0000-0000900A0000}"/>
    <cellStyle name="Followed Hyperlink 11" xfId="8007" hidden="1" xr:uid="{00000000-0005-0000-0000-0000910A0000}"/>
    <cellStyle name="Followed Hyperlink 11" xfId="8908" hidden="1" xr:uid="{00000000-0005-0000-0000-0000940A0000}"/>
    <cellStyle name="Followed Hyperlink 11" xfId="8953" hidden="1" xr:uid="{00000000-0005-0000-0000-0000950A0000}"/>
    <cellStyle name="Followed Hyperlink 11" xfId="9072" hidden="1" xr:uid="{00000000-0005-0000-0000-0000970A0000}"/>
    <cellStyle name="Followed Hyperlink 11" xfId="9114" hidden="1" xr:uid="{00000000-0005-0000-0000-0000990A0000}"/>
    <cellStyle name="Followed Hyperlink 11" xfId="8315" hidden="1" xr:uid="{00000000-0005-0000-0000-00009B0A0000}"/>
    <cellStyle name="Followed Hyperlink 11" xfId="7836" hidden="1" xr:uid="{00000000-0005-0000-0000-00009C0A0000}"/>
    <cellStyle name="Followed Hyperlink 11" xfId="6269" hidden="1" xr:uid="{00000000-0005-0000-0000-00009F0A0000}"/>
    <cellStyle name="Followed Hyperlink 11" xfId="5394" hidden="1" xr:uid="{00000000-0005-0000-0000-0000A00A0000}"/>
    <cellStyle name="Followed Hyperlink 11" xfId="4833" hidden="1" xr:uid="{00000000-0005-0000-0000-0000A10A0000}"/>
    <cellStyle name="Followed Hyperlink 11" xfId="2421" hidden="1" xr:uid="{00000000-0005-0000-0000-0000A40A0000}"/>
    <cellStyle name="Followed Hyperlink 11" xfId="2451" hidden="1" xr:uid="{00000000-0005-0000-0000-0000A50A0000}"/>
    <cellStyle name="Followed Hyperlink 11" xfId="2535" hidden="1" xr:uid="{00000000-0005-0000-0000-0000A70A0000}"/>
    <cellStyle name="Followed Hyperlink 11" xfId="2577" hidden="1" xr:uid="{00000000-0005-0000-0000-0000A90A0000}"/>
    <cellStyle name="Followed Hyperlink 11" xfId="2661" hidden="1" xr:uid="{00000000-0005-0000-0000-0000AB0A0000}"/>
    <cellStyle name="Followed Hyperlink 11" xfId="2775" hidden="1" xr:uid="{00000000-0005-0000-0000-0000AC0A0000}"/>
    <cellStyle name="Followed Hyperlink 11" xfId="2889" hidden="1" xr:uid="{00000000-0005-0000-0000-0000AF0A0000}"/>
    <cellStyle name="Followed Hyperlink 11" xfId="3034" hidden="1" xr:uid="{00000000-0005-0000-0000-0000B00A0000}"/>
    <cellStyle name="Followed Hyperlink 11" xfId="3064" hidden="1" xr:uid="{00000000-0005-0000-0000-0000B10A0000}"/>
    <cellStyle name="Followed Hyperlink 11" xfId="2998" hidden="1" xr:uid="{00000000-0005-0000-0000-0000B40A0000}"/>
    <cellStyle name="Followed Hyperlink 11" xfId="3232" hidden="1" xr:uid="{00000000-0005-0000-0000-0000B50A0000}"/>
    <cellStyle name="Followed Hyperlink 11" xfId="3359" hidden="1" xr:uid="{00000000-0005-0000-0000-0000B70A0000}"/>
    <cellStyle name="Followed Hyperlink 11" xfId="3400" hidden="1" xr:uid="{00000000-0005-0000-0000-0000B90A0000}"/>
    <cellStyle name="Followed Hyperlink 11" xfId="3527" hidden="1" xr:uid="{00000000-0005-0000-0000-0000BB0A0000}"/>
    <cellStyle name="Followed Hyperlink 11" xfId="3568" hidden="1" xr:uid="{00000000-0005-0000-0000-0000BC0A0000}"/>
    <cellStyle name="Followed Hyperlink 11" xfId="3280" hidden="1" xr:uid="{00000000-0005-0000-0000-0000BF0A0000}"/>
    <cellStyle name="Followed Hyperlink 11" xfId="3722" hidden="1" xr:uid="{00000000-0005-0000-0000-0000C00A0000}"/>
    <cellStyle name="Followed Hyperlink 11" xfId="3777" hidden="1" xr:uid="{00000000-0005-0000-0000-0000C10A0000}"/>
    <cellStyle name="Followed Hyperlink 11" xfId="3904" hidden="1" xr:uid="{00000000-0005-0000-0000-0000C40A0000}"/>
    <cellStyle name="Followed Hyperlink 11" xfId="3989" hidden="1" xr:uid="{00000000-0005-0000-0000-0000C50A0000}"/>
    <cellStyle name="Followed Hyperlink 11" xfId="3294" hidden="1" xr:uid="{00000000-0005-0000-0000-0000C70A0000}"/>
    <cellStyle name="Followed Hyperlink 11" xfId="4165" hidden="1" xr:uid="{00000000-0005-0000-0000-0000C90A0000}"/>
    <cellStyle name="Followed Hyperlink 11" xfId="3602" hidden="1" xr:uid="{00000000-0005-0000-0000-0000CB0A0000}"/>
    <cellStyle name="Followed Hyperlink 11" xfId="4240" hidden="1" xr:uid="{00000000-0005-0000-0000-0000CC0A0000}"/>
    <cellStyle name="Followed Hyperlink 11" xfId="3460" hidden="1" xr:uid="{00000000-0005-0000-0000-0000CF0A0000}"/>
    <cellStyle name="Followed Hyperlink 11" xfId="4401" hidden="1" xr:uid="{00000000-0005-0000-0000-0000D00A0000}"/>
    <cellStyle name="Followed Hyperlink 11" xfId="4455" hidden="1" xr:uid="{00000000-0005-0000-0000-0000D10A0000}"/>
    <cellStyle name="Followed Hyperlink 11" xfId="1365" hidden="1" xr:uid="{00000000-0005-0000-0000-0000D40A0000}"/>
    <cellStyle name="Followed Hyperlink 11" xfId="1395" hidden="1" xr:uid="{00000000-0005-0000-0000-0000D50A0000}"/>
    <cellStyle name="Followed Hyperlink 11" xfId="1492" hidden="1" xr:uid="{00000000-0005-0000-0000-0000D70A0000}"/>
    <cellStyle name="Followed Hyperlink 11" xfId="1607" hidden="1" xr:uid="{00000000-0005-0000-0000-0000D90A0000}"/>
    <cellStyle name="Followed Hyperlink 11" xfId="1660" hidden="1" xr:uid="{00000000-0005-0000-0000-0000DB0A0000}"/>
    <cellStyle name="Followed Hyperlink 11" xfId="1753" hidden="1" xr:uid="{00000000-0005-0000-0000-0000DC0A0000}"/>
    <cellStyle name="Followed Hyperlink 11" xfId="1828" hidden="1" xr:uid="{00000000-0005-0000-0000-0000DF0A0000}"/>
    <cellStyle name="Followed Hyperlink 11" xfId="1917" hidden="1" xr:uid="{00000000-0005-0000-0000-0000E00A0000}"/>
    <cellStyle name="Followed Hyperlink 11" xfId="1947" hidden="1" xr:uid="{00000000-0005-0000-0000-0000E10A0000}"/>
    <cellStyle name="Followed Hyperlink 11" xfId="2043" hidden="1" xr:uid="{00000000-0005-0000-0000-0000E40A0000}"/>
    <cellStyle name="Followed Hyperlink 11" xfId="2073" hidden="1" xr:uid="{00000000-0005-0000-0000-0000E50A0000}"/>
    <cellStyle name="Followed Hyperlink 11" xfId="2115" hidden="1" xr:uid="{00000000-0005-0000-0000-0000E70A0000}"/>
    <cellStyle name="Followed Hyperlink 11" xfId="2199" hidden="1" xr:uid="{00000000-0005-0000-0000-0000E90A0000}"/>
    <cellStyle name="Followed Hyperlink 11" xfId="2241" hidden="1" xr:uid="{00000000-0005-0000-0000-0000EB0A0000}"/>
    <cellStyle name="Followed Hyperlink 11" xfId="917" hidden="1" xr:uid="{00000000-0005-0000-0000-0000EC0A0000}"/>
    <cellStyle name="Followed Hyperlink 11" xfId="988" hidden="1" xr:uid="{00000000-0005-0000-0000-0000EF0A0000}"/>
    <cellStyle name="Followed Hyperlink 11" xfId="1085" hidden="1" xr:uid="{00000000-0005-0000-0000-0000F00A0000}"/>
    <cellStyle name="Followed Hyperlink 11" xfId="1115" hidden="1" xr:uid="{00000000-0005-0000-0000-0000F10A0000}"/>
    <cellStyle name="Followed Hyperlink 11" xfId="1223" hidden="1" xr:uid="{00000000-0005-0000-0000-0000F40A0000}"/>
    <cellStyle name="Followed Hyperlink 11" xfId="1253" hidden="1" xr:uid="{00000000-0005-0000-0000-0000F50A0000}"/>
    <cellStyle name="Followed Hyperlink 11" xfId="1310" hidden="1" xr:uid="{00000000-0005-0000-0000-0000F70A0000}"/>
    <cellStyle name="Followed Hyperlink 11" xfId="652" hidden="1" xr:uid="{00000000-0005-0000-0000-0000F90A0000}"/>
    <cellStyle name="Followed Hyperlink 11" xfId="778" hidden="1" xr:uid="{00000000-0005-0000-0000-0000FB0A0000}"/>
    <cellStyle name="Followed Hyperlink 11" xfId="586" hidden="1" xr:uid="{00000000-0005-0000-0000-0000FC0A0000}"/>
    <cellStyle name="Followed Hyperlink 11" xfId="447" hidden="1" xr:uid="{00000000-0005-0000-0000-0000FF0A0000}"/>
    <cellStyle name="Followed Hyperlink 11" xfId="477" hidden="1" xr:uid="{00000000-0005-0000-0000-0000000B0000}"/>
    <cellStyle name="Followed Hyperlink 11" xfId="363" hidden="1" xr:uid="{00000000-0005-0000-0000-0000010B0000}"/>
    <cellStyle name="Followed Hyperlink 11" xfId="393" hidden="1" xr:uid="{00000000-0005-0000-0000-0000FE0A0000}"/>
    <cellStyle name="Followed Hyperlink 11" xfId="748" hidden="1" xr:uid="{00000000-0005-0000-0000-0000FA0A0000}"/>
    <cellStyle name="Followed Hyperlink 11" xfId="868" hidden="1" xr:uid="{00000000-0005-0000-0000-0000F60A0000}"/>
    <cellStyle name="Followed Hyperlink 11" xfId="550" hidden="1" xr:uid="{00000000-0005-0000-0000-0000EE0A0000}"/>
    <cellStyle name="Followed Hyperlink 11" xfId="1861" hidden="1" xr:uid="{00000000-0005-0000-0000-0000EA0A0000}"/>
    <cellStyle name="Followed Hyperlink 11" xfId="1546" hidden="1" xr:uid="{00000000-0005-0000-0000-0000E60A0000}"/>
    <cellStyle name="Followed Hyperlink 11" xfId="1190" hidden="1" xr:uid="{00000000-0005-0000-0000-0000DE0A0000}"/>
    <cellStyle name="Followed Hyperlink 11" xfId="882" hidden="1" xr:uid="{00000000-0005-0000-0000-0000DA0A0000}"/>
    <cellStyle name="Followed Hyperlink 11" xfId="1462" hidden="1" xr:uid="{00000000-0005-0000-0000-0000D60A0000}"/>
    <cellStyle name="Followed Hyperlink 11" xfId="4359" hidden="1" xr:uid="{00000000-0005-0000-0000-0000CE0A0000}"/>
    <cellStyle name="Followed Hyperlink 11" xfId="4195" hidden="1" xr:uid="{00000000-0005-0000-0000-0000CA0A0000}"/>
    <cellStyle name="Followed Hyperlink 11" xfId="4019" hidden="1" xr:uid="{00000000-0005-0000-0000-0000C60A0000}"/>
    <cellStyle name="Followed Hyperlink 11" xfId="3665" hidden="1" xr:uid="{00000000-0005-0000-0000-0000BE0A0000}"/>
    <cellStyle name="Followed Hyperlink 11" xfId="3497" hidden="1" xr:uid="{00000000-0005-0000-0000-0000BA0A0000}"/>
    <cellStyle name="Followed Hyperlink 11" xfId="3329" hidden="1" xr:uid="{00000000-0005-0000-0000-0000B60A0000}"/>
    <cellStyle name="Followed Hyperlink 11" xfId="2859" hidden="1" xr:uid="{00000000-0005-0000-0000-0000AE0A0000}"/>
    <cellStyle name="Followed Hyperlink 11" xfId="2631" hidden="1" xr:uid="{00000000-0005-0000-0000-0000AA0A0000}"/>
    <cellStyle name="Followed Hyperlink 11" xfId="2505" hidden="1" xr:uid="{00000000-0005-0000-0000-0000A60A0000}"/>
    <cellStyle name="Followed Hyperlink 11" xfId="6353" hidden="1" xr:uid="{00000000-0005-0000-0000-00009E0A0000}"/>
    <cellStyle name="Followed Hyperlink 11" xfId="9168" hidden="1" xr:uid="{00000000-0005-0000-0000-00009A0A0000}"/>
    <cellStyle name="Followed Hyperlink 11" xfId="9042" hidden="1" xr:uid="{00000000-0005-0000-0000-0000960A0000}"/>
    <cellStyle name="Followed Hyperlink 11" xfId="8617" hidden="1" xr:uid="{00000000-0005-0000-0000-00008E0A0000}"/>
    <cellStyle name="Followed Hyperlink 11" xfId="8435" hidden="1" xr:uid="{00000000-0005-0000-0000-00008A0A0000}"/>
    <cellStyle name="Followed Hyperlink 11" xfId="8281" hidden="1" xr:uid="{00000000-0005-0000-0000-0000860A0000}"/>
    <cellStyle name="Followed Hyperlink 11" xfId="7711" hidden="1" xr:uid="{00000000-0005-0000-0000-00007E0A0000}"/>
    <cellStyle name="Followed Hyperlink 11" xfId="7747" hidden="1" xr:uid="{00000000-0005-0000-0000-00007A0A0000}"/>
    <cellStyle name="Followed Hyperlink 11" xfId="7468" hidden="1" xr:uid="{00000000-0005-0000-0000-0000760A0000}"/>
    <cellStyle name="Followed Hyperlink 11" xfId="7132" hidden="1" xr:uid="{00000000-0005-0000-0000-00006E0A0000}"/>
    <cellStyle name="Followed Hyperlink 11" xfId="7006" hidden="1" xr:uid="{00000000-0005-0000-0000-00006A0A0000}"/>
    <cellStyle name="Followed Hyperlink 11" xfId="6850" hidden="1" xr:uid="{00000000-0005-0000-0000-0000660A0000}"/>
    <cellStyle name="Followed Hyperlink 11" xfId="6560" hidden="1" xr:uid="{00000000-0005-0000-0000-00005E0A0000}"/>
    <cellStyle name="Followed Hyperlink 11" xfId="6384" hidden="1" xr:uid="{00000000-0005-0000-0000-00005A0A0000}"/>
    <cellStyle name="Followed Hyperlink 11" xfId="6117" hidden="1" xr:uid="{00000000-0005-0000-0000-0000560A0000}"/>
    <cellStyle name="Followed Hyperlink 11" xfId="5795" hidden="1" xr:uid="{00000000-0005-0000-0000-00004E0A0000}"/>
    <cellStyle name="Followed Hyperlink 11" xfId="5627" hidden="1" xr:uid="{00000000-0005-0000-0000-00004A0A0000}"/>
    <cellStyle name="Followed Hyperlink 11" xfId="5430" hidden="1" xr:uid="{00000000-0005-0000-0000-0000460A0000}"/>
    <cellStyle name="Followed Hyperlink 11" xfId="4797" hidden="1" xr:uid="{00000000-0005-0000-0000-00003E0A0000}"/>
    <cellStyle name="Followed Hyperlink 11" xfId="4737" hidden="1" xr:uid="{00000000-0005-0000-0000-00003A0A0000}"/>
    <cellStyle name="Followed Hyperlink 11" xfId="4611" hidden="1" xr:uid="{00000000-0005-0000-0000-0000360A0000}"/>
    <cellStyle name="Followed Hyperlink 11" xfId="10137" hidden="1" xr:uid="{00000000-0005-0000-0000-00002E0A0000}"/>
    <cellStyle name="Followed Hyperlink 11" xfId="11847" hidden="1" xr:uid="{00000000-0005-0000-0000-00002A0A0000}"/>
    <cellStyle name="Followed Hyperlink 11" xfId="13277" hidden="1" xr:uid="{00000000-0005-0000-0000-0000260A0000}"/>
    <cellStyle name="Followed Hyperlink 11" xfId="15320" hidden="1" xr:uid="{00000000-0005-0000-0000-00001E0A0000}"/>
    <cellStyle name="Followed Hyperlink 11" xfId="17110" hidden="1" xr:uid="{00000000-0005-0000-0000-00001A0A0000}"/>
    <cellStyle name="Followed Hyperlink 11" xfId="18070" hidden="1" xr:uid="{00000000-0005-0000-0000-0000160A0000}"/>
    <cellStyle name="Followed Hyperlink 11" xfId="19877" hidden="1" xr:uid="{00000000-0005-0000-0000-00000E0A0000}"/>
    <cellStyle name="Followed Hyperlink 11" xfId="20612" hidden="1" xr:uid="{00000000-0005-0000-0000-00000A0A0000}"/>
    <cellStyle name="Followed Hyperlink 11" xfId="20436" hidden="1" xr:uid="{00000000-0005-0000-0000-0000060A0000}"/>
    <cellStyle name="Followed Hyperlink 11" xfId="20052" hidden="1" xr:uid="{00000000-0005-0000-0000-0000FE090000}"/>
    <cellStyle name="Followed Hyperlink 11" xfId="19817" hidden="1" xr:uid="{00000000-0005-0000-0000-0000FA090000}"/>
    <cellStyle name="Followed Hyperlink 11" xfId="19649" hidden="1" xr:uid="{00000000-0005-0000-0000-0000F6090000}"/>
    <cellStyle name="Followed Hyperlink 11" xfId="19185" hidden="1" xr:uid="{00000000-0005-0000-0000-0000EE090000}"/>
    <cellStyle name="Followed Hyperlink 11" xfId="19059" hidden="1" xr:uid="{00000000-0005-0000-0000-0000EA090000}"/>
    <cellStyle name="Followed Hyperlink 11" xfId="18819" hidden="1" xr:uid="{00000000-0005-0000-0000-0000E6090000}"/>
    <cellStyle name="Followed Hyperlink 11" xfId="18513" hidden="1" xr:uid="{00000000-0005-0000-0000-0000DE090000}"/>
    <cellStyle name="Followed Hyperlink 11" xfId="18352" hidden="1" xr:uid="{00000000-0005-0000-0000-0000DA090000}"/>
    <cellStyle name="Followed Hyperlink 11" xfId="17406" hidden="1" xr:uid="{00000000-0005-0000-0000-0000D6090000}"/>
    <cellStyle name="Followed Hyperlink 11" xfId="17777" hidden="1" xr:uid="{00000000-0005-0000-0000-0000CE090000}"/>
    <cellStyle name="Followed Hyperlink 11" xfId="17609" hidden="1" xr:uid="{00000000-0005-0000-0000-0000CA090000}"/>
    <cellStyle name="Followed Hyperlink 11" xfId="17441" hidden="1" xr:uid="{00000000-0005-0000-0000-0000C6090000}"/>
    <cellStyle name="Followed Hyperlink 11" xfId="16917" hidden="1" xr:uid="{00000000-0005-0000-0000-0000BE090000}"/>
    <cellStyle name="Followed Hyperlink 11" xfId="16515" hidden="1" xr:uid="{00000000-0005-0000-0000-0000BA090000}"/>
    <cellStyle name="Followed Hyperlink 11" xfId="16455" hidden="1" xr:uid="{00000000-0005-0000-0000-0000B6090000}"/>
    <cellStyle name="Followed Hyperlink 11" xfId="16173" hidden="1" xr:uid="{00000000-0005-0000-0000-0000AE090000}"/>
    <cellStyle name="Followed Hyperlink 11" xfId="16047" hidden="1" xr:uid="{00000000-0005-0000-0000-0000AA090000}"/>
    <cellStyle name="Followed Hyperlink 11" xfId="15790" hidden="1" xr:uid="{00000000-0005-0000-0000-0000A6090000}"/>
    <cellStyle name="Followed Hyperlink 11" xfId="14998" hidden="1" xr:uid="{00000000-0005-0000-0000-00009E090000}"/>
    <cellStyle name="Followed Hyperlink 11" xfId="15245" hidden="1" xr:uid="{00000000-0005-0000-0000-00009A090000}"/>
    <cellStyle name="Followed Hyperlink 11" xfId="15077" hidden="1" xr:uid="{00000000-0005-0000-0000-000096090000}"/>
    <cellStyle name="Followed Hyperlink 11" xfId="14577" hidden="1" xr:uid="{00000000-0005-0000-0000-00008E090000}"/>
    <cellStyle name="Followed Hyperlink 11" xfId="14392" hidden="1" xr:uid="{00000000-0005-0000-0000-00008A090000}"/>
    <cellStyle name="Followed Hyperlink 11" xfId="14266" hidden="1" xr:uid="{00000000-0005-0000-0000-000086090000}"/>
    <cellStyle name="Followed Hyperlink 11" xfId="13888" hidden="1" xr:uid="{00000000-0005-0000-0000-00007E090000}"/>
    <cellStyle name="Followed Hyperlink 11" xfId="13762" hidden="1" xr:uid="{00000000-0005-0000-0000-00007A090000}"/>
    <cellStyle name="Followed Hyperlink 11" xfId="13568" hidden="1" xr:uid="{00000000-0005-0000-0000-000076090000}"/>
    <cellStyle name="Followed Hyperlink 11" xfId="13125" hidden="1" xr:uid="{00000000-0005-0000-0000-00006E090000}"/>
    <cellStyle name="Followed Hyperlink 11" xfId="12971" hidden="1" xr:uid="{00000000-0005-0000-0000-00006A090000}"/>
    <cellStyle name="Followed Hyperlink 11" xfId="12365" hidden="1" xr:uid="{00000000-0005-0000-0000-000066090000}"/>
    <cellStyle name="Followed Hyperlink 11" xfId="12292" hidden="1" xr:uid="{00000000-0005-0000-0000-00005E090000}"/>
    <cellStyle name="Followed Hyperlink 11" xfId="12057" hidden="1" xr:uid="{00000000-0005-0000-0000-00005A090000}"/>
    <cellStyle name="Followed Hyperlink 11" xfId="11931" hidden="1" xr:uid="{00000000-0005-0000-0000-000056090000}"/>
    <cellStyle name="Followed Hyperlink 11" xfId="11541" hidden="1" xr:uid="{00000000-0005-0000-0000-00004E090000}"/>
    <cellStyle name="Followed Hyperlink 11" xfId="10474" hidden="1" xr:uid="{00000000-0005-0000-0000-00004A090000}"/>
    <cellStyle name="Followed Hyperlink 11" xfId="11209" hidden="1" xr:uid="{00000000-0005-0000-0000-000046090000}"/>
    <cellStyle name="Followed Hyperlink 11" xfId="10791" hidden="1" xr:uid="{00000000-0005-0000-0000-00003E090000}"/>
    <cellStyle name="Followed Hyperlink 11" xfId="10649" hidden="1" xr:uid="{00000000-0005-0000-0000-00003A090000}"/>
    <cellStyle name="Followed Hyperlink 11" xfId="10414" hidden="1" xr:uid="{00000000-0005-0000-0000-000036090000}"/>
    <cellStyle name="Followed Hyperlink 11" xfId="10048" hidden="1" xr:uid="{00000000-0005-0000-0000-00002E090000}"/>
    <cellStyle name="Followed Hyperlink 11" xfId="9786" hidden="1" xr:uid="{00000000-0005-0000-0000-00002A090000}"/>
    <cellStyle name="Followed Hyperlink 11" xfId="9660" hidden="1" xr:uid="{00000000-0005-0000-0000-000026090000}"/>
    <cellStyle name="Followed Hyperlink 11" xfId="9294" hidden="1" xr:uid="{00000000-0005-0000-0000-00001E090000}"/>
    <cellStyle name="Followed Hyperlink 11" xfId="20690" hidden="1" xr:uid="{00000000-0005-0000-0000-00001A090000}"/>
    <cellStyle name="Followed Hyperlink 11" xfId="21805" hidden="1" xr:uid="{00000000-0005-0000-0000-000016090000}"/>
    <cellStyle name="Followed Hyperlink 11" xfId="22231" hidden="1" xr:uid="{00000000-0005-0000-0000-00000E090000}"/>
    <cellStyle name="Followed Hyperlink 11" xfId="23568" hidden="1" xr:uid="{00000000-0005-0000-0000-00000A090000}"/>
    <cellStyle name="Followed Hyperlink 11" xfId="24125" hidden="1" xr:uid="{00000000-0005-0000-0000-000006090000}"/>
    <cellStyle name="Followed Hyperlink 11" xfId="25435" hidden="1" xr:uid="{00000000-0005-0000-0000-0000FE080000}"/>
    <cellStyle name="Followed Hyperlink 11" xfId="26514" hidden="1" xr:uid="{00000000-0005-0000-0000-0000FA080000}"/>
    <cellStyle name="Followed Hyperlink 11" xfId="26760" hidden="1" xr:uid="{00000000-0005-0000-0000-0000F6080000}"/>
    <cellStyle name="Followed Hyperlink 11" xfId="28274" hidden="1" xr:uid="{00000000-0005-0000-0000-0000EE080000}"/>
    <cellStyle name="Followed Hyperlink 11" xfId="28790" hidden="1" xr:uid="{00000000-0005-0000-0000-0000EA080000}"/>
    <cellStyle name="Followed Hyperlink 11" xfId="29122" hidden="1" xr:uid="{00000000-0005-0000-0000-0000E6080000}"/>
    <cellStyle name="Followed Hyperlink 11" xfId="31267" hidden="1" xr:uid="{00000000-0005-0000-0000-0000DE080000}"/>
    <cellStyle name="Followed Hyperlink 11" xfId="31513" hidden="1" xr:uid="{00000000-0005-0000-0000-0000DA080000}"/>
    <cellStyle name="Followed Hyperlink 11" xfId="31693" hidden="1" xr:uid="{00000000-0005-0000-0000-0000D6080000}"/>
    <cellStyle name="Followed Hyperlink 11" xfId="33587" hidden="1" xr:uid="{00000000-0005-0000-0000-0000CE080000}"/>
    <cellStyle name="Followed Hyperlink 11" xfId="33918" hidden="1" xr:uid="{00000000-0005-0000-0000-0000CA080000}"/>
    <cellStyle name="Followed Hyperlink 11" xfId="34895" hidden="1" xr:uid="{00000000-0005-0000-0000-0000C6080000}"/>
    <cellStyle name="Followed Hyperlink 11" xfId="36218" hidden="1" xr:uid="{00000000-0005-0000-0000-0000BE080000}"/>
    <cellStyle name="Followed Hyperlink 11" xfId="36398" hidden="1" xr:uid="{00000000-0005-0000-0000-0000BA080000}"/>
    <cellStyle name="Followed Hyperlink 11" xfId="37732" hidden="1" xr:uid="{00000000-0005-0000-0000-0000B6080000}"/>
    <cellStyle name="Followed Hyperlink 11" xfId="38529" hidden="1" xr:uid="{00000000-0005-0000-0000-0000AE080000}"/>
    <cellStyle name="Followed Hyperlink 11" xfId="39507" hidden="1" xr:uid="{00000000-0005-0000-0000-0000AA080000}"/>
    <cellStyle name="Followed Hyperlink 11" xfId="40656" hidden="1" xr:uid="{00000000-0005-0000-0000-0000A6080000}"/>
    <cellStyle name="Followed Hyperlink 11" xfId="41081" hidden="1" xr:uid="{00000000-0005-0000-0000-00009E080000}"/>
    <cellStyle name="Followed Hyperlink 11" xfId="42416" hidden="1" xr:uid="{00000000-0005-0000-0000-00009A080000}"/>
    <cellStyle name="Followed Hyperlink 11" xfId="42895" hidden="1" xr:uid="{00000000-0005-0000-0000-000096080000}"/>
    <cellStyle name="Followed Hyperlink 11" xfId="44205" hidden="1" xr:uid="{00000000-0005-0000-0000-00008E080000}"/>
    <cellStyle name="Followed Hyperlink 11" xfId="45360" hidden="1" xr:uid="{00000000-0005-0000-0000-00008A080000}"/>
    <cellStyle name="Followed Hyperlink 11" xfId="45606" hidden="1" xr:uid="{00000000-0005-0000-0000-000086080000}"/>
    <cellStyle name="Followed Hyperlink 11" xfId="47121" hidden="1" xr:uid="{00000000-0005-0000-0000-00007E080000}"/>
    <cellStyle name="Followed Hyperlink 11" xfId="47591" hidden="1" xr:uid="{00000000-0005-0000-0000-00007A080000}"/>
    <cellStyle name="Followed Hyperlink 11" xfId="47923" hidden="1" xr:uid="{00000000-0005-0000-0000-000076080000}"/>
    <cellStyle name="Followed Hyperlink 11" xfId="50014" hidden="1" xr:uid="{00000000-0005-0000-0000-00006E080000}"/>
    <cellStyle name="Followed Hyperlink 11" xfId="50260" hidden="1" xr:uid="{00000000-0005-0000-0000-00006A080000}"/>
    <cellStyle name="Followed Hyperlink 11" xfId="50440" hidden="1" xr:uid="{00000000-0005-0000-0000-000066080000}"/>
    <cellStyle name="Followed Hyperlink 11" xfId="52333" hidden="1" xr:uid="{00000000-0005-0000-0000-00005E080000}"/>
    <cellStyle name="Followed Hyperlink 11" xfId="52665" hidden="1" xr:uid="{00000000-0005-0000-0000-00005A080000}"/>
    <cellStyle name="Followed Hyperlink 11" xfId="53642" hidden="1" xr:uid="{00000000-0005-0000-0000-000056080000}"/>
    <cellStyle name="Followed Hyperlink 11" xfId="54966" hidden="1" xr:uid="{00000000-0005-0000-0000-00004E080000}"/>
    <cellStyle name="Followed Hyperlink 11" xfId="55146" hidden="1" xr:uid="{00000000-0005-0000-0000-00004A080000}"/>
    <cellStyle name="Followed Hyperlink 11" xfId="56483" hidden="1" xr:uid="{00000000-0005-0000-0000-000046080000}"/>
    <cellStyle name="Followed Hyperlink 11" xfId="56339" hidden="1" xr:uid="{00000000-0005-0000-0000-00003E080000}"/>
    <cellStyle name="Followed Hyperlink 11" xfId="56171" hidden="1" xr:uid="{00000000-0005-0000-0000-00003A080000}"/>
    <cellStyle name="Followed Hyperlink 11" xfId="56015" hidden="1" xr:uid="{00000000-0005-0000-0000-000036080000}"/>
    <cellStyle name="Followed Hyperlink 11" xfId="55493" hidden="1" xr:uid="{00000000-0005-0000-0000-00002E080000}"/>
    <cellStyle name="Followed Hyperlink 11" xfId="55321" hidden="1" xr:uid="{00000000-0005-0000-0000-00002A080000}"/>
    <cellStyle name="Followed Hyperlink 11" xfId="55086" hidden="1" xr:uid="{00000000-0005-0000-0000-000026080000}"/>
    <cellStyle name="Followed Hyperlink 11" xfId="54546" hidden="1" xr:uid="{00000000-0005-0000-0000-00001E080000}"/>
    <cellStyle name="Followed Hyperlink 11" xfId="54358" hidden="1" xr:uid="{00000000-0005-0000-0000-00001A080000}"/>
    <cellStyle name="Followed Hyperlink 11" xfId="54106" hidden="1" xr:uid="{00000000-0005-0000-0000-000016080000}"/>
    <cellStyle name="Followed Hyperlink 11" xfId="53770" hidden="1" xr:uid="{00000000-0005-0000-0000-00000E080000}"/>
    <cellStyle name="Followed Hyperlink 11" xfId="53564" hidden="1" xr:uid="{00000000-0005-0000-0000-00000A080000}"/>
    <cellStyle name="Followed Hyperlink 11" xfId="53360" hidden="1" xr:uid="{00000000-0005-0000-0000-000006080000}"/>
    <cellStyle name="Followed Hyperlink 11" xfId="52898" hidden="1" xr:uid="{00000000-0005-0000-0000-0000FE070000}"/>
    <cellStyle name="Followed Hyperlink 11" xfId="52700" hidden="1" xr:uid="{00000000-0005-0000-0000-0000FA070000}"/>
    <cellStyle name="Followed Hyperlink 11" xfId="52435" hidden="1" xr:uid="{00000000-0005-0000-0000-0000F6070000}"/>
    <cellStyle name="Followed Hyperlink 11" xfId="51896" hidden="1" xr:uid="{00000000-0005-0000-0000-0000EE070000}"/>
    <cellStyle name="Followed Hyperlink 11" xfId="51632" hidden="1" xr:uid="{00000000-0005-0000-0000-0000EA070000}"/>
    <cellStyle name="Followed Hyperlink 11" xfId="51465" hidden="1" xr:uid="{00000000-0005-0000-0000-0000E6070000}"/>
    <cellStyle name="Followed Hyperlink 11" xfId="51052" hidden="1" xr:uid="{00000000-0005-0000-0000-0000DE070000}"/>
    <cellStyle name="Followed Hyperlink 11" xfId="50787" hidden="1" xr:uid="{00000000-0005-0000-0000-0000DA070000}"/>
    <cellStyle name="Followed Hyperlink 11" xfId="50615" hidden="1" xr:uid="{00000000-0005-0000-0000-0000D6070000}"/>
    <cellStyle name="Followed Hyperlink 11" xfId="50170" hidden="1" xr:uid="{00000000-0005-0000-0000-0000CE070000}"/>
    <cellStyle name="Followed Hyperlink 11" xfId="49839" hidden="1" xr:uid="{00000000-0005-0000-0000-0000CA070000}"/>
    <cellStyle name="Followed Hyperlink 11" xfId="49615" hidden="1" xr:uid="{00000000-0005-0000-0000-0000C6070000}"/>
    <cellStyle name="Followed Hyperlink 11" xfId="49209" hidden="1" xr:uid="{00000000-0005-0000-0000-0000BE070000}"/>
    <cellStyle name="Followed Hyperlink 11" xfId="49029" hidden="1" xr:uid="{00000000-0005-0000-0000-0000BA070000}"/>
    <cellStyle name="Followed Hyperlink 11" xfId="32884" hidden="1" xr:uid="{00000000-0005-0000-0000-00009A060000}"/>
    <cellStyle name="Followed Hyperlink 11" xfId="32968" hidden="1" xr:uid="{00000000-0005-0000-0000-00009C060000}"/>
    <cellStyle name="Followed Hyperlink 11" xfId="33094" hidden="1" xr:uid="{00000000-0005-0000-0000-00009D060000}"/>
    <cellStyle name="Followed Hyperlink 11" xfId="33178" hidden="1" xr:uid="{00000000-0005-0000-0000-00009F060000}"/>
    <cellStyle name="Followed Hyperlink 11" xfId="33274" hidden="1" xr:uid="{00000000-0005-0000-0000-0000A1060000}"/>
    <cellStyle name="Followed Hyperlink 11" xfId="33304" hidden="1" xr:uid="{00000000-0005-0000-0000-0000A2060000}"/>
    <cellStyle name="Followed Hyperlink 11" xfId="33430" hidden="1" xr:uid="{00000000-0005-0000-0000-0000A3060000}"/>
    <cellStyle name="Followed Hyperlink 11" xfId="33514" hidden="1" xr:uid="{00000000-0005-0000-0000-0000A5060000}"/>
    <cellStyle name="Followed Hyperlink 11" xfId="33785" hidden="1" xr:uid="{00000000-0005-0000-0000-0000A7060000}"/>
    <cellStyle name="Followed Hyperlink 11" xfId="33814" hidden="1" xr:uid="{00000000-0005-0000-0000-0000A8060000}"/>
    <cellStyle name="Followed Hyperlink 11" xfId="33953" hidden="1" xr:uid="{00000000-0005-0000-0000-0000AA060000}"/>
    <cellStyle name="Followed Hyperlink 11" xfId="33983" hidden="1" xr:uid="{00000000-0005-0000-0000-0000AB060000}"/>
    <cellStyle name="Followed Hyperlink 11" xfId="34024" hidden="1" xr:uid="{00000000-0005-0000-0000-0000AC060000}"/>
    <cellStyle name="Followed Hyperlink 11" xfId="34191" hidden="1" xr:uid="{00000000-0005-0000-0000-0000AF060000}"/>
    <cellStyle name="Followed Hyperlink 11" xfId="34258" hidden="1" xr:uid="{00000000-0005-0000-0000-0000B0060000}"/>
    <cellStyle name="Followed Hyperlink 11" xfId="34288" hidden="1" xr:uid="{00000000-0005-0000-0000-0000B1060000}"/>
    <cellStyle name="Followed Hyperlink 11" xfId="34400" hidden="1" xr:uid="{00000000-0005-0000-0000-0000B3060000}"/>
    <cellStyle name="Followed Hyperlink 11" xfId="34430" hidden="1" xr:uid="{00000000-0005-0000-0000-0000B4060000}"/>
    <cellStyle name="Followed Hyperlink 11" xfId="34527" hidden="1" xr:uid="{00000000-0005-0000-0000-0000B5060000}"/>
    <cellStyle name="Followed Hyperlink 11" xfId="34695" hidden="1" xr:uid="{00000000-0005-0000-0000-0000B8060000}"/>
    <cellStyle name="Followed Hyperlink 11" xfId="34787" hidden="1" xr:uid="{00000000-0005-0000-0000-0000B9060000}"/>
    <cellStyle name="Followed Hyperlink 11" xfId="34817" hidden="1" xr:uid="{00000000-0005-0000-0000-0000BA060000}"/>
    <cellStyle name="Followed Hyperlink 11" xfId="34951" hidden="1" xr:uid="{00000000-0005-0000-0000-0000BC060000}"/>
    <cellStyle name="Followed Hyperlink 11" xfId="34981" hidden="1" xr:uid="{00000000-0005-0000-0000-0000BD060000}"/>
    <cellStyle name="Followed Hyperlink 11" xfId="35077" hidden="1" xr:uid="{00000000-0005-0000-0000-0000BF060000}"/>
    <cellStyle name="Followed Hyperlink 11" xfId="35149" hidden="1" xr:uid="{00000000-0005-0000-0000-0000C1060000}"/>
    <cellStyle name="Followed Hyperlink 11" xfId="35203" hidden="1" xr:uid="{00000000-0005-0000-0000-0000C2060000}"/>
    <cellStyle name="Followed Hyperlink 11" xfId="35233" hidden="1" xr:uid="{00000000-0005-0000-0000-0000C3060000}"/>
    <cellStyle name="Followed Hyperlink 11" xfId="35328" hidden="1" xr:uid="{00000000-0005-0000-0000-0000C5060000}"/>
    <cellStyle name="Followed Hyperlink 11" xfId="35483" hidden="1" xr:uid="{00000000-0005-0000-0000-0000C7060000}"/>
    <cellStyle name="Followed Hyperlink 11" xfId="35537" hidden="1" xr:uid="{00000000-0005-0000-0000-0000C8060000}"/>
    <cellStyle name="Followed Hyperlink 11" xfId="35609" hidden="1" xr:uid="{00000000-0005-0000-0000-0000CA060000}"/>
    <cellStyle name="Followed Hyperlink 11" xfId="35663" hidden="1" xr:uid="{00000000-0005-0000-0000-0000CB060000}"/>
    <cellStyle name="Followed Hyperlink 11" xfId="35693" hidden="1" xr:uid="{00000000-0005-0000-0000-0000CC060000}"/>
    <cellStyle name="Followed Hyperlink 11" xfId="35827" hidden="1" xr:uid="{00000000-0005-0000-0000-0000CF060000}"/>
    <cellStyle name="Followed Hyperlink 11" xfId="36002" hidden="1" xr:uid="{00000000-0005-0000-0000-0000D0060000}"/>
    <cellStyle name="Followed Hyperlink 11" xfId="36098" hidden="1" xr:uid="{00000000-0005-0000-0000-0000D1060000}"/>
    <cellStyle name="Followed Hyperlink 11" xfId="36170" hidden="1" xr:uid="{00000000-0005-0000-0000-0000D3060000}"/>
    <cellStyle name="Followed Hyperlink 11" xfId="36267" hidden="1" xr:uid="{00000000-0005-0000-0000-0000D4060000}"/>
    <cellStyle name="Followed Hyperlink 11" xfId="36297" hidden="1" xr:uid="{00000000-0005-0000-0000-0000D5060000}"/>
    <cellStyle name="Followed Hyperlink 11" xfId="36463" hidden="1" xr:uid="{00000000-0005-0000-0000-0000D8060000}"/>
    <cellStyle name="Followed Hyperlink 11" xfId="36504" hidden="1" xr:uid="{00000000-0005-0000-0000-0000D9060000}"/>
    <cellStyle name="Followed Hyperlink 11" xfId="36571" hidden="1" xr:uid="{00000000-0005-0000-0000-0000DA060000}"/>
    <cellStyle name="Followed Hyperlink 11" xfId="36658" hidden="1" xr:uid="{00000000-0005-0000-0000-0000DC060000}"/>
    <cellStyle name="Followed Hyperlink 11" xfId="36713" hidden="1" xr:uid="{00000000-0005-0000-0000-0000DD060000}"/>
    <cellStyle name="Followed Hyperlink 11" xfId="36840" hidden="1" xr:uid="{00000000-0005-0000-0000-0000DF060000}"/>
    <cellStyle name="Followed Hyperlink 11" xfId="36955" hidden="1" xr:uid="{00000000-0005-0000-0000-0000E1060000}"/>
    <cellStyle name="Followed Hyperlink 11" xfId="37008" hidden="1" xr:uid="{00000000-0005-0000-0000-0000E2060000}"/>
    <cellStyle name="Followed Hyperlink 11" xfId="37100" hidden="1" xr:uid="{00000000-0005-0000-0000-0000E3060000}"/>
    <cellStyle name="Followed Hyperlink 11" xfId="37175" hidden="1" xr:uid="{00000000-0005-0000-0000-0000E5060000}"/>
    <cellStyle name="Followed Hyperlink 11" xfId="37294" hidden="1" xr:uid="{00000000-0005-0000-0000-0000E7060000}"/>
    <cellStyle name="Followed Hyperlink 11" xfId="37336" hidden="1" xr:uid="{00000000-0005-0000-0000-0000E8060000}"/>
    <cellStyle name="Followed Hyperlink 11" xfId="37420" hidden="1" xr:uid="{00000000-0005-0000-0000-0000EA060000}"/>
    <cellStyle name="Followed Hyperlink 11" xfId="37462" hidden="1" xr:uid="{00000000-0005-0000-0000-0000EB060000}"/>
    <cellStyle name="Followed Hyperlink 11" xfId="37516" hidden="1" xr:uid="{00000000-0005-0000-0000-0000EC060000}"/>
    <cellStyle name="Followed Hyperlink 11" xfId="37642" hidden="1" xr:uid="{00000000-0005-0000-0000-0000EF060000}"/>
    <cellStyle name="Followed Hyperlink 11" xfId="37672" hidden="1" xr:uid="{00000000-0005-0000-0000-0000F0060000}"/>
    <cellStyle name="Followed Hyperlink 11" xfId="37798" hidden="1" xr:uid="{00000000-0005-0000-0000-0000F1060000}"/>
    <cellStyle name="Followed Hyperlink 11" xfId="37882" hidden="1" xr:uid="{00000000-0005-0000-0000-0000F3060000}"/>
    <cellStyle name="Followed Hyperlink 11" xfId="37924" hidden="1" xr:uid="{00000000-0005-0000-0000-0000F4060000}"/>
    <cellStyle name="Followed Hyperlink 11" xfId="37978" hidden="1" xr:uid="{00000000-0005-0000-0000-0000F5060000}"/>
    <cellStyle name="Followed Hyperlink 11" xfId="38095" hidden="1" xr:uid="{00000000-0005-0000-0000-0000F8060000}"/>
    <cellStyle name="Followed Hyperlink 11" xfId="38125" hidden="1" xr:uid="{00000000-0005-0000-0000-0000F9060000}"/>
    <cellStyle name="Followed Hyperlink 11" xfId="38300" hidden="1" xr:uid="{00000000-0005-0000-0000-0000FA060000}"/>
    <cellStyle name="Followed Hyperlink 11" xfId="38425" hidden="1" xr:uid="{00000000-0005-0000-0000-0000FC060000}"/>
    <cellStyle name="Followed Hyperlink 11" xfId="38467" hidden="1" xr:uid="{00000000-0005-0000-0000-0000FD060000}"/>
    <cellStyle name="Followed Hyperlink 11" xfId="38594" hidden="1" xr:uid="{00000000-0005-0000-0000-0000FF060000}"/>
    <cellStyle name="Followed Hyperlink 11" xfId="38732" hidden="1" xr:uid="{00000000-0005-0000-0000-000001070000}"/>
    <cellStyle name="Followed Hyperlink 11" xfId="38762" hidden="1" xr:uid="{00000000-0005-0000-0000-000002070000}"/>
    <cellStyle name="Followed Hyperlink 11" xfId="38802" hidden="1" xr:uid="{00000000-0005-0000-0000-000003070000}"/>
    <cellStyle name="Followed Hyperlink 11" xfId="38899" hidden="1" xr:uid="{00000000-0005-0000-0000-000005070000}"/>
    <cellStyle name="Followed Hyperlink 11" xfId="39011" hidden="1" xr:uid="{00000000-0005-0000-0000-000007070000}"/>
    <cellStyle name="Followed Hyperlink 11" xfId="39041" hidden="1" xr:uid="{00000000-0005-0000-0000-000008070000}"/>
    <cellStyle name="Followed Hyperlink 11" xfId="39223" hidden="1" xr:uid="{00000000-0005-0000-0000-00000A070000}"/>
    <cellStyle name="Followed Hyperlink 11" xfId="39253" hidden="1" xr:uid="{00000000-0005-0000-0000-00000B070000}"/>
    <cellStyle name="Followed Hyperlink 11" xfId="39306" hidden="1" xr:uid="{00000000-0005-0000-0000-00000C070000}"/>
    <cellStyle name="Followed Hyperlink 11" xfId="39474" hidden="1" xr:uid="{00000000-0005-0000-0000-00000F070000}"/>
    <cellStyle name="Followed Hyperlink 11" xfId="39563" hidden="1" xr:uid="{00000000-0005-0000-0000-000010070000}"/>
    <cellStyle name="Followed Hyperlink 11" xfId="39593" hidden="1" xr:uid="{00000000-0005-0000-0000-000011070000}"/>
    <cellStyle name="Followed Hyperlink 11" xfId="39688" hidden="1" xr:uid="{00000000-0005-0000-0000-000013070000}"/>
    <cellStyle name="Followed Hyperlink 11" xfId="39718" hidden="1" xr:uid="{00000000-0005-0000-0000-000014070000}"/>
    <cellStyle name="Followed Hyperlink 11" xfId="39760" hidden="1" xr:uid="{00000000-0005-0000-0000-000015070000}"/>
    <cellStyle name="Followed Hyperlink 11" xfId="39886" hidden="1" xr:uid="{00000000-0005-0000-0000-000018070000}"/>
    <cellStyle name="Followed Hyperlink 11" xfId="39940" hidden="1" xr:uid="{00000000-0005-0000-0000-000019070000}"/>
    <cellStyle name="Followed Hyperlink 11" xfId="39970" hidden="1" xr:uid="{00000000-0005-0000-0000-00001A070000}"/>
    <cellStyle name="Followed Hyperlink 11" xfId="40150" hidden="1" xr:uid="{00000000-0005-0000-0000-00001C070000}"/>
    <cellStyle name="Followed Hyperlink 11" xfId="40180" hidden="1" xr:uid="{00000000-0005-0000-0000-00001D070000}"/>
    <cellStyle name="Followed Hyperlink 11" xfId="40276" hidden="1" xr:uid="{00000000-0005-0000-0000-00001F070000}"/>
    <cellStyle name="Followed Hyperlink 11" xfId="40427" hidden="1" xr:uid="{00000000-0005-0000-0000-000021070000}"/>
    <cellStyle name="Followed Hyperlink 11" xfId="40481" hidden="1" xr:uid="{00000000-0005-0000-0000-000022070000}"/>
    <cellStyle name="Followed Hyperlink 11" xfId="40511" hidden="1" xr:uid="{00000000-0005-0000-0000-000023070000}"/>
    <cellStyle name="Followed Hyperlink 11" xfId="40781" hidden="1" xr:uid="{00000000-0005-0000-0000-000025070000}"/>
    <cellStyle name="Followed Hyperlink 11" xfId="40853" hidden="1" xr:uid="{00000000-0005-0000-0000-000027070000}"/>
    <cellStyle name="Followed Hyperlink 11" xfId="40950" hidden="1" xr:uid="{00000000-0005-0000-0000-000028070000}"/>
    <cellStyle name="Followed Hyperlink 11" xfId="41021" hidden="1" xr:uid="{00000000-0005-0000-0000-00002A070000}"/>
    <cellStyle name="Followed Hyperlink 11" xfId="41118" hidden="1" xr:uid="{00000000-0005-0000-0000-00002B070000}"/>
    <cellStyle name="Followed Hyperlink 11" xfId="41148" hidden="1" xr:uid="{00000000-0005-0000-0000-00002C070000}"/>
    <cellStyle name="Followed Hyperlink 11" xfId="41286" hidden="1" xr:uid="{00000000-0005-0000-0000-00002F070000}"/>
    <cellStyle name="Followed Hyperlink 11" xfId="41343" hidden="1" xr:uid="{00000000-0005-0000-0000-000030070000}"/>
    <cellStyle name="Followed Hyperlink 11" xfId="41398" hidden="1" xr:uid="{00000000-0005-0000-0000-000031070000}"/>
    <cellStyle name="Followed Hyperlink 11" xfId="41524" hidden="1" xr:uid="{00000000-0005-0000-0000-000033070000}"/>
    <cellStyle name="Followed Hyperlink 11" xfId="41609" hidden="1" xr:uid="{00000000-0005-0000-0000-000034070000}"/>
    <cellStyle name="Followed Hyperlink 11" xfId="41639" hidden="1" xr:uid="{00000000-0005-0000-0000-000035070000}"/>
    <cellStyle name="Followed Hyperlink 11" xfId="41815" hidden="1" xr:uid="{00000000-0005-0000-0000-000038070000}"/>
    <cellStyle name="Followed Hyperlink 11" xfId="41860" hidden="1" xr:uid="{00000000-0005-0000-0000-000039070000}"/>
    <cellStyle name="Followed Hyperlink 11" xfId="41949" hidden="1" xr:uid="{00000000-0005-0000-0000-00003A070000}"/>
    <cellStyle name="Followed Hyperlink 11" xfId="42021" hidden="1" xr:uid="{00000000-0005-0000-0000-00003C070000}"/>
    <cellStyle name="Followed Hyperlink 11" xfId="42075" hidden="1" xr:uid="{00000000-0005-0000-0000-00003D070000}"/>
    <cellStyle name="Followed Hyperlink 11" xfId="42147" hidden="1" xr:uid="{00000000-0005-0000-0000-00003F070000}"/>
    <cellStyle name="Followed Hyperlink 11" xfId="42230" hidden="1" xr:uid="{00000000-0005-0000-0000-000041070000}"/>
    <cellStyle name="Followed Hyperlink 11" xfId="42272" hidden="1" xr:uid="{00000000-0005-0000-0000-000042070000}"/>
    <cellStyle name="Followed Hyperlink 11" xfId="42326" hidden="1" xr:uid="{00000000-0005-0000-0000-000043070000}"/>
    <cellStyle name="Followed Hyperlink 11" xfId="42481" hidden="1" xr:uid="{00000000-0005-0000-0000-000045070000}"/>
    <cellStyle name="Followed Hyperlink 11" xfId="42565" hidden="1" xr:uid="{00000000-0005-0000-0000-000047070000}"/>
    <cellStyle name="Followed Hyperlink 11" xfId="42607" hidden="1" xr:uid="{00000000-0005-0000-0000-000048070000}"/>
    <cellStyle name="Followed Hyperlink 11" xfId="42691" hidden="1" xr:uid="{00000000-0005-0000-0000-00004A070000}"/>
    <cellStyle name="Followed Hyperlink 11" xfId="42738" hidden="1" xr:uid="{00000000-0005-0000-0000-00004B070000}"/>
    <cellStyle name="Followed Hyperlink 11" xfId="42792" hidden="1" xr:uid="{00000000-0005-0000-0000-00004C070000}"/>
    <cellStyle name="Followed Hyperlink 11" xfId="43093" hidden="1" xr:uid="{00000000-0005-0000-0000-00004F070000}"/>
    <cellStyle name="Followed Hyperlink 11" xfId="43123" hidden="1" xr:uid="{00000000-0005-0000-0000-000050070000}"/>
    <cellStyle name="Followed Hyperlink 11" xfId="43165" hidden="1" xr:uid="{00000000-0005-0000-0000-000051070000}"/>
    <cellStyle name="Followed Hyperlink 11" xfId="43292" hidden="1" xr:uid="{00000000-0005-0000-0000-000053070000}"/>
    <cellStyle name="Followed Hyperlink 11" xfId="43333" hidden="1" xr:uid="{00000000-0005-0000-0000-000054070000}"/>
    <cellStyle name="Followed Hyperlink 11" xfId="43430" hidden="1" xr:uid="{00000000-0005-0000-0000-000055070000}"/>
    <cellStyle name="Followed Hyperlink 11" xfId="43568" hidden="1" xr:uid="{00000000-0005-0000-0000-000058070000}"/>
    <cellStyle name="Followed Hyperlink 11" xfId="43598" hidden="1" xr:uid="{00000000-0005-0000-0000-000059070000}"/>
    <cellStyle name="Followed Hyperlink 11" xfId="43655" hidden="1" xr:uid="{00000000-0005-0000-0000-00005A070000}"/>
    <cellStyle name="Followed Hyperlink 11" xfId="43740" hidden="1" xr:uid="{00000000-0005-0000-0000-00005C070000}"/>
    <cellStyle name="Followed Hyperlink 11" xfId="43837" hidden="1" xr:uid="{00000000-0005-0000-0000-00005D070000}"/>
    <cellStyle name="Followed Hyperlink 11" xfId="43951" hidden="1" xr:uid="{00000000-0005-0000-0000-00005F070000}"/>
    <cellStyle name="Followed Hyperlink 11" xfId="44097" hidden="1" xr:uid="{00000000-0005-0000-0000-000061070000}"/>
    <cellStyle name="Followed Hyperlink 11" xfId="44127" hidden="1" xr:uid="{00000000-0005-0000-0000-000062070000}"/>
    <cellStyle name="Followed Hyperlink 11" xfId="44172" hidden="1" xr:uid="{00000000-0005-0000-0000-000063070000}"/>
    <cellStyle name="Followed Hyperlink 11" xfId="44291" hidden="1" xr:uid="{00000000-0005-0000-0000-000065070000}"/>
    <cellStyle name="Followed Hyperlink 11" xfId="44387" hidden="1" xr:uid="{00000000-0005-0000-0000-000067070000}"/>
    <cellStyle name="Followed Hyperlink 11" xfId="44417" hidden="1" xr:uid="{00000000-0005-0000-0000-000068070000}"/>
    <cellStyle name="Followed Hyperlink 11" xfId="44513" hidden="1" xr:uid="{00000000-0005-0000-0000-00006A070000}"/>
    <cellStyle name="Followed Hyperlink 11" xfId="44543" hidden="1" xr:uid="{00000000-0005-0000-0000-00006B070000}"/>
    <cellStyle name="Followed Hyperlink 11" xfId="44585" hidden="1" xr:uid="{00000000-0005-0000-0000-00006C070000}"/>
    <cellStyle name="Followed Hyperlink 11" xfId="44795" hidden="1" xr:uid="{00000000-0005-0000-0000-00006F070000}"/>
    <cellStyle name="Followed Hyperlink 11" xfId="44849" hidden="1" xr:uid="{00000000-0005-0000-0000-000070070000}"/>
    <cellStyle name="Followed Hyperlink 11" xfId="44879" hidden="1" xr:uid="{00000000-0005-0000-0000-000071070000}"/>
    <cellStyle name="Followed Hyperlink 11" xfId="44975" hidden="1" xr:uid="{00000000-0005-0000-0000-000073070000}"/>
    <cellStyle name="Followed Hyperlink 11" xfId="45005" hidden="1" xr:uid="{00000000-0005-0000-0000-000074070000}"/>
    <cellStyle name="Followed Hyperlink 11" xfId="45131" hidden="1" xr:uid="{00000000-0005-0000-0000-000075070000}"/>
    <cellStyle name="Followed Hyperlink 11" xfId="45390" hidden="1" xr:uid="{00000000-0005-0000-0000-000078070000}"/>
    <cellStyle name="Followed Hyperlink 11" xfId="45486" hidden="1" xr:uid="{00000000-0005-0000-0000-000079070000}"/>
    <cellStyle name="Followed Hyperlink 11" xfId="45516" hidden="1" xr:uid="{00000000-0005-0000-0000-00007A070000}"/>
    <cellStyle name="Followed Hyperlink 11" xfId="45655" hidden="1" xr:uid="{00000000-0005-0000-0000-00007C070000}"/>
    <cellStyle name="Followed Hyperlink 11" xfId="45685" hidden="1" xr:uid="{00000000-0005-0000-0000-00007D070000}"/>
    <cellStyle name="Followed Hyperlink 11" xfId="45823" hidden="1" xr:uid="{00000000-0005-0000-0000-00007F070000}"/>
    <cellStyle name="Followed Hyperlink 11" xfId="45894" hidden="1" xr:uid="{00000000-0005-0000-0000-000081070000}"/>
    <cellStyle name="Followed Hyperlink 11" xfId="45960" hidden="1" xr:uid="{00000000-0005-0000-0000-000082070000}"/>
    <cellStyle name="Followed Hyperlink 11" xfId="45990" hidden="1" xr:uid="{00000000-0005-0000-0000-000083070000}"/>
    <cellStyle name="Followed Hyperlink 11" xfId="46102" hidden="1" xr:uid="{00000000-0005-0000-0000-000085070000}"/>
    <cellStyle name="Followed Hyperlink 11" xfId="46228" hidden="1" xr:uid="{00000000-0005-0000-0000-000087070000}"/>
    <cellStyle name="Followed Hyperlink 11" xfId="46313" hidden="1" xr:uid="{00000000-0005-0000-0000-000088070000}"/>
    <cellStyle name="Followed Hyperlink 11" xfId="46396" hidden="1" xr:uid="{00000000-0005-0000-0000-00008A070000}"/>
    <cellStyle name="Followed Hyperlink 11" xfId="46489" hidden="1" xr:uid="{00000000-0005-0000-0000-00008B070000}"/>
    <cellStyle name="Followed Hyperlink 11" xfId="46519" hidden="1" xr:uid="{00000000-0005-0000-0000-00008C070000}"/>
    <cellStyle name="Followed Hyperlink 11" xfId="46683" hidden="1" xr:uid="{00000000-0005-0000-0000-00008F070000}"/>
    <cellStyle name="Followed Hyperlink 11" xfId="46725" hidden="1" xr:uid="{00000000-0005-0000-0000-000090070000}"/>
    <cellStyle name="Followed Hyperlink 11" xfId="46779" hidden="1" xr:uid="{00000000-0005-0000-0000-000091070000}"/>
    <cellStyle name="Followed Hyperlink 11" xfId="46851" hidden="1" xr:uid="{00000000-0005-0000-0000-000093070000}"/>
    <cellStyle name="Followed Hyperlink 11" xfId="46905" hidden="1" xr:uid="{00000000-0005-0000-0000-000094070000}"/>
    <cellStyle name="Followed Hyperlink 11" xfId="46935" hidden="1" xr:uid="{00000000-0005-0000-0000-000095070000}"/>
    <cellStyle name="Followed Hyperlink 11" xfId="47061" hidden="1" xr:uid="{00000000-0005-0000-0000-000098070000}"/>
    <cellStyle name="Followed Hyperlink 11" xfId="47187" hidden="1" xr:uid="{00000000-0005-0000-0000-000099070000}"/>
    <cellStyle name="Followed Hyperlink 11" xfId="47241" hidden="1" xr:uid="{00000000-0005-0000-0000-00009A070000}"/>
    <cellStyle name="Followed Hyperlink 11" xfId="47313" hidden="1" xr:uid="{00000000-0005-0000-0000-00009C070000}"/>
    <cellStyle name="Followed Hyperlink 11" xfId="47367" hidden="1" xr:uid="{00000000-0005-0000-0000-00009D070000}"/>
    <cellStyle name="Followed Hyperlink 11" xfId="47434" hidden="1" xr:uid="{00000000-0005-0000-0000-00009F070000}"/>
    <cellStyle name="Followed Hyperlink 11" xfId="47518" hidden="1" xr:uid="{00000000-0005-0000-0000-0000A1070000}"/>
    <cellStyle name="Followed Hyperlink 11" xfId="47693" hidden="1" xr:uid="{00000000-0005-0000-0000-0000A2070000}"/>
    <cellStyle name="Followed Hyperlink 11" xfId="47789" hidden="1" xr:uid="{00000000-0005-0000-0000-0000A3070000}"/>
    <cellStyle name="Followed Hyperlink 11" xfId="47861" hidden="1" xr:uid="{00000000-0005-0000-0000-0000A5070000}"/>
    <cellStyle name="Followed Hyperlink 11" xfId="47987" hidden="1" xr:uid="{00000000-0005-0000-0000-0000A7070000}"/>
    <cellStyle name="Followed Hyperlink 11" xfId="48028" hidden="1" xr:uid="{00000000-0005-0000-0000-0000A8070000}"/>
    <cellStyle name="Followed Hyperlink 11" xfId="48155" hidden="1" xr:uid="{00000000-0005-0000-0000-0000AA070000}"/>
    <cellStyle name="Followed Hyperlink 11" xfId="48196" hidden="1" xr:uid="{00000000-0005-0000-0000-0000AB070000}"/>
    <cellStyle name="Followed Hyperlink 11" xfId="48263" hidden="1" xr:uid="{00000000-0005-0000-0000-0000AC070000}"/>
    <cellStyle name="Followed Hyperlink 11" xfId="48405" hidden="1" xr:uid="{00000000-0005-0000-0000-0000AF070000}"/>
    <cellStyle name="Followed Hyperlink 11" xfId="48435" hidden="1" xr:uid="{00000000-0005-0000-0000-0000B0070000}"/>
    <cellStyle name="Followed Hyperlink 11" xfId="48532" hidden="1" xr:uid="{00000000-0005-0000-0000-0000B1070000}"/>
    <cellStyle name="Followed Hyperlink 11" xfId="48647" hidden="1" xr:uid="{00000000-0005-0000-0000-0000B3070000}"/>
    <cellStyle name="Followed Hyperlink 11" xfId="48700" hidden="1" xr:uid="{00000000-0005-0000-0000-0000B4070000}"/>
    <cellStyle name="Followed Hyperlink 11" xfId="48793" hidden="1" xr:uid="{00000000-0005-0000-0000-0000B5070000}"/>
    <cellStyle name="Followed Hyperlink 11" xfId="48957" hidden="1" xr:uid="{00000000-0005-0000-0000-0000B8070000}"/>
    <cellStyle name="Followed Hyperlink 11" xfId="48823" hidden="1" xr:uid="{00000000-0005-0000-0000-0000B6070000}"/>
    <cellStyle name="Followed Hyperlink 11" xfId="48350" hidden="1" xr:uid="{00000000-0005-0000-0000-0000AE070000}"/>
    <cellStyle name="Followed Hyperlink 11" xfId="47397" hidden="1" xr:uid="{00000000-0005-0000-0000-00009E070000}"/>
    <cellStyle name="Followed Hyperlink 11" xfId="46977" hidden="1" xr:uid="{00000000-0005-0000-0000-000096070000}"/>
    <cellStyle name="Followed Hyperlink 11" xfId="46653" hidden="1" xr:uid="{00000000-0005-0000-0000-00008E070000}"/>
    <cellStyle name="Followed Hyperlink 11" xfId="45726" hidden="1" xr:uid="{00000000-0005-0000-0000-00007E070000}"/>
    <cellStyle name="Followed Hyperlink 11" xfId="45185" hidden="1" xr:uid="{00000000-0005-0000-0000-000076070000}"/>
    <cellStyle name="Followed Hyperlink 11" xfId="44669" hidden="1" xr:uid="{00000000-0005-0000-0000-00006E070000}"/>
    <cellStyle name="Followed Hyperlink 11" xfId="43921" hidden="1" xr:uid="{00000000-0005-0000-0000-00005E070000}"/>
    <cellStyle name="Followed Hyperlink 11" xfId="43460" hidden="1" xr:uid="{00000000-0005-0000-0000-000056070000}"/>
    <cellStyle name="Followed Hyperlink 11" xfId="42997" hidden="1" xr:uid="{00000000-0005-0000-0000-00004E070000}"/>
    <cellStyle name="Followed Hyperlink 11" xfId="42105" hidden="1" xr:uid="{00000000-0005-0000-0000-00003E070000}"/>
    <cellStyle name="Followed Hyperlink 11" xfId="41692" hidden="1" xr:uid="{00000000-0005-0000-0000-000036070000}"/>
    <cellStyle name="Followed Hyperlink 11" xfId="41256" hidden="1" xr:uid="{00000000-0005-0000-0000-00002E070000}"/>
    <cellStyle name="Followed Hyperlink 11" xfId="40222" hidden="1" xr:uid="{00000000-0005-0000-0000-00001E070000}"/>
    <cellStyle name="Followed Hyperlink 11" xfId="39814" hidden="1" xr:uid="{00000000-0005-0000-0000-000016070000}"/>
    <cellStyle name="Followed Hyperlink 11" xfId="39429" hidden="1" xr:uid="{00000000-0005-0000-0000-00000E070000}"/>
    <cellStyle name="Followed Hyperlink 11" xfId="38564" hidden="1" xr:uid="{00000000-0005-0000-0000-0000FE060000}"/>
    <cellStyle name="Followed Hyperlink 11" xfId="38008" hidden="1" xr:uid="{00000000-0005-0000-0000-0000F6060000}"/>
    <cellStyle name="Followed Hyperlink 11" xfId="37588" hidden="1" xr:uid="{00000000-0005-0000-0000-0000EE060000}"/>
    <cellStyle name="Followed Hyperlink 11" xfId="36743" hidden="1" xr:uid="{00000000-0005-0000-0000-0000DE060000}"/>
    <cellStyle name="Followed Hyperlink 11" xfId="36338" hidden="1" xr:uid="{00000000-0005-0000-0000-0000D6060000}"/>
    <cellStyle name="Followed Hyperlink 11" xfId="35797" hidden="1" xr:uid="{00000000-0005-0000-0000-0000CE060000}"/>
    <cellStyle name="Followed Hyperlink 11" xfId="35023" hidden="1" xr:uid="{00000000-0005-0000-0000-0000BE060000}"/>
    <cellStyle name="Followed Hyperlink 11" xfId="34612" hidden="1" xr:uid="{00000000-0005-0000-0000-0000B6060000}"/>
    <cellStyle name="Followed Hyperlink 11" xfId="34150" hidden="1" xr:uid="{00000000-0005-0000-0000-0000AE060000}"/>
    <cellStyle name="Followed Hyperlink 11" xfId="33148" hidden="1" xr:uid="{00000000-0005-0000-0000-00009E060000}"/>
    <cellStyle name="Followed Hyperlink 11" xfId="26369" hidden="1" xr:uid="{00000000-0005-0000-0000-000027060000}"/>
    <cellStyle name="Followed Hyperlink 11" xfId="26544" hidden="1" xr:uid="{00000000-0005-0000-0000-000028060000}"/>
    <cellStyle name="Followed Hyperlink 11" xfId="26670" hidden="1" xr:uid="{00000000-0005-0000-0000-00002A060000}"/>
    <cellStyle name="Followed Hyperlink 11" xfId="26712" hidden="1" xr:uid="{00000000-0005-0000-0000-00002B060000}"/>
    <cellStyle name="Followed Hyperlink 11" xfId="26809" hidden="1" xr:uid="{00000000-0005-0000-0000-00002C060000}"/>
    <cellStyle name="Followed Hyperlink 11" xfId="26977" hidden="1" xr:uid="{00000000-0005-0000-0000-00002F060000}"/>
    <cellStyle name="Followed Hyperlink 11" xfId="27007" hidden="1" xr:uid="{00000000-0005-0000-0000-000030060000}"/>
    <cellStyle name="Followed Hyperlink 11" xfId="27048" hidden="1" xr:uid="{00000000-0005-0000-0000-000031060000}"/>
    <cellStyle name="Followed Hyperlink 11" xfId="27144" hidden="1" xr:uid="{00000000-0005-0000-0000-000033060000}"/>
    <cellStyle name="Followed Hyperlink 11" xfId="27201" hidden="1" xr:uid="{00000000-0005-0000-0000-000034060000}"/>
    <cellStyle name="Followed Hyperlink 11" xfId="27256" hidden="1" xr:uid="{00000000-0005-0000-0000-000035060000}"/>
    <cellStyle name="Followed Hyperlink 11" xfId="27383" hidden="1" xr:uid="{00000000-0005-0000-0000-000037060000}"/>
    <cellStyle name="Followed Hyperlink 11" xfId="27468" hidden="1" xr:uid="{00000000-0005-0000-0000-000038060000}"/>
    <cellStyle name="Followed Hyperlink 11" xfId="27498" hidden="1" xr:uid="{00000000-0005-0000-0000-000039060000}"/>
    <cellStyle name="Followed Hyperlink 11" xfId="27644" hidden="1" xr:uid="{00000000-0005-0000-0000-00003B060000}"/>
    <cellStyle name="Followed Hyperlink 11" xfId="27674" hidden="1" xr:uid="{00000000-0005-0000-0000-00003C060000}"/>
    <cellStyle name="Followed Hyperlink 11" xfId="27719" hidden="1" xr:uid="{00000000-0005-0000-0000-00003D060000}"/>
    <cellStyle name="Followed Hyperlink 11" xfId="27880" hidden="1" xr:uid="{00000000-0005-0000-0000-000040060000}"/>
    <cellStyle name="Followed Hyperlink 11" xfId="27933" hidden="1" xr:uid="{00000000-0005-0000-0000-000041060000}"/>
    <cellStyle name="Followed Hyperlink 11" xfId="27963" hidden="1" xr:uid="{00000000-0005-0000-0000-000042060000}"/>
    <cellStyle name="Followed Hyperlink 11" xfId="28059" hidden="1" xr:uid="{00000000-0005-0000-0000-000044060000}"/>
    <cellStyle name="Followed Hyperlink 11" xfId="28089" hidden="1" xr:uid="{00000000-0005-0000-0000-000045060000}"/>
    <cellStyle name="Followed Hyperlink 11" xfId="28131" hidden="1" xr:uid="{00000000-0005-0000-0000-000046060000}"/>
    <cellStyle name="Followed Hyperlink 11" xfId="28214" hidden="1" xr:uid="{00000000-0005-0000-0000-000048060000}"/>
    <cellStyle name="Followed Hyperlink 11" xfId="28340" hidden="1" xr:uid="{00000000-0005-0000-0000-000049060000}"/>
    <cellStyle name="Followed Hyperlink 11" xfId="28394" hidden="1" xr:uid="{00000000-0005-0000-0000-00004A060000}"/>
    <cellStyle name="Followed Hyperlink 11" xfId="28466" hidden="1" xr:uid="{00000000-0005-0000-0000-00004C060000}"/>
    <cellStyle name="Followed Hyperlink 11" xfId="28520" hidden="1" xr:uid="{00000000-0005-0000-0000-00004D060000}"/>
    <cellStyle name="Followed Hyperlink 11" xfId="28634" hidden="1" xr:uid="{00000000-0005-0000-0000-00004F060000}"/>
    <cellStyle name="Followed Hyperlink 11" xfId="28718" hidden="1" xr:uid="{00000000-0005-0000-0000-000051060000}"/>
    <cellStyle name="Followed Hyperlink 11" xfId="28892" hidden="1" xr:uid="{00000000-0005-0000-0000-000052060000}"/>
    <cellStyle name="Followed Hyperlink 11" xfId="28988" hidden="1" xr:uid="{00000000-0005-0000-0000-000053060000}"/>
    <cellStyle name="Followed Hyperlink 11" xfId="29060" hidden="1" xr:uid="{00000000-0005-0000-0000-000055060000}"/>
    <cellStyle name="Followed Hyperlink 11" xfId="29157" hidden="1" xr:uid="{00000000-0005-0000-0000-000056060000}"/>
    <cellStyle name="Followed Hyperlink 11" xfId="29187" hidden="1" xr:uid="{00000000-0005-0000-0000-000057060000}"/>
    <cellStyle name="Followed Hyperlink 11" xfId="29325" hidden="1" xr:uid="{00000000-0005-0000-0000-000059060000}"/>
    <cellStyle name="Followed Hyperlink 11" xfId="29355" hidden="1" xr:uid="{00000000-0005-0000-0000-00005A060000}"/>
    <cellStyle name="Followed Hyperlink 11" xfId="29396" hidden="1" xr:uid="{00000000-0005-0000-0000-00005B060000}"/>
    <cellStyle name="Followed Hyperlink 11" xfId="29493" hidden="1" xr:uid="{00000000-0005-0000-0000-00005D060000}"/>
    <cellStyle name="Followed Hyperlink 11" xfId="29605" hidden="1" xr:uid="{00000000-0005-0000-0000-00005F060000}"/>
    <cellStyle name="Followed Hyperlink 11" xfId="29635" hidden="1" xr:uid="{00000000-0005-0000-0000-000060060000}"/>
    <cellStyle name="Followed Hyperlink 11" xfId="29816" hidden="1" xr:uid="{00000000-0005-0000-0000-000062060000}"/>
    <cellStyle name="Followed Hyperlink 11" xfId="29846" hidden="1" xr:uid="{00000000-0005-0000-0000-000063060000}"/>
    <cellStyle name="Followed Hyperlink 11" xfId="29899" hidden="1" xr:uid="{00000000-0005-0000-0000-000064060000}"/>
    <cellStyle name="Followed Hyperlink 11" xfId="30022" hidden="1" xr:uid="{00000000-0005-0000-0000-000066060000}"/>
    <cellStyle name="Followed Hyperlink 11" xfId="30067" hidden="1" xr:uid="{00000000-0005-0000-0000-000067060000}"/>
    <cellStyle name="Followed Hyperlink 11" xfId="30155" hidden="1" xr:uid="{00000000-0005-0000-0000-000068060000}"/>
    <cellStyle name="Followed Hyperlink 11" xfId="30227" hidden="1" xr:uid="{00000000-0005-0000-0000-00006A060000}"/>
    <cellStyle name="Followed Hyperlink 11" xfId="30281" hidden="1" xr:uid="{00000000-0005-0000-0000-00006B060000}"/>
    <cellStyle name="Followed Hyperlink 11" xfId="30311" hidden="1" xr:uid="{00000000-0005-0000-0000-00006C060000}"/>
    <cellStyle name="Followed Hyperlink 11" xfId="30437" hidden="1" xr:uid="{00000000-0005-0000-0000-00006F060000}"/>
    <cellStyle name="Followed Hyperlink 11" xfId="30479" hidden="1" xr:uid="{00000000-0005-0000-0000-000070060000}"/>
    <cellStyle name="Followed Hyperlink 11" xfId="30533" hidden="1" xr:uid="{00000000-0005-0000-0000-000071060000}"/>
    <cellStyle name="Followed Hyperlink 11" xfId="30688" hidden="1" xr:uid="{00000000-0005-0000-0000-000073060000}"/>
    <cellStyle name="Followed Hyperlink 11" xfId="30742" hidden="1" xr:uid="{00000000-0005-0000-0000-000074060000}"/>
    <cellStyle name="Followed Hyperlink 11" xfId="30772" hidden="1" xr:uid="{00000000-0005-0000-0000-000075060000}"/>
    <cellStyle name="Followed Hyperlink 11" xfId="30868" hidden="1" xr:uid="{00000000-0005-0000-0000-000077060000}"/>
    <cellStyle name="Followed Hyperlink 11" xfId="30897" hidden="1" xr:uid="{00000000-0005-0000-0000-000078060000}"/>
    <cellStyle name="Followed Hyperlink 11" xfId="31039" hidden="1" xr:uid="{00000000-0005-0000-0000-000079060000}"/>
    <cellStyle name="Followed Hyperlink 11" xfId="31123" hidden="1" xr:uid="{00000000-0005-0000-0000-00007B060000}"/>
    <cellStyle name="Followed Hyperlink 11" xfId="31297" hidden="1" xr:uid="{00000000-0005-0000-0000-00007C060000}"/>
    <cellStyle name="Followed Hyperlink 11" xfId="31393" hidden="1" xr:uid="{00000000-0005-0000-0000-00007D060000}"/>
    <cellStyle name="Followed Hyperlink 11" xfId="31562" hidden="1" xr:uid="{00000000-0005-0000-0000-000080060000}"/>
    <cellStyle name="Followed Hyperlink 11" xfId="31592" hidden="1" xr:uid="{00000000-0005-0000-0000-000081060000}"/>
    <cellStyle name="Followed Hyperlink 11" xfId="31633" hidden="1" xr:uid="{00000000-0005-0000-0000-000082060000}"/>
    <cellStyle name="Followed Hyperlink 11" xfId="31760" hidden="1" xr:uid="{00000000-0005-0000-0000-000084060000}"/>
    <cellStyle name="Followed Hyperlink 11" xfId="31801" hidden="1" xr:uid="{00000000-0005-0000-0000-000085060000}"/>
    <cellStyle name="Followed Hyperlink 11" xfId="31868" hidden="1" xr:uid="{00000000-0005-0000-0000-000086060000}"/>
    <cellStyle name="Followed Hyperlink 11" xfId="31954" hidden="1" xr:uid="{00000000-0005-0000-0000-000088060000}"/>
    <cellStyle name="Followed Hyperlink 11" xfId="32009" hidden="1" xr:uid="{00000000-0005-0000-0000-000089060000}"/>
    <cellStyle name="Followed Hyperlink 11" xfId="32039" hidden="1" xr:uid="{00000000-0005-0000-0000-00008A060000}"/>
    <cellStyle name="Followed Hyperlink 11" xfId="32221" hidden="1" xr:uid="{00000000-0005-0000-0000-00008C060000}"/>
    <cellStyle name="Followed Hyperlink 11" xfId="32251" hidden="1" xr:uid="{00000000-0005-0000-0000-00008D060000}"/>
    <cellStyle name="Followed Hyperlink 11" xfId="32397" hidden="1" xr:uid="{00000000-0005-0000-0000-00008F060000}"/>
    <cellStyle name="Followed Hyperlink 11" xfId="32472" hidden="1" xr:uid="{00000000-0005-0000-0000-000091060000}"/>
    <cellStyle name="Followed Hyperlink 11" xfId="32561" hidden="1" xr:uid="{00000000-0005-0000-0000-000092060000}"/>
    <cellStyle name="Followed Hyperlink 11" xfId="32591" hidden="1" xr:uid="{00000000-0005-0000-0000-000093060000}"/>
    <cellStyle name="Followed Hyperlink 11" xfId="32687" hidden="1" xr:uid="{00000000-0005-0000-0000-000095060000}"/>
    <cellStyle name="Followed Hyperlink 11" xfId="32717" hidden="1" xr:uid="{00000000-0005-0000-0000-000096060000}"/>
    <cellStyle name="Followed Hyperlink 11" xfId="32759" hidden="1" xr:uid="{00000000-0005-0000-0000-000097060000}"/>
    <cellStyle name="Followed Hyperlink 11" xfId="32842" hidden="1" xr:uid="{00000000-0005-0000-0000-000099060000}"/>
    <cellStyle name="Followed Hyperlink 11" xfId="32304" hidden="1" xr:uid="{00000000-0005-0000-0000-00008E060000}"/>
    <cellStyle name="Followed Hyperlink 11" xfId="31423" hidden="1" xr:uid="{00000000-0005-0000-0000-00007E060000}"/>
    <cellStyle name="Followed Hyperlink 11" xfId="29550" hidden="1" xr:uid="{00000000-0005-0000-0000-00005E060000}"/>
    <cellStyle name="Followed Hyperlink 11" xfId="28550" hidden="1" xr:uid="{00000000-0005-0000-0000-00004E060000}"/>
    <cellStyle name="Followed Hyperlink 11" xfId="27808" hidden="1" xr:uid="{00000000-0005-0000-0000-00003E060000}"/>
    <cellStyle name="Followed Hyperlink 11" xfId="23478" hidden="1" xr:uid="{00000000-0005-0000-0000-0000F3050000}"/>
    <cellStyle name="Followed Hyperlink 11" xfId="23508" hidden="1" xr:uid="{00000000-0005-0000-0000-0000F4050000}"/>
    <cellStyle name="Followed Hyperlink 11" xfId="23634" hidden="1" xr:uid="{00000000-0005-0000-0000-0000F5050000}"/>
    <cellStyle name="Followed Hyperlink 11" xfId="23718" hidden="1" xr:uid="{00000000-0005-0000-0000-0000F7050000}"/>
    <cellStyle name="Followed Hyperlink 11" xfId="23760" hidden="1" xr:uid="{00000000-0005-0000-0000-0000F8050000}"/>
    <cellStyle name="Followed Hyperlink 11" xfId="23814" hidden="1" xr:uid="{00000000-0005-0000-0000-0000F9050000}"/>
    <cellStyle name="Followed Hyperlink 11" xfId="23968" hidden="1" xr:uid="{00000000-0005-0000-0000-0000FB050000}"/>
    <cellStyle name="Followed Hyperlink 11" xfId="24022" hidden="1" xr:uid="{00000000-0005-0000-0000-0000FC050000}"/>
    <cellStyle name="Followed Hyperlink 11" xfId="24052" hidden="1" xr:uid="{00000000-0005-0000-0000-0000FD050000}"/>
    <cellStyle name="Followed Hyperlink 11" xfId="24353" hidden="1" xr:uid="{00000000-0005-0000-0000-000000060000}"/>
    <cellStyle name="Followed Hyperlink 11" xfId="24395" hidden="1" xr:uid="{00000000-0005-0000-0000-000001060000}"/>
    <cellStyle name="Followed Hyperlink 11" xfId="24492" hidden="1" xr:uid="{00000000-0005-0000-0000-000002060000}"/>
    <cellStyle name="Followed Hyperlink 11" xfId="24563" hidden="1" xr:uid="{00000000-0005-0000-0000-000004060000}"/>
    <cellStyle name="Followed Hyperlink 11" xfId="24659" hidden="1" xr:uid="{00000000-0005-0000-0000-000005060000}"/>
    <cellStyle name="Followed Hyperlink 11" xfId="24689" hidden="1" xr:uid="{00000000-0005-0000-0000-000006060000}"/>
    <cellStyle name="Followed Hyperlink 11" xfId="24797" hidden="1" xr:uid="{00000000-0005-0000-0000-000008060000}"/>
    <cellStyle name="Followed Hyperlink 11" xfId="24827" hidden="1" xr:uid="{00000000-0005-0000-0000-000009060000}"/>
    <cellStyle name="Followed Hyperlink 11" xfId="24884" hidden="1" xr:uid="{00000000-0005-0000-0000-00000A060000}"/>
    <cellStyle name="Followed Hyperlink 11" xfId="24969" hidden="1" xr:uid="{00000000-0005-0000-0000-00000C060000}"/>
    <cellStyle name="Followed Hyperlink 11" xfId="25066" hidden="1" xr:uid="{00000000-0005-0000-0000-00000D060000}"/>
    <cellStyle name="Followed Hyperlink 11" xfId="25151" hidden="1" xr:uid="{00000000-0005-0000-0000-00000E060000}"/>
    <cellStyle name="Followed Hyperlink 11" xfId="25234" hidden="1" xr:uid="{00000000-0005-0000-0000-000010060000}"/>
    <cellStyle name="Followed Hyperlink 11" xfId="25327" hidden="1" xr:uid="{00000000-0005-0000-0000-000011060000}"/>
    <cellStyle name="Followed Hyperlink 11" xfId="25357" hidden="1" xr:uid="{00000000-0005-0000-0000-000012060000}"/>
    <cellStyle name="Followed Hyperlink 11" xfId="25491" hidden="1" xr:uid="{00000000-0005-0000-0000-000014060000}"/>
    <cellStyle name="Followed Hyperlink 11" xfId="25521" hidden="1" xr:uid="{00000000-0005-0000-0000-000015060000}"/>
    <cellStyle name="Followed Hyperlink 11" xfId="25563" hidden="1" xr:uid="{00000000-0005-0000-0000-000016060000}"/>
    <cellStyle name="Followed Hyperlink 11" xfId="25647" hidden="1" xr:uid="{00000000-0005-0000-0000-000018060000}"/>
    <cellStyle name="Followed Hyperlink 11" xfId="25689" hidden="1" xr:uid="{00000000-0005-0000-0000-000019060000}"/>
    <cellStyle name="Followed Hyperlink 11" xfId="25743" hidden="1" xr:uid="{00000000-0005-0000-0000-00001A060000}"/>
    <cellStyle name="Followed Hyperlink 11" xfId="25815" hidden="1" xr:uid="{00000000-0005-0000-0000-00001C060000}"/>
    <cellStyle name="Followed Hyperlink 11" xfId="25869" hidden="1" xr:uid="{00000000-0005-0000-0000-00001D060000}"/>
    <cellStyle name="Followed Hyperlink 11" xfId="26025" hidden="1" xr:uid="{00000000-0005-0000-0000-00001F060000}"/>
    <cellStyle name="Followed Hyperlink 11" xfId="26109" hidden="1" xr:uid="{00000000-0005-0000-0000-000021060000}"/>
    <cellStyle name="Followed Hyperlink 11" xfId="26151" hidden="1" xr:uid="{00000000-0005-0000-0000-000022060000}"/>
    <cellStyle name="Followed Hyperlink 11" xfId="26205" hidden="1" xr:uid="{00000000-0005-0000-0000-000023060000}"/>
    <cellStyle name="Followed Hyperlink 11" xfId="26285" hidden="1" xr:uid="{00000000-0005-0000-0000-000025060000}"/>
    <cellStyle name="Followed Hyperlink 11" xfId="26339" hidden="1" xr:uid="{00000000-0005-0000-0000-000026060000}"/>
    <cellStyle name="Followed Hyperlink 11" xfId="25899" hidden="1" xr:uid="{00000000-0005-0000-0000-00001E060000}"/>
    <cellStyle name="Followed Hyperlink 11" xfId="22171" hidden="1" xr:uid="{00000000-0005-0000-0000-0000DA050000}"/>
    <cellStyle name="Followed Hyperlink 11" xfId="22268" hidden="1" xr:uid="{00000000-0005-0000-0000-0000DB050000}"/>
    <cellStyle name="Followed Hyperlink 11" xfId="22298" hidden="1" xr:uid="{00000000-0005-0000-0000-0000DC050000}"/>
    <cellStyle name="Followed Hyperlink 11" xfId="22436" hidden="1" xr:uid="{00000000-0005-0000-0000-0000DF050000}"/>
    <cellStyle name="Followed Hyperlink 11" xfId="22493" hidden="1" xr:uid="{00000000-0005-0000-0000-0000E0050000}"/>
    <cellStyle name="Followed Hyperlink 11" xfId="22548" hidden="1" xr:uid="{00000000-0005-0000-0000-0000E1050000}"/>
    <cellStyle name="Followed Hyperlink 11" xfId="22675" hidden="1" xr:uid="{00000000-0005-0000-0000-0000E3050000}"/>
    <cellStyle name="Followed Hyperlink 11" xfId="22760" hidden="1" xr:uid="{00000000-0005-0000-0000-0000E4050000}"/>
    <cellStyle name="Followed Hyperlink 11" xfId="22790" hidden="1" xr:uid="{00000000-0005-0000-0000-0000E5050000}"/>
    <cellStyle name="Followed Hyperlink 11" xfId="22936" hidden="1" xr:uid="{00000000-0005-0000-0000-0000E7050000}"/>
    <cellStyle name="Followed Hyperlink 11" xfId="22966" hidden="1" xr:uid="{00000000-0005-0000-0000-0000E8050000}"/>
    <cellStyle name="Followed Hyperlink 11" xfId="23011" hidden="1" xr:uid="{00000000-0005-0000-0000-0000E9050000}"/>
    <cellStyle name="Followed Hyperlink 11" xfId="23130" hidden="1" xr:uid="{00000000-0005-0000-0000-0000EB050000}"/>
    <cellStyle name="Followed Hyperlink 11" xfId="23172" hidden="1" xr:uid="{00000000-0005-0000-0000-0000EC050000}"/>
    <cellStyle name="Followed Hyperlink 11" xfId="23226" hidden="1" xr:uid="{00000000-0005-0000-0000-0000ED050000}"/>
    <cellStyle name="Followed Hyperlink 11" xfId="23298" hidden="1" xr:uid="{00000000-0005-0000-0000-0000EF050000}"/>
    <cellStyle name="Followed Hyperlink 11" xfId="23352" hidden="1" xr:uid="{00000000-0005-0000-0000-0000F0050000}"/>
    <cellStyle name="Followed Hyperlink 11" xfId="23382" hidden="1" xr:uid="{00000000-0005-0000-0000-0000F1050000}"/>
    <cellStyle name="Followed Hyperlink 11" xfId="22406" hidden="1" xr:uid="{00000000-0005-0000-0000-0000DE050000}"/>
    <cellStyle name="Followed Hyperlink 11" xfId="21405" hidden="1" xr:uid="{00000000-0005-0000-0000-0000CE050000}"/>
    <cellStyle name="Followed Hyperlink 11" xfId="21459" hidden="1" xr:uid="{00000000-0005-0000-0000-0000CF050000}"/>
    <cellStyle name="Followed Hyperlink 11" xfId="21576" hidden="1" xr:uid="{00000000-0005-0000-0000-0000D1050000}"/>
    <cellStyle name="Followed Hyperlink 11" xfId="21630" hidden="1" xr:uid="{00000000-0005-0000-0000-0000D2050000}"/>
    <cellStyle name="Followed Hyperlink 11" xfId="21660" hidden="1" xr:uid="{00000000-0005-0000-0000-0000D3050000}"/>
    <cellStyle name="Followed Hyperlink 11" xfId="21931" hidden="1" xr:uid="{00000000-0005-0000-0000-0000D5050000}"/>
    <cellStyle name="Followed Hyperlink 11" xfId="21961" hidden="1" xr:uid="{00000000-0005-0000-0000-0000D6050000}"/>
    <cellStyle name="Followed Hyperlink 11" xfId="22003" hidden="1" xr:uid="{00000000-0005-0000-0000-0000D7050000}"/>
    <cellStyle name="Followed Hyperlink 11" xfId="22130" hidden="1" xr:uid="{00000000-0005-0000-0000-0000D9050000}"/>
    <cellStyle name="Followed Hyperlink 11" xfId="21069" hidden="1" xr:uid="{00000000-0005-0000-0000-0000C8050000}"/>
    <cellStyle name="Followed Hyperlink 11" xfId="21123" hidden="1" xr:uid="{00000000-0005-0000-0000-0000C9050000}"/>
    <cellStyle name="Followed Hyperlink 11" xfId="21279" hidden="1" xr:uid="{00000000-0005-0000-0000-0000CB050000}"/>
    <cellStyle name="Followed Hyperlink 11" xfId="21333" hidden="1" xr:uid="{00000000-0005-0000-0000-0000CC050000}"/>
    <cellStyle name="Followed Hyperlink 11" xfId="21363" hidden="1" xr:uid="{00000000-0005-0000-0000-0000CD050000}"/>
    <cellStyle name="Followed Hyperlink 11" xfId="20997" hidden="1" xr:uid="{00000000-0005-0000-0000-0000C6050000}"/>
    <cellStyle name="Followed Hyperlink 11" xfId="21027" hidden="1" xr:uid="{00000000-0005-0000-0000-0000C7050000}"/>
    <cellStyle name="Followed Hyperlink 11" xfId="20901" hidden="1" xr:uid="{00000000-0005-0000-0000-0000C4050000}"/>
    <cellStyle name="Followed Hyperlink 11" xfId="219" hidden="1" xr:uid="{00000000-0005-0000-0000-0000C3050000}"/>
    <cellStyle name="Followed Hyperlink 11" xfId="20943" hidden="1" xr:uid="{00000000-0005-0000-0000-0000C5050000}"/>
    <cellStyle name="Followed Hyperlink 11" xfId="21153" hidden="1" xr:uid="{00000000-0005-0000-0000-0000CA050000}"/>
    <cellStyle name="Followed Hyperlink 11" xfId="22100" hidden="1" xr:uid="{00000000-0005-0000-0000-0000D8050000}"/>
    <cellStyle name="Followed Hyperlink 11" xfId="21835" hidden="1" xr:uid="{00000000-0005-0000-0000-0000D4050000}"/>
    <cellStyle name="Followed Hyperlink 11" xfId="21489" hidden="1" xr:uid="{00000000-0005-0000-0000-0000D0050000}"/>
    <cellStyle name="Followed Hyperlink 11" xfId="23424" hidden="1" xr:uid="{00000000-0005-0000-0000-0000F2050000}"/>
    <cellStyle name="Followed Hyperlink 11" xfId="23256" hidden="1" xr:uid="{00000000-0005-0000-0000-0000EE050000}"/>
    <cellStyle name="Followed Hyperlink 11" xfId="23100" hidden="1" xr:uid="{00000000-0005-0000-0000-0000EA050000}"/>
    <cellStyle name="Followed Hyperlink 11" xfId="22843" hidden="1" xr:uid="{00000000-0005-0000-0000-0000E6050000}"/>
    <cellStyle name="Followed Hyperlink 11" xfId="22578" hidden="1" xr:uid="{00000000-0005-0000-0000-0000E2050000}"/>
    <cellStyle name="Followed Hyperlink 11" xfId="22339" hidden="1" xr:uid="{00000000-0005-0000-0000-0000DD050000}"/>
    <cellStyle name="Followed Hyperlink 11" xfId="24227" hidden="1" xr:uid="{00000000-0005-0000-0000-0000FE050000}"/>
    <cellStyle name="Followed Hyperlink 11" xfId="26235" hidden="1" xr:uid="{00000000-0005-0000-0000-000024060000}"/>
    <cellStyle name="Followed Hyperlink 11" xfId="26079" hidden="1" xr:uid="{00000000-0005-0000-0000-000020060000}"/>
    <cellStyle name="Followed Hyperlink 11" xfId="25773" hidden="1" xr:uid="{00000000-0005-0000-0000-00001B060000}"/>
    <cellStyle name="Followed Hyperlink 11" xfId="25617" hidden="1" xr:uid="{00000000-0005-0000-0000-000017060000}"/>
    <cellStyle name="Followed Hyperlink 11" xfId="25402" hidden="1" xr:uid="{00000000-0005-0000-0000-000013060000}"/>
    <cellStyle name="Followed Hyperlink 11" xfId="25181" hidden="1" xr:uid="{00000000-0005-0000-0000-00000F060000}"/>
    <cellStyle name="Followed Hyperlink 11" xfId="24939" hidden="1" xr:uid="{00000000-0005-0000-0000-00000B060000}"/>
    <cellStyle name="Followed Hyperlink 11" xfId="24730" hidden="1" xr:uid="{00000000-0005-0000-0000-000007060000}"/>
    <cellStyle name="Followed Hyperlink 11" xfId="24522" hidden="1" xr:uid="{00000000-0005-0000-0000-000003060000}"/>
    <cellStyle name="Followed Hyperlink 11" xfId="24323" hidden="1" xr:uid="{00000000-0005-0000-0000-0000FF050000}"/>
    <cellStyle name="Followed Hyperlink 11" xfId="23844" hidden="1" xr:uid="{00000000-0005-0000-0000-0000FA050000}"/>
    <cellStyle name="Followed Hyperlink 11" xfId="23688" hidden="1" xr:uid="{00000000-0005-0000-0000-0000F6050000}"/>
    <cellStyle name="Followed Hyperlink 11" xfId="26880" hidden="1" xr:uid="{00000000-0005-0000-0000-00002E060000}"/>
    <cellStyle name="Followed Hyperlink 11" xfId="30407" hidden="1" xr:uid="{00000000-0005-0000-0000-00006E060000}"/>
    <cellStyle name="Followed Hyperlink 11" xfId="32812" hidden="1" xr:uid="{00000000-0005-0000-0000-000098060000}"/>
    <cellStyle name="Followed Hyperlink 11" xfId="32633" hidden="1" xr:uid="{00000000-0005-0000-0000-000094060000}"/>
    <cellStyle name="Followed Hyperlink 11" xfId="32427" hidden="1" xr:uid="{00000000-0005-0000-0000-000090060000}"/>
    <cellStyle name="Followed Hyperlink 11" xfId="32136" hidden="1" xr:uid="{00000000-0005-0000-0000-00008B060000}"/>
    <cellStyle name="Followed Hyperlink 11" xfId="31898" hidden="1" xr:uid="{00000000-0005-0000-0000-000087060000}"/>
    <cellStyle name="Followed Hyperlink 11" xfId="31730" hidden="1" xr:uid="{00000000-0005-0000-0000-000083060000}"/>
    <cellStyle name="Followed Hyperlink 11" xfId="31465" hidden="1" xr:uid="{00000000-0005-0000-0000-00007F060000}"/>
    <cellStyle name="Followed Hyperlink 11" xfId="31093" hidden="1" xr:uid="{00000000-0005-0000-0000-00007A060000}"/>
    <cellStyle name="Followed Hyperlink 11" xfId="30814" hidden="1" xr:uid="{00000000-0005-0000-0000-000076060000}"/>
    <cellStyle name="Followed Hyperlink 11" xfId="30563" hidden="1" xr:uid="{00000000-0005-0000-0000-000072060000}"/>
    <cellStyle name="Followed Hyperlink 11" xfId="30353" hidden="1" xr:uid="{00000000-0005-0000-0000-00006D060000}"/>
    <cellStyle name="Followed Hyperlink 11" xfId="30185" hidden="1" xr:uid="{00000000-0005-0000-0000-000069060000}"/>
    <cellStyle name="Followed Hyperlink 11" xfId="29992" hidden="1" xr:uid="{00000000-0005-0000-0000-000065060000}"/>
    <cellStyle name="Followed Hyperlink 11" xfId="29731" hidden="1" xr:uid="{00000000-0005-0000-0000-000061060000}"/>
    <cellStyle name="Followed Hyperlink 11" xfId="29463" hidden="1" xr:uid="{00000000-0005-0000-0000-00005C060000}"/>
    <cellStyle name="Followed Hyperlink 11" xfId="29228" hidden="1" xr:uid="{00000000-0005-0000-0000-000058060000}"/>
    <cellStyle name="Followed Hyperlink 11" xfId="29018" hidden="1" xr:uid="{00000000-0005-0000-0000-000054060000}"/>
    <cellStyle name="Followed Hyperlink 11" xfId="28688" hidden="1" xr:uid="{00000000-0005-0000-0000-000050060000}"/>
    <cellStyle name="Followed Hyperlink 11" xfId="28424" hidden="1" xr:uid="{00000000-0005-0000-0000-00004B060000}"/>
    <cellStyle name="Followed Hyperlink 11" xfId="28185" hidden="1" xr:uid="{00000000-0005-0000-0000-000047060000}"/>
    <cellStyle name="Followed Hyperlink 11" xfId="28005" hidden="1" xr:uid="{00000000-0005-0000-0000-000043060000}"/>
    <cellStyle name="Followed Hyperlink 11" xfId="27838" hidden="1" xr:uid="{00000000-0005-0000-0000-00003F060000}"/>
    <cellStyle name="Followed Hyperlink 11" xfId="27551" hidden="1" xr:uid="{00000000-0005-0000-0000-00003A060000}"/>
    <cellStyle name="Followed Hyperlink 11" xfId="27286" hidden="1" xr:uid="{00000000-0005-0000-0000-000036060000}"/>
    <cellStyle name="Followed Hyperlink 11" xfId="27114" hidden="1" xr:uid="{00000000-0005-0000-0000-000032060000}"/>
    <cellStyle name="Followed Hyperlink 11" xfId="26839" hidden="1" xr:uid="{00000000-0005-0000-0000-00002D060000}"/>
    <cellStyle name="Followed Hyperlink 11" xfId="26640" hidden="1" xr:uid="{00000000-0005-0000-0000-000029060000}"/>
    <cellStyle name="Followed Hyperlink 11" xfId="33689" hidden="1" xr:uid="{00000000-0005-0000-0000-0000A6060000}"/>
    <cellStyle name="Followed Hyperlink 11" xfId="35358" hidden="1" xr:uid="{00000000-0005-0000-0000-0000C6060000}"/>
    <cellStyle name="Followed Hyperlink 11" xfId="37264" hidden="1" xr:uid="{00000000-0005-0000-0000-0000E6060000}"/>
    <cellStyle name="Followed Hyperlink 11" xfId="38956" hidden="1" xr:uid="{00000000-0005-0000-0000-000006070000}"/>
    <cellStyle name="Followed Hyperlink 11" xfId="40811" hidden="1" xr:uid="{00000000-0005-0000-0000-000026070000}"/>
    <cellStyle name="Followed Hyperlink 11" xfId="42535" hidden="1" xr:uid="{00000000-0005-0000-0000-000046070000}"/>
    <cellStyle name="Followed Hyperlink 11" xfId="44333" hidden="1" xr:uid="{00000000-0005-0000-0000-000066070000}"/>
    <cellStyle name="Followed Hyperlink 11" xfId="46132" hidden="1" xr:uid="{00000000-0005-0000-0000-000086070000}"/>
    <cellStyle name="Followed Hyperlink 11" xfId="47958" hidden="1" xr:uid="{00000000-0005-0000-0000-0000A6070000}"/>
    <cellStyle name="Followed Hyperlink 11" xfId="48868" hidden="1" xr:uid="{00000000-0005-0000-0000-0000B7070000}"/>
    <cellStyle name="Followed Hyperlink 11" xfId="48617" hidden="1" xr:uid="{00000000-0005-0000-0000-0000B2070000}"/>
    <cellStyle name="Followed Hyperlink 11" xfId="48293" hidden="1" xr:uid="{00000000-0005-0000-0000-0000AD070000}"/>
    <cellStyle name="Followed Hyperlink 11" xfId="48125" hidden="1" xr:uid="{00000000-0005-0000-0000-0000A9070000}"/>
    <cellStyle name="Followed Hyperlink 11" xfId="47819" hidden="1" xr:uid="{00000000-0005-0000-0000-0000A4070000}"/>
    <cellStyle name="Followed Hyperlink 11" xfId="47488" hidden="1" xr:uid="{00000000-0005-0000-0000-0000A0070000}"/>
    <cellStyle name="Followed Hyperlink 11" xfId="47271" hidden="1" xr:uid="{00000000-0005-0000-0000-00009B070000}"/>
    <cellStyle name="Followed Hyperlink 11" xfId="47031" hidden="1" xr:uid="{00000000-0005-0000-0000-000097070000}"/>
    <cellStyle name="Followed Hyperlink 11" xfId="46809" hidden="1" xr:uid="{00000000-0005-0000-0000-000092070000}"/>
    <cellStyle name="Followed Hyperlink 11" xfId="46564" hidden="1" xr:uid="{00000000-0005-0000-0000-00008D070000}"/>
    <cellStyle name="Followed Hyperlink 11" xfId="46343" hidden="1" xr:uid="{00000000-0005-0000-0000-000089070000}"/>
    <cellStyle name="Followed Hyperlink 11" xfId="46047" hidden="1" xr:uid="{00000000-0005-0000-0000-000084070000}"/>
    <cellStyle name="Followed Hyperlink 11" xfId="45853" hidden="1" xr:uid="{00000000-0005-0000-0000-000080070000}"/>
    <cellStyle name="Followed Hyperlink 11" xfId="45558" hidden="1" xr:uid="{00000000-0005-0000-0000-00007B070000}"/>
    <cellStyle name="Followed Hyperlink 11" xfId="45215" hidden="1" xr:uid="{00000000-0005-0000-0000-000077070000}"/>
    <cellStyle name="Followed Hyperlink 11" xfId="44921" hidden="1" xr:uid="{00000000-0005-0000-0000-000072070000}"/>
    <cellStyle name="Followed Hyperlink 11" xfId="44639" hidden="1" xr:uid="{00000000-0005-0000-0000-00006D070000}"/>
    <cellStyle name="Followed Hyperlink 11" xfId="44459" hidden="1" xr:uid="{00000000-0005-0000-0000-000069070000}"/>
    <cellStyle name="Followed Hyperlink 11" xfId="44261" hidden="1" xr:uid="{00000000-0005-0000-0000-000064070000}"/>
    <cellStyle name="Followed Hyperlink 11" xfId="44004" hidden="1" xr:uid="{00000000-0005-0000-0000-000060070000}"/>
    <cellStyle name="Followed Hyperlink 11" xfId="43710" hidden="1" xr:uid="{00000000-0005-0000-0000-00005B070000}"/>
    <cellStyle name="Followed Hyperlink 11" xfId="43501" hidden="1" xr:uid="{00000000-0005-0000-0000-000057070000}"/>
    <cellStyle name="Followed Hyperlink 11" xfId="43262" hidden="1" xr:uid="{00000000-0005-0000-0000-000052070000}"/>
    <cellStyle name="Followed Hyperlink 11" xfId="42822" hidden="1" xr:uid="{00000000-0005-0000-0000-00004D070000}"/>
    <cellStyle name="Followed Hyperlink 11" xfId="42661" hidden="1" xr:uid="{00000000-0005-0000-0000-000049070000}"/>
    <cellStyle name="Followed Hyperlink 11" xfId="42356" hidden="1" xr:uid="{00000000-0005-0000-0000-000044070000}"/>
    <cellStyle name="Followed Hyperlink 11" xfId="42200" hidden="1" xr:uid="{00000000-0005-0000-0000-000040070000}"/>
    <cellStyle name="Followed Hyperlink 11" xfId="41979" hidden="1" xr:uid="{00000000-0005-0000-0000-00003B070000}"/>
    <cellStyle name="Followed Hyperlink 11" xfId="41785" hidden="1" xr:uid="{00000000-0005-0000-0000-000037070000}"/>
    <cellStyle name="Followed Hyperlink 11" xfId="41428" hidden="1" xr:uid="{00000000-0005-0000-0000-000032070000}"/>
    <cellStyle name="Followed Hyperlink 11" xfId="41189" hidden="1" xr:uid="{00000000-0005-0000-0000-00002D070000}"/>
    <cellStyle name="Followed Hyperlink 11" xfId="40980" hidden="1" xr:uid="{00000000-0005-0000-0000-000029070000}"/>
    <cellStyle name="Followed Hyperlink 11" xfId="40686" hidden="1" xr:uid="{00000000-0005-0000-0000-000024070000}"/>
    <cellStyle name="Followed Hyperlink 11" xfId="40306" hidden="1" xr:uid="{00000000-0005-0000-0000-000020070000}"/>
    <cellStyle name="Followed Hyperlink 11" xfId="40096" hidden="1" xr:uid="{00000000-0005-0000-0000-00001B070000}"/>
    <cellStyle name="Followed Hyperlink 11" xfId="39844" hidden="1" xr:uid="{00000000-0005-0000-0000-000017070000}"/>
    <cellStyle name="Followed Hyperlink 11" xfId="39635" hidden="1" xr:uid="{00000000-0005-0000-0000-000012070000}"/>
    <cellStyle name="Followed Hyperlink 11" xfId="39399" hidden="1" xr:uid="{00000000-0005-0000-0000-00000D070000}"/>
    <cellStyle name="Followed Hyperlink 11" xfId="39138" hidden="1" xr:uid="{00000000-0005-0000-0000-000009070000}"/>
    <cellStyle name="Followed Hyperlink 11" xfId="38869" hidden="1" xr:uid="{00000000-0005-0000-0000-000004070000}"/>
    <cellStyle name="Followed Hyperlink 11" xfId="38635" hidden="1" xr:uid="{00000000-0005-0000-0000-000000070000}"/>
    <cellStyle name="Followed Hyperlink 11" xfId="38396" hidden="1" xr:uid="{00000000-0005-0000-0000-0000FB060000}"/>
    <cellStyle name="Followed Hyperlink 11" xfId="38041" hidden="1" xr:uid="{00000000-0005-0000-0000-0000F7060000}"/>
    <cellStyle name="Followed Hyperlink 11" xfId="37852" hidden="1" xr:uid="{00000000-0005-0000-0000-0000F2060000}"/>
    <cellStyle name="Followed Hyperlink 11" xfId="37546" hidden="1" xr:uid="{00000000-0005-0000-0000-0000ED060000}"/>
    <cellStyle name="Followed Hyperlink 11" xfId="37390" hidden="1" xr:uid="{00000000-0005-0000-0000-0000E9060000}"/>
    <cellStyle name="Followed Hyperlink 11" xfId="37130" hidden="1" xr:uid="{00000000-0005-0000-0000-0000E4060000}"/>
    <cellStyle name="Followed Hyperlink 11" xfId="36925" hidden="1" xr:uid="{00000000-0005-0000-0000-0000E0060000}"/>
    <cellStyle name="Followed Hyperlink 11" xfId="36601" hidden="1" xr:uid="{00000000-0005-0000-0000-0000DB060000}"/>
    <cellStyle name="Followed Hyperlink 11" xfId="36434" hidden="1" xr:uid="{00000000-0005-0000-0000-0000D7060000}"/>
    <cellStyle name="Followed Hyperlink 11" xfId="36128" hidden="1" xr:uid="{00000000-0005-0000-0000-0000D2060000}"/>
    <cellStyle name="Followed Hyperlink 11" xfId="35743" hidden="1" xr:uid="{00000000-0005-0000-0000-0000CD060000}"/>
    <cellStyle name="Followed Hyperlink 11" xfId="35567" hidden="1" xr:uid="{00000000-0005-0000-0000-0000C9060000}"/>
    <cellStyle name="Followed Hyperlink 11" xfId="35274" hidden="1" xr:uid="{00000000-0005-0000-0000-0000C4060000}"/>
    <cellStyle name="Followed Hyperlink 11" xfId="35107" hidden="1" xr:uid="{00000000-0005-0000-0000-0000C0060000}"/>
    <cellStyle name="Followed Hyperlink 11" xfId="34862" hidden="1" xr:uid="{00000000-0005-0000-0000-0000BB060000}"/>
    <cellStyle name="Followed Hyperlink 11" xfId="34642" hidden="1" xr:uid="{00000000-0005-0000-0000-0000B7060000}"/>
    <cellStyle name="Followed Hyperlink 11" xfId="34345" hidden="1" xr:uid="{00000000-0005-0000-0000-0000B2060000}"/>
    <cellStyle name="Followed Hyperlink 11" xfId="34120" hidden="1" xr:uid="{00000000-0005-0000-0000-0000AD060000}"/>
    <cellStyle name="Followed Hyperlink 11" xfId="33856" hidden="1" xr:uid="{00000000-0005-0000-0000-0000A9060000}"/>
    <cellStyle name="Followed Hyperlink 11" xfId="33484" hidden="1" xr:uid="{00000000-0005-0000-0000-0000A4060000}"/>
    <cellStyle name="Followed Hyperlink 11" xfId="33220" hidden="1" xr:uid="{00000000-0005-0000-0000-0000A0060000}"/>
    <cellStyle name="Followed Hyperlink 11" xfId="32938" hidden="1" xr:uid="{00000000-0005-0000-0000-00009B060000}"/>
    <cellStyle name="Followed Hyperlink 11" xfId="49365" hidden="1" xr:uid="{00000000-0005-0000-0000-0000C2070000}"/>
    <cellStyle name="Followed Hyperlink 11" xfId="50380" hidden="1" xr:uid="{00000000-0005-0000-0000-0000D2070000}"/>
    <cellStyle name="Followed Hyperlink 11" xfId="51309" hidden="1" xr:uid="{00000000-0005-0000-0000-0000E2070000}"/>
    <cellStyle name="Followed Hyperlink 11" xfId="52052" hidden="1" xr:uid="{00000000-0005-0000-0000-0000F2070000}"/>
    <cellStyle name="Followed Hyperlink 11" xfId="53093" hidden="1" xr:uid="{00000000-0005-0000-0000-000002080000}"/>
    <cellStyle name="Followed Hyperlink 11" xfId="53950" hidden="1" xr:uid="{00000000-0005-0000-0000-000012080000}"/>
    <cellStyle name="Followed Hyperlink 11" xfId="54876" hidden="1" xr:uid="{00000000-0005-0000-0000-000022080000}"/>
    <cellStyle name="Followed Hyperlink 11" xfId="55758" hidden="1" xr:uid="{00000000-0005-0000-0000-000032080000}"/>
    <cellStyle name="Followed Hyperlink 11" xfId="56603" hidden="1" xr:uid="{00000000-0005-0000-0000-000042080000}"/>
    <cellStyle name="Followed Hyperlink 11" xfId="54721" hidden="1" xr:uid="{00000000-0005-0000-0000-000052080000}"/>
    <cellStyle name="Followed Hyperlink 11" xfId="51776" hidden="1" xr:uid="{00000000-0005-0000-0000-000062080000}"/>
    <cellStyle name="Followed Hyperlink 11" xfId="48901" hidden="1" xr:uid="{00000000-0005-0000-0000-000072080000}"/>
    <cellStyle name="Followed Hyperlink 11" xfId="45786" hidden="1" xr:uid="{00000000-0005-0000-0000-000082080000}"/>
    <cellStyle name="Followed Hyperlink 11" xfId="43227" hidden="1" xr:uid="{00000000-0005-0000-0000-000092080000}"/>
    <cellStyle name="Followed Hyperlink 11" xfId="40901" hidden="1" xr:uid="{00000000-0005-0000-0000-0000A2080000}"/>
    <cellStyle name="Followed Hyperlink 11" xfId="38198" hidden="1" xr:uid="{00000000-0005-0000-0000-0000B2080000}"/>
    <cellStyle name="Followed Hyperlink 11" xfId="35972" hidden="1" xr:uid="{00000000-0005-0000-0000-0000C2080000}"/>
    <cellStyle name="Followed Hyperlink 11" xfId="33028" hidden="1" xr:uid="{00000000-0005-0000-0000-0000D2080000}"/>
    <cellStyle name="Followed Hyperlink 11" xfId="30099" hidden="1" xr:uid="{00000000-0005-0000-0000-0000E2080000}"/>
    <cellStyle name="Followed Hyperlink 11" xfId="26940" hidden="1" xr:uid="{00000000-0005-0000-0000-0000F2080000}"/>
    <cellStyle name="Followed Hyperlink 11" xfId="24457" hidden="1" xr:uid="{00000000-0005-0000-0000-000002090000}"/>
    <cellStyle name="Followed Hyperlink 11" xfId="22051" hidden="1" xr:uid="{00000000-0005-0000-0000-000012090000}"/>
    <cellStyle name="Followed Hyperlink 11" xfId="9420" hidden="1" xr:uid="{00000000-0005-0000-0000-000022090000}"/>
    <cellStyle name="Followed Hyperlink 11" xfId="10246" hidden="1" xr:uid="{00000000-0005-0000-0000-000032090000}"/>
    <cellStyle name="Followed Hyperlink 11" xfId="11033" hidden="1" xr:uid="{00000000-0005-0000-0000-000042090000}"/>
    <cellStyle name="Followed Hyperlink 11" xfId="11667" hidden="1" xr:uid="{00000000-0005-0000-0000-000052090000}"/>
    <cellStyle name="Followed Hyperlink 11" xfId="12593" hidden="1" xr:uid="{00000000-0005-0000-0000-000062090000}"/>
    <cellStyle name="Followed Hyperlink 11" xfId="13392" hidden="1" xr:uid="{00000000-0005-0000-0000-000072090000}"/>
    <cellStyle name="Followed Hyperlink 11" xfId="13676" hidden="1" xr:uid="{00000000-0005-0000-0000-000082090000}"/>
    <cellStyle name="Followed Hyperlink 11" xfId="14878" hidden="1" xr:uid="{00000000-0005-0000-0000-000092090000}"/>
    <cellStyle name="Followed Hyperlink 11" xfId="15622" hidden="1" xr:uid="{00000000-0005-0000-0000-0000A2090000}"/>
    <cellStyle name="Followed Hyperlink 11" xfId="16329" hidden="1" xr:uid="{00000000-0005-0000-0000-0000B2090000}"/>
    <cellStyle name="Followed Hyperlink 11" xfId="17176" hidden="1" xr:uid="{00000000-0005-0000-0000-0000C2090000}"/>
    <cellStyle name="Followed Hyperlink 11" xfId="17919" hidden="1" xr:uid="{00000000-0005-0000-0000-0000D2090000}"/>
    <cellStyle name="Followed Hyperlink 11" xfId="18693" hidden="1" xr:uid="{00000000-0005-0000-0000-0000E2090000}"/>
    <cellStyle name="Followed Hyperlink 11" xfId="19451" hidden="1" xr:uid="{00000000-0005-0000-0000-0000F2090000}"/>
    <cellStyle name="Followed Hyperlink 11" xfId="20194" hidden="1" xr:uid="{00000000-0005-0000-0000-0000020A0000}"/>
    <cellStyle name="Followed Hyperlink 11" xfId="19540" hidden="1" xr:uid="{00000000-0005-0000-0000-0000120A0000}"/>
    <cellStyle name="Followed Hyperlink 11" xfId="12137" hidden="1" xr:uid="{00000000-0005-0000-0000-0000220A0000}"/>
    <cellStyle name="Followed Hyperlink 11" xfId="8671" hidden="1" xr:uid="{00000000-0005-0000-0000-0000320A0000}"/>
    <cellStyle name="Followed Hyperlink 11" xfId="5171" hidden="1" xr:uid="{00000000-0005-0000-0000-0000420A0000}"/>
    <cellStyle name="Followed Hyperlink 11" xfId="5963" hidden="1" xr:uid="{00000000-0005-0000-0000-0000520A0000}"/>
    <cellStyle name="Followed Hyperlink 11" xfId="6724" hidden="1" xr:uid="{00000000-0005-0000-0000-0000620A0000}"/>
    <cellStyle name="Followed Hyperlink 11" xfId="7342" hidden="1" xr:uid="{00000000-0005-0000-0000-0000720A0000}"/>
    <cellStyle name="Followed Hyperlink 11" xfId="7675" hidden="1" xr:uid="{00000000-0005-0000-0000-0000820A0000}"/>
    <cellStyle name="Followed Hyperlink 11" xfId="8785" hidden="1" xr:uid="{00000000-0005-0000-0000-0000920A0000}"/>
    <cellStyle name="Followed Hyperlink 11" xfId="2295" hidden="1" xr:uid="{00000000-0005-0000-0000-0000A20A0000}"/>
    <cellStyle name="Followed Hyperlink 11" xfId="3160" hidden="1" xr:uid="{00000000-0005-0000-0000-0000B20A0000}"/>
    <cellStyle name="Followed Hyperlink 11" xfId="3807" hidden="1" xr:uid="{00000000-0005-0000-0000-0000C20A0000}"/>
    <cellStyle name="Followed Hyperlink 11" xfId="4485" hidden="1" xr:uid="{00000000-0005-0000-0000-0000D20A0000}"/>
    <cellStyle name="Followed Hyperlink 11" xfId="1048" hidden="1" xr:uid="{00000000-0005-0000-0000-0000E20A0000}"/>
    <cellStyle name="Followed Hyperlink 11" xfId="711" hidden="1" xr:uid="{00000000-0005-0000-0000-0000F20A0000}"/>
    <cellStyle name="Followed Hyperlink 11" xfId="309" hidden="1" xr:uid="{00000000-0005-0000-0000-0000020B0000}"/>
    <cellStyle name="Followed Hyperlink 11" xfId="820" hidden="1" xr:uid="{00000000-0005-0000-0000-0000FD0A0000}"/>
    <cellStyle name="Followed Hyperlink 11" xfId="622" hidden="1" xr:uid="{00000000-0005-0000-0000-0000F80A0000}"/>
    <cellStyle name="Followed Hyperlink 11" xfId="1156" hidden="1" xr:uid="{00000000-0005-0000-0000-0000F30A0000}"/>
    <cellStyle name="Followed Hyperlink 11" xfId="947" hidden="1" xr:uid="{00000000-0005-0000-0000-0000ED0A0000}"/>
    <cellStyle name="Followed Hyperlink 11" xfId="2169" hidden="1" xr:uid="{00000000-0005-0000-0000-0000E80A0000}"/>
    <cellStyle name="Followed Hyperlink 11" xfId="1989" hidden="1" xr:uid="{00000000-0005-0000-0000-0000E30A0000}"/>
    <cellStyle name="Followed Hyperlink 11" xfId="1783" hidden="1" xr:uid="{00000000-0005-0000-0000-0000DD0A0000}"/>
    <cellStyle name="Followed Hyperlink 11" xfId="1577" hidden="1" xr:uid="{00000000-0005-0000-0000-0000D80A0000}"/>
    <cellStyle name="Followed Hyperlink 11" xfId="3123" hidden="1" xr:uid="{00000000-0005-0000-0000-0000D30A0000}"/>
    <cellStyle name="Followed Hyperlink 11" xfId="4329" hidden="1" xr:uid="{00000000-0005-0000-0000-0000CD0A0000}"/>
    <cellStyle name="Followed Hyperlink 11" xfId="4072" hidden="1" xr:uid="{00000000-0005-0000-0000-0000C80A0000}"/>
    <cellStyle name="Followed Hyperlink 11" xfId="3874" hidden="1" xr:uid="{00000000-0005-0000-0000-0000C30A0000}"/>
    <cellStyle name="Followed Hyperlink 11" xfId="3635" hidden="1" xr:uid="{00000000-0005-0000-0000-0000BD0A0000}"/>
    <cellStyle name="Followed Hyperlink 11" xfId="2962" hidden="1" xr:uid="{00000000-0005-0000-0000-0000B80A0000}"/>
    <cellStyle name="Followed Hyperlink 11" xfId="3190" hidden="1" xr:uid="{00000000-0005-0000-0000-0000B30A0000}"/>
    <cellStyle name="Followed Hyperlink 11" xfId="2805" hidden="1" xr:uid="{00000000-0005-0000-0000-0000AD0A0000}"/>
    <cellStyle name="Followed Hyperlink 11" xfId="2385" hidden="1" xr:uid="{00000000-0005-0000-0000-0000A80A0000}"/>
    <cellStyle name="Followed Hyperlink 11" xfId="2325" hidden="1" xr:uid="{00000000-0005-0000-0000-0000A30A0000}"/>
    <cellStyle name="Followed Hyperlink 11" xfId="5130" hidden="1" xr:uid="{00000000-0005-0000-0000-00009D0A0000}"/>
    <cellStyle name="Followed Hyperlink 11" xfId="8173" hidden="1" xr:uid="{00000000-0005-0000-0000-0000980A0000}"/>
    <cellStyle name="Followed Hyperlink 11" xfId="8878" hidden="1" xr:uid="{00000000-0005-0000-0000-0000930A0000}"/>
    <cellStyle name="Followed Hyperlink 11" xfId="8587" hidden="1" xr:uid="{00000000-0005-0000-0000-00008D0A0000}"/>
    <cellStyle name="Followed Hyperlink 11" xfId="8378" hidden="1" xr:uid="{00000000-0005-0000-0000-0000880A0000}"/>
    <cellStyle name="Followed Hyperlink 11" xfId="8113" hidden="1" xr:uid="{00000000-0005-0000-0000-0000830A0000}"/>
    <cellStyle name="Followed Hyperlink 11" xfId="7903" hidden="1" xr:uid="{00000000-0005-0000-0000-00007D0A0000}"/>
    <cellStyle name="Followed Hyperlink 11" xfId="7572" hidden="1" xr:uid="{00000000-0005-0000-0000-0000780A0000}"/>
    <cellStyle name="Followed Hyperlink 11" xfId="7192" hidden="1" xr:uid="{00000000-0005-0000-0000-0000730A0000}"/>
    <cellStyle name="Followed Hyperlink 11" xfId="7102" hidden="1" xr:uid="{00000000-0005-0000-0000-00006D0A0000}"/>
    <cellStyle name="Followed Hyperlink 11" xfId="6922" hidden="1" xr:uid="{00000000-0005-0000-0000-0000680A0000}"/>
    <cellStyle name="Followed Hyperlink 11" xfId="6754" hidden="1" xr:uid="{00000000-0005-0000-0000-0000630A0000}"/>
    <cellStyle name="Followed Hyperlink 11" xfId="6467" hidden="1" xr:uid="{00000000-0005-0000-0000-00005D0A0000}"/>
    <cellStyle name="Followed Hyperlink 11" xfId="6202" hidden="1" xr:uid="{00000000-0005-0000-0000-0000580A0000}"/>
    <cellStyle name="Followed Hyperlink 11" xfId="31527" hidden="1" xr:uid="{00000000-0005-0000-0000-0000D8080000}"/>
    <cellStyle name="Followed Hyperlink 11" xfId="32106" hidden="1" xr:uid="{00000000-0005-0000-0000-0000D9080000}"/>
    <cellStyle name="Followed Hyperlink 11" xfId="31356" hidden="1" xr:uid="{00000000-0005-0000-0000-0000DB080000}"/>
    <cellStyle name="Followed Hyperlink 11" xfId="31195" hidden="1" xr:uid="{00000000-0005-0000-0000-0000DC080000}"/>
    <cellStyle name="Followed Hyperlink 11" xfId="31009" hidden="1" xr:uid="{00000000-0005-0000-0000-0000DF080000}"/>
    <cellStyle name="Followed Hyperlink 11" xfId="30623" hidden="1" xr:uid="{00000000-0005-0000-0000-0000E0080000}"/>
    <cellStyle name="Followed Hyperlink 11" xfId="30658" hidden="1" xr:uid="{00000000-0005-0000-0000-0000E1080000}"/>
    <cellStyle name="Followed Hyperlink 11" xfId="29785" hidden="1" xr:uid="{00000000-0005-0000-0000-0000E3080000}"/>
    <cellStyle name="Followed Hyperlink 11" xfId="29288" hidden="1" xr:uid="{00000000-0005-0000-0000-0000E4080000}"/>
    <cellStyle name="Followed Hyperlink 11" xfId="29430" hidden="1" xr:uid="{00000000-0005-0000-0000-0000E5080000}"/>
    <cellStyle name="Followed Hyperlink 11" xfId="29701" hidden="1" xr:uid="{00000000-0005-0000-0000-0000E7080000}"/>
    <cellStyle name="Followed Hyperlink 11" xfId="28951" hidden="1" xr:uid="{00000000-0005-0000-0000-0000E9080000}"/>
    <cellStyle name="Followed Hyperlink 11" xfId="28826" hidden="1" xr:uid="{00000000-0005-0000-0000-0000EB080000}"/>
    <cellStyle name="Followed Hyperlink 11" xfId="28862" hidden="1" xr:uid="{00000000-0005-0000-0000-0000EC080000}"/>
    <cellStyle name="Followed Hyperlink 11" xfId="28604" hidden="1" xr:uid="{00000000-0005-0000-0000-0000ED080000}"/>
    <cellStyle name="Followed Hyperlink 11" xfId="28310" hidden="1" xr:uid="{00000000-0005-0000-0000-0000EF080000}"/>
    <cellStyle name="Followed Hyperlink 11" xfId="27752" hidden="1" xr:uid="{00000000-0005-0000-0000-0000F0080000}"/>
    <cellStyle name="Followed Hyperlink 11" xfId="27437" hidden="1" xr:uid="{00000000-0005-0000-0000-0000F1080000}"/>
    <cellStyle name="Followed Hyperlink 11" xfId="26774" hidden="1" xr:uid="{00000000-0005-0000-0000-0000F4080000}"/>
    <cellStyle name="Followed Hyperlink 11" xfId="27353" hidden="1" xr:uid="{00000000-0005-0000-0000-0000F5080000}"/>
    <cellStyle name="Followed Hyperlink 11" xfId="26603" hidden="1" xr:uid="{00000000-0005-0000-0000-0000F7080000}"/>
    <cellStyle name="Followed Hyperlink 11" xfId="26442" hidden="1" xr:uid="{00000000-0005-0000-0000-0000F8080000}"/>
    <cellStyle name="Followed Hyperlink 11" xfId="26478" hidden="1" xr:uid="{00000000-0005-0000-0000-0000F9080000}"/>
    <cellStyle name="Followed Hyperlink 11" xfId="23897" hidden="1" xr:uid="{00000000-0005-0000-0000-0000FB080000}"/>
    <cellStyle name="Followed Hyperlink 11" xfId="25959" hidden="1" xr:uid="{00000000-0005-0000-0000-0000FC080000}"/>
    <cellStyle name="Followed Hyperlink 11" xfId="25120" hidden="1" xr:uid="{00000000-0005-0000-0000-0000FF080000}"/>
    <cellStyle name="Followed Hyperlink 11" xfId="24623" hidden="1" xr:uid="{00000000-0005-0000-0000-000000090000}"/>
    <cellStyle name="Followed Hyperlink 11" xfId="24764" hidden="1" xr:uid="{00000000-0005-0000-0000-000001090000}"/>
    <cellStyle name="Followed Hyperlink 11" xfId="25036" hidden="1" xr:uid="{00000000-0005-0000-0000-000003090000}"/>
    <cellStyle name="Followed Hyperlink 11" xfId="24443" hidden="1" xr:uid="{00000000-0005-0000-0000-000004090000}"/>
    <cellStyle name="Followed Hyperlink 11" xfId="24286" hidden="1" xr:uid="{00000000-0005-0000-0000-000005090000}"/>
    <cellStyle name="Followed Hyperlink 11" xfId="24161" hidden="1" xr:uid="{00000000-0005-0000-0000-000007090000}"/>
    <cellStyle name="Followed Hyperlink 11" xfId="23938" hidden="1" xr:uid="{00000000-0005-0000-0000-000009090000}"/>
    <cellStyle name="Followed Hyperlink 11" xfId="23604" hidden="1" xr:uid="{00000000-0005-0000-0000-00000B090000}"/>
    <cellStyle name="Followed Hyperlink 11" xfId="23044" hidden="1" xr:uid="{00000000-0005-0000-0000-00000C090000}"/>
    <cellStyle name="Followed Hyperlink 11" xfId="22729" hidden="1" xr:uid="{00000000-0005-0000-0000-00000D090000}"/>
    <cellStyle name="Followed Hyperlink 11" xfId="22373" hidden="1" xr:uid="{00000000-0005-0000-0000-00000F090000}"/>
    <cellStyle name="Followed Hyperlink 11" xfId="22065" hidden="1" xr:uid="{00000000-0005-0000-0000-000010090000}"/>
    <cellStyle name="Followed Hyperlink 11" xfId="22645" hidden="1" xr:uid="{00000000-0005-0000-0000-000011090000}"/>
    <cellStyle name="Followed Hyperlink 11" xfId="21733" hidden="1" xr:uid="{00000000-0005-0000-0000-000014090000}"/>
    <cellStyle name="Followed Hyperlink 11" xfId="21769" hidden="1" xr:uid="{00000000-0005-0000-0000-000015090000}"/>
    <cellStyle name="Followed Hyperlink 11" xfId="21546" hidden="1" xr:uid="{00000000-0005-0000-0000-000017090000}"/>
    <cellStyle name="Followed Hyperlink 11" xfId="21213" hidden="1" xr:uid="{00000000-0005-0000-0000-000018090000}"/>
    <cellStyle name="Followed Hyperlink 11" xfId="21249" hidden="1" xr:uid="{00000000-0005-0000-0000-000019090000}"/>
    <cellStyle name="Followed Hyperlink 11" xfId="20375" hidden="1" xr:uid="{00000000-0005-0000-0000-00001B090000}"/>
    <cellStyle name="Followed Hyperlink 11" xfId="9198" hidden="1" xr:uid="{00000000-0005-0000-0000-00001C090000}"/>
    <cellStyle name="Followed Hyperlink 11" xfId="9324" hidden="1" xr:uid="{00000000-0005-0000-0000-00001F090000}"/>
    <cellStyle name="Followed Hyperlink 11" xfId="8986" hidden="1" xr:uid="{00000000-0005-0000-0000-000020090000}"/>
    <cellStyle name="Followed Hyperlink 11" xfId="9366" hidden="1" xr:uid="{00000000-0005-0000-0000-000021090000}"/>
    <cellStyle name="Followed Hyperlink 11" xfId="9450" hidden="1" xr:uid="{00000000-0005-0000-0000-000023090000}"/>
    <cellStyle name="Followed Hyperlink 11" xfId="9576" hidden="1" xr:uid="{00000000-0005-0000-0000-000024090000}"/>
    <cellStyle name="Followed Hyperlink 11" xfId="9630" hidden="1" xr:uid="{00000000-0005-0000-0000-000025090000}"/>
    <cellStyle name="Followed Hyperlink 11" xfId="9510" hidden="1" xr:uid="{00000000-0005-0000-0000-000027090000}"/>
    <cellStyle name="Followed Hyperlink 11" xfId="9756" hidden="1" xr:uid="{00000000-0005-0000-0000-000029090000}"/>
    <cellStyle name="Followed Hyperlink 11" xfId="9819" hidden="1" xr:uid="{00000000-0005-0000-0000-00002B090000}"/>
    <cellStyle name="Followed Hyperlink 11" xfId="9873" hidden="1" xr:uid="{00000000-0005-0000-0000-00002C090000}"/>
    <cellStyle name="Followed Hyperlink 11" xfId="9903" hidden="1" xr:uid="{00000000-0005-0000-0000-00002D090000}"/>
    <cellStyle name="Followed Hyperlink 11" xfId="10078" hidden="1" xr:uid="{00000000-0005-0000-0000-00002F090000}"/>
    <cellStyle name="Followed Hyperlink 11" xfId="10174" hidden="1" xr:uid="{00000000-0005-0000-0000-000030090000}"/>
    <cellStyle name="Followed Hyperlink 11" xfId="10204" hidden="1" xr:uid="{00000000-0005-0000-0000-000031090000}"/>
    <cellStyle name="Followed Hyperlink 11" xfId="10373" hidden="1" xr:uid="{00000000-0005-0000-0000-000034090000}"/>
    <cellStyle name="Followed Hyperlink 11" xfId="9976" hidden="1" xr:uid="{00000000-0005-0000-0000-000035090000}"/>
    <cellStyle name="Followed Hyperlink 11" xfId="10511" hidden="1" xr:uid="{00000000-0005-0000-0000-000037090000}"/>
    <cellStyle name="Followed Hyperlink 11" xfId="10541" hidden="1" xr:uid="{00000000-0005-0000-0000-000038090000}"/>
    <cellStyle name="Followed Hyperlink 11" xfId="10582" hidden="1" xr:uid="{00000000-0005-0000-0000-000039090000}"/>
    <cellStyle name="Followed Hyperlink 11" xfId="10679" hidden="1" xr:uid="{00000000-0005-0000-0000-00003B090000}"/>
    <cellStyle name="Followed Hyperlink 11" xfId="10294" hidden="1" xr:uid="{00000000-0005-0000-0000-00003C090000}"/>
    <cellStyle name="Followed Hyperlink 11" xfId="10821" hidden="1" xr:uid="{00000000-0005-0000-0000-00003F090000}"/>
    <cellStyle name="Followed Hyperlink 11" xfId="10918" hidden="1" xr:uid="{00000000-0005-0000-0000-000040090000}"/>
    <cellStyle name="Followed Hyperlink 11" xfId="11003" hidden="1" xr:uid="{00000000-0005-0000-0000-000041090000}"/>
    <cellStyle name="Followed Hyperlink 11" xfId="10308" hidden="1" xr:uid="{00000000-0005-0000-0000-000043090000}"/>
    <cellStyle name="Followed Hyperlink 11" xfId="11086" hidden="1" xr:uid="{00000000-0005-0000-0000-000044090000}"/>
    <cellStyle name="Followed Hyperlink 11" xfId="11179" hidden="1" xr:uid="{00000000-0005-0000-0000-000045090000}"/>
    <cellStyle name="Followed Hyperlink 11" xfId="11254" hidden="1" xr:uid="{00000000-0005-0000-0000-000047090000}"/>
    <cellStyle name="Followed Hyperlink 11" xfId="11373" hidden="1" xr:uid="{00000000-0005-0000-0000-000049090000}"/>
    <cellStyle name="Followed Hyperlink 11" xfId="11415" hidden="1" xr:uid="{00000000-0005-0000-0000-00004B090000}"/>
    <cellStyle name="Followed Hyperlink 11" xfId="11469" hidden="1" xr:uid="{00000000-0005-0000-0000-00004C090000}"/>
    <cellStyle name="Followed Hyperlink 11" xfId="11499" hidden="1" xr:uid="{00000000-0005-0000-0000-00004D090000}"/>
    <cellStyle name="Followed Hyperlink 11" xfId="11595" hidden="1" xr:uid="{00000000-0005-0000-0000-00004F090000}"/>
    <cellStyle name="Followed Hyperlink 11" xfId="11625" hidden="1" xr:uid="{00000000-0005-0000-0000-000050090000}"/>
    <cellStyle name="Followed Hyperlink 11" xfId="11287" hidden="1" xr:uid="{00000000-0005-0000-0000-000051090000}"/>
    <cellStyle name="Followed Hyperlink 11" xfId="11751" hidden="1" xr:uid="{00000000-0005-0000-0000-000054090000}"/>
    <cellStyle name="Followed Hyperlink 11" xfId="11877" hidden="1" xr:uid="{00000000-0005-0000-0000-000055090000}"/>
    <cellStyle name="Followed Hyperlink 11" xfId="11961" hidden="1" xr:uid="{00000000-0005-0000-0000-000057090000}"/>
    <cellStyle name="Followed Hyperlink 11" xfId="11811" hidden="1" xr:uid="{00000000-0005-0000-0000-000058090000}"/>
    <cellStyle name="Followed Hyperlink 11" xfId="12003" hidden="1" xr:uid="{00000000-0005-0000-0000-000059090000}"/>
    <cellStyle name="Followed Hyperlink 11" xfId="12087" hidden="1" xr:uid="{00000000-0005-0000-0000-00005B090000}"/>
    <cellStyle name="Followed Hyperlink 11" xfId="12208" hidden="1" xr:uid="{00000000-0005-0000-0000-00005C090000}"/>
    <cellStyle name="Followed Hyperlink 11" xfId="12437" hidden="1" xr:uid="{00000000-0005-0000-0000-00005F090000}"/>
    <cellStyle name="Followed Hyperlink 11" xfId="12467" hidden="1" xr:uid="{00000000-0005-0000-0000-000060090000}"/>
    <cellStyle name="Followed Hyperlink 11" xfId="12563" hidden="1" xr:uid="{00000000-0005-0000-0000-000061090000}"/>
    <cellStyle name="Followed Hyperlink 11" xfId="12635" hidden="1" xr:uid="{00000000-0005-0000-0000-000063090000}"/>
    <cellStyle name="Followed Hyperlink 11" xfId="12732" hidden="1" xr:uid="{00000000-0005-0000-0000-000064090000}"/>
    <cellStyle name="Followed Hyperlink 11" xfId="12762" hidden="1" xr:uid="{00000000-0005-0000-0000-000065090000}"/>
    <cellStyle name="Followed Hyperlink 11" xfId="12803" hidden="1" xr:uid="{00000000-0005-0000-0000-000067090000}"/>
    <cellStyle name="Followed Hyperlink 11" xfId="12930" hidden="1" xr:uid="{00000000-0005-0000-0000-000069090000}"/>
    <cellStyle name="Followed Hyperlink 11" xfId="13038" hidden="1" xr:uid="{00000000-0005-0000-0000-00006B090000}"/>
    <cellStyle name="Followed Hyperlink 11" xfId="13068" hidden="1" xr:uid="{00000000-0005-0000-0000-00006C090000}"/>
    <cellStyle name="Followed Hyperlink 11" xfId="12683" hidden="1" xr:uid="{00000000-0005-0000-0000-00006D090000}"/>
    <cellStyle name="Followed Hyperlink 11" xfId="13180" hidden="1" xr:uid="{00000000-0005-0000-0000-00006F090000}"/>
    <cellStyle name="Followed Hyperlink 11" xfId="13210" hidden="1" xr:uid="{00000000-0005-0000-0000-000070090000}"/>
    <cellStyle name="Followed Hyperlink 11" xfId="13307" hidden="1" xr:uid="{00000000-0005-0000-0000-000071090000}"/>
    <cellStyle name="Followed Hyperlink 11" xfId="12697" hidden="1" xr:uid="{00000000-0005-0000-0000-000074090000}"/>
    <cellStyle name="Followed Hyperlink 11" xfId="13475" hidden="1" xr:uid="{00000000-0005-0000-0000-000075090000}"/>
    <cellStyle name="Followed Hyperlink 11" xfId="13598" hidden="1" xr:uid="{00000000-0005-0000-0000-000077090000}"/>
    <cellStyle name="Followed Hyperlink 11" xfId="13643" hidden="1" xr:uid="{00000000-0005-0000-0000-000078090000}"/>
    <cellStyle name="Followed Hyperlink 11" xfId="13732" hidden="1" xr:uid="{00000000-0005-0000-0000-000079090000}"/>
    <cellStyle name="Followed Hyperlink 11" xfId="12863" hidden="1" xr:uid="{00000000-0005-0000-0000-00007B090000}"/>
    <cellStyle name="Followed Hyperlink 11" xfId="13804" hidden="1" xr:uid="{00000000-0005-0000-0000-00007C090000}"/>
    <cellStyle name="Followed Hyperlink 11" xfId="13930" hidden="1" xr:uid="{00000000-0005-0000-0000-00007F090000}"/>
    <cellStyle name="Followed Hyperlink 11" xfId="13984" hidden="1" xr:uid="{00000000-0005-0000-0000-000080090000}"/>
    <cellStyle name="Followed Hyperlink 11" xfId="14014" hidden="1" xr:uid="{00000000-0005-0000-0000-000081090000}"/>
    <cellStyle name="Followed Hyperlink 11" xfId="14056" hidden="1" xr:uid="{00000000-0005-0000-0000-000083090000}"/>
    <cellStyle name="Followed Hyperlink 11" xfId="14110" hidden="1" xr:uid="{00000000-0005-0000-0000-000084090000}"/>
    <cellStyle name="Followed Hyperlink 11" xfId="14140" hidden="1" xr:uid="{00000000-0005-0000-0000-000085090000}"/>
    <cellStyle name="Followed Hyperlink 11" xfId="14320" hidden="1" xr:uid="{00000000-0005-0000-0000-000087090000}"/>
    <cellStyle name="Followed Hyperlink 11" xfId="14200" hidden="1" xr:uid="{00000000-0005-0000-0000-000089090000}"/>
    <cellStyle name="Followed Hyperlink 11" xfId="14446" hidden="1" xr:uid="{00000000-0005-0000-0000-00008B090000}"/>
    <cellStyle name="Followed Hyperlink 11" xfId="14476" hidden="1" xr:uid="{00000000-0005-0000-0000-00008C090000}"/>
    <cellStyle name="Followed Hyperlink 11" xfId="14523" hidden="1" xr:uid="{00000000-0005-0000-0000-00008D090000}"/>
    <cellStyle name="Followed Hyperlink 11" xfId="14607" hidden="1" xr:uid="{00000000-0005-0000-0000-00008F090000}"/>
    <cellStyle name="Followed Hyperlink 11" xfId="14752" hidden="1" xr:uid="{00000000-0005-0000-0000-000090090000}"/>
    <cellStyle name="Followed Hyperlink 11" xfId="14782" hidden="1" xr:uid="{00000000-0005-0000-0000-000091090000}"/>
    <cellStyle name="Followed Hyperlink 11" xfId="14950" hidden="1" xr:uid="{00000000-0005-0000-0000-000094090000}"/>
    <cellStyle name="Followed Hyperlink 11" xfId="15047" hidden="1" xr:uid="{00000000-0005-0000-0000-000095090000}"/>
    <cellStyle name="Followed Hyperlink 11" xfId="14680" hidden="1" xr:uid="{00000000-0005-0000-0000-000097090000}"/>
    <cellStyle name="Followed Hyperlink 11" xfId="15118" hidden="1" xr:uid="{00000000-0005-0000-0000-000098090000}"/>
    <cellStyle name="Followed Hyperlink 11" xfId="15215" hidden="1" xr:uid="{00000000-0005-0000-0000-000099090000}"/>
    <cellStyle name="Followed Hyperlink 11" xfId="15286" hidden="1" xr:uid="{00000000-0005-0000-0000-00009B090000}"/>
    <cellStyle name="Followed Hyperlink 11" xfId="15353" hidden="1" xr:uid="{00000000-0005-0000-0000-00009C090000}"/>
    <cellStyle name="Followed Hyperlink 11" xfId="15440" hidden="1" xr:uid="{00000000-0005-0000-0000-00009F090000}"/>
    <cellStyle name="Followed Hyperlink 11" xfId="15495" hidden="1" xr:uid="{00000000-0005-0000-0000-0000A0090000}"/>
    <cellStyle name="Followed Hyperlink 11" xfId="15525" hidden="1" xr:uid="{00000000-0005-0000-0000-0000A1090000}"/>
    <cellStyle name="Followed Hyperlink 11" xfId="15707" hidden="1" xr:uid="{00000000-0005-0000-0000-0000A3090000}"/>
    <cellStyle name="Followed Hyperlink 11" xfId="15737" hidden="1" xr:uid="{00000000-0005-0000-0000-0000A4090000}"/>
    <cellStyle name="Followed Hyperlink 11" xfId="15012" hidden="1" xr:uid="{00000000-0005-0000-0000-0000A5090000}"/>
    <cellStyle name="Followed Hyperlink 11" xfId="15883" hidden="1" xr:uid="{00000000-0005-0000-0000-0000A7090000}"/>
    <cellStyle name="Followed Hyperlink 11" xfId="15958" hidden="1" xr:uid="{00000000-0005-0000-0000-0000A9090000}"/>
    <cellStyle name="Followed Hyperlink 11" xfId="16077" hidden="1" xr:uid="{00000000-0005-0000-0000-0000AB090000}"/>
    <cellStyle name="Followed Hyperlink 11" xfId="15178" hidden="1" xr:uid="{00000000-0005-0000-0000-0000AC090000}"/>
    <cellStyle name="Followed Hyperlink 11" xfId="16119" hidden="1" xr:uid="{00000000-0005-0000-0000-0000AD090000}"/>
    <cellStyle name="Followed Hyperlink 11" xfId="16203" hidden="1" xr:uid="{00000000-0005-0000-0000-0000AF090000}"/>
    <cellStyle name="Followed Hyperlink 11" xfId="16245" hidden="1" xr:uid="{00000000-0005-0000-0000-0000B0090000}"/>
    <cellStyle name="Followed Hyperlink 11" xfId="16299" hidden="1" xr:uid="{00000000-0005-0000-0000-0000B1090000}"/>
    <cellStyle name="Followed Hyperlink 11" xfId="16371" hidden="1" xr:uid="{00000000-0005-0000-0000-0000B4090000}"/>
    <cellStyle name="Followed Hyperlink 11" xfId="16425" hidden="1" xr:uid="{00000000-0005-0000-0000-0000B5090000}"/>
    <cellStyle name="Followed Hyperlink 11" xfId="16581" hidden="1" xr:uid="{00000000-0005-0000-0000-0000B7090000}"/>
    <cellStyle name="Followed Hyperlink 11" xfId="16635" hidden="1" xr:uid="{00000000-0005-0000-0000-0000B8090000}"/>
    <cellStyle name="Followed Hyperlink 11" xfId="16665" hidden="1" xr:uid="{00000000-0005-0000-0000-0000B9090000}"/>
    <cellStyle name="Followed Hyperlink 11" xfId="16707" hidden="1" xr:uid="{00000000-0005-0000-0000-0000BB090000}"/>
    <cellStyle name="Followed Hyperlink 11" xfId="16761" hidden="1" xr:uid="{00000000-0005-0000-0000-0000BC090000}"/>
    <cellStyle name="Followed Hyperlink 11" xfId="16971" hidden="1" xr:uid="{00000000-0005-0000-0000-0000BF090000}"/>
    <cellStyle name="Followed Hyperlink 11" xfId="17001" hidden="1" xr:uid="{00000000-0005-0000-0000-0000C0090000}"/>
    <cellStyle name="Followed Hyperlink 11" xfId="17146" hidden="1" xr:uid="{00000000-0005-0000-0000-0000C1090000}"/>
    <cellStyle name="Followed Hyperlink 11" xfId="17272" hidden="1" xr:uid="{00000000-0005-0000-0000-0000C3090000}"/>
    <cellStyle name="Followed Hyperlink 11" xfId="17302" hidden="1" xr:uid="{00000000-0005-0000-0000-0000C4090000}"/>
    <cellStyle name="Followed Hyperlink 11" xfId="17344" hidden="1" xr:uid="{00000000-0005-0000-0000-0000C5090000}"/>
    <cellStyle name="Followed Hyperlink 11" xfId="17471" hidden="1" xr:uid="{00000000-0005-0000-0000-0000C7090000}"/>
    <cellStyle name="Followed Hyperlink 11" xfId="17512" hidden="1" xr:uid="{00000000-0005-0000-0000-0000C9090000}"/>
    <cellStyle name="Followed Hyperlink 11" xfId="17639" hidden="1" xr:uid="{00000000-0005-0000-0000-0000CB090000}"/>
    <cellStyle name="Followed Hyperlink 11" xfId="17680" hidden="1" xr:uid="{00000000-0005-0000-0000-0000CC090000}"/>
    <cellStyle name="Followed Hyperlink 11" xfId="17747" hidden="1" xr:uid="{00000000-0005-0000-0000-0000CD090000}"/>
    <cellStyle name="Followed Hyperlink 11" xfId="17392" hidden="1" xr:uid="{00000000-0005-0000-0000-0000CF090000}"/>
    <cellStyle name="Followed Hyperlink 11" xfId="17834" hidden="1" xr:uid="{00000000-0005-0000-0000-0000D0090000}"/>
    <cellStyle name="Followed Hyperlink 11" xfId="17889" hidden="1" xr:uid="{00000000-0005-0000-0000-0000D1090000}"/>
    <cellStyle name="Followed Hyperlink 11" xfId="18101" hidden="1" xr:uid="{00000000-0005-0000-0000-0000D4090000}"/>
    <cellStyle name="Followed Hyperlink 11" xfId="18131" hidden="1" xr:uid="{00000000-0005-0000-0000-0000D5090000}"/>
    <cellStyle name="Followed Hyperlink 11" xfId="18184" hidden="1" xr:uid="{00000000-0005-0000-0000-0000D7090000}"/>
    <cellStyle name="Followed Hyperlink 11" xfId="18277" hidden="1" xr:uid="{00000000-0005-0000-0000-0000D8090000}"/>
    <cellStyle name="Followed Hyperlink 11" xfId="18307" hidden="1" xr:uid="{00000000-0005-0000-0000-0000D9090000}"/>
    <cellStyle name="Followed Hyperlink 11" xfId="18441" hidden="1" xr:uid="{00000000-0005-0000-0000-0000DB090000}"/>
    <cellStyle name="Followed Hyperlink 11" xfId="18471" hidden="1" xr:uid="{00000000-0005-0000-0000-0000DC090000}"/>
    <cellStyle name="Followed Hyperlink 11" xfId="18567" hidden="1" xr:uid="{00000000-0005-0000-0000-0000DF090000}"/>
    <cellStyle name="Followed Hyperlink 11" xfId="18597" hidden="1" xr:uid="{00000000-0005-0000-0000-0000E0090000}"/>
    <cellStyle name="Followed Hyperlink 11" xfId="18639" hidden="1" xr:uid="{00000000-0005-0000-0000-0000E1090000}"/>
    <cellStyle name="Followed Hyperlink 11" xfId="18723" hidden="1" xr:uid="{00000000-0005-0000-0000-0000E3090000}"/>
    <cellStyle name="Followed Hyperlink 11" xfId="18385" hidden="1" xr:uid="{00000000-0005-0000-0000-0000E4090000}"/>
    <cellStyle name="Followed Hyperlink 11" xfId="18765" hidden="1" xr:uid="{00000000-0005-0000-0000-0000E5090000}"/>
    <cellStyle name="Followed Hyperlink 11" xfId="18849" hidden="1" xr:uid="{00000000-0005-0000-0000-0000E7090000}"/>
    <cellStyle name="Followed Hyperlink 11" xfId="19029" hidden="1" xr:uid="{00000000-0005-0000-0000-0000E9090000}"/>
    <cellStyle name="Followed Hyperlink 11" xfId="18909" hidden="1" xr:uid="{00000000-0005-0000-0000-0000EB090000}"/>
    <cellStyle name="Followed Hyperlink 11" xfId="19101" hidden="1" xr:uid="{00000000-0005-0000-0000-0000EC090000}"/>
    <cellStyle name="Followed Hyperlink 11" xfId="19155" hidden="1" xr:uid="{00000000-0005-0000-0000-0000ED090000}"/>
    <cellStyle name="Followed Hyperlink 11" xfId="19222" hidden="1" xr:uid="{00000000-0005-0000-0000-0000EF090000}"/>
    <cellStyle name="Followed Hyperlink 11" xfId="19276" hidden="1" xr:uid="{00000000-0005-0000-0000-0000F0090000}"/>
    <cellStyle name="Followed Hyperlink 11" xfId="19306" hidden="1" xr:uid="{00000000-0005-0000-0000-0000F1090000}"/>
    <cellStyle name="Followed Hyperlink 11" xfId="19577" hidden="1" xr:uid="{00000000-0005-0000-0000-0000F4090000}"/>
    <cellStyle name="Followed Hyperlink 11" xfId="19607" hidden="1" xr:uid="{00000000-0005-0000-0000-0000F5090000}"/>
    <cellStyle name="Followed Hyperlink 11" xfId="19746" hidden="1" xr:uid="{00000000-0005-0000-0000-0000F7090000}"/>
    <cellStyle name="Followed Hyperlink 11" xfId="19776" hidden="1" xr:uid="{00000000-0005-0000-0000-0000F8090000}"/>
    <cellStyle name="Followed Hyperlink 11" xfId="19379" hidden="1" xr:uid="{00000000-0005-0000-0000-0000F9090000}"/>
    <cellStyle name="Followed Hyperlink 11" xfId="19914" hidden="1" xr:uid="{00000000-0005-0000-0000-0000FB090000}"/>
    <cellStyle name="Followed Hyperlink 11" xfId="19944" hidden="1" xr:uid="{00000000-0005-0000-0000-0000FC090000}"/>
    <cellStyle name="Followed Hyperlink 11" xfId="20082" hidden="1" xr:uid="{00000000-0005-0000-0000-0000FF090000}"/>
    <cellStyle name="Followed Hyperlink 11" xfId="19697" hidden="1" xr:uid="{00000000-0005-0000-0000-0000000A0000}"/>
    <cellStyle name="Followed Hyperlink 11" xfId="20139" hidden="1" xr:uid="{00000000-0005-0000-0000-0000010A0000}"/>
    <cellStyle name="Followed Hyperlink 11" xfId="20224" hidden="1" xr:uid="{00000000-0005-0000-0000-0000030A0000}"/>
    <cellStyle name="Followed Hyperlink 11" xfId="20321" hidden="1" xr:uid="{00000000-0005-0000-0000-0000040A0000}"/>
    <cellStyle name="Followed Hyperlink 11" xfId="20406" hidden="1" xr:uid="{00000000-0005-0000-0000-0000050A0000}"/>
    <cellStyle name="Followed Hyperlink 11" xfId="19711" hidden="1" xr:uid="{00000000-0005-0000-0000-0000070A0000}"/>
    <cellStyle name="Followed Hyperlink 11" xfId="20582" hidden="1" xr:uid="{00000000-0005-0000-0000-0000090A0000}"/>
    <cellStyle name="Followed Hyperlink 11" xfId="20657" hidden="1" xr:uid="{00000000-0005-0000-0000-00000B0A0000}"/>
    <cellStyle name="Followed Hyperlink 11" xfId="20746" hidden="1" xr:uid="{00000000-0005-0000-0000-00000C0A0000}"/>
    <cellStyle name="Followed Hyperlink 11" xfId="20776" hidden="1" xr:uid="{00000000-0005-0000-0000-00000D0A0000}"/>
    <cellStyle name="Followed Hyperlink 11" xfId="20818" hidden="1" xr:uid="{00000000-0005-0000-0000-00000F0A0000}"/>
    <cellStyle name="Followed Hyperlink 11" xfId="20019" hidden="1" xr:uid="{00000000-0005-0000-0000-0000100A0000}"/>
    <cellStyle name="Followed Hyperlink 11" xfId="20291" hidden="1" xr:uid="{00000000-0005-0000-0000-0000110A0000}"/>
    <cellStyle name="Followed Hyperlink 11" xfId="16857" hidden="1" xr:uid="{00000000-0005-0000-0000-0000140A0000}"/>
    <cellStyle name="Followed Hyperlink 11" xfId="18945" hidden="1" xr:uid="{00000000-0005-0000-0000-0000150A0000}"/>
    <cellStyle name="Followed Hyperlink 11" xfId="17714" hidden="1" xr:uid="{00000000-0005-0000-0000-0000170A0000}"/>
    <cellStyle name="Followed Hyperlink 11" xfId="17986" hidden="1" xr:uid="{00000000-0005-0000-0000-0000180A0000}"/>
    <cellStyle name="Followed Hyperlink 11" xfId="17235" hidden="1" xr:uid="{00000000-0005-0000-0000-0000190A0000}"/>
    <cellStyle name="Followed Hyperlink 11" xfId="16887" hidden="1" xr:uid="{00000000-0005-0000-0000-00001B0A0000}"/>
    <cellStyle name="Followed Hyperlink 11" xfId="16551" hidden="1" xr:uid="{00000000-0005-0000-0000-00001C0A0000}"/>
    <cellStyle name="Followed Hyperlink 11" xfId="15592" hidden="1" xr:uid="{00000000-0005-0000-0000-00001F0A0000}"/>
    <cellStyle name="Followed Hyperlink 11" xfId="14841" hidden="1" xr:uid="{00000000-0005-0000-0000-0000200A0000}"/>
    <cellStyle name="Followed Hyperlink 11" xfId="14716" hidden="1" xr:uid="{00000000-0005-0000-0000-0000210A0000}"/>
    <cellStyle name="Followed Hyperlink 11" xfId="14236" hidden="1" xr:uid="{00000000-0005-0000-0000-0000230A0000}"/>
    <cellStyle name="Followed Hyperlink 11" xfId="13361" hidden="1" xr:uid="{00000000-0005-0000-0000-0000240A0000}"/>
    <cellStyle name="Followed Hyperlink 11" xfId="13005" hidden="1" xr:uid="{00000000-0005-0000-0000-0000250A0000}"/>
    <cellStyle name="Followed Hyperlink 11" xfId="12526" hidden="1" xr:uid="{00000000-0005-0000-0000-0000270A0000}"/>
    <cellStyle name="Followed Hyperlink 11" xfId="12178" hidden="1" xr:uid="{00000000-0005-0000-0000-0000290A0000}"/>
    <cellStyle name="Followed Hyperlink 11" xfId="10972" hidden="1" xr:uid="{00000000-0005-0000-0000-00002B0A0000}"/>
    <cellStyle name="Followed Hyperlink 11" xfId="10616" hidden="1" xr:uid="{00000000-0005-0000-0000-00002C0A0000}"/>
    <cellStyle name="Followed Hyperlink 11" xfId="10888" hidden="1" xr:uid="{00000000-0005-0000-0000-00002D0A0000}"/>
    <cellStyle name="Followed Hyperlink 11" xfId="10012" hidden="1" xr:uid="{00000000-0005-0000-0000-00002F0A0000}"/>
    <cellStyle name="Followed Hyperlink 11" xfId="2747" hidden="1" xr:uid="{00000000-0005-0000-0000-0000300A0000}"/>
    <cellStyle name="Followed Hyperlink 11" xfId="9546" hidden="1" xr:uid="{00000000-0005-0000-0000-0000310A0000}"/>
    <cellStyle name="Followed Hyperlink 11" xfId="4527" hidden="1" xr:uid="{00000000-0005-0000-0000-0000340A0000}"/>
    <cellStyle name="Followed Hyperlink 11" xfId="4581" hidden="1" xr:uid="{00000000-0005-0000-0000-0000350A0000}"/>
    <cellStyle name="Followed Hyperlink 11" xfId="4273" hidden="1" xr:uid="{00000000-0005-0000-0000-0000370A0000}"/>
    <cellStyle name="Followed Hyperlink 11" xfId="4653" hidden="1" xr:uid="{00000000-0005-0000-0000-0000380A0000}"/>
    <cellStyle name="Followed Hyperlink 11" xfId="4707" hidden="1" xr:uid="{00000000-0005-0000-0000-0000390A0000}"/>
    <cellStyle name="Followed Hyperlink 11" xfId="4863" hidden="1" xr:uid="{00000000-0005-0000-0000-00003B0A0000}"/>
    <cellStyle name="Followed Hyperlink 11" xfId="4917" hidden="1" xr:uid="{00000000-0005-0000-0000-00003C0A0000}"/>
    <cellStyle name="Followed Hyperlink 11" xfId="4989" hidden="1" xr:uid="{00000000-0005-0000-0000-00003F0A0000}"/>
    <cellStyle name="Followed Hyperlink 11" xfId="5043" hidden="1" xr:uid="{00000000-0005-0000-0000-0000400A0000}"/>
    <cellStyle name="Followed Hyperlink 11" xfId="5073" hidden="1" xr:uid="{00000000-0005-0000-0000-0000410A0000}"/>
    <cellStyle name="Followed Hyperlink 11" xfId="5201" hidden="1" xr:uid="{00000000-0005-0000-0000-0000430A0000}"/>
    <cellStyle name="Followed Hyperlink 11" xfId="5255" hidden="1" xr:uid="{00000000-0005-0000-0000-0000440A0000}"/>
    <cellStyle name="Followed Hyperlink 11" xfId="5285" hidden="1" xr:uid="{00000000-0005-0000-0000-0000450A0000}"/>
    <cellStyle name="Followed Hyperlink 11" xfId="5459" hidden="1" xr:uid="{00000000-0005-0000-0000-0000470A0000}"/>
    <cellStyle name="Followed Hyperlink 11" xfId="5585" hidden="1" xr:uid="{00000000-0005-0000-0000-0000490A0000}"/>
    <cellStyle name="Followed Hyperlink 11" xfId="5724" hidden="1" xr:uid="{00000000-0005-0000-0000-00004B0A0000}"/>
    <cellStyle name="Followed Hyperlink 11" xfId="5754" hidden="1" xr:uid="{00000000-0005-0000-0000-00004C0A0000}"/>
    <cellStyle name="Followed Hyperlink 11" xfId="5358" hidden="1" xr:uid="{00000000-0005-0000-0000-00004D0A0000}"/>
    <cellStyle name="Followed Hyperlink 11" xfId="5892" hidden="1" xr:uid="{00000000-0005-0000-0000-00004F0A0000}"/>
    <cellStyle name="Followed Hyperlink 11" xfId="5922" hidden="1" xr:uid="{00000000-0005-0000-0000-0000500A0000}"/>
    <cellStyle name="Followed Hyperlink 11" xfId="5518" hidden="1" xr:uid="{00000000-0005-0000-0000-0000510A0000}"/>
    <cellStyle name="Followed Hyperlink 11" xfId="6060" hidden="1" xr:uid="{00000000-0005-0000-0000-0000540A0000}"/>
    <cellStyle name="Followed Hyperlink 11" xfId="5675" hidden="1" xr:uid="{00000000-0005-0000-0000-0000550A0000}"/>
    <cellStyle name="Followed Hyperlink 11" xfId="6030" hidden="1" xr:uid="{00000000-0005-0000-0000-0000530A0000}"/>
    <cellStyle name="Followed Hyperlink 11" xfId="5555" hidden="1" xr:uid="{00000000-0005-0000-0000-0000480A0000}"/>
    <cellStyle name="Followed Hyperlink 11" xfId="4947" hidden="1" xr:uid="{00000000-0005-0000-0000-00003D0A0000}"/>
    <cellStyle name="Followed Hyperlink 11" xfId="3958" hidden="1" xr:uid="{00000000-0005-0000-0000-0000330A0000}"/>
    <cellStyle name="Followed Hyperlink 11" xfId="12401" hidden="1" xr:uid="{00000000-0005-0000-0000-0000280A0000}"/>
    <cellStyle name="Followed Hyperlink 11" xfId="15676" hidden="1" xr:uid="{00000000-0005-0000-0000-00001D0A0000}"/>
    <cellStyle name="Followed Hyperlink 11" xfId="19415" hidden="1" xr:uid="{00000000-0005-0000-0000-0000130A0000}"/>
    <cellStyle name="Followed Hyperlink 11" xfId="20489" hidden="1" xr:uid="{00000000-0005-0000-0000-0000080A0000}"/>
    <cellStyle name="Followed Hyperlink 11" xfId="19985" hidden="1" xr:uid="{00000000-0005-0000-0000-0000FD090000}"/>
    <cellStyle name="Followed Hyperlink 11" xfId="19481" hidden="1" xr:uid="{00000000-0005-0000-0000-0000F3090000}"/>
    <cellStyle name="Followed Hyperlink 11" xfId="18975" hidden="1" xr:uid="{00000000-0005-0000-0000-0000E8090000}"/>
    <cellStyle name="Followed Hyperlink 11" xfId="17572" hidden="1" xr:uid="{00000000-0005-0000-0000-0000DD090000}"/>
    <cellStyle name="Followed Hyperlink 11" xfId="18016" hidden="1" xr:uid="{00000000-0005-0000-0000-0000D3090000}"/>
    <cellStyle name="Followed Hyperlink 11" xfId="17074" hidden="1" xr:uid="{00000000-0005-0000-0000-0000C8090000}"/>
    <cellStyle name="Followed Hyperlink 11" xfId="16791" hidden="1" xr:uid="{00000000-0005-0000-0000-0000BD090000}"/>
    <cellStyle name="Followed Hyperlink 11" xfId="15991" hidden="1" xr:uid="{00000000-0005-0000-0000-0000B3090000}"/>
    <cellStyle name="Followed Hyperlink 11" xfId="15913" hidden="1" xr:uid="{00000000-0005-0000-0000-0000A8090000}"/>
    <cellStyle name="Followed Hyperlink 11" xfId="15383" hidden="1" xr:uid="{00000000-0005-0000-0000-00009D090000}"/>
    <cellStyle name="Followed Hyperlink 11" xfId="14908" hidden="1" xr:uid="{00000000-0005-0000-0000-000093090000}"/>
    <cellStyle name="Followed Hyperlink 11" xfId="14350" hidden="1" xr:uid="{00000000-0005-0000-0000-000088090000}"/>
    <cellStyle name="Followed Hyperlink 11" xfId="13858" hidden="1" xr:uid="{00000000-0005-0000-0000-00007D090000}"/>
    <cellStyle name="Followed Hyperlink 11" xfId="13422" hidden="1" xr:uid="{00000000-0005-0000-0000-000073090000}"/>
    <cellStyle name="Followed Hyperlink 11" xfId="12900" hidden="1" xr:uid="{00000000-0005-0000-0000-000068090000}"/>
    <cellStyle name="Followed Hyperlink 11" xfId="12262" hidden="1" xr:uid="{00000000-0005-0000-0000-00005D090000}"/>
    <cellStyle name="Followed Hyperlink 11" xfId="11721" hidden="1" xr:uid="{00000000-0005-0000-0000-000053090000}"/>
    <cellStyle name="Followed Hyperlink 11" xfId="11343" hidden="1" xr:uid="{00000000-0005-0000-0000-000048090000}"/>
    <cellStyle name="Followed Hyperlink 11" xfId="10736" hidden="1" xr:uid="{00000000-0005-0000-0000-00003D090000}"/>
    <cellStyle name="Followed Hyperlink 11" xfId="10343" hidden="1" xr:uid="{00000000-0005-0000-0000-000033090000}"/>
    <cellStyle name="Followed Hyperlink 11" xfId="9702" hidden="1" xr:uid="{00000000-0005-0000-0000-000028090000}"/>
    <cellStyle name="Followed Hyperlink 11" xfId="9240" hidden="1" xr:uid="{00000000-0005-0000-0000-00001D090000}"/>
    <cellStyle name="Followed Hyperlink 11" xfId="21894" hidden="1" xr:uid="{00000000-0005-0000-0000-000013090000}"/>
    <cellStyle name="Followed Hyperlink 11" xfId="24197" hidden="1" xr:uid="{00000000-0005-0000-0000-000008090000}"/>
    <cellStyle name="Followed Hyperlink 11" xfId="25995" hidden="1" xr:uid="{00000000-0005-0000-0000-0000FD080000}"/>
    <cellStyle name="Followed Hyperlink 11" xfId="27082" hidden="1" xr:uid="{00000000-0005-0000-0000-0000F3080000}"/>
    <cellStyle name="Followed Hyperlink 11" xfId="29108" hidden="1" xr:uid="{00000000-0005-0000-0000-0000E8080000}"/>
    <cellStyle name="Followed Hyperlink 11" xfId="31231" hidden="1" xr:uid="{00000000-0005-0000-0000-0000DD080000}"/>
    <cellStyle name="Followed Hyperlink 11" xfId="56393" hidden="1" xr:uid="{00000000-0005-0000-0000-00003F080000}"/>
    <cellStyle name="Followed Hyperlink 11" xfId="56423" hidden="1" xr:uid="{00000000-0005-0000-0000-000040080000}"/>
    <cellStyle name="Followed Hyperlink 11" xfId="56549" hidden="1" xr:uid="{00000000-0005-0000-0000-000041080000}"/>
    <cellStyle name="Followed Hyperlink 11" xfId="56633" hidden="1" xr:uid="{00000000-0005-0000-0000-000043080000}"/>
    <cellStyle name="Followed Hyperlink 11" xfId="56675" hidden="1" xr:uid="{00000000-0005-0000-0000-000044080000}"/>
    <cellStyle name="Followed Hyperlink 11" xfId="56729" hidden="1" xr:uid="{00000000-0005-0000-0000-000045080000}"/>
    <cellStyle name="Followed Hyperlink 11" xfId="56519" hidden="1" xr:uid="{00000000-0005-0000-0000-000047080000}"/>
    <cellStyle name="Followed Hyperlink 11" xfId="55644" hidden="1" xr:uid="{00000000-0005-0000-0000-000049080000}"/>
    <cellStyle name="Followed Hyperlink 11" xfId="55288" hidden="1" xr:uid="{00000000-0005-0000-0000-00004B080000}"/>
    <cellStyle name="Followed Hyperlink 11" xfId="54980" hidden="1" xr:uid="{00000000-0005-0000-0000-00004C080000}"/>
    <cellStyle name="Followed Hyperlink 11" xfId="55560" hidden="1" xr:uid="{00000000-0005-0000-0000-00004D080000}"/>
    <cellStyle name="Followed Hyperlink 11" xfId="54809" hidden="1" xr:uid="{00000000-0005-0000-0000-00004F080000}"/>
    <cellStyle name="Followed Hyperlink 11" xfId="54649" hidden="1" xr:uid="{00000000-0005-0000-0000-000050080000}"/>
    <cellStyle name="Followed Hyperlink 11" xfId="54685" hidden="1" xr:uid="{00000000-0005-0000-0000-000051080000}"/>
    <cellStyle name="Followed Hyperlink 11" xfId="52105" hidden="1" xr:uid="{00000000-0005-0000-0000-000053080000}"/>
    <cellStyle name="Followed Hyperlink 11" xfId="54166" hidden="1" xr:uid="{00000000-0005-0000-0000-000054080000}"/>
    <cellStyle name="Followed Hyperlink 11" xfId="54202" hidden="1" xr:uid="{00000000-0005-0000-0000-000055080000}"/>
    <cellStyle name="Followed Hyperlink 11" xfId="53329" hidden="1" xr:uid="{00000000-0005-0000-0000-000057080000}"/>
    <cellStyle name="Followed Hyperlink 11" xfId="52831" hidden="1" xr:uid="{00000000-0005-0000-0000-000058080000}"/>
    <cellStyle name="Followed Hyperlink 11" xfId="52973" hidden="1" xr:uid="{00000000-0005-0000-0000-000059080000}"/>
    <cellStyle name="Followed Hyperlink 11" xfId="53245" hidden="1" xr:uid="{00000000-0005-0000-0000-00005B080000}"/>
    <cellStyle name="Followed Hyperlink 11" xfId="52651" hidden="1" xr:uid="{00000000-0005-0000-0000-00005C080000}"/>
    <cellStyle name="Followed Hyperlink 11" xfId="52369" hidden="1" xr:uid="{00000000-0005-0000-0000-00005F080000}"/>
    <cellStyle name="Followed Hyperlink 11" xfId="52405" hidden="1" xr:uid="{00000000-0005-0000-0000-000060080000}"/>
    <cellStyle name="Followed Hyperlink 11" xfId="52146" hidden="1" xr:uid="{00000000-0005-0000-0000-000061080000}"/>
    <cellStyle name="Followed Hyperlink 11" xfId="51812" hidden="1" xr:uid="{00000000-0005-0000-0000-000063080000}"/>
    <cellStyle name="Followed Hyperlink 11" xfId="51253" hidden="1" xr:uid="{00000000-0005-0000-0000-000064080000}"/>
    <cellStyle name="Followed Hyperlink 11" xfId="50938" hidden="1" xr:uid="{00000000-0005-0000-0000-000065080000}"/>
    <cellStyle name="Followed Hyperlink 11" xfId="50582" hidden="1" xr:uid="{00000000-0005-0000-0000-000067080000}"/>
    <cellStyle name="Followed Hyperlink 11" xfId="50274" hidden="1" xr:uid="{00000000-0005-0000-0000-000068080000}"/>
    <cellStyle name="Followed Hyperlink 11" xfId="50854" hidden="1" xr:uid="{00000000-0005-0000-0000-000069080000}"/>
    <cellStyle name="Followed Hyperlink 11" xfId="50103" hidden="1" xr:uid="{00000000-0005-0000-0000-00006B080000}"/>
    <cellStyle name="Followed Hyperlink 11" xfId="49942" hidden="1" xr:uid="{00000000-0005-0000-0000-00006C080000}"/>
    <cellStyle name="Followed Hyperlink 11" xfId="49978" hidden="1" xr:uid="{00000000-0005-0000-0000-00006D080000}"/>
    <cellStyle name="Followed Hyperlink 11" xfId="49755" hidden="1" xr:uid="{00000000-0005-0000-0000-00006F080000}"/>
    <cellStyle name="Followed Hyperlink 11" xfId="49425" hidden="1" xr:uid="{00000000-0005-0000-0000-000070080000}"/>
    <cellStyle name="Followed Hyperlink 11" xfId="49459" hidden="1" xr:uid="{00000000-0005-0000-0000-000071080000}"/>
    <cellStyle name="Followed Hyperlink 11" xfId="48088" hidden="1" xr:uid="{00000000-0005-0000-0000-000074080000}"/>
    <cellStyle name="Followed Hyperlink 11" xfId="48230" hidden="1" xr:uid="{00000000-0005-0000-0000-000075080000}"/>
    <cellStyle name="Followed Hyperlink 11" xfId="48502" hidden="1" xr:uid="{00000000-0005-0000-0000-000077080000}"/>
    <cellStyle name="Followed Hyperlink 11" xfId="47909" hidden="1" xr:uid="{00000000-0005-0000-0000-000078080000}"/>
    <cellStyle name="Followed Hyperlink 11" xfId="47752" hidden="1" xr:uid="{00000000-0005-0000-0000-000079080000}"/>
    <cellStyle name="Followed Hyperlink 11" xfId="47627" hidden="1" xr:uid="{00000000-0005-0000-0000-00007B080000}"/>
    <cellStyle name="Followed Hyperlink 11" xfId="47663" hidden="1" xr:uid="{00000000-0005-0000-0000-00007C080000}"/>
    <cellStyle name="Followed Hyperlink 11" xfId="45071" hidden="1" xr:uid="{00000000-0005-0000-0000-00007D080000}"/>
    <cellStyle name="Followed Hyperlink 11" xfId="47157" hidden="1" xr:uid="{00000000-0005-0000-0000-00007F080000}"/>
    <cellStyle name="Followed Hyperlink 11" xfId="46597" hidden="1" xr:uid="{00000000-0005-0000-0000-000080080000}"/>
    <cellStyle name="Followed Hyperlink 11" xfId="46282" hidden="1" xr:uid="{00000000-0005-0000-0000-000081080000}"/>
    <cellStyle name="Followed Hyperlink 11" xfId="45928" hidden="1" xr:uid="{00000000-0005-0000-0000-000083080000}"/>
    <cellStyle name="Followed Hyperlink 11" xfId="45620" hidden="1" xr:uid="{00000000-0005-0000-0000-000084080000}"/>
    <cellStyle name="Followed Hyperlink 11" xfId="46198" hidden="1" xr:uid="{00000000-0005-0000-0000-000085080000}"/>
    <cellStyle name="Followed Hyperlink 11" xfId="45449" hidden="1" xr:uid="{00000000-0005-0000-0000-000087080000}"/>
    <cellStyle name="Followed Hyperlink 11" xfId="45324" hidden="1" xr:uid="{00000000-0005-0000-0000-000089080000}"/>
    <cellStyle name="Followed Hyperlink 11" xfId="45101" hidden="1" xr:uid="{00000000-0005-0000-0000-00008B080000}"/>
    <cellStyle name="Followed Hyperlink 11" xfId="44729" hidden="1" xr:uid="{00000000-0005-0000-0000-00008C080000}"/>
    <cellStyle name="Followed Hyperlink 11" xfId="44765" hidden="1" xr:uid="{00000000-0005-0000-0000-00008D080000}"/>
    <cellStyle name="Followed Hyperlink 11" xfId="43890" hidden="1" xr:uid="{00000000-0005-0000-0000-00008F080000}"/>
    <cellStyle name="Followed Hyperlink 11" xfId="43393" hidden="1" xr:uid="{00000000-0005-0000-0000-000090080000}"/>
    <cellStyle name="Followed Hyperlink 11" xfId="43535" hidden="1" xr:uid="{00000000-0005-0000-0000-000091080000}"/>
    <cellStyle name="Followed Hyperlink 11" xfId="43807" hidden="1" xr:uid="{00000000-0005-0000-0000-000093080000}"/>
    <cellStyle name="Followed Hyperlink 11" xfId="43213" hidden="1" xr:uid="{00000000-0005-0000-0000-000094080000}"/>
    <cellStyle name="Followed Hyperlink 11" xfId="43056" hidden="1" xr:uid="{00000000-0005-0000-0000-000095080000}"/>
    <cellStyle name="Followed Hyperlink 11" xfId="42931" hidden="1" xr:uid="{00000000-0005-0000-0000-000097080000}"/>
    <cellStyle name="Followed Hyperlink 11" xfId="42967" hidden="1" xr:uid="{00000000-0005-0000-0000-000098080000}"/>
    <cellStyle name="Followed Hyperlink 11" xfId="40356" hidden="1" xr:uid="{00000000-0005-0000-0000-000099080000}"/>
    <cellStyle name="Followed Hyperlink 11" xfId="42451" hidden="1" xr:uid="{00000000-0005-0000-0000-00009B080000}"/>
    <cellStyle name="Followed Hyperlink 11" xfId="41893" hidden="1" xr:uid="{00000000-0005-0000-0000-00009C080000}"/>
    <cellStyle name="Followed Hyperlink 11" xfId="41223" hidden="1" xr:uid="{00000000-0005-0000-0000-00009F080000}"/>
    <cellStyle name="Followed Hyperlink 11" xfId="40915" hidden="1" xr:uid="{00000000-0005-0000-0000-0000A0080000}"/>
    <cellStyle name="Followed Hyperlink 11" xfId="41494" hidden="1" xr:uid="{00000000-0005-0000-0000-0000A1080000}"/>
    <cellStyle name="Followed Hyperlink 11" xfId="40744" hidden="1" xr:uid="{00000000-0005-0000-0000-0000A3080000}"/>
    <cellStyle name="Followed Hyperlink 11" xfId="40584" hidden="1" xr:uid="{00000000-0005-0000-0000-0000A4080000}"/>
    <cellStyle name="Followed Hyperlink 11" xfId="40620" hidden="1" xr:uid="{00000000-0005-0000-0000-0000A5080000}"/>
    <cellStyle name="Followed Hyperlink 11" xfId="40397" hidden="1" xr:uid="{00000000-0005-0000-0000-0000A7080000}"/>
    <cellStyle name="Followed Hyperlink 11" xfId="40030" hidden="1" xr:uid="{00000000-0005-0000-0000-0000A8080000}"/>
    <cellStyle name="Followed Hyperlink 11" xfId="40066" hidden="1" xr:uid="{00000000-0005-0000-0000-0000A9080000}"/>
    <cellStyle name="Followed Hyperlink 11" xfId="39192" hidden="1" xr:uid="{00000000-0005-0000-0000-0000AB080000}"/>
    <cellStyle name="Followed Hyperlink 11" xfId="38695" hidden="1" xr:uid="{00000000-0005-0000-0000-0000AC080000}"/>
    <cellStyle name="Followed Hyperlink 11" xfId="38836" hidden="1" xr:uid="{00000000-0005-0000-0000-0000AD080000}"/>
    <cellStyle name="Followed Hyperlink 11" xfId="39108" hidden="1" xr:uid="{00000000-0005-0000-0000-0000AF080000}"/>
    <cellStyle name="Followed Hyperlink 11" xfId="38515" hidden="1" xr:uid="{00000000-0005-0000-0000-0000B0080000}"/>
    <cellStyle name="Followed Hyperlink 11" xfId="38359" hidden="1" xr:uid="{00000000-0005-0000-0000-0000B1080000}"/>
    <cellStyle name="Followed Hyperlink 11" xfId="38270" hidden="1" xr:uid="{00000000-0005-0000-0000-0000B4080000}"/>
    <cellStyle name="Followed Hyperlink 11" xfId="30981" hidden="1" xr:uid="{00000000-0005-0000-0000-0000B5080000}"/>
    <cellStyle name="Followed Hyperlink 11" xfId="37768" hidden="1" xr:uid="{00000000-0005-0000-0000-0000B7080000}"/>
    <cellStyle name="Followed Hyperlink 11" xfId="37208" hidden="1" xr:uid="{00000000-0005-0000-0000-0000B8080000}"/>
    <cellStyle name="Followed Hyperlink 11" xfId="36894" hidden="1" xr:uid="{00000000-0005-0000-0000-0000B9080000}"/>
    <cellStyle name="Followed Hyperlink 11" xfId="36538" hidden="1" xr:uid="{00000000-0005-0000-0000-0000BB080000}"/>
    <cellStyle name="Followed Hyperlink 11" xfId="36232" hidden="1" xr:uid="{00000000-0005-0000-0000-0000BC080000}"/>
    <cellStyle name="Followed Hyperlink 11" xfId="36810" hidden="1" xr:uid="{00000000-0005-0000-0000-0000BD080000}"/>
    <cellStyle name="Followed Hyperlink 11" xfId="36061" hidden="1" xr:uid="{00000000-0005-0000-0000-0000BF080000}"/>
    <cellStyle name="Followed Hyperlink 11" xfId="35900" hidden="1" xr:uid="{00000000-0005-0000-0000-0000C0080000}"/>
    <cellStyle name="Followed Hyperlink 11" xfId="35936" hidden="1" xr:uid="{00000000-0005-0000-0000-0000C1080000}"/>
    <cellStyle name="Followed Hyperlink 11" xfId="33360" hidden="1" xr:uid="{00000000-0005-0000-0000-0000C3080000}"/>
    <cellStyle name="Followed Hyperlink 11" xfId="35418" hidden="1" xr:uid="{00000000-0005-0000-0000-0000C4080000}"/>
    <cellStyle name="Followed Hyperlink 11" xfId="35454" hidden="1" xr:uid="{00000000-0005-0000-0000-0000C5080000}"/>
    <cellStyle name="Followed Hyperlink 11" xfId="34581" hidden="1" xr:uid="{00000000-0005-0000-0000-0000C7080000}"/>
    <cellStyle name="Followed Hyperlink 11" xfId="34225" hidden="1" xr:uid="{00000000-0005-0000-0000-0000C9080000}"/>
    <cellStyle name="Followed Hyperlink 11" xfId="34497" hidden="1" xr:uid="{00000000-0005-0000-0000-0000CB080000}"/>
    <cellStyle name="Followed Hyperlink 11" xfId="33904" hidden="1" xr:uid="{00000000-0005-0000-0000-0000CC080000}"/>
    <cellStyle name="Followed Hyperlink 11" xfId="33748" hidden="1" xr:uid="{00000000-0005-0000-0000-0000CD080000}"/>
    <cellStyle name="Followed Hyperlink 11" xfId="33623" hidden="1" xr:uid="{00000000-0005-0000-0000-0000CF080000}"/>
    <cellStyle name="Followed Hyperlink 11" xfId="33659" hidden="1" xr:uid="{00000000-0005-0000-0000-0000D0080000}"/>
    <cellStyle name="Followed Hyperlink 11" xfId="33400" hidden="1" xr:uid="{00000000-0005-0000-0000-0000D1080000}"/>
    <cellStyle name="Followed Hyperlink 11" xfId="33064" hidden="1" xr:uid="{00000000-0005-0000-0000-0000D3080000}"/>
    <cellStyle name="Followed Hyperlink 11" xfId="32505" hidden="1" xr:uid="{00000000-0005-0000-0000-0000D4080000}"/>
    <cellStyle name="Followed Hyperlink 11" xfId="32190" hidden="1" xr:uid="{00000000-0005-0000-0000-0000D5080000}"/>
    <cellStyle name="Followed Hyperlink 11" xfId="31835" hidden="1" xr:uid="{00000000-0005-0000-0000-0000D7080000}"/>
    <cellStyle name="Followed Hyperlink 11" xfId="34084" hidden="1" xr:uid="{00000000-0005-0000-0000-0000C8080000}"/>
    <cellStyle name="Followed Hyperlink 11" xfId="38234" hidden="1" xr:uid="{00000000-0005-0000-0000-0000B3080000}"/>
    <cellStyle name="Followed Hyperlink 11" xfId="41578" hidden="1" xr:uid="{00000000-0005-0000-0000-00009D080000}"/>
    <cellStyle name="Followed Hyperlink 11" xfId="45288" hidden="1" xr:uid="{00000000-0005-0000-0000-000088080000}"/>
    <cellStyle name="Followed Hyperlink 11" xfId="48586" hidden="1" xr:uid="{00000000-0005-0000-0000-000073080000}"/>
    <cellStyle name="Followed Hyperlink 11" xfId="52494" hidden="1" xr:uid="{00000000-0005-0000-0000-00005D080000}"/>
    <cellStyle name="Followed Hyperlink 11" xfId="55959" hidden="1" xr:uid="{00000000-0005-0000-0000-000048080000}"/>
    <cellStyle name="Followed Hyperlink 11" xfId="52603" hidden="1" xr:uid="{00000000-0005-0000-0000-0000F9070000}"/>
    <cellStyle name="Followed Hyperlink 11" xfId="52730" hidden="1" xr:uid="{00000000-0005-0000-0000-0000FB070000}"/>
    <cellStyle name="Followed Hyperlink 11" xfId="52771" hidden="1" xr:uid="{00000000-0005-0000-0000-0000FC070000}"/>
    <cellStyle name="Followed Hyperlink 11" xfId="52868" hidden="1" xr:uid="{00000000-0005-0000-0000-0000FD070000}"/>
    <cellStyle name="Followed Hyperlink 11" xfId="52939" hidden="1" xr:uid="{00000000-0005-0000-0000-0000FF070000}"/>
    <cellStyle name="Followed Hyperlink 11" xfId="53006" hidden="1" xr:uid="{00000000-0005-0000-0000-000000080000}"/>
    <cellStyle name="Followed Hyperlink 11" xfId="53036" hidden="1" xr:uid="{00000000-0005-0000-0000-000001080000}"/>
    <cellStyle name="Followed Hyperlink 11" xfId="53148" hidden="1" xr:uid="{00000000-0005-0000-0000-000003080000}"/>
    <cellStyle name="Followed Hyperlink 11" xfId="53178" hidden="1" xr:uid="{00000000-0005-0000-0000-000004080000}"/>
    <cellStyle name="Followed Hyperlink 11" xfId="53275" hidden="1" xr:uid="{00000000-0005-0000-0000-000005080000}"/>
    <cellStyle name="Followed Hyperlink 11" xfId="53390" hidden="1" xr:uid="{00000000-0005-0000-0000-000007080000}"/>
    <cellStyle name="Followed Hyperlink 11" xfId="53534" hidden="1" xr:uid="{00000000-0005-0000-0000-000009080000}"/>
    <cellStyle name="Followed Hyperlink 11" xfId="53609" hidden="1" xr:uid="{00000000-0005-0000-0000-00000B080000}"/>
    <cellStyle name="Followed Hyperlink 11" xfId="53698" hidden="1" xr:uid="{00000000-0005-0000-0000-00000C080000}"/>
    <cellStyle name="Followed Hyperlink 11" xfId="53728" hidden="1" xr:uid="{00000000-0005-0000-0000-00000D080000}"/>
    <cellStyle name="Followed Hyperlink 11" xfId="53824" hidden="1" xr:uid="{00000000-0005-0000-0000-00000F080000}"/>
    <cellStyle name="Followed Hyperlink 11" xfId="53854" hidden="1" xr:uid="{00000000-0005-0000-0000-000010080000}"/>
    <cellStyle name="Followed Hyperlink 11" xfId="53896" hidden="1" xr:uid="{00000000-0005-0000-0000-000011080000}"/>
    <cellStyle name="Followed Hyperlink 11" xfId="53980" hidden="1" xr:uid="{00000000-0005-0000-0000-000013080000}"/>
    <cellStyle name="Followed Hyperlink 11" xfId="54022" hidden="1" xr:uid="{00000000-0005-0000-0000-000014080000}"/>
    <cellStyle name="Followed Hyperlink 11" xfId="54076" hidden="1" xr:uid="{00000000-0005-0000-0000-000015080000}"/>
    <cellStyle name="Followed Hyperlink 11" xfId="54232" hidden="1" xr:uid="{00000000-0005-0000-0000-000017080000}"/>
    <cellStyle name="Followed Hyperlink 11" xfId="54286" hidden="1" xr:uid="{00000000-0005-0000-0000-000018080000}"/>
    <cellStyle name="Followed Hyperlink 11" xfId="54316" hidden="1" xr:uid="{00000000-0005-0000-0000-000019080000}"/>
    <cellStyle name="Followed Hyperlink 11" xfId="54412" hidden="1" xr:uid="{00000000-0005-0000-0000-00001B080000}"/>
    <cellStyle name="Followed Hyperlink 11" xfId="54442" hidden="1" xr:uid="{00000000-0005-0000-0000-00001C080000}"/>
    <cellStyle name="Followed Hyperlink 11" xfId="54492" hidden="1" xr:uid="{00000000-0005-0000-0000-00001D080000}"/>
    <cellStyle name="Followed Hyperlink 11" xfId="54576" hidden="1" xr:uid="{00000000-0005-0000-0000-00001F080000}"/>
    <cellStyle name="Followed Hyperlink 11" xfId="54751" hidden="1" xr:uid="{00000000-0005-0000-0000-000020080000}"/>
    <cellStyle name="Followed Hyperlink 11" xfId="54846" hidden="1" xr:uid="{00000000-0005-0000-0000-000021080000}"/>
    <cellStyle name="Followed Hyperlink 11" xfId="54918" hidden="1" xr:uid="{00000000-0005-0000-0000-000023080000}"/>
    <cellStyle name="Followed Hyperlink 11" xfId="55015" hidden="1" xr:uid="{00000000-0005-0000-0000-000024080000}"/>
    <cellStyle name="Followed Hyperlink 11" xfId="55045" hidden="1" xr:uid="{00000000-0005-0000-0000-000025080000}"/>
    <cellStyle name="Followed Hyperlink 11" xfId="55183" hidden="1" xr:uid="{00000000-0005-0000-0000-000027080000}"/>
    <cellStyle name="Followed Hyperlink 11" xfId="55213" hidden="1" xr:uid="{00000000-0005-0000-0000-000028080000}"/>
    <cellStyle name="Followed Hyperlink 11" xfId="55254" hidden="1" xr:uid="{00000000-0005-0000-0000-000029080000}"/>
    <cellStyle name="Followed Hyperlink 11" xfId="55351" hidden="1" xr:uid="{00000000-0005-0000-0000-00002B080000}"/>
    <cellStyle name="Followed Hyperlink 11" xfId="55408" hidden="1" xr:uid="{00000000-0005-0000-0000-00002C080000}"/>
    <cellStyle name="Followed Hyperlink 11" xfId="55463" hidden="1" xr:uid="{00000000-0005-0000-0000-00002D080000}"/>
    <cellStyle name="Followed Hyperlink 11" xfId="55590" hidden="1" xr:uid="{00000000-0005-0000-0000-00002F080000}"/>
    <cellStyle name="Followed Hyperlink 11" xfId="55675" hidden="1" xr:uid="{00000000-0005-0000-0000-000030080000}"/>
    <cellStyle name="Followed Hyperlink 11" xfId="55705" hidden="1" xr:uid="{00000000-0005-0000-0000-000031080000}"/>
    <cellStyle name="Followed Hyperlink 11" xfId="55881" hidden="1" xr:uid="{00000000-0005-0000-0000-000034080000}"/>
    <cellStyle name="Followed Hyperlink 11" xfId="55926" hidden="1" xr:uid="{00000000-0005-0000-0000-000035080000}"/>
    <cellStyle name="Followed Hyperlink 11" xfId="56045" hidden="1" xr:uid="{00000000-0005-0000-0000-000037080000}"/>
    <cellStyle name="Followed Hyperlink 11" xfId="56087" hidden="1" xr:uid="{00000000-0005-0000-0000-000038080000}"/>
    <cellStyle name="Followed Hyperlink 11" xfId="56141" hidden="1" xr:uid="{00000000-0005-0000-0000-000039080000}"/>
    <cellStyle name="Followed Hyperlink 11" xfId="56213" hidden="1" xr:uid="{00000000-0005-0000-0000-00003B080000}"/>
    <cellStyle name="Followed Hyperlink 11" xfId="56267" hidden="1" xr:uid="{00000000-0005-0000-0000-00003C080000}"/>
    <cellStyle name="Followed Hyperlink 11" xfId="56297" hidden="1" xr:uid="{00000000-0005-0000-0000-00003D080000}"/>
    <cellStyle name="Followed Hyperlink 11" xfId="55851" hidden="1" xr:uid="{00000000-0005-0000-0000-000033080000}"/>
    <cellStyle name="Followed Hyperlink 11" xfId="53443" hidden="1" xr:uid="{00000000-0005-0000-0000-000008080000}"/>
    <cellStyle name="Followed Hyperlink 11" xfId="50702" hidden="1" xr:uid="{00000000-0005-0000-0000-0000D8070000}"/>
    <cellStyle name="Followed Hyperlink 11" xfId="50757" hidden="1" xr:uid="{00000000-0005-0000-0000-0000D9070000}"/>
    <cellStyle name="Followed Hyperlink 11" xfId="50884" hidden="1" xr:uid="{00000000-0005-0000-0000-0000DB070000}"/>
    <cellStyle name="Followed Hyperlink 11" xfId="50969" hidden="1" xr:uid="{00000000-0005-0000-0000-0000DC070000}"/>
    <cellStyle name="Followed Hyperlink 11" xfId="51145" hidden="1" xr:uid="{00000000-0005-0000-0000-0000DF070000}"/>
    <cellStyle name="Followed Hyperlink 11" xfId="51175" hidden="1" xr:uid="{00000000-0005-0000-0000-0000E0070000}"/>
    <cellStyle name="Followed Hyperlink 11" xfId="51220" hidden="1" xr:uid="{00000000-0005-0000-0000-0000E1070000}"/>
    <cellStyle name="Followed Hyperlink 11" xfId="51339" hidden="1" xr:uid="{00000000-0005-0000-0000-0000E3070000}"/>
    <cellStyle name="Followed Hyperlink 11" xfId="51381" hidden="1" xr:uid="{00000000-0005-0000-0000-0000E4070000}"/>
    <cellStyle name="Followed Hyperlink 11" xfId="51435" hidden="1" xr:uid="{00000000-0005-0000-0000-0000E5070000}"/>
    <cellStyle name="Followed Hyperlink 11" xfId="51507" hidden="1" xr:uid="{00000000-0005-0000-0000-0000E7070000}"/>
    <cellStyle name="Followed Hyperlink 11" xfId="51560" hidden="1" xr:uid="{00000000-0005-0000-0000-0000E8070000}"/>
    <cellStyle name="Followed Hyperlink 11" xfId="51590" hidden="1" xr:uid="{00000000-0005-0000-0000-0000E9070000}"/>
    <cellStyle name="Followed Hyperlink 11" xfId="51686" hidden="1" xr:uid="{00000000-0005-0000-0000-0000EB070000}"/>
    <cellStyle name="Followed Hyperlink 11" xfId="51716" hidden="1" xr:uid="{00000000-0005-0000-0000-0000EC070000}"/>
    <cellStyle name="Followed Hyperlink 11" xfId="51842" hidden="1" xr:uid="{00000000-0005-0000-0000-0000ED070000}"/>
    <cellStyle name="Followed Hyperlink 11" xfId="51926" hidden="1" xr:uid="{00000000-0005-0000-0000-0000EF070000}"/>
    <cellStyle name="Followed Hyperlink 11" xfId="51968" hidden="1" xr:uid="{00000000-0005-0000-0000-0000F0070000}"/>
    <cellStyle name="Followed Hyperlink 11" xfId="52022" hidden="1" xr:uid="{00000000-0005-0000-0000-0000F1070000}"/>
    <cellStyle name="Followed Hyperlink 11" xfId="52176" hidden="1" xr:uid="{00000000-0005-0000-0000-0000F3070000}"/>
    <cellStyle name="Followed Hyperlink 11" xfId="52230" hidden="1" xr:uid="{00000000-0005-0000-0000-0000F4070000}"/>
    <cellStyle name="Followed Hyperlink 11" xfId="52260" hidden="1" xr:uid="{00000000-0005-0000-0000-0000F5070000}"/>
    <cellStyle name="Followed Hyperlink 11" xfId="52531" hidden="1" xr:uid="{00000000-0005-0000-0000-0000F7070000}"/>
    <cellStyle name="Followed Hyperlink 11" xfId="52561" hidden="1" xr:uid="{00000000-0005-0000-0000-0000F8070000}"/>
    <cellStyle name="Followed Hyperlink 11" xfId="50999" hidden="1" xr:uid="{00000000-0005-0000-0000-0000DD070000}"/>
    <cellStyle name="Followed Hyperlink 11" xfId="49698" hidden="1" xr:uid="{00000000-0005-0000-0000-0000C8070000}"/>
    <cellStyle name="Followed Hyperlink 11" xfId="49785" hidden="1" xr:uid="{00000000-0005-0000-0000-0000C9070000}"/>
    <cellStyle name="Followed Hyperlink 11" xfId="49869" hidden="1" xr:uid="{00000000-0005-0000-0000-0000CB070000}"/>
    <cellStyle name="Followed Hyperlink 11" xfId="50044" hidden="1" xr:uid="{00000000-0005-0000-0000-0000CC070000}"/>
    <cellStyle name="Followed Hyperlink 11" xfId="50140" hidden="1" xr:uid="{00000000-0005-0000-0000-0000CD070000}"/>
    <cellStyle name="Followed Hyperlink 11" xfId="50212" hidden="1" xr:uid="{00000000-0005-0000-0000-0000CF070000}"/>
    <cellStyle name="Followed Hyperlink 11" xfId="50309" hidden="1" xr:uid="{00000000-0005-0000-0000-0000D0070000}"/>
    <cellStyle name="Followed Hyperlink 11" xfId="50339" hidden="1" xr:uid="{00000000-0005-0000-0000-0000D1070000}"/>
    <cellStyle name="Followed Hyperlink 11" xfId="50477" hidden="1" xr:uid="{00000000-0005-0000-0000-0000D3070000}"/>
    <cellStyle name="Followed Hyperlink 11" xfId="50507" hidden="1" xr:uid="{00000000-0005-0000-0000-0000D4070000}"/>
    <cellStyle name="Followed Hyperlink 11" xfId="50548" hidden="1" xr:uid="{00000000-0005-0000-0000-0000D5070000}"/>
    <cellStyle name="Followed Hyperlink 11" xfId="50645" hidden="1" xr:uid="{00000000-0005-0000-0000-0000D7070000}"/>
    <cellStyle name="Followed Hyperlink 11" xfId="49281" hidden="1" xr:uid="{00000000-0005-0000-0000-0000C0070000}"/>
    <cellStyle name="Followed Hyperlink 11" xfId="49335" hidden="1" xr:uid="{00000000-0005-0000-0000-0000C1070000}"/>
    <cellStyle name="Followed Hyperlink 11" xfId="49489" hidden="1" xr:uid="{00000000-0005-0000-0000-0000C3070000}"/>
    <cellStyle name="Followed Hyperlink 11" xfId="49543" hidden="1" xr:uid="{00000000-0005-0000-0000-0000C4070000}"/>
    <cellStyle name="Followed Hyperlink 11" xfId="49573" hidden="1" xr:uid="{00000000-0005-0000-0000-0000C5070000}"/>
    <cellStyle name="Followed Hyperlink 11" xfId="49669" hidden="1" xr:uid="{00000000-0005-0000-0000-0000C7070000}"/>
    <cellStyle name="Followed Hyperlink 11" xfId="49113" hidden="1" xr:uid="{00000000-0005-0000-0000-0000BC070000}"/>
    <cellStyle name="Followed Hyperlink 11" xfId="49155" hidden="1" xr:uid="{00000000-0005-0000-0000-0000BD070000}"/>
    <cellStyle name="Followed Hyperlink 11" xfId="49239" hidden="1" xr:uid="{00000000-0005-0000-0000-0000BF070000}"/>
    <cellStyle name="Followed Hyperlink 11" xfId="49083" hidden="1" xr:uid="{00000000-0005-0000-0000-0000BB070000}"/>
    <cellStyle name="Followed Hyperlink 11" xfId="48987" hidden="1" xr:uid="{00000000-0005-0000-0000-0000B9070000}"/>
    <cellStyle name="Followed Hyperlink 11" xfId="56759" xr:uid="{00000000-0005-0000-0000-0000030B0000}"/>
    <cellStyle name="Followed Hyperlink 12" xfId="50583" hidden="1" xr:uid="{00000000-0005-0000-0000-0000D10B0000}"/>
    <cellStyle name="Followed Hyperlink 12" xfId="51221" hidden="1" xr:uid="{00000000-0005-0000-0000-0000D20B0000}"/>
    <cellStyle name="Followed Hyperlink 12" xfId="51308" hidden="1" xr:uid="{00000000-0005-0000-0000-0000D30B0000}"/>
    <cellStyle name="Followed Hyperlink 12" xfId="51382" hidden="1" xr:uid="{00000000-0005-0000-0000-0000D50B0000}"/>
    <cellStyle name="Followed Hyperlink 12" xfId="51434" hidden="1" xr:uid="{00000000-0005-0000-0000-0000D60B0000}"/>
    <cellStyle name="Followed Hyperlink 12" xfId="51108" hidden="1" xr:uid="{00000000-0005-0000-0000-0000D70B0000}"/>
    <cellStyle name="Followed Hyperlink 12" xfId="51559" hidden="1" xr:uid="{00000000-0005-0000-0000-0000D90B0000}"/>
    <cellStyle name="Followed Hyperlink 12" xfId="51279" hidden="1" xr:uid="{00000000-0005-0000-0000-0000DA0B0000}"/>
    <cellStyle name="Followed Hyperlink 12" xfId="51633" hidden="1" xr:uid="{00000000-0005-0000-0000-0000DB0B0000}"/>
    <cellStyle name="Followed Hyperlink 12" xfId="51811" hidden="1" xr:uid="{00000000-0005-0000-0000-0000DD0B0000}"/>
    <cellStyle name="Followed Hyperlink 12" xfId="51895" hidden="1" xr:uid="{00000000-0005-0000-0000-0000DF0B0000}"/>
    <cellStyle name="Followed Hyperlink 12" xfId="51750" hidden="1" xr:uid="{00000000-0005-0000-0000-0000E00B0000}"/>
    <cellStyle name="Followed Hyperlink 12" xfId="52021" hidden="1" xr:uid="{00000000-0005-0000-0000-0000E20B0000}"/>
    <cellStyle name="Followed Hyperlink 12" xfId="52145" hidden="1" xr:uid="{00000000-0005-0000-0000-0000E30B0000}"/>
    <cellStyle name="Followed Hyperlink 12" xfId="52177" hidden="1" xr:uid="{00000000-0005-0000-0000-0000E40B0000}"/>
    <cellStyle name="Followed Hyperlink 12" xfId="52404" hidden="1" xr:uid="{00000000-0005-0000-0000-0000E60B0000}"/>
    <cellStyle name="Followed Hyperlink 12" xfId="52436" hidden="1" xr:uid="{00000000-0005-0000-0000-0000E70B0000}"/>
    <cellStyle name="Followed Hyperlink 12" xfId="52530" hidden="1" xr:uid="{00000000-0005-0000-0000-0000E80B0000}"/>
    <cellStyle name="Followed Hyperlink 12" xfId="52604" hidden="1" xr:uid="{00000000-0005-0000-0000-0000EA0B0000}"/>
    <cellStyle name="Followed Hyperlink 12" xfId="52699" hidden="1" xr:uid="{00000000-0005-0000-0000-0000EB0B0000}"/>
    <cellStyle name="Followed Hyperlink 12" xfId="52306" hidden="1" xr:uid="{00000000-0005-0000-0000-0000EC0B0000}"/>
    <cellStyle name="Followed Hyperlink 12" xfId="52341" hidden="1" xr:uid="{00000000-0005-0000-0000-0000EF0B0000}"/>
    <cellStyle name="Followed Hyperlink 12" xfId="52940" hidden="1" xr:uid="{00000000-0005-0000-0000-0000F00B0000}"/>
    <cellStyle name="Followed Hyperlink 12" xfId="53005" hidden="1" xr:uid="{00000000-0005-0000-0000-0000F10B0000}"/>
    <cellStyle name="Followed Hyperlink 12" xfId="53094" hidden="1" xr:uid="{00000000-0005-0000-0000-0000F30B0000}"/>
    <cellStyle name="Followed Hyperlink 12" xfId="53147" hidden="1" xr:uid="{00000000-0005-0000-0000-0000F40B0000}"/>
    <cellStyle name="Followed Hyperlink 12" xfId="53244" hidden="1" xr:uid="{00000000-0005-0000-0000-0000F50B0000}"/>
    <cellStyle name="Followed Hyperlink 12" xfId="53359" hidden="1" xr:uid="{00000000-0005-0000-0000-0000F70B0000}"/>
    <cellStyle name="Followed Hyperlink 12" xfId="52672" hidden="1" xr:uid="{00000000-0005-0000-0000-0000F80B0000}"/>
    <cellStyle name="Followed Hyperlink 12" xfId="53444" hidden="1" xr:uid="{00000000-0005-0000-0000-0000F90B0000}"/>
    <cellStyle name="Followed Hyperlink 12" xfId="52974" hidden="1" xr:uid="{00000000-0005-0000-0000-0000FB0B0000}"/>
    <cellStyle name="Followed Hyperlink 12" xfId="53610" hidden="1" xr:uid="{00000000-0005-0000-0000-0000FC0B0000}"/>
    <cellStyle name="Followed Hyperlink 12" xfId="53697" hidden="1" xr:uid="{00000000-0005-0000-0000-0000FD0B0000}"/>
    <cellStyle name="Followed Hyperlink 12" xfId="53823" hidden="1" xr:uid="{00000000-0005-0000-0000-0000000C0000}"/>
    <cellStyle name="Followed Hyperlink 12" xfId="53498" hidden="1" xr:uid="{00000000-0005-0000-0000-0000010C0000}"/>
    <cellStyle name="Followed Hyperlink 12" xfId="53897" hidden="1" xr:uid="{00000000-0005-0000-0000-0000020C0000}"/>
    <cellStyle name="Followed Hyperlink 12" xfId="53668" hidden="1" xr:uid="{00000000-0005-0000-0000-0000040C0000}"/>
    <cellStyle name="Followed Hyperlink 12" xfId="54023" hidden="1" xr:uid="{00000000-0005-0000-0000-0000050C0000}"/>
    <cellStyle name="Followed Hyperlink 12" xfId="54075" hidden="1" xr:uid="{00000000-0005-0000-0000-0000060C0000}"/>
    <cellStyle name="Followed Hyperlink 12" xfId="54233" hidden="1" xr:uid="{00000000-0005-0000-0000-0000080C0000}"/>
    <cellStyle name="Followed Hyperlink 12" xfId="54285" hidden="1" xr:uid="{00000000-0005-0000-0000-0000090C0000}"/>
    <cellStyle name="Followed Hyperlink 12" xfId="54140" hidden="1" xr:uid="{00000000-0005-0000-0000-00000A0C0000}"/>
    <cellStyle name="Followed Hyperlink 12" xfId="54411" hidden="1" xr:uid="{00000000-0005-0000-0000-00000C0C0000}"/>
    <cellStyle name="Followed Hyperlink 12" xfId="52106" hidden="1" xr:uid="{00000000-0005-0000-0000-00000D0C0000}"/>
    <cellStyle name="Followed Hyperlink 12" xfId="54545" hidden="1" xr:uid="{00000000-0005-0000-0000-00000F0C0000}"/>
    <cellStyle name="Followed Hyperlink 12" xfId="54752" hidden="1" xr:uid="{00000000-0005-0000-0000-0000110C0000}"/>
    <cellStyle name="Followed Hyperlink 12" xfId="54845" hidden="1" xr:uid="{00000000-0005-0000-0000-0000120C0000}"/>
    <cellStyle name="Followed Hyperlink 12" xfId="54659" hidden="1" xr:uid="{00000000-0005-0000-0000-0000130C0000}"/>
    <cellStyle name="Followed Hyperlink 12" xfId="55014" hidden="1" xr:uid="{00000000-0005-0000-0000-0000150C0000}"/>
    <cellStyle name="Followed Hyperlink 12" xfId="54622" hidden="1" xr:uid="{00000000-0005-0000-0000-0000160C0000}"/>
    <cellStyle name="Followed Hyperlink 12" xfId="55087" hidden="1" xr:uid="{00000000-0005-0000-0000-0000170C0000}"/>
    <cellStyle name="Followed Hyperlink 12" xfId="54657" hidden="1" xr:uid="{00000000-0005-0000-0000-0000190C0000}"/>
    <cellStyle name="Followed Hyperlink 12" xfId="55255" hidden="1" xr:uid="{00000000-0005-0000-0000-00001A0C0000}"/>
    <cellStyle name="Followed Hyperlink 12" xfId="55320" hidden="1" xr:uid="{00000000-0005-0000-0000-00001B0C0000}"/>
    <cellStyle name="Followed Hyperlink 12" xfId="55409" hidden="1" xr:uid="{00000000-0005-0000-0000-00001D0C0000}"/>
    <cellStyle name="Followed Hyperlink 12" xfId="55559" hidden="1" xr:uid="{00000000-0005-0000-0000-00001F0C0000}"/>
    <cellStyle name="Followed Hyperlink 12" xfId="55591" hidden="1" xr:uid="{00000000-0005-0000-0000-0000200C0000}"/>
    <cellStyle name="Followed Hyperlink 12" xfId="54987" hidden="1" xr:uid="{00000000-0005-0000-0000-0000220C0000}"/>
    <cellStyle name="Followed Hyperlink 12" xfId="55759" hidden="1" xr:uid="{00000000-0005-0000-0000-0000230C0000}"/>
    <cellStyle name="Followed Hyperlink 12" xfId="55850" hidden="1" xr:uid="{00000000-0005-0000-0000-0000240C0000}"/>
    <cellStyle name="Followed Hyperlink 12" xfId="55927" hidden="1" xr:uid="{00000000-0005-0000-0000-0000260C0000}"/>
    <cellStyle name="Followed Hyperlink 12" xfId="56014" hidden="1" xr:uid="{00000000-0005-0000-0000-0000270C0000}"/>
    <cellStyle name="Followed Hyperlink 12" xfId="55635" hidden="1" xr:uid="{00000000-0005-0000-0000-0000280C0000}"/>
    <cellStyle name="Followed Hyperlink 12" xfId="56140" hidden="1" xr:uid="{00000000-0005-0000-0000-00002A0C0000}"/>
    <cellStyle name="Followed Hyperlink 12" xfId="55814" hidden="1" xr:uid="{00000000-0005-0000-0000-00002B0C0000}"/>
    <cellStyle name="Followed Hyperlink 12" xfId="56214" hidden="1" xr:uid="{00000000-0005-0000-0000-00002C0C0000}"/>
    <cellStyle name="Followed Hyperlink 12" xfId="56340" hidden="1" xr:uid="{00000000-0005-0000-0000-00002F0C0000}"/>
    <cellStyle name="Followed Hyperlink 12" xfId="56392" hidden="1" xr:uid="{00000000-0005-0000-0000-0000300C0000}"/>
    <cellStyle name="Followed Hyperlink 12" xfId="56518" hidden="1" xr:uid="{00000000-0005-0000-0000-0000310C0000}"/>
    <cellStyle name="Followed Hyperlink 12" xfId="56602" hidden="1" xr:uid="{00000000-0005-0000-0000-0000330C0000}"/>
    <cellStyle name="Followed Hyperlink 12" xfId="56457" hidden="1" xr:uid="{00000000-0005-0000-0000-0000340C0000}"/>
    <cellStyle name="Followed Hyperlink 12" xfId="56676" hidden="1" xr:uid="{00000000-0005-0000-0000-0000350C0000}"/>
    <cellStyle name="Followed Hyperlink 12" xfId="56634" hidden="1" xr:uid="{00000000-0005-0000-0000-0000370C0000}"/>
    <cellStyle name="Followed Hyperlink 12" xfId="56424" hidden="1" xr:uid="{00000000-0005-0000-0000-0000380C0000}"/>
    <cellStyle name="Followed Hyperlink 12" xfId="56298" hidden="1" xr:uid="{00000000-0005-0000-0000-0000390C0000}"/>
    <cellStyle name="Followed Hyperlink 12" xfId="56046" hidden="1" xr:uid="{00000000-0005-0000-0000-00003B0C0000}"/>
    <cellStyle name="Followed Hyperlink 12" xfId="55882" hidden="1" xr:uid="{00000000-0005-0000-0000-00003C0C0000}"/>
    <cellStyle name="Followed Hyperlink 12" xfId="55706" hidden="1" xr:uid="{00000000-0005-0000-0000-00003D0C0000}"/>
    <cellStyle name="Followed Hyperlink 12" xfId="55214" hidden="1" xr:uid="{00000000-0005-0000-0000-0000400C0000}"/>
    <cellStyle name="Followed Hyperlink 12" xfId="55046" hidden="1" xr:uid="{00000000-0005-0000-0000-0000410C0000}"/>
    <cellStyle name="Followed Hyperlink 12" xfId="54877" hidden="1" xr:uid="{00000000-0005-0000-0000-0000420C0000}"/>
    <cellStyle name="Followed Hyperlink 12" xfId="54443" hidden="1" xr:uid="{00000000-0005-0000-0000-0000440C0000}"/>
    <cellStyle name="Followed Hyperlink 12" xfId="54317" hidden="1" xr:uid="{00000000-0005-0000-0000-0000450C0000}"/>
    <cellStyle name="Followed Hyperlink 12" xfId="54107" hidden="1" xr:uid="{00000000-0005-0000-0000-0000460C0000}"/>
    <cellStyle name="Followed Hyperlink 12" xfId="53855" hidden="1" xr:uid="{00000000-0005-0000-0000-0000480C0000}"/>
    <cellStyle name="Followed Hyperlink 12" xfId="53729" hidden="1" xr:uid="{00000000-0005-0000-0000-0000490C0000}"/>
    <cellStyle name="Followed Hyperlink 12" xfId="53565" hidden="1" xr:uid="{00000000-0005-0000-0000-00004A0C0000}"/>
    <cellStyle name="Followed Hyperlink 12" xfId="53179" hidden="1" xr:uid="{00000000-0005-0000-0000-00004C0C0000}"/>
    <cellStyle name="Followed Hyperlink 12" xfId="53037" hidden="1" xr:uid="{00000000-0005-0000-0000-00004D0C0000}"/>
    <cellStyle name="Followed Hyperlink 12" xfId="52731" hidden="1" xr:uid="{00000000-0005-0000-0000-00004F0C0000}"/>
    <cellStyle name="Followed Hyperlink 12" xfId="52261" hidden="1" xr:uid="{00000000-0005-0000-0000-0000510C0000}"/>
    <cellStyle name="Followed Hyperlink 12" xfId="52053" hidden="1" xr:uid="{00000000-0005-0000-0000-0000520C0000}"/>
    <cellStyle name="Followed Hyperlink 12" xfId="51927" hidden="1" xr:uid="{00000000-0005-0000-0000-0000530C0000}"/>
    <cellStyle name="Followed Hyperlink 12" xfId="51591" hidden="1" xr:uid="{00000000-0005-0000-0000-0000550C0000}"/>
    <cellStyle name="Followed Hyperlink 12" xfId="51466" hidden="1" xr:uid="{00000000-0005-0000-0000-0000560C0000}"/>
    <cellStyle name="Followed Hyperlink 12" xfId="51340" hidden="1" xr:uid="{00000000-0005-0000-0000-0000570C0000}"/>
    <cellStyle name="Followed Hyperlink 12" xfId="51000" hidden="1" xr:uid="{00000000-0005-0000-0000-0000590C0000}"/>
    <cellStyle name="Followed Hyperlink 12" xfId="50788" hidden="1" xr:uid="{00000000-0005-0000-0000-00005A0C0000}"/>
    <cellStyle name="Followed Hyperlink 12" xfId="50646" hidden="1" xr:uid="{00000000-0005-0000-0000-00005B0C0000}"/>
    <cellStyle name="Followed Hyperlink 12" xfId="50340" hidden="1" xr:uid="{00000000-0005-0000-0000-00005D0C0000}"/>
    <cellStyle name="Followed Hyperlink 12" xfId="49870" hidden="1" xr:uid="{00000000-0005-0000-0000-00005F0C0000}"/>
    <cellStyle name="Followed Hyperlink 12" xfId="49699" hidden="1" xr:uid="{00000000-0005-0000-0000-0000600C0000}"/>
    <cellStyle name="Followed Hyperlink 12" xfId="49366" hidden="1" xr:uid="{00000000-0005-0000-0000-0000620C0000}"/>
    <cellStyle name="Followed Hyperlink 12" xfId="49240" hidden="1" xr:uid="{00000000-0005-0000-0000-0000630C0000}"/>
    <cellStyle name="Followed Hyperlink 12" xfId="49114" hidden="1" xr:uid="{00000000-0005-0000-0000-0000640C0000}"/>
    <cellStyle name="Followed Hyperlink 12" xfId="48824" hidden="1" xr:uid="{00000000-0005-0000-0000-0000660C0000}"/>
    <cellStyle name="Followed Hyperlink 12" xfId="48648" hidden="1" xr:uid="{00000000-0005-0000-0000-0000670C0000}"/>
    <cellStyle name="Followed Hyperlink 12" xfId="48436" hidden="1" xr:uid="{00000000-0005-0000-0000-0000680C0000}"/>
    <cellStyle name="Followed Hyperlink 12" xfId="48156" hidden="1" xr:uid="{00000000-0005-0000-0000-00006A0C0000}"/>
    <cellStyle name="Followed Hyperlink 12" xfId="47988" hidden="1" xr:uid="{00000000-0005-0000-0000-00006B0C0000}"/>
    <cellStyle name="Followed Hyperlink 12" xfId="47820" hidden="1" xr:uid="{00000000-0005-0000-0000-00006C0C0000}"/>
    <cellStyle name="Followed Hyperlink 12" xfId="47272" hidden="1" xr:uid="{00000000-0005-0000-0000-00006F0C0000}"/>
    <cellStyle name="Followed Hyperlink 12" xfId="47062" hidden="1" xr:uid="{00000000-0005-0000-0000-0000700C0000}"/>
    <cellStyle name="Followed Hyperlink 12" xfId="46936" hidden="1" xr:uid="{00000000-0005-0000-0000-0000710C0000}"/>
    <cellStyle name="Followed Hyperlink 12" xfId="46684" hidden="1" xr:uid="{00000000-0005-0000-0000-0000730C0000}"/>
    <cellStyle name="Followed Hyperlink 12" xfId="46520" hidden="1" xr:uid="{00000000-0005-0000-0000-0000740C0000}"/>
    <cellStyle name="Followed Hyperlink 12" xfId="46344" hidden="1" xr:uid="{00000000-0005-0000-0000-0000750C0000}"/>
    <cellStyle name="Followed Hyperlink 12" xfId="45991" hidden="1" xr:uid="{00000000-0005-0000-0000-0000770C0000}"/>
    <cellStyle name="Followed Hyperlink 12" xfId="45854" hidden="1" xr:uid="{00000000-0005-0000-0000-0000780C0000}"/>
    <cellStyle name="Followed Hyperlink 12" xfId="45686" hidden="1" xr:uid="{00000000-0005-0000-0000-0000790C0000}"/>
    <cellStyle name="Followed Hyperlink 12" xfId="45216" hidden="1" xr:uid="{00000000-0005-0000-0000-00007B0C0000}"/>
    <cellStyle name="Followed Hyperlink 12" xfId="45006" hidden="1" xr:uid="{00000000-0005-0000-0000-00007C0C0000}"/>
    <cellStyle name="Followed Hyperlink 12" xfId="44880" hidden="1" xr:uid="{00000000-0005-0000-0000-00007D0C0000}"/>
    <cellStyle name="Followed Hyperlink 12" xfId="44418" hidden="1" xr:uid="{00000000-0005-0000-0000-0000800C0000}"/>
    <cellStyle name="Followed Hyperlink 12" xfId="44292" hidden="1" xr:uid="{00000000-0005-0000-0000-0000810C0000}"/>
    <cellStyle name="Followed Hyperlink 12" xfId="44128" hidden="1" xr:uid="{00000000-0005-0000-0000-0000820C0000}"/>
    <cellStyle name="Followed Hyperlink 12" xfId="43741" hidden="1" xr:uid="{00000000-0005-0000-0000-0000840C0000}"/>
    <cellStyle name="Followed Hyperlink 12" xfId="43599" hidden="1" xr:uid="{00000000-0005-0000-0000-0000850C0000}"/>
    <cellStyle name="Followed Hyperlink 12" xfId="43461" hidden="1" xr:uid="{00000000-0005-0000-0000-0000860C0000}"/>
    <cellStyle name="Followed Hyperlink 12" xfId="43124" hidden="1" xr:uid="{00000000-0005-0000-0000-0000880C0000}"/>
    <cellStyle name="Followed Hyperlink 12" xfId="42823" hidden="1" xr:uid="{00000000-0005-0000-0000-0000890C0000}"/>
    <cellStyle name="Followed Hyperlink 12" xfId="42692" hidden="1" xr:uid="{00000000-0005-0000-0000-00008A0C0000}"/>
    <cellStyle name="Followed Hyperlink 12" xfId="42357" hidden="1" xr:uid="{00000000-0005-0000-0000-00008C0C0000}"/>
    <cellStyle name="Followed Hyperlink 12" xfId="42231" hidden="1" xr:uid="{00000000-0005-0000-0000-00008D0C0000}"/>
    <cellStyle name="Followed Hyperlink 12" xfId="41980" hidden="1" xr:uid="{00000000-0005-0000-0000-00008F0C0000}"/>
    <cellStyle name="Followed Hyperlink 12" xfId="41640" hidden="1" xr:uid="{00000000-0005-0000-0000-0000910C0000}"/>
    <cellStyle name="Followed Hyperlink 12" xfId="41429" hidden="1" xr:uid="{00000000-0005-0000-0000-0000920C0000}"/>
    <cellStyle name="Followed Hyperlink 12" xfId="41287" hidden="1" xr:uid="{00000000-0005-0000-0000-0000930C0000}"/>
    <cellStyle name="Followed Hyperlink 12" xfId="40981" hidden="1" xr:uid="{00000000-0005-0000-0000-0000950C0000}"/>
    <cellStyle name="Followed Hyperlink 12" xfId="40812" hidden="1" xr:uid="{00000000-0005-0000-0000-0000960C0000}"/>
    <cellStyle name="Followed Hyperlink 12" xfId="40512" hidden="1" xr:uid="{00000000-0005-0000-0000-0000970C0000}"/>
    <cellStyle name="Followed Hyperlink 12" xfId="40181" hidden="1" xr:uid="{00000000-0005-0000-0000-0000990C0000}"/>
    <cellStyle name="Followed Hyperlink 12" xfId="39971" hidden="1" xr:uid="{00000000-0005-0000-0000-00009A0C0000}"/>
    <cellStyle name="Followed Hyperlink 12" xfId="42106" hidden="1" xr:uid="{00000000-0005-0000-0000-00008E0C0000}"/>
    <cellStyle name="Followed Hyperlink 12" xfId="47398" hidden="1" xr:uid="{00000000-0005-0000-0000-00006E0C0000}"/>
    <cellStyle name="Followed Hyperlink 12" xfId="50171" hidden="1" xr:uid="{00000000-0005-0000-0000-00005E0C0000}"/>
    <cellStyle name="Followed Hyperlink 12" xfId="52899" hidden="1" xr:uid="{00000000-0005-0000-0000-00004E0C0000}"/>
    <cellStyle name="Followed Hyperlink 12" xfId="55985" hidden="1" xr:uid="{00000000-0005-0000-0000-00002E0C0000}"/>
    <cellStyle name="Followed Hyperlink 12" xfId="55462" hidden="1" xr:uid="{00000000-0005-0000-0000-00001E0C0000}"/>
    <cellStyle name="Followed Hyperlink 12" xfId="54493" hidden="1" xr:uid="{00000000-0005-0000-0000-00000E0C0000}"/>
    <cellStyle name="Followed Hyperlink 12" xfId="52867" hidden="1" xr:uid="{00000000-0005-0000-0000-0000EE0B0000}"/>
    <cellStyle name="Followed Hyperlink 12" xfId="51843" hidden="1" xr:uid="{00000000-0005-0000-0000-0000DE0B0000}"/>
    <cellStyle name="Followed Hyperlink 12" xfId="50281" hidden="1" xr:uid="{00000000-0005-0000-0000-0000CE0B0000}"/>
    <cellStyle name="Followed Hyperlink 12" xfId="44848" hidden="1" xr:uid="{00000000-0005-0000-0000-0000610B0000}"/>
    <cellStyle name="Followed Hyperlink 12" xfId="44703" hidden="1" xr:uid="{00000000-0005-0000-0000-0000620B0000}"/>
    <cellStyle name="Followed Hyperlink 12" xfId="44922" hidden="1" xr:uid="{00000000-0005-0000-0000-0000630B0000}"/>
    <cellStyle name="Followed Hyperlink 12" xfId="45100" hidden="1" xr:uid="{00000000-0005-0000-0000-0000650B0000}"/>
    <cellStyle name="Followed Hyperlink 12" xfId="45132" hidden="1" xr:uid="{00000000-0005-0000-0000-0000660B0000}"/>
    <cellStyle name="Followed Hyperlink 12" xfId="45184" hidden="1" xr:uid="{00000000-0005-0000-0000-0000670B0000}"/>
    <cellStyle name="Followed Hyperlink 12" xfId="45391" hidden="1" xr:uid="{00000000-0005-0000-0000-0000690B0000}"/>
    <cellStyle name="Followed Hyperlink 12" xfId="45485" hidden="1" xr:uid="{00000000-0005-0000-0000-00006A0B0000}"/>
    <cellStyle name="Followed Hyperlink 12" xfId="45298" hidden="1" xr:uid="{00000000-0005-0000-0000-00006B0B0000}"/>
    <cellStyle name="Followed Hyperlink 12" xfId="45654" hidden="1" xr:uid="{00000000-0005-0000-0000-00006D0B0000}"/>
    <cellStyle name="Followed Hyperlink 12" xfId="45261" hidden="1" xr:uid="{00000000-0005-0000-0000-00006E0B0000}"/>
    <cellStyle name="Followed Hyperlink 12" xfId="45727" hidden="1" xr:uid="{00000000-0005-0000-0000-00006F0B0000}"/>
    <cellStyle name="Followed Hyperlink 12" xfId="45296" hidden="1" xr:uid="{00000000-0005-0000-0000-0000710B0000}"/>
    <cellStyle name="Followed Hyperlink 12" xfId="45895" hidden="1" xr:uid="{00000000-0005-0000-0000-0000720B0000}"/>
    <cellStyle name="Followed Hyperlink 12" xfId="45959" hidden="1" xr:uid="{00000000-0005-0000-0000-0000730B0000}"/>
    <cellStyle name="Followed Hyperlink 12" xfId="46048" hidden="1" xr:uid="{00000000-0005-0000-0000-0000750B0000}"/>
    <cellStyle name="Followed Hyperlink 12" xfId="46101" hidden="1" xr:uid="{00000000-0005-0000-0000-0000760B0000}"/>
    <cellStyle name="Followed Hyperlink 12" xfId="46197" hidden="1" xr:uid="{00000000-0005-0000-0000-0000770B0000}"/>
    <cellStyle name="Followed Hyperlink 12" xfId="46312" hidden="1" xr:uid="{00000000-0005-0000-0000-0000790B0000}"/>
    <cellStyle name="Followed Hyperlink 12" xfId="45627" hidden="1" xr:uid="{00000000-0005-0000-0000-00007A0B0000}"/>
    <cellStyle name="Followed Hyperlink 12" xfId="46397" hidden="1" xr:uid="{00000000-0005-0000-0000-00007B0B0000}"/>
    <cellStyle name="Followed Hyperlink 12" xfId="45929" hidden="1" xr:uid="{00000000-0005-0000-0000-00007D0B0000}"/>
    <cellStyle name="Followed Hyperlink 12" xfId="46652" hidden="1" xr:uid="{00000000-0005-0000-0000-00007F0B0000}"/>
    <cellStyle name="Followed Hyperlink 12" xfId="46273" hidden="1" xr:uid="{00000000-0005-0000-0000-0000800B0000}"/>
    <cellStyle name="Followed Hyperlink 12" xfId="46778" hidden="1" xr:uid="{00000000-0005-0000-0000-0000820B0000}"/>
    <cellStyle name="Followed Hyperlink 12" xfId="46452" hidden="1" xr:uid="{00000000-0005-0000-0000-0000830B0000}"/>
    <cellStyle name="Followed Hyperlink 12" xfId="46852" hidden="1" xr:uid="{00000000-0005-0000-0000-0000840B0000}"/>
    <cellStyle name="Followed Hyperlink 12" xfId="46623" hidden="1" xr:uid="{00000000-0005-0000-0000-0000860B0000}"/>
    <cellStyle name="Followed Hyperlink 12" xfId="46978" hidden="1" xr:uid="{00000000-0005-0000-0000-0000870B0000}"/>
    <cellStyle name="Followed Hyperlink 12" xfId="47030" hidden="1" xr:uid="{00000000-0005-0000-0000-0000880B0000}"/>
    <cellStyle name="Followed Hyperlink 12" xfId="47188" hidden="1" xr:uid="{00000000-0005-0000-0000-00008A0B0000}"/>
    <cellStyle name="Followed Hyperlink 12" xfId="47240" hidden="1" xr:uid="{00000000-0005-0000-0000-00008B0B0000}"/>
    <cellStyle name="Followed Hyperlink 12" xfId="47095" hidden="1" xr:uid="{00000000-0005-0000-0000-00008C0B0000}"/>
    <cellStyle name="Followed Hyperlink 12" xfId="47366" hidden="1" xr:uid="{00000000-0005-0000-0000-00008E0B0000}"/>
    <cellStyle name="Followed Hyperlink 12" xfId="45072" hidden="1" xr:uid="{00000000-0005-0000-0000-00008F0B0000}"/>
    <cellStyle name="Followed Hyperlink 12" xfId="47435" hidden="1" xr:uid="{00000000-0005-0000-0000-0000900B0000}"/>
    <cellStyle name="Followed Hyperlink 12" xfId="47662" hidden="1" xr:uid="{00000000-0005-0000-0000-0000920B0000}"/>
    <cellStyle name="Followed Hyperlink 12" xfId="47694" hidden="1" xr:uid="{00000000-0005-0000-0000-0000930B0000}"/>
    <cellStyle name="Followed Hyperlink 12" xfId="47788" hidden="1" xr:uid="{00000000-0005-0000-0000-0000940B0000}"/>
    <cellStyle name="Followed Hyperlink 12" xfId="47862" hidden="1" xr:uid="{00000000-0005-0000-0000-0000960B0000}"/>
    <cellStyle name="Followed Hyperlink 12" xfId="47957" hidden="1" xr:uid="{00000000-0005-0000-0000-0000970B0000}"/>
    <cellStyle name="Followed Hyperlink 12" xfId="47564" hidden="1" xr:uid="{00000000-0005-0000-0000-0000980B0000}"/>
    <cellStyle name="Followed Hyperlink 12" xfId="48124" hidden="1" xr:uid="{00000000-0005-0000-0000-00009A0B0000}"/>
    <cellStyle name="Followed Hyperlink 12" xfId="47599" hidden="1" xr:uid="{00000000-0005-0000-0000-00009B0B0000}"/>
    <cellStyle name="Followed Hyperlink 12" xfId="48197" hidden="1" xr:uid="{00000000-0005-0000-0000-00009C0B0000}"/>
    <cellStyle name="Followed Hyperlink 12" xfId="48351" hidden="1" xr:uid="{00000000-0005-0000-0000-00009F0B0000}"/>
    <cellStyle name="Followed Hyperlink 12" xfId="48404" hidden="1" xr:uid="{00000000-0005-0000-0000-0000A00B0000}"/>
    <cellStyle name="Followed Hyperlink 12" xfId="48501" hidden="1" xr:uid="{00000000-0005-0000-0000-0000A10B0000}"/>
    <cellStyle name="Followed Hyperlink 12" xfId="48616" hidden="1" xr:uid="{00000000-0005-0000-0000-0000A30B0000}"/>
    <cellStyle name="Followed Hyperlink 12" xfId="47930" hidden="1" xr:uid="{00000000-0005-0000-0000-0000A40B0000}"/>
    <cellStyle name="Followed Hyperlink 12" xfId="48701" hidden="1" xr:uid="{00000000-0005-0000-0000-0000A50B0000}"/>
    <cellStyle name="Followed Hyperlink 12" xfId="48231" hidden="1" xr:uid="{00000000-0005-0000-0000-0000A70B0000}"/>
    <cellStyle name="Followed Hyperlink 12" xfId="48869" hidden="1" xr:uid="{00000000-0005-0000-0000-0000A80B0000}"/>
    <cellStyle name="Followed Hyperlink 12" xfId="48956" hidden="1" xr:uid="{00000000-0005-0000-0000-0000A90B0000}"/>
    <cellStyle name="Followed Hyperlink 12" xfId="49030" hidden="1" xr:uid="{00000000-0005-0000-0000-0000AB0B0000}"/>
    <cellStyle name="Followed Hyperlink 12" xfId="49082" hidden="1" xr:uid="{00000000-0005-0000-0000-0000AC0B0000}"/>
    <cellStyle name="Followed Hyperlink 12" xfId="48756" hidden="1" xr:uid="{00000000-0005-0000-0000-0000AD0B0000}"/>
    <cellStyle name="Followed Hyperlink 12" xfId="49208" hidden="1" xr:uid="{00000000-0005-0000-0000-0000AF0B0000}"/>
    <cellStyle name="Followed Hyperlink 12" xfId="48927" hidden="1" xr:uid="{00000000-0005-0000-0000-0000B00B0000}"/>
    <cellStyle name="Followed Hyperlink 12" xfId="49282" hidden="1" xr:uid="{00000000-0005-0000-0000-0000B10B0000}"/>
    <cellStyle name="Followed Hyperlink 12" xfId="49458" hidden="1" xr:uid="{00000000-0005-0000-0000-0000B30B0000}"/>
    <cellStyle name="Followed Hyperlink 12" xfId="49490" hidden="1" xr:uid="{00000000-0005-0000-0000-0000B40B0000}"/>
    <cellStyle name="Followed Hyperlink 12" xfId="49542" hidden="1" xr:uid="{00000000-0005-0000-0000-0000B50B0000}"/>
    <cellStyle name="Followed Hyperlink 12" xfId="49616" hidden="1" xr:uid="{00000000-0005-0000-0000-0000B70B0000}"/>
    <cellStyle name="Followed Hyperlink 12" xfId="49668" hidden="1" xr:uid="{00000000-0005-0000-0000-0000B80B0000}"/>
    <cellStyle name="Followed Hyperlink 12" xfId="49754" hidden="1" xr:uid="{00000000-0005-0000-0000-0000B90B0000}"/>
    <cellStyle name="Followed Hyperlink 12" xfId="49838" hidden="1" xr:uid="{00000000-0005-0000-0000-0000BB0B0000}"/>
    <cellStyle name="Followed Hyperlink 12" xfId="50013" hidden="1" xr:uid="{00000000-0005-0000-0000-0000BC0B0000}"/>
    <cellStyle name="Followed Hyperlink 12" xfId="50045" hidden="1" xr:uid="{00000000-0005-0000-0000-0000BD0B0000}"/>
    <cellStyle name="Followed Hyperlink 12" xfId="50213" hidden="1" xr:uid="{00000000-0005-0000-0000-0000C00B0000}"/>
    <cellStyle name="Followed Hyperlink 12" xfId="50308" hidden="1" xr:uid="{00000000-0005-0000-0000-0000C10B0000}"/>
    <cellStyle name="Followed Hyperlink 12" xfId="50139" hidden="1" xr:uid="{00000000-0005-0000-0000-0000BE0B0000}"/>
    <cellStyle name="Followed Hyperlink 12" xfId="46565" hidden="1" xr:uid="{00000000-0005-0000-0000-00007E0B0000}"/>
    <cellStyle name="Followed Hyperlink 12" xfId="42199" hidden="1" xr:uid="{00000000-0005-0000-0000-0000310B0000}"/>
    <cellStyle name="Followed Hyperlink 12" xfId="41919" hidden="1" xr:uid="{00000000-0005-0000-0000-0000320B0000}"/>
    <cellStyle name="Followed Hyperlink 12" xfId="42325" hidden="1" xr:uid="{00000000-0005-0000-0000-0000340B0000}"/>
    <cellStyle name="Followed Hyperlink 12" xfId="42450" hidden="1" xr:uid="{00000000-0005-0000-0000-0000350B0000}"/>
    <cellStyle name="Followed Hyperlink 12" xfId="42482" hidden="1" xr:uid="{00000000-0005-0000-0000-0000360B0000}"/>
    <cellStyle name="Followed Hyperlink 12" xfId="42390" hidden="1" xr:uid="{00000000-0005-0000-0000-0000380B0000}"/>
    <cellStyle name="Followed Hyperlink 12" xfId="42608" hidden="1" xr:uid="{00000000-0005-0000-0000-0000390B0000}"/>
    <cellStyle name="Followed Hyperlink 12" xfId="42660" hidden="1" xr:uid="{00000000-0005-0000-0000-00003A0B0000}"/>
    <cellStyle name="Followed Hyperlink 12" xfId="42739" hidden="1" xr:uid="{00000000-0005-0000-0000-00003C0B0000}"/>
    <cellStyle name="Followed Hyperlink 12" xfId="42791" hidden="1" xr:uid="{00000000-0005-0000-0000-00003D0B0000}"/>
    <cellStyle name="Followed Hyperlink 12" xfId="42966" hidden="1" xr:uid="{00000000-0005-0000-0000-00003E0B0000}"/>
    <cellStyle name="Followed Hyperlink 12" xfId="43092" hidden="1" xr:uid="{00000000-0005-0000-0000-0000400B0000}"/>
    <cellStyle name="Followed Hyperlink 12" xfId="42905" hidden="1" xr:uid="{00000000-0005-0000-0000-0000410B0000}"/>
    <cellStyle name="Followed Hyperlink 12" xfId="43166" hidden="1" xr:uid="{00000000-0005-0000-0000-0000420B0000}"/>
    <cellStyle name="Followed Hyperlink 12" xfId="42868" hidden="1" xr:uid="{00000000-0005-0000-0000-0000440B0000}"/>
    <cellStyle name="Followed Hyperlink 12" xfId="43334" hidden="1" xr:uid="{00000000-0005-0000-0000-0000450B0000}"/>
    <cellStyle name="Followed Hyperlink 12" xfId="43429" hidden="1" xr:uid="{00000000-0005-0000-0000-0000460B0000}"/>
    <cellStyle name="Followed Hyperlink 12" xfId="43502" hidden="1" xr:uid="{00000000-0005-0000-0000-0000480B0000}"/>
    <cellStyle name="Followed Hyperlink 12" xfId="43567" hidden="1" xr:uid="{00000000-0005-0000-0000-0000490B0000}"/>
    <cellStyle name="Followed Hyperlink 12" xfId="43212" hidden="1" xr:uid="{00000000-0005-0000-0000-00004A0B0000}"/>
    <cellStyle name="Followed Hyperlink 12" xfId="43709" hidden="1" xr:uid="{00000000-0005-0000-0000-00004C0B0000}"/>
    <cellStyle name="Followed Hyperlink 12" xfId="43806" hidden="1" xr:uid="{00000000-0005-0000-0000-00004D0B0000}"/>
    <cellStyle name="Followed Hyperlink 12" xfId="43838" hidden="1" xr:uid="{00000000-0005-0000-0000-00004E0B0000}"/>
    <cellStyle name="Followed Hyperlink 12" xfId="43234" hidden="1" xr:uid="{00000000-0005-0000-0000-0000500B0000}"/>
    <cellStyle name="Followed Hyperlink 12" xfId="44005" hidden="1" xr:uid="{00000000-0005-0000-0000-0000510B0000}"/>
    <cellStyle name="Followed Hyperlink 12" xfId="44096" hidden="1" xr:uid="{00000000-0005-0000-0000-0000520B0000}"/>
    <cellStyle name="Followed Hyperlink 12" xfId="44173" hidden="1" xr:uid="{00000000-0005-0000-0000-0000540B0000}"/>
    <cellStyle name="Followed Hyperlink 12" xfId="44260" hidden="1" xr:uid="{00000000-0005-0000-0000-0000550B0000}"/>
    <cellStyle name="Followed Hyperlink 12" xfId="43881" hidden="1" xr:uid="{00000000-0005-0000-0000-0000560B0000}"/>
    <cellStyle name="Followed Hyperlink 12" xfId="44386" hidden="1" xr:uid="{00000000-0005-0000-0000-0000580B0000}"/>
    <cellStyle name="Followed Hyperlink 12" xfId="44060" hidden="1" xr:uid="{00000000-0005-0000-0000-0000590B0000}"/>
    <cellStyle name="Followed Hyperlink 12" xfId="44460" hidden="1" xr:uid="{00000000-0005-0000-0000-00005A0B0000}"/>
    <cellStyle name="Followed Hyperlink 12" xfId="44231" hidden="1" xr:uid="{00000000-0005-0000-0000-00005C0B0000}"/>
    <cellStyle name="Followed Hyperlink 12" xfId="44586" hidden="1" xr:uid="{00000000-0005-0000-0000-00005D0B0000}"/>
    <cellStyle name="Followed Hyperlink 12" xfId="44764" hidden="1" xr:uid="{00000000-0005-0000-0000-00005F0B0000}"/>
    <cellStyle name="Followed Hyperlink 12" xfId="40557" hidden="1" xr:uid="{00000000-0005-0000-0000-00001A0B0000}"/>
    <cellStyle name="Followed Hyperlink 12" xfId="41022" hidden="1" xr:uid="{00000000-0005-0000-0000-00001B0B0000}"/>
    <cellStyle name="Followed Hyperlink 12" xfId="41117" hidden="1" xr:uid="{00000000-0005-0000-0000-00001C0B0000}"/>
    <cellStyle name="Followed Hyperlink 12" xfId="41190" hidden="1" xr:uid="{00000000-0005-0000-0000-00001E0B0000}"/>
    <cellStyle name="Followed Hyperlink 12" xfId="41255" hidden="1" xr:uid="{00000000-0005-0000-0000-00001F0B0000}"/>
    <cellStyle name="Followed Hyperlink 12" xfId="40900" hidden="1" xr:uid="{00000000-0005-0000-0000-0000200B0000}"/>
    <cellStyle name="Followed Hyperlink 12" xfId="41397" hidden="1" xr:uid="{00000000-0005-0000-0000-0000220B0000}"/>
    <cellStyle name="Followed Hyperlink 12" xfId="41493" hidden="1" xr:uid="{00000000-0005-0000-0000-0000230B0000}"/>
    <cellStyle name="Followed Hyperlink 12" xfId="41525" hidden="1" xr:uid="{00000000-0005-0000-0000-0000240B0000}"/>
    <cellStyle name="Followed Hyperlink 12" xfId="40922" hidden="1" xr:uid="{00000000-0005-0000-0000-0000260B0000}"/>
    <cellStyle name="Followed Hyperlink 12" xfId="41693" hidden="1" xr:uid="{00000000-0005-0000-0000-0000270B0000}"/>
    <cellStyle name="Followed Hyperlink 12" xfId="41784" hidden="1" xr:uid="{00000000-0005-0000-0000-0000280B0000}"/>
    <cellStyle name="Followed Hyperlink 12" xfId="41861" hidden="1" xr:uid="{00000000-0005-0000-0000-00002A0B0000}"/>
    <cellStyle name="Followed Hyperlink 12" xfId="41948" hidden="1" xr:uid="{00000000-0005-0000-0000-00002B0B0000}"/>
    <cellStyle name="Followed Hyperlink 12" xfId="41569" hidden="1" xr:uid="{00000000-0005-0000-0000-00002C0B0000}"/>
    <cellStyle name="Followed Hyperlink 12" xfId="42074" hidden="1" xr:uid="{00000000-0005-0000-0000-00002E0B0000}"/>
    <cellStyle name="Followed Hyperlink 12" xfId="41748" hidden="1" xr:uid="{00000000-0005-0000-0000-00002F0B0000}"/>
    <cellStyle name="Followed Hyperlink 12" xfId="42148" hidden="1" xr:uid="{00000000-0005-0000-0000-0000300B0000}"/>
    <cellStyle name="Followed Hyperlink 12" xfId="40275" hidden="1" xr:uid="{00000000-0005-0000-0000-0000100B0000}"/>
    <cellStyle name="Followed Hyperlink 12" xfId="40396" hidden="1" xr:uid="{00000000-0005-0000-0000-0000110B0000}"/>
    <cellStyle name="Followed Hyperlink 12" xfId="40428" hidden="1" xr:uid="{00000000-0005-0000-0000-0000120B0000}"/>
    <cellStyle name="Followed Hyperlink 12" xfId="40655" hidden="1" xr:uid="{00000000-0005-0000-0000-0000140B0000}"/>
    <cellStyle name="Followed Hyperlink 12" xfId="40687" hidden="1" xr:uid="{00000000-0005-0000-0000-0000150B0000}"/>
    <cellStyle name="Followed Hyperlink 12" xfId="40780" hidden="1" xr:uid="{00000000-0005-0000-0000-0000160B0000}"/>
    <cellStyle name="Followed Hyperlink 12" xfId="40854" hidden="1" xr:uid="{00000000-0005-0000-0000-0000180B0000}"/>
    <cellStyle name="Followed Hyperlink 12" xfId="40949" hidden="1" xr:uid="{00000000-0005-0000-0000-0000190B0000}"/>
    <cellStyle name="Followed Hyperlink 12" xfId="39887" hidden="1" xr:uid="{00000000-0005-0000-0000-0000090B0000}"/>
    <cellStyle name="Followed Hyperlink 12" xfId="40065" hidden="1" xr:uid="{00000000-0005-0000-0000-00000B0B0000}"/>
    <cellStyle name="Followed Hyperlink 12" xfId="40097" hidden="1" xr:uid="{00000000-0005-0000-0000-00000C0B0000}"/>
    <cellStyle name="Followed Hyperlink 12" xfId="40149" hidden="1" xr:uid="{00000000-0005-0000-0000-00000D0B0000}"/>
    <cellStyle name="Followed Hyperlink 12" xfId="39761" hidden="1" xr:uid="{00000000-0005-0000-0000-0000060B0000}"/>
    <cellStyle name="Followed Hyperlink 12" xfId="39813" hidden="1" xr:uid="{00000000-0005-0000-0000-0000070B0000}"/>
    <cellStyle name="Followed Hyperlink 12" xfId="39533" hidden="1" xr:uid="{00000000-0005-0000-0000-0000080B0000}"/>
    <cellStyle name="Followed Hyperlink 12" xfId="220" hidden="1" xr:uid="{00000000-0005-0000-0000-0000040B0000}"/>
    <cellStyle name="Followed Hyperlink 12" xfId="39362" hidden="1" xr:uid="{00000000-0005-0000-0000-0000050B0000}"/>
    <cellStyle name="Followed Hyperlink 12" xfId="40004" hidden="1" xr:uid="{00000000-0005-0000-0000-00000E0B0000}"/>
    <cellStyle name="Followed Hyperlink 12" xfId="39939" hidden="1" xr:uid="{00000000-0005-0000-0000-00000A0B0000}"/>
    <cellStyle name="Followed Hyperlink 12" xfId="40594" hidden="1" xr:uid="{00000000-0005-0000-0000-0000170B0000}"/>
    <cellStyle name="Followed Hyperlink 12" xfId="40480" hidden="1" xr:uid="{00000000-0005-0000-0000-0000130B0000}"/>
    <cellStyle name="Followed Hyperlink 12" xfId="40223" hidden="1" xr:uid="{00000000-0005-0000-0000-00000F0B0000}"/>
    <cellStyle name="Followed Hyperlink 12" xfId="42022" hidden="1" xr:uid="{00000000-0005-0000-0000-00002D0B0000}"/>
    <cellStyle name="Followed Hyperlink 12" xfId="41224" hidden="1" xr:uid="{00000000-0005-0000-0000-0000290B0000}"/>
    <cellStyle name="Followed Hyperlink 12" xfId="41608" hidden="1" xr:uid="{00000000-0005-0000-0000-0000250B0000}"/>
    <cellStyle name="Followed Hyperlink 12" xfId="41344" hidden="1" xr:uid="{00000000-0005-0000-0000-0000210B0000}"/>
    <cellStyle name="Followed Hyperlink 12" xfId="40592" hidden="1" xr:uid="{00000000-0005-0000-0000-00001D0B0000}"/>
    <cellStyle name="Followed Hyperlink 12" xfId="44638" hidden="1" xr:uid="{00000000-0005-0000-0000-00005E0B0000}"/>
    <cellStyle name="Followed Hyperlink 12" xfId="44512" hidden="1" xr:uid="{00000000-0005-0000-0000-00005B0B0000}"/>
    <cellStyle name="Followed Hyperlink 12" xfId="44334" hidden="1" xr:uid="{00000000-0005-0000-0000-0000570B0000}"/>
    <cellStyle name="Followed Hyperlink 12" xfId="43536" hidden="1" xr:uid="{00000000-0005-0000-0000-0000530B0000}"/>
    <cellStyle name="Followed Hyperlink 12" xfId="43920" hidden="1" xr:uid="{00000000-0005-0000-0000-00004F0B0000}"/>
    <cellStyle name="Followed Hyperlink 12" xfId="43656" hidden="1" xr:uid="{00000000-0005-0000-0000-00004B0B0000}"/>
    <cellStyle name="Followed Hyperlink 12" xfId="42903" hidden="1" xr:uid="{00000000-0005-0000-0000-0000470B0000}"/>
    <cellStyle name="Followed Hyperlink 12" xfId="43261" hidden="1" xr:uid="{00000000-0005-0000-0000-0000430B0000}"/>
    <cellStyle name="Followed Hyperlink 12" xfId="42998" hidden="1" xr:uid="{00000000-0005-0000-0000-00003F0B0000}"/>
    <cellStyle name="Followed Hyperlink 12" xfId="40357" hidden="1" xr:uid="{00000000-0005-0000-0000-00003B0B0000}"/>
    <cellStyle name="Followed Hyperlink 12" xfId="42534" hidden="1" xr:uid="{00000000-0005-0000-0000-0000370B0000}"/>
    <cellStyle name="Followed Hyperlink 12" xfId="42273" hidden="1" xr:uid="{00000000-0005-0000-0000-0000330B0000}"/>
    <cellStyle name="Followed Hyperlink 12" xfId="47908" hidden="1" xr:uid="{00000000-0005-0000-0000-00009E0B0000}"/>
    <cellStyle name="Followed Hyperlink 12" xfId="49952" hidden="1" xr:uid="{00000000-0005-0000-0000-0000BF0B0000}"/>
    <cellStyle name="Followed Hyperlink 12" xfId="49786" hidden="1" xr:uid="{00000000-0005-0000-0000-0000BA0B0000}"/>
    <cellStyle name="Followed Hyperlink 12" xfId="49399" hidden="1" xr:uid="{00000000-0005-0000-0000-0000B60B0000}"/>
    <cellStyle name="Followed Hyperlink 12" xfId="49334" hidden="1" xr:uid="{00000000-0005-0000-0000-0000B20B0000}"/>
    <cellStyle name="Followed Hyperlink 12" xfId="49156" hidden="1" xr:uid="{00000000-0005-0000-0000-0000AE0B0000}"/>
    <cellStyle name="Followed Hyperlink 12" xfId="48577" hidden="1" xr:uid="{00000000-0005-0000-0000-0000AA0B0000}"/>
    <cellStyle name="Followed Hyperlink 12" xfId="48792" hidden="1" xr:uid="{00000000-0005-0000-0000-0000A60B0000}"/>
    <cellStyle name="Followed Hyperlink 12" xfId="48533" hidden="1" xr:uid="{00000000-0005-0000-0000-0000A20B0000}"/>
    <cellStyle name="Followed Hyperlink 12" xfId="48262" hidden="1" xr:uid="{00000000-0005-0000-0000-00009D0B0000}"/>
    <cellStyle name="Followed Hyperlink 12" xfId="48029" hidden="1" xr:uid="{00000000-0005-0000-0000-0000990B0000}"/>
    <cellStyle name="Followed Hyperlink 12" xfId="47601" hidden="1" xr:uid="{00000000-0005-0000-0000-0000950B0000}"/>
    <cellStyle name="Followed Hyperlink 12" xfId="47487" hidden="1" xr:uid="{00000000-0005-0000-0000-0000910B0000}"/>
    <cellStyle name="Followed Hyperlink 12" xfId="47314" hidden="1" xr:uid="{00000000-0005-0000-0000-00008D0B0000}"/>
    <cellStyle name="Followed Hyperlink 12" xfId="47156" hidden="1" xr:uid="{00000000-0005-0000-0000-0000890B0000}"/>
    <cellStyle name="Followed Hyperlink 12" xfId="46904" hidden="1" xr:uid="{00000000-0005-0000-0000-0000850B0000}"/>
    <cellStyle name="Followed Hyperlink 12" xfId="46726" hidden="1" xr:uid="{00000000-0005-0000-0000-0000810B0000}"/>
    <cellStyle name="Followed Hyperlink 12" xfId="46488" hidden="1" xr:uid="{00000000-0005-0000-0000-00007C0B0000}"/>
    <cellStyle name="Followed Hyperlink 12" xfId="46229" hidden="1" xr:uid="{00000000-0005-0000-0000-0000780B0000}"/>
    <cellStyle name="Followed Hyperlink 12" xfId="45605" hidden="1" xr:uid="{00000000-0005-0000-0000-0000740B0000}"/>
    <cellStyle name="Followed Hyperlink 12" xfId="45822" hidden="1" xr:uid="{00000000-0005-0000-0000-0000700B0000}"/>
    <cellStyle name="Followed Hyperlink 12" xfId="45559" hidden="1" xr:uid="{00000000-0005-0000-0000-00006C0B0000}"/>
    <cellStyle name="Followed Hyperlink 12" xfId="45359" hidden="1" xr:uid="{00000000-0005-0000-0000-0000680B0000}"/>
    <cellStyle name="Followed Hyperlink 12" xfId="44974" hidden="1" xr:uid="{00000000-0005-0000-0000-0000640B0000}"/>
    <cellStyle name="Followed Hyperlink 12" xfId="44796" hidden="1" xr:uid="{00000000-0005-0000-0000-0000600B0000}"/>
    <cellStyle name="Followed Hyperlink 12" xfId="53320" hidden="1" xr:uid="{00000000-0005-0000-0000-0000FE0B0000}"/>
    <cellStyle name="Followed Hyperlink 12" xfId="55494" hidden="1" xr:uid="{00000000-0005-0000-0000-00003E0C0000}"/>
    <cellStyle name="Followed Hyperlink 12" xfId="44670" hidden="1" xr:uid="{00000000-0005-0000-0000-00007E0C0000}"/>
    <cellStyle name="Followed Hyperlink 12" xfId="40307" hidden="1" xr:uid="{00000000-0005-0000-0000-0000980C0000}"/>
    <cellStyle name="Followed Hyperlink 12" xfId="41149" hidden="1" xr:uid="{00000000-0005-0000-0000-0000940C0000}"/>
    <cellStyle name="Followed Hyperlink 12" xfId="41816" hidden="1" xr:uid="{00000000-0005-0000-0000-0000900C0000}"/>
    <cellStyle name="Followed Hyperlink 12" xfId="42566" hidden="1" xr:uid="{00000000-0005-0000-0000-00008B0C0000}"/>
    <cellStyle name="Followed Hyperlink 12" xfId="43293" hidden="1" xr:uid="{00000000-0005-0000-0000-0000870C0000}"/>
    <cellStyle name="Followed Hyperlink 12" xfId="43952" hidden="1" xr:uid="{00000000-0005-0000-0000-0000830C0000}"/>
    <cellStyle name="Followed Hyperlink 12" xfId="44544" hidden="1" xr:uid="{00000000-0005-0000-0000-00007F0C0000}"/>
    <cellStyle name="Followed Hyperlink 12" xfId="45517" hidden="1" xr:uid="{00000000-0005-0000-0000-00007A0C0000}"/>
    <cellStyle name="Followed Hyperlink 12" xfId="46133" hidden="1" xr:uid="{00000000-0005-0000-0000-0000760C0000}"/>
    <cellStyle name="Followed Hyperlink 12" xfId="46810" hidden="1" xr:uid="{00000000-0005-0000-0000-0000720C0000}"/>
    <cellStyle name="Followed Hyperlink 12" xfId="47519" hidden="1" xr:uid="{00000000-0005-0000-0000-00006D0C0000}"/>
    <cellStyle name="Followed Hyperlink 12" xfId="48294" hidden="1" xr:uid="{00000000-0005-0000-0000-0000690C0000}"/>
    <cellStyle name="Followed Hyperlink 12" xfId="48988" hidden="1" xr:uid="{00000000-0005-0000-0000-0000650C0000}"/>
    <cellStyle name="Followed Hyperlink 12" xfId="49574" hidden="1" xr:uid="{00000000-0005-0000-0000-0000610C0000}"/>
    <cellStyle name="Followed Hyperlink 12" xfId="50508" hidden="1" xr:uid="{00000000-0005-0000-0000-00005C0C0000}"/>
    <cellStyle name="Followed Hyperlink 12" xfId="51176" hidden="1" xr:uid="{00000000-0005-0000-0000-0000580C0000}"/>
    <cellStyle name="Followed Hyperlink 12" xfId="51717" hidden="1" xr:uid="{00000000-0005-0000-0000-0000540C0000}"/>
    <cellStyle name="Followed Hyperlink 12" xfId="52562" hidden="1" xr:uid="{00000000-0005-0000-0000-0000500C0000}"/>
    <cellStyle name="Followed Hyperlink 12" xfId="53391" hidden="1" xr:uid="{00000000-0005-0000-0000-00004B0C0000}"/>
    <cellStyle name="Followed Hyperlink 12" xfId="53981" hidden="1" xr:uid="{00000000-0005-0000-0000-0000470C0000}"/>
    <cellStyle name="Followed Hyperlink 12" xfId="54577" hidden="1" xr:uid="{00000000-0005-0000-0000-0000430C0000}"/>
    <cellStyle name="Followed Hyperlink 12" xfId="55352" hidden="1" xr:uid="{00000000-0005-0000-0000-00003F0C0000}"/>
    <cellStyle name="Followed Hyperlink 12" xfId="56172" hidden="1" xr:uid="{00000000-0005-0000-0000-00003A0C0000}"/>
    <cellStyle name="Followed Hyperlink 12" xfId="56728" hidden="1" xr:uid="{00000000-0005-0000-0000-0000360C0000}"/>
    <cellStyle name="Followed Hyperlink 12" xfId="56550" hidden="1" xr:uid="{00000000-0005-0000-0000-0000320C0000}"/>
    <cellStyle name="Followed Hyperlink 12" xfId="56266" hidden="1" xr:uid="{00000000-0005-0000-0000-00002D0C0000}"/>
    <cellStyle name="Followed Hyperlink 12" xfId="56088" hidden="1" xr:uid="{00000000-0005-0000-0000-0000290C0000}"/>
    <cellStyle name="Followed Hyperlink 12" xfId="55289" hidden="1" xr:uid="{00000000-0005-0000-0000-0000250C0000}"/>
    <cellStyle name="Followed Hyperlink 12" xfId="55674" hidden="1" xr:uid="{00000000-0005-0000-0000-0000210C0000}"/>
    <cellStyle name="Followed Hyperlink 12" xfId="54965" hidden="1" xr:uid="{00000000-0005-0000-0000-00001C0C0000}"/>
    <cellStyle name="Followed Hyperlink 12" xfId="55182" hidden="1" xr:uid="{00000000-0005-0000-0000-0000180C0000}"/>
    <cellStyle name="Followed Hyperlink 12" xfId="54919" hidden="1" xr:uid="{00000000-0005-0000-0000-0000140C0000}"/>
    <cellStyle name="Followed Hyperlink 12" xfId="54720" hidden="1" xr:uid="{00000000-0005-0000-0000-0000100C0000}"/>
    <cellStyle name="Followed Hyperlink 12" xfId="54359" hidden="1" xr:uid="{00000000-0005-0000-0000-00000B0C0000}"/>
    <cellStyle name="Followed Hyperlink 12" xfId="54201" hidden="1" xr:uid="{00000000-0005-0000-0000-0000070C0000}"/>
    <cellStyle name="Followed Hyperlink 12" xfId="53949" hidden="1" xr:uid="{00000000-0005-0000-0000-0000030C0000}"/>
    <cellStyle name="Followed Hyperlink 12" xfId="53771" hidden="1" xr:uid="{00000000-0005-0000-0000-0000FF0B0000}"/>
    <cellStyle name="Followed Hyperlink 12" xfId="53533" hidden="1" xr:uid="{00000000-0005-0000-0000-0000FA0B0000}"/>
    <cellStyle name="Followed Hyperlink 12" xfId="53276" hidden="1" xr:uid="{00000000-0005-0000-0000-0000F60B0000}"/>
    <cellStyle name="Followed Hyperlink 12" xfId="52650" hidden="1" xr:uid="{00000000-0005-0000-0000-0000F20B0000}"/>
    <cellStyle name="Followed Hyperlink 12" xfId="52772" hidden="1" xr:uid="{00000000-0005-0000-0000-0000ED0B0000}"/>
    <cellStyle name="Followed Hyperlink 12" xfId="52343" hidden="1" xr:uid="{00000000-0005-0000-0000-0000E90B0000}"/>
    <cellStyle name="Followed Hyperlink 12" xfId="52229" hidden="1" xr:uid="{00000000-0005-0000-0000-0000E50B0000}"/>
    <cellStyle name="Followed Hyperlink 12" xfId="51969" hidden="1" xr:uid="{00000000-0005-0000-0000-0000E10B0000}"/>
    <cellStyle name="Followed Hyperlink 12" xfId="51685" hidden="1" xr:uid="{00000000-0005-0000-0000-0000DC0B0000}"/>
    <cellStyle name="Followed Hyperlink 12" xfId="51508" hidden="1" xr:uid="{00000000-0005-0000-0000-0000D80B0000}"/>
    <cellStyle name="Followed Hyperlink 12" xfId="50929" hidden="1" xr:uid="{00000000-0005-0000-0000-0000D40B0000}"/>
    <cellStyle name="Followed Hyperlink 12" xfId="51144" hidden="1" xr:uid="{00000000-0005-0000-0000-0000D00B0000}"/>
    <cellStyle name="Followed Hyperlink 12" xfId="17888" hidden="1" xr:uid="{00000000-0005-0000-0000-0000AA0C0000}"/>
    <cellStyle name="Followed Hyperlink 12" xfId="17985" hidden="1" xr:uid="{00000000-0005-0000-0000-0000AB0C0000}"/>
    <cellStyle name="Followed Hyperlink 12" xfId="18017" hidden="1" xr:uid="{00000000-0005-0000-0000-0000AC0C0000}"/>
    <cellStyle name="Followed Hyperlink 12" xfId="17413" hidden="1" xr:uid="{00000000-0005-0000-0000-0000AF0C0000}"/>
    <cellStyle name="Followed Hyperlink 12" xfId="18185" hidden="1" xr:uid="{00000000-0005-0000-0000-0000B00C0000}"/>
    <cellStyle name="Followed Hyperlink 12" xfId="18276" hidden="1" xr:uid="{00000000-0005-0000-0000-0000B10C0000}"/>
    <cellStyle name="Followed Hyperlink 12" xfId="17715" hidden="1" xr:uid="{00000000-0005-0000-0000-0000B20C0000}"/>
    <cellStyle name="Followed Hyperlink 12" xfId="18353" hidden="1" xr:uid="{00000000-0005-0000-0000-0000B30C0000}"/>
    <cellStyle name="Followed Hyperlink 12" xfId="18440" hidden="1" xr:uid="{00000000-0005-0000-0000-0000B40C0000}"/>
    <cellStyle name="Followed Hyperlink 12" xfId="18472" hidden="1" xr:uid="{00000000-0005-0000-0000-0000B50C0000}"/>
    <cellStyle name="Followed Hyperlink 12" xfId="18566" hidden="1" xr:uid="{00000000-0005-0000-0000-0000B80C0000}"/>
    <cellStyle name="Followed Hyperlink 12" xfId="18240" hidden="1" xr:uid="{00000000-0005-0000-0000-0000B90C0000}"/>
    <cellStyle name="Followed Hyperlink 12" xfId="18640" hidden="1" xr:uid="{00000000-0005-0000-0000-0000BA0C0000}"/>
    <cellStyle name="Followed Hyperlink 12" xfId="18692" hidden="1" xr:uid="{00000000-0005-0000-0000-0000BB0C0000}"/>
    <cellStyle name="Followed Hyperlink 12" xfId="18724" hidden="1" xr:uid="{00000000-0005-0000-0000-0000BC0C0000}"/>
    <cellStyle name="Followed Hyperlink 12" xfId="18411" hidden="1" xr:uid="{00000000-0005-0000-0000-0000BD0C0000}"/>
    <cellStyle name="Followed Hyperlink 12" xfId="18818" hidden="1" xr:uid="{00000000-0005-0000-0000-0000BF0C0000}"/>
    <cellStyle name="Followed Hyperlink 12" xfId="18976" hidden="1" xr:uid="{00000000-0005-0000-0000-0000C10C0000}"/>
    <cellStyle name="Followed Hyperlink 12" xfId="19028" hidden="1" xr:uid="{00000000-0005-0000-0000-0000C20C0000}"/>
    <cellStyle name="Followed Hyperlink 12" xfId="19060" hidden="1" xr:uid="{00000000-0005-0000-0000-0000C30C0000}"/>
    <cellStyle name="Followed Hyperlink 12" xfId="18883" hidden="1" xr:uid="{00000000-0005-0000-0000-0000C40C0000}"/>
    <cellStyle name="Followed Hyperlink 12" xfId="19102" hidden="1" xr:uid="{00000000-0005-0000-0000-0000C50C0000}"/>
    <cellStyle name="Followed Hyperlink 12" xfId="16858" hidden="1" xr:uid="{00000000-0005-0000-0000-0000C70C0000}"/>
    <cellStyle name="Followed Hyperlink 12" xfId="19223" hidden="1" xr:uid="{00000000-0005-0000-0000-0000C80C0000}"/>
    <cellStyle name="Followed Hyperlink 12" xfId="19307" hidden="1" xr:uid="{00000000-0005-0000-0000-0000CA0C0000}"/>
    <cellStyle name="Followed Hyperlink 12" xfId="19450" hidden="1" xr:uid="{00000000-0005-0000-0000-0000CB0C0000}"/>
    <cellStyle name="Followed Hyperlink 12" xfId="19482" hidden="1" xr:uid="{00000000-0005-0000-0000-0000CC0C0000}"/>
    <cellStyle name="Followed Hyperlink 12" xfId="19576" hidden="1" xr:uid="{00000000-0005-0000-0000-0000CD0C0000}"/>
    <cellStyle name="Followed Hyperlink 12" xfId="19650" hidden="1" xr:uid="{00000000-0005-0000-0000-0000CF0C0000}"/>
    <cellStyle name="Followed Hyperlink 12" xfId="19745" hidden="1" xr:uid="{00000000-0005-0000-0000-0000D00C0000}"/>
    <cellStyle name="Followed Hyperlink 12" xfId="19777" hidden="1" xr:uid="{00000000-0005-0000-0000-0000D10C0000}"/>
    <cellStyle name="Followed Hyperlink 12" xfId="19818" hidden="1" xr:uid="{00000000-0005-0000-0000-0000D30C0000}"/>
    <cellStyle name="Followed Hyperlink 12" xfId="19913" hidden="1" xr:uid="{00000000-0005-0000-0000-0000D40C0000}"/>
    <cellStyle name="Followed Hyperlink 12" xfId="19387" hidden="1" xr:uid="{00000000-0005-0000-0000-0000D50C0000}"/>
    <cellStyle name="Followed Hyperlink 12" xfId="20051" hidden="1" xr:uid="{00000000-0005-0000-0000-0000D70C0000}"/>
    <cellStyle name="Followed Hyperlink 12" xfId="20083" hidden="1" xr:uid="{00000000-0005-0000-0000-0000D80C0000}"/>
    <cellStyle name="Followed Hyperlink 12" xfId="19696" hidden="1" xr:uid="{00000000-0005-0000-0000-0000D90C0000}"/>
    <cellStyle name="Followed Hyperlink 12" xfId="20140" hidden="1" xr:uid="{00000000-0005-0000-0000-0000DA0C0000}"/>
    <cellStyle name="Followed Hyperlink 12" xfId="20290" hidden="1" xr:uid="{00000000-0005-0000-0000-0000DC0C0000}"/>
    <cellStyle name="Followed Hyperlink 12" xfId="20322" hidden="1" xr:uid="{00000000-0005-0000-0000-0000DD0C0000}"/>
    <cellStyle name="Followed Hyperlink 12" xfId="20437" hidden="1" xr:uid="{00000000-0005-0000-0000-0000DF0C0000}"/>
    <cellStyle name="Followed Hyperlink 12" xfId="19718" hidden="1" xr:uid="{00000000-0005-0000-0000-0000E00C0000}"/>
    <cellStyle name="Followed Hyperlink 12" xfId="20490" hidden="1" xr:uid="{00000000-0005-0000-0000-0000E10C0000}"/>
    <cellStyle name="Followed Hyperlink 12" xfId="20581" hidden="1" xr:uid="{00000000-0005-0000-0000-0000E20C0000}"/>
    <cellStyle name="Followed Hyperlink 12" xfId="20020" hidden="1" xr:uid="{00000000-0005-0000-0000-0000E30C0000}"/>
    <cellStyle name="Followed Hyperlink 12" xfId="20745" hidden="1" xr:uid="{00000000-0005-0000-0000-0000E50C0000}"/>
    <cellStyle name="Followed Hyperlink 12" xfId="20366" hidden="1" xr:uid="{00000000-0005-0000-0000-0000E70C0000}"/>
    <cellStyle name="Followed Hyperlink 12" xfId="20819" hidden="1" xr:uid="{00000000-0005-0000-0000-0000E80C0000}"/>
    <cellStyle name="Followed Hyperlink 12" xfId="20871" hidden="1" xr:uid="{00000000-0005-0000-0000-0000E90C0000}"/>
    <cellStyle name="Followed Hyperlink 12" xfId="20545" hidden="1" xr:uid="{00000000-0005-0000-0000-0000EA0C0000}"/>
    <cellStyle name="Followed Hyperlink 12" xfId="20944" hidden="1" xr:uid="{00000000-0005-0000-0000-0000EB0C0000}"/>
    <cellStyle name="Followed Hyperlink 12" xfId="20996" hidden="1" xr:uid="{00000000-0005-0000-0000-0000EC0C0000}"/>
    <cellStyle name="Followed Hyperlink 12" xfId="21070" hidden="1" xr:uid="{00000000-0005-0000-0000-0000EF0C0000}"/>
    <cellStyle name="Followed Hyperlink 12" xfId="21122" hidden="1" xr:uid="{00000000-0005-0000-0000-0000F00C0000}"/>
    <cellStyle name="Followed Hyperlink 12" xfId="21248" hidden="1" xr:uid="{00000000-0005-0000-0000-0000F10C0000}"/>
    <cellStyle name="Followed Hyperlink 12" xfId="21280" hidden="1" xr:uid="{00000000-0005-0000-0000-0000F20C0000}"/>
    <cellStyle name="Followed Hyperlink 12" xfId="21332" hidden="1" xr:uid="{00000000-0005-0000-0000-0000F30C0000}"/>
    <cellStyle name="Followed Hyperlink 12" xfId="21364" hidden="1" xr:uid="{00000000-0005-0000-0000-0000F40C0000}"/>
    <cellStyle name="Followed Hyperlink 12" xfId="21187" hidden="1" xr:uid="{00000000-0005-0000-0000-0000F50C0000}"/>
    <cellStyle name="Followed Hyperlink 12" xfId="21545" hidden="1" xr:uid="{00000000-0005-0000-0000-0000F80C0000}"/>
    <cellStyle name="Followed Hyperlink 12" xfId="21577" hidden="1" xr:uid="{00000000-0005-0000-0000-0000F90C0000}"/>
    <cellStyle name="Followed Hyperlink 12" xfId="21629" hidden="1" xr:uid="{00000000-0005-0000-0000-0000FA0C0000}"/>
    <cellStyle name="Followed Hyperlink 12" xfId="21661" hidden="1" xr:uid="{00000000-0005-0000-0000-0000FB0C0000}"/>
    <cellStyle name="Followed Hyperlink 12" xfId="21804" hidden="1" xr:uid="{00000000-0005-0000-0000-0000FC0C0000}"/>
    <cellStyle name="Followed Hyperlink 12" xfId="21836" hidden="1" xr:uid="{00000000-0005-0000-0000-0000FD0C0000}"/>
    <cellStyle name="Followed Hyperlink 12" xfId="21743" hidden="1" xr:uid="{00000000-0005-0000-0000-0000FF0C0000}"/>
    <cellStyle name="Followed Hyperlink 12" xfId="22099" hidden="1" xr:uid="{00000000-0005-0000-0000-0000010D0000}"/>
    <cellStyle name="Followed Hyperlink 12" xfId="22131" hidden="1" xr:uid="{00000000-0005-0000-0000-0000020D0000}"/>
    <cellStyle name="Followed Hyperlink 12" xfId="21706" hidden="1" xr:uid="{00000000-0005-0000-0000-0000030D0000}"/>
    <cellStyle name="Followed Hyperlink 12" xfId="22172" hidden="1" xr:uid="{00000000-0005-0000-0000-0000040D0000}"/>
    <cellStyle name="Followed Hyperlink 12" xfId="22267" hidden="1" xr:uid="{00000000-0005-0000-0000-0000050D0000}"/>
    <cellStyle name="Followed Hyperlink 12" xfId="22340" hidden="1" xr:uid="{00000000-0005-0000-0000-0000070D0000}"/>
    <cellStyle name="Followed Hyperlink 12" xfId="22405" hidden="1" xr:uid="{00000000-0005-0000-0000-0000080D0000}"/>
    <cellStyle name="Followed Hyperlink 12" xfId="22050" hidden="1" xr:uid="{00000000-0005-0000-0000-00000A0D0000}"/>
    <cellStyle name="Followed Hyperlink 12" xfId="22494" hidden="1" xr:uid="{00000000-0005-0000-0000-00000B0D0000}"/>
    <cellStyle name="Followed Hyperlink 12" xfId="22547" hidden="1" xr:uid="{00000000-0005-0000-0000-00000C0D0000}"/>
    <cellStyle name="Followed Hyperlink 12" xfId="22644" hidden="1" xr:uid="{00000000-0005-0000-0000-00000D0D0000}"/>
    <cellStyle name="Followed Hyperlink 12" xfId="22759" hidden="1" xr:uid="{00000000-0005-0000-0000-00000F0D0000}"/>
    <cellStyle name="Followed Hyperlink 12" xfId="22791" hidden="1" xr:uid="{00000000-0005-0000-0000-0000100D0000}"/>
    <cellStyle name="Followed Hyperlink 12" xfId="22072" hidden="1" xr:uid="{00000000-0005-0000-0000-0000110D0000}"/>
    <cellStyle name="Followed Hyperlink 12" xfId="22935" hidden="1" xr:uid="{00000000-0005-0000-0000-0000130D0000}"/>
    <cellStyle name="Followed Hyperlink 12" xfId="22374" hidden="1" xr:uid="{00000000-0005-0000-0000-0000140D0000}"/>
    <cellStyle name="Followed Hyperlink 12" xfId="23012" hidden="1" xr:uid="{00000000-0005-0000-0000-0000150D0000}"/>
    <cellStyle name="Followed Hyperlink 12" xfId="23131" hidden="1" xr:uid="{00000000-0005-0000-0000-0000170D0000}"/>
    <cellStyle name="Followed Hyperlink 12" xfId="22720" hidden="1" xr:uid="{00000000-0005-0000-0000-0000180D0000}"/>
    <cellStyle name="Followed Hyperlink 12" xfId="23173" hidden="1" xr:uid="{00000000-0005-0000-0000-0000190D0000}"/>
    <cellStyle name="Followed Hyperlink 12" xfId="23225" hidden="1" xr:uid="{00000000-0005-0000-0000-00001A0D0000}"/>
    <cellStyle name="Followed Hyperlink 12" xfId="23299" hidden="1" xr:uid="{00000000-0005-0000-0000-00001C0D0000}"/>
    <cellStyle name="Followed Hyperlink 12" xfId="23351" hidden="1" xr:uid="{00000000-0005-0000-0000-00001D0D0000}"/>
    <cellStyle name="Followed Hyperlink 12" xfId="23070" hidden="1" xr:uid="{00000000-0005-0000-0000-00001F0D0000}"/>
    <cellStyle name="Followed Hyperlink 12" xfId="23425" hidden="1" xr:uid="{00000000-0005-0000-0000-0000200D0000}"/>
    <cellStyle name="Followed Hyperlink 12" xfId="23477" hidden="1" xr:uid="{00000000-0005-0000-0000-0000210D0000}"/>
    <cellStyle name="Followed Hyperlink 12" xfId="23603" hidden="1" xr:uid="{00000000-0005-0000-0000-0000220D0000}"/>
    <cellStyle name="Followed Hyperlink 12" xfId="23635" hidden="1" xr:uid="{00000000-0005-0000-0000-0000230D0000}"/>
    <cellStyle name="Followed Hyperlink 12" xfId="23719" hidden="1" xr:uid="{00000000-0005-0000-0000-0000250D0000}"/>
    <cellStyle name="Followed Hyperlink 12" xfId="23761" hidden="1" xr:uid="{00000000-0005-0000-0000-0000270D0000}"/>
    <cellStyle name="Followed Hyperlink 12" xfId="23813" hidden="1" xr:uid="{00000000-0005-0000-0000-0000280D0000}"/>
    <cellStyle name="Followed Hyperlink 12" xfId="23937" hidden="1" xr:uid="{00000000-0005-0000-0000-0000290D0000}"/>
    <cellStyle name="Followed Hyperlink 12" xfId="23969" hidden="1" xr:uid="{00000000-0005-0000-0000-00002A0D0000}"/>
    <cellStyle name="Followed Hyperlink 12" xfId="24021" hidden="1" xr:uid="{00000000-0005-0000-0000-00002B0D0000}"/>
    <cellStyle name="Followed Hyperlink 12" xfId="24053" hidden="1" xr:uid="{00000000-0005-0000-0000-00002C0D0000}"/>
    <cellStyle name="Followed Hyperlink 12" xfId="24322" hidden="1" xr:uid="{00000000-0005-0000-0000-00002F0D0000}"/>
    <cellStyle name="Followed Hyperlink 12" xfId="24135" hidden="1" xr:uid="{00000000-0005-0000-0000-0000300D0000}"/>
    <cellStyle name="Followed Hyperlink 12" xfId="24396" hidden="1" xr:uid="{00000000-0005-0000-0000-0000310D0000}"/>
    <cellStyle name="Followed Hyperlink 12" xfId="24491" hidden="1" xr:uid="{00000000-0005-0000-0000-0000320D0000}"/>
    <cellStyle name="Followed Hyperlink 12" xfId="24523" hidden="1" xr:uid="{00000000-0005-0000-0000-0000330D0000}"/>
    <cellStyle name="Followed Hyperlink 12" xfId="24098" hidden="1" xr:uid="{00000000-0005-0000-0000-0000340D0000}"/>
    <cellStyle name="Followed Hyperlink 12" xfId="24564" hidden="1" xr:uid="{00000000-0005-0000-0000-0000350D0000}"/>
    <cellStyle name="Followed Hyperlink 12" xfId="24731" hidden="1" xr:uid="{00000000-0005-0000-0000-0000380D0000}"/>
    <cellStyle name="Followed Hyperlink 12" xfId="24796" hidden="1" xr:uid="{00000000-0005-0000-0000-0000390D0000}"/>
    <cellStyle name="Followed Hyperlink 12" xfId="24828" hidden="1" xr:uid="{00000000-0005-0000-0000-00003A0D0000}"/>
    <cellStyle name="Followed Hyperlink 12" xfId="24442" hidden="1" xr:uid="{00000000-0005-0000-0000-00003B0D0000}"/>
    <cellStyle name="Followed Hyperlink 12" xfId="24885" hidden="1" xr:uid="{00000000-0005-0000-0000-00003C0D0000}"/>
    <cellStyle name="Followed Hyperlink 12" xfId="24938" hidden="1" xr:uid="{00000000-0005-0000-0000-00003D0D0000}"/>
    <cellStyle name="Followed Hyperlink 12" xfId="25067" hidden="1" xr:uid="{00000000-0005-0000-0000-00003F0D0000}"/>
    <cellStyle name="Followed Hyperlink 12" xfId="25182" hidden="1" xr:uid="{00000000-0005-0000-0000-0000410D0000}"/>
    <cellStyle name="Followed Hyperlink 12" xfId="24464" hidden="1" xr:uid="{00000000-0005-0000-0000-0000420D0000}"/>
    <cellStyle name="Followed Hyperlink 12" xfId="25235" hidden="1" xr:uid="{00000000-0005-0000-0000-0000430D0000}"/>
    <cellStyle name="Followed Hyperlink 12" xfId="25326" hidden="1" xr:uid="{00000000-0005-0000-0000-0000440D0000}"/>
    <cellStyle name="Followed Hyperlink 12" xfId="24765" hidden="1" xr:uid="{00000000-0005-0000-0000-0000450D0000}"/>
    <cellStyle name="Followed Hyperlink 12" xfId="25490" hidden="1" xr:uid="{00000000-0005-0000-0000-0000470D0000}"/>
    <cellStyle name="Followed Hyperlink 12" xfId="25522" hidden="1" xr:uid="{00000000-0005-0000-0000-0000480D0000}"/>
    <cellStyle name="Followed Hyperlink 12" xfId="25564" hidden="1" xr:uid="{00000000-0005-0000-0000-00004A0D0000}"/>
    <cellStyle name="Followed Hyperlink 12" xfId="25616" hidden="1" xr:uid="{00000000-0005-0000-0000-00004B0D0000}"/>
    <cellStyle name="Followed Hyperlink 12" xfId="25290" hidden="1" xr:uid="{00000000-0005-0000-0000-00004C0D0000}"/>
    <cellStyle name="Followed Hyperlink 12" xfId="25690" hidden="1" xr:uid="{00000000-0005-0000-0000-00004D0D0000}"/>
    <cellStyle name="Followed Hyperlink 12" xfId="25774" hidden="1" xr:uid="{00000000-0005-0000-0000-00004F0D0000}"/>
    <cellStyle name="Followed Hyperlink 12" xfId="25461" hidden="1" xr:uid="{00000000-0005-0000-0000-0000500D0000}"/>
    <cellStyle name="Followed Hyperlink 12" xfId="25816" hidden="1" xr:uid="{00000000-0005-0000-0000-0000510D0000}"/>
    <cellStyle name="Followed Hyperlink 12" xfId="25994" hidden="1" xr:uid="{00000000-0005-0000-0000-0000530D0000}"/>
    <cellStyle name="Followed Hyperlink 12" xfId="26026" hidden="1" xr:uid="{00000000-0005-0000-0000-0000540D0000}"/>
    <cellStyle name="Followed Hyperlink 12" xfId="26078" hidden="1" xr:uid="{00000000-0005-0000-0000-0000550D0000}"/>
    <cellStyle name="Followed Hyperlink 12" xfId="25933" hidden="1" xr:uid="{00000000-0005-0000-0000-0000570D0000}"/>
    <cellStyle name="Followed Hyperlink 12" xfId="26152" hidden="1" xr:uid="{00000000-0005-0000-0000-0000580D0000}"/>
    <cellStyle name="Followed Hyperlink 12" xfId="26204" hidden="1" xr:uid="{00000000-0005-0000-0000-0000590D0000}"/>
    <cellStyle name="Followed Hyperlink 12" xfId="23898" hidden="1" xr:uid="{00000000-0005-0000-0000-00005A0D0000}"/>
    <cellStyle name="Followed Hyperlink 12" xfId="26338" hidden="1" xr:uid="{00000000-0005-0000-0000-00005C0D0000}"/>
    <cellStyle name="Followed Hyperlink 12" xfId="26370" hidden="1" xr:uid="{00000000-0005-0000-0000-00005D0D0000}"/>
    <cellStyle name="Followed Hyperlink 12" xfId="26545" hidden="1" xr:uid="{00000000-0005-0000-0000-00005F0D0000}"/>
    <cellStyle name="Followed Hyperlink 12" xfId="26639" hidden="1" xr:uid="{00000000-0005-0000-0000-0000600D0000}"/>
    <cellStyle name="Followed Hyperlink 12" xfId="26452" hidden="1" xr:uid="{00000000-0005-0000-0000-0000610D0000}"/>
    <cellStyle name="Followed Hyperlink 12" xfId="26713" hidden="1" xr:uid="{00000000-0005-0000-0000-0000620D0000}"/>
    <cellStyle name="Followed Hyperlink 12" xfId="26808" hidden="1" xr:uid="{00000000-0005-0000-0000-0000630D0000}"/>
    <cellStyle name="Followed Hyperlink 12" xfId="26415" hidden="1" xr:uid="{00000000-0005-0000-0000-0000650D0000}"/>
    <cellStyle name="Followed Hyperlink 12" xfId="26976" hidden="1" xr:uid="{00000000-0005-0000-0000-0000670D0000}"/>
    <cellStyle name="Followed Hyperlink 12" xfId="26450" hidden="1" xr:uid="{00000000-0005-0000-0000-0000680D0000}"/>
    <cellStyle name="Followed Hyperlink 12" xfId="27049" hidden="1" xr:uid="{00000000-0005-0000-0000-0000690D0000}"/>
    <cellStyle name="Followed Hyperlink 12" xfId="27113" hidden="1" xr:uid="{00000000-0005-0000-0000-00006A0D0000}"/>
    <cellStyle name="Followed Hyperlink 12" xfId="27145" hidden="1" xr:uid="{00000000-0005-0000-0000-00006B0D0000}"/>
    <cellStyle name="Followed Hyperlink 12" xfId="26759" hidden="1" xr:uid="{00000000-0005-0000-0000-00006C0D0000}"/>
    <cellStyle name="Followed Hyperlink 12" xfId="27352" hidden="1" xr:uid="{00000000-0005-0000-0000-00006F0D0000}"/>
    <cellStyle name="Followed Hyperlink 12" xfId="27384" hidden="1" xr:uid="{00000000-0005-0000-0000-0000700D0000}"/>
    <cellStyle name="Followed Hyperlink 12" xfId="27467" hidden="1" xr:uid="{00000000-0005-0000-0000-0000710D0000}"/>
    <cellStyle name="Followed Hyperlink 12" xfId="27499" hidden="1" xr:uid="{00000000-0005-0000-0000-0000720D0000}"/>
    <cellStyle name="Followed Hyperlink 12" xfId="26781" hidden="1" xr:uid="{00000000-0005-0000-0000-0000730D0000}"/>
    <cellStyle name="Followed Hyperlink 12" xfId="27552" hidden="1" xr:uid="{00000000-0005-0000-0000-0000740D0000}"/>
    <cellStyle name="Followed Hyperlink 12" xfId="27643" hidden="1" xr:uid="{00000000-0005-0000-0000-0000750D0000}"/>
    <cellStyle name="Followed Hyperlink 12" xfId="27807" hidden="1" xr:uid="{00000000-0005-0000-0000-0000780D0000}"/>
    <cellStyle name="Followed Hyperlink 12" xfId="27839" hidden="1" xr:uid="{00000000-0005-0000-0000-0000790D0000}"/>
    <cellStyle name="Followed Hyperlink 12" xfId="27428" hidden="1" xr:uid="{00000000-0005-0000-0000-00007A0D0000}"/>
    <cellStyle name="Followed Hyperlink 12" xfId="27881" hidden="1" xr:uid="{00000000-0005-0000-0000-00007B0D0000}"/>
    <cellStyle name="Followed Hyperlink 12" xfId="27932" hidden="1" xr:uid="{00000000-0005-0000-0000-00007C0D0000}"/>
    <cellStyle name="Followed Hyperlink 12" xfId="27607" hidden="1" xr:uid="{00000000-0005-0000-0000-00007D0D0000}"/>
    <cellStyle name="Followed Hyperlink 12" xfId="28058" hidden="1" xr:uid="{00000000-0005-0000-0000-00007F0D0000}"/>
    <cellStyle name="Followed Hyperlink 12" xfId="27778" hidden="1" xr:uid="{00000000-0005-0000-0000-0000810D0000}"/>
    <cellStyle name="Followed Hyperlink 12" xfId="28132" hidden="1" xr:uid="{00000000-0005-0000-0000-0000820D0000}"/>
    <cellStyle name="Followed Hyperlink 12" xfId="28184" hidden="1" xr:uid="{00000000-0005-0000-0000-0000830D0000}"/>
    <cellStyle name="Followed Hyperlink 12" xfId="28309" hidden="1" xr:uid="{00000000-0005-0000-0000-0000840D0000}"/>
    <cellStyle name="Followed Hyperlink 12" xfId="28341" hidden="1" xr:uid="{00000000-0005-0000-0000-0000850D0000}"/>
    <cellStyle name="Followed Hyperlink 12" xfId="28425" hidden="1" xr:uid="{00000000-0005-0000-0000-0000870D0000}"/>
    <cellStyle name="Followed Hyperlink 12" xfId="28248" hidden="1" xr:uid="{00000000-0005-0000-0000-0000880D0000}"/>
    <cellStyle name="Followed Hyperlink 12" xfId="28519" hidden="1" xr:uid="{00000000-0005-0000-0000-00008A0D0000}"/>
    <cellStyle name="Followed Hyperlink 12" xfId="28603" hidden="1" xr:uid="{00000000-0005-0000-0000-00008B0D0000}"/>
    <cellStyle name="Followed Hyperlink 12" xfId="28635" hidden="1" xr:uid="{00000000-0005-0000-0000-00008C0D0000}"/>
    <cellStyle name="Followed Hyperlink 12" xfId="28687" hidden="1" xr:uid="{00000000-0005-0000-0000-00008D0D0000}"/>
    <cellStyle name="Followed Hyperlink 12" xfId="28861" hidden="1" xr:uid="{00000000-0005-0000-0000-00008F0D0000}"/>
    <cellStyle name="Followed Hyperlink 12" xfId="28893" hidden="1" xr:uid="{00000000-0005-0000-0000-0000900D0000}"/>
    <cellStyle name="Followed Hyperlink 12" xfId="28987" hidden="1" xr:uid="{00000000-0005-0000-0000-0000910D0000}"/>
    <cellStyle name="Followed Hyperlink 12" xfId="29061" hidden="1" xr:uid="{00000000-0005-0000-0000-0000930D0000}"/>
    <cellStyle name="Followed Hyperlink 12" xfId="29156" hidden="1" xr:uid="{00000000-0005-0000-0000-0000940D0000}"/>
    <cellStyle name="Followed Hyperlink 12" xfId="29188" hidden="1" xr:uid="{00000000-0005-0000-0000-0000950D0000}"/>
    <cellStyle name="Followed Hyperlink 12" xfId="29229" hidden="1" xr:uid="{00000000-0005-0000-0000-0000970D0000}"/>
    <cellStyle name="Followed Hyperlink 12" xfId="29324" hidden="1" xr:uid="{00000000-0005-0000-0000-0000980D0000}"/>
    <cellStyle name="Followed Hyperlink 12" xfId="28798" hidden="1" xr:uid="{00000000-0005-0000-0000-0000990D0000}"/>
    <cellStyle name="Followed Hyperlink 12" xfId="29397" hidden="1" xr:uid="{00000000-0005-0000-0000-00009A0D0000}"/>
    <cellStyle name="Followed Hyperlink 12" xfId="29494" hidden="1" xr:uid="{00000000-0005-0000-0000-00009C0D0000}"/>
    <cellStyle name="Followed Hyperlink 12" xfId="29107" hidden="1" xr:uid="{00000000-0005-0000-0000-00009D0D0000}"/>
    <cellStyle name="Followed Hyperlink 12" xfId="29604" hidden="1" xr:uid="{00000000-0005-0000-0000-00009F0D0000}"/>
    <cellStyle name="Followed Hyperlink 12" xfId="29700" hidden="1" xr:uid="{00000000-0005-0000-0000-0000A00D0000}"/>
    <cellStyle name="Followed Hyperlink 12" xfId="29732" hidden="1" xr:uid="{00000000-0005-0000-0000-0000A10D0000}"/>
    <cellStyle name="Followed Hyperlink 12" xfId="29815" hidden="1" xr:uid="{00000000-0005-0000-0000-0000A20D0000}"/>
    <cellStyle name="Followed Hyperlink 12" xfId="29847" hidden="1" xr:uid="{00000000-0005-0000-0000-0000A30D0000}"/>
    <cellStyle name="Followed Hyperlink 12" xfId="29900" hidden="1" xr:uid="{00000000-0005-0000-0000-0000A50D0000}"/>
    <cellStyle name="Followed Hyperlink 12" xfId="29431" hidden="1" xr:uid="{00000000-0005-0000-0000-0000A70D0000}"/>
    <cellStyle name="Followed Hyperlink 12" xfId="30068" hidden="1" xr:uid="{00000000-0005-0000-0000-0000A80D0000}"/>
    <cellStyle name="Followed Hyperlink 12" xfId="30154" hidden="1" xr:uid="{00000000-0005-0000-0000-0000A90D0000}"/>
    <cellStyle name="Followed Hyperlink 12" xfId="30186" hidden="1" xr:uid="{00000000-0005-0000-0000-0000AA0D0000}"/>
    <cellStyle name="Followed Hyperlink 12" xfId="29776" hidden="1" xr:uid="{00000000-0005-0000-0000-0000AB0D0000}"/>
    <cellStyle name="Followed Hyperlink 12" xfId="30228" hidden="1" xr:uid="{00000000-0005-0000-0000-0000AC0D0000}"/>
    <cellStyle name="Followed Hyperlink 12" xfId="30354" hidden="1" xr:uid="{00000000-0005-0000-0000-0000AF0D0000}"/>
    <cellStyle name="Followed Hyperlink 12" xfId="30406" hidden="1" xr:uid="{00000000-0005-0000-0000-0000B00D0000}"/>
    <cellStyle name="Followed Hyperlink 12" xfId="30438" hidden="1" xr:uid="{00000000-0005-0000-0000-0000B10D0000}"/>
    <cellStyle name="Followed Hyperlink 12" xfId="30125" hidden="1" xr:uid="{00000000-0005-0000-0000-0000B20D0000}"/>
    <cellStyle name="Followed Hyperlink 12" xfId="30480" hidden="1" xr:uid="{00000000-0005-0000-0000-0000B30D0000}"/>
    <cellStyle name="Followed Hyperlink 12" xfId="30532" hidden="1" xr:uid="{00000000-0005-0000-0000-0000B40D0000}"/>
    <cellStyle name="Followed Hyperlink 12" xfId="30657" hidden="1" xr:uid="{00000000-0005-0000-0000-0000B50D0000}"/>
    <cellStyle name="Followed Hyperlink 12" xfId="30773" hidden="1" xr:uid="{00000000-0005-0000-0000-0000B80D0000}"/>
    <cellStyle name="Followed Hyperlink 12" xfId="30597" hidden="1" xr:uid="{00000000-0005-0000-0000-0000B90D0000}"/>
    <cellStyle name="Followed Hyperlink 12" xfId="30815" hidden="1" xr:uid="{00000000-0005-0000-0000-0000BA0D0000}"/>
    <cellStyle name="Followed Hyperlink 12" xfId="30867" hidden="1" xr:uid="{00000000-0005-0000-0000-0000BB0D0000}"/>
    <cellStyle name="Followed Hyperlink 12" xfId="31008" hidden="1" xr:uid="{00000000-0005-0000-0000-0000BC0D0000}"/>
    <cellStyle name="Followed Hyperlink 12" xfId="31040" hidden="1" xr:uid="{00000000-0005-0000-0000-0000BD0D0000}"/>
    <cellStyle name="Followed Hyperlink 12" xfId="31124" hidden="1" xr:uid="{00000000-0005-0000-0000-0000BF0D0000}"/>
    <cellStyle name="Followed Hyperlink 12" xfId="31298" hidden="1" xr:uid="{00000000-0005-0000-0000-0000C10D0000}"/>
    <cellStyle name="Followed Hyperlink 12" xfId="31392" hidden="1" xr:uid="{00000000-0005-0000-0000-0000C20D0000}"/>
    <cellStyle name="Followed Hyperlink 12" xfId="31205" hidden="1" xr:uid="{00000000-0005-0000-0000-0000C30D0000}"/>
    <cellStyle name="Followed Hyperlink 12" xfId="31466" hidden="1" xr:uid="{00000000-0005-0000-0000-0000C40D0000}"/>
    <cellStyle name="Followed Hyperlink 12" xfId="31561" hidden="1" xr:uid="{00000000-0005-0000-0000-0000C50D0000}"/>
    <cellStyle name="Followed Hyperlink 12" xfId="31168" hidden="1" xr:uid="{00000000-0005-0000-0000-0000C70D0000}"/>
    <cellStyle name="Followed Hyperlink 12" xfId="31634" hidden="1" xr:uid="{00000000-0005-0000-0000-0000C80D0000}"/>
    <cellStyle name="Followed Hyperlink 12" xfId="31203" hidden="1" xr:uid="{00000000-0005-0000-0000-0000CA0D0000}"/>
    <cellStyle name="Followed Hyperlink 12" xfId="31802" hidden="1" xr:uid="{00000000-0005-0000-0000-0000CB0D0000}"/>
    <cellStyle name="Followed Hyperlink 12" xfId="31867" hidden="1" xr:uid="{00000000-0005-0000-0000-0000CC0D0000}"/>
    <cellStyle name="Followed Hyperlink 12" xfId="31899" hidden="1" xr:uid="{00000000-0005-0000-0000-0000CD0D0000}"/>
    <cellStyle name="Followed Hyperlink 12" xfId="31955" hidden="1" xr:uid="{00000000-0005-0000-0000-0000CF0D0000}"/>
    <cellStyle name="Followed Hyperlink 12" xfId="32008" hidden="1" xr:uid="{00000000-0005-0000-0000-0000D00D0000}"/>
    <cellStyle name="Followed Hyperlink 12" xfId="32105" hidden="1" xr:uid="{00000000-0005-0000-0000-0000D10D0000}"/>
    <cellStyle name="Followed Hyperlink 12" xfId="32220" hidden="1" xr:uid="{00000000-0005-0000-0000-0000D30D0000}"/>
    <cellStyle name="Followed Hyperlink 12" xfId="32252" hidden="1" xr:uid="{00000000-0005-0000-0000-0000D40D0000}"/>
    <cellStyle name="Followed Hyperlink 12" xfId="31534" hidden="1" xr:uid="{00000000-0005-0000-0000-0000D50D0000}"/>
    <cellStyle name="Followed Hyperlink 12" xfId="32396" hidden="1" xr:uid="{00000000-0005-0000-0000-0000D70D0000}"/>
    <cellStyle name="Followed Hyperlink 12" xfId="31836" hidden="1" xr:uid="{00000000-0005-0000-0000-0000D80D0000}"/>
    <cellStyle name="Followed Hyperlink 12" xfId="32473" hidden="1" xr:uid="{00000000-0005-0000-0000-0000D90D0000}"/>
    <cellStyle name="Followed Hyperlink 12" xfId="32560" hidden="1" xr:uid="{00000000-0005-0000-0000-0000DA0D0000}"/>
    <cellStyle name="Followed Hyperlink 12" xfId="32181" hidden="1" xr:uid="{00000000-0005-0000-0000-0000DC0D0000}"/>
    <cellStyle name="Followed Hyperlink 12" xfId="32634" hidden="1" xr:uid="{00000000-0005-0000-0000-0000DD0D0000}"/>
    <cellStyle name="Followed Hyperlink 12" xfId="32360" hidden="1" xr:uid="{00000000-0005-0000-0000-0000DF0D0000}"/>
    <cellStyle name="Followed Hyperlink 12" xfId="32760" hidden="1" xr:uid="{00000000-0005-0000-0000-0000E00D0000}"/>
    <cellStyle name="Followed Hyperlink 12" xfId="32811" hidden="1" xr:uid="{00000000-0005-0000-0000-0000E10D0000}"/>
    <cellStyle name="Followed Hyperlink 12" xfId="32843" hidden="1" xr:uid="{00000000-0005-0000-0000-0000E20D0000}"/>
    <cellStyle name="Followed Hyperlink 12" xfId="32531" hidden="1" xr:uid="{00000000-0005-0000-0000-0000E30D0000}"/>
    <cellStyle name="Followed Hyperlink 12" xfId="32937" hidden="1" xr:uid="{00000000-0005-0000-0000-0000E50D0000}"/>
    <cellStyle name="Followed Hyperlink 12" xfId="33095" hidden="1" xr:uid="{00000000-0005-0000-0000-0000E70D0000}"/>
    <cellStyle name="Followed Hyperlink 12" xfId="33147" hidden="1" xr:uid="{00000000-0005-0000-0000-0000E80D0000}"/>
    <cellStyle name="Followed Hyperlink 12" xfId="33179" hidden="1" xr:uid="{00000000-0005-0000-0000-0000E90D0000}"/>
    <cellStyle name="Followed Hyperlink 12" xfId="33002" hidden="1" xr:uid="{00000000-0005-0000-0000-0000EA0D0000}"/>
    <cellStyle name="Followed Hyperlink 12" xfId="33221" hidden="1" xr:uid="{00000000-0005-0000-0000-0000EB0D0000}"/>
    <cellStyle name="Followed Hyperlink 12" xfId="33273" hidden="1" xr:uid="{00000000-0005-0000-0000-0000EC0D0000}"/>
    <cellStyle name="Followed Hyperlink 12" xfId="33483" hidden="1" xr:uid="{00000000-0005-0000-0000-0000EF0D0000}"/>
    <cellStyle name="Followed Hyperlink 12" xfId="33515" hidden="1" xr:uid="{00000000-0005-0000-0000-0000F00D0000}"/>
    <cellStyle name="Followed Hyperlink 12" xfId="33658" hidden="1" xr:uid="{00000000-0005-0000-0000-0000F10D0000}"/>
    <cellStyle name="Followed Hyperlink 12" xfId="33690" hidden="1" xr:uid="{00000000-0005-0000-0000-0000F20D0000}"/>
    <cellStyle name="Followed Hyperlink 12" xfId="33784" hidden="1" xr:uid="{00000000-0005-0000-0000-0000F30D0000}"/>
    <cellStyle name="Followed Hyperlink 12" xfId="33597" hidden="1" xr:uid="{00000000-0005-0000-0000-0000F40D0000}"/>
    <cellStyle name="Followed Hyperlink 12" xfId="33857" hidden="1" xr:uid="{00000000-0005-0000-0000-0000F50D0000}"/>
    <cellStyle name="Followed Hyperlink 12" xfId="33560" hidden="1" xr:uid="{00000000-0005-0000-0000-0000F80D0000}"/>
    <cellStyle name="Followed Hyperlink 12" xfId="34025" hidden="1" xr:uid="{00000000-0005-0000-0000-0000F90D0000}"/>
    <cellStyle name="Followed Hyperlink 12" xfId="34119" hidden="1" xr:uid="{00000000-0005-0000-0000-0000FA0D0000}"/>
    <cellStyle name="Followed Hyperlink 12" xfId="33595" hidden="1" xr:uid="{00000000-0005-0000-0000-0000FB0D0000}"/>
    <cellStyle name="Followed Hyperlink 12" xfId="34192" hidden="1" xr:uid="{00000000-0005-0000-0000-0000FC0D0000}"/>
    <cellStyle name="Followed Hyperlink 12" xfId="34257" hidden="1" xr:uid="{00000000-0005-0000-0000-0000FD0D0000}"/>
    <cellStyle name="Followed Hyperlink 12" xfId="33903" hidden="1" xr:uid="{00000000-0005-0000-0000-0000FF0D0000}"/>
    <cellStyle name="Followed Hyperlink 12" xfId="34399" hidden="1" xr:uid="{00000000-0005-0000-0000-0000010E0000}"/>
    <cellStyle name="Followed Hyperlink 12" xfId="34496" hidden="1" xr:uid="{00000000-0005-0000-0000-0000020E0000}"/>
    <cellStyle name="Followed Hyperlink 12" xfId="34528" hidden="1" xr:uid="{00000000-0005-0000-0000-0000030E0000}"/>
    <cellStyle name="Followed Hyperlink 12" xfId="34611" hidden="1" xr:uid="{00000000-0005-0000-0000-0000040E0000}"/>
    <cellStyle name="Followed Hyperlink 12" xfId="34643" hidden="1" xr:uid="{00000000-0005-0000-0000-0000050E0000}"/>
    <cellStyle name="Followed Hyperlink 12" xfId="34696" hidden="1" xr:uid="{00000000-0005-0000-0000-0000070E0000}"/>
    <cellStyle name="Followed Hyperlink 12" xfId="34786" hidden="1" xr:uid="{00000000-0005-0000-0000-0000080E0000}"/>
    <cellStyle name="Followed Hyperlink 12" xfId="34863" hidden="1" xr:uid="{00000000-0005-0000-0000-00000A0E0000}"/>
    <cellStyle name="Followed Hyperlink 12" xfId="34950" hidden="1" xr:uid="{00000000-0005-0000-0000-00000B0E0000}"/>
    <cellStyle name="Followed Hyperlink 12" xfId="34982" hidden="1" xr:uid="{00000000-0005-0000-0000-00000C0E0000}"/>
    <cellStyle name="Followed Hyperlink 12" xfId="34572" hidden="1" xr:uid="{00000000-0005-0000-0000-00000D0E0000}"/>
    <cellStyle name="Followed Hyperlink 12" xfId="35076" hidden="1" xr:uid="{00000000-0005-0000-0000-00000F0E0000}"/>
    <cellStyle name="Followed Hyperlink 12" xfId="34750" hidden="1" xr:uid="{00000000-0005-0000-0000-0000100E0000}"/>
    <cellStyle name="Followed Hyperlink 12" xfId="35150" hidden="1" xr:uid="{00000000-0005-0000-0000-0000110E0000}"/>
    <cellStyle name="Followed Hyperlink 12" xfId="35234" hidden="1" xr:uid="{00000000-0005-0000-0000-0000130E0000}"/>
    <cellStyle name="Followed Hyperlink 12" xfId="34921" hidden="1" xr:uid="{00000000-0005-0000-0000-0000140E0000}"/>
    <cellStyle name="Followed Hyperlink 12" xfId="35275" hidden="1" xr:uid="{00000000-0005-0000-0000-0000150E0000}"/>
    <cellStyle name="Followed Hyperlink 12" xfId="35453" hidden="1" xr:uid="{00000000-0005-0000-0000-0000170E0000}"/>
    <cellStyle name="Followed Hyperlink 12" xfId="35484" hidden="1" xr:uid="{00000000-0005-0000-0000-0000180E0000}"/>
    <cellStyle name="Followed Hyperlink 12" xfId="35536" hidden="1" xr:uid="{00000000-0005-0000-0000-0000190E0000}"/>
    <cellStyle name="Followed Hyperlink 12" xfId="35568" hidden="1" xr:uid="{00000000-0005-0000-0000-00001A0E0000}"/>
    <cellStyle name="Followed Hyperlink 12" xfId="35610" hidden="1" xr:uid="{00000000-0005-0000-0000-00001C0E0000}"/>
    <cellStyle name="Followed Hyperlink 12" xfId="35662" hidden="1" xr:uid="{00000000-0005-0000-0000-00001D0E0000}"/>
    <cellStyle name="Followed Hyperlink 12" xfId="35744" hidden="1" xr:uid="{00000000-0005-0000-0000-00001F0E0000}"/>
    <cellStyle name="Followed Hyperlink 12" xfId="35796" hidden="1" xr:uid="{00000000-0005-0000-0000-0000200E0000}"/>
    <cellStyle name="Followed Hyperlink 12" xfId="35828" hidden="1" xr:uid="{00000000-0005-0000-0000-0000210E0000}"/>
    <cellStyle name="Followed Hyperlink 12" xfId="35971" hidden="1" xr:uid="{00000000-0005-0000-0000-0000220E0000}"/>
    <cellStyle name="Followed Hyperlink 12" xfId="36003" hidden="1" xr:uid="{00000000-0005-0000-0000-0000230E0000}"/>
    <cellStyle name="Followed Hyperlink 12" xfId="35910" hidden="1" xr:uid="{00000000-0005-0000-0000-0000250E0000}"/>
    <cellStyle name="Followed Hyperlink 12" xfId="36266" hidden="1" xr:uid="{00000000-0005-0000-0000-0000270E0000}"/>
    <cellStyle name="Followed Hyperlink 12" xfId="36298" hidden="1" xr:uid="{00000000-0005-0000-0000-0000280E0000}"/>
    <cellStyle name="Followed Hyperlink 12" xfId="35873" hidden="1" xr:uid="{00000000-0005-0000-0000-0000290E0000}"/>
    <cellStyle name="Followed Hyperlink 12" xfId="36339" hidden="1" xr:uid="{00000000-0005-0000-0000-00002A0E0000}"/>
    <cellStyle name="Followed Hyperlink 12" xfId="36433" hidden="1" xr:uid="{00000000-0005-0000-0000-00002B0E0000}"/>
    <cellStyle name="Followed Hyperlink 12" xfId="35908" hidden="1" xr:uid="{00000000-0005-0000-0000-00002C0E0000}"/>
    <cellStyle name="Followed Hyperlink 12" xfId="36602" hidden="1" xr:uid="{00000000-0005-0000-0000-00002F0E0000}"/>
    <cellStyle name="Followed Hyperlink 12" xfId="36217" hidden="1" xr:uid="{00000000-0005-0000-0000-0000300E0000}"/>
    <cellStyle name="Followed Hyperlink 12" xfId="36659" hidden="1" xr:uid="{00000000-0005-0000-0000-0000310E0000}"/>
    <cellStyle name="Followed Hyperlink 12" xfId="36712" hidden="1" xr:uid="{00000000-0005-0000-0000-0000320E0000}"/>
    <cellStyle name="Followed Hyperlink 12" xfId="36809" hidden="1" xr:uid="{00000000-0005-0000-0000-0000330E0000}"/>
    <cellStyle name="Followed Hyperlink 12" xfId="36841" hidden="1" xr:uid="{00000000-0005-0000-0000-0000340E0000}"/>
    <cellStyle name="Followed Hyperlink 12" xfId="36924" hidden="1" xr:uid="{00000000-0005-0000-0000-0000350E0000}"/>
    <cellStyle name="Followed Hyperlink 12" xfId="37009" hidden="1" xr:uid="{00000000-0005-0000-0000-0000380E0000}"/>
    <cellStyle name="Followed Hyperlink 12" xfId="37099" hidden="1" xr:uid="{00000000-0005-0000-0000-0000390E0000}"/>
    <cellStyle name="Followed Hyperlink 12" xfId="36539" hidden="1" xr:uid="{00000000-0005-0000-0000-00003A0E0000}"/>
    <cellStyle name="Followed Hyperlink 12" xfId="37176" hidden="1" xr:uid="{00000000-0005-0000-0000-00003B0E0000}"/>
    <cellStyle name="Followed Hyperlink 12" xfId="37263" hidden="1" xr:uid="{00000000-0005-0000-0000-00003C0E0000}"/>
    <cellStyle name="Followed Hyperlink 12" xfId="37295" hidden="1" xr:uid="{00000000-0005-0000-0000-00003D0E0000}"/>
    <cellStyle name="Followed Hyperlink 12" xfId="37337" hidden="1" xr:uid="{00000000-0005-0000-0000-00003F0E0000}"/>
    <cellStyle name="Followed Hyperlink 12" xfId="37064" hidden="1" xr:uid="{00000000-0005-0000-0000-0000410E0000}"/>
    <cellStyle name="Followed Hyperlink 12" xfId="37463" hidden="1" xr:uid="{00000000-0005-0000-0000-0000420E0000}"/>
    <cellStyle name="Followed Hyperlink 12" xfId="37515" hidden="1" xr:uid="{00000000-0005-0000-0000-0000430E0000}"/>
    <cellStyle name="Followed Hyperlink 12" xfId="37547" hidden="1" xr:uid="{00000000-0005-0000-0000-0000440E0000}"/>
    <cellStyle name="Followed Hyperlink 12" xfId="37234" hidden="1" xr:uid="{00000000-0005-0000-0000-0000450E0000}"/>
    <cellStyle name="Followed Hyperlink 12" xfId="37641" hidden="1" xr:uid="{00000000-0005-0000-0000-0000470E0000}"/>
    <cellStyle name="Followed Hyperlink 12" xfId="37767" hidden="1" xr:uid="{00000000-0005-0000-0000-0000480E0000}"/>
    <cellStyle name="Followed Hyperlink 12" xfId="37851" hidden="1" xr:uid="{00000000-0005-0000-0000-00004A0E0000}"/>
    <cellStyle name="Followed Hyperlink 12" xfId="37883" hidden="1" xr:uid="{00000000-0005-0000-0000-00004B0E0000}"/>
    <cellStyle name="Followed Hyperlink 12" xfId="37706" hidden="1" xr:uid="{00000000-0005-0000-0000-00004C0E0000}"/>
    <cellStyle name="Followed Hyperlink 12" xfId="37925" hidden="1" xr:uid="{00000000-0005-0000-0000-00004D0E0000}"/>
    <cellStyle name="Followed Hyperlink 12" xfId="30982" hidden="1" xr:uid="{00000000-0005-0000-0000-00004F0E0000}"/>
    <cellStyle name="Followed Hyperlink 12" xfId="38042" hidden="1" xr:uid="{00000000-0005-0000-0000-0000500E0000}"/>
    <cellStyle name="Followed Hyperlink 12" xfId="38094" hidden="1" xr:uid="{00000000-0005-0000-0000-0000510E0000}"/>
    <cellStyle name="Followed Hyperlink 12" xfId="38269" hidden="1" xr:uid="{00000000-0005-0000-0000-0000530E0000}"/>
    <cellStyle name="Followed Hyperlink 12" xfId="38301" hidden="1" xr:uid="{00000000-0005-0000-0000-0000540E0000}"/>
    <cellStyle name="Followed Hyperlink 12" xfId="38395" hidden="1" xr:uid="{00000000-0005-0000-0000-0000550E0000}"/>
    <cellStyle name="Followed Hyperlink 12" xfId="38468" hidden="1" xr:uid="{00000000-0005-0000-0000-0000570E0000}"/>
    <cellStyle name="Followed Hyperlink 12" xfId="38563" hidden="1" xr:uid="{00000000-0005-0000-0000-0000580E0000}"/>
    <cellStyle name="Followed Hyperlink 12" xfId="38595" hidden="1" xr:uid="{00000000-0005-0000-0000-0000590E0000}"/>
    <cellStyle name="Followed Hyperlink 12" xfId="38171" hidden="1" xr:uid="{00000000-0005-0000-0000-00005A0E0000}"/>
    <cellStyle name="Followed Hyperlink 12" xfId="38731" hidden="1" xr:uid="{00000000-0005-0000-0000-00005C0E0000}"/>
    <cellStyle name="Followed Hyperlink 12" xfId="38206" hidden="1" xr:uid="{00000000-0005-0000-0000-00005D0E0000}"/>
    <cellStyle name="Followed Hyperlink 12" xfId="38868" hidden="1" xr:uid="{00000000-0005-0000-0000-00005F0E0000}"/>
    <cellStyle name="Followed Hyperlink 12" xfId="38900" hidden="1" xr:uid="{00000000-0005-0000-0000-0000600E0000}"/>
    <cellStyle name="Followed Hyperlink 12" xfId="38514" hidden="1" xr:uid="{00000000-0005-0000-0000-0000610E0000}"/>
    <cellStyle name="Followed Hyperlink 12" xfId="38957" hidden="1" xr:uid="{00000000-0005-0000-0000-0000620E0000}"/>
    <cellStyle name="Followed Hyperlink 12" xfId="39010" hidden="1" xr:uid="{00000000-0005-0000-0000-0000630E0000}"/>
    <cellStyle name="Followed Hyperlink 12" xfId="39139" hidden="1" xr:uid="{00000000-0005-0000-0000-0000650E0000}"/>
    <cellStyle name="Followed Hyperlink 12" xfId="39254" hidden="1" xr:uid="{00000000-0005-0000-0000-0000670E0000}"/>
    <cellStyle name="Followed Hyperlink 12" xfId="38536" hidden="1" xr:uid="{00000000-0005-0000-0000-0000680E0000}"/>
    <cellStyle name="Followed Hyperlink 12" xfId="39307" hidden="1" xr:uid="{00000000-0005-0000-0000-0000690E0000}"/>
    <cellStyle name="Followed Hyperlink 12" xfId="39398" hidden="1" xr:uid="{00000000-0005-0000-0000-00006A0E0000}"/>
    <cellStyle name="Followed Hyperlink 12" xfId="38837" hidden="1" xr:uid="{00000000-0005-0000-0000-00006B0E0000}"/>
    <cellStyle name="Followed Hyperlink 12" xfId="39475" hidden="1" xr:uid="{00000000-0005-0000-0000-00006C0E0000}"/>
    <cellStyle name="Followed Hyperlink 12" xfId="39183" hidden="1" xr:uid="{00000000-0005-0000-0000-00006F0E0000}"/>
    <cellStyle name="Followed Hyperlink 12" xfId="39636" hidden="1" xr:uid="{00000000-0005-0000-0000-0000700E0000}"/>
    <cellStyle name="Followed Hyperlink 12" xfId="39430" hidden="1" xr:uid="{00000000-0005-0000-0000-0000710E0000}"/>
    <cellStyle name="Followed Hyperlink 12" xfId="39042" hidden="1" xr:uid="{00000000-0005-0000-0000-0000720E0000}"/>
    <cellStyle name="Followed Hyperlink 12" xfId="38763" hidden="1" xr:uid="{00000000-0005-0000-0000-0000730E0000}"/>
    <cellStyle name="Followed Hyperlink 12" xfId="38426" hidden="1" xr:uid="{00000000-0005-0000-0000-0000740E0000}"/>
    <cellStyle name="Followed Hyperlink 12" xfId="38009" hidden="1" xr:uid="{00000000-0005-0000-0000-0000750E0000}"/>
    <cellStyle name="Followed Hyperlink 12" xfId="37131" hidden="1" xr:uid="{00000000-0005-0000-0000-0000780E0000}"/>
    <cellStyle name="Followed Hyperlink 12" xfId="36744" hidden="1" xr:uid="{00000000-0005-0000-0000-0000790E0000}"/>
    <cellStyle name="Followed Hyperlink 12" xfId="36464" hidden="1" xr:uid="{00000000-0005-0000-0000-00007A0E0000}"/>
    <cellStyle name="Followed Hyperlink 12" xfId="36129" hidden="1" xr:uid="{00000000-0005-0000-0000-00007B0E0000}"/>
    <cellStyle name="Followed Hyperlink 12" xfId="35694" hidden="1" xr:uid="{00000000-0005-0000-0000-00007C0E0000}"/>
    <cellStyle name="Followed Hyperlink 12" xfId="35359" hidden="1" xr:uid="{00000000-0005-0000-0000-00007D0E0000}"/>
    <cellStyle name="Followed Hyperlink 12" xfId="34818" hidden="1" xr:uid="{00000000-0005-0000-0000-00007F0E0000}"/>
    <cellStyle name="Followed Hyperlink 12" xfId="34151" hidden="1" xr:uid="{00000000-0005-0000-0000-0000810E0000}"/>
    <cellStyle name="Followed Hyperlink 12" xfId="33815" hidden="1" xr:uid="{00000000-0005-0000-0000-0000820E0000}"/>
    <cellStyle name="Followed Hyperlink 12" xfId="33305" hidden="1" xr:uid="{00000000-0005-0000-0000-0000830E0000}"/>
    <cellStyle name="Followed Hyperlink 12" xfId="32969" hidden="1" xr:uid="{00000000-0005-0000-0000-0000840E0000}"/>
    <cellStyle name="Followed Hyperlink 12" xfId="32718" hidden="1" xr:uid="{00000000-0005-0000-0000-0000850E0000}"/>
    <cellStyle name="Followed Hyperlink 12" xfId="32040" hidden="1" xr:uid="{00000000-0005-0000-0000-0000870E0000}"/>
    <cellStyle name="Followed Hyperlink 12" xfId="31761" hidden="1" xr:uid="{00000000-0005-0000-0000-0000880E0000}"/>
    <cellStyle name="Followed Hyperlink 12" xfId="30898" hidden="1" xr:uid="{00000000-0005-0000-0000-00008A0E0000}"/>
    <cellStyle name="Followed Hyperlink 12" xfId="30564" hidden="1" xr:uid="{00000000-0005-0000-0000-00008B0E0000}"/>
    <cellStyle name="Followed Hyperlink 12" xfId="30312" hidden="1" xr:uid="{00000000-0005-0000-0000-00008C0E0000}"/>
    <cellStyle name="Followed Hyperlink 12" xfId="30023" hidden="1" xr:uid="{00000000-0005-0000-0000-00008D0E0000}"/>
    <cellStyle name="Followed Hyperlink 12" xfId="29356" hidden="1" xr:uid="{00000000-0005-0000-0000-00008F0E0000}"/>
    <cellStyle name="Followed Hyperlink 12" xfId="29019" hidden="1" xr:uid="{00000000-0005-0000-0000-0000900E0000}"/>
    <cellStyle name="Followed Hyperlink 12" xfId="28551" hidden="1" xr:uid="{00000000-0005-0000-0000-0000910E0000}"/>
    <cellStyle name="Followed Hyperlink 12" xfId="27964" hidden="1" xr:uid="{00000000-0005-0000-0000-0000930E0000}"/>
    <cellStyle name="Followed Hyperlink 12" xfId="27675" hidden="1" xr:uid="{00000000-0005-0000-0000-0000940E0000}"/>
    <cellStyle name="Followed Hyperlink 12" xfId="27287" hidden="1" xr:uid="{00000000-0005-0000-0000-0000950E0000}"/>
    <cellStyle name="Followed Hyperlink 12" xfId="26671" hidden="1" xr:uid="{00000000-0005-0000-0000-0000970E0000}"/>
    <cellStyle name="Followed Hyperlink 12" xfId="26236" hidden="1" xr:uid="{00000000-0005-0000-0000-0000980E0000}"/>
    <cellStyle name="Followed Hyperlink 12" xfId="25900" hidden="1" xr:uid="{00000000-0005-0000-0000-0000990E0000}"/>
    <cellStyle name="Followed Hyperlink 12" xfId="25648" hidden="1" xr:uid="{00000000-0005-0000-0000-00009A0E0000}"/>
    <cellStyle name="Followed Hyperlink 12" xfId="24970" hidden="1" xr:uid="{00000000-0005-0000-0000-00009C0E0000}"/>
    <cellStyle name="Followed Hyperlink 12" xfId="24690" hidden="1" xr:uid="{00000000-0005-0000-0000-00009D0E0000}"/>
    <cellStyle name="Followed Hyperlink 12" xfId="23845" hidden="1" xr:uid="{00000000-0005-0000-0000-00009F0E0000}"/>
    <cellStyle name="Followed Hyperlink 12" xfId="23509" hidden="1" xr:uid="{00000000-0005-0000-0000-0000A00E0000}"/>
    <cellStyle name="Followed Hyperlink 12" xfId="23257" hidden="1" xr:uid="{00000000-0005-0000-0000-0000A10E0000}"/>
    <cellStyle name="Followed Hyperlink 12" xfId="22967" hidden="1" xr:uid="{00000000-0005-0000-0000-0000A20E0000}"/>
    <cellStyle name="Followed Hyperlink 12" xfId="22579" hidden="1" xr:uid="{00000000-0005-0000-0000-0000A30E0000}"/>
    <cellStyle name="Followed Hyperlink 12" xfId="21962" hidden="1" xr:uid="{00000000-0005-0000-0000-0000A50E0000}"/>
    <cellStyle name="Followed Hyperlink 12" xfId="21154" hidden="1" xr:uid="{00000000-0005-0000-0000-0000A70E0000}"/>
    <cellStyle name="Followed Hyperlink 12" xfId="20902" hidden="1" xr:uid="{00000000-0005-0000-0000-0000A80E0000}"/>
    <cellStyle name="Followed Hyperlink 12" xfId="20613" hidden="1" xr:uid="{00000000-0005-0000-0000-0000A90E0000}"/>
    <cellStyle name="Followed Hyperlink 12" xfId="20225" hidden="1" xr:uid="{00000000-0005-0000-0000-0000AA0E0000}"/>
    <cellStyle name="Followed Hyperlink 12" xfId="19945" hidden="1" xr:uid="{00000000-0005-0000-0000-0000AB0E0000}"/>
    <cellStyle name="Followed Hyperlink 12" xfId="19608" hidden="1" xr:uid="{00000000-0005-0000-0000-0000AC0E0000}"/>
    <cellStyle name="Followed Hyperlink 12" xfId="18598" hidden="1" xr:uid="{00000000-0005-0000-0000-0000AF0E0000}"/>
    <cellStyle name="Followed Hyperlink 12" xfId="18308" hidden="1" xr:uid="{00000000-0005-0000-0000-0000B00E0000}"/>
    <cellStyle name="Followed Hyperlink 12" xfId="17920" hidden="1" xr:uid="{00000000-0005-0000-0000-0000B10E0000}"/>
    <cellStyle name="Followed Hyperlink 12" xfId="17640" hidden="1" xr:uid="{00000000-0005-0000-0000-0000B20E0000}"/>
    <cellStyle name="Followed Hyperlink 12" xfId="17303" hidden="1" xr:uid="{00000000-0005-0000-0000-0000B30E0000}"/>
    <cellStyle name="Followed Hyperlink 12" xfId="8347" hidden="1" xr:uid="{00000000-0005-0000-0000-0000B40E0000}"/>
    <cellStyle name="Followed Hyperlink 12" xfId="8379" hidden="1" xr:uid="{00000000-0005-0000-0000-0000B50E0000}"/>
    <cellStyle name="Followed Hyperlink 12" xfId="8489" hidden="1" xr:uid="{00000000-0005-0000-0000-0000B80E0000}"/>
    <cellStyle name="Followed Hyperlink 12" xfId="8521" hidden="1" xr:uid="{00000000-0005-0000-0000-0000B90E0000}"/>
    <cellStyle name="Followed Hyperlink 12" xfId="7992" hidden="1" xr:uid="{00000000-0005-0000-0000-0000B60E0000}"/>
    <cellStyle name="Followed Hyperlink 12" xfId="18850" hidden="1" xr:uid="{00000000-0005-0000-0000-0000AE0E0000}"/>
    <cellStyle name="Followed Hyperlink 12" xfId="21490" hidden="1" xr:uid="{00000000-0005-0000-0000-0000A60E0000}"/>
    <cellStyle name="Followed Hyperlink 12" xfId="24354" hidden="1" xr:uid="{00000000-0005-0000-0000-00009E0E0000}"/>
    <cellStyle name="Followed Hyperlink 12" xfId="27008" hidden="1" xr:uid="{00000000-0005-0000-0000-0000960E0000}"/>
    <cellStyle name="Followed Hyperlink 12" xfId="32428" hidden="1" xr:uid="{00000000-0005-0000-0000-0000860E0000}"/>
    <cellStyle name="Followed Hyperlink 12" xfId="35108" hidden="1" xr:uid="{00000000-0005-0000-0000-00007E0E0000}"/>
    <cellStyle name="Followed Hyperlink 12" xfId="37673" hidden="1" xr:uid="{00000000-0005-0000-0000-0000760E0000}"/>
    <cellStyle name="Followed Hyperlink 12" xfId="39594" hidden="1" xr:uid="{00000000-0005-0000-0000-00006E0E0000}"/>
    <cellStyle name="Followed Hyperlink 12" xfId="39222" hidden="1" xr:uid="{00000000-0005-0000-0000-0000660E0000}"/>
    <cellStyle name="Followed Hyperlink 12" xfId="38803" hidden="1" xr:uid="{00000000-0005-0000-0000-00005E0E0000}"/>
    <cellStyle name="Followed Hyperlink 12" xfId="38208" hidden="1" xr:uid="{00000000-0005-0000-0000-0000560E0000}"/>
    <cellStyle name="Followed Hyperlink 12" xfId="37589" hidden="1" xr:uid="{00000000-0005-0000-0000-0000460E0000}"/>
    <cellStyle name="Followed Hyperlink 12" xfId="36885" hidden="1" xr:uid="{00000000-0005-0000-0000-00003E0E0000}"/>
    <cellStyle name="Followed Hyperlink 12" xfId="36956" hidden="1" xr:uid="{00000000-0005-0000-0000-0000360E0000}"/>
    <cellStyle name="Followed Hyperlink 12" xfId="36570" hidden="1" xr:uid="{00000000-0005-0000-0000-00002E0E0000}"/>
    <cellStyle name="Followed Hyperlink 12" xfId="36171" hidden="1" xr:uid="{00000000-0005-0000-0000-0000260E0000}"/>
    <cellStyle name="Followed Hyperlink 12" xfId="33361" hidden="1" xr:uid="{00000000-0005-0000-0000-00001E0E0000}"/>
    <cellStyle name="Followed Hyperlink 12" xfId="35327" hidden="1" xr:uid="{00000000-0005-0000-0000-0000160E0000}"/>
    <cellStyle name="Followed Hyperlink 12" xfId="33925" hidden="1" xr:uid="{00000000-0005-0000-0000-0000060E0000}"/>
    <cellStyle name="Followed Hyperlink 12" xfId="34289" hidden="1" xr:uid="{00000000-0005-0000-0000-0000FE0D0000}"/>
    <cellStyle name="Followed Hyperlink 12" xfId="33952" hidden="1" xr:uid="{00000000-0005-0000-0000-0000F60D0000}"/>
    <cellStyle name="Followed Hyperlink 12" xfId="33431" hidden="1" xr:uid="{00000000-0005-0000-0000-0000EE0D0000}"/>
    <cellStyle name="Followed Hyperlink 12" xfId="33063" hidden="1" xr:uid="{00000000-0005-0000-0000-0000E60D0000}"/>
    <cellStyle name="Followed Hyperlink 12" xfId="32686" hidden="1" xr:uid="{00000000-0005-0000-0000-0000DE0D0000}"/>
    <cellStyle name="Followed Hyperlink 12" xfId="32305" hidden="1" xr:uid="{00000000-0005-0000-0000-0000D60D0000}"/>
    <cellStyle name="Followed Hyperlink 12" xfId="31593" hidden="1" xr:uid="{00000000-0005-0000-0000-0000C60D0000}"/>
    <cellStyle name="Followed Hyperlink 12" xfId="31092" hidden="1" xr:uid="{00000000-0005-0000-0000-0000BE0D0000}"/>
    <cellStyle name="Followed Hyperlink 12" xfId="30689" hidden="1" xr:uid="{00000000-0005-0000-0000-0000B60D0000}"/>
    <cellStyle name="Followed Hyperlink 12" xfId="29955" hidden="1" xr:uid="{00000000-0005-0000-0000-0000AE0D0000}"/>
    <cellStyle name="Followed Hyperlink 12" xfId="29991" hidden="1" xr:uid="{00000000-0005-0000-0000-0000A60D0000}"/>
    <cellStyle name="Followed Hyperlink 12" xfId="29551" hidden="1" xr:uid="{00000000-0005-0000-0000-00009E0D0000}"/>
    <cellStyle name="Followed Hyperlink 12" xfId="28764" hidden="1" xr:uid="{00000000-0005-0000-0000-0000960D0000}"/>
    <cellStyle name="Followed Hyperlink 12" xfId="28393" hidden="1" xr:uid="{00000000-0005-0000-0000-0000860D0000}"/>
    <cellStyle name="Followed Hyperlink 12" xfId="28006" hidden="1" xr:uid="{00000000-0005-0000-0000-00007E0D0000}"/>
    <cellStyle name="Followed Hyperlink 12" xfId="27083" hidden="1" xr:uid="{00000000-0005-0000-0000-0000760D0000}"/>
    <cellStyle name="Followed Hyperlink 12" xfId="27255" hidden="1" xr:uid="{00000000-0005-0000-0000-00006E0D0000}"/>
    <cellStyle name="Followed Hyperlink 12" xfId="26881" hidden="1" xr:uid="{00000000-0005-0000-0000-0000660D0000}"/>
    <cellStyle name="Followed Hyperlink 12" xfId="26513" hidden="1" xr:uid="{00000000-0005-0000-0000-00005E0D0000}"/>
    <cellStyle name="Followed Hyperlink 12" xfId="26110" hidden="1" xr:uid="{00000000-0005-0000-0000-0000560D0000}"/>
    <cellStyle name="Followed Hyperlink 12" xfId="25403" hidden="1" xr:uid="{00000000-0005-0000-0000-0000460D0000}"/>
    <cellStyle name="Followed Hyperlink 12" xfId="25035" hidden="1" xr:uid="{00000000-0005-0000-0000-00003E0D0000}"/>
    <cellStyle name="Followed Hyperlink 12" xfId="24658" hidden="1" xr:uid="{00000000-0005-0000-0000-0000360D0000}"/>
    <cellStyle name="Followed Hyperlink 12" xfId="24228" hidden="1" xr:uid="{00000000-0005-0000-0000-00002E0D0000}"/>
    <cellStyle name="Followed Hyperlink 12" xfId="23542" hidden="1" xr:uid="{00000000-0005-0000-0000-0000260D0000}"/>
    <cellStyle name="Followed Hyperlink 12" xfId="23383" hidden="1" xr:uid="{00000000-0005-0000-0000-00001E0D0000}"/>
    <cellStyle name="Followed Hyperlink 12" xfId="23099" hidden="1" xr:uid="{00000000-0005-0000-0000-0000160D0000}"/>
    <cellStyle name="Followed Hyperlink 12" xfId="21741" hidden="1" xr:uid="{00000000-0005-0000-0000-0000060D0000}"/>
    <cellStyle name="Followed Hyperlink 12" xfId="21930" hidden="1" xr:uid="{00000000-0005-0000-0000-0000FE0C0000}"/>
    <cellStyle name="Followed Hyperlink 12" xfId="21406" hidden="1" xr:uid="{00000000-0005-0000-0000-0000F60C0000}"/>
    <cellStyle name="Followed Hyperlink 12" xfId="20716" hidden="1" xr:uid="{00000000-0005-0000-0000-0000EE0C0000}"/>
    <cellStyle name="Followed Hyperlink 12" xfId="20777" hidden="1" xr:uid="{00000000-0005-0000-0000-0000E60C0000}"/>
    <cellStyle name="Followed Hyperlink 12" xfId="20405" hidden="1" xr:uid="{00000000-0005-0000-0000-0000DE0C0000}"/>
    <cellStyle name="Followed Hyperlink 12" xfId="19986" hidden="1" xr:uid="{00000000-0005-0000-0000-0000D60C0000}"/>
    <cellStyle name="Followed Hyperlink 12" xfId="19154" hidden="1" xr:uid="{00000000-0005-0000-0000-0000C60C0000}"/>
    <cellStyle name="Followed Hyperlink 12" xfId="18766" hidden="1" xr:uid="{00000000-0005-0000-0000-0000BE0C0000}"/>
    <cellStyle name="Followed Hyperlink 12" xfId="18061" hidden="1" xr:uid="{00000000-0005-0000-0000-0000B60C0000}"/>
    <cellStyle name="Followed Hyperlink 12" xfId="18132" hidden="1" xr:uid="{00000000-0005-0000-0000-0000AE0C0000}"/>
    <cellStyle name="Followed Hyperlink 12" xfId="17746" hidden="1" xr:uid="{00000000-0005-0000-0000-0000A60C0000}"/>
    <cellStyle name="Followed Hyperlink 12" xfId="17345" hidden="1" xr:uid="{00000000-0005-0000-0000-00009E0C0000}"/>
    <cellStyle name="Followed Hyperlink 12" xfId="49915" hidden="1" xr:uid="{00000000-0005-0000-0000-0000C20B0000}"/>
    <cellStyle name="Followed Hyperlink 12" xfId="50476" hidden="1" xr:uid="{00000000-0005-0000-0000-0000C40B0000}"/>
    <cellStyle name="Followed Hyperlink 12" xfId="49950" hidden="1" xr:uid="{00000000-0005-0000-0000-0000C50B0000}"/>
    <cellStyle name="Followed Hyperlink 12" xfId="50549" hidden="1" xr:uid="{00000000-0005-0000-0000-0000C60B0000}"/>
    <cellStyle name="Followed Hyperlink 12" xfId="50614" hidden="1" xr:uid="{00000000-0005-0000-0000-0000C70B0000}"/>
    <cellStyle name="Followed Hyperlink 12" xfId="50259" hidden="1" xr:uid="{00000000-0005-0000-0000-0000C80B0000}"/>
    <cellStyle name="Followed Hyperlink 12" xfId="50703" hidden="1" xr:uid="{00000000-0005-0000-0000-0000C90B0000}"/>
    <cellStyle name="Followed Hyperlink 12" xfId="50756" hidden="1" xr:uid="{00000000-0005-0000-0000-0000CA0B0000}"/>
    <cellStyle name="Followed Hyperlink 12" xfId="50885" hidden="1" xr:uid="{00000000-0005-0000-0000-0000CC0B0000}"/>
    <cellStyle name="Followed Hyperlink 12" xfId="50968" hidden="1" xr:uid="{00000000-0005-0000-0000-0000CD0B0000}"/>
    <cellStyle name="Followed Hyperlink 12" xfId="51053" hidden="1" xr:uid="{00000000-0005-0000-0000-0000CF0B0000}"/>
    <cellStyle name="Followed Hyperlink 12" xfId="50853" hidden="1" xr:uid="{00000000-0005-0000-0000-0000CB0B0000}"/>
    <cellStyle name="Followed Hyperlink 12" xfId="50381" hidden="1" xr:uid="{00000000-0005-0000-0000-0000C30B0000}"/>
    <cellStyle name="Followed Hyperlink 12" xfId="19389" hidden="1" xr:uid="{00000000-0005-0000-0000-0000CE0C0000}"/>
    <cellStyle name="Followed Hyperlink 12" xfId="22676" hidden="1" xr:uid="{00000000-0005-0000-0000-00000E0D0000}"/>
    <cellStyle name="Followed Hyperlink 12" xfId="25742" hidden="1" xr:uid="{00000000-0005-0000-0000-00004E0D0000}"/>
    <cellStyle name="Followed Hyperlink 12" xfId="28719" hidden="1" xr:uid="{00000000-0005-0000-0000-00008E0D0000}"/>
    <cellStyle name="Followed Hyperlink 12" xfId="31512" hidden="1" xr:uid="{00000000-0005-0000-0000-0000CE0D0000}"/>
    <cellStyle name="Followed Hyperlink 12" xfId="35024" hidden="1" xr:uid="{00000000-0005-0000-0000-00000E0E0000}"/>
    <cellStyle name="Followed Hyperlink 12" xfId="37977" hidden="1" xr:uid="{00000000-0005-0000-0000-00004E0E0000}"/>
    <cellStyle name="Followed Hyperlink 12" xfId="29636" hidden="1" xr:uid="{00000000-0005-0000-0000-00008E0E0000}"/>
    <cellStyle name="Followed Hyperlink 12" xfId="8436" hidden="1" xr:uid="{00000000-0005-0000-0000-0000B70E0000}"/>
    <cellStyle name="Followed Hyperlink 12" xfId="19186" hidden="1" xr:uid="{00000000-0005-0000-0000-0000AD0E0000}"/>
    <cellStyle name="Followed Hyperlink 12" xfId="22299" hidden="1" xr:uid="{00000000-0005-0000-0000-0000A40E0000}"/>
    <cellStyle name="Followed Hyperlink 12" xfId="25358" hidden="1" xr:uid="{00000000-0005-0000-0000-00009B0E0000}"/>
    <cellStyle name="Followed Hyperlink 12" xfId="28215" hidden="1" xr:uid="{00000000-0005-0000-0000-0000920E0000}"/>
    <cellStyle name="Followed Hyperlink 12" xfId="31424" hidden="1" xr:uid="{00000000-0005-0000-0000-0000890E0000}"/>
    <cellStyle name="Followed Hyperlink 12" xfId="34431" hidden="1" xr:uid="{00000000-0005-0000-0000-0000800E0000}"/>
    <cellStyle name="Followed Hyperlink 12" xfId="37421" hidden="1" xr:uid="{00000000-0005-0000-0000-0000770E0000}"/>
    <cellStyle name="Followed Hyperlink 12" xfId="39562" hidden="1" xr:uid="{00000000-0005-0000-0000-00006D0E0000}"/>
    <cellStyle name="Followed Hyperlink 12" xfId="39107" hidden="1" xr:uid="{00000000-0005-0000-0000-0000640E0000}"/>
    <cellStyle name="Followed Hyperlink 12" xfId="38636" hidden="1" xr:uid="{00000000-0005-0000-0000-00005B0E0000}"/>
    <cellStyle name="Followed Hyperlink 12" xfId="38126" hidden="1" xr:uid="{00000000-0005-0000-0000-0000520E0000}"/>
    <cellStyle name="Followed Hyperlink 12" xfId="37799" hidden="1" xr:uid="{00000000-0005-0000-0000-0000490E0000}"/>
    <cellStyle name="Followed Hyperlink 12" xfId="37389" hidden="1" xr:uid="{00000000-0005-0000-0000-0000400E0000}"/>
    <cellStyle name="Followed Hyperlink 12" xfId="36239" hidden="1" xr:uid="{00000000-0005-0000-0000-0000370E0000}"/>
    <cellStyle name="Followed Hyperlink 12" xfId="36505" hidden="1" xr:uid="{00000000-0005-0000-0000-00002D0E0000}"/>
    <cellStyle name="Followed Hyperlink 12" xfId="36097" hidden="1" xr:uid="{00000000-0005-0000-0000-0000240E0000}"/>
    <cellStyle name="Followed Hyperlink 12" xfId="35392" hidden="1" xr:uid="{00000000-0005-0000-0000-00001B0E0000}"/>
    <cellStyle name="Followed Hyperlink 12" xfId="35202" hidden="1" xr:uid="{00000000-0005-0000-0000-0000120E0000}"/>
    <cellStyle name="Followed Hyperlink 12" xfId="34226" hidden="1" xr:uid="{00000000-0005-0000-0000-0000090E0000}"/>
    <cellStyle name="Followed Hyperlink 12" xfId="34346" hidden="1" xr:uid="{00000000-0005-0000-0000-0000000E0000}"/>
    <cellStyle name="Followed Hyperlink 12" xfId="33984" hidden="1" xr:uid="{00000000-0005-0000-0000-0000F70D0000}"/>
    <cellStyle name="Followed Hyperlink 12" xfId="33399" hidden="1" xr:uid="{00000000-0005-0000-0000-0000ED0D0000}"/>
    <cellStyle name="Followed Hyperlink 12" xfId="32885" hidden="1" xr:uid="{00000000-0005-0000-0000-0000E40D0000}"/>
    <cellStyle name="Followed Hyperlink 12" xfId="32592" hidden="1" xr:uid="{00000000-0005-0000-0000-0000DB0D0000}"/>
    <cellStyle name="Followed Hyperlink 12" xfId="32137" hidden="1" xr:uid="{00000000-0005-0000-0000-0000D20D0000}"/>
    <cellStyle name="Followed Hyperlink 12" xfId="31729" hidden="1" xr:uid="{00000000-0005-0000-0000-0000C90D0000}"/>
    <cellStyle name="Followed Hyperlink 12" xfId="31266" hidden="1" xr:uid="{00000000-0005-0000-0000-0000C00D0000}"/>
    <cellStyle name="Followed Hyperlink 12" xfId="30741" hidden="1" xr:uid="{00000000-0005-0000-0000-0000B70D0000}"/>
    <cellStyle name="Followed Hyperlink 12" xfId="30280" hidden="1" xr:uid="{00000000-0005-0000-0000-0000AD0D0000}"/>
    <cellStyle name="Followed Hyperlink 12" xfId="29129" hidden="1" xr:uid="{00000000-0005-0000-0000-0000A40D0000}"/>
    <cellStyle name="Followed Hyperlink 12" xfId="29462" hidden="1" xr:uid="{00000000-0005-0000-0000-00009B0D0000}"/>
    <cellStyle name="Followed Hyperlink 12" xfId="28800" hidden="1" xr:uid="{00000000-0005-0000-0000-0000920D0000}"/>
    <cellStyle name="Followed Hyperlink 12" xfId="28467" hidden="1" xr:uid="{00000000-0005-0000-0000-0000890D0000}"/>
    <cellStyle name="Followed Hyperlink 12" xfId="28090" hidden="1" xr:uid="{00000000-0005-0000-0000-0000800D0000}"/>
    <cellStyle name="Followed Hyperlink 12" xfId="27720" hidden="1" xr:uid="{00000000-0005-0000-0000-0000770D0000}"/>
    <cellStyle name="Followed Hyperlink 12" xfId="27202" hidden="1" xr:uid="{00000000-0005-0000-0000-00006D0D0000}"/>
    <cellStyle name="Followed Hyperlink 12" xfId="26840" hidden="1" xr:uid="{00000000-0005-0000-0000-0000640D0000}"/>
    <cellStyle name="Followed Hyperlink 12" xfId="26286" hidden="1" xr:uid="{00000000-0005-0000-0000-00005B0D0000}"/>
    <cellStyle name="Followed Hyperlink 12" xfId="25868" hidden="1" xr:uid="{00000000-0005-0000-0000-0000520D0000}"/>
    <cellStyle name="Followed Hyperlink 12" xfId="25111" hidden="1" xr:uid="{00000000-0005-0000-0000-0000490D0000}"/>
    <cellStyle name="Followed Hyperlink 12" xfId="25150" hidden="1" xr:uid="{00000000-0005-0000-0000-0000400D0000}"/>
    <cellStyle name="Followed Hyperlink 12" xfId="24133" hidden="1" xr:uid="{00000000-0005-0000-0000-0000370D0000}"/>
    <cellStyle name="Followed Hyperlink 12" xfId="24196" hidden="1" xr:uid="{00000000-0005-0000-0000-00002D0D0000}"/>
    <cellStyle name="Followed Hyperlink 12" xfId="23687" hidden="1" xr:uid="{00000000-0005-0000-0000-0000240D0000}"/>
    <cellStyle name="Followed Hyperlink 12" xfId="22899" hidden="1" xr:uid="{00000000-0005-0000-0000-00001B0D0000}"/>
    <cellStyle name="Followed Hyperlink 12" xfId="22844" hidden="1" xr:uid="{00000000-0005-0000-0000-0000120D0000}"/>
    <cellStyle name="Followed Hyperlink 12" xfId="22437" hidden="1" xr:uid="{00000000-0005-0000-0000-0000090D0000}"/>
    <cellStyle name="Followed Hyperlink 12" xfId="22004" hidden="1" xr:uid="{00000000-0005-0000-0000-0000000D0000}"/>
    <cellStyle name="Followed Hyperlink 12" xfId="21458" hidden="1" xr:uid="{00000000-0005-0000-0000-0000F70C0000}"/>
    <cellStyle name="Followed Hyperlink 12" xfId="21028" hidden="1" xr:uid="{00000000-0005-0000-0000-0000ED0C0000}"/>
    <cellStyle name="Followed Hyperlink 12" xfId="20658" hidden="1" xr:uid="{00000000-0005-0000-0000-0000E40C0000}"/>
    <cellStyle name="Followed Hyperlink 12" xfId="20193" hidden="1" xr:uid="{00000000-0005-0000-0000-0000DB0C0000}"/>
    <cellStyle name="Followed Hyperlink 12" xfId="19352" hidden="1" xr:uid="{00000000-0005-0000-0000-0000D20C0000}"/>
    <cellStyle name="Followed Hyperlink 12" xfId="19275" hidden="1" xr:uid="{00000000-0005-0000-0000-0000C90C0000}"/>
    <cellStyle name="Followed Hyperlink 12" xfId="18944" hidden="1" xr:uid="{00000000-0005-0000-0000-0000C00C0000}"/>
    <cellStyle name="Followed Hyperlink 12" xfId="18514" hidden="1" xr:uid="{00000000-0005-0000-0000-0000B70C0000}"/>
    <cellStyle name="Followed Hyperlink 12" xfId="18100" hidden="1" xr:uid="{00000000-0005-0000-0000-0000AD0C0000}"/>
    <cellStyle name="Followed Hyperlink 12" xfId="6383" hidden="1" xr:uid="{00000000-0005-0000-0000-0000B80F0000}"/>
    <cellStyle name="Followed Hyperlink 12" xfId="6415" hidden="1" xr:uid="{00000000-0005-0000-0000-0000B90F0000}"/>
    <cellStyle name="Followed Hyperlink 12" xfId="6468" hidden="1" xr:uid="{00000000-0005-0000-0000-0000BB0F0000}"/>
    <cellStyle name="Followed Hyperlink 12" xfId="6559" hidden="1" xr:uid="{00000000-0005-0000-0000-0000BC0F0000}"/>
    <cellStyle name="Followed Hyperlink 12" xfId="6591" hidden="1" xr:uid="{00000000-0005-0000-0000-0000BD0F0000}"/>
    <cellStyle name="Followed Hyperlink 12" xfId="6636" hidden="1" xr:uid="{00000000-0005-0000-0000-0000BF0F0000}"/>
    <cellStyle name="Followed Hyperlink 12" xfId="6723" hidden="1" xr:uid="{00000000-0005-0000-0000-0000C00F0000}"/>
    <cellStyle name="Followed Hyperlink 12" xfId="6755" hidden="1" xr:uid="{00000000-0005-0000-0000-0000C10F0000}"/>
    <cellStyle name="Followed Hyperlink 12" xfId="6797" hidden="1" xr:uid="{00000000-0005-0000-0000-0000C30F0000}"/>
    <cellStyle name="Followed Hyperlink 12" xfId="6849" hidden="1" xr:uid="{00000000-0005-0000-0000-0000C40F0000}"/>
    <cellStyle name="Followed Hyperlink 12" xfId="6881" hidden="1" xr:uid="{00000000-0005-0000-0000-0000C50F0000}"/>
    <cellStyle name="Followed Hyperlink 12" xfId="6923" hidden="1" xr:uid="{00000000-0005-0000-0000-0000C70F0000}"/>
    <cellStyle name="Followed Hyperlink 12" xfId="7007" hidden="1" xr:uid="{00000000-0005-0000-0000-0000C90F0000}"/>
    <cellStyle name="Followed Hyperlink 12" xfId="7049" hidden="1" xr:uid="{00000000-0005-0000-0000-0000CB0F0000}"/>
    <cellStyle name="Followed Hyperlink 12" xfId="7101" hidden="1" xr:uid="{00000000-0005-0000-0000-0000CC0F0000}"/>
    <cellStyle name="Followed Hyperlink 12" xfId="7133" hidden="1" xr:uid="{00000000-0005-0000-0000-0000CD0F0000}"/>
    <cellStyle name="Followed Hyperlink 12" xfId="7259" hidden="1" xr:uid="{00000000-0005-0000-0000-0000CF0F0000}"/>
    <cellStyle name="Followed Hyperlink 12" xfId="7311" hidden="1" xr:uid="{00000000-0005-0000-0000-0000D00F0000}"/>
    <cellStyle name="Followed Hyperlink 12" xfId="7343" hidden="1" xr:uid="{00000000-0005-0000-0000-0000D10F0000}"/>
    <cellStyle name="Followed Hyperlink 12" xfId="7385" hidden="1" xr:uid="{00000000-0005-0000-0000-0000D30F0000}"/>
    <cellStyle name="Followed Hyperlink 12" xfId="7437" hidden="1" xr:uid="{00000000-0005-0000-0000-0000D40F0000}"/>
    <cellStyle name="Followed Hyperlink 12" xfId="5131" hidden="1" xr:uid="{00000000-0005-0000-0000-0000D50F0000}"/>
    <cellStyle name="Followed Hyperlink 12" xfId="7571" hidden="1" xr:uid="{00000000-0005-0000-0000-0000D70F0000}"/>
    <cellStyle name="Followed Hyperlink 12" xfId="7603" hidden="1" xr:uid="{00000000-0005-0000-0000-0000D80F0000}"/>
    <cellStyle name="Followed Hyperlink 12" xfId="7746" hidden="1" xr:uid="{00000000-0005-0000-0000-0000D90F0000}"/>
    <cellStyle name="Followed Hyperlink 12" xfId="7872" hidden="1" xr:uid="{00000000-0005-0000-0000-0000DB0F0000}"/>
    <cellStyle name="Followed Hyperlink 12" xfId="7904" hidden="1" xr:uid="{00000000-0005-0000-0000-0000DC0F0000}"/>
    <cellStyle name="Followed Hyperlink 12" xfId="8041" hidden="1" xr:uid="{00000000-0005-0000-0000-0000DF0F0000}"/>
    <cellStyle name="Followed Hyperlink 12" xfId="8073" hidden="1" xr:uid="{00000000-0005-0000-0000-0000E00F0000}"/>
    <cellStyle name="Followed Hyperlink 12" xfId="7648" hidden="1" xr:uid="{00000000-0005-0000-0000-0000E10F0000}"/>
    <cellStyle name="Followed Hyperlink 12" xfId="8209" hidden="1" xr:uid="{00000000-0005-0000-0000-0000E30F0000}"/>
    <cellStyle name="Followed Hyperlink 12" xfId="8241" hidden="1" xr:uid="{00000000-0005-0000-0000-0000E40F0000}"/>
    <cellStyle name="Followed Hyperlink 12" xfId="7683" hidden="1" xr:uid="{00000000-0005-0000-0000-0000E50F0000}"/>
    <cellStyle name="Followed Hyperlink 12" xfId="7469" hidden="1" xr:uid="{00000000-0005-0000-0000-0000E70F0000}"/>
    <cellStyle name="Followed Hyperlink 12" xfId="6203" hidden="1" xr:uid="{00000000-0005-0000-0000-0000E80F0000}"/>
    <cellStyle name="Followed Hyperlink 12" xfId="4738" hidden="1" xr:uid="{00000000-0005-0000-0000-0000E90F0000}"/>
    <cellStyle name="Followed Hyperlink 12" xfId="1887" hidden="1" xr:uid="{00000000-0005-0000-0000-0000EB0F0000}"/>
    <cellStyle name="Followed Hyperlink 12" xfId="2242" hidden="1" xr:uid="{00000000-0005-0000-0000-0000EC0F0000}"/>
    <cellStyle name="Followed Hyperlink 12" xfId="2294" hidden="1" xr:uid="{00000000-0005-0000-0000-0000ED0F0000}"/>
    <cellStyle name="Followed Hyperlink 12" xfId="2420" hidden="1" xr:uid="{00000000-0005-0000-0000-0000EF0F0000}"/>
    <cellStyle name="Followed Hyperlink 12" xfId="2452" hidden="1" xr:uid="{00000000-0005-0000-0000-0000F00F0000}"/>
    <cellStyle name="Followed Hyperlink 12" xfId="2504" hidden="1" xr:uid="{00000000-0005-0000-0000-0000F10F0000}"/>
    <cellStyle name="Followed Hyperlink 12" xfId="2578" hidden="1" xr:uid="{00000000-0005-0000-0000-0000F40F0000}"/>
    <cellStyle name="Followed Hyperlink 12" xfId="2630" hidden="1" xr:uid="{00000000-0005-0000-0000-0000F50F0000}"/>
    <cellStyle name="Followed Hyperlink 12" xfId="2774" hidden="1" xr:uid="{00000000-0005-0000-0000-0000F70F0000}"/>
    <cellStyle name="Followed Hyperlink 12" xfId="2806" hidden="1" xr:uid="{00000000-0005-0000-0000-0000F80F0000}"/>
    <cellStyle name="Followed Hyperlink 12" xfId="2858" hidden="1" xr:uid="{00000000-0005-0000-0000-0000F90F0000}"/>
    <cellStyle name="Followed Hyperlink 12" xfId="3033" hidden="1" xr:uid="{00000000-0005-0000-0000-0000FB0F0000}"/>
    <cellStyle name="Followed Hyperlink 12" xfId="3065" hidden="1" xr:uid="{00000000-0005-0000-0000-0000FC0F0000}"/>
    <cellStyle name="Followed Hyperlink 12" xfId="3159" hidden="1" xr:uid="{00000000-0005-0000-0000-0000FD0F0000}"/>
    <cellStyle name="Followed Hyperlink 12" xfId="2972" hidden="1" xr:uid="{00000000-0005-0000-0000-0000FF0F0000}"/>
    <cellStyle name="Followed Hyperlink 12" xfId="3233" hidden="1" xr:uid="{00000000-0005-0000-0000-000000100000}"/>
    <cellStyle name="Followed Hyperlink 12" xfId="3328" hidden="1" xr:uid="{00000000-0005-0000-0000-000001100000}"/>
    <cellStyle name="Followed Hyperlink 12" xfId="2935" hidden="1" xr:uid="{00000000-0005-0000-0000-000003100000}"/>
    <cellStyle name="Followed Hyperlink 12" xfId="3401" hidden="1" xr:uid="{00000000-0005-0000-0000-000004100000}"/>
    <cellStyle name="Followed Hyperlink 12" xfId="3496" hidden="1" xr:uid="{00000000-0005-0000-0000-000005100000}"/>
    <cellStyle name="Followed Hyperlink 12" xfId="3569" hidden="1" xr:uid="{00000000-0005-0000-0000-000007100000}"/>
    <cellStyle name="Followed Hyperlink 12" xfId="3666" hidden="1" xr:uid="{00000000-0005-0000-0000-000009100000}"/>
    <cellStyle name="Followed Hyperlink 12" xfId="3723" hidden="1" xr:uid="{00000000-0005-0000-0000-00000B100000}"/>
    <cellStyle name="Followed Hyperlink 12" xfId="3776" hidden="1" xr:uid="{00000000-0005-0000-0000-00000C100000}"/>
    <cellStyle name="Followed Hyperlink 12" xfId="3808" hidden="1" xr:uid="{00000000-0005-0000-0000-00000D100000}"/>
    <cellStyle name="Followed Hyperlink 12" xfId="3905" hidden="1" xr:uid="{00000000-0005-0000-0000-00000F100000}"/>
    <cellStyle name="Followed Hyperlink 12" xfId="3988" hidden="1" xr:uid="{00000000-0005-0000-0000-000010100000}"/>
    <cellStyle name="Followed Hyperlink 12" xfId="4020" hidden="1" xr:uid="{00000000-0005-0000-0000-000011100000}"/>
    <cellStyle name="Followed Hyperlink 12" xfId="4073" hidden="1" xr:uid="{00000000-0005-0000-0000-000013100000}"/>
    <cellStyle name="Followed Hyperlink 12" xfId="4164" hidden="1" xr:uid="{00000000-0005-0000-0000-000014100000}"/>
    <cellStyle name="Followed Hyperlink 12" xfId="4196" hidden="1" xr:uid="{00000000-0005-0000-0000-000015100000}"/>
    <cellStyle name="Followed Hyperlink 12" xfId="3528" hidden="1" xr:uid="{00000000-0005-0000-0000-000017100000}"/>
    <cellStyle name="Followed Hyperlink 12" xfId="1311" hidden="1" xr:uid="{00000000-0005-0000-0000-000018100000}"/>
    <cellStyle name="Followed Hyperlink 12" xfId="1364" hidden="1" xr:uid="{00000000-0005-0000-0000-000019100000}"/>
    <cellStyle name="Followed Hyperlink 12" xfId="1461" hidden="1" xr:uid="{00000000-0005-0000-0000-00001B100000}"/>
    <cellStyle name="Followed Hyperlink 12" xfId="1493" hidden="1" xr:uid="{00000000-0005-0000-0000-00001C100000}"/>
    <cellStyle name="Followed Hyperlink 12" xfId="889" hidden="1" xr:uid="{00000000-0005-0000-0000-00001F100000}"/>
    <cellStyle name="Followed Hyperlink 12" xfId="1661" hidden="1" xr:uid="{00000000-0005-0000-0000-000020100000}"/>
    <cellStyle name="Followed Hyperlink 12" xfId="1752" hidden="1" xr:uid="{00000000-0005-0000-0000-000021100000}"/>
    <cellStyle name="Followed Hyperlink 12" xfId="1191" hidden="1" xr:uid="{00000000-0005-0000-0000-000023100000}"/>
    <cellStyle name="Followed Hyperlink 12" xfId="1829" hidden="1" xr:uid="{00000000-0005-0000-0000-000024100000}"/>
    <cellStyle name="Followed Hyperlink 12" xfId="1916" hidden="1" xr:uid="{00000000-0005-0000-0000-000025100000}"/>
    <cellStyle name="Followed Hyperlink 12" xfId="1537" hidden="1" xr:uid="{00000000-0005-0000-0000-000027100000}"/>
    <cellStyle name="Followed Hyperlink 12" xfId="1990" hidden="1" xr:uid="{00000000-0005-0000-0000-000028100000}"/>
    <cellStyle name="Followed Hyperlink 12" xfId="2042" hidden="1" xr:uid="{00000000-0005-0000-0000-000029100000}"/>
    <cellStyle name="Followed Hyperlink 12" xfId="1716" hidden="1" xr:uid="{00000000-0005-0000-0000-00002B100000}"/>
    <cellStyle name="Followed Hyperlink 12" xfId="2116" hidden="1" xr:uid="{00000000-0005-0000-0000-00002C100000}"/>
    <cellStyle name="Followed Hyperlink 12" xfId="2168" hidden="1" xr:uid="{00000000-0005-0000-0000-00002D100000}"/>
    <cellStyle name="Followed Hyperlink 12" xfId="948" hidden="1" xr:uid="{00000000-0005-0000-0000-00002F100000}"/>
    <cellStyle name="Followed Hyperlink 12" xfId="523" hidden="1" xr:uid="{00000000-0005-0000-0000-000030100000}"/>
    <cellStyle name="Followed Hyperlink 12" xfId="989" hidden="1" xr:uid="{00000000-0005-0000-0000-000031100000}"/>
    <cellStyle name="Followed Hyperlink 12" xfId="558" hidden="1" xr:uid="{00000000-0005-0000-0000-000034100000}"/>
    <cellStyle name="Followed Hyperlink 12" xfId="1157" hidden="1" xr:uid="{00000000-0005-0000-0000-000035100000}"/>
    <cellStyle name="Followed Hyperlink 12" xfId="1254" hidden="1" xr:uid="{00000000-0005-0000-0000-000037100000}"/>
    <cellStyle name="Followed Hyperlink 12" xfId="867" hidden="1" xr:uid="{00000000-0005-0000-0000-000038100000}"/>
    <cellStyle name="Followed Hyperlink 12" xfId="621" hidden="1" xr:uid="{00000000-0005-0000-0000-000039100000}"/>
    <cellStyle name="Followed Hyperlink 12" xfId="747" hidden="1" xr:uid="{00000000-0005-0000-0000-00003B100000}"/>
    <cellStyle name="Followed Hyperlink 12" xfId="779" hidden="1" xr:uid="{00000000-0005-0000-0000-00003C100000}"/>
    <cellStyle name="Followed Hyperlink 12" xfId="560" hidden="1" xr:uid="{00000000-0005-0000-0000-00003D100000}"/>
    <cellStyle name="Followed Hyperlink 12" xfId="394" hidden="1" xr:uid="{00000000-0005-0000-0000-00003F100000}"/>
    <cellStyle name="Followed Hyperlink 12" xfId="446" hidden="1" xr:uid="{00000000-0005-0000-0000-000040100000}"/>
    <cellStyle name="Followed Hyperlink 12" xfId="478" hidden="1" xr:uid="{00000000-0005-0000-0000-000041100000}"/>
    <cellStyle name="Followed Hyperlink 12" xfId="310" hidden="1" xr:uid="{00000000-0005-0000-0000-000043100000}"/>
    <cellStyle name="Followed Hyperlink 12" xfId="362" hidden="1" xr:uid="{00000000-0005-0000-0000-000042100000}"/>
    <cellStyle name="Followed Hyperlink 12" xfId="821" hidden="1" xr:uid="{00000000-0005-0000-0000-00003E100000}"/>
    <cellStyle name="Followed Hyperlink 12" xfId="653" hidden="1" xr:uid="{00000000-0005-0000-0000-00003A100000}"/>
    <cellStyle name="Followed Hyperlink 12" xfId="1084" hidden="1" xr:uid="{00000000-0005-0000-0000-000032100000}"/>
    <cellStyle name="Followed Hyperlink 12" xfId="916" hidden="1" xr:uid="{00000000-0005-0000-0000-00002E100000}"/>
    <cellStyle name="Followed Hyperlink 12" xfId="2074" hidden="1" xr:uid="{00000000-0005-0000-0000-00002A100000}"/>
    <cellStyle name="Followed Hyperlink 12" xfId="1948" hidden="1" xr:uid="{00000000-0005-0000-0000-000026100000}"/>
    <cellStyle name="Followed Hyperlink 12" xfId="1784" hidden="1" xr:uid="{00000000-0005-0000-0000-000022100000}"/>
    <cellStyle name="Followed Hyperlink 12" xfId="1608" hidden="1" xr:uid="{00000000-0005-0000-0000-00001E100000}"/>
    <cellStyle name="Followed Hyperlink 12" xfId="1396" hidden="1" xr:uid="{00000000-0005-0000-0000-00001A100000}"/>
    <cellStyle name="Followed Hyperlink 12" xfId="3603" hidden="1" xr:uid="{00000000-0005-0000-0000-000016100000}"/>
    <cellStyle name="Followed Hyperlink 12" xfId="3301" hidden="1" xr:uid="{00000000-0005-0000-0000-000012100000}"/>
    <cellStyle name="Followed Hyperlink 12" xfId="3873" hidden="1" xr:uid="{00000000-0005-0000-0000-00000E100000}"/>
    <cellStyle name="Followed Hyperlink 12" xfId="3279" hidden="1" xr:uid="{00000000-0005-0000-0000-00000A100000}"/>
    <cellStyle name="Followed Hyperlink 12" xfId="2970" hidden="1" xr:uid="{00000000-0005-0000-0000-000006100000}"/>
    <cellStyle name="Followed Hyperlink 12" xfId="3360" hidden="1" xr:uid="{00000000-0005-0000-0000-000002100000}"/>
    <cellStyle name="Followed Hyperlink 12" xfId="3191" hidden="1" xr:uid="{00000000-0005-0000-0000-0000FE0F0000}"/>
    <cellStyle name="Followed Hyperlink 12" xfId="2890" hidden="1" xr:uid="{00000000-0005-0000-0000-0000FA0F0000}"/>
    <cellStyle name="Followed Hyperlink 12" xfId="2536" hidden="1" xr:uid="{00000000-0005-0000-0000-0000F20F0000}"/>
    <cellStyle name="Followed Hyperlink 12" xfId="2326" hidden="1" xr:uid="{00000000-0005-0000-0000-0000EE0F0000}"/>
    <cellStyle name="Followed Hyperlink 12" xfId="2200" hidden="1" xr:uid="{00000000-0005-0000-0000-0000EA0F0000}"/>
    <cellStyle name="Followed Hyperlink 12" xfId="8282" hidden="1" xr:uid="{00000000-0005-0000-0000-0000E60F0000}"/>
    <cellStyle name="Followed Hyperlink 12" xfId="8114" hidden="1" xr:uid="{00000000-0005-0000-0000-0000E20F0000}"/>
    <cellStyle name="Followed Hyperlink 12" xfId="7946" hidden="1" xr:uid="{00000000-0005-0000-0000-0000DE0F0000}"/>
    <cellStyle name="Followed Hyperlink 12" xfId="7778" hidden="1" xr:uid="{00000000-0005-0000-0000-0000DA0F0000}"/>
    <cellStyle name="Followed Hyperlink 12" xfId="7519" hidden="1" xr:uid="{00000000-0005-0000-0000-0000D60F0000}"/>
    <cellStyle name="Followed Hyperlink 12" xfId="7166" hidden="1" xr:uid="{00000000-0005-0000-0000-0000D20F0000}"/>
    <cellStyle name="Followed Hyperlink 12" xfId="7227" hidden="1" xr:uid="{00000000-0005-0000-0000-0000CE0F0000}"/>
    <cellStyle name="Followed Hyperlink 12" xfId="6694" hidden="1" xr:uid="{00000000-0005-0000-0000-0000CA0F0000}"/>
    <cellStyle name="Followed Hyperlink 12" xfId="6523" hidden="1" xr:uid="{00000000-0005-0000-0000-0000C60F0000}"/>
    <cellStyle name="Followed Hyperlink 12" xfId="6344" hidden="1" xr:uid="{00000000-0005-0000-0000-0000C20F0000}"/>
    <cellStyle name="Followed Hyperlink 12" xfId="5998" hidden="1" xr:uid="{00000000-0005-0000-0000-0000BE0F0000}"/>
    <cellStyle name="Followed Hyperlink 12" xfId="5696" hidden="1" xr:uid="{00000000-0005-0000-0000-0000BA0F0000}"/>
    <cellStyle name="Followed Hyperlink 12" xfId="6061" hidden="1" xr:uid="{00000000-0005-0000-0000-0000B20F0000}"/>
    <cellStyle name="Followed Hyperlink 12" xfId="5923" hidden="1" xr:uid="{00000000-0005-0000-0000-0000AE0F0000}"/>
    <cellStyle name="Followed Hyperlink 12" xfId="5755" hidden="1" xr:uid="{00000000-0005-0000-0000-0000AA0F0000}"/>
    <cellStyle name="Followed Hyperlink 12" xfId="5586" hidden="1" xr:uid="{00000000-0005-0000-0000-0000A60F0000}"/>
    <cellStyle name="Followed Hyperlink 12" xfId="5286" hidden="1" xr:uid="{00000000-0005-0000-0000-0000A20F0000}"/>
    <cellStyle name="Followed Hyperlink 12" xfId="5074" hidden="1" xr:uid="{00000000-0005-0000-0000-00009E0F0000}"/>
    <cellStyle name="Followed Hyperlink 12" xfId="4948" hidden="1" xr:uid="{00000000-0005-0000-0000-00009A0F0000}"/>
    <cellStyle name="Followed Hyperlink 12" xfId="4706" hidden="1" xr:uid="{00000000-0005-0000-0000-0000960F0000}"/>
    <cellStyle name="Followed Hyperlink 12" xfId="4580" hidden="1" xr:uid="{00000000-0005-0000-0000-0000920F0000}"/>
    <cellStyle name="Followed Hyperlink 12" xfId="4454" hidden="1" xr:uid="{00000000-0005-0000-0000-00008E0F0000}"/>
    <cellStyle name="Followed Hyperlink 12" xfId="4328" hidden="1" xr:uid="{00000000-0005-0000-0000-00008A0F0000}"/>
    <cellStyle name="Followed Hyperlink 12" xfId="10205" hidden="1" xr:uid="{00000000-0005-0000-0000-0000860F0000}"/>
    <cellStyle name="Followed Hyperlink 12" xfId="12931" hidden="1" xr:uid="{00000000-0005-0000-0000-0000820F0000}"/>
    <cellStyle name="Followed Hyperlink 12" xfId="15526" hidden="1" xr:uid="{00000000-0005-0000-0000-00007E0F0000}"/>
    <cellStyle name="Followed Hyperlink 12" xfId="17177" hidden="1" xr:uid="{00000000-0005-0000-0000-00007A0F0000}"/>
    <cellStyle name="Followed Hyperlink 12" xfId="16489" hidden="1" xr:uid="{00000000-0005-0000-0000-0000720F0000}"/>
    <cellStyle name="Followed Hyperlink 12" xfId="16550" hidden="1" xr:uid="{00000000-0005-0000-0000-00006E0F0000}"/>
    <cellStyle name="Followed Hyperlink 12" xfId="16017" hidden="1" xr:uid="{00000000-0005-0000-0000-00006A0F0000}"/>
    <cellStyle name="Followed Hyperlink 12" xfId="15846" hidden="1" xr:uid="{00000000-0005-0000-0000-0000660F0000}"/>
    <cellStyle name="Followed Hyperlink 12" xfId="16078" hidden="1" xr:uid="{00000000-0005-0000-0000-0000620F0000}"/>
    <cellStyle name="Followed Hyperlink 12" xfId="15914" hidden="1" xr:uid="{00000000-0005-0000-0000-00005E0F0000}"/>
    <cellStyle name="Followed Hyperlink 12" xfId="15738" hidden="1" xr:uid="{00000000-0005-0000-0000-00005A0F0000}"/>
    <cellStyle name="Followed Hyperlink 12" xfId="15494" hidden="1" xr:uid="{00000000-0005-0000-0000-0000560F0000}"/>
    <cellStyle name="Followed Hyperlink 12" xfId="15352" hidden="1" xr:uid="{00000000-0005-0000-0000-0000520F0000}"/>
    <cellStyle name="Followed Hyperlink 12" xfId="15214" hidden="1" xr:uid="{00000000-0005-0000-0000-00004E0F0000}"/>
    <cellStyle name="Followed Hyperlink 12" xfId="15046" hidden="1" xr:uid="{00000000-0005-0000-0000-00004A0F0000}"/>
    <cellStyle name="Followed Hyperlink 12" xfId="14783" hidden="1" xr:uid="{00000000-0005-0000-0000-0000460F0000}"/>
    <cellStyle name="Followed Hyperlink 12" xfId="14524" hidden="1" xr:uid="{00000000-0005-0000-0000-0000420F0000}"/>
    <cellStyle name="Followed Hyperlink 12" xfId="14393" hidden="1" xr:uid="{00000000-0005-0000-0000-00003E0F0000}"/>
    <cellStyle name="Followed Hyperlink 12" xfId="14267" hidden="1" xr:uid="{00000000-0005-0000-0000-00003A0F0000}"/>
    <cellStyle name="Followed Hyperlink 12" xfId="13531" hidden="1" xr:uid="{00000000-0005-0000-0000-0000320F0000}"/>
    <cellStyle name="Followed Hyperlink 12" xfId="13352" hidden="1" xr:uid="{00000000-0005-0000-0000-00002E0F0000}"/>
    <cellStyle name="Followed Hyperlink 12" xfId="13006" hidden="1" xr:uid="{00000000-0005-0000-0000-00002A0F0000}"/>
    <cellStyle name="Followed Hyperlink 12" xfId="13423" hidden="1" xr:uid="{00000000-0005-0000-0000-0000260F0000}"/>
    <cellStyle name="Followed Hyperlink 12" xfId="13211" hidden="1" xr:uid="{00000000-0005-0000-0000-0000220F0000}"/>
    <cellStyle name="Followed Hyperlink 12" xfId="13069" hidden="1" xr:uid="{00000000-0005-0000-0000-00001E0F0000}"/>
    <cellStyle name="Followed Hyperlink 12" xfId="12899" hidden="1" xr:uid="{00000000-0005-0000-0000-00001A0F0000}"/>
    <cellStyle name="Followed Hyperlink 12" xfId="12731" hidden="1" xr:uid="{00000000-0005-0000-0000-0000160F0000}"/>
    <cellStyle name="Followed Hyperlink 12" xfId="12562" hidden="1" xr:uid="{00000000-0005-0000-0000-0000120F0000}"/>
    <cellStyle name="Followed Hyperlink 12" xfId="12261" hidden="1" xr:uid="{00000000-0005-0000-0000-00000E0F0000}"/>
    <cellStyle name="Followed Hyperlink 12" xfId="12004" hidden="1" xr:uid="{00000000-0005-0000-0000-00000A0F0000}"/>
    <cellStyle name="Followed Hyperlink 12" xfId="11878" hidden="1" xr:uid="{00000000-0005-0000-0000-0000060F0000}"/>
    <cellStyle name="Followed Hyperlink 12" xfId="11668" hidden="1" xr:uid="{00000000-0005-0000-0000-0000020F0000}"/>
    <cellStyle name="Followed Hyperlink 12" xfId="11542" hidden="1" xr:uid="{00000000-0005-0000-0000-0000FE0E0000}"/>
    <cellStyle name="Followed Hyperlink 12" xfId="10963" hidden="1" xr:uid="{00000000-0005-0000-0000-0000FA0E0000}"/>
    <cellStyle name="Followed Hyperlink 12" xfId="10315" hidden="1" xr:uid="{00000000-0005-0000-0000-0000F20E0000}"/>
    <cellStyle name="Followed Hyperlink 12" xfId="10887" hidden="1" xr:uid="{00000000-0005-0000-0000-0000EE0E0000}"/>
    <cellStyle name="Followed Hyperlink 12" xfId="10680" hidden="1" xr:uid="{00000000-0005-0000-0000-0000EA0E0000}"/>
    <cellStyle name="Followed Hyperlink 12" xfId="10542" hidden="1" xr:uid="{00000000-0005-0000-0000-0000E60E0000}"/>
    <cellStyle name="Followed Hyperlink 12" xfId="10374" hidden="1" xr:uid="{00000000-0005-0000-0000-0000E20E0000}"/>
    <cellStyle name="Followed Hyperlink 12" xfId="10173" hidden="1" xr:uid="{00000000-0005-0000-0000-0000DE0E0000}"/>
    <cellStyle name="Followed Hyperlink 12" xfId="9872" hidden="1" xr:uid="{00000000-0005-0000-0000-0000DA0E0000}"/>
    <cellStyle name="Followed Hyperlink 12" xfId="9755" hidden="1" xr:uid="{00000000-0005-0000-0000-0000D60E0000}"/>
    <cellStyle name="Followed Hyperlink 12" xfId="9629" hidden="1" xr:uid="{00000000-0005-0000-0000-0000D20E0000}"/>
    <cellStyle name="Followed Hyperlink 12" xfId="9367" hidden="1" xr:uid="{00000000-0005-0000-0000-0000CE0E0000}"/>
    <cellStyle name="Followed Hyperlink 12" xfId="9241" hidden="1" xr:uid="{00000000-0005-0000-0000-0000CA0E0000}"/>
    <cellStyle name="Followed Hyperlink 12" xfId="9115" hidden="1" xr:uid="{00000000-0005-0000-0000-0000C60E0000}"/>
    <cellStyle name="Followed Hyperlink 12" xfId="8954" hidden="1" xr:uid="{00000000-0005-0000-0000-0000C20E0000}"/>
    <cellStyle name="Followed Hyperlink 12" xfId="8014" hidden="1" xr:uid="{00000000-0005-0000-0000-0000BE0E0000}"/>
    <cellStyle name="Followed Hyperlink 12" xfId="8586" hidden="1" xr:uid="{00000000-0005-0000-0000-0000BA0E0000}"/>
    <cellStyle name="Followed Hyperlink 12" xfId="39719" hidden="1" xr:uid="{00000000-0005-0000-0000-00009C0C0000}"/>
    <cellStyle name="Followed Hyperlink 12" xfId="17084" hidden="1" xr:uid="{00000000-0005-0000-0000-00009D0C0000}"/>
    <cellStyle name="Followed Hyperlink 12" xfId="17440" hidden="1" xr:uid="{00000000-0005-0000-0000-00009F0C0000}"/>
    <cellStyle name="Followed Hyperlink 12" xfId="17472" hidden="1" xr:uid="{00000000-0005-0000-0000-0000A00C0000}"/>
    <cellStyle name="Followed Hyperlink 12" xfId="17047" hidden="1" xr:uid="{00000000-0005-0000-0000-0000A10C0000}"/>
    <cellStyle name="Followed Hyperlink 12" xfId="17513" hidden="1" xr:uid="{00000000-0005-0000-0000-0000A20C0000}"/>
    <cellStyle name="Followed Hyperlink 12" xfId="17608" hidden="1" xr:uid="{00000000-0005-0000-0000-0000A30C0000}"/>
    <cellStyle name="Followed Hyperlink 12" xfId="17082" hidden="1" xr:uid="{00000000-0005-0000-0000-0000A40C0000}"/>
    <cellStyle name="Followed Hyperlink 12" xfId="17681" hidden="1" xr:uid="{00000000-0005-0000-0000-0000A50C0000}"/>
    <cellStyle name="Followed Hyperlink 12" xfId="17778" hidden="1" xr:uid="{00000000-0005-0000-0000-0000A70C0000}"/>
    <cellStyle name="Followed Hyperlink 12" xfId="17391" hidden="1" xr:uid="{00000000-0005-0000-0000-0000A80C0000}"/>
    <cellStyle name="Followed Hyperlink 12" xfId="17835" hidden="1" xr:uid="{00000000-0005-0000-0000-0000A90C0000}"/>
    <cellStyle name="Followed Hyperlink 12" xfId="39845" hidden="1" xr:uid="{00000000-0005-0000-0000-00009B0C0000}"/>
    <cellStyle name="Followed Hyperlink 12" xfId="10617" hidden="1" xr:uid="{00000000-0005-0000-0000-0000F60E0000}"/>
    <cellStyle name="Followed Hyperlink 12" xfId="13702" hidden="1" xr:uid="{00000000-0005-0000-0000-0000360F0000}"/>
    <cellStyle name="Followed Hyperlink 12" xfId="16918" hidden="1" xr:uid="{00000000-0005-0000-0000-0000760F0000}"/>
    <cellStyle name="Followed Hyperlink 12" xfId="6268" hidden="1" xr:uid="{00000000-0005-0000-0000-0000B60F0000}"/>
    <cellStyle name="Followed Hyperlink 12" xfId="2662" hidden="1" xr:uid="{00000000-0005-0000-0000-0000F60F0000}"/>
    <cellStyle name="Followed Hyperlink 12" xfId="1222" hidden="1" xr:uid="{00000000-0005-0000-0000-000036100000}"/>
    <cellStyle name="Followed Hyperlink 12" xfId="1116" hidden="1" xr:uid="{00000000-0005-0000-0000-000033100000}"/>
    <cellStyle name="Followed Hyperlink 12" xfId="1576" hidden="1" xr:uid="{00000000-0005-0000-0000-00001D100000}"/>
    <cellStyle name="Followed Hyperlink 12" xfId="3634" hidden="1" xr:uid="{00000000-0005-0000-0000-000008100000}"/>
    <cellStyle name="Followed Hyperlink 12" xfId="2359" hidden="1" xr:uid="{00000000-0005-0000-0000-0000F30F0000}"/>
    <cellStyle name="Followed Hyperlink 12" xfId="7685" hidden="1" xr:uid="{00000000-0005-0000-0000-0000DD0F0000}"/>
    <cellStyle name="Followed Hyperlink 12" xfId="6975" hidden="1" xr:uid="{00000000-0005-0000-0000-0000C80F0000}"/>
    <cellStyle name="Followed Hyperlink 12" xfId="14015" hidden="1" xr:uid="{00000000-0005-0000-0000-0000350F0000}"/>
    <cellStyle name="Followed Hyperlink 12" xfId="14057" hidden="1" xr:uid="{00000000-0005-0000-0000-0000370F0000}"/>
    <cellStyle name="Followed Hyperlink 12" xfId="14109" hidden="1" xr:uid="{00000000-0005-0000-0000-0000380F0000}"/>
    <cellStyle name="Followed Hyperlink 12" xfId="14235" hidden="1" xr:uid="{00000000-0005-0000-0000-0000390F0000}"/>
    <cellStyle name="Followed Hyperlink 12" xfId="14319" hidden="1" xr:uid="{00000000-0005-0000-0000-00003B0F0000}"/>
    <cellStyle name="Followed Hyperlink 12" xfId="14351" hidden="1" xr:uid="{00000000-0005-0000-0000-00003C0F0000}"/>
    <cellStyle name="Followed Hyperlink 12" xfId="14174" hidden="1" xr:uid="{00000000-0005-0000-0000-00003D0F0000}"/>
    <cellStyle name="Followed Hyperlink 12" xfId="14445" hidden="1" xr:uid="{00000000-0005-0000-0000-00003F0F0000}"/>
    <cellStyle name="Followed Hyperlink 12" xfId="14477" hidden="1" xr:uid="{00000000-0005-0000-0000-0000400F0000}"/>
    <cellStyle name="Followed Hyperlink 12" xfId="12138" hidden="1" xr:uid="{00000000-0005-0000-0000-0000410F0000}"/>
    <cellStyle name="Followed Hyperlink 12" xfId="14576" hidden="1" xr:uid="{00000000-0005-0000-0000-0000430F0000}"/>
    <cellStyle name="Followed Hyperlink 12" xfId="14608" hidden="1" xr:uid="{00000000-0005-0000-0000-0000440F0000}"/>
    <cellStyle name="Followed Hyperlink 12" xfId="14751" hidden="1" xr:uid="{00000000-0005-0000-0000-0000450F0000}"/>
    <cellStyle name="Followed Hyperlink 12" xfId="14877" hidden="1" xr:uid="{00000000-0005-0000-0000-0000470F0000}"/>
    <cellStyle name="Followed Hyperlink 12" xfId="14690" hidden="1" xr:uid="{00000000-0005-0000-0000-0000480F0000}"/>
    <cellStyle name="Followed Hyperlink 12" xfId="14951" hidden="1" xr:uid="{00000000-0005-0000-0000-0000490F0000}"/>
    <cellStyle name="Followed Hyperlink 12" xfId="15078" hidden="1" xr:uid="{00000000-0005-0000-0000-00004B0F0000}"/>
    <cellStyle name="Followed Hyperlink 12" xfId="14653" hidden="1" xr:uid="{00000000-0005-0000-0000-00004C0F0000}"/>
    <cellStyle name="Followed Hyperlink 12" xfId="15119" hidden="1" xr:uid="{00000000-0005-0000-0000-00004D0F0000}"/>
    <cellStyle name="Followed Hyperlink 12" xfId="15246" hidden="1" xr:uid="{00000000-0005-0000-0000-00004F0F0000}"/>
    <cellStyle name="Followed Hyperlink 12" xfId="14688" hidden="1" xr:uid="{00000000-0005-0000-0000-0000500F0000}"/>
    <cellStyle name="Followed Hyperlink 12" xfId="15287" hidden="1" xr:uid="{00000000-0005-0000-0000-0000510F0000}"/>
    <cellStyle name="Followed Hyperlink 12" xfId="15384" hidden="1" xr:uid="{00000000-0005-0000-0000-0000530F0000}"/>
    <cellStyle name="Followed Hyperlink 12" xfId="14997" hidden="1" xr:uid="{00000000-0005-0000-0000-0000540F0000}"/>
    <cellStyle name="Followed Hyperlink 12" xfId="15441" hidden="1" xr:uid="{00000000-0005-0000-0000-0000550F0000}"/>
    <cellStyle name="Followed Hyperlink 12" xfId="15591" hidden="1" xr:uid="{00000000-0005-0000-0000-0000570F0000}"/>
    <cellStyle name="Followed Hyperlink 12" xfId="15623" hidden="1" xr:uid="{00000000-0005-0000-0000-0000580F0000}"/>
    <cellStyle name="Followed Hyperlink 12" xfId="15706" hidden="1" xr:uid="{00000000-0005-0000-0000-0000590F0000}"/>
    <cellStyle name="Followed Hyperlink 12" xfId="15019" hidden="1" xr:uid="{00000000-0005-0000-0000-00005B0F0000}"/>
    <cellStyle name="Followed Hyperlink 12" xfId="15791" hidden="1" xr:uid="{00000000-0005-0000-0000-00005C0F0000}"/>
    <cellStyle name="Followed Hyperlink 12" xfId="15321" hidden="1" xr:uid="{00000000-0005-0000-0000-00005F0F0000}"/>
    <cellStyle name="Followed Hyperlink 12" xfId="15959" hidden="1" xr:uid="{00000000-0005-0000-0000-0000600F0000}"/>
    <cellStyle name="Followed Hyperlink 12" xfId="16046" hidden="1" xr:uid="{00000000-0005-0000-0000-0000610F0000}"/>
    <cellStyle name="Followed Hyperlink 12" xfId="15667" hidden="1" xr:uid="{00000000-0005-0000-0000-0000630F0000}"/>
    <cellStyle name="Followed Hyperlink 12" xfId="16120" hidden="1" xr:uid="{00000000-0005-0000-0000-0000640F0000}"/>
    <cellStyle name="Followed Hyperlink 12" xfId="16172" hidden="1" xr:uid="{00000000-0005-0000-0000-0000650F0000}"/>
    <cellStyle name="Followed Hyperlink 12" xfId="16246" hidden="1" xr:uid="{00000000-0005-0000-0000-0000670F0000}"/>
    <cellStyle name="Followed Hyperlink 12" xfId="16298" hidden="1" xr:uid="{00000000-0005-0000-0000-0000680F0000}"/>
    <cellStyle name="Followed Hyperlink 12" xfId="16330" hidden="1" xr:uid="{00000000-0005-0000-0000-0000690F0000}"/>
    <cellStyle name="Followed Hyperlink 12" xfId="16372" hidden="1" xr:uid="{00000000-0005-0000-0000-00006B0F0000}"/>
    <cellStyle name="Followed Hyperlink 12" xfId="16424" hidden="1" xr:uid="{00000000-0005-0000-0000-00006C0F0000}"/>
    <cellStyle name="Followed Hyperlink 12" xfId="16456" hidden="1" xr:uid="{00000000-0005-0000-0000-00006D0F0000}"/>
    <cellStyle name="Followed Hyperlink 12" xfId="16582" hidden="1" xr:uid="{00000000-0005-0000-0000-00006F0F0000}"/>
    <cellStyle name="Followed Hyperlink 12" xfId="16634" hidden="1" xr:uid="{00000000-0005-0000-0000-0000700F0000}"/>
    <cellStyle name="Followed Hyperlink 12" xfId="16666" hidden="1" xr:uid="{00000000-0005-0000-0000-0000710F0000}"/>
    <cellStyle name="Followed Hyperlink 12" xfId="16708" hidden="1" xr:uid="{00000000-0005-0000-0000-0000730F0000}"/>
    <cellStyle name="Followed Hyperlink 12" xfId="16760" hidden="1" xr:uid="{00000000-0005-0000-0000-0000740F0000}"/>
    <cellStyle name="Followed Hyperlink 12" xfId="16886" hidden="1" xr:uid="{00000000-0005-0000-0000-0000750F0000}"/>
    <cellStyle name="Followed Hyperlink 12" xfId="16970" hidden="1" xr:uid="{00000000-0005-0000-0000-0000770F0000}"/>
    <cellStyle name="Followed Hyperlink 12" xfId="17002" hidden="1" xr:uid="{00000000-0005-0000-0000-0000780F0000}"/>
    <cellStyle name="Followed Hyperlink 12" xfId="17145" hidden="1" xr:uid="{00000000-0005-0000-0000-0000790F0000}"/>
    <cellStyle name="Followed Hyperlink 12" xfId="17271" hidden="1" xr:uid="{00000000-0005-0000-0000-00007B0F0000}"/>
    <cellStyle name="Followed Hyperlink 12" xfId="16792" hidden="1" xr:uid="{00000000-0005-0000-0000-00007C0F0000}"/>
    <cellStyle name="Followed Hyperlink 12" xfId="16204" hidden="1" xr:uid="{00000000-0005-0000-0000-00007D0F0000}"/>
    <cellStyle name="Followed Hyperlink 12" xfId="14909" hidden="1" xr:uid="{00000000-0005-0000-0000-00007F0F0000}"/>
    <cellStyle name="Followed Hyperlink 12" xfId="14141" hidden="1" xr:uid="{00000000-0005-0000-0000-0000800F0000}"/>
    <cellStyle name="Followed Hyperlink 12" xfId="13599" hidden="1" xr:uid="{00000000-0005-0000-0000-0000810F0000}"/>
    <cellStyle name="Followed Hyperlink 12" xfId="12088" hidden="1" xr:uid="{00000000-0005-0000-0000-0000830F0000}"/>
    <cellStyle name="Followed Hyperlink 12" xfId="11500" hidden="1" xr:uid="{00000000-0005-0000-0000-0000840F0000}"/>
    <cellStyle name="Followed Hyperlink 12" xfId="10822" hidden="1" xr:uid="{00000000-0005-0000-0000-0000850F0000}"/>
    <cellStyle name="Followed Hyperlink 12" xfId="9451" hidden="1" xr:uid="{00000000-0005-0000-0000-0000870F0000}"/>
    <cellStyle name="Followed Hyperlink 12" xfId="4241" hidden="1" xr:uid="{00000000-0005-0000-0000-0000890F0000}"/>
    <cellStyle name="Followed Hyperlink 12" xfId="4360" hidden="1" xr:uid="{00000000-0005-0000-0000-00008B0F0000}"/>
    <cellStyle name="Followed Hyperlink 12" xfId="3949" hidden="1" xr:uid="{00000000-0005-0000-0000-00008C0F0000}"/>
    <cellStyle name="Followed Hyperlink 12" xfId="4402" hidden="1" xr:uid="{00000000-0005-0000-0000-00008D0F0000}"/>
    <cellStyle name="Followed Hyperlink 12" xfId="4486" hidden="1" xr:uid="{00000000-0005-0000-0000-00008F0F0000}"/>
    <cellStyle name="Followed Hyperlink 12" xfId="4128" hidden="1" xr:uid="{00000000-0005-0000-0000-0000900F0000}"/>
    <cellStyle name="Followed Hyperlink 12" xfId="4528" hidden="1" xr:uid="{00000000-0005-0000-0000-0000910F0000}"/>
    <cellStyle name="Followed Hyperlink 12" xfId="4612" hidden="1" xr:uid="{00000000-0005-0000-0000-0000930F0000}"/>
    <cellStyle name="Followed Hyperlink 12" xfId="4299" hidden="1" xr:uid="{00000000-0005-0000-0000-0000940F0000}"/>
    <cellStyle name="Followed Hyperlink 12" xfId="4654" hidden="1" xr:uid="{00000000-0005-0000-0000-0000950F0000}"/>
    <cellStyle name="Followed Hyperlink 12" xfId="4832" hidden="1" xr:uid="{00000000-0005-0000-0000-0000970F0000}"/>
    <cellStyle name="Followed Hyperlink 12" xfId="4864" hidden="1" xr:uid="{00000000-0005-0000-0000-0000980F0000}"/>
    <cellStyle name="Followed Hyperlink 12" xfId="4916" hidden="1" xr:uid="{00000000-0005-0000-0000-0000990F0000}"/>
    <cellStyle name="Followed Hyperlink 12" xfId="4771" hidden="1" xr:uid="{00000000-0005-0000-0000-00009B0F0000}"/>
    <cellStyle name="Followed Hyperlink 12" xfId="4990" hidden="1" xr:uid="{00000000-0005-0000-0000-00009C0F0000}"/>
    <cellStyle name="Followed Hyperlink 12" xfId="5042" hidden="1" xr:uid="{00000000-0005-0000-0000-00009D0F0000}"/>
    <cellStyle name="Followed Hyperlink 12" xfId="5170" hidden="1" xr:uid="{00000000-0005-0000-0000-00009F0F0000}"/>
    <cellStyle name="Followed Hyperlink 12" xfId="5202" hidden="1" xr:uid="{00000000-0005-0000-0000-0000A00F0000}"/>
    <cellStyle name="Followed Hyperlink 12" xfId="5254" hidden="1" xr:uid="{00000000-0005-0000-0000-0000A10F0000}"/>
    <cellStyle name="Followed Hyperlink 12" xfId="5429" hidden="1" xr:uid="{00000000-0005-0000-0000-0000A30F0000}"/>
    <cellStyle name="Followed Hyperlink 12" xfId="5460" hidden="1" xr:uid="{00000000-0005-0000-0000-0000A40F0000}"/>
    <cellStyle name="Followed Hyperlink 12" xfId="5554" hidden="1" xr:uid="{00000000-0005-0000-0000-0000A50F0000}"/>
    <cellStyle name="Followed Hyperlink 12" xfId="5368" hidden="1" xr:uid="{00000000-0005-0000-0000-0000A70F0000}"/>
    <cellStyle name="Followed Hyperlink 12" xfId="5628" hidden="1" xr:uid="{00000000-0005-0000-0000-0000A80F0000}"/>
    <cellStyle name="Followed Hyperlink 12" xfId="5723" hidden="1" xr:uid="{00000000-0005-0000-0000-0000A90F0000}"/>
    <cellStyle name="Followed Hyperlink 12" xfId="5331" hidden="1" xr:uid="{00000000-0005-0000-0000-0000AB0F0000}"/>
    <cellStyle name="Followed Hyperlink 12" xfId="5796" hidden="1" xr:uid="{00000000-0005-0000-0000-0000AC0F0000}"/>
    <cellStyle name="Followed Hyperlink 12" xfId="5891" hidden="1" xr:uid="{00000000-0005-0000-0000-0000AD0F0000}"/>
    <cellStyle name="Followed Hyperlink 12" xfId="5366" hidden="1" xr:uid="{00000000-0005-0000-0000-0000AF0F0000}"/>
    <cellStyle name="Followed Hyperlink 12" xfId="5964" hidden="1" xr:uid="{00000000-0005-0000-0000-0000B00F0000}"/>
    <cellStyle name="Followed Hyperlink 12" xfId="6029" hidden="1" xr:uid="{00000000-0005-0000-0000-0000B10F0000}"/>
    <cellStyle name="Followed Hyperlink 12" xfId="6118" hidden="1" xr:uid="{00000000-0005-0000-0000-0000B40F0000}"/>
    <cellStyle name="Followed Hyperlink 12" xfId="6171" hidden="1" xr:uid="{00000000-0005-0000-0000-0000B50F0000}"/>
    <cellStyle name="Followed Hyperlink 12" xfId="6300" hidden="1" xr:uid="{00000000-0005-0000-0000-0000B70F0000}"/>
    <cellStyle name="Followed Hyperlink 12" xfId="5674" hidden="1" xr:uid="{00000000-0005-0000-0000-0000B30F0000}"/>
    <cellStyle name="Followed Hyperlink 12" xfId="8909" hidden="1" xr:uid="{00000000-0005-0000-0000-0000880F0000}"/>
    <cellStyle name="Followed Hyperlink 12" xfId="15882" hidden="1" xr:uid="{00000000-0005-0000-0000-00005D0F0000}"/>
    <cellStyle name="Followed Hyperlink 12" xfId="11255" hidden="1" xr:uid="{00000000-0005-0000-0000-0000F70E0000}"/>
    <cellStyle name="Followed Hyperlink 12" xfId="11342" hidden="1" xr:uid="{00000000-0005-0000-0000-0000F80E0000}"/>
    <cellStyle name="Followed Hyperlink 12" xfId="11374" hidden="1" xr:uid="{00000000-0005-0000-0000-0000F90E0000}"/>
    <cellStyle name="Followed Hyperlink 12" xfId="11416" hidden="1" xr:uid="{00000000-0005-0000-0000-0000FB0E0000}"/>
    <cellStyle name="Followed Hyperlink 12" xfId="11468" hidden="1" xr:uid="{00000000-0005-0000-0000-0000FC0E0000}"/>
    <cellStyle name="Followed Hyperlink 12" xfId="11142" hidden="1" xr:uid="{00000000-0005-0000-0000-0000FD0E0000}"/>
    <cellStyle name="Followed Hyperlink 12" xfId="11594" hidden="1" xr:uid="{00000000-0005-0000-0000-0000FF0E0000}"/>
    <cellStyle name="Followed Hyperlink 12" xfId="11626" hidden="1" xr:uid="{00000000-0005-0000-0000-0000000F0000}"/>
    <cellStyle name="Followed Hyperlink 12" xfId="11313" hidden="1" xr:uid="{00000000-0005-0000-0000-0000010F0000}"/>
    <cellStyle name="Followed Hyperlink 12" xfId="11720" hidden="1" xr:uid="{00000000-0005-0000-0000-0000030F0000}"/>
    <cellStyle name="Followed Hyperlink 12" xfId="11752" hidden="1" xr:uid="{00000000-0005-0000-0000-0000040F0000}"/>
    <cellStyle name="Followed Hyperlink 12" xfId="11846" hidden="1" xr:uid="{00000000-0005-0000-0000-0000050F0000}"/>
    <cellStyle name="Followed Hyperlink 12" xfId="11930" hidden="1" xr:uid="{00000000-0005-0000-0000-0000070F0000}"/>
    <cellStyle name="Followed Hyperlink 12" xfId="11962" hidden="1" xr:uid="{00000000-0005-0000-0000-0000080F0000}"/>
    <cellStyle name="Followed Hyperlink 12" xfId="11785" hidden="1" xr:uid="{00000000-0005-0000-0000-0000090F0000}"/>
    <cellStyle name="Followed Hyperlink 12" xfId="12056" hidden="1" xr:uid="{00000000-0005-0000-0000-00000B0F0000}"/>
    <cellStyle name="Followed Hyperlink 12" xfId="12177" hidden="1" xr:uid="{00000000-0005-0000-0000-00000C0F0000}"/>
    <cellStyle name="Followed Hyperlink 12" xfId="12209" hidden="1" xr:uid="{00000000-0005-0000-0000-00000D0F0000}"/>
    <cellStyle name="Followed Hyperlink 12" xfId="12293" hidden="1" xr:uid="{00000000-0005-0000-0000-00000F0F0000}"/>
    <cellStyle name="Followed Hyperlink 12" xfId="12436" hidden="1" xr:uid="{00000000-0005-0000-0000-0000100F0000}"/>
    <cellStyle name="Followed Hyperlink 12" xfId="12468" hidden="1" xr:uid="{00000000-0005-0000-0000-0000110F0000}"/>
    <cellStyle name="Followed Hyperlink 12" xfId="12594" hidden="1" xr:uid="{00000000-0005-0000-0000-0000130F0000}"/>
    <cellStyle name="Followed Hyperlink 12" xfId="12375" hidden="1" xr:uid="{00000000-0005-0000-0000-0000140F0000}"/>
    <cellStyle name="Followed Hyperlink 12" xfId="12636" hidden="1" xr:uid="{00000000-0005-0000-0000-0000150F0000}"/>
    <cellStyle name="Followed Hyperlink 12" xfId="12763" hidden="1" xr:uid="{00000000-0005-0000-0000-0000170F0000}"/>
    <cellStyle name="Followed Hyperlink 12" xfId="12338" hidden="1" xr:uid="{00000000-0005-0000-0000-0000180F0000}"/>
    <cellStyle name="Followed Hyperlink 12" xfId="12804" hidden="1" xr:uid="{00000000-0005-0000-0000-0000190F0000}"/>
    <cellStyle name="Followed Hyperlink 12" xfId="12373" hidden="1" xr:uid="{00000000-0005-0000-0000-00001B0F0000}"/>
    <cellStyle name="Followed Hyperlink 12" xfId="12972" hidden="1" xr:uid="{00000000-0005-0000-0000-00001C0F0000}"/>
    <cellStyle name="Followed Hyperlink 12" xfId="13037" hidden="1" xr:uid="{00000000-0005-0000-0000-00001D0F0000}"/>
    <cellStyle name="Followed Hyperlink 12" xfId="12682" hidden="1" xr:uid="{00000000-0005-0000-0000-00001F0F0000}"/>
    <cellStyle name="Followed Hyperlink 12" xfId="13126" hidden="1" xr:uid="{00000000-0005-0000-0000-0000200F0000}"/>
    <cellStyle name="Followed Hyperlink 12" xfId="13179" hidden="1" xr:uid="{00000000-0005-0000-0000-0000210F0000}"/>
    <cellStyle name="Followed Hyperlink 12" xfId="13276" hidden="1" xr:uid="{00000000-0005-0000-0000-0000230F0000}"/>
    <cellStyle name="Followed Hyperlink 12" xfId="13308" hidden="1" xr:uid="{00000000-0005-0000-0000-0000240F0000}"/>
    <cellStyle name="Followed Hyperlink 12" xfId="13391" hidden="1" xr:uid="{00000000-0005-0000-0000-0000250F0000}"/>
    <cellStyle name="Followed Hyperlink 12" xfId="12704" hidden="1" xr:uid="{00000000-0005-0000-0000-0000270F0000}"/>
    <cellStyle name="Followed Hyperlink 12" xfId="13476" hidden="1" xr:uid="{00000000-0005-0000-0000-0000280F0000}"/>
    <cellStyle name="Followed Hyperlink 12" xfId="13567" hidden="1" xr:uid="{00000000-0005-0000-0000-0000290F0000}"/>
    <cellStyle name="Followed Hyperlink 12" xfId="13644" hidden="1" xr:uid="{00000000-0005-0000-0000-00002B0F0000}"/>
    <cellStyle name="Followed Hyperlink 12" xfId="13731" hidden="1" xr:uid="{00000000-0005-0000-0000-00002C0F0000}"/>
    <cellStyle name="Followed Hyperlink 12" xfId="13763" hidden="1" xr:uid="{00000000-0005-0000-0000-00002D0F0000}"/>
    <cellStyle name="Followed Hyperlink 12" xfId="13805" hidden="1" xr:uid="{00000000-0005-0000-0000-00002F0F0000}"/>
    <cellStyle name="Followed Hyperlink 12" xfId="13857" hidden="1" xr:uid="{00000000-0005-0000-0000-0000300F0000}"/>
    <cellStyle name="Followed Hyperlink 12" xfId="13889" hidden="1" xr:uid="{00000000-0005-0000-0000-0000310F0000}"/>
    <cellStyle name="Followed Hyperlink 12" xfId="13983" hidden="1" xr:uid="{00000000-0005-0000-0000-0000340F0000}"/>
    <cellStyle name="Followed Hyperlink 12" xfId="13931" hidden="1" xr:uid="{00000000-0005-0000-0000-0000330F0000}"/>
    <cellStyle name="Followed Hyperlink 12" xfId="2748" hidden="1" xr:uid="{00000000-0005-0000-0000-0000D80E0000}"/>
    <cellStyle name="Followed Hyperlink 12" xfId="9820" hidden="1" xr:uid="{00000000-0005-0000-0000-0000D90E0000}"/>
    <cellStyle name="Followed Hyperlink 12" xfId="9904" hidden="1" xr:uid="{00000000-0005-0000-0000-0000DB0E0000}"/>
    <cellStyle name="Followed Hyperlink 12" xfId="10047" hidden="1" xr:uid="{00000000-0005-0000-0000-0000DC0E0000}"/>
    <cellStyle name="Followed Hyperlink 12" xfId="10079" hidden="1" xr:uid="{00000000-0005-0000-0000-0000DD0E0000}"/>
    <cellStyle name="Followed Hyperlink 12" xfId="9986" hidden="1" xr:uid="{00000000-0005-0000-0000-0000DF0E0000}"/>
    <cellStyle name="Followed Hyperlink 12" xfId="10247" hidden="1" xr:uid="{00000000-0005-0000-0000-0000E00E0000}"/>
    <cellStyle name="Followed Hyperlink 12" xfId="10342" hidden="1" xr:uid="{00000000-0005-0000-0000-0000E10E0000}"/>
    <cellStyle name="Followed Hyperlink 12" xfId="9949" hidden="1" xr:uid="{00000000-0005-0000-0000-0000E30E0000}"/>
    <cellStyle name="Followed Hyperlink 12" xfId="10415" hidden="1" xr:uid="{00000000-0005-0000-0000-0000E40E0000}"/>
    <cellStyle name="Followed Hyperlink 12" xfId="10510" hidden="1" xr:uid="{00000000-0005-0000-0000-0000E50E0000}"/>
    <cellStyle name="Followed Hyperlink 12" xfId="9984" hidden="1" xr:uid="{00000000-0005-0000-0000-0000E70E0000}"/>
    <cellStyle name="Followed Hyperlink 12" xfId="10583" hidden="1" xr:uid="{00000000-0005-0000-0000-0000E80E0000}"/>
    <cellStyle name="Followed Hyperlink 12" xfId="10648" hidden="1" xr:uid="{00000000-0005-0000-0000-0000E90E0000}"/>
    <cellStyle name="Followed Hyperlink 12" xfId="10293" hidden="1" xr:uid="{00000000-0005-0000-0000-0000EB0E0000}"/>
    <cellStyle name="Followed Hyperlink 12" xfId="10737" hidden="1" xr:uid="{00000000-0005-0000-0000-0000EC0E0000}"/>
    <cellStyle name="Followed Hyperlink 12" xfId="10790" hidden="1" xr:uid="{00000000-0005-0000-0000-0000ED0E0000}"/>
    <cellStyle name="Followed Hyperlink 12" xfId="10919" hidden="1" xr:uid="{00000000-0005-0000-0000-0000EF0E0000}"/>
    <cellStyle name="Followed Hyperlink 12" xfId="11002" hidden="1" xr:uid="{00000000-0005-0000-0000-0000F00E0000}"/>
    <cellStyle name="Followed Hyperlink 12" xfId="11034" hidden="1" xr:uid="{00000000-0005-0000-0000-0000F10E0000}"/>
    <cellStyle name="Followed Hyperlink 12" xfId="11087" hidden="1" xr:uid="{00000000-0005-0000-0000-0000F30E0000}"/>
    <cellStyle name="Followed Hyperlink 12" xfId="11178" hidden="1" xr:uid="{00000000-0005-0000-0000-0000F40E0000}"/>
    <cellStyle name="Followed Hyperlink 12" xfId="11210" hidden="1" xr:uid="{00000000-0005-0000-0000-0000F50E0000}"/>
    <cellStyle name="Followed Hyperlink 12" xfId="8841" hidden="1" xr:uid="{00000000-0005-0000-0000-0000C90E0000}"/>
    <cellStyle name="Followed Hyperlink 12" xfId="9293" hidden="1" xr:uid="{00000000-0005-0000-0000-0000CB0E0000}"/>
    <cellStyle name="Followed Hyperlink 12" xfId="9325" hidden="1" xr:uid="{00000000-0005-0000-0000-0000CC0E0000}"/>
    <cellStyle name="Followed Hyperlink 12" xfId="9012" hidden="1" xr:uid="{00000000-0005-0000-0000-0000CD0E0000}"/>
    <cellStyle name="Followed Hyperlink 12" xfId="9419" hidden="1" xr:uid="{00000000-0005-0000-0000-0000CF0E0000}"/>
    <cellStyle name="Followed Hyperlink 12" xfId="9545" hidden="1" xr:uid="{00000000-0005-0000-0000-0000D00E0000}"/>
    <cellStyle name="Followed Hyperlink 12" xfId="9577" hidden="1" xr:uid="{00000000-0005-0000-0000-0000D10E0000}"/>
    <cellStyle name="Followed Hyperlink 12" xfId="9661" hidden="1" xr:uid="{00000000-0005-0000-0000-0000D30E0000}"/>
    <cellStyle name="Followed Hyperlink 12" xfId="9484" hidden="1" xr:uid="{00000000-0005-0000-0000-0000D40E0000}"/>
    <cellStyle name="Followed Hyperlink 12" xfId="9703" hidden="1" xr:uid="{00000000-0005-0000-0000-0000D50E0000}"/>
    <cellStyle name="Followed Hyperlink 12" xfId="9787" hidden="1" xr:uid="{00000000-0005-0000-0000-0000D70E0000}"/>
    <cellStyle name="Followed Hyperlink 12" xfId="8316" hidden="1" xr:uid="{00000000-0005-0000-0000-0000C10E0000}"/>
    <cellStyle name="Followed Hyperlink 12" xfId="9041" hidden="1" xr:uid="{00000000-0005-0000-0000-0000C30E0000}"/>
    <cellStyle name="Followed Hyperlink 12" xfId="9073" hidden="1" xr:uid="{00000000-0005-0000-0000-0000C40E0000}"/>
    <cellStyle name="Followed Hyperlink 12" xfId="8662" hidden="1" xr:uid="{00000000-0005-0000-0000-0000C50E0000}"/>
    <cellStyle name="Followed Hyperlink 12" xfId="9167" hidden="1" xr:uid="{00000000-0005-0000-0000-0000C70E0000}"/>
    <cellStyle name="Followed Hyperlink 12" xfId="9199" hidden="1" xr:uid="{00000000-0005-0000-0000-0000C80E0000}"/>
    <cellStyle name="Followed Hyperlink 12" xfId="8733" hidden="1" xr:uid="{00000000-0005-0000-0000-0000BD0E0000}"/>
    <cellStyle name="Followed Hyperlink 12" xfId="8786" hidden="1" xr:uid="{00000000-0005-0000-0000-0000BF0E0000}"/>
    <cellStyle name="Followed Hyperlink 12" xfId="8877" hidden="1" xr:uid="{00000000-0005-0000-0000-0000C00E0000}"/>
    <cellStyle name="Followed Hyperlink 12" xfId="8701" hidden="1" xr:uid="{00000000-0005-0000-0000-0000BC0E0000}"/>
    <cellStyle name="Followed Hyperlink 12" xfId="8618" hidden="1" xr:uid="{00000000-0005-0000-0000-0000BB0E0000}"/>
    <cellStyle name="Followed Hyperlink 12" xfId="56760" xr:uid="{00000000-0005-0000-0000-000044100000}"/>
    <cellStyle name="Followed Hyperlink 13" xfId="1047" hidden="1" xr:uid="{00000000-0005-0000-0000-000049150000}"/>
    <cellStyle name="Followed Hyperlink 13" xfId="1991" hidden="1" xr:uid="{00000000-0005-0000-0000-00004A150000}"/>
    <cellStyle name="Followed Hyperlink 13" xfId="2075" hidden="1" xr:uid="{00000000-0005-0000-0000-00004C150000}"/>
    <cellStyle name="Followed Hyperlink 13" xfId="1545" hidden="1" xr:uid="{00000000-0005-0000-0000-00004D150000}"/>
    <cellStyle name="Followed Hyperlink 13" xfId="2167" hidden="1" xr:uid="{00000000-0005-0000-0000-00004F150000}"/>
    <cellStyle name="Followed Hyperlink 13" xfId="2201" hidden="1" xr:uid="{00000000-0005-0000-0000-000050150000}"/>
    <cellStyle name="Followed Hyperlink 13" xfId="1724" hidden="1" xr:uid="{00000000-0005-0000-0000-000051150000}"/>
    <cellStyle name="Followed Hyperlink 13" xfId="2243" hidden="1" xr:uid="{00000000-0005-0000-0000-000052150000}"/>
    <cellStyle name="Followed Hyperlink 13" xfId="2293" hidden="1" xr:uid="{00000000-0005-0000-0000-000053150000}"/>
    <cellStyle name="Followed Hyperlink 13" xfId="2419" hidden="1" xr:uid="{00000000-0005-0000-0000-000055150000}"/>
    <cellStyle name="Followed Hyperlink 13" xfId="2503" hidden="1" xr:uid="{00000000-0005-0000-0000-000057150000}"/>
    <cellStyle name="Followed Hyperlink 13" xfId="2537" hidden="1" xr:uid="{00000000-0005-0000-0000-000058150000}"/>
    <cellStyle name="Followed Hyperlink 13" xfId="2386" hidden="1" xr:uid="{00000000-0005-0000-0000-000059150000}"/>
    <cellStyle name="Followed Hyperlink 13" xfId="2579" hidden="1" xr:uid="{00000000-0005-0000-0000-00005A150000}"/>
    <cellStyle name="Followed Hyperlink 13" xfId="2629" hidden="1" xr:uid="{00000000-0005-0000-0000-00005B150000}"/>
    <cellStyle name="Followed Hyperlink 13" xfId="2663" hidden="1" xr:uid="{00000000-0005-0000-0000-00005C150000}"/>
    <cellStyle name="Followed Hyperlink 13" xfId="2857" hidden="1" xr:uid="{00000000-0005-0000-0000-00005F150000}"/>
    <cellStyle name="Followed Hyperlink 13" xfId="2891" hidden="1" xr:uid="{00000000-0005-0000-0000-000060150000}"/>
    <cellStyle name="Followed Hyperlink 13" xfId="3032" hidden="1" xr:uid="{00000000-0005-0000-0000-000061150000}"/>
    <cellStyle name="Followed Hyperlink 13" xfId="3066" hidden="1" xr:uid="{00000000-0005-0000-0000-000062150000}"/>
    <cellStyle name="Followed Hyperlink 13" xfId="3158" hidden="1" xr:uid="{00000000-0005-0000-0000-000063150000}"/>
    <cellStyle name="Followed Hyperlink 13" xfId="3192" hidden="1" xr:uid="{00000000-0005-0000-0000-000064150000}"/>
    <cellStyle name="Followed Hyperlink 13" xfId="1117" hidden="1" xr:uid="{00000000-0005-0000-0000-000065150000}"/>
    <cellStyle name="Followed Hyperlink 13" xfId="1221" hidden="1" xr:uid="{00000000-0005-0000-0000-000068150000}"/>
    <cellStyle name="Followed Hyperlink 13" xfId="1255" hidden="1" xr:uid="{00000000-0005-0000-0000-000069150000}"/>
    <cellStyle name="Followed Hyperlink 13" xfId="866" hidden="1" xr:uid="{00000000-0005-0000-0000-00006A150000}"/>
    <cellStyle name="Followed Hyperlink 13" xfId="1312" hidden="1" xr:uid="{00000000-0005-0000-0000-00006B150000}"/>
    <cellStyle name="Followed Hyperlink 13" xfId="1363" hidden="1" xr:uid="{00000000-0005-0000-0000-00006C150000}"/>
    <cellStyle name="Followed Hyperlink 13" xfId="1397" hidden="1" xr:uid="{00000000-0005-0000-0000-00006D150000}"/>
    <cellStyle name="Followed Hyperlink 13" xfId="1494" hidden="1" xr:uid="{00000000-0005-0000-0000-00006F150000}"/>
    <cellStyle name="Followed Hyperlink 13" xfId="1609" hidden="1" xr:uid="{00000000-0005-0000-0000-000071150000}"/>
    <cellStyle name="Followed Hyperlink 13" xfId="1033" hidden="1" xr:uid="{00000000-0005-0000-0000-000072150000}"/>
    <cellStyle name="Followed Hyperlink 13" xfId="1662" hidden="1" xr:uid="{00000000-0005-0000-0000-000073150000}"/>
    <cellStyle name="Followed Hyperlink 13" xfId="1751" hidden="1" xr:uid="{00000000-0005-0000-0000-000074150000}"/>
    <cellStyle name="Followed Hyperlink 13" xfId="780" hidden="1" xr:uid="{00000000-0005-0000-0000-000075150000}"/>
    <cellStyle name="Followed Hyperlink 13" xfId="822" hidden="1" xr:uid="{00000000-0005-0000-0000-000077150000}"/>
    <cellStyle name="Followed Hyperlink 13" xfId="915" hidden="1" xr:uid="{00000000-0005-0000-0000-000078150000}"/>
    <cellStyle name="Followed Hyperlink 13" xfId="522" hidden="1" xr:uid="{00000000-0005-0000-0000-00007A150000}"/>
    <cellStyle name="Followed Hyperlink 13" xfId="990" hidden="1" xr:uid="{00000000-0005-0000-0000-00007B150000}"/>
    <cellStyle name="Followed Hyperlink 13" xfId="1083" hidden="1" xr:uid="{00000000-0005-0000-0000-00007C150000}"/>
    <cellStyle name="Followed Hyperlink 13" xfId="479" hidden="1" xr:uid="{00000000-0005-0000-0000-00007D150000}"/>
    <cellStyle name="Followed Hyperlink 13" xfId="654" hidden="1" xr:uid="{00000000-0005-0000-0000-00007F150000}"/>
    <cellStyle name="Followed Hyperlink 13" xfId="746" hidden="1" xr:uid="{00000000-0005-0000-0000-000080150000}"/>
    <cellStyle name="Followed Hyperlink 13" xfId="395" hidden="1" xr:uid="{00000000-0005-0000-0000-000081150000}"/>
    <cellStyle name="Followed Hyperlink 13" xfId="361" hidden="1" xr:uid="{00000000-0005-0000-0000-000083150000}"/>
    <cellStyle name="Followed Hyperlink 13" xfId="311" hidden="1" xr:uid="{00000000-0005-0000-0000-000084150000}"/>
    <cellStyle name="Followed Hyperlink 13" xfId="620" hidden="1" xr:uid="{00000000-0005-0000-0000-00007E150000}"/>
    <cellStyle name="Followed Hyperlink 13" xfId="587" hidden="1" xr:uid="{00000000-0005-0000-0000-000076150000}"/>
    <cellStyle name="Followed Hyperlink 13" xfId="1460" hidden="1" xr:uid="{00000000-0005-0000-0000-00006E150000}"/>
    <cellStyle name="Followed Hyperlink 13" xfId="557" hidden="1" xr:uid="{00000000-0005-0000-0000-000066150000}"/>
    <cellStyle name="Followed Hyperlink 13" xfId="2807" hidden="1" xr:uid="{00000000-0005-0000-0000-00005E150000}"/>
    <cellStyle name="Followed Hyperlink 13" xfId="2117" hidden="1" xr:uid="{00000000-0005-0000-0000-00004E150000}"/>
    <cellStyle name="Followed Hyperlink 13" xfId="1830" hidden="1" xr:uid="{00000000-0005-0000-0000-000046150000}"/>
    <cellStyle name="Followed Hyperlink 13" xfId="5924" hidden="1" xr:uid="{00000000-0005-0000-0000-00003E150000}"/>
    <cellStyle name="Followed Hyperlink 13" xfId="5587" hidden="1" xr:uid="{00000000-0005-0000-0000-000036150000}"/>
    <cellStyle name="Followed Hyperlink 13" xfId="5075" hidden="1" xr:uid="{00000000-0005-0000-0000-00002E150000}"/>
    <cellStyle name="Followed Hyperlink 13" xfId="4739" hidden="1" xr:uid="{00000000-0005-0000-0000-000026150000}"/>
    <cellStyle name="Followed Hyperlink 13" xfId="4487" hidden="1" xr:uid="{00000000-0005-0000-0000-00001E150000}"/>
    <cellStyle name="Followed Hyperlink 13" xfId="3809" hidden="1" xr:uid="{00000000-0005-0000-0000-00000E150000}"/>
    <cellStyle name="Followed Hyperlink 13" xfId="3529" hidden="1" xr:uid="{00000000-0005-0000-0000-000006150000}"/>
    <cellStyle name="Followed Hyperlink 13" xfId="7436" hidden="1" xr:uid="{00000000-0005-0000-0000-0000FE140000}"/>
    <cellStyle name="Followed Hyperlink 13" xfId="11719" hidden="1" xr:uid="{00000000-0005-0000-0000-0000F6140000}"/>
    <cellStyle name="Followed Hyperlink 13" xfId="11417" hidden="1" xr:uid="{00000000-0005-0000-0000-0000EE140000}"/>
    <cellStyle name="Followed Hyperlink 13" xfId="11088" hidden="1" xr:uid="{00000000-0005-0000-0000-0000E6140000}"/>
    <cellStyle name="Followed Hyperlink 13" xfId="10738" hidden="1" xr:uid="{00000000-0005-0000-0000-0000DE140000}"/>
    <cellStyle name="Followed Hyperlink 13" xfId="10046" hidden="1" xr:uid="{00000000-0005-0000-0000-0000CE140000}"/>
    <cellStyle name="Followed Hyperlink 13" xfId="9511" hidden="1" xr:uid="{00000000-0005-0000-0000-0000C6140000}"/>
    <cellStyle name="Followed Hyperlink 13" xfId="8849" hidden="1" xr:uid="{00000000-0005-0000-0000-0000BE140000}"/>
    <cellStyle name="Followed Hyperlink 13" xfId="8172" hidden="1" xr:uid="{00000000-0005-0000-0000-0000B6140000}"/>
    <cellStyle name="Followed Hyperlink 13" xfId="8734" hidden="1" xr:uid="{00000000-0005-0000-0000-0000AE140000}"/>
    <cellStyle name="Followed Hyperlink 13" xfId="8380" hidden="1" xr:uid="{00000000-0005-0000-0000-0000A6140000}"/>
    <cellStyle name="Followed Hyperlink 13" xfId="8074" hidden="1" xr:uid="{00000000-0005-0000-0000-00009E140000}"/>
    <cellStyle name="Followed Hyperlink 13" xfId="7310" hidden="1" xr:uid="{00000000-0005-0000-0000-00008E140000}"/>
    <cellStyle name="Followed Hyperlink 13" xfId="6974" hidden="1" xr:uid="{00000000-0005-0000-0000-000086140000}"/>
    <cellStyle name="Followed Hyperlink 13" xfId="6722" hidden="1" xr:uid="{00000000-0005-0000-0000-00007E140000}"/>
    <cellStyle name="Followed Hyperlink 13" xfId="6382" hidden="1" xr:uid="{00000000-0005-0000-0000-000076140000}"/>
    <cellStyle name="Followed Hyperlink 13" xfId="13566" hidden="1" xr:uid="{00000000-0005-0000-0000-00006E140000}"/>
    <cellStyle name="Followed Hyperlink 13" xfId="18817" hidden="1" xr:uid="{00000000-0005-0000-0000-000066140000}"/>
    <cellStyle name="Followed Hyperlink 13" xfId="24321" hidden="1" xr:uid="{00000000-0005-0000-0000-00005E140000}"/>
    <cellStyle name="Followed Hyperlink 13" xfId="24132" hidden="1" xr:uid="{00000000-0005-0000-0000-00004E140000}"/>
    <cellStyle name="Followed Hyperlink 13" xfId="24162" hidden="1" xr:uid="{00000000-0005-0000-0000-000046140000}"/>
    <cellStyle name="Followed Hyperlink 13" xfId="23846" hidden="1" xr:uid="{00000000-0005-0000-0000-00003E140000}"/>
    <cellStyle name="Followed Hyperlink 13" xfId="23510" hidden="1" xr:uid="{00000000-0005-0000-0000-000036140000}"/>
    <cellStyle name="Followed Hyperlink 13" xfId="23224" hidden="1" xr:uid="{00000000-0005-0000-0000-00002E140000}"/>
    <cellStyle name="Followed Hyperlink 13" xfId="22845" hidden="1" xr:uid="{00000000-0005-0000-0000-000026140000}"/>
    <cellStyle name="Followed Hyperlink 13" xfId="22495" hidden="1" xr:uid="{00000000-0005-0000-0000-00001E140000}"/>
    <cellStyle name="Followed Hyperlink 13" xfId="21803" hidden="1" xr:uid="{00000000-0005-0000-0000-00000E140000}"/>
    <cellStyle name="Followed Hyperlink 13" xfId="21365" hidden="1" xr:uid="{00000000-0005-0000-0000-000006140000}"/>
    <cellStyle name="Followed Hyperlink 13" xfId="21029" hidden="1" xr:uid="{00000000-0005-0000-0000-0000FE130000}"/>
    <cellStyle name="Followed Hyperlink 13" xfId="20744" hidden="1" xr:uid="{00000000-0005-0000-0000-0000F6130000}"/>
    <cellStyle name="Followed Hyperlink 13" xfId="20404" hidden="1" xr:uid="{00000000-0005-0000-0000-0000EE130000}"/>
    <cellStyle name="Followed Hyperlink 13" xfId="19987" hidden="1" xr:uid="{00000000-0005-0000-0000-0000E6130000}"/>
    <cellStyle name="Followed Hyperlink 13" xfId="19651" hidden="1" xr:uid="{00000000-0005-0000-0000-0000DE130000}"/>
    <cellStyle name="Followed Hyperlink 13" xfId="18943" hidden="1" xr:uid="{00000000-0005-0000-0000-0000CE130000}"/>
    <cellStyle name="Followed Hyperlink 13" xfId="18599" hidden="1" xr:uid="{00000000-0005-0000-0000-0000C6130000}"/>
    <cellStyle name="Followed Hyperlink 13" xfId="18309" hidden="1" xr:uid="{00000000-0005-0000-0000-0000BE130000}"/>
    <cellStyle name="Followed Hyperlink 13" xfId="17887" hidden="1" xr:uid="{00000000-0005-0000-0000-0000B6130000}"/>
    <cellStyle name="Followed Hyperlink 13" xfId="17514" hidden="1" xr:uid="{00000000-0005-0000-0000-0000AE130000}"/>
    <cellStyle name="Followed Hyperlink 13" xfId="17178" hidden="1" xr:uid="{00000000-0005-0000-0000-0000A6130000}"/>
    <cellStyle name="Followed Hyperlink 13" xfId="16516" hidden="1" xr:uid="{00000000-0005-0000-0000-00009E130000}"/>
    <cellStyle name="Followed Hyperlink 13" xfId="16079" hidden="1" xr:uid="{00000000-0005-0000-0000-00008E130000}"/>
    <cellStyle name="Followed Hyperlink 13" xfId="15739" hidden="1" xr:uid="{00000000-0005-0000-0000-000086130000}"/>
    <cellStyle name="Followed Hyperlink 13" xfId="15351" hidden="1" xr:uid="{00000000-0005-0000-0000-00007E130000}"/>
    <cellStyle name="Followed Hyperlink 13" xfId="15045" hidden="1" xr:uid="{00000000-0005-0000-0000-000076130000}"/>
    <cellStyle name="Followed Hyperlink 13" xfId="14525" hidden="1" xr:uid="{00000000-0005-0000-0000-00006E130000}"/>
    <cellStyle name="Followed Hyperlink 13" xfId="14268" hidden="1" xr:uid="{00000000-0005-0000-0000-000066130000}"/>
    <cellStyle name="Followed Hyperlink 13" xfId="13360" hidden="1" xr:uid="{00000000-0005-0000-0000-00005E130000}"/>
    <cellStyle name="Followed Hyperlink 13" xfId="13212" hidden="1" xr:uid="{00000000-0005-0000-0000-00004E130000}"/>
    <cellStyle name="Followed Hyperlink 13" xfId="12932" hidden="1" xr:uid="{00000000-0005-0000-0000-000046130000}"/>
    <cellStyle name="Followed Hyperlink 13" xfId="12561" hidden="1" xr:uid="{00000000-0005-0000-0000-00003E130000}"/>
    <cellStyle name="Followed Hyperlink 13" xfId="12005" hidden="1" xr:uid="{00000000-0005-0000-0000-000036130000}"/>
    <cellStyle name="Followed Hyperlink 13" xfId="27254" hidden="1" xr:uid="{00000000-0005-0000-0000-00002E130000}"/>
    <cellStyle name="Followed Hyperlink 13" xfId="29990" hidden="1" xr:uid="{00000000-0005-0000-0000-000026130000}"/>
    <cellStyle name="Followed Hyperlink 13" xfId="32685" hidden="1" xr:uid="{00000000-0005-0000-0000-00001E130000}"/>
    <cellStyle name="Followed Hyperlink 13" xfId="37976" hidden="1" xr:uid="{00000000-0005-0000-0000-00000E130000}"/>
    <cellStyle name="Followed Hyperlink 13" xfId="40779" hidden="1" xr:uid="{00000000-0005-0000-0000-000006130000}"/>
    <cellStyle name="Followed Hyperlink 13" xfId="43428" hidden="1" xr:uid="{00000000-0005-0000-0000-0000FE120000}"/>
    <cellStyle name="Followed Hyperlink 13" xfId="46100" hidden="1" xr:uid="{00000000-0005-0000-0000-0000F6120000}"/>
    <cellStyle name="Followed Hyperlink 13" xfId="48791" hidden="1" xr:uid="{00000000-0005-0000-0000-0000EE120000}"/>
    <cellStyle name="Followed Hyperlink 13" xfId="51433" hidden="1" xr:uid="{00000000-0005-0000-0000-0000E6120000}"/>
    <cellStyle name="Followed Hyperlink 13" xfId="54074" hidden="1" xr:uid="{00000000-0005-0000-0000-0000DE120000}"/>
    <cellStyle name="Followed Hyperlink 13" xfId="56341" hidden="1" xr:uid="{00000000-0005-0000-0000-0000CE120000}"/>
    <cellStyle name="Followed Hyperlink 13" xfId="55145" hidden="1" xr:uid="{00000000-0005-0000-0000-0000C6120000}"/>
    <cellStyle name="Followed Hyperlink 13" xfId="55707" hidden="1" xr:uid="{00000000-0005-0000-0000-0000BE120000}"/>
    <cellStyle name="Followed Hyperlink 13" xfId="55319" hidden="1" xr:uid="{00000000-0005-0000-0000-0000B6120000}"/>
    <cellStyle name="Followed Hyperlink 13" xfId="54920" hidden="1" xr:uid="{00000000-0005-0000-0000-0000AE120000}"/>
    <cellStyle name="Followed Hyperlink 13" xfId="52107" hidden="1" xr:uid="{00000000-0005-0000-0000-0000A6120000}"/>
    <cellStyle name="Followed Hyperlink 13" xfId="54108" hidden="1" xr:uid="{00000000-0005-0000-0000-00009E120000}"/>
    <cellStyle name="Followed Hyperlink 13" xfId="38205" hidden="1" xr:uid="{00000000-0005-0000-0000-00005D110000}"/>
    <cellStyle name="Followed Hyperlink 13" xfId="38867" hidden="1" xr:uid="{00000000-0005-0000-0000-00005F110000}"/>
    <cellStyle name="Followed Hyperlink 13" xfId="38901" hidden="1" xr:uid="{00000000-0005-0000-0000-000060110000}"/>
    <cellStyle name="Followed Hyperlink 13" xfId="38513" hidden="1" xr:uid="{00000000-0005-0000-0000-000061110000}"/>
    <cellStyle name="Followed Hyperlink 13" xfId="38958" hidden="1" xr:uid="{00000000-0005-0000-0000-000062110000}"/>
    <cellStyle name="Followed Hyperlink 13" xfId="39043" hidden="1" xr:uid="{00000000-0005-0000-0000-000063110000}"/>
    <cellStyle name="Followed Hyperlink 13" xfId="39106" hidden="1" xr:uid="{00000000-0005-0000-0000-000064110000}"/>
    <cellStyle name="Followed Hyperlink 13" xfId="39221" hidden="1" xr:uid="{00000000-0005-0000-0000-000066110000}"/>
    <cellStyle name="Followed Hyperlink 13" xfId="39255" hidden="1" xr:uid="{00000000-0005-0000-0000-000067110000}"/>
    <cellStyle name="Followed Hyperlink 13" xfId="38680" hidden="1" xr:uid="{00000000-0005-0000-0000-000068110000}"/>
    <cellStyle name="Followed Hyperlink 13" xfId="39308" hidden="1" xr:uid="{00000000-0005-0000-0000-000069110000}"/>
    <cellStyle name="Followed Hyperlink 13" xfId="39431" hidden="1" xr:uid="{00000000-0005-0000-0000-00006A110000}"/>
    <cellStyle name="Followed Hyperlink 13" xfId="38703" hidden="1" xr:uid="{00000000-0005-0000-0000-00006B110000}"/>
    <cellStyle name="Followed Hyperlink 13" xfId="39476" hidden="1" xr:uid="{00000000-0005-0000-0000-00006C110000}"/>
    <cellStyle name="Followed Hyperlink 13" xfId="38694" hidden="1" xr:uid="{00000000-0005-0000-0000-00006F110000}"/>
    <cellStyle name="Followed Hyperlink 13" xfId="39637" hidden="1" xr:uid="{00000000-0005-0000-0000-000070110000}"/>
    <cellStyle name="Followed Hyperlink 13" xfId="39720" hidden="1" xr:uid="{00000000-0005-0000-0000-000071110000}"/>
    <cellStyle name="Followed Hyperlink 13" xfId="39191" hidden="1" xr:uid="{00000000-0005-0000-0000-000072110000}"/>
    <cellStyle name="Followed Hyperlink 13" xfId="39762" hidden="1" xr:uid="{00000000-0005-0000-0000-000073110000}"/>
    <cellStyle name="Followed Hyperlink 13" xfId="39812" hidden="1" xr:uid="{00000000-0005-0000-0000-000074110000}"/>
    <cellStyle name="Followed Hyperlink 13" xfId="39846" hidden="1" xr:uid="{00000000-0005-0000-0000-000075110000}"/>
    <cellStyle name="Followed Hyperlink 13" xfId="39888" hidden="1" xr:uid="{00000000-0005-0000-0000-000077110000}"/>
    <cellStyle name="Followed Hyperlink 13" xfId="39972" hidden="1" xr:uid="{00000000-0005-0000-0000-000078110000}"/>
    <cellStyle name="Followed Hyperlink 13" xfId="40064" hidden="1" xr:uid="{00000000-0005-0000-0000-000079110000}"/>
    <cellStyle name="Followed Hyperlink 13" xfId="40098" hidden="1" xr:uid="{00000000-0005-0000-0000-00007A110000}"/>
    <cellStyle name="Followed Hyperlink 13" xfId="40148" hidden="1" xr:uid="{00000000-0005-0000-0000-00007B110000}"/>
    <cellStyle name="Followed Hyperlink 13" xfId="40182" hidden="1" xr:uid="{00000000-0005-0000-0000-00007C110000}"/>
    <cellStyle name="Followed Hyperlink 13" xfId="40031" hidden="1" xr:uid="{00000000-0005-0000-0000-00007D110000}"/>
    <cellStyle name="Followed Hyperlink 13" xfId="40395" hidden="1" xr:uid="{00000000-0005-0000-0000-000080110000}"/>
    <cellStyle name="Followed Hyperlink 13" xfId="40429" hidden="1" xr:uid="{00000000-0005-0000-0000-000081110000}"/>
    <cellStyle name="Followed Hyperlink 13" xfId="40479" hidden="1" xr:uid="{00000000-0005-0000-0000-000082110000}"/>
    <cellStyle name="Followed Hyperlink 13" xfId="40513" hidden="1" xr:uid="{00000000-0005-0000-0000-000083110000}"/>
    <cellStyle name="Followed Hyperlink 13" xfId="40654" hidden="1" xr:uid="{00000000-0005-0000-0000-000084110000}"/>
    <cellStyle name="Followed Hyperlink 13" xfId="40688" hidden="1" xr:uid="{00000000-0005-0000-0000-000085110000}"/>
    <cellStyle name="Followed Hyperlink 13" xfId="40813" hidden="1" xr:uid="{00000000-0005-0000-0000-000086110000}"/>
    <cellStyle name="Followed Hyperlink 13" xfId="40855" hidden="1" xr:uid="{00000000-0005-0000-0000-000088110000}"/>
    <cellStyle name="Followed Hyperlink 13" xfId="40948" hidden="1" xr:uid="{00000000-0005-0000-0000-000089110000}"/>
    <cellStyle name="Followed Hyperlink 13" xfId="40982" hidden="1" xr:uid="{00000000-0005-0000-0000-00008A110000}"/>
    <cellStyle name="Followed Hyperlink 13" xfId="40556" hidden="1" xr:uid="{00000000-0005-0000-0000-00008B110000}"/>
    <cellStyle name="Followed Hyperlink 13" xfId="41023" hidden="1" xr:uid="{00000000-0005-0000-0000-00008C110000}"/>
    <cellStyle name="Followed Hyperlink 13" xfId="41150" hidden="1" xr:uid="{00000000-0005-0000-0000-00008D110000}"/>
    <cellStyle name="Followed Hyperlink 13" xfId="41191" hidden="1" xr:uid="{00000000-0005-0000-0000-00008F110000}"/>
    <cellStyle name="Followed Hyperlink 13" xfId="41288" hidden="1" xr:uid="{00000000-0005-0000-0000-000091110000}"/>
    <cellStyle name="Followed Hyperlink 13" xfId="40899" hidden="1" xr:uid="{00000000-0005-0000-0000-000092110000}"/>
    <cellStyle name="Followed Hyperlink 13" xfId="41345" hidden="1" xr:uid="{00000000-0005-0000-0000-000093110000}"/>
    <cellStyle name="Followed Hyperlink 13" xfId="41430" hidden="1" xr:uid="{00000000-0005-0000-0000-000094110000}"/>
    <cellStyle name="Followed Hyperlink 13" xfId="41492" hidden="1" xr:uid="{00000000-0005-0000-0000-000095110000}"/>
    <cellStyle name="Followed Hyperlink 13" xfId="41526" hidden="1" xr:uid="{00000000-0005-0000-0000-000096110000}"/>
    <cellStyle name="Followed Hyperlink 13" xfId="41607" hidden="1" xr:uid="{00000000-0005-0000-0000-000097110000}"/>
    <cellStyle name="Followed Hyperlink 13" xfId="41066" hidden="1" xr:uid="{00000000-0005-0000-0000-000099110000}"/>
    <cellStyle name="Followed Hyperlink 13" xfId="41694" hidden="1" xr:uid="{00000000-0005-0000-0000-00009A110000}"/>
    <cellStyle name="Followed Hyperlink 13" xfId="41817" hidden="1" xr:uid="{00000000-0005-0000-0000-00009B110000}"/>
    <cellStyle name="Followed Hyperlink 13" xfId="41089" hidden="1" xr:uid="{00000000-0005-0000-0000-00009C110000}"/>
    <cellStyle name="Followed Hyperlink 13" xfId="41862" hidden="1" xr:uid="{00000000-0005-0000-0000-00009D110000}"/>
    <cellStyle name="Followed Hyperlink 13" xfId="41981" hidden="1" xr:uid="{00000000-0005-0000-0000-00009F110000}"/>
    <cellStyle name="Followed Hyperlink 13" xfId="41080" hidden="1" xr:uid="{00000000-0005-0000-0000-0000A0110000}"/>
    <cellStyle name="Followed Hyperlink 13" xfId="42107" hidden="1" xr:uid="{00000000-0005-0000-0000-0000A2110000}"/>
    <cellStyle name="Followed Hyperlink 13" xfId="41577" hidden="1" xr:uid="{00000000-0005-0000-0000-0000A3110000}"/>
    <cellStyle name="Followed Hyperlink 13" xfId="42149" hidden="1" xr:uid="{00000000-0005-0000-0000-0000A4110000}"/>
    <cellStyle name="Followed Hyperlink 13" xfId="42198" hidden="1" xr:uid="{00000000-0005-0000-0000-0000A5110000}"/>
    <cellStyle name="Followed Hyperlink 13" xfId="42232" hidden="1" xr:uid="{00000000-0005-0000-0000-0000A6110000}"/>
    <cellStyle name="Followed Hyperlink 13" xfId="41756" hidden="1" xr:uid="{00000000-0005-0000-0000-0000A7110000}"/>
    <cellStyle name="Followed Hyperlink 13" xfId="42274" hidden="1" xr:uid="{00000000-0005-0000-0000-0000A8110000}"/>
    <cellStyle name="Followed Hyperlink 13" xfId="42449" hidden="1" xr:uid="{00000000-0005-0000-0000-0000AA110000}"/>
    <cellStyle name="Followed Hyperlink 13" xfId="42483" hidden="1" xr:uid="{00000000-0005-0000-0000-0000AB110000}"/>
    <cellStyle name="Followed Hyperlink 13" xfId="42533" hidden="1" xr:uid="{00000000-0005-0000-0000-0000AC110000}"/>
    <cellStyle name="Followed Hyperlink 13" xfId="42567" hidden="1" xr:uid="{00000000-0005-0000-0000-0000AD110000}"/>
    <cellStyle name="Followed Hyperlink 13" xfId="42609" hidden="1" xr:uid="{00000000-0005-0000-0000-0000AF110000}"/>
    <cellStyle name="Followed Hyperlink 13" xfId="42693" hidden="1" xr:uid="{00000000-0005-0000-0000-0000B0110000}"/>
    <cellStyle name="Followed Hyperlink 13" xfId="40358" hidden="1" xr:uid="{00000000-0005-0000-0000-0000B1110000}"/>
    <cellStyle name="Followed Hyperlink 13" xfId="42790" hidden="1" xr:uid="{00000000-0005-0000-0000-0000B3110000}"/>
    <cellStyle name="Followed Hyperlink 13" xfId="42824" hidden="1" xr:uid="{00000000-0005-0000-0000-0000B4110000}"/>
    <cellStyle name="Followed Hyperlink 13" xfId="42965" hidden="1" xr:uid="{00000000-0005-0000-0000-0000B5110000}"/>
    <cellStyle name="Followed Hyperlink 13" xfId="42999" hidden="1" xr:uid="{00000000-0005-0000-0000-0000B6110000}"/>
    <cellStyle name="Followed Hyperlink 13" xfId="43125" hidden="1" xr:uid="{00000000-0005-0000-0000-0000B7110000}"/>
    <cellStyle name="Followed Hyperlink 13" xfId="42932" hidden="1" xr:uid="{00000000-0005-0000-0000-0000B8110000}"/>
    <cellStyle name="Followed Hyperlink 13" xfId="43167" hidden="1" xr:uid="{00000000-0005-0000-0000-0000B9110000}"/>
    <cellStyle name="Followed Hyperlink 13" xfId="43294" hidden="1" xr:uid="{00000000-0005-0000-0000-0000BB110000}"/>
    <cellStyle name="Followed Hyperlink 13" xfId="42867" hidden="1" xr:uid="{00000000-0005-0000-0000-0000BC110000}"/>
    <cellStyle name="Followed Hyperlink 13" xfId="43335" hidden="1" xr:uid="{00000000-0005-0000-0000-0000BD110000}"/>
    <cellStyle name="Followed Hyperlink 13" xfId="42902" hidden="1" xr:uid="{00000000-0005-0000-0000-0000BF110000}"/>
    <cellStyle name="Followed Hyperlink 13" xfId="43503" hidden="1" xr:uid="{00000000-0005-0000-0000-0000C0110000}"/>
    <cellStyle name="Followed Hyperlink 13" xfId="43566" hidden="1" xr:uid="{00000000-0005-0000-0000-0000C1110000}"/>
    <cellStyle name="Followed Hyperlink 13" xfId="43600" hidden="1" xr:uid="{00000000-0005-0000-0000-0000C2110000}"/>
    <cellStyle name="Followed Hyperlink 13" xfId="43657" hidden="1" xr:uid="{00000000-0005-0000-0000-0000C4110000}"/>
    <cellStyle name="Followed Hyperlink 13" xfId="43742" hidden="1" xr:uid="{00000000-0005-0000-0000-0000C5110000}"/>
    <cellStyle name="Followed Hyperlink 13" xfId="43805" hidden="1" xr:uid="{00000000-0005-0000-0000-0000C6110000}"/>
    <cellStyle name="Followed Hyperlink 13" xfId="43839" hidden="1" xr:uid="{00000000-0005-0000-0000-0000C7110000}"/>
    <cellStyle name="Followed Hyperlink 13" xfId="43919" hidden="1" xr:uid="{00000000-0005-0000-0000-0000C8110000}"/>
    <cellStyle name="Followed Hyperlink 13" xfId="43953" hidden="1" xr:uid="{00000000-0005-0000-0000-0000C9110000}"/>
    <cellStyle name="Followed Hyperlink 13" xfId="43378" hidden="1" xr:uid="{00000000-0005-0000-0000-0000CA110000}"/>
    <cellStyle name="Followed Hyperlink 13" xfId="44129" hidden="1" xr:uid="{00000000-0005-0000-0000-0000CC110000}"/>
    <cellStyle name="Followed Hyperlink 13" xfId="43401" hidden="1" xr:uid="{00000000-0005-0000-0000-0000CD110000}"/>
    <cellStyle name="Followed Hyperlink 13" xfId="44259" hidden="1" xr:uid="{00000000-0005-0000-0000-0000CF110000}"/>
    <cellStyle name="Followed Hyperlink 13" xfId="44293" hidden="1" xr:uid="{00000000-0005-0000-0000-0000D0110000}"/>
    <cellStyle name="Followed Hyperlink 13" xfId="43392" hidden="1" xr:uid="{00000000-0005-0000-0000-0000D1110000}"/>
    <cellStyle name="Followed Hyperlink 13" xfId="44335" hidden="1" xr:uid="{00000000-0005-0000-0000-0000D2110000}"/>
    <cellStyle name="Followed Hyperlink 13" xfId="44419" hidden="1" xr:uid="{00000000-0005-0000-0000-0000D3110000}"/>
    <cellStyle name="Followed Hyperlink 13" xfId="44461" hidden="1" xr:uid="{00000000-0005-0000-0000-0000D5110000}"/>
    <cellStyle name="Followed Hyperlink 13" xfId="44511" hidden="1" xr:uid="{00000000-0005-0000-0000-0000D6110000}"/>
    <cellStyle name="Followed Hyperlink 13" xfId="44545" hidden="1" xr:uid="{00000000-0005-0000-0000-0000D7110000}"/>
    <cellStyle name="Followed Hyperlink 13" xfId="44068" hidden="1" xr:uid="{00000000-0005-0000-0000-0000D8110000}"/>
    <cellStyle name="Followed Hyperlink 13" xfId="44587" hidden="1" xr:uid="{00000000-0005-0000-0000-0000D9110000}"/>
    <cellStyle name="Followed Hyperlink 13" xfId="44671" hidden="1" xr:uid="{00000000-0005-0000-0000-0000DA110000}"/>
    <cellStyle name="Followed Hyperlink 13" xfId="44763" hidden="1" xr:uid="{00000000-0005-0000-0000-0000DB110000}"/>
    <cellStyle name="Followed Hyperlink 13" xfId="44847" hidden="1" xr:uid="{00000000-0005-0000-0000-0000DD110000}"/>
    <cellStyle name="Followed Hyperlink 13" xfId="44730" hidden="1" xr:uid="{00000000-0005-0000-0000-0000DF110000}"/>
    <cellStyle name="Followed Hyperlink 13" xfId="44923" hidden="1" xr:uid="{00000000-0005-0000-0000-0000E0110000}"/>
    <cellStyle name="Followed Hyperlink 13" xfId="45007" hidden="1" xr:uid="{00000000-0005-0000-0000-0000E1110000}"/>
    <cellStyle name="Followed Hyperlink 13" xfId="45099" hidden="1" xr:uid="{00000000-0005-0000-0000-0000E2110000}"/>
    <cellStyle name="Followed Hyperlink 13" xfId="45133" hidden="1" xr:uid="{00000000-0005-0000-0000-0000E3110000}"/>
    <cellStyle name="Followed Hyperlink 13" xfId="45183" hidden="1" xr:uid="{00000000-0005-0000-0000-0000E4110000}"/>
    <cellStyle name="Followed Hyperlink 13" xfId="45358" hidden="1" xr:uid="{00000000-0005-0000-0000-0000E6110000}"/>
    <cellStyle name="Followed Hyperlink 13" xfId="45392" hidden="1" xr:uid="{00000000-0005-0000-0000-0000E7110000}"/>
    <cellStyle name="Followed Hyperlink 13" xfId="45518" hidden="1" xr:uid="{00000000-0005-0000-0000-0000E8110000}"/>
    <cellStyle name="Followed Hyperlink 13" xfId="45325" hidden="1" xr:uid="{00000000-0005-0000-0000-0000E9110000}"/>
    <cellStyle name="Followed Hyperlink 13" xfId="45560" hidden="1" xr:uid="{00000000-0005-0000-0000-0000EA110000}"/>
    <cellStyle name="Followed Hyperlink 13" xfId="45653" hidden="1" xr:uid="{00000000-0005-0000-0000-0000EB110000}"/>
    <cellStyle name="Followed Hyperlink 13" xfId="45687" hidden="1" xr:uid="{00000000-0005-0000-0000-0000EC110000}"/>
    <cellStyle name="Followed Hyperlink 13" xfId="45855" hidden="1" xr:uid="{00000000-0005-0000-0000-0000EF110000}"/>
    <cellStyle name="Followed Hyperlink 13" xfId="45295" hidden="1" xr:uid="{00000000-0005-0000-0000-0000F0110000}"/>
    <cellStyle name="Followed Hyperlink 13" xfId="45896" hidden="1" xr:uid="{00000000-0005-0000-0000-0000F1110000}"/>
    <cellStyle name="Followed Hyperlink 13" xfId="45958" hidden="1" xr:uid="{00000000-0005-0000-0000-0000F2110000}"/>
    <cellStyle name="Followed Hyperlink 13" xfId="45992" hidden="1" xr:uid="{00000000-0005-0000-0000-0000F3110000}"/>
    <cellStyle name="Followed Hyperlink 13" xfId="45604" hidden="1" xr:uid="{00000000-0005-0000-0000-0000F4110000}"/>
    <cellStyle name="Followed Hyperlink 13" xfId="46049" hidden="1" xr:uid="{00000000-0005-0000-0000-0000F5110000}"/>
    <cellStyle name="Followed Hyperlink 13" xfId="46196" hidden="1" xr:uid="{00000000-0005-0000-0000-0000F7110000}"/>
    <cellStyle name="Followed Hyperlink 13" xfId="46230" hidden="1" xr:uid="{00000000-0005-0000-0000-0000F8110000}"/>
    <cellStyle name="Followed Hyperlink 13" xfId="46311" hidden="1" xr:uid="{00000000-0005-0000-0000-0000F9110000}"/>
    <cellStyle name="Followed Hyperlink 13" xfId="46345" hidden="1" xr:uid="{00000000-0005-0000-0000-0000FA110000}"/>
    <cellStyle name="Followed Hyperlink 13" xfId="45771" hidden="1" xr:uid="{00000000-0005-0000-0000-0000FB110000}"/>
    <cellStyle name="Followed Hyperlink 13" xfId="46398" hidden="1" xr:uid="{00000000-0005-0000-0000-0000FC110000}"/>
    <cellStyle name="Followed Hyperlink 13" xfId="46521" hidden="1" xr:uid="{00000000-0005-0000-0000-0000FD110000}"/>
    <cellStyle name="Followed Hyperlink 13" xfId="46651" hidden="1" xr:uid="{00000000-0005-0000-0000-000000120000}"/>
    <cellStyle name="Followed Hyperlink 13" xfId="46685" hidden="1" xr:uid="{00000000-0005-0000-0000-000001120000}"/>
    <cellStyle name="Followed Hyperlink 13" xfId="45785" hidden="1" xr:uid="{00000000-0005-0000-0000-000002120000}"/>
    <cellStyle name="Followed Hyperlink 13" xfId="46727" hidden="1" xr:uid="{00000000-0005-0000-0000-000003120000}"/>
    <cellStyle name="Followed Hyperlink 13" xfId="46811" hidden="1" xr:uid="{00000000-0005-0000-0000-000004120000}"/>
    <cellStyle name="Followed Hyperlink 13" xfId="46281" hidden="1" xr:uid="{00000000-0005-0000-0000-000005120000}"/>
    <cellStyle name="Followed Hyperlink 13" xfId="46853" hidden="1" xr:uid="{00000000-0005-0000-0000-000006120000}"/>
    <cellStyle name="Followed Hyperlink 13" xfId="46937" hidden="1" xr:uid="{00000000-0005-0000-0000-000008120000}"/>
    <cellStyle name="Followed Hyperlink 13" xfId="46460" hidden="1" xr:uid="{00000000-0005-0000-0000-000009120000}"/>
    <cellStyle name="Followed Hyperlink 13" xfId="46979" hidden="1" xr:uid="{00000000-0005-0000-0000-00000A120000}"/>
    <cellStyle name="Followed Hyperlink 13" xfId="47063" hidden="1" xr:uid="{00000000-0005-0000-0000-00000B120000}"/>
    <cellStyle name="Followed Hyperlink 13" xfId="47155" hidden="1" xr:uid="{00000000-0005-0000-0000-00000C120000}"/>
    <cellStyle name="Followed Hyperlink 13" xfId="47189" hidden="1" xr:uid="{00000000-0005-0000-0000-00000D120000}"/>
    <cellStyle name="Followed Hyperlink 13" xfId="47273" hidden="1" xr:uid="{00000000-0005-0000-0000-00000F120000}"/>
    <cellStyle name="Followed Hyperlink 13" xfId="47315" hidden="1" xr:uid="{00000000-0005-0000-0000-000011120000}"/>
    <cellStyle name="Followed Hyperlink 13" xfId="47399" hidden="1" xr:uid="{00000000-0005-0000-0000-000012120000}"/>
    <cellStyle name="Followed Hyperlink 13" xfId="45073" hidden="1" xr:uid="{00000000-0005-0000-0000-000013120000}"/>
    <cellStyle name="Followed Hyperlink 13" xfId="47436" hidden="1" xr:uid="{00000000-0005-0000-0000-000014120000}"/>
    <cellStyle name="Followed Hyperlink 13" xfId="47486" hidden="1" xr:uid="{00000000-0005-0000-0000-000015120000}"/>
    <cellStyle name="Followed Hyperlink 13" xfId="47520" hidden="1" xr:uid="{00000000-0005-0000-0000-000016120000}"/>
    <cellStyle name="Followed Hyperlink 13" xfId="47661" hidden="1" xr:uid="{00000000-0005-0000-0000-000017120000}"/>
    <cellStyle name="Followed Hyperlink 13" xfId="47821" hidden="1" xr:uid="{00000000-0005-0000-0000-000019120000}"/>
    <cellStyle name="Followed Hyperlink 13" xfId="47628" hidden="1" xr:uid="{00000000-0005-0000-0000-00001A120000}"/>
    <cellStyle name="Followed Hyperlink 13" xfId="47863" hidden="1" xr:uid="{00000000-0005-0000-0000-00001B120000}"/>
    <cellStyle name="Followed Hyperlink 13" xfId="47956" hidden="1" xr:uid="{00000000-0005-0000-0000-00001C120000}"/>
    <cellStyle name="Followed Hyperlink 13" xfId="47989" hidden="1" xr:uid="{00000000-0005-0000-0000-00001D120000}"/>
    <cellStyle name="Followed Hyperlink 13" xfId="48030" hidden="1" xr:uid="{00000000-0005-0000-0000-00001F120000}"/>
    <cellStyle name="Followed Hyperlink 13" xfId="48157" hidden="1" xr:uid="{00000000-0005-0000-0000-000020120000}"/>
    <cellStyle name="Followed Hyperlink 13" xfId="48198" hidden="1" xr:uid="{00000000-0005-0000-0000-000022120000}"/>
    <cellStyle name="Followed Hyperlink 13" xfId="48261" hidden="1" xr:uid="{00000000-0005-0000-0000-000023120000}"/>
    <cellStyle name="Followed Hyperlink 13" xfId="48295" hidden="1" xr:uid="{00000000-0005-0000-0000-000024120000}"/>
    <cellStyle name="Followed Hyperlink 13" xfId="47907" hidden="1" xr:uid="{00000000-0005-0000-0000-000025120000}"/>
    <cellStyle name="Followed Hyperlink 13" xfId="48352" hidden="1" xr:uid="{00000000-0005-0000-0000-000026120000}"/>
    <cellStyle name="Followed Hyperlink 13" xfId="48437" hidden="1" xr:uid="{00000000-0005-0000-0000-000027120000}"/>
    <cellStyle name="Followed Hyperlink 13" xfId="48500" hidden="1" xr:uid="{00000000-0005-0000-0000-000028120000}"/>
    <cellStyle name="Followed Hyperlink 13" xfId="48615" hidden="1" xr:uid="{00000000-0005-0000-0000-00002A120000}"/>
    <cellStyle name="Followed Hyperlink 13" xfId="48649" hidden="1" xr:uid="{00000000-0005-0000-0000-00002B120000}"/>
    <cellStyle name="Followed Hyperlink 13" xfId="48073" hidden="1" xr:uid="{00000000-0005-0000-0000-00002C120000}"/>
    <cellStyle name="Followed Hyperlink 13" xfId="48702" hidden="1" xr:uid="{00000000-0005-0000-0000-00002D120000}"/>
    <cellStyle name="Followed Hyperlink 13" xfId="48096" hidden="1" xr:uid="{00000000-0005-0000-0000-00002F120000}"/>
    <cellStyle name="Followed Hyperlink 13" xfId="48870" hidden="1" xr:uid="{00000000-0005-0000-0000-000030120000}"/>
    <cellStyle name="Followed Hyperlink 13" xfId="48955" hidden="1" xr:uid="{00000000-0005-0000-0000-000031120000}"/>
    <cellStyle name="Followed Hyperlink 13" xfId="48087" hidden="1" xr:uid="{00000000-0005-0000-0000-000033120000}"/>
    <cellStyle name="Followed Hyperlink 13" xfId="49031" hidden="1" xr:uid="{00000000-0005-0000-0000-000034120000}"/>
    <cellStyle name="Followed Hyperlink 13" xfId="49115" hidden="1" xr:uid="{00000000-0005-0000-0000-000035120000}"/>
    <cellStyle name="Followed Hyperlink 13" xfId="48585" hidden="1" xr:uid="{00000000-0005-0000-0000-000036120000}"/>
    <cellStyle name="Followed Hyperlink 13" xfId="49157" hidden="1" xr:uid="{00000000-0005-0000-0000-000037120000}"/>
    <cellStyle name="Followed Hyperlink 13" xfId="49207" hidden="1" xr:uid="{00000000-0005-0000-0000-000038120000}"/>
    <cellStyle name="Followed Hyperlink 13" xfId="49241" hidden="1" xr:uid="{00000000-0005-0000-0000-000039120000}"/>
    <cellStyle name="Followed Hyperlink 13" xfId="49283" hidden="1" xr:uid="{00000000-0005-0000-0000-00003B120000}"/>
    <cellStyle name="Followed Hyperlink 13" xfId="49367" hidden="1" xr:uid="{00000000-0005-0000-0000-00003C120000}"/>
    <cellStyle name="Followed Hyperlink 13" xfId="49457" hidden="1" xr:uid="{00000000-0005-0000-0000-00003D120000}"/>
    <cellStyle name="Followed Hyperlink 13" xfId="49541" hidden="1" xr:uid="{00000000-0005-0000-0000-00003F120000}"/>
    <cellStyle name="Followed Hyperlink 13" xfId="49575" hidden="1" xr:uid="{00000000-0005-0000-0000-000040120000}"/>
    <cellStyle name="Followed Hyperlink 13" xfId="49426" hidden="1" xr:uid="{00000000-0005-0000-0000-000041120000}"/>
    <cellStyle name="Followed Hyperlink 13" xfId="49617" hidden="1" xr:uid="{00000000-0005-0000-0000-000042120000}"/>
    <cellStyle name="Followed Hyperlink 13" xfId="49753" hidden="1" xr:uid="{00000000-0005-0000-0000-000044120000}"/>
    <cellStyle name="Followed Hyperlink 13" xfId="49787" hidden="1" xr:uid="{00000000-0005-0000-0000-000045120000}"/>
    <cellStyle name="Followed Hyperlink 13" xfId="49837" hidden="1" xr:uid="{00000000-0005-0000-0000-000046120000}"/>
    <cellStyle name="Followed Hyperlink 13" xfId="49871" hidden="1" xr:uid="{00000000-0005-0000-0000-000047120000}"/>
    <cellStyle name="Followed Hyperlink 13" xfId="50012" hidden="1" xr:uid="{00000000-0005-0000-0000-000048120000}"/>
    <cellStyle name="Followed Hyperlink 13" xfId="50046" hidden="1" xr:uid="{00000000-0005-0000-0000-000049120000}"/>
    <cellStyle name="Followed Hyperlink 13" xfId="50172" hidden="1" xr:uid="{00000000-0005-0000-0000-00004A120000}"/>
    <cellStyle name="Followed Hyperlink 13" xfId="50214" hidden="1" xr:uid="{00000000-0005-0000-0000-00004C120000}"/>
    <cellStyle name="Followed Hyperlink 13" xfId="50307" hidden="1" xr:uid="{00000000-0005-0000-0000-00004D120000}"/>
    <cellStyle name="Followed Hyperlink 13" xfId="49914" hidden="1" xr:uid="{00000000-0005-0000-0000-00004F120000}"/>
    <cellStyle name="Followed Hyperlink 13" xfId="50382" hidden="1" xr:uid="{00000000-0005-0000-0000-000050120000}"/>
    <cellStyle name="Followed Hyperlink 13" xfId="50509" hidden="1" xr:uid="{00000000-0005-0000-0000-000051120000}"/>
    <cellStyle name="Followed Hyperlink 13" xfId="49949" hidden="1" xr:uid="{00000000-0005-0000-0000-000052120000}"/>
    <cellStyle name="Followed Hyperlink 13" xfId="50550" hidden="1" xr:uid="{00000000-0005-0000-0000-000053120000}"/>
    <cellStyle name="Followed Hyperlink 13" xfId="50647" hidden="1" xr:uid="{00000000-0005-0000-0000-000055120000}"/>
    <cellStyle name="Followed Hyperlink 13" xfId="50258" hidden="1" xr:uid="{00000000-0005-0000-0000-000056120000}"/>
    <cellStyle name="Followed Hyperlink 13" xfId="50704" hidden="1" xr:uid="{00000000-0005-0000-0000-000057120000}"/>
    <cellStyle name="Followed Hyperlink 13" xfId="50789" hidden="1" xr:uid="{00000000-0005-0000-0000-000058120000}"/>
    <cellStyle name="Followed Hyperlink 13" xfId="50852" hidden="1" xr:uid="{00000000-0005-0000-0000-000059120000}"/>
    <cellStyle name="Followed Hyperlink 13" xfId="50886" hidden="1" xr:uid="{00000000-0005-0000-0000-00005A120000}"/>
    <cellStyle name="Followed Hyperlink 13" xfId="50967" hidden="1" xr:uid="{00000000-0005-0000-0000-00005B120000}"/>
    <cellStyle name="Followed Hyperlink 13" xfId="50425" hidden="1" xr:uid="{00000000-0005-0000-0000-00005D120000}"/>
    <cellStyle name="Followed Hyperlink 13" xfId="51177" hidden="1" xr:uid="{00000000-0005-0000-0000-00005F120000}"/>
    <cellStyle name="Followed Hyperlink 13" xfId="50448" hidden="1" xr:uid="{00000000-0005-0000-0000-000060120000}"/>
    <cellStyle name="Followed Hyperlink 13" xfId="51222" hidden="1" xr:uid="{00000000-0005-0000-0000-000061120000}"/>
    <cellStyle name="Followed Hyperlink 13" xfId="51307" hidden="1" xr:uid="{00000000-0005-0000-0000-000062120000}"/>
    <cellStyle name="Followed Hyperlink 13" xfId="51341" hidden="1" xr:uid="{00000000-0005-0000-0000-000063120000}"/>
    <cellStyle name="Followed Hyperlink 13" xfId="50439" hidden="1" xr:uid="{00000000-0005-0000-0000-000064120000}"/>
    <cellStyle name="Followed Hyperlink 13" xfId="51467" hidden="1" xr:uid="{00000000-0005-0000-0000-000066120000}"/>
    <cellStyle name="Followed Hyperlink 13" xfId="50937" hidden="1" xr:uid="{00000000-0005-0000-0000-000067120000}"/>
    <cellStyle name="Followed Hyperlink 13" xfId="51509" hidden="1" xr:uid="{00000000-0005-0000-0000-000068120000}"/>
    <cellStyle name="Followed Hyperlink 13" xfId="51558" hidden="1" xr:uid="{00000000-0005-0000-0000-000069120000}"/>
    <cellStyle name="Followed Hyperlink 13" xfId="51592" hidden="1" xr:uid="{00000000-0005-0000-0000-00006A120000}"/>
    <cellStyle name="Followed Hyperlink 13" xfId="51116" hidden="1" xr:uid="{00000000-0005-0000-0000-00006B120000}"/>
    <cellStyle name="Followed Hyperlink 13" xfId="51634" hidden="1" xr:uid="{00000000-0005-0000-0000-00006C120000}"/>
    <cellStyle name="Followed Hyperlink 13" xfId="51844" hidden="1" xr:uid="{00000000-0005-0000-0000-00006F120000}"/>
    <cellStyle name="Followed Hyperlink 13" xfId="51894" hidden="1" xr:uid="{00000000-0005-0000-0000-000070120000}"/>
    <cellStyle name="Followed Hyperlink 13" xfId="51928" hidden="1" xr:uid="{00000000-0005-0000-0000-000071120000}"/>
    <cellStyle name="Followed Hyperlink 13" xfId="51777" hidden="1" xr:uid="{00000000-0005-0000-0000-000072120000}"/>
    <cellStyle name="Followed Hyperlink 13" xfId="51970" hidden="1" xr:uid="{00000000-0005-0000-0000-000073120000}"/>
    <cellStyle name="Followed Hyperlink 13" xfId="52054" hidden="1" xr:uid="{00000000-0005-0000-0000-000074120000}"/>
    <cellStyle name="Followed Hyperlink 13" xfId="52144" hidden="1" xr:uid="{00000000-0005-0000-0000-000075120000}"/>
    <cellStyle name="Followed Hyperlink 13" xfId="52228" hidden="1" xr:uid="{00000000-0005-0000-0000-000077120000}"/>
    <cellStyle name="Followed Hyperlink 13" xfId="52262" hidden="1" xr:uid="{00000000-0005-0000-0000-000078120000}"/>
    <cellStyle name="Followed Hyperlink 13" xfId="52403" hidden="1" xr:uid="{00000000-0005-0000-0000-000079120000}"/>
    <cellStyle name="Followed Hyperlink 13" xfId="52437" hidden="1" xr:uid="{00000000-0005-0000-0000-00007A120000}"/>
    <cellStyle name="Followed Hyperlink 13" xfId="52563" hidden="1" xr:uid="{00000000-0005-0000-0000-00007B120000}"/>
    <cellStyle name="Followed Hyperlink 13" xfId="52370" hidden="1" xr:uid="{00000000-0005-0000-0000-00007C120000}"/>
    <cellStyle name="Followed Hyperlink 13" xfId="52605" hidden="1" xr:uid="{00000000-0005-0000-0000-00007D120000}"/>
    <cellStyle name="Followed Hyperlink 13" xfId="52305" hidden="1" xr:uid="{00000000-0005-0000-0000-000080120000}"/>
    <cellStyle name="Followed Hyperlink 13" xfId="52773" hidden="1" xr:uid="{00000000-0005-0000-0000-000081120000}"/>
    <cellStyle name="Followed Hyperlink 13" xfId="52900" hidden="1" xr:uid="{00000000-0005-0000-0000-000082120000}"/>
    <cellStyle name="Followed Hyperlink 13" xfId="52340" hidden="1" xr:uid="{00000000-0005-0000-0000-000083120000}"/>
    <cellStyle name="Followed Hyperlink 13" xfId="52941" hidden="1" xr:uid="{00000000-0005-0000-0000-000084120000}"/>
    <cellStyle name="Followed Hyperlink 13" xfId="53004" hidden="1" xr:uid="{00000000-0005-0000-0000-000085120000}"/>
    <cellStyle name="Followed Hyperlink 13" xfId="53038" hidden="1" xr:uid="{00000000-0005-0000-0000-000086120000}"/>
    <cellStyle name="Followed Hyperlink 13" xfId="53095" hidden="1" xr:uid="{00000000-0005-0000-0000-000088120000}"/>
    <cellStyle name="Followed Hyperlink 13" xfId="53180" hidden="1" xr:uid="{00000000-0005-0000-0000-000089120000}"/>
    <cellStyle name="Followed Hyperlink 13" xfId="53243" hidden="1" xr:uid="{00000000-0005-0000-0000-00008A120000}"/>
    <cellStyle name="Followed Hyperlink 13" xfId="53277" hidden="1" xr:uid="{00000000-0005-0000-0000-00008B120000}"/>
    <cellStyle name="Followed Hyperlink 13" xfId="53358" hidden="1" xr:uid="{00000000-0005-0000-0000-00008C120000}"/>
    <cellStyle name="Followed Hyperlink 13" xfId="53392" hidden="1" xr:uid="{00000000-0005-0000-0000-00008D120000}"/>
    <cellStyle name="Followed Hyperlink 13" xfId="53445" hidden="1" xr:uid="{00000000-0005-0000-0000-00008F120000}"/>
    <cellStyle name="Followed Hyperlink 13" xfId="52839" hidden="1" xr:uid="{00000000-0005-0000-0000-000091120000}"/>
    <cellStyle name="Followed Hyperlink 13" xfId="53611" hidden="1" xr:uid="{00000000-0005-0000-0000-000092120000}"/>
    <cellStyle name="Followed Hyperlink 13" xfId="53696" hidden="1" xr:uid="{00000000-0005-0000-0000-000093120000}"/>
    <cellStyle name="Followed Hyperlink 13" xfId="53730" hidden="1" xr:uid="{00000000-0005-0000-0000-000094120000}"/>
    <cellStyle name="Followed Hyperlink 13" xfId="52830" hidden="1" xr:uid="{00000000-0005-0000-0000-000095120000}"/>
    <cellStyle name="Followed Hyperlink 13" xfId="53772" hidden="1" xr:uid="{00000000-0005-0000-0000-000096120000}"/>
    <cellStyle name="Followed Hyperlink 13" xfId="53856" hidden="1" xr:uid="{00000000-0005-0000-0000-000097120000}"/>
    <cellStyle name="Followed Hyperlink 13" xfId="53898" hidden="1" xr:uid="{00000000-0005-0000-0000-000099120000}"/>
    <cellStyle name="Followed Hyperlink 13" xfId="53948" hidden="1" xr:uid="{00000000-0005-0000-0000-00009A120000}"/>
    <cellStyle name="Followed Hyperlink 13" xfId="53982" hidden="1" xr:uid="{00000000-0005-0000-0000-00009B120000}"/>
    <cellStyle name="Followed Hyperlink 13" xfId="52816" hidden="1" xr:uid="{00000000-0005-0000-0000-00008E120000}"/>
    <cellStyle name="Followed Hyperlink 13" xfId="52698" hidden="1" xr:uid="{00000000-0005-0000-0000-00007E120000}"/>
    <cellStyle name="Followed Hyperlink 13" xfId="51810" hidden="1" xr:uid="{00000000-0005-0000-0000-00006E120000}"/>
    <cellStyle name="Followed Hyperlink 13" xfId="51054" hidden="1" xr:uid="{00000000-0005-0000-0000-00005E120000}"/>
    <cellStyle name="Followed Hyperlink 13" xfId="49491" hidden="1" xr:uid="{00000000-0005-0000-0000-00003E120000}"/>
    <cellStyle name="Followed Hyperlink 13" xfId="48825" hidden="1" xr:uid="{00000000-0005-0000-0000-00002E120000}"/>
    <cellStyle name="Followed Hyperlink 13" xfId="47563" hidden="1" xr:uid="{00000000-0005-0000-0000-00001E120000}"/>
    <cellStyle name="Followed Hyperlink 13" xfId="47239" hidden="1" xr:uid="{00000000-0005-0000-0000-00000E120000}"/>
    <cellStyle name="Followed Hyperlink 13" xfId="45794" hidden="1" xr:uid="{00000000-0005-0000-0000-0000FE110000}"/>
    <cellStyle name="Followed Hyperlink 13" xfId="45728" hidden="1" xr:uid="{00000000-0005-0000-0000-0000EE110000}"/>
    <cellStyle name="Followed Hyperlink 13" xfId="44881" hidden="1" xr:uid="{00000000-0005-0000-0000-0000DE110000}"/>
    <cellStyle name="Followed Hyperlink 13" xfId="43462" hidden="1" xr:uid="{00000000-0005-0000-0000-0000BE110000}"/>
    <cellStyle name="Followed Hyperlink 13" xfId="42417" hidden="1" xr:uid="{00000000-0005-0000-0000-0000AE110000}"/>
    <cellStyle name="Followed Hyperlink 13" xfId="41947" hidden="1" xr:uid="{00000000-0005-0000-0000-00009E110000}"/>
    <cellStyle name="Followed Hyperlink 13" xfId="40591" hidden="1" xr:uid="{00000000-0005-0000-0000-00008E110000}"/>
    <cellStyle name="Followed Hyperlink 13" xfId="40224" hidden="1" xr:uid="{00000000-0005-0000-0000-00007E110000}"/>
    <cellStyle name="Followed Hyperlink 13" xfId="39595" hidden="1" xr:uid="{00000000-0005-0000-0000-00006E110000}"/>
    <cellStyle name="Followed Hyperlink 13" xfId="38804" hidden="1" xr:uid="{00000000-0005-0000-0000-00005E110000}"/>
    <cellStyle name="Followed Hyperlink 13" xfId="31900" hidden="1" xr:uid="{00000000-0005-0000-0000-0000CD100000}"/>
    <cellStyle name="Followed Hyperlink 13" xfId="31511" hidden="1" xr:uid="{00000000-0005-0000-0000-0000CE100000}"/>
    <cellStyle name="Followed Hyperlink 13" xfId="31956" hidden="1" xr:uid="{00000000-0005-0000-0000-0000CF100000}"/>
    <cellStyle name="Followed Hyperlink 13" xfId="32041" hidden="1" xr:uid="{00000000-0005-0000-0000-0000D0100000}"/>
    <cellStyle name="Followed Hyperlink 13" xfId="32104" hidden="1" xr:uid="{00000000-0005-0000-0000-0000D1100000}"/>
    <cellStyle name="Followed Hyperlink 13" xfId="32138" hidden="1" xr:uid="{00000000-0005-0000-0000-0000D2100000}"/>
    <cellStyle name="Followed Hyperlink 13" xfId="32219" hidden="1" xr:uid="{00000000-0005-0000-0000-0000D3100000}"/>
    <cellStyle name="Followed Hyperlink 13" xfId="31678" hidden="1" xr:uid="{00000000-0005-0000-0000-0000D5100000}"/>
    <cellStyle name="Followed Hyperlink 13" xfId="32306" hidden="1" xr:uid="{00000000-0005-0000-0000-0000D6100000}"/>
    <cellStyle name="Followed Hyperlink 13" xfId="32429" hidden="1" xr:uid="{00000000-0005-0000-0000-0000D7100000}"/>
    <cellStyle name="Followed Hyperlink 13" xfId="31701" hidden="1" xr:uid="{00000000-0005-0000-0000-0000D8100000}"/>
    <cellStyle name="Followed Hyperlink 13" xfId="32474" hidden="1" xr:uid="{00000000-0005-0000-0000-0000D9100000}"/>
    <cellStyle name="Followed Hyperlink 13" xfId="32559" hidden="1" xr:uid="{00000000-0005-0000-0000-0000DA100000}"/>
    <cellStyle name="Followed Hyperlink 13" xfId="32593" hidden="1" xr:uid="{00000000-0005-0000-0000-0000DB100000}"/>
    <cellStyle name="Followed Hyperlink 13" xfId="32635" hidden="1" xr:uid="{00000000-0005-0000-0000-0000DD100000}"/>
    <cellStyle name="Followed Hyperlink 13" xfId="32189" hidden="1" xr:uid="{00000000-0005-0000-0000-0000DF100000}"/>
    <cellStyle name="Followed Hyperlink 13" xfId="32761" hidden="1" xr:uid="{00000000-0005-0000-0000-0000E0100000}"/>
    <cellStyle name="Followed Hyperlink 13" xfId="32810" hidden="1" xr:uid="{00000000-0005-0000-0000-0000E1100000}"/>
    <cellStyle name="Followed Hyperlink 13" xfId="32844" hidden="1" xr:uid="{00000000-0005-0000-0000-0000E2100000}"/>
    <cellStyle name="Followed Hyperlink 13" xfId="32368" hidden="1" xr:uid="{00000000-0005-0000-0000-0000E3100000}"/>
    <cellStyle name="Followed Hyperlink 13" xfId="32886" hidden="1" xr:uid="{00000000-0005-0000-0000-0000E4100000}"/>
    <cellStyle name="Followed Hyperlink 13" xfId="33062" hidden="1" xr:uid="{00000000-0005-0000-0000-0000E6100000}"/>
    <cellStyle name="Followed Hyperlink 13" xfId="33096" hidden="1" xr:uid="{00000000-0005-0000-0000-0000E7100000}"/>
    <cellStyle name="Followed Hyperlink 13" xfId="33146" hidden="1" xr:uid="{00000000-0005-0000-0000-0000E8100000}"/>
    <cellStyle name="Followed Hyperlink 13" xfId="33180" hidden="1" xr:uid="{00000000-0005-0000-0000-0000E9100000}"/>
    <cellStyle name="Followed Hyperlink 13" xfId="33029" hidden="1" xr:uid="{00000000-0005-0000-0000-0000EA100000}"/>
    <cellStyle name="Followed Hyperlink 13" xfId="33222" hidden="1" xr:uid="{00000000-0005-0000-0000-0000EB100000}"/>
    <cellStyle name="Followed Hyperlink 13" xfId="33306" hidden="1" xr:uid="{00000000-0005-0000-0000-0000EC100000}"/>
    <cellStyle name="Followed Hyperlink 13" xfId="33432" hidden="1" xr:uid="{00000000-0005-0000-0000-0000EE100000}"/>
    <cellStyle name="Followed Hyperlink 13" xfId="33482" hidden="1" xr:uid="{00000000-0005-0000-0000-0000EF100000}"/>
    <cellStyle name="Followed Hyperlink 13" xfId="33516" hidden="1" xr:uid="{00000000-0005-0000-0000-0000F0100000}"/>
    <cellStyle name="Followed Hyperlink 13" xfId="33657" hidden="1" xr:uid="{00000000-0005-0000-0000-0000F1100000}"/>
    <cellStyle name="Followed Hyperlink 13" xfId="33691" hidden="1" xr:uid="{00000000-0005-0000-0000-0000F2100000}"/>
    <cellStyle name="Followed Hyperlink 13" xfId="33816" hidden="1" xr:uid="{00000000-0005-0000-0000-0000F3100000}"/>
    <cellStyle name="Followed Hyperlink 13" xfId="33624" hidden="1" xr:uid="{00000000-0005-0000-0000-0000F4100000}"/>
    <cellStyle name="Followed Hyperlink 13" xfId="33951" hidden="1" xr:uid="{00000000-0005-0000-0000-0000F6100000}"/>
    <cellStyle name="Followed Hyperlink 13" xfId="33985" hidden="1" xr:uid="{00000000-0005-0000-0000-0000F7100000}"/>
    <cellStyle name="Followed Hyperlink 13" xfId="33559" hidden="1" xr:uid="{00000000-0005-0000-0000-0000F8100000}"/>
    <cellStyle name="Followed Hyperlink 13" xfId="34026" hidden="1" xr:uid="{00000000-0005-0000-0000-0000F9100000}"/>
    <cellStyle name="Followed Hyperlink 13" xfId="34152" hidden="1" xr:uid="{00000000-0005-0000-0000-0000FA100000}"/>
    <cellStyle name="Followed Hyperlink 13" xfId="33594" hidden="1" xr:uid="{00000000-0005-0000-0000-0000FB100000}"/>
    <cellStyle name="Followed Hyperlink 13" xfId="34193" hidden="1" xr:uid="{00000000-0005-0000-0000-0000FC100000}"/>
    <cellStyle name="Followed Hyperlink 13" xfId="33902" hidden="1" xr:uid="{00000000-0005-0000-0000-0000FF100000}"/>
    <cellStyle name="Followed Hyperlink 13" xfId="34347" hidden="1" xr:uid="{00000000-0005-0000-0000-000000110000}"/>
    <cellStyle name="Followed Hyperlink 13" xfId="34432" hidden="1" xr:uid="{00000000-0005-0000-0000-000001110000}"/>
    <cellStyle name="Followed Hyperlink 13" xfId="34495" hidden="1" xr:uid="{00000000-0005-0000-0000-000002110000}"/>
    <cellStyle name="Followed Hyperlink 13" xfId="34529" hidden="1" xr:uid="{00000000-0005-0000-0000-000003110000}"/>
    <cellStyle name="Followed Hyperlink 13" xfId="34610" hidden="1" xr:uid="{00000000-0005-0000-0000-000004110000}"/>
    <cellStyle name="Followed Hyperlink 13" xfId="34644" hidden="1" xr:uid="{00000000-0005-0000-0000-000005110000}"/>
    <cellStyle name="Followed Hyperlink 13" xfId="34697" hidden="1" xr:uid="{00000000-0005-0000-0000-000007110000}"/>
    <cellStyle name="Followed Hyperlink 13" xfId="34819" hidden="1" xr:uid="{00000000-0005-0000-0000-000008110000}"/>
    <cellStyle name="Followed Hyperlink 13" xfId="34092" hidden="1" xr:uid="{00000000-0005-0000-0000-000009110000}"/>
    <cellStyle name="Followed Hyperlink 13" xfId="34864" hidden="1" xr:uid="{00000000-0005-0000-0000-00000A110000}"/>
    <cellStyle name="Followed Hyperlink 13" xfId="34949" hidden="1" xr:uid="{00000000-0005-0000-0000-00000B110000}"/>
    <cellStyle name="Followed Hyperlink 13" xfId="34983" hidden="1" xr:uid="{00000000-0005-0000-0000-00000C110000}"/>
    <cellStyle name="Followed Hyperlink 13" xfId="34083" hidden="1" xr:uid="{00000000-0005-0000-0000-00000D110000}"/>
    <cellStyle name="Followed Hyperlink 13" xfId="35109" hidden="1" xr:uid="{00000000-0005-0000-0000-00000F110000}"/>
    <cellStyle name="Followed Hyperlink 13" xfId="34580" hidden="1" xr:uid="{00000000-0005-0000-0000-000010110000}"/>
    <cellStyle name="Followed Hyperlink 13" xfId="35151" hidden="1" xr:uid="{00000000-0005-0000-0000-000011110000}"/>
    <cellStyle name="Followed Hyperlink 13" xfId="35201" hidden="1" xr:uid="{00000000-0005-0000-0000-000012110000}"/>
    <cellStyle name="Followed Hyperlink 13" xfId="35235" hidden="1" xr:uid="{00000000-0005-0000-0000-000013110000}"/>
    <cellStyle name="Followed Hyperlink 13" xfId="34758" hidden="1" xr:uid="{00000000-0005-0000-0000-000014110000}"/>
    <cellStyle name="Followed Hyperlink 13" xfId="35276" hidden="1" xr:uid="{00000000-0005-0000-0000-000015110000}"/>
    <cellStyle name="Followed Hyperlink 13" xfId="35452" hidden="1" xr:uid="{00000000-0005-0000-0000-000017110000}"/>
    <cellStyle name="Followed Hyperlink 13" xfId="35485" hidden="1" xr:uid="{00000000-0005-0000-0000-000018110000}"/>
    <cellStyle name="Followed Hyperlink 13" xfId="35535" hidden="1" xr:uid="{00000000-0005-0000-0000-000019110000}"/>
    <cellStyle name="Followed Hyperlink 13" xfId="35569" hidden="1" xr:uid="{00000000-0005-0000-0000-00001A110000}"/>
    <cellStyle name="Followed Hyperlink 13" xfId="35419" hidden="1" xr:uid="{00000000-0005-0000-0000-00001B110000}"/>
    <cellStyle name="Followed Hyperlink 13" xfId="35611" hidden="1" xr:uid="{00000000-0005-0000-0000-00001C110000}"/>
    <cellStyle name="Followed Hyperlink 13" xfId="35695" hidden="1" xr:uid="{00000000-0005-0000-0000-00001D110000}"/>
    <cellStyle name="Followed Hyperlink 13" xfId="35795" hidden="1" xr:uid="{00000000-0005-0000-0000-000020110000}"/>
    <cellStyle name="Followed Hyperlink 13" xfId="35829" hidden="1" xr:uid="{00000000-0005-0000-0000-000021110000}"/>
    <cellStyle name="Followed Hyperlink 13" xfId="35970" hidden="1" xr:uid="{00000000-0005-0000-0000-000022110000}"/>
    <cellStyle name="Followed Hyperlink 13" xfId="36004" hidden="1" xr:uid="{00000000-0005-0000-0000-000023110000}"/>
    <cellStyle name="Followed Hyperlink 13" xfId="36130" hidden="1" xr:uid="{00000000-0005-0000-0000-000024110000}"/>
    <cellStyle name="Followed Hyperlink 13" xfId="35937" hidden="1" xr:uid="{00000000-0005-0000-0000-000025110000}"/>
    <cellStyle name="Followed Hyperlink 13" xfId="36172" hidden="1" xr:uid="{00000000-0005-0000-0000-000026110000}"/>
    <cellStyle name="Followed Hyperlink 13" xfId="36299" hidden="1" xr:uid="{00000000-0005-0000-0000-000028110000}"/>
    <cellStyle name="Followed Hyperlink 13" xfId="35872" hidden="1" xr:uid="{00000000-0005-0000-0000-000029110000}"/>
    <cellStyle name="Followed Hyperlink 13" xfId="36340" hidden="1" xr:uid="{00000000-0005-0000-0000-00002A110000}"/>
    <cellStyle name="Followed Hyperlink 13" xfId="36465" hidden="1" xr:uid="{00000000-0005-0000-0000-00002B110000}"/>
    <cellStyle name="Followed Hyperlink 13" xfId="35907" hidden="1" xr:uid="{00000000-0005-0000-0000-00002C110000}"/>
    <cellStyle name="Followed Hyperlink 13" xfId="36506" hidden="1" xr:uid="{00000000-0005-0000-0000-00002D110000}"/>
    <cellStyle name="Followed Hyperlink 13" xfId="36569" hidden="1" xr:uid="{00000000-0005-0000-0000-00002E110000}"/>
    <cellStyle name="Followed Hyperlink 13" xfId="36216" hidden="1" xr:uid="{00000000-0005-0000-0000-000030110000}"/>
    <cellStyle name="Followed Hyperlink 13" xfId="36660" hidden="1" xr:uid="{00000000-0005-0000-0000-000031110000}"/>
    <cellStyle name="Followed Hyperlink 13" xfId="36745" hidden="1" xr:uid="{00000000-0005-0000-0000-000032110000}"/>
    <cellStyle name="Followed Hyperlink 13" xfId="36808" hidden="1" xr:uid="{00000000-0005-0000-0000-000033110000}"/>
    <cellStyle name="Followed Hyperlink 13" xfId="36842" hidden="1" xr:uid="{00000000-0005-0000-0000-000034110000}"/>
    <cellStyle name="Followed Hyperlink 13" xfId="36923" hidden="1" xr:uid="{00000000-0005-0000-0000-000035110000}"/>
    <cellStyle name="Followed Hyperlink 13" xfId="36957" hidden="1" xr:uid="{00000000-0005-0000-0000-000036110000}"/>
    <cellStyle name="Followed Hyperlink 13" xfId="37010" hidden="1" xr:uid="{00000000-0005-0000-0000-000038110000}"/>
    <cellStyle name="Followed Hyperlink 13" xfId="37132" hidden="1" xr:uid="{00000000-0005-0000-0000-000039110000}"/>
    <cellStyle name="Followed Hyperlink 13" xfId="36405" hidden="1" xr:uid="{00000000-0005-0000-0000-00003A110000}"/>
    <cellStyle name="Followed Hyperlink 13" xfId="37177" hidden="1" xr:uid="{00000000-0005-0000-0000-00003B110000}"/>
    <cellStyle name="Followed Hyperlink 13" xfId="37262" hidden="1" xr:uid="{00000000-0005-0000-0000-00003C110000}"/>
    <cellStyle name="Followed Hyperlink 13" xfId="37296" hidden="1" xr:uid="{00000000-0005-0000-0000-00003D110000}"/>
    <cellStyle name="Followed Hyperlink 13" xfId="37338" hidden="1" xr:uid="{00000000-0005-0000-0000-00003F110000}"/>
    <cellStyle name="Followed Hyperlink 13" xfId="36893" hidden="1" xr:uid="{00000000-0005-0000-0000-000041110000}"/>
    <cellStyle name="Followed Hyperlink 13" xfId="37464" hidden="1" xr:uid="{00000000-0005-0000-0000-000042110000}"/>
    <cellStyle name="Followed Hyperlink 13" xfId="37514" hidden="1" xr:uid="{00000000-0005-0000-0000-000043110000}"/>
    <cellStyle name="Followed Hyperlink 13" xfId="37548" hidden="1" xr:uid="{00000000-0005-0000-0000-000044110000}"/>
    <cellStyle name="Followed Hyperlink 13" xfId="37072" hidden="1" xr:uid="{00000000-0005-0000-0000-000045110000}"/>
    <cellStyle name="Followed Hyperlink 13" xfId="37590" hidden="1" xr:uid="{00000000-0005-0000-0000-000046110000}"/>
    <cellStyle name="Followed Hyperlink 13" xfId="37674" hidden="1" xr:uid="{00000000-0005-0000-0000-000047110000}"/>
    <cellStyle name="Followed Hyperlink 13" xfId="37800" hidden="1" xr:uid="{00000000-0005-0000-0000-000049110000}"/>
    <cellStyle name="Followed Hyperlink 13" xfId="37850" hidden="1" xr:uid="{00000000-0005-0000-0000-00004A110000}"/>
    <cellStyle name="Followed Hyperlink 13" xfId="37884" hidden="1" xr:uid="{00000000-0005-0000-0000-00004B110000}"/>
    <cellStyle name="Followed Hyperlink 13" xfId="37733" hidden="1" xr:uid="{00000000-0005-0000-0000-00004C110000}"/>
    <cellStyle name="Followed Hyperlink 13" xfId="37926" hidden="1" xr:uid="{00000000-0005-0000-0000-00004D110000}"/>
    <cellStyle name="Followed Hyperlink 13" xfId="38010" hidden="1" xr:uid="{00000000-0005-0000-0000-00004E110000}"/>
    <cellStyle name="Followed Hyperlink 13" xfId="30983" hidden="1" xr:uid="{00000000-0005-0000-0000-00004F110000}"/>
    <cellStyle name="Followed Hyperlink 13" xfId="38093" hidden="1" xr:uid="{00000000-0005-0000-0000-000051110000}"/>
    <cellStyle name="Followed Hyperlink 13" xfId="38127" hidden="1" xr:uid="{00000000-0005-0000-0000-000052110000}"/>
    <cellStyle name="Followed Hyperlink 13" xfId="38268" hidden="1" xr:uid="{00000000-0005-0000-0000-000053110000}"/>
    <cellStyle name="Followed Hyperlink 13" xfId="38302" hidden="1" xr:uid="{00000000-0005-0000-0000-000054110000}"/>
    <cellStyle name="Followed Hyperlink 13" xfId="38427" hidden="1" xr:uid="{00000000-0005-0000-0000-000055110000}"/>
    <cellStyle name="Followed Hyperlink 13" xfId="38235" hidden="1" xr:uid="{00000000-0005-0000-0000-000056110000}"/>
    <cellStyle name="Followed Hyperlink 13" xfId="38469" hidden="1" xr:uid="{00000000-0005-0000-0000-000057110000}"/>
    <cellStyle name="Followed Hyperlink 13" xfId="38596" hidden="1" xr:uid="{00000000-0005-0000-0000-000059110000}"/>
    <cellStyle name="Followed Hyperlink 13" xfId="38170" hidden="1" xr:uid="{00000000-0005-0000-0000-00005A110000}"/>
    <cellStyle name="Followed Hyperlink 13" xfId="38637" hidden="1" xr:uid="{00000000-0005-0000-0000-00005B110000}"/>
    <cellStyle name="Followed Hyperlink 13" xfId="36397" hidden="1" xr:uid="{00000000-0005-0000-0000-00003E110000}"/>
    <cellStyle name="Followed Hyperlink 13" xfId="33362" hidden="1" xr:uid="{00000000-0005-0000-0000-00001E110000}"/>
    <cellStyle name="Followed Hyperlink 13" xfId="34290" hidden="1" xr:uid="{00000000-0005-0000-0000-0000FE100000}"/>
    <cellStyle name="Followed Hyperlink 13" xfId="32719" hidden="1" xr:uid="{00000000-0005-0000-0000-0000DE100000}"/>
    <cellStyle name="Followed Hyperlink 13" xfId="28275" hidden="1" xr:uid="{00000000-0005-0000-0000-000088100000}"/>
    <cellStyle name="Followed Hyperlink 13" xfId="28468" hidden="1" xr:uid="{00000000-0005-0000-0000-000089100000}"/>
    <cellStyle name="Followed Hyperlink 13" xfId="28552" hidden="1" xr:uid="{00000000-0005-0000-0000-00008A100000}"/>
    <cellStyle name="Followed Hyperlink 13" xfId="28602" hidden="1" xr:uid="{00000000-0005-0000-0000-00008B100000}"/>
    <cellStyle name="Followed Hyperlink 13" xfId="28636" hidden="1" xr:uid="{00000000-0005-0000-0000-00008C100000}"/>
    <cellStyle name="Followed Hyperlink 13" xfId="28686" hidden="1" xr:uid="{00000000-0005-0000-0000-00008D100000}"/>
    <cellStyle name="Followed Hyperlink 13" xfId="28720" hidden="1" xr:uid="{00000000-0005-0000-0000-00008E100000}"/>
    <cellStyle name="Followed Hyperlink 13" xfId="28894" hidden="1" xr:uid="{00000000-0005-0000-0000-000090100000}"/>
    <cellStyle name="Followed Hyperlink 13" xfId="29020" hidden="1" xr:uid="{00000000-0005-0000-0000-000091100000}"/>
    <cellStyle name="Followed Hyperlink 13" xfId="28827" hidden="1" xr:uid="{00000000-0005-0000-0000-000092100000}"/>
    <cellStyle name="Followed Hyperlink 13" xfId="29062" hidden="1" xr:uid="{00000000-0005-0000-0000-000093100000}"/>
    <cellStyle name="Followed Hyperlink 13" xfId="29155" hidden="1" xr:uid="{00000000-0005-0000-0000-000094100000}"/>
    <cellStyle name="Followed Hyperlink 13" xfId="29189" hidden="1" xr:uid="{00000000-0005-0000-0000-000095100000}"/>
    <cellStyle name="Followed Hyperlink 13" xfId="28763" hidden="1" xr:uid="{00000000-0005-0000-0000-000096100000}"/>
    <cellStyle name="Followed Hyperlink 13" xfId="29357" hidden="1" xr:uid="{00000000-0005-0000-0000-000098100000}"/>
    <cellStyle name="Followed Hyperlink 13" xfId="28797" hidden="1" xr:uid="{00000000-0005-0000-0000-000099100000}"/>
    <cellStyle name="Followed Hyperlink 13" xfId="29398" hidden="1" xr:uid="{00000000-0005-0000-0000-00009A100000}"/>
    <cellStyle name="Followed Hyperlink 13" xfId="29461" hidden="1" xr:uid="{00000000-0005-0000-0000-00009B100000}"/>
    <cellStyle name="Followed Hyperlink 13" xfId="29495" hidden="1" xr:uid="{00000000-0005-0000-0000-00009C100000}"/>
    <cellStyle name="Followed Hyperlink 13" xfId="29106" hidden="1" xr:uid="{00000000-0005-0000-0000-00009D100000}"/>
    <cellStyle name="Followed Hyperlink 13" xfId="29637" hidden="1" xr:uid="{00000000-0005-0000-0000-00009F100000}"/>
    <cellStyle name="Followed Hyperlink 13" xfId="29733" hidden="1" xr:uid="{00000000-0005-0000-0000-0000A1100000}"/>
    <cellStyle name="Followed Hyperlink 13" xfId="29814" hidden="1" xr:uid="{00000000-0005-0000-0000-0000A2100000}"/>
    <cellStyle name="Followed Hyperlink 13" xfId="29848" hidden="1" xr:uid="{00000000-0005-0000-0000-0000A3100000}"/>
    <cellStyle name="Followed Hyperlink 13" xfId="29273" hidden="1" xr:uid="{00000000-0005-0000-0000-0000A4100000}"/>
    <cellStyle name="Followed Hyperlink 13" xfId="29901" hidden="1" xr:uid="{00000000-0005-0000-0000-0000A5100000}"/>
    <cellStyle name="Followed Hyperlink 13" xfId="30024" hidden="1" xr:uid="{00000000-0005-0000-0000-0000A6100000}"/>
    <cellStyle name="Followed Hyperlink 13" xfId="29296" hidden="1" xr:uid="{00000000-0005-0000-0000-0000A7100000}"/>
    <cellStyle name="Followed Hyperlink 13" xfId="30153" hidden="1" xr:uid="{00000000-0005-0000-0000-0000A9100000}"/>
    <cellStyle name="Followed Hyperlink 13" xfId="30187" hidden="1" xr:uid="{00000000-0005-0000-0000-0000AA100000}"/>
    <cellStyle name="Followed Hyperlink 13" xfId="29287" hidden="1" xr:uid="{00000000-0005-0000-0000-0000AB100000}"/>
    <cellStyle name="Followed Hyperlink 13" xfId="30229" hidden="1" xr:uid="{00000000-0005-0000-0000-0000AC100000}"/>
    <cellStyle name="Followed Hyperlink 13" xfId="30313" hidden="1" xr:uid="{00000000-0005-0000-0000-0000AD100000}"/>
    <cellStyle name="Followed Hyperlink 13" xfId="29784" hidden="1" xr:uid="{00000000-0005-0000-0000-0000AE100000}"/>
    <cellStyle name="Followed Hyperlink 13" xfId="30355" hidden="1" xr:uid="{00000000-0005-0000-0000-0000AF100000}"/>
    <cellStyle name="Followed Hyperlink 13" xfId="30439" hidden="1" xr:uid="{00000000-0005-0000-0000-0000B1100000}"/>
    <cellStyle name="Followed Hyperlink 13" xfId="29963" hidden="1" xr:uid="{00000000-0005-0000-0000-0000B2100000}"/>
    <cellStyle name="Followed Hyperlink 13" xfId="30481" hidden="1" xr:uid="{00000000-0005-0000-0000-0000B3100000}"/>
    <cellStyle name="Followed Hyperlink 13" xfId="30565" hidden="1" xr:uid="{00000000-0005-0000-0000-0000B4100000}"/>
    <cellStyle name="Followed Hyperlink 13" xfId="30656" hidden="1" xr:uid="{00000000-0005-0000-0000-0000B5100000}"/>
    <cellStyle name="Followed Hyperlink 13" xfId="30690" hidden="1" xr:uid="{00000000-0005-0000-0000-0000B6100000}"/>
    <cellStyle name="Followed Hyperlink 13" xfId="30740" hidden="1" xr:uid="{00000000-0005-0000-0000-0000B7100000}"/>
    <cellStyle name="Followed Hyperlink 13" xfId="30624" hidden="1" xr:uid="{00000000-0005-0000-0000-0000B9100000}"/>
    <cellStyle name="Followed Hyperlink 13" xfId="30816" hidden="1" xr:uid="{00000000-0005-0000-0000-0000BA100000}"/>
    <cellStyle name="Followed Hyperlink 13" xfId="30899" hidden="1" xr:uid="{00000000-0005-0000-0000-0000BB100000}"/>
    <cellStyle name="Followed Hyperlink 13" xfId="31007" hidden="1" xr:uid="{00000000-0005-0000-0000-0000BC100000}"/>
    <cellStyle name="Followed Hyperlink 13" xfId="31041" hidden="1" xr:uid="{00000000-0005-0000-0000-0000BD100000}"/>
    <cellStyle name="Followed Hyperlink 13" xfId="31091" hidden="1" xr:uid="{00000000-0005-0000-0000-0000BE100000}"/>
    <cellStyle name="Followed Hyperlink 13" xfId="31125" hidden="1" xr:uid="{00000000-0005-0000-0000-0000BF100000}"/>
    <cellStyle name="Followed Hyperlink 13" xfId="31299" hidden="1" xr:uid="{00000000-0005-0000-0000-0000C1100000}"/>
    <cellStyle name="Followed Hyperlink 13" xfId="31425" hidden="1" xr:uid="{00000000-0005-0000-0000-0000C2100000}"/>
    <cellStyle name="Followed Hyperlink 13" xfId="31232" hidden="1" xr:uid="{00000000-0005-0000-0000-0000C3100000}"/>
    <cellStyle name="Followed Hyperlink 13" xfId="31467" hidden="1" xr:uid="{00000000-0005-0000-0000-0000C4100000}"/>
    <cellStyle name="Followed Hyperlink 13" xfId="31560" hidden="1" xr:uid="{00000000-0005-0000-0000-0000C5100000}"/>
    <cellStyle name="Followed Hyperlink 13" xfId="31594" hidden="1" xr:uid="{00000000-0005-0000-0000-0000C6100000}"/>
    <cellStyle name="Followed Hyperlink 13" xfId="31167" hidden="1" xr:uid="{00000000-0005-0000-0000-0000C7100000}"/>
    <cellStyle name="Followed Hyperlink 13" xfId="31762" hidden="1" xr:uid="{00000000-0005-0000-0000-0000C9100000}"/>
    <cellStyle name="Followed Hyperlink 13" xfId="31202" hidden="1" xr:uid="{00000000-0005-0000-0000-0000CA100000}"/>
    <cellStyle name="Followed Hyperlink 13" xfId="31803" hidden="1" xr:uid="{00000000-0005-0000-0000-0000CB100000}"/>
    <cellStyle name="Followed Hyperlink 13" xfId="29552" hidden="1" xr:uid="{00000000-0005-0000-0000-00009E100000}"/>
    <cellStyle name="Followed Hyperlink 13" xfId="26882" hidden="1" xr:uid="{00000000-0005-0000-0000-000066100000}"/>
    <cellStyle name="Followed Hyperlink 13" xfId="27009" hidden="1" xr:uid="{00000000-0005-0000-0000-000067100000}"/>
    <cellStyle name="Followed Hyperlink 13" xfId="26449" hidden="1" xr:uid="{00000000-0005-0000-0000-000068100000}"/>
    <cellStyle name="Followed Hyperlink 13" xfId="27112" hidden="1" xr:uid="{00000000-0005-0000-0000-00006A100000}"/>
    <cellStyle name="Followed Hyperlink 13" xfId="27146" hidden="1" xr:uid="{00000000-0005-0000-0000-00006B100000}"/>
    <cellStyle name="Followed Hyperlink 13" xfId="26758" hidden="1" xr:uid="{00000000-0005-0000-0000-00006C100000}"/>
    <cellStyle name="Followed Hyperlink 13" xfId="27203" hidden="1" xr:uid="{00000000-0005-0000-0000-00006D100000}"/>
    <cellStyle name="Followed Hyperlink 13" xfId="27288" hidden="1" xr:uid="{00000000-0005-0000-0000-00006E100000}"/>
    <cellStyle name="Followed Hyperlink 13" xfId="27351" hidden="1" xr:uid="{00000000-0005-0000-0000-00006F100000}"/>
    <cellStyle name="Followed Hyperlink 13" xfId="27385" hidden="1" xr:uid="{00000000-0005-0000-0000-000070100000}"/>
    <cellStyle name="Followed Hyperlink 13" xfId="27500" hidden="1" xr:uid="{00000000-0005-0000-0000-000072100000}"/>
    <cellStyle name="Followed Hyperlink 13" xfId="26925" hidden="1" xr:uid="{00000000-0005-0000-0000-000073100000}"/>
    <cellStyle name="Followed Hyperlink 13" xfId="27553" hidden="1" xr:uid="{00000000-0005-0000-0000-000074100000}"/>
    <cellStyle name="Followed Hyperlink 13" xfId="27676" hidden="1" xr:uid="{00000000-0005-0000-0000-000075100000}"/>
    <cellStyle name="Followed Hyperlink 13" xfId="26948" hidden="1" xr:uid="{00000000-0005-0000-0000-000076100000}"/>
    <cellStyle name="Followed Hyperlink 13" xfId="27721" hidden="1" xr:uid="{00000000-0005-0000-0000-000077100000}"/>
    <cellStyle name="Followed Hyperlink 13" xfId="27806" hidden="1" xr:uid="{00000000-0005-0000-0000-000078100000}"/>
    <cellStyle name="Followed Hyperlink 13" xfId="26939" hidden="1" xr:uid="{00000000-0005-0000-0000-00007A100000}"/>
    <cellStyle name="Followed Hyperlink 13" xfId="27882" hidden="1" xr:uid="{00000000-0005-0000-0000-00007B100000}"/>
    <cellStyle name="Followed Hyperlink 13" xfId="27965" hidden="1" xr:uid="{00000000-0005-0000-0000-00007C100000}"/>
    <cellStyle name="Followed Hyperlink 13" xfId="27436" hidden="1" xr:uid="{00000000-0005-0000-0000-00007D100000}"/>
    <cellStyle name="Followed Hyperlink 13" xfId="28007" hidden="1" xr:uid="{00000000-0005-0000-0000-00007E100000}"/>
    <cellStyle name="Followed Hyperlink 13" xfId="28057" hidden="1" xr:uid="{00000000-0005-0000-0000-00007F100000}"/>
    <cellStyle name="Followed Hyperlink 13" xfId="28091" hidden="1" xr:uid="{00000000-0005-0000-0000-000080100000}"/>
    <cellStyle name="Followed Hyperlink 13" xfId="28133" hidden="1" xr:uid="{00000000-0005-0000-0000-000082100000}"/>
    <cellStyle name="Followed Hyperlink 13" xfId="28216" hidden="1" xr:uid="{00000000-0005-0000-0000-000083100000}"/>
    <cellStyle name="Followed Hyperlink 13" xfId="28308" hidden="1" xr:uid="{00000000-0005-0000-0000-000084100000}"/>
    <cellStyle name="Followed Hyperlink 13" xfId="28342" hidden="1" xr:uid="{00000000-0005-0000-0000-000085100000}"/>
    <cellStyle name="Followed Hyperlink 13" xfId="28392" hidden="1" xr:uid="{00000000-0005-0000-0000-000086100000}"/>
    <cellStyle name="Followed Hyperlink 13" xfId="26077" hidden="1" xr:uid="{00000000-0005-0000-0000-000055100000}"/>
    <cellStyle name="Followed Hyperlink 13" xfId="26111" hidden="1" xr:uid="{00000000-0005-0000-0000-000056100000}"/>
    <cellStyle name="Followed Hyperlink 13" xfId="26153" hidden="1" xr:uid="{00000000-0005-0000-0000-000058100000}"/>
    <cellStyle name="Followed Hyperlink 13" xfId="26237" hidden="1" xr:uid="{00000000-0005-0000-0000-000059100000}"/>
    <cellStyle name="Followed Hyperlink 13" xfId="23899" hidden="1" xr:uid="{00000000-0005-0000-0000-00005A100000}"/>
    <cellStyle name="Followed Hyperlink 13" xfId="26287" hidden="1" xr:uid="{00000000-0005-0000-0000-00005B100000}"/>
    <cellStyle name="Followed Hyperlink 13" xfId="26337" hidden="1" xr:uid="{00000000-0005-0000-0000-00005C100000}"/>
    <cellStyle name="Followed Hyperlink 13" xfId="26371" hidden="1" xr:uid="{00000000-0005-0000-0000-00005D100000}"/>
    <cellStyle name="Followed Hyperlink 13" xfId="26512" hidden="1" xr:uid="{00000000-0005-0000-0000-00005E100000}"/>
    <cellStyle name="Followed Hyperlink 13" xfId="26672" hidden="1" xr:uid="{00000000-0005-0000-0000-000060100000}"/>
    <cellStyle name="Followed Hyperlink 13" xfId="26479" hidden="1" xr:uid="{00000000-0005-0000-0000-000061100000}"/>
    <cellStyle name="Followed Hyperlink 13" xfId="26714" hidden="1" xr:uid="{00000000-0005-0000-0000-000062100000}"/>
    <cellStyle name="Followed Hyperlink 13" xfId="26807" hidden="1" xr:uid="{00000000-0005-0000-0000-000063100000}"/>
    <cellStyle name="Followed Hyperlink 13" xfId="26841" hidden="1" xr:uid="{00000000-0005-0000-0000-000064100000}"/>
    <cellStyle name="Followed Hyperlink 13" xfId="26414" hidden="1" xr:uid="{00000000-0005-0000-0000-000065100000}"/>
    <cellStyle name="Followed Hyperlink 13" xfId="25691" hidden="1" xr:uid="{00000000-0005-0000-0000-00004D100000}"/>
    <cellStyle name="Followed Hyperlink 13" xfId="25775" hidden="1" xr:uid="{00000000-0005-0000-0000-00004F100000}"/>
    <cellStyle name="Followed Hyperlink 13" xfId="25298" hidden="1" xr:uid="{00000000-0005-0000-0000-000050100000}"/>
    <cellStyle name="Followed Hyperlink 13" xfId="25817" hidden="1" xr:uid="{00000000-0005-0000-0000-000051100000}"/>
    <cellStyle name="Followed Hyperlink 13" xfId="25901" hidden="1" xr:uid="{00000000-0005-0000-0000-000052100000}"/>
    <cellStyle name="Followed Hyperlink 13" xfId="25993" hidden="1" xr:uid="{00000000-0005-0000-0000-000053100000}"/>
    <cellStyle name="Followed Hyperlink 13" xfId="26027" hidden="1" xr:uid="{00000000-0005-0000-0000-000054100000}"/>
    <cellStyle name="Followed Hyperlink 13" xfId="24622" hidden="1" xr:uid="{00000000-0005-0000-0000-000049100000}"/>
    <cellStyle name="Followed Hyperlink 13" xfId="25649" hidden="1" xr:uid="{00000000-0005-0000-0000-00004B100000}"/>
    <cellStyle name="Followed Hyperlink 13" xfId="25119" hidden="1" xr:uid="{00000000-0005-0000-0000-00004C100000}"/>
    <cellStyle name="Followed Hyperlink 13" xfId="25489" hidden="1" xr:uid="{00000000-0005-0000-0000-000047100000}"/>
    <cellStyle name="Followed Hyperlink 13" xfId="25523" hidden="1" xr:uid="{00000000-0005-0000-0000-000048100000}"/>
    <cellStyle name="Followed Hyperlink 13" xfId="25404" hidden="1" xr:uid="{00000000-0005-0000-0000-000046100000}"/>
    <cellStyle name="Followed Hyperlink 13" xfId="221" hidden="1" xr:uid="{00000000-0005-0000-0000-000045100000}"/>
    <cellStyle name="Followed Hyperlink 13" xfId="25565" hidden="1" xr:uid="{00000000-0005-0000-0000-00004A100000}"/>
    <cellStyle name="Followed Hyperlink 13" xfId="25741" hidden="1" xr:uid="{00000000-0005-0000-0000-00004E100000}"/>
    <cellStyle name="Followed Hyperlink 13" xfId="26546" hidden="1" xr:uid="{00000000-0005-0000-0000-00005F100000}"/>
    <cellStyle name="Followed Hyperlink 13" xfId="25960" hidden="1" xr:uid="{00000000-0005-0000-0000-000057100000}"/>
    <cellStyle name="Followed Hyperlink 13" xfId="27615" hidden="1" xr:uid="{00000000-0005-0000-0000-000081100000}"/>
    <cellStyle name="Followed Hyperlink 13" xfId="27840" hidden="1" xr:uid="{00000000-0005-0000-0000-000079100000}"/>
    <cellStyle name="Followed Hyperlink 13" xfId="27466" hidden="1" xr:uid="{00000000-0005-0000-0000-000071100000}"/>
    <cellStyle name="Followed Hyperlink 13" xfId="27050" hidden="1" xr:uid="{00000000-0005-0000-0000-000069100000}"/>
    <cellStyle name="Followed Hyperlink 13" xfId="31635" hidden="1" xr:uid="{00000000-0005-0000-0000-0000C8100000}"/>
    <cellStyle name="Followed Hyperlink 13" xfId="31265" hidden="1" xr:uid="{00000000-0005-0000-0000-0000C0100000}"/>
    <cellStyle name="Followed Hyperlink 13" xfId="30774" hidden="1" xr:uid="{00000000-0005-0000-0000-0000B8100000}"/>
    <cellStyle name="Followed Hyperlink 13" xfId="30405" hidden="1" xr:uid="{00000000-0005-0000-0000-0000B0100000}"/>
    <cellStyle name="Followed Hyperlink 13" xfId="30069" hidden="1" xr:uid="{00000000-0005-0000-0000-0000A8100000}"/>
    <cellStyle name="Followed Hyperlink 13" xfId="29699" hidden="1" xr:uid="{00000000-0005-0000-0000-0000A0100000}"/>
    <cellStyle name="Followed Hyperlink 13" xfId="29230" hidden="1" xr:uid="{00000000-0005-0000-0000-000097100000}"/>
    <cellStyle name="Followed Hyperlink 13" xfId="28860" hidden="1" xr:uid="{00000000-0005-0000-0000-00008F100000}"/>
    <cellStyle name="Followed Hyperlink 13" xfId="28426" hidden="1" xr:uid="{00000000-0005-0000-0000-000087100000}"/>
    <cellStyle name="Followed Hyperlink 13" xfId="38562" hidden="1" xr:uid="{00000000-0005-0000-0000-000058110000}"/>
    <cellStyle name="Followed Hyperlink 13" xfId="38043" hidden="1" xr:uid="{00000000-0005-0000-0000-000050110000}"/>
    <cellStyle name="Followed Hyperlink 13" xfId="37766" hidden="1" xr:uid="{00000000-0005-0000-0000-000048110000}"/>
    <cellStyle name="Followed Hyperlink 13" xfId="37422" hidden="1" xr:uid="{00000000-0005-0000-0000-000040110000}"/>
    <cellStyle name="Followed Hyperlink 13" xfId="36383" hidden="1" xr:uid="{00000000-0005-0000-0000-000037110000}"/>
    <cellStyle name="Followed Hyperlink 13" xfId="36603" hidden="1" xr:uid="{00000000-0005-0000-0000-00002F110000}"/>
    <cellStyle name="Followed Hyperlink 13" xfId="36265" hidden="1" xr:uid="{00000000-0005-0000-0000-000027110000}"/>
    <cellStyle name="Followed Hyperlink 13" xfId="35745" hidden="1" xr:uid="{00000000-0005-0000-0000-00001F110000}"/>
    <cellStyle name="Followed Hyperlink 13" xfId="35360" hidden="1" xr:uid="{00000000-0005-0000-0000-000016110000}"/>
    <cellStyle name="Followed Hyperlink 13" xfId="35025" hidden="1" xr:uid="{00000000-0005-0000-0000-00000E110000}"/>
    <cellStyle name="Followed Hyperlink 13" xfId="34069" hidden="1" xr:uid="{00000000-0005-0000-0000-000006110000}"/>
    <cellStyle name="Followed Hyperlink 13" xfId="34256" hidden="1" xr:uid="{00000000-0005-0000-0000-0000FD100000}"/>
    <cellStyle name="Followed Hyperlink 13" xfId="33858" hidden="1" xr:uid="{00000000-0005-0000-0000-0000F5100000}"/>
    <cellStyle name="Followed Hyperlink 13" xfId="33398" hidden="1" xr:uid="{00000000-0005-0000-0000-0000ED100000}"/>
    <cellStyle name="Followed Hyperlink 13" xfId="32970" hidden="1" xr:uid="{00000000-0005-0000-0000-0000E5100000}"/>
    <cellStyle name="Followed Hyperlink 13" xfId="31692" hidden="1" xr:uid="{00000000-0005-0000-0000-0000DC100000}"/>
    <cellStyle name="Followed Hyperlink 13" xfId="32253" hidden="1" xr:uid="{00000000-0005-0000-0000-0000D4100000}"/>
    <cellStyle name="Followed Hyperlink 13" xfId="31866" hidden="1" xr:uid="{00000000-0005-0000-0000-0000CC100000}"/>
    <cellStyle name="Followed Hyperlink 13" xfId="44174" hidden="1" xr:uid="{00000000-0005-0000-0000-0000CE110000}"/>
    <cellStyle name="Followed Hyperlink 13" xfId="50341" hidden="1" xr:uid="{00000000-0005-0000-0000-00004E120000}"/>
    <cellStyle name="Followed Hyperlink 13" xfId="53328" hidden="1" xr:uid="{00000000-0005-0000-0000-000098120000}"/>
    <cellStyle name="Followed Hyperlink 13" xfId="53566" hidden="1" xr:uid="{00000000-0005-0000-0000-000090120000}"/>
    <cellStyle name="Followed Hyperlink 13" xfId="52649" hidden="1" xr:uid="{00000000-0005-0000-0000-000087120000}"/>
    <cellStyle name="Followed Hyperlink 13" xfId="52732" hidden="1" xr:uid="{00000000-0005-0000-0000-00007F120000}"/>
    <cellStyle name="Followed Hyperlink 13" xfId="52178" hidden="1" xr:uid="{00000000-0005-0000-0000-000076120000}"/>
    <cellStyle name="Followed Hyperlink 13" xfId="51718" hidden="1" xr:uid="{00000000-0005-0000-0000-00006D120000}"/>
    <cellStyle name="Followed Hyperlink 13" xfId="51383" hidden="1" xr:uid="{00000000-0005-0000-0000-000065120000}"/>
    <cellStyle name="Followed Hyperlink 13" xfId="51001" hidden="1" xr:uid="{00000000-0005-0000-0000-00005C120000}"/>
    <cellStyle name="Followed Hyperlink 13" xfId="50613" hidden="1" xr:uid="{00000000-0005-0000-0000-000054120000}"/>
    <cellStyle name="Followed Hyperlink 13" xfId="49979" hidden="1" xr:uid="{00000000-0005-0000-0000-00004B120000}"/>
    <cellStyle name="Followed Hyperlink 13" xfId="49700" hidden="1" xr:uid="{00000000-0005-0000-0000-000043120000}"/>
    <cellStyle name="Followed Hyperlink 13" xfId="48764" hidden="1" xr:uid="{00000000-0005-0000-0000-00003A120000}"/>
    <cellStyle name="Followed Hyperlink 13" xfId="48989" hidden="1" xr:uid="{00000000-0005-0000-0000-000032120000}"/>
    <cellStyle name="Followed Hyperlink 13" xfId="48534" hidden="1" xr:uid="{00000000-0005-0000-0000-000029120000}"/>
    <cellStyle name="Followed Hyperlink 13" xfId="47598" hidden="1" xr:uid="{00000000-0005-0000-0000-000021120000}"/>
    <cellStyle name="Followed Hyperlink 13" xfId="47695" hidden="1" xr:uid="{00000000-0005-0000-0000-000018120000}"/>
    <cellStyle name="Followed Hyperlink 13" xfId="47122" hidden="1" xr:uid="{00000000-0005-0000-0000-000010120000}"/>
    <cellStyle name="Followed Hyperlink 13" xfId="46903" hidden="1" xr:uid="{00000000-0005-0000-0000-000007120000}"/>
    <cellStyle name="Followed Hyperlink 13" xfId="46566" hidden="1" xr:uid="{00000000-0005-0000-0000-0000FF110000}"/>
    <cellStyle name="Followed Hyperlink 13" xfId="46134" hidden="1" xr:uid="{00000000-0005-0000-0000-0000F6110000}"/>
    <cellStyle name="Followed Hyperlink 13" xfId="45260" hidden="1" xr:uid="{00000000-0005-0000-0000-0000ED110000}"/>
    <cellStyle name="Followed Hyperlink 13" xfId="45217" hidden="1" xr:uid="{00000000-0005-0000-0000-0000E5110000}"/>
    <cellStyle name="Followed Hyperlink 13" xfId="44797" hidden="1" xr:uid="{00000000-0005-0000-0000-0000DC110000}"/>
    <cellStyle name="Followed Hyperlink 13" xfId="43889" hidden="1" xr:uid="{00000000-0005-0000-0000-0000D4110000}"/>
    <cellStyle name="Followed Hyperlink 13" xfId="44006" hidden="1" xr:uid="{00000000-0005-0000-0000-0000CB110000}"/>
    <cellStyle name="Followed Hyperlink 13" xfId="43211" hidden="1" xr:uid="{00000000-0005-0000-0000-0000C3110000}"/>
    <cellStyle name="Followed Hyperlink 13" xfId="43260" hidden="1" xr:uid="{00000000-0005-0000-0000-0000BA110000}"/>
    <cellStyle name="Followed Hyperlink 13" xfId="42740" hidden="1" xr:uid="{00000000-0005-0000-0000-0000B2110000}"/>
    <cellStyle name="Followed Hyperlink 13" xfId="42358" hidden="1" xr:uid="{00000000-0005-0000-0000-0000A9110000}"/>
    <cellStyle name="Followed Hyperlink 13" xfId="42023" hidden="1" xr:uid="{00000000-0005-0000-0000-0000A1110000}"/>
    <cellStyle name="Followed Hyperlink 13" xfId="41641" hidden="1" xr:uid="{00000000-0005-0000-0000-000098110000}"/>
    <cellStyle name="Followed Hyperlink 13" xfId="41254" hidden="1" xr:uid="{00000000-0005-0000-0000-000090110000}"/>
    <cellStyle name="Followed Hyperlink 13" xfId="40621" hidden="1" xr:uid="{00000000-0005-0000-0000-000087110000}"/>
    <cellStyle name="Followed Hyperlink 13" xfId="40308" hidden="1" xr:uid="{00000000-0005-0000-0000-00007F110000}"/>
    <cellStyle name="Followed Hyperlink 13" xfId="39370" hidden="1" xr:uid="{00000000-0005-0000-0000-000076110000}"/>
    <cellStyle name="Followed Hyperlink 13" xfId="39561" hidden="1" xr:uid="{00000000-0005-0000-0000-00006D110000}"/>
    <cellStyle name="Followed Hyperlink 13" xfId="39140" hidden="1" xr:uid="{00000000-0005-0000-0000-000065110000}"/>
    <cellStyle name="Followed Hyperlink 13" xfId="38764" hidden="1" xr:uid="{00000000-0005-0000-0000-00005C110000}"/>
    <cellStyle name="Followed Hyperlink 13" xfId="56727" hidden="1" xr:uid="{00000000-0005-0000-0000-0000D6120000}"/>
    <cellStyle name="Followed Hyperlink 13" xfId="35326" hidden="1" xr:uid="{00000000-0005-0000-0000-000016130000}"/>
    <cellStyle name="Followed Hyperlink 13" xfId="12871" hidden="1" xr:uid="{00000000-0005-0000-0000-000056130000}"/>
    <cellStyle name="Followed Hyperlink 13" xfId="15854" hidden="1" xr:uid="{00000000-0005-0000-0000-000096130000}"/>
    <cellStyle name="Followed Hyperlink 13" xfId="16859" hidden="1" xr:uid="{00000000-0005-0000-0000-0000D6130000}"/>
    <cellStyle name="Followed Hyperlink 13" xfId="21705" hidden="1" xr:uid="{00000000-0005-0000-0000-000016140000}"/>
    <cellStyle name="Followed Hyperlink 13" xfId="25068" hidden="1" xr:uid="{00000000-0005-0000-0000-000056140000}"/>
    <cellStyle name="Followed Hyperlink 13" xfId="7604" hidden="1" xr:uid="{00000000-0005-0000-0000-000096140000}"/>
    <cellStyle name="Followed Hyperlink 13" xfId="10416" hidden="1" xr:uid="{00000000-0005-0000-0000-0000D6140000}"/>
    <cellStyle name="Followed Hyperlink 13" xfId="4197" hidden="1" xr:uid="{00000000-0005-0000-0000-000016150000}"/>
    <cellStyle name="Followed Hyperlink 13" xfId="2453" hidden="1" xr:uid="{00000000-0005-0000-0000-000056150000}"/>
    <cellStyle name="Followed Hyperlink 13" xfId="445" hidden="1" xr:uid="{00000000-0005-0000-0000-000082150000}"/>
    <cellStyle name="Followed Hyperlink 13" xfId="949" hidden="1" xr:uid="{00000000-0005-0000-0000-000079150000}"/>
    <cellStyle name="Followed Hyperlink 13" xfId="1575" hidden="1" xr:uid="{00000000-0005-0000-0000-000070150000}"/>
    <cellStyle name="Followed Hyperlink 13" xfId="1158" hidden="1" xr:uid="{00000000-0005-0000-0000-000067150000}"/>
    <cellStyle name="Followed Hyperlink 13" xfId="2773" hidden="1" xr:uid="{00000000-0005-0000-0000-00005D150000}"/>
    <cellStyle name="Followed Hyperlink 13" xfId="2327" hidden="1" xr:uid="{00000000-0005-0000-0000-000054150000}"/>
    <cellStyle name="Followed Hyperlink 13" xfId="2041" hidden="1" xr:uid="{00000000-0005-0000-0000-00004B150000}"/>
    <cellStyle name="Followed Hyperlink 13" xfId="19483" hidden="1" xr:uid="{00000000-0005-0000-0000-0000DB130000}"/>
    <cellStyle name="Followed Hyperlink 13" xfId="19609" hidden="1" xr:uid="{00000000-0005-0000-0000-0000DC130000}"/>
    <cellStyle name="Followed Hyperlink 13" xfId="19744" hidden="1" xr:uid="{00000000-0005-0000-0000-0000DF130000}"/>
    <cellStyle name="Followed Hyperlink 13" xfId="19778" hidden="1" xr:uid="{00000000-0005-0000-0000-0000E0130000}"/>
    <cellStyle name="Followed Hyperlink 13" xfId="19351" hidden="1" xr:uid="{00000000-0005-0000-0000-0000E1130000}"/>
    <cellStyle name="Followed Hyperlink 13" xfId="19819" hidden="1" xr:uid="{00000000-0005-0000-0000-0000E2130000}"/>
    <cellStyle name="Followed Hyperlink 13" xfId="19912" hidden="1" xr:uid="{00000000-0005-0000-0000-0000E3130000}"/>
    <cellStyle name="Followed Hyperlink 13" xfId="19946" hidden="1" xr:uid="{00000000-0005-0000-0000-0000E4130000}"/>
    <cellStyle name="Followed Hyperlink 13" xfId="19386" hidden="1" xr:uid="{00000000-0005-0000-0000-0000E5130000}"/>
    <cellStyle name="Followed Hyperlink 13" xfId="20050" hidden="1" xr:uid="{00000000-0005-0000-0000-0000E7130000}"/>
    <cellStyle name="Followed Hyperlink 13" xfId="20084" hidden="1" xr:uid="{00000000-0005-0000-0000-0000E8130000}"/>
    <cellStyle name="Followed Hyperlink 13" xfId="19695" hidden="1" xr:uid="{00000000-0005-0000-0000-0000E9130000}"/>
    <cellStyle name="Followed Hyperlink 13" xfId="20141" hidden="1" xr:uid="{00000000-0005-0000-0000-0000EA130000}"/>
    <cellStyle name="Followed Hyperlink 13" xfId="20226" hidden="1" xr:uid="{00000000-0005-0000-0000-0000EB130000}"/>
    <cellStyle name="Followed Hyperlink 13" xfId="20289" hidden="1" xr:uid="{00000000-0005-0000-0000-0000EC130000}"/>
    <cellStyle name="Followed Hyperlink 13" xfId="20323" hidden="1" xr:uid="{00000000-0005-0000-0000-0000ED130000}"/>
    <cellStyle name="Followed Hyperlink 13" xfId="20438" hidden="1" xr:uid="{00000000-0005-0000-0000-0000EF130000}"/>
    <cellStyle name="Followed Hyperlink 13" xfId="20491" hidden="1" xr:uid="{00000000-0005-0000-0000-0000F1130000}"/>
    <cellStyle name="Followed Hyperlink 13" xfId="20580" hidden="1" xr:uid="{00000000-0005-0000-0000-0000F2130000}"/>
    <cellStyle name="Followed Hyperlink 13" xfId="20614" hidden="1" xr:uid="{00000000-0005-0000-0000-0000F3130000}"/>
    <cellStyle name="Followed Hyperlink 13" xfId="19885" hidden="1" xr:uid="{00000000-0005-0000-0000-0000F4130000}"/>
    <cellStyle name="Followed Hyperlink 13" xfId="20659" hidden="1" xr:uid="{00000000-0005-0000-0000-0000F5130000}"/>
    <cellStyle name="Followed Hyperlink 13" xfId="20778" hidden="1" xr:uid="{00000000-0005-0000-0000-0000F7130000}"/>
    <cellStyle name="Followed Hyperlink 13" xfId="19876" hidden="1" xr:uid="{00000000-0005-0000-0000-0000F8130000}"/>
    <cellStyle name="Followed Hyperlink 13" xfId="20820" hidden="1" xr:uid="{00000000-0005-0000-0000-0000F9130000}"/>
    <cellStyle name="Followed Hyperlink 13" xfId="20903" hidden="1" xr:uid="{00000000-0005-0000-0000-0000FA130000}"/>
    <cellStyle name="Followed Hyperlink 13" xfId="20374" hidden="1" xr:uid="{00000000-0005-0000-0000-0000FB130000}"/>
    <cellStyle name="Followed Hyperlink 13" xfId="20945" hidden="1" xr:uid="{00000000-0005-0000-0000-0000FC130000}"/>
    <cellStyle name="Followed Hyperlink 13" xfId="20995" hidden="1" xr:uid="{00000000-0005-0000-0000-0000FD130000}"/>
    <cellStyle name="Followed Hyperlink 13" xfId="20553" hidden="1" xr:uid="{00000000-0005-0000-0000-0000FF130000}"/>
    <cellStyle name="Followed Hyperlink 13" xfId="21071" hidden="1" xr:uid="{00000000-0005-0000-0000-000000140000}"/>
    <cellStyle name="Followed Hyperlink 13" xfId="21121" hidden="1" xr:uid="{00000000-0005-0000-0000-000001140000}"/>
    <cellStyle name="Followed Hyperlink 13" xfId="21247" hidden="1" xr:uid="{00000000-0005-0000-0000-000003140000}"/>
    <cellStyle name="Followed Hyperlink 13" xfId="21281" hidden="1" xr:uid="{00000000-0005-0000-0000-000004140000}"/>
    <cellStyle name="Followed Hyperlink 13" xfId="21331" hidden="1" xr:uid="{00000000-0005-0000-0000-000005140000}"/>
    <cellStyle name="Followed Hyperlink 13" xfId="21214" hidden="1" xr:uid="{00000000-0005-0000-0000-000007140000}"/>
    <cellStyle name="Followed Hyperlink 13" xfId="21407" hidden="1" xr:uid="{00000000-0005-0000-0000-000008140000}"/>
    <cellStyle name="Followed Hyperlink 13" xfId="21491" hidden="1" xr:uid="{00000000-0005-0000-0000-000009140000}"/>
    <cellStyle name="Followed Hyperlink 13" xfId="21544" hidden="1" xr:uid="{00000000-0005-0000-0000-00000A140000}"/>
    <cellStyle name="Followed Hyperlink 13" xfId="21578" hidden="1" xr:uid="{00000000-0005-0000-0000-00000B140000}"/>
    <cellStyle name="Followed Hyperlink 13" xfId="21628" hidden="1" xr:uid="{00000000-0005-0000-0000-00000C140000}"/>
    <cellStyle name="Followed Hyperlink 13" xfId="21662" hidden="1" xr:uid="{00000000-0005-0000-0000-00000D140000}"/>
    <cellStyle name="Followed Hyperlink 13" xfId="21837" hidden="1" xr:uid="{00000000-0005-0000-0000-00000F140000}"/>
    <cellStyle name="Followed Hyperlink 13" xfId="21929" hidden="1" xr:uid="{00000000-0005-0000-0000-000010140000}"/>
    <cellStyle name="Followed Hyperlink 13" xfId="21963" hidden="1" xr:uid="{00000000-0005-0000-0000-000011140000}"/>
    <cellStyle name="Followed Hyperlink 13" xfId="21770" hidden="1" xr:uid="{00000000-0005-0000-0000-000012140000}"/>
    <cellStyle name="Followed Hyperlink 13" xfId="22005" hidden="1" xr:uid="{00000000-0005-0000-0000-000013140000}"/>
    <cellStyle name="Followed Hyperlink 13" xfId="22132" hidden="1" xr:uid="{00000000-0005-0000-0000-000015140000}"/>
    <cellStyle name="Followed Hyperlink 13" xfId="22173" hidden="1" xr:uid="{00000000-0005-0000-0000-000017140000}"/>
    <cellStyle name="Followed Hyperlink 13" xfId="22300" hidden="1" xr:uid="{00000000-0005-0000-0000-000018140000}"/>
    <cellStyle name="Followed Hyperlink 13" xfId="21740" hidden="1" xr:uid="{00000000-0005-0000-0000-000019140000}"/>
    <cellStyle name="Followed Hyperlink 13" xfId="22341" hidden="1" xr:uid="{00000000-0005-0000-0000-00001A140000}"/>
    <cellStyle name="Followed Hyperlink 13" xfId="22404" hidden="1" xr:uid="{00000000-0005-0000-0000-00001B140000}"/>
    <cellStyle name="Followed Hyperlink 13" xfId="22438" hidden="1" xr:uid="{00000000-0005-0000-0000-00001C140000}"/>
    <cellStyle name="Followed Hyperlink 13" xfId="22049" hidden="1" xr:uid="{00000000-0005-0000-0000-00001D140000}"/>
    <cellStyle name="Followed Hyperlink 13" xfId="22546" hidden="1" xr:uid="{00000000-0005-0000-0000-00001F140000}"/>
    <cellStyle name="Followed Hyperlink 13" xfId="22580" hidden="1" xr:uid="{00000000-0005-0000-0000-000020140000}"/>
    <cellStyle name="Followed Hyperlink 13" xfId="22643" hidden="1" xr:uid="{00000000-0005-0000-0000-000021140000}"/>
    <cellStyle name="Followed Hyperlink 13" xfId="22677" hidden="1" xr:uid="{00000000-0005-0000-0000-000022140000}"/>
    <cellStyle name="Followed Hyperlink 13" xfId="22758" hidden="1" xr:uid="{00000000-0005-0000-0000-000023140000}"/>
    <cellStyle name="Followed Hyperlink 13" xfId="22792" hidden="1" xr:uid="{00000000-0005-0000-0000-000024140000}"/>
    <cellStyle name="Followed Hyperlink 13" xfId="22216" hidden="1" xr:uid="{00000000-0005-0000-0000-000025140000}"/>
    <cellStyle name="Followed Hyperlink 13" xfId="22239" hidden="1" xr:uid="{00000000-0005-0000-0000-000028140000}"/>
    <cellStyle name="Followed Hyperlink 13" xfId="23013" hidden="1" xr:uid="{00000000-0005-0000-0000-000029140000}"/>
    <cellStyle name="Followed Hyperlink 13" xfId="23098" hidden="1" xr:uid="{00000000-0005-0000-0000-00002A140000}"/>
    <cellStyle name="Followed Hyperlink 13" xfId="23132" hidden="1" xr:uid="{00000000-0005-0000-0000-00002B140000}"/>
    <cellStyle name="Followed Hyperlink 13" xfId="22230" hidden="1" xr:uid="{00000000-0005-0000-0000-00002C140000}"/>
    <cellStyle name="Followed Hyperlink 13" xfId="23174" hidden="1" xr:uid="{00000000-0005-0000-0000-00002D140000}"/>
    <cellStyle name="Followed Hyperlink 13" xfId="23258" hidden="1" xr:uid="{00000000-0005-0000-0000-00002F140000}"/>
    <cellStyle name="Followed Hyperlink 13" xfId="22728" hidden="1" xr:uid="{00000000-0005-0000-0000-000030140000}"/>
    <cellStyle name="Followed Hyperlink 13" xfId="23300" hidden="1" xr:uid="{00000000-0005-0000-0000-000031140000}"/>
    <cellStyle name="Followed Hyperlink 13" xfId="23350" hidden="1" xr:uid="{00000000-0005-0000-0000-000032140000}"/>
    <cellStyle name="Followed Hyperlink 13" xfId="23384" hidden="1" xr:uid="{00000000-0005-0000-0000-000033140000}"/>
    <cellStyle name="Followed Hyperlink 13" xfId="22907" hidden="1" xr:uid="{00000000-0005-0000-0000-000034140000}"/>
    <cellStyle name="Followed Hyperlink 13" xfId="23426" hidden="1" xr:uid="{00000000-0005-0000-0000-000035140000}"/>
    <cellStyle name="Followed Hyperlink 13" xfId="23602" hidden="1" xr:uid="{00000000-0005-0000-0000-000037140000}"/>
    <cellStyle name="Followed Hyperlink 13" xfId="23636" hidden="1" xr:uid="{00000000-0005-0000-0000-000038140000}"/>
    <cellStyle name="Followed Hyperlink 13" xfId="23720" hidden="1" xr:uid="{00000000-0005-0000-0000-00003A140000}"/>
    <cellStyle name="Followed Hyperlink 13" xfId="23569" hidden="1" xr:uid="{00000000-0005-0000-0000-00003B140000}"/>
    <cellStyle name="Followed Hyperlink 13" xfId="23762" hidden="1" xr:uid="{00000000-0005-0000-0000-00003C140000}"/>
    <cellStyle name="Followed Hyperlink 13" xfId="23812" hidden="1" xr:uid="{00000000-0005-0000-0000-00003D140000}"/>
    <cellStyle name="Followed Hyperlink 13" xfId="23936" hidden="1" xr:uid="{00000000-0005-0000-0000-00003F140000}"/>
    <cellStyle name="Followed Hyperlink 13" xfId="23970" hidden="1" xr:uid="{00000000-0005-0000-0000-000040140000}"/>
    <cellStyle name="Followed Hyperlink 13" xfId="24020" hidden="1" xr:uid="{00000000-0005-0000-0000-000041140000}"/>
    <cellStyle name="Followed Hyperlink 13" xfId="24054" hidden="1" xr:uid="{00000000-0005-0000-0000-000042140000}"/>
    <cellStyle name="Followed Hyperlink 13" xfId="24195" hidden="1" xr:uid="{00000000-0005-0000-0000-000043140000}"/>
    <cellStyle name="Followed Hyperlink 13" xfId="24229" hidden="1" xr:uid="{00000000-0005-0000-0000-000044140000}"/>
    <cellStyle name="Followed Hyperlink 13" xfId="24355" hidden="1" xr:uid="{00000000-0005-0000-0000-000045140000}"/>
    <cellStyle name="Followed Hyperlink 13" xfId="24397" hidden="1" xr:uid="{00000000-0005-0000-0000-000047140000}"/>
    <cellStyle name="Followed Hyperlink 13" xfId="24490" hidden="1" xr:uid="{00000000-0005-0000-0000-000048140000}"/>
    <cellStyle name="Followed Hyperlink 13" xfId="24524" hidden="1" xr:uid="{00000000-0005-0000-0000-000049140000}"/>
    <cellStyle name="Followed Hyperlink 13" xfId="24097" hidden="1" xr:uid="{00000000-0005-0000-0000-00004A140000}"/>
    <cellStyle name="Followed Hyperlink 13" xfId="24657" hidden="1" xr:uid="{00000000-0005-0000-0000-00004C140000}"/>
    <cellStyle name="Followed Hyperlink 13" xfId="24691" hidden="1" xr:uid="{00000000-0005-0000-0000-00004D140000}"/>
    <cellStyle name="Followed Hyperlink 13" xfId="24732" hidden="1" xr:uid="{00000000-0005-0000-0000-00004F140000}"/>
    <cellStyle name="Followed Hyperlink 13" xfId="24795" hidden="1" xr:uid="{00000000-0005-0000-0000-000050140000}"/>
    <cellStyle name="Followed Hyperlink 13" xfId="24829" hidden="1" xr:uid="{00000000-0005-0000-0000-000051140000}"/>
    <cellStyle name="Followed Hyperlink 13" xfId="24441" hidden="1" xr:uid="{00000000-0005-0000-0000-000052140000}"/>
    <cellStyle name="Followed Hyperlink 13" xfId="24886" hidden="1" xr:uid="{00000000-0005-0000-0000-000053140000}"/>
    <cellStyle name="Followed Hyperlink 13" xfId="24971" hidden="1" xr:uid="{00000000-0005-0000-0000-000054140000}"/>
    <cellStyle name="Followed Hyperlink 13" xfId="25034" hidden="1" xr:uid="{00000000-0005-0000-0000-000055140000}"/>
    <cellStyle name="Followed Hyperlink 13" xfId="25149" hidden="1" xr:uid="{00000000-0005-0000-0000-000057140000}"/>
    <cellStyle name="Followed Hyperlink 13" xfId="25183" hidden="1" xr:uid="{00000000-0005-0000-0000-000058140000}"/>
    <cellStyle name="Followed Hyperlink 13" xfId="24608" hidden="1" xr:uid="{00000000-0005-0000-0000-000059140000}"/>
    <cellStyle name="Followed Hyperlink 13" xfId="25236" hidden="1" xr:uid="{00000000-0005-0000-0000-00005A140000}"/>
    <cellStyle name="Followed Hyperlink 13" xfId="25325" hidden="1" xr:uid="{00000000-0005-0000-0000-00005B140000}"/>
    <cellStyle name="Followed Hyperlink 13" xfId="25359" hidden="1" xr:uid="{00000000-0005-0000-0000-00005C140000}"/>
    <cellStyle name="Followed Hyperlink 13" xfId="23476" hidden="1" xr:uid="{00000000-0005-0000-0000-00005F140000}"/>
    <cellStyle name="Followed Hyperlink 13" xfId="22934" hidden="1" xr:uid="{00000000-0005-0000-0000-000060140000}"/>
    <cellStyle name="Followed Hyperlink 13" xfId="22266" hidden="1" xr:uid="{00000000-0005-0000-0000-000061140000}"/>
    <cellStyle name="Followed Hyperlink 13" xfId="21457" hidden="1" xr:uid="{00000000-0005-0000-0000-000062140000}"/>
    <cellStyle name="Followed Hyperlink 13" xfId="20870" hidden="1" xr:uid="{00000000-0005-0000-0000-000063140000}"/>
    <cellStyle name="Followed Hyperlink 13" xfId="20192" hidden="1" xr:uid="{00000000-0005-0000-0000-000064140000}"/>
    <cellStyle name="Followed Hyperlink 13" xfId="19575" hidden="1" xr:uid="{00000000-0005-0000-0000-000065140000}"/>
    <cellStyle name="Followed Hyperlink 13" xfId="18275" hidden="1" xr:uid="{00000000-0005-0000-0000-000067140000}"/>
    <cellStyle name="Followed Hyperlink 13" xfId="17607" hidden="1" xr:uid="{00000000-0005-0000-0000-000068140000}"/>
    <cellStyle name="Followed Hyperlink 13" xfId="16759" hidden="1" xr:uid="{00000000-0005-0000-0000-000069140000}"/>
    <cellStyle name="Followed Hyperlink 13" xfId="16171" hidden="1" xr:uid="{00000000-0005-0000-0000-00006A140000}"/>
    <cellStyle name="Followed Hyperlink 13" xfId="15493" hidden="1" xr:uid="{00000000-0005-0000-0000-00006B140000}"/>
    <cellStyle name="Followed Hyperlink 13" xfId="14876" hidden="1" xr:uid="{00000000-0005-0000-0000-00006C140000}"/>
    <cellStyle name="Followed Hyperlink 13" xfId="14108" hidden="1" xr:uid="{00000000-0005-0000-0000-00006D140000}"/>
    <cellStyle name="Followed Hyperlink 13" xfId="12898" hidden="1" xr:uid="{00000000-0005-0000-0000-00006F140000}"/>
    <cellStyle name="Followed Hyperlink 13" xfId="5673" hidden="1" xr:uid="{00000000-0005-0000-0000-000071140000}"/>
    <cellStyle name="Followed Hyperlink 13" xfId="6119" hidden="1" xr:uid="{00000000-0005-0000-0000-000072140000}"/>
    <cellStyle name="Followed Hyperlink 13" xfId="6204" hidden="1" xr:uid="{00000000-0005-0000-0000-000073140000}"/>
    <cellStyle name="Followed Hyperlink 13" xfId="6267" hidden="1" xr:uid="{00000000-0005-0000-0000-000074140000}"/>
    <cellStyle name="Followed Hyperlink 13" xfId="6301" hidden="1" xr:uid="{00000000-0005-0000-0000-000075140000}"/>
    <cellStyle name="Followed Hyperlink 13" xfId="6416" hidden="1" xr:uid="{00000000-0005-0000-0000-000077140000}"/>
    <cellStyle name="Followed Hyperlink 13" xfId="5840" hidden="1" xr:uid="{00000000-0005-0000-0000-000078140000}"/>
    <cellStyle name="Followed Hyperlink 13" xfId="6469" hidden="1" xr:uid="{00000000-0005-0000-0000-000079140000}"/>
    <cellStyle name="Followed Hyperlink 13" xfId="6558" hidden="1" xr:uid="{00000000-0005-0000-0000-00007A140000}"/>
    <cellStyle name="Followed Hyperlink 13" xfId="6592" hidden="1" xr:uid="{00000000-0005-0000-0000-00007B140000}"/>
    <cellStyle name="Followed Hyperlink 13" xfId="5863" hidden="1" xr:uid="{00000000-0005-0000-0000-00007C140000}"/>
    <cellStyle name="Followed Hyperlink 13" xfId="6637" hidden="1" xr:uid="{00000000-0005-0000-0000-00007D140000}"/>
    <cellStyle name="Followed Hyperlink 13" xfId="6756" hidden="1" xr:uid="{00000000-0005-0000-0000-00007F140000}"/>
    <cellStyle name="Followed Hyperlink 13" xfId="5854" hidden="1" xr:uid="{00000000-0005-0000-0000-000080140000}"/>
    <cellStyle name="Followed Hyperlink 13" xfId="6798" hidden="1" xr:uid="{00000000-0005-0000-0000-000081140000}"/>
    <cellStyle name="Followed Hyperlink 13" xfId="6882" hidden="1" xr:uid="{00000000-0005-0000-0000-000083140000}"/>
    <cellStyle name="Followed Hyperlink 13" xfId="6352" hidden="1" xr:uid="{00000000-0005-0000-0000-000084140000}"/>
    <cellStyle name="Followed Hyperlink 13" xfId="6924" hidden="1" xr:uid="{00000000-0005-0000-0000-000085140000}"/>
    <cellStyle name="Followed Hyperlink 13" xfId="7008" hidden="1" xr:uid="{00000000-0005-0000-0000-000087140000}"/>
    <cellStyle name="Followed Hyperlink 13" xfId="6531" hidden="1" xr:uid="{00000000-0005-0000-0000-000088140000}"/>
    <cellStyle name="Followed Hyperlink 13" xfId="7050" hidden="1" xr:uid="{00000000-0005-0000-0000-000089140000}"/>
    <cellStyle name="Followed Hyperlink 13" xfId="7100" hidden="1" xr:uid="{00000000-0005-0000-0000-00008A140000}"/>
    <cellStyle name="Followed Hyperlink 13" xfId="7134" hidden="1" xr:uid="{00000000-0005-0000-0000-00008B140000}"/>
    <cellStyle name="Followed Hyperlink 13" xfId="7226" hidden="1" xr:uid="{00000000-0005-0000-0000-00008C140000}"/>
    <cellStyle name="Followed Hyperlink 13" xfId="7260" hidden="1" xr:uid="{00000000-0005-0000-0000-00008D140000}"/>
    <cellStyle name="Followed Hyperlink 13" xfId="7344" hidden="1" xr:uid="{00000000-0005-0000-0000-00008F140000}"/>
    <cellStyle name="Followed Hyperlink 13" xfId="7193" hidden="1" xr:uid="{00000000-0005-0000-0000-000090140000}"/>
    <cellStyle name="Followed Hyperlink 13" xfId="7386" hidden="1" xr:uid="{00000000-0005-0000-0000-000091140000}"/>
    <cellStyle name="Followed Hyperlink 13" xfId="7470" hidden="1" xr:uid="{00000000-0005-0000-0000-000092140000}"/>
    <cellStyle name="Followed Hyperlink 13" xfId="5132" hidden="1" xr:uid="{00000000-0005-0000-0000-000093140000}"/>
    <cellStyle name="Followed Hyperlink 13" xfId="7570" hidden="1" xr:uid="{00000000-0005-0000-0000-000095140000}"/>
    <cellStyle name="Followed Hyperlink 13" xfId="7745" hidden="1" xr:uid="{00000000-0005-0000-0000-000097140000}"/>
    <cellStyle name="Followed Hyperlink 13" xfId="7779" hidden="1" xr:uid="{00000000-0005-0000-0000-000098140000}"/>
    <cellStyle name="Followed Hyperlink 13" xfId="7871" hidden="1" xr:uid="{00000000-0005-0000-0000-000099140000}"/>
    <cellStyle name="Followed Hyperlink 13" xfId="7905" hidden="1" xr:uid="{00000000-0005-0000-0000-00009A140000}"/>
    <cellStyle name="Followed Hyperlink 13" xfId="7712" hidden="1" xr:uid="{00000000-0005-0000-0000-00009B140000}"/>
    <cellStyle name="Followed Hyperlink 13" xfId="7947" hidden="1" xr:uid="{00000000-0005-0000-0000-00009C140000}"/>
    <cellStyle name="Followed Hyperlink 13" xfId="8040" hidden="1" xr:uid="{00000000-0005-0000-0000-00009D140000}"/>
    <cellStyle name="Followed Hyperlink 13" xfId="7647" hidden="1" xr:uid="{00000000-0005-0000-0000-00009F140000}"/>
    <cellStyle name="Followed Hyperlink 13" xfId="8115" hidden="1" xr:uid="{00000000-0005-0000-0000-0000A0140000}"/>
    <cellStyle name="Followed Hyperlink 13" xfId="8208" hidden="1" xr:uid="{00000000-0005-0000-0000-0000A1140000}"/>
    <cellStyle name="Followed Hyperlink 13" xfId="8242" hidden="1" xr:uid="{00000000-0005-0000-0000-0000A2140000}"/>
    <cellStyle name="Followed Hyperlink 13" xfId="7682" hidden="1" xr:uid="{00000000-0005-0000-0000-0000A3140000}"/>
    <cellStyle name="Followed Hyperlink 13" xfId="8283" hidden="1" xr:uid="{00000000-0005-0000-0000-0000A4140000}"/>
    <cellStyle name="Followed Hyperlink 13" xfId="8346" hidden="1" xr:uid="{00000000-0005-0000-0000-0000A5140000}"/>
    <cellStyle name="Followed Hyperlink 13" xfId="8437" hidden="1" xr:uid="{00000000-0005-0000-0000-0000A8140000}"/>
    <cellStyle name="Followed Hyperlink 13" xfId="8488" hidden="1" xr:uid="{00000000-0005-0000-0000-0000A9140000}"/>
    <cellStyle name="Followed Hyperlink 13" xfId="8522" hidden="1" xr:uid="{00000000-0005-0000-0000-0000AA140000}"/>
    <cellStyle name="Followed Hyperlink 13" xfId="8585" hidden="1" xr:uid="{00000000-0005-0000-0000-0000AB140000}"/>
    <cellStyle name="Followed Hyperlink 13" xfId="8619" hidden="1" xr:uid="{00000000-0005-0000-0000-0000AC140000}"/>
    <cellStyle name="Followed Hyperlink 13" xfId="8700" hidden="1" xr:uid="{00000000-0005-0000-0000-0000AD140000}"/>
    <cellStyle name="Followed Hyperlink 13" xfId="8158" hidden="1" xr:uid="{00000000-0005-0000-0000-0000AF140000}"/>
    <cellStyle name="Followed Hyperlink 13" xfId="8787" hidden="1" xr:uid="{00000000-0005-0000-0000-0000B0140000}"/>
    <cellStyle name="Followed Hyperlink 13" xfId="8910" hidden="1" xr:uid="{00000000-0005-0000-0000-0000B1140000}"/>
    <cellStyle name="Followed Hyperlink 13" xfId="8181" hidden="1" xr:uid="{00000000-0005-0000-0000-0000B2140000}"/>
    <cellStyle name="Followed Hyperlink 13" xfId="8955" hidden="1" xr:uid="{00000000-0005-0000-0000-0000B3140000}"/>
    <cellStyle name="Followed Hyperlink 13" xfId="9040" hidden="1" xr:uid="{00000000-0005-0000-0000-0000B4140000}"/>
    <cellStyle name="Followed Hyperlink 13" xfId="9074" hidden="1" xr:uid="{00000000-0005-0000-0000-0000B5140000}"/>
    <cellStyle name="Followed Hyperlink 13" xfId="9116" hidden="1" xr:uid="{00000000-0005-0000-0000-0000B7140000}"/>
    <cellStyle name="Followed Hyperlink 13" xfId="9166" hidden="1" xr:uid="{00000000-0005-0000-0000-0000B8140000}"/>
    <cellStyle name="Followed Hyperlink 13" xfId="8670" hidden="1" xr:uid="{00000000-0005-0000-0000-0000BA140000}"/>
    <cellStyle name="Followed Hyperlink 13" xfId="9242" hidden="1" xr:uid="{00000000-0005-0000-0000-0000BB140000}"/>
    <cellStyle name="Followed Hyperlink 13" xfId="9292" hidden="1" xr:uid="{00000000-0005-0000-0000-0000BC140000}"/>
    <cellStyle name="Followed Hyperlink 13" xfId="9326" hidden="1" xr:uid="{00000000-0005-0000-0000-0000BD140000}"/>
    <cellStyle name="Followed Hyperlink 13" xfId="9368" hidden="1" xr:uid="{00000000-0005-0000-0000-0000BF140000}"/>
    <cellStyle name="Followed Hyperlink 13" xfId="9418" hidden="1" xr:uid="{00000000-0005-0000-0000-0000C0140000}"/>
    <cellStyle name="Followed Hyperlink 13" xfId="9452" hidden="1" xr:uid="{00000000-0005-0000-0000-0000C1140000}"/>
    <cellStyle name="Followed Hyperlink 13" xfId="9544" hidden="1" xr:uid="{00000000-0005-0000-0000-0000C2140000}"/>
    <cellStyle name="Followed Hyperlink 13" xfId="9578" hidden="1" xr:uid="{00000000-0005-0000-0000-0000C3140000}"/>
    <cellStyle name="Followed Hyperlink 13" xfId="9628" hidden="1" xr:uid="{00000000-0005-0000-0000-0000C4140000}"/>
    <cellStyle name="Followed Hyperlink 13" xfId="9662" hidden="1" xr:uid="{00000000-0005-0000-0000-0000C5140000}"/>
    <cellStyle name="Followed Hyperlink 13" xfId="9704" hidden="1" xr:uid="{00000000-0005-0000-0000-0000C7140000}"/>
    <cellStyle name="Followed Hyperlink 13" xfId="9754" hidden="1" xr:uid="{00000000-0005-0000-0000-0000C8140000}"/>
    <cellStyle name="Followed Hyperlink 13" xfId="9788" hidden="1" xr:uid="{00000000-0005-0000-0000-0000C9140000}"/>
    <cellStyle name="Followed Hyperlink 13" xfId="2749" hidden="1" xr:uid="{00000000-0005-0000-0000-0000CA140000}"/>
    <cellStyle name="Followed Hyperlink 13" xfId="9871" hidden="1" xr:uid="{00000000-0005-0000-0000-0000CC140000}"/>
    <cellStyle name="Followed Hyperlink 13" xfId="9905" hidden="1" xr:uid="{00000000-0005-0000-0000-0000CD140000}"/>
    <cellStyle name="Followed Hyperlink 13" xfId="10080" hidden="1" xr:uid="{00000000-0005-0000-0000-0000CF140000}"/>
    <cellStyle name="Followed Hyperlink 13" xfId="10206" hidden="1" xr:uid="{00000000-0005-0000-0000-0000D0140000}"/>
    <cellStyle name="Followed Hyperlink 13" xfId="10013" hidden="1" xr:uid="{00000000-0005-0000-0000-0000D1140000}"/>
    <cellStyle name="Followed Hyperlink 13" xfId="10248" hidden="1" xr:uid="{00000000-0005-0000-0000-0000D2140000}"/>
    <cellStyle name="Followed Hyperlink 13" xfId="10341" hidden="1" xr:uid="{00000000-0005-0000-0000-0000D3140000}"/>
    <cellStyle name="Followed Hyperlink 13" xfId="10375" hidden="1" xr:uid="{00000000-0005-0000-0000-0000D4140000}"/>
    <cellStyle name="Followed Hyperlink 13" xfId="9948" hidden="1" xr:uid="{00000000-0005-0000-0000-0000D5140000}"/>
    <cellStyle name="Followed Hyperlink 13" xfId="10509" hidden="1" xr:uid="{00000000-0005-0000-0000-0000D7140000}"/>
    <cellStyle name="Followed Hyperlink 13" xfId="10543" hidden="1" xr:uid="{00000000-0005-0000-0000-0000D8140000}"/>
    <cellStyle name="Followed Hyperlink 13" xfId="9983" hidden="1" xr:uid="{00000000-0005-0000-0000-0000D9140000}"/>
    <cellStyle name="Followed Hyperlink 13" xfId="10584" hidden="1" xr:uid="{00000000-0005-0000-0000-0000DA140000}"/>
    <cellStyle name="Followed Hyperlink 13" xfId="10647" hidden="1" xr:uid="{00000000-0005-0000-0000-0000DB140000}"/>
    <cellStyle name="Followed Hyperlink 13" xfId="10681" hidden="1" xr:uid="{00000000-0005-0000-0000-0000DC140000}"/>
    <cellStyle name="Followed Hyperlink 13" xfId="10789" hidden="1" xr:uid="{00000000-0005-0000-0000-0000DF140000}"/>
    <cellStyle name="Followed Hyperlink 13" xfId="10823" hidden="1" xr:uid="{00000000-0005-0000-0000-0000E0140000}"/>
    <cellStyle name="Followed Hyperlink 13" xfId="10886" hidden="1" xr:uid="{00000000-0005-0000-0000-0000E1140000}"/>
    <cellStyle name="Followed Hyperlink 13" xfId="10920" hidden="1" xr:uid="{00000000-0005-0000-0000-0000E2140000}"/>
    <cellStyle name="Followed Hyperlink 13" xfId="11001" hidden="1" xr:uid="{00000000-0005-0000-0000-0000E3140000}"/>
    <cellStyle name="Followed Hyperlink 13" xfId="11035" hidden="1" xr:uid="{00000000-0005-0000-0000-0000E4140000}"/>
    <cellStyle name="Followed Hyperlink 13" xfId="10459" hidden="1" xr:uid="{00000000-0005-0000-0000-0000E5140000}"/>
    <cellStyle name="Followed Hyperlink 13" xfId="11177" hidden="1" xr:uid="{00000000-0005-0000-0000-0000E7140000}"/>
    <cellStyle name="Followed Hyperlink 13" xfId="11211" hidden="1" xr:uid="{00000000-0005-0000-0000-0000E8140000}"/>
    <cellStyle name="Followed Hyperlink 13" xfId="10482" hidden="1" xr:uid="{00000000-0005-0000-0000-0000E9140000}"/>
    <cellStyle name="Followed Hyperlink 13" xfId="11256" hidden="1" xr:uid="{00000000-0005-0000-0000-0000EA140000}"/>
    <cellStyle name="Followed Hyperlink 13" xfId="11341" hidden="1" xr:uid="{00000000-0005-0000-0000-0000EB140000}"/>
    <cellStyle name="Followed Hyperlink 13" xfId="11375" hidden="1" xr:uid="{00000000-0005-0000-0000-0000EC140000}"/>
    <cellStyle name="Followed Hyperlink 13" xfId="10473" hidden="1" xr:uid="{00000000-0005-0000-0000-0000ED140000}"/>
    <cellStyle name="Followed Hyperlink 13" xfId="11501" hidden="1" xr:uid="{00000000-0005-0000-0000-0000EF140000}"/>
    <cellStyle name="Followed Hyperlink 13" xfId="11543" hidden="1" xr:uid="{00000000-0005-0000-0000-0000F1140000}"/>
    <cellStyle name="Followed Hyperlink 13" xfId="11593" hidden="1" xr:uid="{00000000-0005-0000-0000-0000F2140000}"/>
    <cellStyle name="Followed Hyperlink 13" xfId="11627" hidden="1" xr:uid="{00000000-0005-0000-0000-0000F3140000}"/>
    <cellStyle name="Followed Hyperlink 13" xfId="11150" hidden="1" xr:uid="{00000000-0005-0000-0000-0000F4140000}"/>
    <cellStyle name="Followed Hyperlink 13" xfId="11669" hidden="1" xr:uid="{00000000-0005-0000-0000-0000F5140000}"/>
    <cellStyle name="Followed Hyperlink 13" xfId="11753" hidden="1" xr:uid="{00000000-0005-0000-0000-0000F7140000}"/>
    <cellStyle name="Followed Hyperlink 13" xfId="11845" hidden="1" xr:uid="{00000000-0005-0000-0000-0000F8140000}"/>
    <cellStyle name="Followed Hyperlink 13" xfId="11879" hidden="1" xr:uid="{00000000-0005-0000-0000-0000F9140000}"/>
    <cellStyle name="Followed Hyperlink 13" xfId="11929" hidden="1" xr:uid="{00000000-0005-0000-0000-0000FA140000}"/>
    <cellStyle name="Followed Hyperlink 13" xfId="11467" hidden="1" xr:uid="{00000000-0005-0000-0000-0000FB140000}"/>
    <cellStyle name="Followed Hyperlink 13" xfId="10172" hidden="1" xr:uid="{00000000-0005-0000-0000-0000FC140000}"/>
    <cellStyle name="Followed Hyperlink 13" xfId="8876" hidden="1" xr:uid="{00000000-0005-0000-0000-0000FD140000}"/>
    <cellStyle name="Followed Hyperlink 13" xfId="6170" hidden="1" xr:uid="{00000000-0005-0000-0000-0000FF140000}"/>
    <cellStyle name="Followed Hyperlink 13" xfId="2999" hidden="1" xr:uid="{00000000-0005-0000-0000-000000150000}"/>
    <cellStyle name="Followed Hyperlink 13" xfId="3234" hidden="1" xr:uid="{00000000-0005-0000-0000-000001150000}"/>
    <cellStyle name="Followed Hyperlink 13" xfId="3361" hidden="1" xr:uid="{00000000-0005-0000-0000-000003150000}"/>
    <cellStyle name="Followed Hyperlink 13" xfId="2934" hidden="1" xr:uid="{00000000-0005-0000-0000-000004150000}"/>
    <cellStyle name="Followed Hyperlink 13" xfId="3402" hidden="1" xr:uid="{00000000-0005-0000-0000-000005150000}"/>
    <cellStyle name="Followed Hyperlink 13" xfId="2969" hidden="1" xr:uid="{00000000-0005-0000-0000-000007150000}"/>
    <cellStyle name="Followed Hyperlink 13" xfId="3570" hidden="1" xr:uid="{00000000-0005-0000-0000-000008150000}"/>
    <cellStyle name="Followed Hyperlink 13" xfId="3633" hidden="1" xr:uid="{00000000-0005-0000-0000-000009150000}"/>
    <cellStyle name="Followed Hyperlink 13" xfId="3667" hidden="1" xr:uid="{00000000-0005-0000-0000-00000A150000}"/>
    <cellStyle name="Followed Hyperlink 13" xfId="3278" hidden="1" xr:uid="{00000000-0005-0000-0000-00000B150000}"/>
    <cellStyle name="Followed Hyperlink 13" xfId="3724" hidden="1" xr:uid="{00000000-0005-0000-0000-00000C150000}"/>
    <cellStyle name="Followed Hyperlink 13" xfId="3775" hidden="1" xr:uid="{00000000-0005-0000-0000-00000D150000}"/>
    <cellStyle name="Followed Hyperlink 13" xfId="3872" hidden="1" xr:uid="{00000000-0005-0000-0000-00000F150000}"/>
    <cellStyle name="Followed Hyperlink 13" xfId="3906" hidden="1" xr:uid="{00000000-0005-0000-0000-000010150000}"/>
    <cellStyle name="Followed Hyperlink 13" xfId="3987" hidden="1" xr:uid="{00000000-0005-0000-0000-000011150000}"/>
    <cellStyle name="Followed Hyperlink 13" xfId="4021" hidden="1" xr:uid="{00000000-0005-0000-0000-000012150000}"/>
    <cellStyle name="Followed Hyperlink 13" xfId="3445" hidden="1" xr:uid="{00000000-0005-0000-0000-000013150000}"/>
    <cellStyle name="Followed Hyperlink 13" xfId="4163" hidden="1" xr:uid="{00000000-0005-0000-0000-000015150000}"/>
    <cellStyle name="Followed Hyperlink 13" xfId="3468" hidden="1" xr:uid="{00000000-0005-0000-0000-000017150000}"/>
    <cellStyle name="Followed Hyperlink 13" xfId="4242" hidden="1" xr:uid="{00000000-0005-0000-0000-000018150000}"/>
    <cellStyle name="Followed Hyperlink 13" xfId="4327" hidden="1" xr:uid="{00000000-0005-0000-0000-000019150000}"/>
    <cellStyle name="Followed Hyperlink 13" xfId="4361" hidden="1" xr:uid="{00000000-0005-0000-0000-00001A150000}"/>
    <cellStyle name="Followed Hyperlink 13" xfId="3459" hidden="1" xr:uid="{00000000-0005-0000-0000-00001B150000}"/>
    <cellStyle name="Followed Hyperlink 13" xfId="4403" hidden="1" xr:uid="{00000000-0005-0000-0000-00001C150000}"/>
    <cellStyle name="Followed Hyperlink 13" xfId="4453" hidden="1" xr:uid="{00000000-0005-0000-0000-00001D150000}"/>
    <cellStyle name="Followed Hyperlink 13" xfId="3957" hidden="1" xr:uid="{00000000-0005-0000-0000-00001F150000}"/>
    <cellStyle name="Followed Hyperlink 13" xfId="4529" hidden="1" xr:uid="{00000000-0005-0000-0000-000020150000}"/>
    <cellStyle name="Followed Hyperlink 13" xfId="4579" hidden="1" xr:uid="{00000000-0005-0000-0000-000021150000}"/>
    <cellStyle name="Followed Hyperlink 13" xfId="4613" hidden="1" xr:uid="{00000000-0005-0000-0000-000022150000}"/>
    <cellStyle name="Followed Hyperlink 13" xfId="4136" hidden="1" xr:uid="{00000000-0005-0000-0000-000023150000}"/>
    <cellStyle name="Followed Hyperlink 13" xfId="4655" hidden="1" xr:uid="{00000000-0005-0000-0000-000024150000}"/>
    <cellStyle name="Followed Hyperlink 13" xfId="4705" hidden="1" xr:uid="{00000000-0005-0000-0000-000025150000}"/>
    <cellStyle name="Followed Hyperlink 13" xfId="4865" hidden="1" xr:uid="{00000000-0005-0000-0000-000028150000}"/>
    <cellStyle name="Followed Hyperlink 13" xfId="4915" hidden="1" xr:uid="{00000000-0005-0000-0000-000029150000}"/>
    <cellStyle name="Followed Hyperlink 13" xfId="4949" hidden="1" xr:uid="{00000000-0005-0000-0000-00002A150000}"/>
    <cellStyle name="Followed Hyperlink 13" xfId="4798" hidden="1" xr:uid="{00000000-0005-0000-0000-00002B150000}"/>
    <cellStyle name="Followed Hyperlink 13" xfId="4991" hidden="1" xr:uid="{00000000-0005-0000-0000-00002C150000}"/>
    <cellStyle name="Followed Hyperlink 13" xfId="5041" hidden="1" xr:uid="{00000000-0005-0000-0000-00002D150000}"/>
    <cellStyle name="Followed Hyperlink 13" xfId="5169" hidden="1" xr:uid="{00000000-0005-0000-0000-00002F150000}"/>
    <cellStyle name="Followed Hyperlink 13" xfId="5203" hidden="1" xr:uid="{00000000-0005-0000-0000-000030150000}"/>
    <cellStyle name="Followed Hyperlink 13" xfId="5253" hidden="1" xr:uid="{00000000-0005-0000-0000-000031150000}"/>
    <cellStyle name="Followed Hyperlink 13" xfId="5287" hidden="1" xr:uid="{00000000-0005-0000-0000-000032150000}"/>
    <cellStyle name="Followed Hyperlink 13" xfId="5428" hidden="1" xr:uid="{00000000-0005-0000-0000-000033150000}"/>
    <cellStyle name="Followed Hyperlink 13" xfId="5461" hidden="1" xr:uid="{00000000-0005-0000-0000-000034150000}"/>
    <cellStyle name="Followed Hyperlink 13" xfId="5553" hidden="1" xr:uid="{00000000-0005-0000-0000-000035150000}"/>
    <cellStyle name="Followed Hyperlink 13" xfId="5395" hidden="1" xr:uid="{00000000-0005-0000-0000-000037150000}"/>
    <cellStyle name="Followed Hyperlink 13" xfId="5629" hidden="1" xr:uid="{00000000-0005-0000-0000-000038150000}"/>
    <cellStyle name="Followed Hyperlink 13" xfId="5756" hidden="1" xr:uid="{00000000-0005-0000-0000-00003A150000}"/>
    <cellStyle name="Followed Hyperlink 13" xfId="5330" hidden="1" xr:uid="{00000000-0005-0000-0000-00003B150000}"/>
    <cellStyle name="Followed Hyperlink 13" xfId="5797" hidden="1" xr:uid="{00000000-0005-0000-0000-00003C150000}"/>
    <cellStyle name="Followed Hyperlink 13" xfId="5890" hidden="1" xr:uid="{00000000-0005-0000-0000-00003D150000}"/>
    <cellStyle name="Followed Hyperlink 13" xfId="5365" hidden="1" xr:uid="{00000000-0005-0000-0000-00003F150000}"/>
    <cellStyle name="Followed Hyperlink 13" xfId="5965" hidden="1" xr:uid="{00000000-0005-0000-0000-000040150000}"/>
    <cellStyle name="Followed Hyperlink 13" xfId="6028" hidden="1" xr:uid="{00000000-0005-0000-0000-000041150000}"/>
    <cellStyle name="Followed Hyperlink 13" xfId="6062" hidden="1" xr:uid="{00000000-0005-0000-0000-000042150000}"/>
    <cellStyle name="Followed Hyperlink 13" xfId="3495" hidden="1" xr:uid="{00000000-0005-0000-0000-000043150000}"/>
    <cellStyle name="Followed Hyperlink 13" xfId="1785" hidden="1" xr:uid="{00000000-0005-0000-0000-000044150000}"/>
    <cellStyle name="Followed Hyperlink 13" xfId="1056" hidden="1" xr:uid="{00000000-0005-0000-0000-000045150000}"/>
    <cellStyle name="Followed Hyperlink 13" xfId="1915" hidden="1" xr:uid="{00000000-0005-0000-0000-000047150000}"/>
    <cellStyle name="Followed Hyperlink 13" xfId="1949" hidden="1" xr:uid="{00000000-0005-0000-0000-000048150000}"/>
    <cellStyle name="Followed Hyperlink 13" xfId="5722" hidden="1" xr:uid="{00000000-0005-0000-0000-000039150000}"/>
    <cellStyle name="Followed Hyperlink 13" xfId="4831" hidden="1" xr:uid="{00000000-0005-0000-0000-000027150000}"/>
    <cellStyle name="Followed Hyperlink 13" xfId="4074" hidden="1" xr:uid="{00000000-0005-0000-0000-000014150000}"/>
    <cellStyle name="Followed Hyperlink 13" xfId="3327" hidden="1" xr:uid="{00000000-0005-0000-0000-000002150000}"/>
    <cellStyle name="Followed Hyperlink 13" xfId="10971" hidden="1" xr:uid="{00000000-0005-0000-0000-0000F0140000}"/>
    <cellStyle name="Followed Hyperlink 13" xfId="10292" hidden="1" xr:uid="{00000000-0005-0000-0000-0000DD140000}"/>
    <cellStyle name="Followed Hyperlink 13" xfId="9821" hidden="1" xr:uid="{00000000-0005-0000-0000-0000CB140000}"/>
    <cellStyle name="Followed Hyperlink 13" xfId="9200" hidden="1" xr:uid="{00000000-0005-0000-0000-0000B9140000}"/>
    <cellStyle name="Followed Hyperlink 13" xfId="7991" hidden="1" xr:uid="{00000000-0005-0000-0000-0000A7140000}"/>
    <cellStyle name="Followed Hyperlink 13" xfId="7520" hidden="1" xr:uid="{00000000-0005-0000-0000-000094140000}"/>
    <cellStyle name="Followed Hyperlink 13" xfId="6848" hidden="1" xr:uid="{00000000-0005-0000-0000-000082140000}"/>
    <cellStyle name="Followed Hyperlink 13" xfId="12055" hidden="1" xr:uid="{00000000-0005-0000-0000-000070140000}"/>
    <cellStyle name="Followed Hyperlink 13" xfId="24937" hidden="1" xr:uid="{00000000-0005-0000-0000-00005D140000}"/>
    <cellStyle name="Followed Hyperlink 13" xfId="24565" hidden="1" xr:uid="{00000000-0005-0000-0000-00004B140000}"/>
    <cellStyle name="Followed Hyperlink 13" xfId="23686" hidden="1" xr:uid="{00000000-0005-0000-0000-000039140000}"/>
    <cellStyle name="Followed Hyperlink 13" xfId="22968" hidden="1" xr:uid="{00000000-0005-0000-0000-000027140000}"/>
    <cellStyle name="Followed Hyperlink 13" xfId="22098" hidden="1" xr:uid="{00000000-0005-0000-0000-000014140000}"/>
    <cellStyle name="Followed Hyperlink 13" xfId="21155" hidden="1" xr:uid="{00000000-0005-0000-0000-000002140000}"/>
    <cellStyle name="Followed Hyperlink 13" xfId="19862" hidden="1" xr:uid="{00000000-0005-0000-0000-0000F0130000}"/>
    <cellStyle name="Followed Hyperlink 13" xfId="19416" hidden="1" xr:uid="{00000000-0005-0000-0000-0000DD130000}"/>
    <cellStyle name="Followed Hyperlink 13" xfId="12089" hidden="1" xr:uid="{00000000-0005-0000-0000-000037130000}"/>
    <cellStyle name="Followed Hyperlink 13" xfId="12176" hidden="1" xr:uid="{00000000-0005-0000-0000-000038130000}"/>
    <cellStyle name="Followed Hyperlink 13" xfId="12210" hidden="1" xr:uid="{00000000-0005-0000-0000-000039130000}"/>
    <cellStyle name="Followed Hyperlink 13" xfId="12260" hidden="1" xr:uid="{00000000-0005-0000-0000-00003A130000}"/>
    <cellStyle name="Followed Hyperlink 13" xfId="12294" hidden="1" xr:uid="{00000000-0005-0000-0000-00003B130000}"/>
    <cellStyle name="Followed Hyperlink 13" xfId="12435" hidden="1" xr:uid="{00000000-0005-0000-0000-00003C130000}"/>
    <cellStyle name="Followed Hyperlink 13" xfId="12469" hidden="1" xr:uid="{00000000-0005-0000-0000-00003D130000}"/>
    <cellStyle name="Followed Hyperlink 13" xfId="12595" hidden="1" xr:uid="{00000000-0005-0000-0000-00003F130000}"/>
    <cellStyle name="Followed Hyperlink 13" xfId="12402" hidden="1" xr:uid="{00000000-0005-0000-0000-000040130000}"/>
    <cellStyle name="Followed Hyperlink 13" xfId="12637" hidden="1" xr:uid="{00000000-0005-0000-0000-000041130000}"/>
    <cellStyle name="Followed Hyperlink 13" xfId="12730" hidden="1" xr:uid="{00000000-0005-0000-0000-000042130000}"/>
    <cellStyle name="Followed Hyperlink 13" xfId="12764" hidden="1" xr:uid="{00000000-0005-0000-0000-000043130000}"/>
    <cellStyle name="Followed Hyperlink 13" xfId="12337" hidden="1" xr:uid="{00000000-0005-0000-0000-000044130000}"/>
    <cellStyle name="Followed Hyperlink 13" xfId="12805" hidden="1" xr:uid="{00000000-0005-0000-0000-000045130000}"/>
    <cellStyle name="Followed Hyperlink 13" xfId="12372" hidden="1" xr:uid="{00000000-0005-0000-0000-000047130000}"/>
    <cellStyle name="Followed Hyperlink 13" xfId="12973" hidden="1" xr:uid="{00000000-0005-0000-0000-000048130000}"/>
    <cellStyle name="Followed Hyperlink 13" xfId="13036" hidden="1" xr:uid="{00000000-0005-0000-0000-000049130000}"/>
    <cellStyle name="Followed Hyperlink 13" xfId="13070" hidden="1" xr:uid="{00000000-0005-0000-0000-00004A130000}"/>
    <cellStyle name="Followed Hyperlink 13" xfId="13127" hidden="1" xr:uid="{00000000-0005-0000-0000-00004C130000}"/>
    <cellStyle name="Followed Hyperlink 13" xfId="13178" hidden="1" xr:uid="{00000000-0005-0000-0000-00004D130000}"/>
    <cellStyle name="Followed Hyperlink 13" xfId="13275" hidden="1" xr:uid="{00000000-0005-0000-0000-00004F130000}"/>
    <cellStyle name="Followed Hyperlink 13" xfId="13309" hidden="1" xr:uid="{00000000-0005-0000-0000-000050130000}"/>
    <cellStyle name="Followed Hyperlink 13" xfId="13390" hidden="1" xr:uid="{00000000-0005-0000-0000-000051130000}"/>
    <cellStyle name="Followed Hyperlink 13" xfId="13424" hidden="1" xr:uid="{00000000-0005-0000-0000-000052130000}"/>
    <cellStyle name="Followed Hyperlink 13" xfId="12848" hidden="1" xr:uid="{00000000-0005-0000-0000-000053130000}"/>
    <cellStyle name="Followed Hyperlink 13" xfId="13477" hidden="1" xr:uid="{00000000-0005-0000-0000-000054130000}"/>
    <cellStyle name="Followed Hyperlink 13" xfId="13600" hidden="1" xr:uid="{00000000-0005-0000-0000-000055130000}"/>
    <cellStyle name="Followed Hyperlink 13" xfId="13645" hidden="1" xr:uid="{00000000-0005-0000-0000-000057130000}"/>
    <cellStyle name="Followed Hyperlink 13" xfId="13730" hidden="1" xr:uid="{00000000-0005-0000-0000-000058130000}"/>
    <cellStyle name="Followed Hyperlink 13" xfId="13764" hidden="1" xr:uid="{00000000-0005-0000-0000-000059130000}"/>
    <cellStyle name="Followed Hyperlink 13" xfId="12862" hidden="1" xr:uid="{00000000-0005-0000-0000-00005A130000}"/>
    <cellStyle name="Followed Hyperlink 13" xfId="13806" hidden="1" xr:uid="{00000000-0005-0000-0000-00005B130000}"/>
    <cellStyle name="Followed Hyperlink 13" xfId="13856" hidden="1" xr:uid="{00000000-0005-0000-0000-00005C130000}"/>
    <cellStyle name="Followed Hyperlink 13" xfId="13890" hidden="1" xr:uid="{00000000-0005-0000-0000-00005D130000}"/>
    <cellStyle name="Followed Hyperlink 13" xfId="13932" hidden="1" xr:uid="{00000000-0005-0000-0000-00005F130000}"/>
    <cellStyle name="Followed Hyperlink 13" xfId="13982" hidden="1" xr:uid="{00000000-0005-0000-0000-000060130000}"/>
    <cellStyle name="Followed Hyperlink 13" xfId="14016" hidden="1" xr:uid="{00000000-0005-0000-0000-000061130000}"/>
    <cellStyle name="Followed Hyperlink 13" xfId="13539" hidden="1" xr:uid="{00000000-0005-0000-0000-000062130000}"/>
    <cellStyle name="Followed Hyperlink 13" xfId="14058" hidden="1" xr:uid="{00000000-0005-0000-0000-000063130000}"/>
    <cellStyle name="Followed Hyperlink 13" xfId="14142" hidden="1" xr:uid="{00000000-0005-0000-0000-000064130000}"/>
    <cellStyle name="Followed Hyperlink 13" xfId="14234" hidden="1" xr:uid="{00000000-0005-0000-0000-000065130000}"/>
    <cellStyle name="Followed Hyperlink 13" xfId="14318" hidden="1" xr:uid="{00000000-0005-0000-0000-000067130000}"/>
    <cellStyle name="Followed Hyperlink 13" xfId="14352" hidden="1" xr:uid="{00000000-0005-0000-0000-000068130000}"/>
    <cellStyle name="Followed Hyperlink 13" xfId="14201" hidden="1" xr:uid="{00000000-0005-0000-0000-000069130000}"/>
    <cellStyle name="Followed Hyperlink 13" xfId="14394" hidden="1" xr:uid="{00000000-0005-0000-0000-00006A130000}"/>
    <cellStyle name="Followed Hyperlink 13" xfId="14444" hidden="1" xr:uid="{00000000-0005-0000-0000-00006B130000}"/>
    <cellStyle name="Followed Hyperlink 13" xfId="14478" hidden="1" xr:uid="{00000000-0005-0000-0000-00006C130000}"/>
    <cellStyle name="Followed Hyperlink 13" xfId="12139" hidden="1" xr:uid="{00000000-0005-0000-0000-00006D130000}"/>
    <cellStyle name="Followed Hyperlink 13" xfId="14575" hidden="1" xr:uid="{00000000-0005-0000-0000-00006F130000}"/>
    <cellStyle name="Followed Hyperlink 13" xfId="14750" hidden="1" xr:uid="{00000000-0005-0000-0000-000071130000}"/>
    <cellStyle name="Followed Hyperlink 13" xfId="14784" hidden="1" xr:uid="{00000000-0005-0000-0000-000072130000}"/>
    <cellStyle name="Followed Hyperlink 13" xfId="14910" hidden="1" xr:uid="{00000000-0005-0000-0000-000073130000}"/>
    <cellStyle name="Followed Hyperlink 13" xfId="14717" hidden="1" xr:uid="{00000000-0005-0000-0000-000074130000}"/>
    <cellStyle name="Followed Hyperlink 13" xfId="14952" hidden="1" xr:uid="{00000000-0005-0000-0000-000075130000}"/>
    <cellStyle name="Followed Hyperlink 13" xfId="15079" hidden="1" xr:uid="{00000000-0005-0000-0000-000077130000}"/>
    <cellStyle name="Followed Hyperlink 13" xfId="14652" hidden="1" xr:uid="{00000000-0005-0000-0000-000078130000}"/>
    <cellStyle name="Followed Hyperlink 13" xfId="15120" hidden="1" xr:uid="{00000000-0005-0000-0000-000079130000}"/>
    <cellStyle name="Followed Hyperlink 13" xfId="15213" hidden="1" xr:uid="{00000000-0005-0000-0000-00007A130000}"/>
    <cellStyle name="Followed Hyperlink 13" xfId="15247" hidden="1" xr:uid="{00000000-0005-0000-0000-00007B130000}"/>
    <cellStyle name="Followed Hyperlink 13" xfId="14687" hidden="1" xr:uid="{00000000-0005-0000-0000-00007C130000}"/>
    <cellStyle name="Followed Hyperlink 13" xfId="15288" hidden="1" xr:uid="{00000000-0005-0000-0000-00007D130000}"/>
    <cellStyle name="Followed Hyperlink 13" xfId="15385" hidden="1" xr:uid="{00000000-0005-0000-0000-00007F130000}"/>
    <cellStyle name="Followed Hyperlink 13" xfId="14996" hidden="1" xr:uid="{00000000-0005-0000-0000-000080130000}"/>
    <cellStyle name="Followed Hyperlink 13" xfId="15442" hidden="1" xr:uid="{00000000-0005-0000-0000-000081130000}"/>
    <cellStyle name="Followed Hyperlink 13" xfId="15527" hidden="1" xr:uid="{00000000-0005-0000-0000-000082130000}"/>
    <cellStyle name="Followed Hyperlink 13" xfId="15590" hidden="1" xr:uid="{00000000-0005-0000-0000-000083130000}"/>
    <cellStyle name="Followed Hyperlink 13" xfId="15624" hidden="1" xr:uid="{00000000-0005-0000-0000-000084130000}"/>
    <cellStyle name="Followed Hyperlink 13" xfId="15705" hidden="1" xr:uid="{00000000-0005-0000-0000-000085130000}"/>
    <cellStyle name="Followed Hyperlink 13" xfId="15163" hidden="1" xr:uid="{00000000-0005-0000-0000-000087130000}"/>
    <cellStyle name="Followed Hyperlink 13" xfId="15792" hidden="1" xr:uid="{00000000-0005-0000-0000-000088130000}"/>
    <cellStyle name="Followed Hyperlink 13" xfId="15881" hidden="1" xr:uid="{00000000-0005-0000-0000-000089130000}"/>
    <cellStyle name="Followed Hyperlink 13" xfId="15915" hidden="1" xr:uid="{00000000-0005-0000-0000-00008A130000}"/>
    <cellStyle name="Followed Hyperlink 13" xfId="15186" hidden="1" xr:uid="{00000000-0005-0000-0000-00008B130000}"/>
    <cellStyle name="Followed Hyperlink 13" xfId="15960" hidden="1" xr:uid="{00000000-0005-0000-0000-00008C130000}"/>
    <cellStyle name="Followed Hyperlink 13" xfId="16045" hidden="1" xr:uid="{00000000-0005-0000-0000-00008D130000}"/>
    <cellStyle name="Followed Hyperlink 13" xfId="15177" hidden="1" xr:uid="{00000000-0005-0000-0000-00008F130000}"/>
    <cellStyle name="Followed Hyperlink 13" xfId="16121" hidden="1" xr:uid="{00000000-0005-0000-0000-000090130000}"/>
    <cellStyle name="Followed Hyperlink 13" xfId="16205" hidden="1" xr:uid="{00000000-0005-0000-0000-000091130000}"/>
    <cellStyle name="Followed Hyperlink 13" xfId="15675" hidden="1" xr:uid="{00000000-0005-0000-0000-000092130000}"/>
    <cellStyle name="Followed Hyperlink 13" xfId="16247" hidden="1" xr:uid="{00000000-0005-0000-0000-000093130000}"/>
    <cellStyle name="Followed Hyperlink 13" xfId="16331" hidden="1" xr:uid="{00000000-0005-0000-0000-000095130000}"/>
    <cellStyle name="Followed Hyperlink 13" xfId="16373" hidden="1" xr:uid="{00000000-0005-0000-0000-000097130000}"/>
    <cellStyle name="Followed Hyperlink 13" xfId="16423" hidden="1" xr:uid="{00000000-0005-0000-0000-000098130000}"/>
    <cellStyle name="Followed Hyperlink 13" xfId="16457" hidden="1" xr:uid="{00000000-0005-0000-0000-000099130000}"/>
    <cellStyle name="Followed Hyperlink 13" xfId="16549" hidden="1" xr:uid="{00000000-0005-0000-0000-00009A130000}"/>
    <cellStyle name="Followed Hyperlink 13" xfId="16583" hidden="1" xr:uid="{00000000-0005-0000-0000-00009B130000}"/>
    <cellStyle name="Followed Hyperlink 13" xfId="16633" hidden="1" xr:uid="{00000000-0005-0000-0000-00009C130000}"/>
    <cellStyle name="Followed Hyperlink 13" xfId="16667" hidden="1" xr:uid="{00000000-0005-0000-0000-00009D130000}"/>
    <cellStyle name="Followed Hyperlink 13" xfId="16709" hidden="1" xr:uid="{00000000-0005-0000-0000-00009F130000}"/>
    <cellStyle name="Followed Hyperlink 13" xfId="16793" hidden="1" xr:uid="{00000000-0005-0000-0000-0000A0130000}"/>
    <cellStyle name="Followed Hyperlink 13" xfId="16885" hidden="1" xr:uid="{00000000-0005-0000-0000-0000A1130000}"/>
    <cellStyle name="Followed Hyperlink 13" xfId="16919" hidden="1" xr:uid="{00000000-0005-0000-0000-0000A2130000}"/>
    <cellStyle name="Followed Hyperlink 13" xfId="16969" hidden="1" xr:uid="{00000000-0005-0000-0000-0000A3130000}"/>
    <cellStyle name="Followed Hyperlink 13" xfId="17003" hidden="1" xr:uid="{00000000-0005-0000-0000-0000A4130000}"/>
    <cellStyle name="Followed Hyperlink 13" xfId="17144" hidden="1" xr:uid="{00000000-0005-0000-0000-0000A5130000}"/>
    <cellStyle name="Followed Hyperlink 13" xfId="17270" hidden="1" xr:uid="{00000000-0005-0000-0000-0000A7130000}"/>
    <cellStyle name="Followed Hyperlink 13" xfId="17304" hidden="1" xr:uid="{00000000-0005-0000-0000-0000A8130000}"/>
    <cellStyle name="Followed Hyperlink 13" xfId="17111" hidden="1" xr:uid="{00000000-0005-0000-0000-0000A9130000}"/>
    <cellStyle name="Followed Hyperlink 13" xfId="17346" hidden="1" xr:uid="{00000000-0005-0000-0000-0000AA130000}"/>
    <cellStyle name="Followed Hyperlink 13" xfId="17439" hidden="1" xr:uid="{00000000-0005-0000-0000-0000AB130000}"/>
    <cellStyle name="Followed Hyperlink 13" xfId="17473" hidden="1" xr:uid="{00000000-0005-0000-0000-0000AC130000}"/>
    <cellStyle name="Followed Hyperlink 13" xfId="17046" hidden="1" xr:uid="{00000000-0005-0000-0000-0000AD130000}"/>
    <cellStyle name="Followed Hyperlink 13" xfId="17641" hidden="1" xr:uid="{00000000-0005-0000-0000-0000AF130000}"/>
    <cellStyle name="Followed Hyperlink 13" xfId="17081" hidden="1" xr:uid="{00000000-0005-0000-0000-0000B0130000}"/>
    <cellStyle name="Followed Hyperlink 13" xfId="17682" hidden="1" xr:uid="{00000000-0005-0000-0000-0000B1130000}"/>
    <cellStyle name="Followed Hyperlink 13" xfId="17745" hidden="1" xr:uid="{00000000-0005-0000-0000-0000B2130000}"/>
    <cellStyle name="Followed Hyperlink 13" xfId="17779" hidden="1" xr:uid="{00000000-0005-0000-0000-0000B3130000}"/>
    <cellStyle name="Followed Hyperlink 13" xfId="17390" hidden="1" xr:uid="{00000000-0005-0000-0000-0000B4130000}"/>
    <cellStyle name="Followed Hyperlink 13" xfId="17836" hidden="1" xr:uid="{00000000-0005-0000-0000-0000B5130000}"/>
    <cellStyle name="Followed Hyperlink 13" xfId="17921" hidden="1" xr:uid="{00000000-0005-0000-0000-0000B7130000}"/>
    <cellStyle name="Followed Hyperlink 13" xfId="17984" hidden="1" xr:uid="{00000000-0005-0000-0000-0000B8130000}"/>
    <cellStyle name="Followed Hyperlink 13" xfId="18099" hidden="1" xr:uid="{00000000-0005-0000-0000-0000BA130000}"/>
    <cellStyle name="Followed Hyperlink 13" xfId="18133" hidden="1" xr:uid="{00000000-0005-0000-0000-0000BB130000}"/>
    <cellStyle name="Followed Hyperlink 13" xfId="17557" hidden="1" xr:uid="{00000000-0005-0000-0000-0000BC130000}"/>
    <cellStyle name="Followed Hyperlink 13" xfId="18186" hidden="1" xr:uid="{00000000-0005-0000-0000-0000BD130000}"/>
    <cellStyle name="Followed Hyperlink 13" xfId="17580" hidden="1" xr:uid="{00000000-0005-0000-0000-0000BF130000}"/>
    <cellStyle name="Followed Hyperlink 13" xfId="18354" hidden="1" xr:uid="{00000000-0005-0000-0000-0000C0130000}"/>
    <cellStyle name="Followed Hyperlink 13" xfId="18439" hidden="1" xr:uid="{00000000-0005-0000-0000-0000C1130000}"/>
    <cellStyle name="Followed Hyperlink 13" xfId="18473" hidden="1" xr:uid="{00000000-0005-0000-0000-0000C2130000}"/>
    <cellStyle name="Followed Hyperlink 13" xfId="17571" hidden="1" xr:uid="{00000000-0005-0000-0000-0000C3130000}"/>
    <cellStyle name="Followed Hyperlink 13" xfId="18515" hidden="1" xr:uid="{00000000-0005-0000-0000-0000C4130000}"/>
    <cellStyle name="Followed Hyperlink 13" xfId="18565" hidden="1" xr:uid="{00000000-0005-0000-0000-0000C5130000}"/>
    <cellStyle name="Followed Hyperlink 13" xfId="18069" hidden="1" xr:uid="{00000000-0005-0000-0000-0000C7130000}"/>
    <cellStyle name="Followed Hyperlink 13" xfId="18641" hidden="1" xr:uid="{00000000-0005-0000-0000-0000C8130000}"/>
    <cellStyle name="Followed Hyperlink 13" xfId="18691" hidden="1" xr:uid="{00000000-0005-0000-0000-0000C9130000}"/>
    <cellStyle name="Followed Hyperlink 13" xfId="18725" hidden="1" xr:uid="{00000000-0005-0000-0000-0000CA130000}"/>
    <cellStyle name="Followed Hyperlink 13" xfId="18248" hidden="1" xr:uid="{00000000-0005-0000-0000-0000CB130000}"/>
    <cellStyle name="Followed Hyperlink 13" xfId="18767" hidden="1" xr:uid="{00000000-0005-0000-0000-0000CC130000}"/>
    <cellStyle name="Followed Hyperlink 13" xfId="18851" hidden="1" xr:uid="{00000000-0005-0000-0000-0000CD130000}"/>
    <cellStyle name="Followed Hyperlink 13" xfId="18977" hidden="1" xr:uid="{00000000-0005-0000-0000-0000CF130000}"/>
    <cellStyle name="Followed Hyperlink 13" xfId="19027" hidden="1" xr:uid="{00000000-0005-0000-0000-0000D0130000}"/>
    <cellStyle name="Followed Hyperlink 13" xfId="19061" hidden="1" xr:uid="{00000000-0005-0000-0000-0000D1130000}"/>
    <cellStyle name="Followed Hyperlink 13" xfId="18910" hidden="1" xr:uid="{00000000-0005-0000-0000-0000D2130000}"/>
    <cellStyle name="Followed Hyperlink 13" xfId="19103" hidden="1" xr:uid="{00000000-0005-0000-0000-0000D3130000}"/>
    <cellStyle name="Followed Hyperlink 13" xfId="19153" hidden="1" xr:uid="{00000000-0005-0000-0000-0000D4130000}"/>
    <cellStyle name="Followed Hyperlink 13" xfId="19187" hidden="1" xr:uid="{00000000-0005-0000-0000-0000D5130000}"/>
    <cellStyle name="Followed Hyperlink 13" xfId="19224" hidden="1" xr:uid="{00000000-0005-0000-0000-0000D7130000}"/>
    <cellStyle name="Followed Hyperlink 13" xfId="19274" hidden="1" xr:uid="{00000000-0005-0000-0000-0000D8130000}"/>
    <cellStyle name="Followed Hyperlink 13" xfId="19308" hidden="1" xr:uid="{00000000-0005-0000-0000-0000D9130000}"/>
    <cellStyle name="Followed Hyperlink 13" xfId="19449" hidden="1" xr:uid="{00000000-0005-0000-0000-0000DA130000}"/>
    <cellStyle name="Followed Hyperlink 13" xfId="18018" hidden="1" xr:uid="{00000000-0005-0000-0000-0000B9130000}"/>
    <cellStyle name="Followed Hyperlink 13" xfId="16297" hidden="1" xr:uid="{00000000-0005-0000-0000-000094130000}"/>
    <cellStyle name="Followed Hyperlink 13" xfId="14609" hidden="1" xr:uid="{00000000-0005-0000-0000-000070130000}"/>
    <cellStyle name="Followed Hyperlink 13" xfId="12681" hidden="1" xr:uid="{00000000-0005-0000-0000-00004B130000}"/>
    <cellStyle name="Followed Hyperlink 13" xfId="50755" hidden="1" xr:uid="{00000000-0005-0000-0000-0000E8120000}"/>
    <cellStyle name="Followed Hyperlink 13" xfId="50475" hidden="1" xr:uid="{00000000-0005-0000-0000-0000E9120000}"/>
    <cellStyle name="Followed Hyperlink 13" xfId="50138" hidden="1" xr:uid="{00000000-0005-0000-0000-0000EA120000}"/>
    <cellStyle name="Followed Hyperlink 13" xfId="49667" hidden="1" xr:uid="{00000000-0005-0000-0000-0000EB120000}"/>
    <cellStyle name="Followed Hyperlink 13" xfId="49333" hidden="1" xr:uid="{00000000-0005-0000-0000-0000EC120000}"/>
    <cellStyle name="Followed Hyperlink 13" xfId="49081" hidden="1" xr:uid="{00000000-0005-0000-0000-0000ED120000}"/>
    <cellStyle name="Followed Hyperlink 13" xfId="48403" hidden="1" xr:uid="{00000000-0005-0000-0000-0000EF120000}"/>
    <cellStyle name="Followed Hyperlink 13" xfId="48123" hidden="1" xr:uid="{00000000-0005-0000-0000-0000F0120000}"/>
    <cellStyle name="Followed Hyperlink 13" xfId="47787" hidden="1" xr:uid="{00000000-0005-0000-0000-0000F1120000}"/>
    <cellStyle name="Followed Hyperlink 13" xfId="47365" hidden="1" xr:uid="{00000000-0005-0000-0000-0000F2120000}"/>
    <cellStyle name="Followed Hyperlink 13" xfId="47029" hidden="1" xr:uid="{00000000-0005-0000-0000-0000F3120000}"/>
    <cellStyle name="Followed Hyperlink 13" xfId="46777" hidden="1" xr:uid="{00000000-0005-0000-0000-0000F4120000}"/>
    <cellStyle name="Followed Hyperlink 13" xfId="46487" hidden="1" xr:uid="{00000000-0005-0000-0000-0000F5120000}"/>
    <cellStyle name="Followed Hyperlink 13" xfId="45821" hidden="1" xr:uid="{00000000-0005-0000-0000-0000F7120000}"/>
    <cellStyle name="Followed Hyperlink 13" xfId="45484" hidden="1" xr:uid="{00000000-0005-0000-0000-0000F8120000}"/>
    <cellStyle name="Followed Hyperlink 13" xfId="44973" hidden="1" xr:uid="{00000000-0005-0000-0000-0000F9120000}"/>
    <cellStyle name="Followed Hyperlink 13" xfId="44637" hidden="1" xr:uid="{00000000-0005-0000-0000-0000FA120000}"/>
    <cellStyle name="Followed Hyperlink 13" xfId="44385" hidden="1" xr:uid="{00000000-0005-0000-0000-0000FB120000}"/>
    <cellStyle name="Followed Hyperlink 13" xfId="44095" hidden="1" xr:uid="{00000000-0005-0000-0000-0000FC120000}"/>
    <cellStyle name="Followed Hyperlink 13" xfId="43708" hidden="1" xr:uid="{00000000-0005-0000-0000-0000FD120000}"/>
    <cellStyle name="Followed Hyperlink 13" xfId="43091" hidden="1" xr:uid="{00000000-0005-0000-0000-0000FF120000}"/>
    <cellStyle name="Followed Hyperlink 13" xfId="42659" hidden="1" xr:uid="{00000000-0005-0000-0000-000000130000}"/>
    <cellStyle name="Followed Hyperlink 13" xfId="42324" hidden="1" xr:uid="{00000000-0005-0000-0000-000001130000}"/>
    <cellStyle name="Followed Hyperlink 13" xfId="41783" hidden="1" xr:uid="{00000000-0005-0000-0000-000003130000}"/>
    <cellStyle name="Followed Hyperlink 13" xfId="41396" hidden="1" xr:uid="{00000000-0005-0000-0000-000004130000}"/>
    <cellStyle name="Followed Hyperlink 13" xfId="41116" hidden="1" xr:uid="{00000000-0005-0000-0000-000005130000}"/>
    <cellStyle name="Followed Hyperlink 13" xfId="40274" hidden="1" xr:uid="{00000000-0005-0000-0000-000007130000}"/>
    <cellStyle name="Followed Hyperlink 13" xfId="39938" hidden="1" xr:uid="{00000000-0005-0000-0000-000008130000}"/>
    <cellStyle name="Followed Hyperlink 13" xfId="39687" hidden="1" xr:uid="{00000000-0005-0000-0000-000009130000}"/>
    <cellStyle name="Followed Hyperlink 13" xfId="39397" hidden="1" xr:uid="{00000000-0005-0000-0000-00000A130000}"/>
    <cellStyle name="Followed Hyperlink 13" xfId="39009" hidden="1" xr:uid="{00000000-0005-0000-0000-00000B130000}"/>
    <cellStyle name="Followed Hyperlink 13" xfId="38730" hidden="1" xr:uid="{00000000-0005-0000-0000-00000C130000}"/>
    <cellStyle name="Followed Hyperlink 13" xfId="38394" hidden="1" xr:uid="{00000000-0005-0000-0000-00000D130000}"/>
    <cellStyle name="Followed Hyperlink 13" xfId="37640" hidden="1" xr:uid="{00000000-0005-0000-0000-00000F130000}"/>
    <cellStyle name="Followed Hyperlink 13" xfId="37388" hidden="1" xr:uid="{00000000-0005-0000-0000-000010130000}"/>
    <cellStyle name="Followed Hyperlink 13" xfId="37098" hidden="1" xr:uid="{00000000-0005-0000-0000-000011130000}"/>
    <cellStyle name="Followed Hyperlink 13" xfId="36711" hidden="1" xr:uid="{00000000-0005-0000-0000-000012130000}"/>
    <cellStyle name="Followed Hyperlink 13" xfId="36432" hidden="1" xr:uid="{00000000-0005-0000-0000-000013130000}"/>
    <cellStyle name="Followed Hyperlink 13" xfId="36096" hidden="1" xr:uid="{00000000-0005-0000-0000-000014130000}"/>
    <cellStyle name="Followed Hyperlink 13" xfId="35661" hidden="1" xr:uid="{00000000-0005-0000-0000-000015130000}"/>
    <cellStyle name="Followed Hyperlink 13" xfId="35075" hidden="1" xr:uid="{00000000-0005-0000-0000-000017130000}"/>
    <cellStyle name="Followed Hyperlink 13" xfId="34785" hidden="1" xr:uid="{00000000-0005-0000-0000-000018130000}"/>
    <cellStyle name="Followed Hyperlink 13" xfId="34398" hidden="1" xr:uid="{00000000-0005-0000-0000-000019130000}"/>
    <cellStyle name="Followed Hyperlink 13" xfId="34118" hidden="1" xr:uid="{00000000-0005-0000-0000-00001A130000}"/>
    <cellStyle name="Followed Hyperlink 13" xfId="33783" hidden="1" xr:uid="{00000000-0005-0000-0000-00001B130000}"/>
    <cellStyle name="Followed Hyperlink 13" xfId="33272" hidden="1" xr:uid="{00000000-0005-0000-0000-00001C130000}"/>
    <cellStyle name="Followed Hyperlink 13" xfId="32936" hidden="1" xr:uid="{00000000-0005-0000-0000-00001D130000}"/>
    <cellStyle name="Followed Hyperlink 13" xfId="32395" hidden="1" xr:uid="{00000000-0005-0000-0000-00001F130000}"/>
    <cellStyle name="Followed Hyperlink 13" xfId="32007" hidden="1" xr:uid="{00000000-0005-0000-0000-000020130000}"/>
    <cellStyle name="Followed Hyperlink 13" xfId="31728" hidden="1" xr:uid="{00000000-0005-0000-0000-000021130000}"/>
    <cellStyle name="Followed Hyperlink 13" xfId="31391" hidden="1" xr:uid="{00000000-0005-0000-0000-000022130000}"/>
    <cellStyle name="Followed Hyperlink 13" xfId="30866" hidden="1" xr:uid="{00000000-0005-0000-0000-000023130000}"/>
    <cellStyle name="Followed Hyperlink 13" xfId="30531" hidden="1" xr:uid="{00000000-0005-0000-0000-000024130000}"/>
    <cellStyle name="Followed Hyperlink 13" xfId="30279" hidden="1" xr:uid="{00000000-0005-0000-0000-000025130000}"/>
    <cellStyle name="Followed Hyperlink 13" xfId="29603" hidden="1" xr:uid="{00000000-0005-0000-0000-000027130000}"/>
    <cellStyle name="Followed Hyperlink 13" xfId="29323" hidden="1" xr:uid="{00000000-0005-0000-0000-000028130000}"/>
    <cellStyle name="Followed Hyperlink 13" xfId="28986" hidden="1" xr:uid="{00000000-0005-0000-0000-000029130000}"/>
    <cellStyle name="Followed Hyperlink 13" xfId="28518" hidden="1" xr:uid="{00000000-0005-0000-0000-00002A130000}"/>
    <cellStyle name="Followed Hyperlink 13" xfId="28183" hidden="1" xr:uid="{00000000-0005-0000-0000-00002B130000}"/>
    <cellStyle name="Followed Hyperlink 13" xfId="27931" hidden="1" xr:uid="{00000000-0005-0000-0000-00002C130000}"/>
    <cellStyle name="Followed Hyperlink 13" xfId="27642" hidden="1" xr:uid="{00000000-0005-0000-0000-00002D130000}"/>
    <cellStyle name="Followed Hyperlink 13" xfId="26975" hidden="1" xr:uid="{00000000-0005-0000-0000-00002F130000}"/>
    <cellStyle name="Followed Hyperlink 13" xfId="26638" hidden="1" xr:uid="{00000000-0005-0000-0000-000030130000}"/>
    <cellStyle name="Followed Hyperlink 13" xfId="26203" hidden="1" xr:uid="{00000000-0005-0000-0000-000031130000}"/>
    <cellStyle name="Followed Hyperlink 13" xfId="25867" hidden="1" xr:uid="{00000000-0005-0000-0000-000032130000}"/>
    <cellStyle name="Followed Hyperlink 13" xfId="25615" hidden="1" xr:uid="{00000000-0005-0000-0000-000033130000}"/>
    <cellStyle name="Followed Hyperlink 13" xfId="11963" hidden="1" xr:uid="{00000000-0005-0000-0000-000034130000}"/>
    <cellStyle name="Followed Hyperlink 13" xfId="11812" hidden="1" xr:uid="{00000000-0005-0000-0000-000035130000}"/>
    <cellStyle name="Followed Hyperlink 13" xfId="42073" hidden="1" xr:uid="{00000000-0005-0000-0000-000002130000}"/>
    <cellStyle name="Followed Hyperlink 13" xfId="55154" hidden="1" xr:uid="{00000000-0005-0000-0000-0000C2120000}"/>
    <cellStyle name="Followed Hyperlink 13" xfId="55928" hidden="1" xr:uid="{00000000-0005-0000-0000-0000C3120000}"/>
    <cellStyle name="Followed Hyperlink 13" xfId="56013" hidden="1" xr:uid="{00000000-0005-0000-0000-0000C4120000}"/>
    <cellStyle name="Followed Hyperlink 13" xfId="56047" hidden="1" xr:uid="{00000000-0005-0000-0000-0000C5120000}"/>
    <cellStyle name="Followed Hyperlink 13" xfId="56089" hidden="1" xr:uid="{00000000-0005-0000-0000-0000C7120000}"/>
    <cellStyle name="Followed Hyperlink 13" xfId="56173" hidden="1" xr:uid="{00000000-0005-0000-0000-0000C8120000}"/>
    <cellStyle name="Followed Hyperlink 13" xfId="55643" hidden="1" xr:uid="{00000000-0005-0000-0000-0000C9120000}"/>
    <cellStyle name="Followed Hyperlink 13" xfId="56215" hidden="1" xr:uid="{00000000-0005-0000-0000-0000CA120000}"/>
    <cellStyle name="Followed Hyperlink 13" xfId="56265" hidden="1" xr:uid="{00000000-0005-0000-0000-0000CB120000}"/>
    <cellStyle name="Followed Hyperlink 13" xfId="56299" hidden="1" xr:uid="{00000000-0005-0000-0000-0000CC120000}"/>
    <cellStyle name="Followed Hyperlink 13" xfId="55822" hidden="1" xr:uid="{00000000-0005-0000-0000-0000CD120000}"/>
    <cellStyle name="Followed Hyperlink 13" xfId="56425" hidden="1" xr:uid="{00000000-0005-0000-0000-0000CF120000}"/>
    <cellStyle name="Followed Hyperlink 13" xfId="56517" hidden="1" xr:uid="{00000000-0005-0000-0000-0000D0120000}"/>
    <cellStyle name="Followed Hyperlink 13" xfId="56551" hidden="1" xr:uid="{00000000-0005-0000-0000-0000D1120000}"/>
    <cellStyle name="Followed Hyperlink 13" xfId="56601" hidden="1" xr:uid="{00000000-0005-0000-0000-0000D2120000}"/>
    <cellStyle name="Followed Hyperlink 13" xfId="56635" hidden="1" xr:uid="{00000000-0005-0000-0000-0000D3120000}"/>
    <cellStyle name="Followed Hyperlink 13" xfId="56484" hidden="1" xr:uid="{00000000-0005-0000-0000-0000D4120000}"/>
    <cellStyle name="Followed Hyperlink 13" xfId="56677" hidden="1" xr:uid="{00000000-0005-0000-0000-0000D5120000}"/>
    <cellStyle name="Followed Hyperlink 13" xfId="56391" hidden="1" xr:uid="{00000000-0005-0000-0000-0000D7120000}"/>
    <cellStyle name="Followed Hyperlink 13" xfId="56139" hidden="1" xr:uid="{00000000-0005-0000-0000-0000D8120000}"/>
    <cellStyle name="Followed Hyperlink 13" xfId="55849" hidden="1" xr:uid="{00000000-0005-0000-0000-0000D9120000}"/>
    <cellStyle name="Followed Hyperlink 13" xfId="55461" hidden="1" xr:uid="{00000000-0005-0000-0000-0000DA120000}"/>
    <cellStyle name="Followed Hyperlink 13" xfId="55181" hidden="1" xr:uid="{00000000-0005-0000-0000-0000DB120000}"/>
    <cellStyle name="Followed Hyperlink 13" xfId="54844" hidden="1" xr:uid="{00000000-0005-0000-0000-0000DC120000}"/>
    <cellStyle name="Followed Hyperlink 13" xfId="54410" hidden="1" xr:uid="{00000000-0005-0000-0000-0000DD120000}"/>
    <cellStyle name="Followed Hyperlink 13" xfId="53822" hidden="1" xr:uid="{00000000-0005-0000-0000-0000DF120000}"/>
    <cellStyle name="Followed Hyperlink 13" xfId="53532" hidden="1" xr:uid="{00000000-0005-0000-0000-0000E0120000}"/>
    <cellStyle name="Followed Hyperlink 13" xfId="53146" hidden="1" xr:uid="{00000000-0005-0000-0000-0000E1120000}"/>
    <cellStyle name="Followed Hyperlink 13" xfId="52866" hidden="1" xr:uid="{00000000-0005-0000-0000-0000E2120000}"/>
    <cellStyle name="Followed Hyperlink 13" xfId="52529" hidden="1" xr:uid="{00000000-0005-0000-0000-0000E3120000}"/>
    <cellStyle name="Followed Hyperlink 13" xfId="52020" hidden="1" xr:uid="{00000000-0005-0000-0000-0000E4120000}"/>
    <cellStyle name="Followed Hyperlink 13" xfId="51684" hidden="1" xr:uid="{00000000-0005-0000-0000-0000E5120000}"/>
    <cellStyle name="Followed Hyperlink 13" xfId="51143" hidden="1" xr:uid="{00000000-0005-0000-0000-0000E7120000}"/>
    <cellStyle name="Followed Hyperlink 13" xfId="55013" hidden="1" xr:uid="{00000000-0005-0000-0000-0000AF120000}"/>
    <cellStyle name="Followed Hyperlink 13" xfId="55047" hidden="1" xr:uid="{00000000-0005-0000-0000-0000B0120000}"/>
    <cellStyle name="Followed Hyperlink 13" xfId="54621" hidden="1" xr:uid="{00000000-0005-0000-0000-0000B1120000}"/>
    <cellStyle name="Followed Hyperlink 13" xfId="55088" hidden="1" xr:uid="{00000000-0005-0000-0000-0000B2120000}"/>
    <cellStyle name="Followed Hyperlink 13" xfId="55215" hidden="1" xr:uid="{00000000-0005-0000-0000-0000B3120000}"/>
    <cellStyle name="Followed Hyperlink 13" xfId="54656" hidden="1" xr:uid="{00000000-0005-0000-0000-0000B4120000}"/>
    <cellStyle name="Followed Hyperlink 13" xfId="55256" hidden="1" xr:uid="{00000000-0005-0000-0000-0000B5120000}"/>
    <cellStyle name="Followed Hyperlink 13" xfId="55353" hidden="1" xr:uid="{00000000-0005-0000-0000-0000B7120000}"/>
    <cellStyle name="Followed Hyperlink 13" xfId="54964" hidden="1" xr:uid="{00000000-0005-0000-0000-0000B8120000}"/>
    <cellStyle name="Followed Hyperlink 13" xfId="55410" hidden="1" xr:uid="{00000000-0005-0000-0000-0000B9120000}"/>
    <cellStyle name="Followed Hyperlink 13" xfId="55495" hidden="1" xr:uid="{00000000-0005-0000-0000-0000BA120000}"/>
    <cellStyle name="Followed Hyperlink 13" xfId="55558" hidden="1" xr:uid="{00000000-0005-0000-0000-0000BB120000}"/>
    <cellStyle name="Followed Hyperlink 13" xfId="55592" hidden="1" xr:uid="{00000000-0005-0000-0000-0000BC120000}"/>
    <cellStyle name="Followed Hyperlink 13" xfId="55673" hidden="1" xr:uid="{00000000-0005-0000-0000-0000BD120000}"/>
    <cellStyle name="Followed Hyperlink 13" xfId="55131" hidden="1" xr:uid="{00000000-0005-0000-0000-0000BF120000}"/>
    <cellStyle name="Followed Hyperlink 13" xfId="55760" hidden="1" xr:uid="{00000000-0005-0000-0000-0000C0120000}"/>
    <cellStyle name="Followed Hyperlink 13" xfId="55883" hidden="1" xr:uid="{00000000-0005-0000-0000-0000C1120000}"/>
    <cellStyle name="Followed Hyperlink 13" xfId="54444" hidden="1" xr:uid="{00000000-0005-0000-0000-0000A5120000}"/>
    <cellStyle name="Followed Hyperlink 13" xfId="54494" hidden="1" xr:uid="{00000000-0005-0000-0000-0000A7120000}"/>
    <cellStyle name="Followed Hyperlink 13" xfId="54544" hidden="1" xr:uid="{00000000-0005-0000-0000-0000A8120000}"/>
    <cellStyle name="Followed Hyperlink 13" xfId="54578" hidden="1" xr:uid="{00000000-0005-0000-0000-0000A9120000}"/>
    <cellStyle name="Followed Hyperlink 13" xfId="54719" hidden="1" xr:uid="{00000000-0005-0000-0000-0000AA120000}"/>
    <cellStyle name="Followed Hyperlink 13" xfId="54753" hidden="1" xr:uid="{00000000-0005-0000-0000-0000AB120000}"/>
    <cellStyle name="Followed Hyperlink 13" xfId="54878" hidden="1" xr:uid="{00000000-0005-0000-0000-0000AC120000}"/>
    <cellStyle name="Followed Hyperlink 13" xfId="54686" hidden="1" xr:uid="{00000000-0005-0000-0000-0000AD120000}"/>
    <cellStyle name="Followed Hyperlink 13" xfId="54284" hidden="1" xr:uid="{00000000-0005-0000-0000-0000A1120000}"/>
    <cellStyle name="Followed Hyperlink 13" xfId="54318" hidden="1" xr:uid="{00000000-0005-0000-0000-0000A2120000}"/>
    <cellStyle name="Followed Hyperlink 13" xfId="54167" hidden="1" xr:uid="{00000000-0005-0000-0000-0000A3120000}"/>
    <cellStyle name="Followed Hyperlink 13" xfId="54360" hidden="1" xr:uid="{00000000-0005-0000-0000-0000A4120000}"/>
    <cellStyle name="Followed Hyperlink 13" xfId="54200" hidden="1" xr:uid="{00000000-0005-0000-0000-00009F120000}"/>
    <cellStyle name="Followed Hyperlink 13" xfId="54234" hidden="1" xr:uid="{00000000-0005-0000-0000-0000A0120000}"/>
    <cellStyle name="Followed Hyperlink 13" xfId="54024" hidden="1" xr:uid="{00000000-0005-0000-0000-00009D120000}"/>
    <cellStyle name="Followed Hyperlink 13" xfId="53506" hidden="1" xr:uid="{00000000-0005-0000-0000-00009C120000}"/>
    <cellStyle name="Followed Hyperlink 13" xfId="56761" xr:uid="{00000000-0005-0000-0000-000085150000}"/>
    <cellStyle name="Followed Hyperlink 14" xfId="18642" hidden="1" xr:uid="{00000000-0005-0000-0000-0000F5170000}"/>
    <cellStyle name="Followed Hyperlink 14" xfId="18726" hidden="1" xr:uid="{00000000-0005-0000-0000-0000F7170000}"/>
    <cellStyle name="Followed Hyperlink 14" xfId="18247" hidden="1" xr:uid="{00000000-0005-0000-0000-0000F8170000}"/>
    <cellStyle name="Followed Hyperlink 14" xfId="18816" hidden="1" xr:uid="{00000000-0005-0000-0000-0000F9170000}"/>
    <cellStyle name="Followed Hyperlink 14" xfId="18852" hidden="1" xr:uid="{00000000-0005-0000-0000-0000FA170000}"/>
    <cellStyle name="Followed Hyperlink 14" xfId="18942" hidden="1" xr:uid="{00000000-0005-0000-0000-0000FB170000}"/>
    <cellStyle name="Followed Hyperlink 14" xfId="18978" hidden="1" xr:uid="{00000000-0005-0000-0000-0000FC170000}"/>
    <cellStyle name="Followed Hyperlink 14" xfId="19026" hidden="1" xr:uid="{00000000-0005-0000-0000-0000FD170000}"/>
    <cellStyle name="Followed Hyperlink 14" xfId="19104" hidden="1" xr:uid="{00000000-0005-0000-0000-000000180000}"/>
    <cellStyle name="Followed Hyperlink 14" xfId="19152" hidden="1" xr:uid="{00000000-0005-0000-0000-000001180000}"/>
    <cellStyle name="Followed Hyperlink 14" xfId="19188" hidden="1" xr:uid="{00000000-0005-0000-0000-000002180000}"/>
    <cellStyle name="Followed Hyperlink 14" xfId="16860" hidden="1" xr:uid="{00000000-0005-0000-0000-000003180000}"/>
    <cellStyle name="Followed Hyperlink 14" xfId="19225" hidden="1" xr:uid="{00000000-0005-0000-0000-000004180000}"/>
    <cellStyle name="Followed Hyperlink 14" xfId="19273" hidden="1" xr:uid="{00000000-0005-0000-0000-000005180000}"/>
    <cellStyle name="Followed Hyperlink 14" xfId="19309" hidden="1" xr:uid="{00000000-0005-0000-0000-000006180000}"/>
    <cellStyle name="Followed Hyperlink 14" xfId="19574" hidden="1" xr:uid="{00000000-0005-0000-0000-000008180000}"/>
    <cellStyle name="Followed Hyperlink 14" xfId="19610" hidden="1" xr:uid="{00000000-0005-0000-0000-000009180000}"/>
    <cellStyle name="Followed Hyperlink 14" xfId="19417" hidden="1" xr:uid="{00000000-0005-0000-0000-00000A180000}"/>
    <cellStyle name="Followed Hyperlink 14" xfId="19652" hidden="1" xr:uid="{00000000-0005-0000-0000-00000B180000}"/>
    <cellStyle name="Followed Hyperlink 14" xfId="19743" hidden="1" xr:uid="{00000000-0005-0000-0000-00000C180000}"/>
    <cellStyle name="Followed Hyperlink 14" xfId="19779" hidden="1" xr:uid="{00000000-0005-0000-0000-00000D180000}"/>
    <cellStyle name="Followed Hyperlink 14" xfId="19820" hidden="1" xr:uid="{00000000-0005-0000-0000-00000F180000}"/>
    <cellStyle name="Followed Hyperlink 14" xfId="19947" hidden="1" xr:uid="{00000000-0005-0000-0000-000011180000}"/>
    <cellStyle name="Followed Hyperlink 14" xfId="19385" hidden="1" xr:uid="{00000000-0005-0000-0000-000012180000}"/>
    <cellStyle name="Followed Hyperlink 14" xfId="19988" hidden="1" xr:uid="{00000000-0005-0000-0000-000013180000}"/>
    <cellStyle name="Followed Hyperlink 14" xfId="20049" hidden="1" xr:uid="{00000000-0005-0000-0000-000014180000}"/>
    <cellStyle name="Followed Hyperlink 14" xfId="20085" hidden="1" xr:uid="{00000000-0005-0000-0000-000015180000}"/>
    <cellStyle name="Followed Hyperlink 14" xfId="19694" hidden="1" xr:uid="{00000000-0005-0000-0000-000016180000}"/>
    <cellStyle name="Followed Hyperlink 14" xfId="20191" hidden="1" xr:uid="{00000000-0005-0000-0000-000017180000}"/>
    <cellStyle name="Followed Hyperlink 14" xfId="20288" hidden="1" xr:uid="{00000000-0005-0000-0000-000019180000}"/>
    <cellStyle name="Followed Hyperlink 14" xfId="20324" hidden="1" xr:uid="{00000000-0005-0000-0000-00001A180000}"/>
    <cellStyle name="Followed Hyperlink 14" xfId="20403" hidden="1" xr:uid="{00000000-0005-0000-0000-00001B180000}"/>
    <cellStyle name="Followed Hyperlink 14" xfId="20439" hidden="1" xr:uid="{00000000-0005-0000-0000-00001C180000}"/>
    <cellStyle name="Followed Hyperlink 14" xfId="19712" hidden="1" xr:uid="{00000000-0005-0000-0000-00001D180000}"/>
    <cellStyle name="Followed Hyperlink 14" xfId="20579" hidden="1" xr:uid="{00000000-0005-0000-0000-00001F180000}"/>
    <cellStyle name="Followed Hyperlink 14" xfId="20615" hidden="1" xr:uid="{00000000-0005-0000-0000-000020180000}"/>
    <cellStyle name="Followed Hyperlink 14" xfId="20660" hidden="1" xr:uid="{00000000-0005-0000-0000-000022180000}"/>
    <cellStyle name="Followed Hyperlink 14" xfId="20743" hidden="1" xr:uid="{00000000-0005-0000-0000-000023180000}"/>
    <cellStyle name="Followed Hyperlink 14" xfId="20779" hidden="1" xr:uid="{00000000-0005-0000-0000-000024180000}"/>
    <cellStyle name="Followed Hyperlink 14" xfId="19875" hidden="1" xr:uid="{00000000-0005-0000-0000-000025180000}"/>
    <cellStyle name="Followed Hyperlink 14" xfId="20869" hidden="1" xr:uid="{00000000-0005-0000-0000-000026180000}"/>
    <cellStyle name="Followed Hyperlink 14" xfId="20904" hidden="1" xr:uid="{00000000-0005-0000-0000-000027180000}"/>
    <cellStyle name="Followed Hyperlink 14" xfId="20373" hidden="1" xr:uid="{00000000-0005-0000-0000-000028180000}"/>
    <cellStyle name="Followed Hyperlink 14" xfId="20994" hidden="1" xr:uid="{00000000-0005-0000-0000-00002A180000}"/>
    <cellStyle name="Followed Hyperlink 14" xfId="21030" hidden="1" xr:uid="{00000000-0005-0000-0000-00002B180000}"/>
    <cellStyle name="Followed Hyperlink 14" xfId="20552" hidden="1" xr:uid="{00000000-0005-0000-0000-00002C180000}"/>
    <cellStyle name="Followed Hyperlink 14" xfId="21072" hidden="1" xr:uid="{00000000-0005-0000-0000-00002D180000}"/>
    <cellStyle name="Followed Hyperlink 14" xfId="21156" hidden="1" xr:uid="{00000000-0005-0000-0000-00002F180000}"/>
    <cellStyle name="Followed Hyperlink 14" xfId="21246" hidden="1" xr:uid="{00000000-0005-0000-0000-000030180000}"/>
    <cellStyle name="Followed Hyperlink 14" xfId="21282" hidden="1" xr:uid="{00000000-0005-0000-0000-000031180000}"/>
    <cellStyle name="Followed Hyperlink 14" xfId="21366" hidden="1" xr:uid="{00000000-0005-0000-0000-000033180000}"/>
    <cellStyle name="Followed Hyperlink 14" xfId="21215" hidden="1" xr:uid="{00000000-0005-0000-0000-000034180000}"/>
    <cellStyle name="Followed Hyperlink 14" xfId="21456" hidden="1" xr:uid="{00000000-0005-0000-0000-000035180000}"/>
    <cellStyle name="Followed Hyperlink 14" xfId="21492" hidden="1" xr:uid="{00000000-0005-0000-0000-000036180000}"/>
    <cellStyle name="Followed Hyperlink 14" xfId="21543" hidden="1" xr:uid="{00000000-0005-0000-0000-000037180000}"/>
    <cellStyle name="Followed Hyperlink 14" xfId="21579" hidden="1" xr:uid="{00000000-0005-0000-0000-000038180000}"/>
    <cellStyle name="Followed Hyperlink 14" xfId="21627" hidden="1" xr:uid="{00000000-0005-0000-0000-000039180000}"/>
    <cellStyle name="Followed Hyperlink 14" xfId="21802" hidden="1" xr:uid="{00000000-0005-0000-0000-00003B180000}"/>
    <cellStyle name="Followed Hyperlink 14" xfId="21838" hidden="1" xr:uid="{00000000-0005-0000-0000-00003C180000}"/>
    <cellStyle name="Followed Hyperlink 14" xfId="21928" hidden="1" xr:uid="{00000000-0005-0000-0000-00003D180000}"/>
    <cellStyle name="Followed Hyperlink 14" xfId="21771" hidden="1" xr:uid="{00000000-0005-0000-0000-00003F180000}"/>
    <cellStyle name="Followed Hyperlink 14" xfId="22006" hidden="1" xr:uid="{00000000-0005-0000-0000-000040180000}"/>
    <cellStyle name="Followed Hyperlink 14" xfId="22097" hidden="1" xr:uid="{00000000-0005-0000-0000-000041180000}"/>
    <cellStyle name="Followed Hyperlink 14" xfId="22133" hidden="1" xr:uid="{00000000-0005-0000-0000-000042180000}"/>
    <cellStyle name="Followed Hyperlink 14" xfId="22265" hidden="1" xr:uid="{00000000-0005-0000-0000-000044180000}"/>
    <cellStyle name="Followed Hyperlink 14" xfId="22301" hidden="1" xr:uid="{00000000-0005-0000-0000-000045180000}"/>
    <cellStyle name="Followed Hyperlink 14" xfId="21739" hidden="1" xr:uid="{00000000-0005-0000-0000-000046180000}"/>
    <cellStyle name="Followed Hyperlink 14" xfId="22342" hidden="1" xr:uid="{00000000-0005-0000-0000-000047180000}"/>
    <cellStyle name="Followed Hyperlink 14" xfId="22403" hidden="1" xr:uid="{00000000-0005-0000-0000-000048180000}"/>
    <cellStyle name="Followed Hyperlink 14" xfId="22439" hidden="1" xr:uid="{00000000-0005-0000-0000-000049180000}"/>
    <cellStyle name="Followed Hyperlink 14" xfId="22048" hidden="1" xr:uid="{00000000-0005-0000-0000-00004A180000}"/>
    <cellStyle name="Followed Hyperlink 14" xfId="22545" hidden="1" xr:uid="{00000000-0005-0000-0000-00004C180000}"/>
    <cellStyle name="Followed Hyperlink 14" xfId="22581" hidden="1" xr:uid="{00000000-0005-0000-0000-00004D180000}"/>
    <cellStyle name="Followed Hyperlink 14" xfId="22678" hidden="1" xr:uid="{00000000-0005-0000-0000-00004F180000}"/>
    <cellStyle name="Followed Hyperlink 14" xfId="22757" hidden="1" xr:uid="{00000000-0005-0000-0000-000050180000}"/>
    <cellStyle name="Followed Hyperlink 14" xfId="22793" hidden="1" xr:uid="{00000000-0005-0000-0000-000051180000}"/>
    <cellStyle name="Followed Hyperlink 14" xfId="22066" hidden="1" xr:uid="{00000000-0005-0000-0000-000052180000}"/>
    <cellStyle name="Followed Hyperlink 14" xfId="22933" hidden="1" xr:uid="{00000000-0005-0000-0000-000053180000}"/>
    <cellStyle name="Followed Hyperlink 14" xfId="22238" hidden="1" xr:uid="{00000000-0005-0000-0000-000055180000}"/>
    <cellStyle name="Followed Hyperlink 14" xfId="23014" hidden="1" xr:uid="{00000000-0005-0000-0000-000056180000}"/>
    <cellStyle name="Followed Hyperlink 14" xfId="23097" hidden="1" xr:uid="{00000000-0005-0000-0000-000057180000}"/>
    <cellStyle name="Followed Hyperlink 14" xfId="23133" hidden="1" xr:uid="{00000000-0005-0000-0000-000058180000}"/>
    <cellStyle name="Followed Hyperlink 14" xfId="22229" hidden="1" xr:uid="{00000000-0005-0000-0000-000059180000}"/>
    <cellStyle name="Followed Hyperlink 14" xfId="23175" hidden="1" xr:uid="{00000000-0005-0000-0000-00005A180000}"/>
    <cellStyle name="Followed Hyperlink 14" xfId="23223" hidden="1" xr:uid="{00000000-0005-0000-0000-00005B180000}"/>
    <cellStyle name="Followed Hyperlink 14" xfId="22727" hidden="1" xr:uid="{00000000-0005-0000-0000-00005D180000}"/>
    <cellStyle name="Followed Hyperlink 14" xfId="23349" hidden="1" xr:uid="{00000000-0005-0000-0000-00005F180000}"/>
    <cellStyle name="Followed Hyperlink 14" xfId="23385" hidden="1" xr:uid="{00000000-0005-0000-0000-000060180000}"/>
    <cellStyle name="Followed Hyperlink 14" xfId="22906" hidden="1" xr:uid="{00000000-0005-0000-0000-000061180000}"/>
    <cellStyle name="Followed Hyperlink 14" xfId="23475" hidden="1" xr:uid="{00000000-0005-0000-0000-000062180000}"/>
    <cellStyle name="Followed Hyperlink 14" xfId="23511" hidden="1" xr:uid="{00000000-0005-0000-0000-000063180000}"/>
    <cellStyle name="Followed Hyperlink 14" xfId="23601" hidden="1" xr:uid="{00000000-0005-0000-0000-000064180000}"/>
    <cellStyle name="Followed Hyperlink 14" xfId="23685" hidden="1" xr:uid="{00000000-0005-0000-0000-000066180000}"/>
    <cellStyle name="Followed Hyperlink 14" xfId="23721" hidden="1" xr:uid="{00000000-0005-0000-0000-000067180000}"/>
    <cellStyle name="Followed Hyperlink 14" xfId="23570" hidden="1" xr:uid="{00000000-0005-0000-0000-000068180000}"/>
    <cellStyle name="Followed Hyperlink 14" xfId="23763" hidden="1" xr:uid="{00000000-0005-0000-0000-000069180000}"/>
    <cellStyle name="Followed Hyperlink 14" xfId="23811" hidden="1" xr:uid="{00000000-0005-0000-0000-00006A180000}"/>
    <cellStyle name="Followed Hyperlink 14" xfId="23847" hidden="1" xr:uid="{00000000-0005-0000-0000-00006B180000}"/>
    <cellStyle name="Followed Hyperlink 14" xfId="23935" hidden="1" xr:uid="{00000000-0005-0000-0000-00006C180000}"/>
    <cellStyle name="Followed Hyperlink 14" xfId="24055" hidden="1" xr:uid="{00000000-0005-0000-0000-00006F180000}"/>
    <cellStyle name="Followed Hyperlink 14" xfId="24194" hidden="1" xr:uid="{00000000-0005-0000-0000-000070180000}"/>
    <cellStyle name="Followed Hyperlink 14" xfId="24320" hidden="1" xr:uid="{00000000-0005-0000-0000-000071180000}"/>
    <cellStyle name="Followed Hyperlink 14" xfId="24356" hidden="1" xr:uid="{00000000-0005-0000-0000-000072180000}"/>
    <cellStyle name="Followed Hyperlink 14" xfId="24163" hidden="1" xr:uid="{00000000-0005-0000-0000-000073180000}"/>
    <cellStyle name="Followed Hyperlink 14" xfId="24398" hidden="1" xr:uid="{00000000-0005-0000-0000-000074180000}"/>
    <cellStyle name="Followed Hyperlink 14" xfId="24489" hidden="1" xr:uid="{00000000-0005-0000-0000-000075180000}"/>
    <cellStyle name="Followed Hyperlink 14" xfId="24096" hidden="1" xr:uid="{00000000-0005-0000-0000-000077180000}"/>
    <cellStyle name="Followed Hyperlink 14" xfId="24566" hidden="1" xr:uid="{00000000-0005-0000-0000-000078180000}"/>
    <cellStyle name="Followed Hyperlink 14" xfId="24656" hidden="1" xr:uid="{00000000-0005-0000-0000-000079180000}"/>
    <cellStyle name="Followed Hyperlink 14" xfId="24692" hidden="1" xr:uid="{00000000-0005-0000-0000-00007A180000}"/>
    <cellStyle name="Followed Hyperlink 14" xfId="24131" hidden="1" xr:uid="{00000000-0005-0000-0000-00007B180000}"/>
    <cellStyle name="Followed Hyperlink 14" xfId="24733" hidden="1" xr:uid="{00000000-0005-0000-0000-00007C180000}"/>
    <cellStyle name="Followed Hyperlink 14" xfId="24794" hidden="1" xr:uid="{00000000-0005-0000-0000-00007D180000}"/>
    <cellStyle name="Followed Hyperlink 14" xfId="24936" hidden="1" xr:uid="{00000000-0005-0000-0000-000080180000}"/>
    <cellStyle name="Followed Hyperlink 14" xfId="24972" hidden="1" xr:uid="{00000000-0005-0000-0000-000081180000}"/>
    <cellStyle name="Followed Hyperlink 14" xfId="25033" hidden="1" xr:uid="{00000000-0005-0000-0000-000082180000}"/>
    <cellStyle name="Followed Hyperlink 14" xfId="25069" hidden="1" xr:uid="{00000000-0005-0000-0000-000083180000}"/>
    <cellStyle name="Followed Hyperlink 14" xfId="25148" hidden="1" xr:uid="{00000000-0005-0000-0000-000084180000}"/>
    <cellStyle name="Followed Hyperlink 14" xfId="25184" hidden="1" xr:uid="{00000000-0005-0000-0000-000085180000}"/>
    <cellStyle name="Followed Hyperlink 14" xfId="24458" hidden="1" xr:uid="{00000000-0005-0000-0000-000086180000}"/>
    <cellStyle name="Followed Hyperlink 14" xfId="25324" hidden="1" xr:uid="{00000000-0005-0000-0000-000088180000}"/>
    <cellStyle name="Followed Hyperlink 14" xfId="25360" hidden="1" xr:uid="{00000000-0005-0000-0000-000089180000}"/>
    <cellStyle name="Followed Hyperlink 14" xfId="24630" hidden="1" xr:uid="{00000000-0005-0000-0000-00008A180000}"/>
    <cellStyle name="Followed Hyperlink 14" xfId="25405" hidden="1" xr:uid="{00000000-0005-0000-0000-00008B180000}"/>
    <cellStyle name="Followed Hyperlink 14" xfId="25488" hidden="1" xr:uid="{00000000-0005-0000-0000-00008C180000}"/>
    <cellStyle name="Followed Hyperlink 14" xfId="25524" hidden="1" xr:uid="{00000000-0005-0000-0000-00008D180000}"/>
    <cellStyle name="Followed Hyperlink 14" xfId="25614" hidden="1" xr:uid="{00000000-0005-0000-0000-00008F180000}"/>
    <cellStyle name="Followed Hyperlink 14" xfId="25118" hidden="1" xr:uid="{00000000-0005-0000-0000-000091180000}"/>
    <cellStyle name="Followed Hyperlink 14" xfId="25692" hidden="1" xr:uid="{00000000-0005-0000-0000-000092180000}"/>
    <cellStyle name="Followed Hyperlink 14" xfId="25740" hidden="1" xr:uid="{00000000-0005-0000-0000-000093180000}"/>
    <cellStyle name="Followed Hyperlink 14" xfId="25776" hidden="1" xr:uid="{00000000-0005-0000-0000-000094180000}"/>
    <cellStyle name="Followed Hyperlink 14" xfId="25297" hidden="1" xr:uid="{00000000-0005-0000-0000-000095180000}"/>
    <cellStyle name="Followed Hyperlink 14" xfId="25818" hidden="1" xr:uid="{00000000-0005-0000-0000-000096180000}"/>
    <cellStyle name="Followed Hyperlink 14" xfId="25866" hidden="1" xr:uid="{00000000-0005-0000-0000-000097180000}"/>
    <cellStyle name="Followed Hyperlink 14" xfId="25992" hidden="1" xr:uid="{00000000-0005-0000-0000-000099180000}"/>
    <cellStyle name="Followed Hyperlink 14" xfId="26028" hidden="1" xr:uid="{00000000-0005-0000-0000-00009A180000}"/>
    <cellStyle name="Followed Hyperlink 14" xfId="26076" hidden="1" xr:uid="{00000000-0005-0000-0000-00009B180000}"/>
    <cellStyle name="Followed Hyperlink 14" xfId="26112" hidden="1" xr:uid="{00000000-0005-0000-0000-00009C180000}"/>
    <cellStyle name="Followed Hyperlink 14" xfId="24621" hidden="1" xr:uid="{00000000-0005-0000-0000-00008E180000}"/>
    <cellStyle name="Followed Hyperlink 14" xfId="24830" hidden="1" xr:uid="{00000000-0005-0000-0000-00007E180000}"/>
    <cellStyle name="Followed Hyperlink 14" xfId="24019" hidden="1" xr:uid="{00000000-0005-0000-0000-00006E180000}"/>
    <cellStyle name="Followed Hyperlink 14" xfId="22642" hidden="1" xr:uid="{00000000-0005-0000-0000-00004E180000}"/>
    <cellStyle name="Followed Hyperlink 14" xfId="21964" hidden="1" xr:uid="{00000000-0005-0000-0000-00003E180000}"/>
    <cellStyle name="Followed Hyperlink 14" xfId="21120" hidden="1" xr:uid="{00000000-0005-0000-0000-00002E180000}"/>
    <cellStyle name="Followed Hyperlink 14" xfId="20492" hidden="1" xr:uid="{00000000-0005-0000-0000-00001E180000}"/>
    <cellStyle name="Followed Hyperlink 14" xfId="19350" hidden="1" xr:uid="{00000000-0005-0000-0000-00000E180000}"/>
    <cellStyle name="Followed Hyperlink 14" xfId="19062" hidden="1" xr:uid="{00000000-0005-0000-0000-0000FE170000}"/>
    <cellStyle name="Followed Hyperlink 14" xfId="18438" hidden="1" xr:uid="{00000000-0005-0000-0000-0000EE170000}"/>
    <cellStyle name="Followed Hyperlink 14" xfId="16884" hidden="1" xr:uid="{00000000-0005-0000-0000-0000CE170000}"/>
    <cellStyle name="Followed Hyperlink 14" xfId="16206" hidden="1" xr:uid="{00000000-0005-0000-0000-0000BE170000}"/>
    <cellStyle name="Followed Hyperlink 14" xfId="35612" hidden="1" xr:uid="{00000000-0005-0000-0000-0000AE170000}"/>
    <cellStyle name="Followed Hyperlink 14" xfId="41024" hidden="1" xr:uid="{00000000-0005-0000-0000-00009E170000}"/>
    <cellStyle name="Followed Hyperlink 14" xfId="46399" hidden="1" xr:uid="{00000000-0005-0000-0000-00008E170000}"/>
    <cellStyle name="Followed Hyperlink 14" xfId="51635" hidden="1" xr:uid="{00000000-0005-0000-0000-00007E170000}"/>
    <cellStyle name="Followed Hyperlink 14" xfId="56726" hidden="1" xr:uid="{00000000-0005-0000-0000-00006E170000}"/>
    <cellStyle name="Followed Hyperlink 14" xfId="55257" hidden="1" xr:uid="{00000000-0005-0000-0000-00004E170000}"/>
    <cellStyle name="Followed Hyperlink 14" xfId="54445" hidden="1" xr:uid="{00000000-0005-0000-0000-00003E170000}"/>
    <cellStyle name="Followed Hyperlink 14" xfId="52829" hidden="1" xr:uid="{00000000-0005-0000-0000-00002E170000}"/>
    <cellStyle name="Followed Hyperlink 14" xfId="53003" hidden="1" xr:uid="{00000000-0005-0000-0000-00001E170000}"/>
    <cellStyle name="Followed Hyperlink 14" xfId="52143" hidden="1" xr:uid="{00000000-0005-0000-0000-00000E170000}"/>
    <cellStyle name="Followed Hyperlink 14" xfId="51432" hidden="1" xr:uid="{00000000-0005-0000-0000-0000FE160000}"/>
    <cellStyle name="Followed Hyperlink 14" xfId="41982" hidden="1" xr:uid="{00000000-0005-0000-0000-000038160000}"/>
    <cellStyle name="Followed Hyperlink 14" xfId="42072" hidden="1" xr:uid="{00000000-0005-0000-0000-00003A160000}"/>
    <cellStyle name="Followed Hyperlink 14" xfId="42108" hidden="1" xr:uid="{00000000-0005-0000-0000-00003B160000}"/>
    <cellStyle name="Followed Hyperlink 14" xfId="41576" hidden="1" xr:uid="{00000000-0005-0000-0000-00003C160000}"/>
    <cellStyle name="Followed Hyperlink 14" xfId="42150" hidden="1" xr:uid="{00000000-0005-0000-0000-00003D160000}"/>
    <cellStyle name="Followed Hyperlink 14" xfId="42233" hidden="1" xr:uid="{00000000-0005-0000-0000-00003F160000}"/>
    <cellStyle name="Followed Hyperlink 14" xfId="41755" hidden="1" xr:uid="{00000000-0005-0000-0000-000040160000}"/>
    <cellStyle name="Followed Hyperlink 14" xfId="42323" hidden="1" xr:uid="{00000000-0005-0000-0000-000041160000}"/>
    <cellStyle name="Followed Hyperlink 14" xfId="42448" hidden="1" xr:uid="{00000000-0005-0000-0000-000043160000}"/>
    <cellStyle name="Followed Hyperlink 14" xfId="42484" hidden="1" xr:uid="{00000000-0005-0000-0000-000044160000}"/>
    <cellStyle name="Followed Hyperlink 14" xfId="42532" hidden="1" xr:uid="{00000000-0005-0000-0000-000045160000}"/>
    <cellStyle name="Followed Hyperlink 14" xfId="42568" hidden="1" xr:uid="{00000000-0005-0000-0000-000046160000}"/>
    <cellStyle name="Followed Hyperlink 14" xfId="42418" hidden="1" xr:uid="{00000000-0005-0000-0000-000047160000}"/>
    <cellStyle name="Followed Hyperlink 14" xfId="42658" hidden="1" xr:uid="{00000000-0005-0000-0000-000048160000}"/>
    <cellStyle name="Followed Hyperlink 14" xfId="42694" hidden="1" xr:uid="{00000000-0005-0000-0000-000049160000}"/>
    <cellStyle name="Followed Hyperlink 14" xfId="42741" hidden="1" xr:uid="{00000000-0005-0000-0000-00004B160000}"/>
    <cellStyle name="Followed Hyperlink 14" xfId="42789" hidden="1" xr:uid="{00000000-0005-0000-0000-00004C160000}"/>
    <cellStyle name="Followed Hyperlink 14" xfId="42825" hidden="1" xr:uid="{00000000-0005-0000-0000-00004D160000}"/>
    <cellStyle name="Followed Hyperlink 14" xfId="42964" hidden="1" xr:uid="{00000000-0005-0000-0000-00004E160000}"/>
    <cellStyle name="Followed Hyperlink 14" xfId="43090" hidden="1" xr:uid="{00000000-0005-0000-0000-00004F160000}"/>
    <cellStyle name="Followed Hyperlink 14" xfId="43126" hidden="1" xr:uid="{00000000-0005-0000-0000-000050160000}"/>
    <cellStyle name="Followed Hyperlink 14" xfId="42933" hidden="1" xr:uid="{00000000-0005-0000-0000-000051160000}"/>
    <cellStyle name="Followed Hyperlink 14" xfId="43259" hidden="1" xr:uid="{00000000-0005-0000-0000-000053160000}"/>
    <cellStyle name="Followed Hyperlink 14" xfId="43295" hidden="1" xr:uid="{00000000-0005-0000-0000-000054160000}"/>
    <cellStyle name="Followed Hyperlink 14" xfId="42866" hidden="1" xr:uid="{00000000-0005-0000-0000-000055160000}"/>
    <cellStyle name="Followed Hyperlink 14" xfId="43427" hidden="1" xr:uid="{00000000-0005-0000-0000-000056160000}"/>
    <cellStyle name="Followed Hyperlink 14" xfId="43463" hidden="1" xr:uid="{00000000-0005-0000-0000-000057160000}"/>
    <cellStyle name="Followed Hyperlink 14" xfId="42901" hidden="1" xr:uid="{00000000-0005-0000-0000-000058160000}"/>
    <cellStyle name="Followed Hyperlink 14" xfId="43504" hidden="1" xr:uid="{00000000-0005-0000-0000-000059160000}"/>
    <cellStyle name="Followed Hyperlink 14" xfId="43601" hidden="1" xr:uid="{00000000-0005-0000-0000-00005B160000}"/>
    <cellStyle name="Followed Hyperlink 14" xfId="43210" hidden="1" xr:uid="{00000000-0005-0000-0000-00005C160000}"/>
    <cellStyle name="Followed Hyperlink 14" xfId="43707" hidden="1" xr:uid="{00000000-0005-0000-0000-00005D160000}"/>
    <cellStyle name="Followed Hyperlink 14" xfId="43804" hidden="1" xr:uid="{00000000-0005-0000-0000-00005F160000}"/>
    <cellStyle name="Followed Hyperlink 14" xfId="43840" hidden="1" xr:uid="{00000000-0005-0000-0000-000060160000}"/>
    <cellStyle name="Followed Hyperlink 14" xfId="43918" hidden="1" xr:uid="{00000000-0005-0000-0000-000061160000}"/>
    <cellStyle name="Followed Hyperlink 14" xfId="43954" hidden="1" xr:uid="{00000000-0005-0000-0000-000062160000}"/>
    <cellStyle name="Followed Hyperlink 14" xfId="44094" hidden="1" xr:uid="{00000000-0005-0000-0000-000064160000}"/>
    <cellStyle name="Followed Hyperlink 14" xfId="44130" hidden="1" xr:uid="{00000000-0005-0000-0000-000065160000}"/>
    <cellStyle name="Followed Hyperlink 14" xfId="43400" hidden="1" xr:uid="{00000000-0005-0000-0000-000066160000}"/>
    <cellStyle name="Followed Hyperlink 14" xfId="44175" hidden="1" xr:uid="{00000000-0005-0000-0000-000067160000}"/>
    <cellStyle name="Followed Hyperlink 14" xfId="44258" hidden="1" xr:uid="{00000000-0005-0000-0000-000068160000}"/>
    <cellStyle name="Followed Hyperlink 14" xfId="44294" hidden="1" xr:uid="{00000000-0005-0000-0000-000069160000}"/>
    <cellStyle name="Followed Hyperlink 14" xfId="43391" hidden="1" xr:uid="{00000000-0005-0000-0000-00006A160000}"/>
    <cellStyle name="Followed Hyperlink 14" xfId="44420" hidden="1" xr:uid="{00000000-0005-0000-0000-00006C160000}"/>
    <cellStyle name="Followed Hyperlink 14" xfId="43888" hidden="1" xr:uid="{00000000-0005-0000-0000-00006D160000}"/>
    <cellStyle name="Followed Hyperlink 14" xfId="44462" hidden="1" xr:uid="{00000000-0005-0000-0000-00006E160000}"/>
    <cellStyle name="Followed Hyperlink 14" xfId="44510" hidden="1" xr:uid="{00000000-0005-0000-0000-00006F160000}"/>
    <cellStyle name="Followed Hyperlink 14" xfId="44546" hidden="1" xr:uid="{00000000-0005-0000-0000-000070160000}"/>
    <cellStyle name="Followed Hyperlink 14" xfId="44067" hidden="1" xr:uid="{00000000-0005-0000-0000-000071160000}"/>
    <cellStyle name="Followed Hyperlink 14" xfId="44636" hidden="1" xr:uid="{00000000-0005-0000-0000-000072160000}"/>
    <cellStyle name="Followed Hyperlink 14" xfId="44762" hidden="1" xr:uid="{00000000-0005-0000-0000-000074160000}"/>
    <cellStyle name="Followed Hyperlink 14" xfId="44798" hidden="1" xr:uid="{00000000-0005-0000-0000-000075160000}"/>
    <cellStyle name="Followed Hyperlink 14" xfId="44846" hidden="1" xr:uid="{00000000-0005-0000-0000-000076160000}"/>
    <cellStyle name="Followed Hyperlink 14" xfId="44882" hidden="1" xr:uid="{00000000-0005-0000-0000-000077160000}"/>
    <cellStyle name="Followed Hyperlink 14" xfId="44731" hidden="1" xr:uid="{00000000-0005-0000-0000-000078160000}"/>
    <cellStyle name="Followed Hyperlink 14" xfId="44972" hidden="1" xr:uid="{00000000-0005-0000-0000-000079160000}"/>
    <cellStyle name="Followed Hyperlink 14" xfId="45008" hidden="1" xr:uid="{00000000-0005-0000-0000-00007A160000}"/>
    <cellStyle name="Followed Hyperlink 14" xfId="45134" hidden="1" xr:uid="{00000000-0005-0000-0000-00007C160000}"/>
    <cellStyle name="Followed Hyperlink 14" xfId="45182" hidden="1" xr:uid="{00000000-0005-0000-0000-00007D160000}"/>
    <cellStyle name="Followed Hyperlink 14" xfId="45357" hidden="1" xr:uid="{00000000-0005-0000-0000-00007F160000}"/>
    <cellStyle name="Followed Hyperlink 14" xfId="45483" hidden="1" xr:uid="{00000000-0005-0000-0000-000080160000}"/>
    <cellStyle name="Followed Hyperlink 14" xfId="45519" hidden="1" xr:uid="{00000000-0005-0000-0000-000081160000}"/>
    <cellStyle name="Followed Hyperlink 14" xfId="45326" hidden="1" xr:uid="{00000000-0005-0000-0000-000082160000}"/>
    <cellStyle name="Followed Hyperlink 14" xfId="45561" hidden="1" xr:uid="{00000000-0005-0000-0000-000083160000}"/>
    <cellStyle name="Followed Hyperlink 14" xfId="45688" hidden="1" xr:uid="{00000000-0005-0000-0000-000085160000}"/>
    <cellStyle name="Followed Hyperlink 14" xfId="45259" hidden="1" xr:uid="{00000000-0005-0000-0000-000086160000}"/>
    <cellStyle name="Followed Hyperlink 14" xfId="45820" hidden="1" xr:uid="{00000000-0005-0000-0000-000087160000}"/>
    <cellStyle name="Followed Hyperlink 14" xfId="45856" hidden="1" xr:uid="{00000000-0005-0000-0000-000088160000}"/>
    <cellStyle name="Followed Hyperlink 14" xfId="45294" hidden="1" xr:uid="{00000000-0005-0000-0000-000089160000}"/>
    <cellStyle name="Followed Hyperlink 14" xfId="45897" hidden="1" xr:uid="{00000000-0005-0000-0000-00008A160000}"/>
    <cellStyle name="Followed Hyperlink 14" xfId="45957" hidden="1" xr:uid="{00000000-0005-0000-0000-00008B160000}"/>
    <cellStyle name="Followed Hyperlink 14" xfId="45603" hidden="1" xr:uid="{00000000-0005-0000-0000-00008D160000}"/>
    <cellStyle name="Followed Hyperlink 14" xfId="46099" hidden="1" xr:uid="{00000000-0005-0000-0000-00008E160000}"/>
    <cellStyle name="Followed Hyperlink 14" xfId="46135" hidden="1" xr:uid="{00000000-0005-0000-0000-00008F160000}"/>
    <cellStyle name="Followed Hyperlink 14" xfId="46195" hidden="1" xr:uid="{00000000-0005-0000-0000-000090160000}"/>
    <cellStyle name="Followed Hyperlink 14" xfId="46231" hidden="1" xr:uid="{00000000-0005-0000-0000-000091160000}"/>
    <cellStyle name="Followed Hyperlink 14" xfId="46310" hidden="1" xr:uid="{00000000-0005-0000-0000-000092160000}"/>
    <cellStyle name="Followed Hyperlink 14" xfId="46346" hidden="1" xr:uid="{00000000-0005-0000-0000-000093160000}"/>
    <cellStyle name="Followed Hyperlink 14" xfId="46486" hidden="1" xr:uid="{00000000-0005-0000-0000-000095160000}"/>
    <cellStyle name="Followed Hyperlink 14" xfId="46522" hidden="1" xr:uid="{00000000-0005-0000-0000-000096160000}"/>
    <cellStyle name="Followed Hyperlink 14" xfId="45793" hidden="1" xr:uid="{00000000-0005-0000-0000-000097160000}"/>
    <cellStyle name="Followed Hyperlink 14" xfId="46567" hidden="1" xr:uid="{00000000-0005-0000-0000-000098160000}"/>
    <cellStyle name="Followed Hyperlink 14" xfId="46650" hidden="1" xr:uid="{00000000-0005-0000-0000-000099160000}"/>
    <cellStyle name="Followed Hyperlink 14" xfId="46686" hidden="1" xr:uid="{00000000-0005-0000-0000-00009A160000}"/>
    <cellStyle name="Followed Hyperlink 14" xfId="45784" hidden="1" xr:uid="{00000000-0005-0000-0000-00009B160000}"/>
    <cellStyle name="Followed Hyperlink 14" xfId="46812" hidden="1" xr:uid="{00000000-0005-0000-0000-00009D160000}"/>
    <cellStyle name="Followed Hyperlink 14" xfId="46854" hidden="1" xr:uid="{00000000-0005-0000-0000-00009F160000}"/>
    <cellStyle name="Followed Hyperlink 14" xfId="46902" hidden="1" xr:uid="{00000000-0005-0000-0000-0000A0160000}"/>
    <cellStyle name="Followed Hyperlink 14" xfId="46938" hidden="1" xr:uid="{00000000-0005-0000-0000-0000A1160000}"/>
    <cellStyle name="Followed Hyperlink 14" xfId="46459" hidden="1" xr:uid="{00000000-0005-0000-0000-0000A2160000}"/>
    <cellStyle name="Followed Hyperlink 14" xfId="47028" hidden="1" xr:uid="{00000000-0005-0000-0000-0000A3160000}"/>
    <cellStyle name="Followed Hyperlink 14" xfId="47064" hidden="1" xr:uid="{00000000-0005-0000-0000-0000A4160000}"/>
    <cellStyle name="Followed Hyperlink 14" xfId="47190" hidden="1" xr:uid="{00000000-0005-0000-0000-0000A6160000}"/>
    <cellStyle name="Followed Hyperlink 14" xfId="47238" hidden="1" xr:uid="{00000000-0005-0000-0000-0000A7160000}"/>
    <cellStyle name="Followed Hyperlink 14" xfId="47274" hidden="1" xr:uid="{00000000-0005-0000-0000-0000A8160000}"/>
    <cellStyle name="Followed Hyperlink 14" xfId="47123" hidden="1" xr:uid="{00000000-0005-0000-0000-0000A9160000}"/>
    <cellStyle name="Followed Hyperlink 14" xfId="47364" hidden="1" xr:uid="{00000000-0005-0000-0000-0000AA160000}"/>
    <cellStyle name="Followed Hyperlink 14" xfId="47400" hidden="1" xr:uid="{00000000-0005-0000-0000-0000AB160000}"/>
    <cellStyle name="Followed Hyperlink 14" xfId="45074" hidden="1" xr:uid="{00000000-0005-0000-0000-0000AC160000}"/>
    <cellStyle name="Followed Hyperlink 14" xfId="47485" hidden="1" xr:uid="{00000000-0005-0000-0000-0000AE160000}"/>
    <cellStyle name="Followed Hyperlink 14" xfId="47521" hidden="1" xr:uid="{00000000-0005-0000-0000-0000AF160000}"/>
    <cellStyle name="Followed Hyperlink 14" xfId="47660" hidden="1" xr:uid="{00000000-0005-0000-0000-0000B0160000}"/>
    <cellStyle name="Followed Hyperlink 14" xfId="47786" hidden="1" xr:uid="{00000000-0005-0000-0000-0000B1160000}"/>
    <cellStyle name="Followed Hyperlink 14" xfId="47822" hidden="1" xr:uid="{00000000-0005-0000-0000-0000B2160000}"/>
    <cellStyle name="Followed Hyperlink 14" xfId="47629" hidden="1" xr:uid="{00000000-0005-0000-0000-0000B3160000}"/>
    <cellStyle name="Followed Hyperlink 14" xfId="47864" hidden="1" xr:uid="{00000000-0005-0000-0000-0000B4160000}"/>
    <cellStyle name="Followed Hyperlink 14" xfId="47990" hidden="1" xr:uid="{00000000-0005-0000-0000-0000B6160000}"/>
    <cellStyle name="Followed Hyperlink 14" xfId="47562" hidden="1" xr:uid="{00000000-0005-0000-0000-0000B7160000}"/>
    <cellStyle name="Followed Hyperlink 14" xfId="48122" hidden="1" xr:uid="{00000000-0005-0000-0000-0000B8160000}"/>
    <cellStyle name="Followed Hyperlink 14" xfId="48158" hidden="1" xr:uid="{00000000-0005-0000-0000-0000B9160000}"/>
    <cellStyle name="Followed Hyperlink 14" xfId="47597" hidden="1" xr:uid="{00000000-0005-0000-0000-0000BA160000}"/>
    <cellStyle name="Followed Hyperlink 14" xfId="48199" hidden="1" xr:uid="{00000000-0005-0000-0000-0000BB160000}"/>
    <cellStyle name="Followed Hyperlink 14" xfId="48260" hidden="1" xr:uid="{00000000-0005-0000-0000-0000BC160000}"/>
    <cellStyle name="Followed Hyperlink 14" xfId="48402" hidden="1" xr:uid="{00000000-0005-0000-0000-0000BF160000}"/>
    <cellStyle name="Followed Hyperlink 14" xfId="48438" hidden="1" xr:uid="{00000000-0005-0000-0000-0000C0160000}"/>
    <cellStyle name="Followed Hyperlink 14" xfId="48499" hidden="1" xr:uid="{00000000-0005-0000-0000-0000C1160000}"/>
    <cellStyle name="Followed Hyperlink 14" xfId="48535" hidden="1" xr:uid="{00000000-0005-0000-0000-0000C2160000}"/>
    <cellStyle name="Followed Hyperlink 14" xfId="48614" hidden="1" xr:uid="{00000000-0005-0000-0000-0000C3160000}"/>
    <cellStyle name="Followed Hyperlink 14" xfId="48650" hidden="1" xr:uid="{00000000-0005-0000-0000-0000C4160000}"/>
    <cellStyle name="Followed Hyperlink 14" xfId="47924" hidden="1" xr:uid="{00000000-0005-0000-0000-0000C5160000}"/>
    <cellStyle name="Followed Hyperlink 14" xfId="48826" hidden="1" xr:uid="{00000000-0005-0000-0000-0000C7160000}"/>
    <cellStyle name="Followed Hyperlink 14" xfId="48095" hidden="1" xr:uid="{00000000-0005-0000-0000-0000C8160000}"/>
    <cellStyle name="Followed Hyperlink 14" xfId="48871" hidden="1" xr:uid="{00000000-0005-0000-0000-0000C9160000}"/>
    <cellStyle name="Followed Hyperlink 14" xfId="48954" hidden="1" xr:uid="{00000000-0005-0000-0000-0000CA160000}"/>
    <cellStyle name="Followed Hyperlink 14" xfId="48990" hidden="1" xr:uid="{00000000-0005-0000-0000-0000CB160000}"/>
    <cellStyle name="Followed Hyperlink 14" xfId="48086" hidden="1" xr:uid="{00000000-0005-0000-0000-0000CC160000}"/>
    <cellStyle name="Followed Hyperlink 14" xfId="49080" hidden="1" xr:uid="{00000000-0005-0000-0000-0000CD160000}"/>
    <cellStyle name="Followed Hyperlink 14" xfId="48584" hidden="1" xr:uid="{00000000-0005-0000-0000-0000CF160000}"/>
    <cellStyle name="Followed Hyperlink 14" xfId="49158" hidden="1" xr:uid="{00000000-0005-0000-0000-0000D0160000}"/>
    <cellStyle name="Followed Hyperlink 14" xfId="49206" hidden="1" xr:uid="{00000000-0005-0000-0000-0000D1160000}"/>
    <cellStyle name="Followed Hyperlink 14" xfId="49242" hidden="1" xr:uid="{00000000-0005-0000-0000-0000D2160000}"/>
    <cellStyle name="Followed Hyperlink 14" xfId="48763" hidden="1" xr:uid="{00000000-0005-0000-0000-0000D3160000}"/>
    <cellStyle name="Followed Hyperlink 14" xfId="49332" hidden="1" xr:uid="{00000000-0005-0000-0000-0000D4160000}"/>
    <cellStyle name="Followed Hyperlink 14" xfId="49368" hidden="1" xr:uid="{00000000-0005-0000-0000-0000D5160000}"/>
    <cellStyle name="Followed Hyperlink 14" xfId="49492" hidden="1" xr:uid="{00000000-0005-0000-0000-0000D7160000}"/>
    <cellStyle name="Followed Hyperlink 14" xfId="49540" hidden="1" xr:uid="{00000000-0005-0000-0000-0000D8160000}"/>
    <cellStyle name="Followed Hyperlink 14" xfId="49576" hidden="1" xr:uid="{00000000-0005-0000-0000-0000D9160000}"/>
    <cellStyle name="Followed Hyperlink 14" xfId="49427" hidden="1" xr:uid="{00000000-0005-0000-0000-0000DA160000}"/>
    <cellStyle name="Followed Hyperlink 14" xfId="49666" hidden="1" xr:uid="{00000000-0005-0000-0000-0000DB160000}"/>
    <cellStyle name="Followed Hyperlink 14" xfId="49701" hidden="1" xr:uid="{00000000-0005-0000-0000-0000DC160000}"/>
    <cellStyle name="Followed Hyperlink 14" xfId="49752" hidden="1" xr:uid="{00000000-0005-0000-0000-0000DD160000}"/>
    <cellStyle name="Followed Hyperlink 14" xfId="49872" hidden="1" xr:uid="{00000000-0005-0000-0000-0000E0160000}"/>
    <cellStyle name="Followed Hyperlink 14" xfId="50011" hidden="1" xr:uid="{00000000-0005-0000-0000-0000E1160000}"/>
    <cellStyle name="Followed Hyperlink 14" xfId="50137" hidden="1" xr:uid="{00000000-0005-0000-0000-0000E2160000}"/>
    <cellStyle name="Followed Hyperlink 14" xfId="50173" hidden="1" xr:uid="{00000000-0005-0000-0000-0000E3160000}"/>
    <cellStyle name="Followed Hyperlink 14" xfId="49980" hidden="1" xr:uid="{00000000-0005-0000-0000-0000E4160000}"/>
    <cellStyle name="Followed Hyperlink 14" xfId="50215" hidden="1" xr:uid="{00000000-0005-0000-0000-0000E5160000}"/>
    <cellStyle name="Followed Hyperlink 14" xfId="50306" hidden="1" xr:uid="{00000000-0005-0000-0000-0000E6160000}"/>
    <cellStyle name="Followed Hyperlink 14" xfId="49913" hidden="1" xr:uid="{00000000-0005-0000-0000-0000E8160000}"/>
    <cellStyle name="Followed Hyperlink 14" xfId="50474" hidden="1" xr:uid="{00000000-0005-0000-0000-0000E9160000}"/>
    <cellStyle name="Followed Hyperlink 14" xfId="50510" hidden="1" xr:uid="{00000000-0005-0000-0000-0000EA160000}"/>
    <cellStyle name="Followed Hyperlink 14" xfId="49948" hidden="1" xr:uid="{00000000-0005-0000-0000-0000EB160000}"/>
    <cellStyle name="Followed Hyperlink 14" xfId="50551" hidden="1" xr:uid="{00000000-0005-0000-0000-0000EC160000}"/>
    <cellStyle name="Followed Hyperlink 14" xfId="50612" hidden="1" xr:uid="{00000000-0005-0000-0000-0000ED160000}"/>
    <cellStyle name="Followed Hyperlink 14" xfId="50648" hidden="1" xr:uid="{00000000-0005-0000-0000-0000EE160000}"/>
    <cellStyle name="Followed Hyperlink 14" xfId="50754" hidden="1" xr:uid="{00000000-0005-0000-0000-0000F0160000}"/>
    <cellStyle name="Followed Hyperlink 14" xfId="50790" hidden="1" xr:uid="{00000000-0005-0000-0000-0000F1160000}"/>
    <cellStyle name="Followed Hyperlink 14" xfId="50851" hidden="1" xr:uid="{00000000-0005-0000-0000-0000F2160000}"/>
    <cellStyle name="Followed Hyperlink 14" xfId="50887" hidden="1" xr:uid="{00000000-0005-0000-0000-0000F3160000}"/>
    <cellStyle name="Followed Hyperlink 14" xfId="50966" hidden="1" xr:uid="{00000000-0005-0000-0000-0000F4160000}"/>
    <cellStyle name="Followed Hyperlink 14" xfId="51002" hidden="1" xr:uid="{00000000-0005-0000-0000-0000F5160000}"/>
    <cellStyle name="Followed Hyperlink 14" xfId="50275" hidden="1" xr:uid="{00000000-0005-0000-0000-0000F6160000}"/>
    <cellStyle name="Followed Hyperlink 14" xfId="47906" hidden="1" xr:uid="{00000000-0005-0000-0000-0000BE160000}"/>
    <cellStyle name="Followed Hyperlink 14" xfId="46280" hidden="1" xr:uid="{00000000-0005-0000-0000-00009E160000}"/>
    <cellStyle name="Followed Hyperlink 14" xfId="45218" hidden="1" xr:uid="{00000000-0005-0000-0000-00007E160000}"/>
    <cellStyle name="Followed Hyperlink 14" xfId="43743" hidden="1" xr:uid="{00000000-0005-0000-0000-00005E160000}"/>
    <cellStyle name="Followed Hyperlink 14" xfId="42197" hidden="1" xr:uid="{00000000-0005-0000-0000-00003E160000}"/>
    <cellStyle name="Followed Hyperlink 14" xfId="37549" hidden="1" xr:uid="{00000000-0005-0000-0000-0000DD150000}"/>
    <cellStyle name="Followed Hyperlink 14" xfId="37639" hidden="1" xr:uid="{00000000-0005-0000-0000-0000DF150000}"/>
    <cellStyle name="Followed Hyperlink 14" xfId="37765" hidden="1" xr:uid="{00000000-0005-0000-0000-0000E1150000}"/>
    <cellStyle name="Followed Hyperlink 14" xfId="37801" hidden="1" xr:uid="{00000000-0005-0000-0000-0000E2150000}"/>
    <cellStyle name="Followed Hyperlink 14" xfId="37849" hidden="1" xr:uid="{00000000-0005-0000-0000-0000E3150000}"/>
    <cellStyle name="Followed Hyperlink 14" xfId="37885" hidden="1" xr:uid="{00000000-0005-0000-0000-0000E4150000}"/>
    <cellStyle name="Followed Hyperlink 14" xfId="37734" hidden="1" xr:uid="{00000000-0005-0000-0000-0000E5150000}"/>
    <cellStyle name="Followed Hyperlink 14" xfId="37975" hidden="1" xr:uid="{00000000-0005-0000-0000-0000E6150000}"/>
    <cellStyle name="Followed Hyperlink 14" xfId="38011" hidden="1" xr:uid="{00000000-0005-0000-0000-0000E7150000}"/>
    <cellStyle name="Followed Hyperlink 14" xfId="38044" hidden="1" xr:uid="{00000000-0005-0000-0000-0000E9150000}"/>
    <cellStyle name="Followed Hyperlink 14" xfId="38092" hidden="1" xr:uid="{00000000-0005-0000-0000-0000EA150000}"/>
    <cellStyle name="Followed Hyperlink 14" xfId="38128" hidden="1" xr:uid="{00000000-0005-0000-0000-0000EB150000}"/>
    <cellStyle name="Followed Hyperlink 14" xfId="38267" hidden="1" xr:uid="{00000000-0005-0000-0000-0000EC150000}"/>
    <cellStyle name="Followed Hyperlink 14" xfId="38393" hidden="1" xr:uid="{00000000-0005-0000-0000-0000ED150000}"/>
    <cellStyle name="Followed Hyperlink 14" xfId="38428" hidden="1" xr:uid="{00000000-0005-0000-0000-0000EE150000}"/>
    <cellStyle name="Followed Hyperlink 14" xfId="38236" hidden="1" xr:uid="{00000000-0005-0000-0000-0000EF150000}"/>
    <cellStyle name="Followed Hyperlink 14" xfId="38561" hidden="1" xr:uid="{00000000-0005-0000-0000-0000F1150000}"/>
    <cellStyle name="Followed Hyperlink 14" xfId="38597" hidden="1" xr:uid="{00000000-0005-0000-0000-0000F2150000}"/>
    <cellStyle name="Followed Hyperlink 14" xfId="38169" hidden="1" xr:uid="{00000000-0005-0000-0000-0000F3150000}"/>
    <cellStyle name="Followed Hyperlink 14" xfId="38729" hidden="1" xr:uid="{00000000-0005-0000-0000-0000F4150000}"/>
    <cellStyle name="Followed Hyperlink 14" xfId="38765" hidden="1" xr:uid="{00000000-0005-0000-0000-0000F5150000}"/>
    <cellStyle name="Followed Hyperlink 14" xfId="38204" hidden="1" xr:uid="{00000000-0005-0000-0000-0000F6150000}"/>
    <cellStyle name="Followed Hyperlink 14" xfId="38805" hidden="1" xr:uid="{00000000-0005-0000-0000-0000F7150000}"/>
    <cellStyle name="Followed Hyperlink 14" xfId="38902" hidden="1" xr:uid="{00000000-0005-0000-0000-0000F9150000}"/>
    <cellStyle name="Followed Hyperlink 14" xfId="38512" hidden="1" xr:uid="{00000000-0005-0000-0000-0000FA150000}"/>
    <cellStyle name="Followed Hyperlink 14" xfId="39008" hidden="1" xr:uid="{00000000-0005-0000-0000-0000FB150000}"/>
    <cellStyle name="Followed Hyperlink 14" xfId="39044" hidden="1" xr:uid="{00000000-0005-0000-0000-0000FC150000}"/>
    <cellStyle name="Followed Hyperlink 14" xfId="39105" hidden="1" xr:uid="{00000000-0005-0000-0000-0000FD150000}"/>
    <cellStyle name="Followed Hyperlink 14" xfId="39141" hidden="1" xr:uid="{00000000-0005-0000-0000-0000FE150000}"/>
    <cellStyle name="Followed Hyperlink 14" xfId="39220" hidden="1" xr:uid="{00000000-0005-0000-0000-0000FF150000}"/>
    <cellStyle name="Followed Hyperlink 14" xfId="38530" hidden="1" xr:uid="{00000000-0005-0000-0000-000001160000}"/>
    <cellStyle name="Followed Hyperlink 14" xfId="39396" hidden="1" xr:uid="{00000000-0005-0000-0000-000002160000}"/>
    <cellStyle name="Followed Hyperlink 14" xfId="39432" hidden="1" xr:uid="{00000000-0005-0000-0000-000003160000}"/>
    <cellStyle name="Followed Hyperlink 14" xfId="38702" hidden="1" xr:uid="{00000000-0005-0000-0000-000004160000}"/>
    <cellStyle name="Followed Hyperlink 14" xfId="39477" hidden="1" xr:uid="{00000000-0005-0000-0000-000005160000}"/>
    <cellStyle name="Followed Hyperlink 14" xfId="39560" hidden="1" xr:uid="{00000000-0005-0000-0000-000006160000}"/>
    <cellStyle name="Followed Hyperlink 14" xfId="39596" hidden="1" xr:uid="{00000000-0005-0000-0000-000007160000}"/>
    <cellStyle name="Followed Hyperlink 14" xfId="39686" hidden="1" xr:uid="{00000000-0005-0000-0000-000009160000}"/>
    <cellStyle name="Followed Hyperlink 14" xfId="39721" hidden="1" xr:uid="{00000000-0005-0000-0000-00000A160000}"/>
    <cellStyle name="Followed Hyperlink 14" xfId="39190" hidden="1" xr:uid="{00000000-0005-0000-0000-00000B160000}"/>
    <cellStyle name="Followed Hyperlink 14" xfId="39763" hidden="1" xr:uid="{00000000-0005-0000-0000-00000C160000}"/>
    <cellStyle name="Followed Hyperlink 14" xfId="39811" hidden="1" xr:uid="{00000000-0005-0000-0000-00000D160000}"/>
    <cellStyle name="Followed Hyperlink 14" xfId="39847" hidden="1" xr:uid="{00000000-0005-0000-0000-00000E160000}"/>
    <cellStyle name="Followed Hyperlink 14" xfId="39369" hidden="1" xr:uid="{00000000-0005-0000-0000-00000F160000}"/>
    <cellStyle name="Followed Hyperlink 14" xfId="39973" hidden="1" xr:uid="{00000000-0005-0000-0000-000011160000}"/>
    <cellStyle name="Followed Hyperlink 14" xfId="40063" hidden="1" xr:uid="{00000000-0005-0000-0000-000012160000}"/>
    <cellStyle name="Followed Hyperlink 14" xfId="40099" hidden="1" xr:uid="{00000000-0005-0000-0000-000013160000}"/>
    <cellStyle name="Followed Hyperlink 14" xfId="40147" hidden="1" xr:uid="{00000000-0005-0000-0000-000014160000}"/>
    <cellStyle name="Followed Hyperlink 14" xfId="40183" hidden="1" xr:uid="{00000000-0005-0000-0000-000015160000}"/>
    <cellStyle name="Followed Hyperlink 14" xfId="40032" hidden="1" xr:uid="{00000000-0005-0000-0000-000016160000}"/>
    <cellStyle name="Followed Hyperlink 14" xfId="40273" hidden="1" xr:uid="{00000000-0005-0000-0000-000017160000}"/>
    <cellStyle name="Followed Hyperlink 14" xfId="40394" hidden="1" xr:uid="{00000000-0005-0000-0000-000019160000}"/>
    <cellStyle name="Followed Hyperlink 14" xfId="40430" hidden="1" xr:uid="{00000000-0005-0000-0000-00001A160000}"/>
    <cellStyle name="Followed Hyperlink 14" xfId="40478" hidden="1" xr:uid="{00000000-0005-0000-0000-00001B160000}"/>
    <cellStyle name="Followed Hyperlink 14" xfId="40514" hidden="1" xr:uid="{00000000-0005-0000-0000-00001C160000}"/>
    <cellStyle name="Followed Hyperlink 14" xfId="40653" hidden="1" xr:uid="{00000000-0005-0000-0000-00001D160000}"/>
    <cellStyle name="Followed Hyperlink 14" xfId="40814" hidden="1" xr:uid="{00000000-0005-0000-0000-00001F160000}"/>
    <cellStyle name="Followed Hyperlink 14" xfId="40622" hidden="1" xr:uid="{00000000-0005-0000-0000-000020160000}"/>
    <cellStyle name="Followed Hyperlink 14" xfId="40947" hidden="1" xr:uid="{00000000-0005-0000-0000-000022160000}"/>
    <cellStyle name="Followed Hyperlink 14" xfId="40983" hidden="1" xr:uid="{00000000-0005-0000-0000-000023160000}"/>
    <cellStyle name="Followed Hyperlink 14" xfId="40555" hidden="1" xr:uid="{00000000-0005-0000-0000-000024160000}"/>
    <cellStyle name="Followed Hyperlink 14" xfId="41115" hidden="1" xr:uid="{00000000-0005-0000-0000-000025160000}"/>
    <cellStyle name="Followed Hyperlink 14" xfId="41151" hidden="1" xr:uid="{00000000-0005-0000-0000-000026160000}"/>
    <cellStyle name="Followed Hyperlink 14" xfId="40590" hidden="1" xr:uid="{00000000-0005-0000-0000-000027160000}"/>
    <cellStyle name="Followed Hyperlink 14" xfId="41192" hidden="1" xr:uid="{00000000-0005-0000-0000-000028160000}"/>
    <cellStyle name="Followed Hyperlink 14" xfId="41289" hidden="1" xr:uid="{00000000-0005-0000-0000-00002A160000}"/>
    <cellStyle name="Followed Hyperlink 14" xfId="40898" hidden="1" xr:uid="{00000000-0005-0000-0000-00002B160000}"/>
    <cellStyle name="Followed Hyperlink 14" xfId="41395" hidden="1" xr:uid="{00000000-0005-0000-0000-00002C160000}"/>
    <cellStyle name="Followed Hyperlink 14" xfId="41431" hidden="1" xr:uid="{00000000-0005-0000-0000-00002D160000}"/>
    <cellStyle name="Followed Hyperlink 14" xfId="41491" hidden="1" xr:uid="{00000000-0005-0000-0000-00002E160000}"/>
    <cellStyle name="Followed Hyperlink 14" xfId="41527" hidden="1" xr:uid="{00000000-0005-0000-0000-00002F160000}"/>
    <cellStyle name="Followed Hyperlink 14" xfId="41606" hidden="1" xr:uid="{00000000-0005-0000-0000-000030160000}"/>
    <cellStyle name="Followed Hyperlink 14" xfId="40916" hidden="1" xr:uid="{00000000-0005-0000-0000-000032160000}"/>
    <cellStyle name="Followed Hyperlink 14" xfId="41782" hidden="1" xr:uid="{00000000-0005-0000-0000-000033160000}"/>
    <cellStyle name="Followed Hyperlink 14" xfId="41818" hidden="1" xr:uid="{00000000-0005-0000-0000-000034160000}"/>
    <cellStyle name="Followed Hyperlink 14" xfId="41088" hidden="1" xr:uid="{00000000-0005-0000-0000-000035160000}"/>
    <cellStyle name="Followed Hyperlink 14" xfId="41863" hidden="1" xr:uid="{00000000-0005-0000-0000-000036160000}"/>
    <cellStyle name="Followed Hyperlink 14" xfId="41946" hidden="1" xr:uid="{00000000-0005-0000-0000-000037160000}"/>
    <cellStyle name="Followed Hyperlink 14" xfId="40778" hidden="1" xr:uid="{00000000-0005-0000-0000-00001E160000}"/>
    <cellStyle name="Followed Hyperlink 14" xfId="35486" hidden="1" xr:uid="{00000000-0005-0000-0000-0000B1150000}"/>
    <cellStyle name="Followed Hyperlink 14" xfId="35534" hidden="1" xr:uid="{00000000-0005-0000-0000-0000B2150000}"/>
    <cellStyle name="Followed Hyperlink 14" xfId="35570" hidden="1" xr:uid="{00000000-0005-0000-0000-0000B3150000}"/>
    <cellStyle name="Followed Hyperlink 14" xfId="35420" hidden="1" xr:uid="{00000000-0005-0000-0000-0000B4150000}"/>
    <cellStyle name="Followed Hyperlink 14" xfId="35660" hidden="1" xr:uid="{00000000-0005-0000-0000-0000B5150000}"/>
    <cellStyle name="Followed Hyperlink 14" xfId="35696" hidden="1" xr:uid="{00000000-0005-0000-0000-0000B6150000}"/>
    <cellStyle name="Followed Hyperlink 14" xfId="33363" hidden="1" xr:uid="{00000000-0005-0000-0000-0000B7150000}"/>
    <cellStyle name="Followed Hyperlink 14" xfId="35794" hidden="1" xr:uid="{00000000-0005-0000-0000-0000B9150000}"/>
    <cellStyle name="Followed Hyperlink 14" xfId="35830" hidden="1" xr:uid="{00000000-0005-0000-0000-0000BA150000}"/>
    <cellStyle name="Followed Hyperlink 14" xfId="35969" hidden="1" xr:uid="{00000000-0005-0000-0000-0000BB150000}"/>
    <cellStyle name="Followed Hyperlink 14" xfId="36095" hidden="1" xr:uid="{00000000-0005-0000-0000-0000BC150000}"/>
    <cellStyle name="Followed Hyperlink 14" xfId="36131" hidden="1" xr:uid="{00000000-0005-0000-0000-0000BD150000}"/>
    <cellStyle name="Followed Hyperlink 14" xfId="35938" hidden="1" xr:uid="{00000000-0005-0000-0000-0000BE150000}"/>
    <cellStyle name="Followed Hyperlink 14" xfId="36173" hidden="1" xr:uid="{00000000-0005-0000-0000-0000BF150000}"/>
    <cellStyle name="Followed Hyperlink 14" xfId="36300" hidden="1" xr:uid="{00000000-0005-0000-0000-0000C1150000}"/>
    <cellStyle name="Followed Hyperlink 14" xfId="35871" hidden="1" xr:uid="{00000000-0005-0000-0000-0000C2150000}"/>
    <cellStyle name="Followed Hyperlink 14" xfId="36431" hidden="1" xr:uid="{00000000-0005-0000-0000-0000C3150000}"/>
    <cellStyle name="Followed Hyperlink 14" xfId="36466" hidden="1" xr:uid="{00000000-0005-0000-0000-0000C4150000}"/>
    <cellStyle name="Followed Hyperlink 14" xfId="35906" hidden="1" xr:uid="{00000000-0005-0000-0000-0000C5150000}"/>
    <cellStyle name="Followed Hyperlink 14" xfId="36507" hidden="1" xr:uid="{00000000-0005-0000-0000-0000C6150000}"/>
    <cellStyle name="Followed Hyperlink 14" xfId="36568" hidden="1" xr:uid="{00000000-0005-0000-0000-0000C7150000}"/>
    <cellStyle name="Followed Hyperlink 14" xfId="36215" hidden="1" xr:uid="{00000000-0005-0000-0000-0000C9150000}"/>
    <cellStyle name="Followed Hyperlink 14" xfId="36710" hidden="1" xr:uid="{00000000-0005-0000-0000-0000CA150000}"/>
    <cellStyle name="Followed Hyperlink 14" xfId="36746" hidden="1" xr:uid="{00000000-0005-0000-0000-0000CB150000}"/>
    <cellStyle name="Followed Hyperlink 14" xfId="36807" hidden="1" xr:uid="{00000000-0005-0000-0000-0000CC150000}"/>
    <cellStyle name="Followed Hyperlink 14" xfId="36843" hidden="1" xr:uid="{00000000-0005-0000-0000-0000CD150000}"/>
    <cellStyle name="Followed Hyperlink 14" xfId="36922" hidden="1" xr:uid="{00000000-0005-0000-0000-0000CE150000}"/>
    <cellStyle name="Followed Hyperlink 14" xfId="36958" hidden="1" xr:uid="{00000000-0005-0000-0000-0000CF150000}"/>
    <cellStyle name="Followed Hyperlink 14" xfId="37097" hidden="1" xr:uid="{00000000-0005-0000-0000-0000D1150000}"/>
    <cellStyle name="Followed Hyperlink 14" xfId="37133" hidden="1" xr:uid="{00000000-0005-0000-0000-0000D2150000}"/>
    <cellStyle name="Followed Hyperlink 14" xfId="36404" hidden="1" xr:uid="{00000000-0005-0000-0000-0000D3150000}"/>
    <cellStyle name="Followed Hyperlink 14" xfId="37178" hidden="1" xr:uid="{00000000-0005-0000-0000-0000D4150000}"/>
    <cellStyle name="Followed Hyperlink 14" xfId="37261" hidden="1" xr:uid="{00000000-0005-0000-0000-0000D5150000}"/>
    <cellStyle name="Followed Hyperlink 14" xfId="37297" hidden="1" xr:uid="{00000000-0005-0000-0000-0000D6150000}"/>
    <cellStyle name="Followed Hyperlink 14" xfId="36396" hidden="1" xr:uid="{00000000-0005-0000-0000-0000D7150000}"/>
    <cellStyle name="Followed Hyperlink 14" xfId="37423" hidden="1" xr:uid="{00000000-0005-0000-0000-0000D9150000}"/>
    <cellStyle name="Followed Hyperlink 14" xfId="36892" hidden="1" xr:uid="{00000000-0005-0000-0000-0000DA150000}"/>
    <cellStyle name="Followed Hyperlink 14" xfId="37465" hidden="1" xr:uid="{00000000-0005-0000-0000-0000DB150000}"/>
    <cellStyle name="Followed Hyperlink 14" xfId="37513" hidden="1" xr:uid="{00000000-0005-0000-0000-0000DC150000}"/>
    <cellStyle name="Followed Hyperlink 14" xfId="34494" hidden="1" xr:uid="{00000000-0005-0000-0000-00009B150000}"/>
    <cellStyle name="Followed Hyperlink 14" xfId="34530" hidden="1" xr:uid="{00000000-0005-0000-0000-00009C150000}"/>
    <cellStyle name="Followed Hyperlink 14" xfId="34609" hidden="1" xr:uid="{00000000-0005-0000-0000-00009D150000}"/>
    <cellStyle name="Followed Hyperlink 14" xfId="33919" hidden="1" xr:uid="{00000000-0005-0000-0000-00009F150000}"/>
    <cellStyle name="Followed Hyperlink 14" xfId="34784" hidden="1" xr:uid="{00000000-0005-0000-0000-0000A0150000}"/>
    <cellStyle name="Followed Hyperlink 14" xfId="34820" hidden="1" xr:uid="{00000000-0005-0000-0000-0000A1150000}"/>
    <cellStyle name="Followed Hyperlink 14" xfId="34091" hidden="1" xr:uid="{00000000-0005-0000-0000-0000A2150000}"/>
    <cellStyle name="Followed Hyperlink 14" xfId="34865" hidden="1" xr:uid="{00000000-0005-0000-0000-0000A3150000}"/>
    <cellStyle name="Followed Hyperlink 14" xfId="34948" hidden="1" xr:uid="{00000000-0005-0000-0000-0000A4150000}"/>
    <cellStyle name="Followed Hyperlink 14" xfId="34984" hidden="1" xr:uid="{00000000-0005-0000-0000-0000A5150000}"/>
    <cellStyle name="Followed Hyperlink 14" xfId="35074" hidden="1" xr:uid="{00000000-0005-0000-0000-0000A7150000}"/>
    <cellStyle name="Followed Hyperlink 14" xfId="35110" hidden="1" xr:uid="{00000000-0005-0000-0000-0000A8150000}"/>
    <cellStyle name="Followed Hyperlink 14" xfId="34579" hidden="1" xr:uid="{00000000-0005-0000-0000-0000A9150000}"/>
    <cellStyle name="Followed Hyperlink 14" xfId="35152" hidden="1" xr:uid="{00000000-0005-0000-0000-0000AA150000}"/>
    <cellStyle name="Followed Hyperlink 14" xfId="35200" hidden="1" xr:uid="{00000000-0005-0000-0000-0000AB150000}"/>
    <cellStyle name="Followed Hyperlink 14" xfId="35236" hidden="1" xr:uid="{00000000-0005-0000-0000-0000AC150000}"/>
    <cellStyle name="Followed Hyperlink 14" xfId="34757" hidden="1" xr:uid="{00000000-0005-0000-0000-0000AD150000}"/>
    <cellStyle name="Followed Hyperlink 14" xfId="35361" hidden="1" xr:uid="{00000000-0005-0000-0000-0000AF150000}"/>
    <cellStyle name="Followed Hyperlink 14" xfId="35451" hidden="1" xr:uid="{00000000-0005-0000-0000-0000B0150000}"/>
    <cellStyle name="Followed Hyperlink 14" xfId="33986" hidden="1" xr:uid="{00000000-0005-0000-0000-000090150000}"/>
    <cellStyle name="Followed Hyperlink 14" xfId="33558" hidden="1" xr:uid="{00000000-0005-0000-0000-000091150000}"/>
    <cellStyle name="Followed Hyperlink 14" xfId="34117" hidden="1" xr:uid="{00000000-0005-0000-0000-000092150000}"/>
    <cellStyle name="Followed Hyperlink 14" xfId="34153" hidden="1" xr:uid="{00000000-0005-0000-0000-000093150000}"/>
    <cellStyle name="Followed Hyperlink 14" xfId="33593" hidden="1" xr:uid="{00000000-0005-0000-0000-000094150000}"/>
    <cellStyle name="Followed Hyperlink 14" xfId="34255" hidden="1" xr:uid="{00000000-0005-0000-0000-000096150000}"/>
    <cellStyle name="Followed Hyperlink 14" xfId="34291" hidden="1" xr:uid="{00000000-0005-0000-0000-000097150000}"/>
    <cellStyle name="Followed Hyperlink 14" xfId="33901" hidden="1" xr:uid="{00000000-0005-0000-0000-000098150000}"/>
    <cellStyle name="Followed Hyperlink 14" xfId="34397" hidden="1" xr:uid="{00000000-0005-0000-0000-000099150000}"/>
    <cellStyle name="Followed Hyperlink 14" xfId="34433" hidden="1" xr:uid="{00000000-0005-0000-0000-00009A150000}"/>
    <cellStyle name="Followed Hyperlink 14" xfId="33782" hidden="1" xr:uid="{00000000-0005-0000-0000-00008B150000}"/>
    <cellStyle name="Followed Hyperlink 14" xfId="33817" hidden="1" xr:uid="{00000000-0005-0000-0000-00008C150000}"/>
    <cellStyle name="Followed Hyperlink 14" xfId="33859" hidden="1" xr:uid="{00000000-0005-0000-0000-00008E150000}"/>
    <cellStyle name="Followed Hyperlink 14" xfId="33950" hidden="1" xr:uid="{00000000-0005-0000-0000-00008F150000}"/>
    <cellStyle name="Followed Hyperlink 14" xfId="33481" hidden="1" xr:uid="{00000000-0005-0000-0000-000088150000}"/>
    <cellStyle name="Followed Hyperlink 14" xfId="33517" hidden="1" xr:uid="{00000000-0005-0000-0000-000089150000}"/>
    <cellStyle name="Followed Hyperlink 14" xfId="33656" hidden="1" xr:uid="{00000000-0005-0000-0000-00008A150000}"/>
    <cellStyle name="Followed Hyperlink 14" xfId="33433" hidden="1" xr:uid="{00000000-0005-0000-0000-000087150000}"/>
    <cellStyle name="Followed Hyperlink 14" xfId="222" hidden="1" xr:uid="{00000000-0005-0000-0000-000086150000}"/>
    <cellStyle name="Followed Hyperlink 14" xfId="33625" hidden="1" xr:uid="{00000000-0005-0000-0000-00008D150000}"/>
    <cellStyle name="Followed Hyperlink 14" xfId="34194" hidden="1" xr:uid="{00000000-0005-0000-0000-000095150000}"/>
    <cellStyle name="Followed Hyperlink 14" xfId="35325" hidden="1" xr:uid="{00000000-0005-0000-0000-0000AE150000}"/>
    <cellStyle name="Followed Hyperlink 14" xfId="34082" hidden="1" xr:uid="{00000000-0005-0000-0000-0000A6150000}"/>
    <cellStyle name="Followed Hyperlink 14" xfId="34645" hidden="1" xr:uid="{00000000-0005-0000-0000-00009E150000}"/>
    <cellStyle name="Followed Hyperlink 14" xfId="37387" hidden="1" xr:uid="{00000000-0005-0000-0000-0000D8150000}"/>
    <cellStyle name="Followed Hyperlink 14" xfId="36233" hidden="1" xr:uid="{00000000-0005-0000-0000-0000D0150000}"/>
    <cellStyle name="Followed Hyperlink 14" xfId="36604" hidden="1" xr:uid="{00000000-0005-0000-0000-0000C8150000}"/>
    <cellStyle name="Followed Hyperlink 14" xfId="36264" hidden="1" xr:uid="{00000000-0005-0000-0000-0000C0150000}"/>
    <cellStyle name="Followed Hyperlink 14" xfId="35746" hidden="1" xr:uid="{00000000-0005-0000-0000-0000B8150000}"/>
    <cellStyle name="Followed Hyperlink 14" xfId="37071" hidden="1" xr:uid="{00000000-0005-0000-0000-0000DE150000}"/>
    <cellStyle name="Followed Hyperlink 14" xfId="41642" hidden="1" xr:uid="{00000000-0005-0000-0000-000031160000}"/>
    <cellStyle name="Followed Hyperlink 14" xfId="41253" hidden="1" xr:uid="{00000000-0005-0000-0000-000029160000}"/>
    <cellStyle name="Followed Hyperlink 14" xfId="40856" hidden="1" xr:uid="{00000000-0005-0000-0000-000021160000}"/>
    <cellStyle name="Followed Hyperlink 14" xfId="40309" hidden="1" xr:uid="{00000000-0005-0000-0000-000018160000}"/>
    <cellStyle name="Followed Hyperlink 14" xfId="39937" hidden="1" xr:uid="{00000000-0005-0000-0000-000010160000}"/>
    <cellStyle name="Followed Hyperlink 14" xfId="38693" hidden="1" xr:uid="{00000000-0005-0000-0000-000008160000}"/>
    <cellStyle name="Followed Hyperlink 14" xfId="39256" hidden="1" xr:uid="{00000000-0005-0000-0000-000000160000}"/>
    <cellStyle name="Followed Hyperlink 14" xfId="38866" hidden="1" xr:uid="{00000000-0005-0000-0000-0000F8150000}"/>
    <cellStyle name="Followed Hyperlink 14" xfId="38470" hidden="1" xr:uid="{00000000-0005-0000-0000-0000F0150000}"/>
    <cellStyle name="Followed Hyperlink 14" xfId="30948" hidden="1" xr:uid="{00000000-0005-0000-0000-0000E8150000}"/>
    <cellStyle name="Followed Hyperlink 14" xfId="37675" hidden="1" xr:uid="{00000000-0005-0000-0000-0000E0150000}"/>
    <cellStyle name="Followed Hyperlink 14" xfId="49788" hidden="1" xr:uid="{00000000-0005-0000-0000-0000DE160000}"/>
    <cellStyle name="Followed Hyperlink 14" xfId="50257" hidden="1" xr:uid="{00000000-0005-0000-0000-0000EF160000}"/>
    <cellStyle name="Followed Hyperlink 14" xfId="50342" hidden="1" xr:uid="{00000000-0005-0000-0000-0000E7160000}"/>
    <cellStyle name="Followed Hyperlink 14" xfId="49836" hidden="1" xr:uid="{00000000-0005-0000-0000-0000DF160000}"/>
    <cellStyle name="Followed Hyperlink 14" xfId="49456" hidden="1" xr:uid="{00000000-0005-0000-0000-0000D6160000}"/>
    <cellStyle name="Followed Hyperlink 14" xfId="49116" hidden="1" xr:uid="{00000000-0005-0000-0000-0000CE160000}"/>
    <cellStyle name="Followed Hyperlink 14" xfId="48790" hidden="1" xr:uid="{00000000-0005-0000-0000-0000C6160000}"/>
    <cellStyle name="Followed Hyperlink 14" xfId="48296" hidden="1" xr:uid="{00000000-0005-0000-0000-0000BD160000}"/>
    <cellStyle name="Followed Hyperlink 14" xfId="47955" hidden="1" xr:uid="{00000000-0005-0000-0000-0000B5160000}"/>
    <cellStyle name="Followed Hyperlink 14" xfId="47437" hidden="1" xr:uid="{00000000-0005-0000-0000-0000AD160000}"/>
    <cellStyle name="Followed Hyperlink 14" xfId="47154" hidden="1" xr:uid="{00000000-0005-0000-0000-0000A5160000}"/>
    <cellStyle name="Followed Hyperlink 14" xfId="46776" hidden="1" xr:uid="{00000000-0005-0000-0000-00009C160000}"/>
    <cellStyle name="Followed Hyperlink 14" xfId="45621" hidden="1" xr:uid="{00000000-0005-0000-0000-000094160000}"/>
    <cellStyle name="Followed Hyperlink 14" xfId="45993" hidden="1" xr:uid="{00000000-0005-0000-0000-00008C160000}"/>
    <cellStyle name="Followed Hyperlink 14" xfId="45652" hidden="1" xr:uid="{00000000-0005-0000-0000-000084160000}"/>
    <cellStyle name="Followed Hyperlink 14" xfId="45098" hidden="1" xr:uid="{00000000-0005-0000-0000-00007B160000}"/>
    <cellStyle name="Followed Hyperlink 14" xfId="44672" hidden="1" xr:uid="{00000000-0005-0000-0000-000073160000}"/>
    <cellStyle name="Followed Hyperlink 14" xfId="44384" hidden="1" xr:uid="{00000000-0005-0000-0000-00006B160000}"/>
    <cellStyle name="Followed Hyperlink 14" xfId="43228" hidden="1" xr:uid="{00000000-0005-0000-0000-000063160000}"/>
    <cellStyle name="Followed Hyperlink 14" xfId="43565" hidden="1" xr:uid="{00000000-0005-0000-0000-00005A160000}"/>
    <cellStyle name="Followed Hyperlink 14" xfId="43168" hidden="1" xr:uid="{00000000-0005-0000-0000-000052160000}"/>
    <cellStyle name="Followed Hyperlink 14" xfId="40359" hidden="1" xr:uid="{00000000-0005-0000-0000-00004A160000}"/>
    <cellStyle name="Followed Hyperlink 14" xfId="42359" hidden="1" xr:uid="{00000000-0005-0000-0000-000042160000}"/>
    <cellStyle name="Followed Hyperlink 14" xfId="41079" hidden="1" xr:uid="{00000000-0005-0000-0000-000039160000}"/>
    <cellStyle name="Followed Hyperlink 14" xfId="56048" hidden="1" xr:uid="{00000000-0005-0000-0000-00005E170000}"/>
    <cellStyle name="Followed Hyperlink 14" xfId="17683" hidden="1" xr:uid="{00000000-0005-0000-0000-0000DE170000}"/>
    <cellStyle name="Followed Hyperlink 14" xfId="23301" hidden="1" xr:uid="{00000000-0005-0000-0000-00005E180000}"/>
    <cellStyle name="Followed Hyperlink 14" xfId="25902" hidden="1" xr:uid="{00000000-0005-0000-0000-000098180000}"/>
    <cellStyle name="Followed Hyperlink 14" xfId="25650" hidden="1" xr:uid="{00000000-0005-0000-0000-000090180000}"/>
    <cellStyle name="Followed Hyperlink 14" xfId="25237" hidden="1" xr:uid="{00000000-0005-0000-0000-000087180000}"/>
    <cellStyle name="Followed Hyperlink 14" xfId="24440" hidden="1" xr:uid="{00000000-0005-0000-0000-00007F180000}"/>
    <cellStyle name="Followed Hyperlink 14" xfId="24525" hidden="1" xr:uid="{00000000-0005-0000-0000-000076180000}"/>
    <cellStyle name="Followed Hyperlink 14" xfId="23971" hidden="1" xr:uid="{00000000-0005-0000-0000-00006D180000}"/>
    <cellStyle name="Followed Hyperlink 14" xfId="23637" hidden="1" xr:uid="{00000000-0005-0000-0000-000065180000}"/>
    <cellStyle name="Followed Hyperlink 14" xfId="23259" hidden="1" xr:uid="{00000000-0005-0000-0000-00005C180000}"/>
    <cellStyle name="Followed Hyperlink 14" xfId="22969" hidden="1" xr:uid="{00000000-0005-0000-0000-000054180000}"/>
    <cellStyle name="Followed Hyperlink 14" xfId="22496" hidden="1" xr:uid="{00000000-0005-0000-0000-00004B180000}"/>
    <cellStyle name="Followed Hyperlink 14" xfId="21704" hidden="1" xr:uid="{00000000-0005-0000-0000-000043180000}"/>
    <cellStyle name="Followed Hyperlink 14" xfId="21663" hidden="1" xr:uid="{00000000-0005-0000-0000-00003A180000}"/>
    <cellStyle name="Followed Hyperlink 14" xfId="21330" hidden="1" xr:uid="{00000000-0005-0000-0000-000032180000}"/>
    <cellStyle name="Followed Hyperlink 14" xfId="20946" hidden="1" xr:uid="{00000000-0005-0000-0000-000029180000}"/>
    <cellStyle name="Followed Hyperlink 14" xfId="19884" hidden="1" xr:uid="{00000000-0005-0000-0000-000021180000}"/>
    <cellStyle name="Followed Hyperlink 14" xfId="20227" hidden="1" xr:uid="{00000000-0005-0000-0000-000018180000}"/>
    <cellStyle name="Followed Hyperlink 14" xfId="19911" hidden="1" xr:uid="{00000000-0005-0000-0000-000010180000}"/>
    <cellStyle name="Followed Hyperlink 14" xfId="19448" hidden="1" xr:uid="{00000000-0005-0000-0000-000007180000}"/>
    <cellStyle name="Followed Hyperlink 14" xfId="18911" hidden="1" xr:uid="{00000000-0005-0000-0000-0000FF170000}"/>
    <cellStyle name="Followed Hyperlink 14" xfId="18690" hidden="1" xr:uid="{00000000-0005-0000-0000-0000F6170000}"/>
    <cellStyle name="Followed Hyperlink 14" xfId="5672" hidden="1" xr:uid="{00000000-0005-0000-0000-0000431A0000}"/>
    <cellStyle name="Followed Hyperlink 14" xfId="6169" hidden="1" xr:uid="{00000000-0005-0000-0000-0000441A0000}"/>
    <cellStyle name="Followed Hyperlink 14" xfId="6205" hidden="1" xr:uid="{00000000-0005-0000-0000-0000451A0000}"/>
    <cellStyle name="Followed Hyperlink 14" xfId="6302" hidden="1" xr:uid="{00000000-0005-0000-0000-0000471A0000}"/>
    <cellStyle name="Followed Hyperlink 14" xfId="6381" hidden="1" xr:uid="{00000000-0005-0000-0000-0000481A0000}"/>
    <cellStyle name="Followed Hyperlink 14" xfId="6417" hidden="1" xr:uid="{00000000-0005-0000-0000-0000491A0000}"/>
    <cellStyle name="Followed Hyperlink 14" xfId="5690" hidden="1" xr:uid="{00000000-0005-0000-0000-00004A1A0000}"/>
    <cellStyle name="Followed Hyperlink 14" xfId="6557" hidden="1" xr:uid="{00000000-0005-0000-0000-00004C1A0000}"/>
    <cellStyle name="Followed Hyperlink 14" xfId="6593" hidden="1" xr:uid="{00000000-0005-0000-0000-00004D1A0000}"/>
    <cellStyle name="Followed Hyperlink 14" xfId="6638" hidden="1" xr:uid="{00000000-0005-0000-0000-00004F1A0000}"/>
    <cellStyle name="Followed Hyperlink 14" xfId="6721" hidden="1" xr:uid="{00000000-0005-0000-0000-0000501A0000}"/>
    <cellStyle name="Followed Hyperlink 14" xfId="6757" hidden="1" xr:uid="{00000000-0005-0000-0000-0000511A0000}"/>
    <cellStyle name="Followed Hyperlink 14" xfId="5853" hidden="1" xr:uid="{00000000-0005-0000-0000-0000521A0000}"/>
    <cellStyle name="Followed Hyperlink 14" xfId="6799" hidden="1" xr:uid="{00000000-0005-0000-0000-0000531A0000}"/>
    <cellStyle name="Followed Hyperlink 14" xfId="6847" hidden="1" xr:uid="{00000000-0005-0000-0000-0000541A0000}"/>
    <cellStyle name="Followed Hyperlink 14" xfId="6883" hidden="1" xr:uid="{00000000-0005-0000-0000-0000551A0000}"/>
    <cellStyle name="Followed Hyperlink 14" xfId="6925" hidden="1" xr:uid="{00000000-0005-0000-0000-0000571A0000}"/>
    <cellStyle name="Followed Hyperlink 14" xfId="6973" hidden="1" xr:uid="{00000000-0005-0000-0000-0000581A0000}"/>
    <cellStyle name="Followed Hyperlink 14" xfId="7009" hidden="1" xr:uid="{00000000-0005-0000-0000-0000591A0000}"/>
    <cellStyle name="Followed Hyperlink 14" xfId="6530" hidden="1" xr:uid="{00000000-0005-0000-0000-00005A1A0000}"/>
    <cellStyle name="Followed Hyperlink 14" xfId="7051" hidden="1" xr:uid="{00000000-0005-0000-0000-00005B1A0000}"/>
    <cellStyle name="Followed Hyperlink 14" xfId="7099" hidden="1" xr:uid="{00000000-0005-0000-0000-00005C1A0000}"/>
    <cellStyle name="Followed Hyperlink 14" xfId="7261" hidden="1" xr:uid="{00000000-0005-0000-0000-00005F1A0000}"/>
    <cellStyle name="Followed Hyperlink 14" xfId="7309" hidden="1" xr:uid="{00000000-0005-0000-0000-0000601A0000}"/>
    <cellStyle name="Followed Hyperlink 14" xfId="7345" hidden="1" xr:uid="{00000000-0005-0000-0000-0000611A0000}"/>
    <cellStyle name="Followed Hyperlink 14" xfId="7194" hidden="1" xr:uid="{00000000-0005-0000-0000-0000621A0000}"/>
    <cellStyle name="Followed Hyperlink 14" xfId="7387" hidden="1" xr:uid="{00000000-0005-0000-0000-0000631A0000}"/>
    <cellStyle name="Followed Hyperlink 14" xfId="7435" hidden="1" xr:uid="{00000000-0005-0000-0000-0000641A0000}"/>
    <cellStyle name="Followed Hyperlink 14" xfId="7471" hidden="1" xr:uid="{00000000-0005-0000-0000-0000651A0000}"/>
    <cellStyle name="Followed Hyperlink 14" xfId="7521" hidden="1" xr:uid="{00000000-0005-0000-0000-0000671A0000}"/>
    <cellStyle name="Followed Hyperlink 14" xfId="7569" hidden="1" xr:uid="{00000000-0005-0000-0000-0000681A0000}"/>
    <cellStyle name="Followed Hyperlink 14" xfId="7605" hidden="1" xr:uid="{00000000-0005-0000-0000-0000691A0000}"/>
    <cellStyle name="Followed Hyperlink 14" xfId="7744" hidden="1" xr:uid="{00000000-0005-0000-0000-00006A1A0000}"/>
    <cellStyle name="Followed Hyperlink 14" xfId="7780" hidden="1" xr:uid="{00000000-0005-0000-0000-00006B1A0000}"/>
    <cellStyle name="Followed Hyperlink 14" xfId="7870" hidden="1" xr:uid="{00000000-0005-0000-0000-00006C1A0000}"/>
    <cellStyle name="Followed Hyperlink 14" xfId="7906" hidden="1" xr:uid="{00000000-0005-0000-0000-00006D1A0000}"/>
    <cellStyle name="Followed Hyperlink 14" xfId="2166" hidden="1" xr:uid="{00000000-0005-0000-0000-00006F1A0000}"/>
    <cellStyle name="Followed Hyperlink 14" xfId="1723" hidden="1" xr:uid="{00000000-0005-0000-0000-0000711A0000}"/>
    <cellStyle name="Followed Hyperlink 14" xfId="2244" hidden="1" xr:uid="{00000000-0005-0000-0000-0000721A0000}"/>
    <cellStyle name="Followed Hyperlink 14" xfId="2292" hidden="1" xr:uid="{00000000-0005-0000-0000-0000731A0000}"/>
    <cellStyle name="Followed Hyperlink 14" xfId="2328" hidden="1" xr:uid="{00000000-0005-0000-0000-0000741A0000}"/>
    <cellStyle name="Followed Hyperlink 14" xfId="2418" hidden="1" xr:uid="{00000000-0005-0000-0000-0000751A0000}"/>
    <cellStyle name="Followed Hyperlink 14" xfId="2502" hidden="1" xr:uid="{00000000-0005-0000-0000-0000771A0000}"/>
    <cellStyle name="Followed Hyperlink 14" xfId="2538" hidden="1" xr:uid="{00000000-0005-0000-0000-0000781A0000}"/>
    <cellStyle name="Followed Hyperlink 14" xfId="2387" hidden="1" xr:uid="{00000000-0005-0000-0000-0000791A0000}"/>
    <cellStyle name="Followed Hyperlink 14" xfId="2580" hidden="1" xr:uid="{00000000-0005-0000-0000-00007A1A0000}"/>
    <cellStyle name="Followed Hyperlink 14" xfId="2628" hidden="1" xr:uid="{00000000-0005-0000-0000-00007B1A0000}"/>
    <cellStyle name="Followed Hyperlink 14" xfId="2664" hidden="1" xr:uid="{00000000-0005-0000-0000-00007C1A0000}"/>
    <cellStyle name="Followed Hyperlink 14" xfId="2772" hidden="1" xr:uid="{00000000-0005-0000-0000-00007D1A0000}"/>
    <cellStyle name="Followed Hyperlink 14" xfId="2856" hidden="1" xr:uid="{00000000-0005-0000-0000-00007F1A0000}"/>
    <cellStyle name="Followed Hyperlink 14" xfId="2892" hidden="1" xr:uid="{00000000-0005-0000-0000-0000801A0000}"/>
    <cellStyle name="Followed Hyperlink 14" xfId="3031" hidden="1" xr:uid="{00000000-0005-0000-0000-0000811A0000}"/>
    <cellStyle name="Followed Hyperlink 14" xfId="3157" hidden="1" xr:uid="{00000000-0005-0000-0000-0000831A0000}"/>
    <cellStyle name="Followed Hyperlink 14" xfId="3193" hidden="1" xr:uid="{00000000-0005-0000-0000-0000841A0000}"/>
    <cellStyle name="Followed Hyperlink 14" xfId="3000" hidden="1" xr:uid="{00000000-0005-0000-0000-0000851A0000}"/>
    <cellStyle name="Followed Hyperlink 14" xfId="3326" hidden="1" xr:uid="{00000000-0005-0000-0000-0000871A0000}"/>
    <cellStyle name="Followed Hyperlink 14" xfId="3362" hidden="1" xr:uid="{00000000-0005-0000-0000-0000881A0000}"/>
    <cellStyle name="Followed Hyperlink 14" xfId="2933" hidden="1" xr:uid="{00000000-0005-0000-0000-0000891A0000}"/>
    <cellStyle name="Followed Hyperlink 14" xfId="3403" hidden="1" xr:uid="{00000000-0005-0000-0000-00008A1A0000}"/>
    <cellStyle name="Followed Hyperlink 14" xfId="3494" hidden="1" xr:uid="{00000000-0005-0000-0000-00008B1A0000}"/>
    <cellStyle name="Followed Hyperlink 14" xfId="3530" hidden="1" xr:uid="{00000000-0005-0000-0000-00008C1A0000}"/>
    <cellStyle name="Followed Hyperlink 14" xfId="2968" hidden="1" xr:uid="{00000000-0005-0000-0000-00008D1A0000}"/>
    <cellStyle name="Followed Hyperlink 14" xfId="3632" hidden="1" xr:uid="{00000000-0005-0000-0000-00008F1A0000}"/>
    <cellStyle name="Followed Hyperlink 14" xfId="3668" hidden="1" xr:uid="{00000000-0005-0000-0000-0000901A0000}"/>
    <cellStyle name="Followed Hyperlink 14" xfId="3277" hidden="1" xr:uid="{00000000-0005-0000-0000-0000911A0000}"/>
    <cellStyle name="Followed Hyperlink 14" xfId="3725" hidden="1" xr:uid="{00000000-0005-0000-0000-0000921A0000}"/>
    <cellStyle name="Followed Hyperlink 14" xfId="3774" hidden="1" xr:uid="{00000000-0005-0000-0000-0000931A0000}"/>
    <cellStyle name="Followed Hyperlink 14" xfId="3871" hidden="1" xr:uid="{00000000-0005-0000-0000-0000951A0000}"/>
    <cellStyle name="Followed Hyperlink 14" xfId="3986" hidden="1" xr:uid="{00000000-0005-0000-0000-0000971A0000}"/>
    <cellStyle name="Followed Hyperlink 14" xfId="4022" hidden="1" xr:uid="{00000000-0005-0000-0000-0000981A0000}"/>
    <cellStyle name="Followed Hyperlink 14" xfId="3295" hidden="1" xr:uid="{00000000-0005-0000-0000-0000991A0000}"/>
    <cellStyle name="Followed Hyperlink 14" xfId="4075" hidden="1" xr:uid="{00000000-0005-0000-0000-00009A1A0000}"/>
    <cellStyle name="Followed Hyperlink 14" xfId="865" hidden="1" xr:uid="{00000000-0005-0000-0000-00009B1A0000}"/>
    <cellStyle name="Followed Hyperlink 14" xfId="1313" hidden="1" xr:uid="{00000000-0005-0000-0000-00009C1A0000}"/>
    <cellStyle name="Followed Hyperlink 14" xfId="1362" hidden="1" xr:uid="{00000000-0005-0000-0000-00009D1A0000}"/>
    <cellStyle name="Followed Hyperlink 14" xfId="1459" hidden="1" xr:uid="{00000000-0005-0000-0000-00009F1A0000}"/>
    <cellStyle name="Followed Hyperlink 14" xfId="1495" hidden="1" xr:uid="{00000000-0005-0000-0000-0000A01A0000}"/>
    <cellStyle name="Followed Hyperlink 14" xfId="1574" hidden="1" xr:uid="{00000000-0005-0000-0000-0000A11A0000}"/>
    <cellStyle name="Followed Hyperlink 14" xfId="1610" hidden="1" xr:uid="{00000000-0005-0000-0000-0000A21A0000}"/>
    <cellStyle name="Followed Hyperlink 14" xfId="883" hidden="1" xr:uid="{00000000-0005-0000-0000-0000A31A0000}"/>
    <cellStyle name="Followed Hyperlink 14" xfId="1663" hidden="1" xr:uid="{00000000-0005-0000-0000-0000A41A0000}"/>
    <cellStyle name="Followed Hyperlink 14" xfId="1750" hidden="1" xr:uid="{00000000-0005-0000-0000-0000A51A0000}"/>
    <cellStyle name="Followed Hyperlink 14" xfId="1831" hidden="1" xr:uid="{00000000-0005-0000-0000-0000A81A0000}"/>
    <cellStyle name="Followed Hyperlink 14" xfId="1914" hidden="1" xr:uid="{00000000-0005-0000-0000-0000A91A0000}"/>
    <cellStyle name="Followed Hyperlink 14" xfId="1950" hidden="1" xr:uid="{00000000-0005-0000-0000-0000AA1A0000}"/>
    <cellStyle name="Followed Hyperlink 14" xfId="1046" hidden="1" xr:uid="{00000000-0005-0000-0000-0000AB1A0000}"/>
    <cellStyle name="Followed Hyperlink 14" xfId="1992" hidden="1" xr:uid="{00000000-0005-0000-0000-0000AC1A0000}"/>
    <cellStyle name="Followed Hyperlink 14" xfId="2040" hidden="1" xr:uid="{00000000-0005-0000-0000-0000AD1A0000}"/>
    <cellStyle name="Followed Hyperlink 14" xfId="1544" hidden="1" xr:uid="{00000000-0005-0000-0000-0000AF1A0000}"/>
    <cellStyle name="Followed Hyperlink 14" xfId="2118" hidden="1" xr:uid="{00000000-0005-0000-0000-0000B01A0000}"/>
    <cellStyle name="Followed Hyperlink 14" xfId="823" hidden="1" xr:uid="{00000000-0005-0000-0000-0000B11A0000}"/>
    <cellStyle name="Followed Hyperlink 14" xfId="914" hidden="1" xr:uid="{00000000-0005-0000-0000-0000B21A0000}"/>
    <cellStyle name="Followed Hyperlink 14" xfId="950" hidden="1" xr:uid="{00000000-0005-0000-0000-0000B31A0000}"/>
    <cellStyle name="Followed Hyperlink 14" xfId="521" hidden="1" xr:uid="{00000000-0005-0000-0000-0000B41A0000}"/>
    <cellStyle name="Followed Hyperlink 14" xfId="991" hidden="1" xr:uid="{00000000-0005-0000-0000-0000B51A0000}"/>
    <cellStyle name="Followed Hyperlink 14" xfId="1118" hidden="1" xr:uid="{00000000-0005-0000-0000-0000B71A0000}"/>
    <cellStyle name="Followed Hyperlink 14" xfId="556" hidden="1" xr:uid="{00000000-0005-0000-0000-0000B81A0000}"/>
    <cellStyle name="Followed Hyperlink 14" xfId="1220" hidden="1" xr:uid="{00000000-0005-0000-0000-0000BA1A0000}"/>
    <cellStyle name="Followed Hyperlink 14" xfId="1256" hidden="1" xr:uid="{00000000-0005-0000-0000-0000BB1A0000}"/>
    <cellStyle name="Followed Hyperlink 14" xfId="619" hidden="1" xr:uid="{00000000-0005-0000-0000-0000BC1A0000}"/>
    <cellStyle name="Followed Hyperlink 14" xfId="655" hidden="1" xr:uid="{00000000-0005-0000-0000-0000BD1A0000}"/>
    <cellStyle name="Followed Hyperlink 14" xfId="781" hidden="1" xr:uid="{00000000-0005-0000-0000-0000BF1A0000}"/>
    <cellStyle name="Followed Hyperlink 14" xfId="588" hidden="1" xr:uid="{00000000-0005-0000-0000-0000C01A0000}"/>
    <cellStyle name="Followed Hyperlink 14" xfId="396" hidden="1" xr:uid="{00000000-0005-0000-0000-0000C11A0000}"/>
    <cellStyle name="Followed Hyperlink 14" xfId="444" hidden="1" xr:uid="{00000000-0005-0000-0000-0000C21A0000}"/>
    <cellStyle name="Followed Hyperlink 14" xfId="480" hidden="1" xr:uid="{00000000-0005-0000-0000-0000C31A0000}"/>
    <cellStyle name="Followed Hyperlink 14" xfId="360" hidden="1" xr:uid="{00000000-0005-0000-0000-0000C41A0000}"/>
    <cellStyle name="Followed Hyperlink 14" xfId="312" hidden="1" xr:uid="{00000000-0005-0000-0000-0000C51A0000}"/>
    <cellStyle name="Followed Hyperlink 14" xfId="745" hidden="1" xr:uid="{00000000-0005-0000-0000-0000BE1A0000}"/>
    <cellStyle name="Followed Hyperlink 14" xfId="1082" hidden="1" xr:uid="{00000000-0005-0000-0000-0000B61A0000}"/>
    <cellStyle name="Followed Hyperlink 14" xfId="2076" hidden="1" xr:uid="{00000000-0005-0000-0000-0000AE1A0000}"/>
    <cellStyle name="Followed Hyperlink 14" xfId="1786" hidden="1" xr:uid="{00000000-0005-0000-0000-0000A61A0000}"/>
    <cellStyle name="Followed Hyperlink 14" xfId="3907" hidden="1" xr:uid="{00000000-0005-0000-0000-0000961A0000}"/>
    <cellStyle name="Followed Hyperlink 14" xfId="3571" hidden="1" xr:uid="{00000000-0005-0000-0000-00008E1A0000}"/>
    <cellStyle name="Followed Hyperlink 14" xfId="3235" hidden="1" xr:uid="{00000000-0005-0000-0000-0000861A0000}"/>
    <cellStyle name="Followed Hyperlink 14" xfId="2808" hidden="1" xr:uid="{00000000-0005-0000-0000-00007E1A0000}"/>
    <cellStyle name="Followed Hyperlink 14" xfId="2454" hidden="1" xr:uid="{00000000-0005-0000-0000-0000761A0000}"/>
    <cellStyle name="Followed Hyperlink 14" xfId="6120" hidden="1" xr:uid="{00000000-0005-0000-0000-00006E1A0000}"/>
    <cellStyle name="Followed Hyperlink 14" xfId="5133" hidden="1" xr:uid="{00000000-0005-0000-0000-0000661A0000}"/>
    <cellStyle name="Followed Hyperlink 14" xfId="7225" hidden="1" xr:uid="{00000000-0005-0000-0000-00005E1A0000}"/>
    <cellStyle name="Followed Hyperlink 14" xfId="6351" hidden="1" xr:uid="{00000000-0005-0000-0000-0000561A0000}"/>
    <cellStyle name="Followed Hyperlink 14" xfId="5862" hidden="1" xr:uid="{00000000-0005-0000-0000-00004E1A0000}"/>
    <cellStyle name="Followed Hyperlink 14" xfId="6266" hidden="1" xr:uid="{00000000-0005-0000-0000-0000461A0000}"/>
    <cellStyle name="Followed Hyperlink 14" xfId="5925" hidden="1" xr:uid="{00000000-0005-0000-0000-00003E1A0000}"/>
    <cellStyle name="Followed Hyperlink 14" xfId="5588" hidden="1" xr:uid="{00000000-0005-0000-0000-0000361A0000}"/>
    <cellStyle name="Followed Hyperlink 14" xfId="5076" hidden="1" xr:uid="{00000000-0005-0000-0000-00002E1A0000}"/>
    <cellStyle name="Followed Hyperlink 14" xfId="4740" hidden="1" xr:uid="{00000000-0005-0000-0000-0000261A0000}"/>
    <cellStyle name="Followed Hyperlink 14" xfId="4198" hidden="1" xr:uid="{00000000-0005-0000-0000-0000161A0000}"/>
    <cellStyle name="Followed Hyperlink 14" xfId="15013" hidden="1" xr:uid="{00000000-0005-0000-0000-00000E1A0000}"/>
    <cellStyle name="Followed Hyperlink 14" xfId="15386" hidden="1" xr:uid="{00000000-0005-0000-0000-0000061A0000}"/>
    <cellStyle name="Followed Hyperlink 14" xfId="15080" hidden="1" xr:uid="{00000000-0005-0000-0000-0000FE190000}"/>
    <cellStyle name="Followed Hyperlink 14" xfId="14610" hidden="1" xr:uid="{00000000-0005-0000-0000-0000F6190000}"/>
    <cellStyle name="Followed Hyperlink 14" xfId="14353" hidden="1" xr:uid="{00000000-0005-0000-0000-0000EE190000}"/>
    <cellStyle name="Followed Hyperlink 14" xfId="13981" hidden="1" xr:uid="{00000000-0005-0000-0000-0000E6190000}"/>
    <cellStyle name="Followed Hyperlink 14" xfId="13729" hidden="1" xr:uid="{00000000-0005-0000-0000-0000DE190000}"/>
    <cellStyle name="Followed Hyperlink 14" xfId="13389" hidden="1" xr:uid="{00000000-0005-0000-0000-0000D6190000}"/>
    <cellStyle name="Followed Hyperlink 14" xfId="13035" hidden="1" xr:uid="{00000000-0005-0000-0000-0000CE190000}"/>
    <cellStyle name="Followed Hyperlink 14" xfId="12638" hidden="1" xr:uid="{00000000-0005-0000-0000-0000C6190000}"/>
    <cellStyle name="Followed Hyperlink 14" xfId="12211" hidden="1" xr:uid="{00000000-0005-0000-0000-0000BE190000}"/>
    <cellStyle name="Followed Hyperlink 14" xfId="11880" hidden="1" xr:uid="{00000000-0005-0000-0000-0000B6190000}"/>
    <cellStyle name="Followed Hyperlink 14" xfId="11544" hidden="1" xr:uid="{00000000-0005-0000-0000-0000AE190000}"/>
    <cellStyle name="Followed Hyperlink 14" xfId="10481" hidden="1" xr:uid="{00000000-0005-0000-0000-0000A6190000}"/>
    <cellStyle name="Followed Hyperlink 14" xfId="9982" hidden="1" xr:uid="{00000000-0005-0000-0000-000096190000}"/>
    <cellStyle name="Followed Hyperlink 14" xfId="10014" hidden="1" xr:uid="{00000000-0005-0000-0000-00008E190000}"/>
    <cellStyle name="Followed Hyperlink 14" xfId="9789" hidden="1" xr:uid="{00000000-0005-0000-0000-000086190000}"/>
    <cellStyle name="Followed Hyperlink 14" xfId="9453" hidden="1" xr:uid="{00000000-0005-0000-0000-00007E190000}"/>
    <cellStyle name="Followed Hyperlink 14" xfId="9201" hidden="1" xr:uid="{00000000-0005-0000-0000-000076190000}"/>
    <cellStyle name="Followed Hyperlink 14" xfId="8911" hidden="1" xr:uid="{00000000-0005-0000-0000-00006E190000}"/>
    <cellStyle name="Followed Hyperlink 14" xfId="8487" hidden="1" xr:uid="{00000000-0005-0000-0000-000066190000}"/>
    <cellStyle name="Followed Hyperlink 14" xfId="8207" hidden="1" xr:uid="{00000000-0005-0000-0000-00005E190000}"/>
    <cellStyle name="Followed Hyperlink 14" xfId="16710" hidden="1" xr:uid="{00000000-0005-0000-0000-000056190000}"/>
    <cellStyle name="Followed Hyperlink 14" xfId="22174" hidden="1" xr:uid="{00000000-0005-0000-0000-00004E190000}"/>
    <cellStyle name="Followed Hyperlink 14" xfId="27554" hidden="1" xr:uid="{00000000-0005-0000-0000-000046190000}"/>
    <cellStyle name="Followed Hyperlink 14" xfId="32887" hidden="1" xr:uid="{00000000-0005-0000-0000-00003E190000}"/>
    <cellStyle name="Followed Hyperlink 14" xfId="33061" hidden="1" xr:uid="{00000000-0005-0000-0000-000036190000}"/>
    <cellStyle name="Followed Hyperlink 14" xfId="32720" hidden="1" xr:uid="{00000000-0005-0000-0000-00002E190000}"/>
    <cellStyle name="Followed Hyperlink 14" xfId="32430" hidden="1" xr:uid="{00000000-0005-0000-0000-000026190000}"/>
    <cellStyle name="Followed Hyperlink 14" xfId="31727" hidden="1" xr:uid="{00000000-0005-0000-0000-000016190000}"/>
    <cellStyle name="Followed Hyperlink 14" xfId="31300" hidden="1" xr:uid="{00000000-0005-0000-0000-00000E190000}"/>
    <cellStyle name="Followed Hyperlink 14" xfId="30625" hidden="1" xr:uid="{00000000-0005-0000-0000-000006190000}"/>
    <cellStyle name="Followed Hyperlink 14" xfId="29962" hidden="1" xr:uid="{00000000-0005-0000-0000-0000FE180000}"/>
    <cellStyle name="Followed Hyperlink 14" xfId="30188" hidden="1" xr:uid="{00000000-0005-0000-0000-0000F6180000}"/>
    <cellStyle name="Followed Hyperlink 14" xfId="29849" hidden="1" xr:uid="{00000000-0005-0000-0000-0000EE180000}"/>
    <cellStyle name="Followed Hyperlink 14" xfId="29460" hidden="1" xr:uid="{00000000-0005-0000-0000-0000E6180000}"/>
    <cellStyle name="Followed Hyperlink 14" xfId="29154" hidden="1" xr:uid="{00000000-0005-0000-0000-0000DE180000}"/>
    <cellStyle name="Followed Hyperlink 14" xfId="28637" hidden="1" xr:uid="{00000000-0005-0000-0000-0000D6180000}"/>
    <cellStyle name="Followed Hyperlink 14" xfId="28343" hidden="1" xr:uid="{00000000-0005-0000-0000-0000CE180000}"/>
    <cellStyle name="Followed Hyperlink 14" xfId="27435" hidden="1" xr:uid="{00000000-0005-0000-0000-0000C6180000}"/>
    <cellStyle name="Followed Hyperlink 14" xfId="26947" hidden="1" xr:uid="{00000000-0005-0000-0000-0000BE180000}"/>
    <cellStyle name="Followed Hyperlink 14" xfId="27289" hidden="1" xr:uid="{00000000-0005-0000-0000-0000B6180000}"/>
    <cellStyle name="Followed Hyperlink 14" xfId="27010" hidden="1" xr:uid="{00000000-0005-0000-0000-0000AE180000}"/>
    <cellStyle name="Followed Hyperlink 14" xfId="26637" hidden="1" xr:uid="{00000000-0005-0000-0000-0000A6180000}"/>
    <cellStyle name="Followed Hyperlink 14" xfId="51142" hidden="1" xr:uid="{00000000-0005-0000-0000-0000F7160000}"/>
    <cellStyle name="Followed Hyperlink 14" xfId="51178" hidden="1" xr:uid="{00000000-0005-0000-0000-0000F8160000}"/>
    <cellStyle name="Followed Hyperlink 14" xfId="50447" hidden="1" xr:uid="{00000000-0005-0000-0000-0000F9160000}"/>
    <cellStyle name="Followed Hyperlink 14" xfId="51223" hidden="1" xr:uid="{00000000-0005-0000-0000-0000FA160000}"/>
    <cellStyle name="Followed Hyperlink 14" xfId="51306" hidden="1" xr:uid="{00000000-0005-0000-0000-0000FB160000}"/>
    <cellStyle name="Followed Hyperlink 14" xfId="51342" hidden="1" xr:uid="{00000000-0005-0000-0000-0000FC160000}"/>
    <cellStyle name="Followed Hyperlink 14" xfId="50438" hidden="1" xr:uid="{00000000-0005-0000-0000-0000FD160000}"/>
    <cellStyle name="Followed Hyperlink 14" xfId="51468" hidden="1" xr:uid="{00000000-0005-0000-0000-0000FF160000}"/>
    <cellStyle name="Followed Hyperlink 14" xfId="50936" hidden="1" xr:uid="{00000000-0005-0000-0000-000000170000}"/>
    <cellStyle name="Followed Hyperlink 14" xfId="51510" hidden="1" xr:uid="{00000000-0005-0000-0000-000001170000}"/>
    <cellStyle name="Followed Hyperlink 14" xfId="51557" hidden="1" xr:uid="{00000000-0005-0000-0000-000002170000}"/>
    <cellStyle name="Followed Hyperlink 14" xfId="51593" hidden="1" xr:uid="{00000000-0005-0000-0000-000003170000}"/>
    <cellStyle name="Followed Hyperlink 14" xfId="51115" hidden="1" xr:uid="{00000000-0005-0000-0000-000004170000}"/>
    <cellStyle name="Followed Hyperlink 14" xfId="51683" hidden="1" xr:uid="{00000000-0005-0000-0000-000005170000}"/>
    <cellStyle name="Followed Hyperlink 14" xfId="51719" hidden="1" xr:uid="{00000000-0005-0000-0000-000006170000}"/>
    <cellStyle name="Followed Hyperlink 14" xfId="51845" hidden="1" xr:uid="{00000000-0005-0000-0000-000008170000}"/>
    <cellStyle name="Followed Hyperlink 14" xfId="51893" hidden="1" xr:uid="{00000000-0005-0000-0000-000009170000}"/>
    <cellStyle name="Followed Hyperlink 14" xfId="51929" hidden="1" xr:uid="{00000000-0005-0000-0000-00000A170000}"/>
    <cellStyle name="Followed Hyperlink 14" xfId="51778" hidden="1" xr:uid="{00000000-0005-0000-0000-00000B170000}"/>
    <cellStyle name="Followed Hyperlink 14" xfId="52019" hidden="1" xr:uid="{00000000-0005-0000-0000-00000C170000}"/>
    <cellStyle name="Followed Hyperlink 14" xfId="52055" hidden="1" xr:uid="{00000000-0005-0000-0000-00000D170000}"/>
    <cellStyle name="Followed Hyperlink 14" xfId="52179" hidden="1" xr:uid="{00000000-0005-0000-0000-00000F170000}"/>
    <cellStyle name="Followed Hyperlink 14" xfId="52227" hidden="1" xr:uid="{00000000-0005-0000-0000-000010170000}"/>
    <cellStyle name="Followed Hyperlink 14" xfId="52263" hidden="1" xr:uid="{00000000-0005-0000-0000-000011170000}"/>
    <cellStyle name="Followed Hyperlink 14" xfId="52402" hidden="1" xr:uid="{00000000-0005-0000-0000-000012170000}"/>
    <cellStyle name="Followed Hyperlink 14" xfId="52528" hidden="1" xr:uid="{00000000-0005-0000-0000-000013170000}"/>
    <cellStyle name="Followed Hyperlink 14" xfId="52564" hidden="1" xr:uid="{00000000-0005-0000-0000-000014170000}"/>
    <cellStyle name="Followed Hyperlink 14" xfId="52371" hidden="1" xr:uid="{00000000-0005-0000-0000-000015170000}"/>
    <cellStyle name="Followed Hyperlink 14" xfId="52606" hidden="1" xr:uid="{00000000-0005-0000-0000-000016170000}"/>
    <cellStyle name="Followed Hyperlink 14" xfId="52697" hidden="1" xr:uid="{00000000-0005-0000-0000-000017170000}"/>
    <cellStyle name="Followed Hyperlink 14" xfId="52304" hidden="1" xr:uid="{00000000-0005-0000-0000-000019170000}"/>
    <cellStyle name="Followed Hyperlink 14" xfId="52865" hidden="1" xr:uid="{00000000-0005-0000-0000-00001A170000}"/>
    <cellStyle name="Followed Hyperlink 14" xfId="52901" hidden="1" xr:uid="{00000000-0005-0000-0000-00001B170000}"/>
    <cellStyle name="Followed Hyperlink 14" xfId="52339" hidden="1" xr:uid="{00000000-0005-0000-0000-00001C170000}"/>
    <cellStyle name="Followed Hyperlink 14" xfId="52942" hidden="1" xr:uid="{00000000-0005-0000-0000-00001D170000}"/>
    <cellStyle name="Followed Hyperlink 14" xfId="53039" hidden="1" xr:uid="{00000000-0005-0000-0000-00001F170000}"/>
    <cellStyle name="Followed Hyperlink 14" xfId="52648" hidden="1" xr:uid="{00000000-0005-0000-0000-000020170000}"/>
    <cellStyle name="Followed Hyperlink 14" xfId="53145" hidden="1" xr:uid="{00000000-0005-0000-0000-000021170000}"/>
    <cellStyle name="Followed Hyperlink 14" xfId="53181" hidden="1" xr:uid="{00000000-0005-0000-0000-000022170000}"/>
    <cellStyle name="Followed Hyperlink 14" xfId="53242" hidden="1" xr:uid="{00000000-0005-0000-0000-000023170000}"/>
    <cellStyle name="Followed Hyperlink 14" xfId="53278" hidden="1" xr:uid="{00000000-0005-0000-0000-000024170000}"/>
    <cellStyle name="Followed Hyperlink 14" xfId="53357" hidden="1" xr:uid="{00000000-0005-0000-0000-000025170000}"/>
    <cellStyle name="Followed Hyperlink 14" xfId="53393" hidden="1" xr:uid="{00000000-0005-0000-0000-000026170000}"/>
    <cellStyle name="Followed Hyperlink 14" xfId="52666" hidden="1" xr:uid="{00000000-0005-0000-0000-000027170000}"/>
    <cellStyle name="Followed Hyperlink 14" xfId="53531" hidden="1" xr:uid="{00000000-0005-0000-0000-000028170000}"/>
    <cellStyle name="Followed Hyperlink 14" xfId="52838" hidden="1" xr:uid="{00000000-0005-0000-0000-00002A170000}"/>
    <cellStyle name="Followed Hyperlink 14" xfId="53612" hidden="1" xr:uid="{00000000-0005-0000-0000-00002B170000}"/>
    <cellStyle name="Followed Hyperlink 14" xfId="53695" hidden="1" xr:uid="{00000000-0005-0000-0000-00002C170000}"/>
    <cellStyle name="Followed Hyperlink 14" xfId="53731" hidden="1" xr:uid="{00000000-0005-0000-0000-00002D170000}"/>
    <cellStyle name="Followed Hyperlink 14" xfId="53821" hidden="1" xr:uid="{00000000-0005-0000-0000-00002F170000}"/>
    <cellStyle name="Followed Hyperlink 14" xfId="53857" hidden="1" xr:uid="{00000000-0005-0000-0000-000030170000}"/>
    <cellStyle name="Followed Hyperlink 14" xfId="53327" hidden="1" xr:uid="{00000000-0005-0000-0000-000031170000}"/>
    <cellStyle name="Followed Hyperlink 14" xfId="53899" hidden="1" xr:uid="{00000000-0005-0000-0000-000032170000}"/>
    <cellStyle name="Followed Hyperlink 14" xfId="53947" hidden="1" xr:uid="{00000000-0005-0000-0000-000033170000}"/>
    <cellStyle name="Followed Hyperlink 14" xfId="53983" hidden="1" xr:uid="{00000000-0005-0000-0000-000034170000}"/>
    <cellStyle name="Followed Hyperlink 14" xfId="53505" hidden="1" xr:uid="{00000000-0005-0000-0000-000035170000}"/>
    <cellStyle name="Followed Hyperlink 14" xfId="54073" hidden="1" xr:uid="{00000000-0005-0000-0000-000036170000}"/>
    <cellStyle name="Followed Hyperlink 14" xfId="54109" hidden="1" xr:uid="{00000000-0005-0000-0000-000037170000}"/>
    <cellStyle name="Followed Hyperlink 14" xfId="54199" hidden="1" xr:uid="{00000000-0005-0000-0000-000038170000}"/>
    <cellStyle name="Followed Hyperlink 14" xfId="54235" hidden="1" xr:uid="{00000000-0005-0000-0000-000039170000}"/>
    <cellStyle name="Followed Hyperlink 14" xfId="54319" hidden="1" xr:uid="{00000000-0005-0000-0000-00003B170000}"/>
    <cellStyle name="Followed Hyperlink 14" xfId="54168" hidden="1" xr:uid="{00000000-0005-0000-0000-00003C170000}"/>
    <cellStyle name="Followed Hyperlink 14" xfId="54409" hidden="1" xr:uid="{00000000-0005-0000-0000-00003D170000}"/>
    <cellStyle name="Followed Hyperlink 14" xfId="52108" hidden="1" xr:uid="{00000000-0005-0000-0000-00003F170000}"/>
    <cellStyle name="Followed Hyperlink 14" xfId="54495" hidden="1" xr:uid="{00000000-0005-0000-0000-000040170000}"/>
    <cellStyle name="Followed Hyperlink 14" xfId="54543" hidden="1" xr:uid="{00000000-0005-0000-0000-000041170000}"/>
    <cellStyle name="Followed Hyperlink 14" xfId="54579" hidden="1" xr:uid="{00000000-0005-0000-0000-000042170000}"/>
    <cellStyle name="Followed Hyperlink 14" xfId="54718" hidden="1" xr:uid="{00000000-0005-0000-0000-000043170000}"/>
    <cellStyle name="Followed Hyperlink 14" xfId="54843" hidden="1" xr:uid="{00000000-0005-0000-0000-000044170000}"/>
    <cellStyle name="Followed Hyperlink 14" xfId="54879" hidden="1" xr:uid="{00000000-0005-0000-0000-000045170000}"/>
    <cellStyle name="Followed Hyperlink 14" xfId="54687" hidden="1" xr:uid="{00000000-0005-0000-0000-000046170000}"/>
    <cellStyle name="Followed Hyperlink 14" xfId="54921" hidden="1" xr:uid="{00000000-0005-0000-0000-000047170000}"/>
    <cellStyle name="Followed Hyperlink 14" xfId="55012" hidden="1" xr:uid="{00000000-0005-0000-0000-000048170000}"/>
    <cellStyle name="Followed Hyperlink 14" xfId="55048" hidden="1" xr:uid="{00000000-0005-0000-0000-000049170000}"/>
    <cellStyle name="Followed Hyperlink 14" xfId="54620" hidden="1" xr:uid="{00000000-0005-0000-0000-00004A170000}"/>
    <cellStyle name="Followed Hyperlink 14" xfId="55216" hidden="1" xr:uid="{00000000-0005-0000-0000-00004C170000}"/>
    <cellStyle name="Followed Hyperlink 14" xfId="54655" hidden="1" xr:uid="{00000000-0005-0000-0000-00004D170000}"/>
    <cellStyle name="Followed Hyperlink 14" xfId="55318" hidden="1" xr:uid="{00000000-0005-0000-0000-00004F170000}"/>
    <cellStyle name="Followed Hyperlink 14" xfId="55354" hidden="1" xr:uid="{00000000-0005-0000-0000-000050170000}"/>
    <cellStyle name="Followed Hyperlink 14" xfId="54963" hidden="1" xr:uid="{00000000-0005-0000-0000-000051170000}"/>
    <cellStyle name="Followed Hyperlink 14" xfId="55460" hidden="1" xr:uid="{00000000-0005-0000-0000-000052170000}"/>
    <cellStyle name="Followed Hyperlink 14" xfId="55496" hidden="1" xr:uid="{00000000-0005-0000-0000-000053170000}"/>
    <cellStyle name="Followed Hyperlink 14" xfId="55557" hidden="1" xr:uid="{00000000-0005-0000-0000-000054170000}"/>
    <cellStyle name="Followed Hyperlink 14" xfId="55593" hidden="1" xr:uid="{00000000-0005-0000-0000-000055170000}"/>
    <cellStyle name="Followed Hyperlink 14" xfId="55672" hidden="1" xr:uid="{00000000-0005-0000-0000-000056170000}"/>
    <cellStyle name="Followed Hyperlink 14" xfId="55708" hidden="1" xr:uid="{00000000-0005-0000-0000-000057170000}"/>
    <cellStyle name="Followed Hyperlink 14" xfId="54981" hidden="1" xr:uid="{00000000-0005-0000-0000-000058170000}"/>
    <cellStyle name="Followed Hyperlink 14" xfId="55848" hidden="1" xr:uid="{00000000-0005-0000-0000-000059170000}"/>
    <cellStyle name="Followed Hyperlink 14" xfId="55884" hidden="1" xr:uid="{00000000-0005-0000-0000-00005A170000}"/>
    <cellStyle name="Followed Hyperlink 14" xfId="55153" hidden="1" xr:uid="{00000000-0005-0000-0000-00005B170000}"/>
    <cellStyle name="Followed Hyperlink 14" xfId="56012" hidden="1" xr:uid="{00000000-0005-0000-0000-00005D170000}"/>
    <cellStyle name="Followed Hyperlink 14" xfId="55144" hidden="1" xr:uid="{00000000-0005-0000-0000-00005F170000}"/>
    <cellStyle name="Followed Hyperlink 14" xfId="56138" hidden="1" xr:uid="{00000000-0005-0000-0000-000060170000}"/>
    <cellStyle name="Followed Hyperlink 14" xfId="56174" hidden="1" xr:uid="{00000000-0005-0000-0000-000061170000}"/>
    <cellStyle name="Followed Hyperlink 14" xfId="55642" hidden="1" xr:uid="{00000000-0005-0000-0000-000062170000}"/>
    <cellStyle name="Followed Hyperlink 14" xfId="56216" hidden="1" xr:uid="{00000000-0005-0000-0000-000063170000}"/>
    <cellStyle name="Followed Hyperlink 14" xfId="56264" hidden="1" xr:uid="{00000000-0005-0000-0000-000064170000}"/>
    <cellStyle name="Followed Hyperlink 14" xfId="56300" hidden="1" xr:uid="{00000000-0005-0000-0000-000065170000}"/>
    <cellStyle name="Followed Hyperlink 14" xfId="55821" hidden="1" xr:uid="{00000000-0005-0000-0000-000066170000}"/>
    <cellStyle name="Followed Hyperlink 14" xfId="56390" hidden="1" xr:uid="{00000000-0005-0000-0000-000067170000}"/>
    <cellStyle name="Followed Hyperlink 14" xfId="56426" hidden="1" xr:uid="{00000000-0005-0000-0000-000068170000}"/>
    <cellStyle name="Followed Hyperlink 14" xfId="56516" hidden="1" xr:uid="{00000000-0005-0000-0000-000069170000}"/>
    <cellStyle name="Followed Hyperlink 14" xfId="56552" hidden="1" xr:uid="{00000000-0005-0000-0000-00006A170000}"/>
    <cellStyle name="Followed Hyperlink 14" xfId="56600" hidden="1" xr:uid="{00000000-0005-0000-0000-00006B170000}"/>
    <cellStyle name="Followed Hyperlink 14" xfId="56636" hidden="1" xr:uid="{00000000-0005-0000-0000-00006C170000}"/>
    <cellStyle name="Followed Hyperlink 14" xfId="56678" hidden="1" xr:uid="{00000000-0005-0000-0000-00006F170000}"/>
    <cellStyle name="Followed Hyperlink 14" xfId="56342" hidden="1" xr:uid="{00000000-0005-0000-0000-000070170000}"/>
    <cellStyle name="Followed Hyperlink 14" xfId="56090" hidden="1" xr:uid="{00000000-0005-0000-0000-000071170000}"/>
    <cellStyle name="Followed Hyperlink 14" xfId="55761" hidden="1" xr:uid="{00000000-0005-0000-0000-000072170000}"/>
    <cellStyle name="Followed Hyperlink 14" xfId="55411" hidden="1" xr:uid="{00000000-0005-0000-0000-000073170000}"/>
    <cellStyle name="Followed Hyperlink 14" xfId="55089" hidden="1" xr:uid="{00000000-0005-0000-0000-000074170000}"/>
    <cellStyle name="Followed Hyperlink 14" xfId="54754" hidden="1" xr:uid="{00000000-0005-0000-0000-000075170000}"/>
    <cellStyle name="Followed Hyperlink 14" xfId="54361" hidden="1" xr:uid="{00000000-0005-0000-0000-000076170000}"/>
    <cellStyle name="Followed Hyperlink 14" xfId="54025" hidden="1" xr:uid="{00000000-0005-0000-0000-000077170000}"/>
    <cellStyle name="Followed Hyperlink 14" xfId="53773" hidden="1" xr:uid="{00000000-0005-0000-0000-000078170000}"/>
    <cellStyle name="Followed Hyperlink 14" xfId="53446" hidden="1" xr:uid="{00000000-0005-0000-0000-000079170000}"/>
    <cellStyle name="Followed Hyperlink 14" xfId="53096" hidden="1" xr:uid="{00000000-0005-0000-0000-00007A170000}"/>
    <cellStyle name="Followed Hyperlink 14" xfId="52774" hidden="1" xr:uid="{00000000-0005-0000-0000-00007B170000}"/>
    <cellStyle name="Followed Hyperlink 14" xfId="52438" hidden="1" xr:uid="{00000000-0005-0000-0000-00007C170000}"/>
    <cellStyle name="Followed Hyperlink 14" xfId="51971" hidden="1" xr:uid="{00000000-0005-0000-0000-00007D170000}"/>
    <cellStyle name="Followed Hyperlink 14" xfId="51055" hidden="1" xr:uid="{00000000-0005-0000-0000-000080170000}"/>
    <cellStyle name="Followed Hyperlink 14" xfId="50705" hidden="1" xr:uid="{00000000-0005-0000-0000-000081170000}"/>
    <cellStyle name="Followed Hyperlink 14" xfId="50383" hidden="1" xr:uid="{00000000-0005-0000-0000-000082170000}"/>
    <cellStyle name="Followed Hyperlink 14" xfId="50047" hidden="1" xr:uid="{00000000-0005-0000-0000-000083170000}"/>
    <cellStyle name="Followed Hyperlink 14" xfId="49618" hidden="1" xr:uid="{00000000-0005-0000-0000-000084170000}"/>
    <cellStyle name="Followed Hyperlink 14" xfId="49284" hidden="1" xr:uid="{00000000-0005-0000-0000-000085170000}"/>
    <cellStyle name="Followed Hyperlink 14" xfId="49032" hidden="1" xr:uid="{00000000-0005-0000-0000-000086170000}"/>
    <cellStyle name="Followed Hyperlink 14" xfId="48703" hidden="1" xr:uid="{00000000-0005-0000-0000-000087170000}"/>
    <cellStyle name="Followed Hyperlink 14" xfId="48353" hidden="1" xr:uid="{00000000-0005-0000-0000-000088170000}"/>
    <cellStyle name="Followed Hyperlink 14" xfId="48031" hidden="1" xr:uid="{00000000-0005-0000-0000-000089170000}"/>
    <cellStyle name="Followed Hyperlink 14" xfId="47696" hidden="1" xr:uid="{00000000-0005-0000-0000-00008A170000}"/>
    <cellStyle name="Followed Hyperlink 14" xfId="47316" hidden="1" xr:uid="{00000000-0005-0000-0000-00008B170000}"/>
    <cellStyle name="Followed Hyperlink 14" xfId="46980" hidden="1" xr:uid="{00000000-0005-0000-0000-00008C170000}"/>
    <cellStyle name="Followed Hyperlink 14" xfId="46728" hidden="1" xr:uid="{00000000-0005-0000-0000-00008D170000}"/>
    <cellStyle name="Followed Hyperlink 14" xfId="46050" hidden="1" xr:uid="{00000000-0005-0000-0000-00008F170000}"/>
    <cellStyle name="Followed Hyperlink 14" xfId="45393" hidden="1" xr:uid="{00000000-0005-0000-0000-000091170000}"/>
    <cellStyle name="Followed Hyperlink 14" xfId="44924" hidden="1" xr:uid="{00000000-0005-0000-0000-000092170000}"/>
    <cellStyle name="Followed Hyperlink 14" xfId="44588" hidden="1" xr:uid="{00000000-0005-0000-0000-000093170000}"/>
    <cellStyle name="Followed Hyperlink 14" xfId="44336" hidden="1" xr:uid="{00000000-0005-0000-0000-000094170000}"/>
    <cellStyle name="Followed Hyperlink 14" xfId="44007" hidden="1" xr:uid="{00000000-0005-0000-0000-000095170000}"/>
    <cellStyle name="Followed Hyperlink 14" xfId="43658" hidden="1" xr:uid="{00000000-0005-0000-0000-000096170000}"/>
    <cellStyle name="Followed Hyperlink 14" xfId="43336" hidden="1" xr:uid="{00000000-0005-0000-0000-000097170000}"/>
    <cellStyle name="Followed Hyperlink 14" xfId="43000" hidden="1" xr:uid="{00000000-0005-0000-0000-000098170000}"/>
    <cellStyle name="Followed Hyperlink 14" xfId="42610" hidden="1" xr:uid="{00000000-0005-0000-0000-000099170000}"/>
    <cellStyle name="Followed Hyperlink 14" xfId="42275" hidden="1" xr:uid="{00000000-0005-0000-0000-00009A170000}"/>
    <cellStyle name="Followed Hyperlink 14" xfId="42024" hidden="1" xr:uid="{00000000-0005-0000-0000-00009B170000}"/>
    <cellStyle name="Followed Hyperlink 14" xfId="41695" hidden="1" xr:uid="{00000000-0005-0000-0000-00009C170000}"/>
    <cellStyle name="Followed Hyperlink 14" xfId="41346" hidden="1" xr:uid="{00000000-0005-0000-0000-00009D170000}"/>
    <cellStyle name="Followed Hyperlink 14" xfId="40689" hidden="1" xr:uid="{00000000-0005-0000-0000-00009F170000}"/>
    <cellStyle name="Followed Hyperlink 14" xfId="40225" hidden="1" xr:uid="{00000000-0005-0000-0000-0000A0170000}"/>
    <cellStyle name="Followed Hyperlink 14" xfId="39638" hidden="1" xr:uid="{00000000-0005-0000-0000-0000A2170000}"/>
    <cellStyle name="Followed Hyperlink 14" xfId="39309" hidden="1" xr:uid="{00000000-0005-0000-0000-0000A3170000}"/>
    <cellStyle name="Followed Hyperlink 14" xfId="38959" hidden="1" xr:uid="{00000000-0005-0000-0000-0000A4170000}"/>
    <cellStyle name="Followed Hyperlink 14" xfId="38638" hidden="1" xr:uid="{00000000-0005-0000-0000-0000A5170000}"/>
    <cellStyle name="Followed Hyperlink 14" xfId="38303" hidden="1" xr:uid="{00000000-0005-0000-0000-0000A6170000}"/>
    <cellStyle name="Followed Hyperlink 14" xfId="37927" hidden="1" xr:uid="{00000000-0005-0000-0000-0000A7170000}"/>
    <cellStyle name="Followed Hyperlink 14" xfId="37591" hidden="1" xr:uid="{00000000-0005-0000-0000-0000A8170000}"/>
    <cellStyle name="Followed Hyperlink 14" xfId="37339" hidden="1" xr:uid="{00000000-0005-0000-0000-0000A9170000}"/>
    <cellStyle name="Followed Hyperlink 14" xfId="37011" hidden="1" xr:uid="{00000000-0005-0000-0000-0000AA170000}"/>
    <cellStyle name="Followed Hyperlink 14" xfId="36661" hidden="1" xr:uid="{00000000-0005-0000-0000-0000AB170000}"/>
    <cellStyle name="Followed Hyperlink 14" xfId="36341" hidden="1" xr:uid="{00000000-0005-0000-0000-0000AC170000}"/>
    <cellStyle name="Followed Hyperlink 14" xfId="36005" hidden="1" xr:uid="{00000000-0005-0000-0000-0000AD170000}"/>
    <cellStyle name="Followed Hyperlink 14" xfId="35277" hidden="1" xr:uid="{00000000-0005-0000-0000-0000AF170000}"/>
    <cellStyle name="Followed Hyperlink 14" xfId="35026" hidden="1" xr:uid="{00000000-0005-0000-0000-0000B0170000}"/>
    <cellStyle name="Followed Hyperlink 14" xfId="34698" hidden="1" xr:uid="{00000000-0005-0000-0000-0000B1170000}"/>
    <cellStyle name="Followed Hyperlink 14" xfId="34027" hidden="1" xr:uid="{00000000-0005-0000-0000-0000B3170000}"/>
    <cellStyle name="Followed Hyperlink 14" xfId="33692" hidden="1" xr:uid="{00000000-0005-0000-0000-0000B4170000}"/>
    <cellStyle name="Followed Hyperlink 14" xfId="15793" hidden="1" xr:uid="{00000000-0005-0000-0000-0000B5170000}"/>
    <cellStyle name="Followed Hyperlink 14" xfId="15880" hidden="1" xr:uid="{00000000-0005-0000-0000-0000B6170000}"/>
    <cellStyle name="Followed Hyperlink 14" xfId="15916" hidden="1" xr:uid="{00000000-0005-0000-0000-0000B7170000}"/>
    <cellStyle name="Followed Hyperlink 14" xfId="15185" hidden="1" xr:uid="{00000000-0005-0000-0000-0000B8170000}"/>
    <cellStyle name="Followed Hyperlink 14" xfId="15961" hidden="1" xr:uid="{00000000-0005-0000-0000-0000B9170000}"/>
    <cellStyle name="Followed Hyperlink 14" xfId="16044" hidden="1" xr:uid="{00000000-0005-0000-0000-0000BA170000}"/>
    <cellStyle name="Followed Hyperlink 14" xfId="16080" hidden="1" xr:uid="{00000000-0005-0000-0000-0000BB170000}"/>
    <cellStyle name="Followed Hyperlink 14" xfId="15176" hidden="1" xr:uid="{00000000-0005-0000-0000-0000BC170000}"/>
    <cellStyle name="Followed Hyperlink 14" xfId="16170" hidden="1" xr:uid="{00000000-0005-0000-0000-0000BD170000}"/>
    <cellStyle name="Followed Hyperlink 14" xfId="15674" hidden="1" xr:uid="{00000000-0005-0000-0000-0000BF170000}"/>
    <cellStyle name="Followed Hyperlink 14" xfId="16248" hidden="1" xr:uid="{00000000-0005-0000-0000-0000C0170000}"/>
    <cellStyle name="Followed Hyperlink 14" xfId="16296" hidden="1" xr:uid="{00000000-0005-0000-0000-0000C1170000}"/>
    <cellStyle name="Followed Hyperlink 14" xfId="16332" hidden="1" xr:uid="{00000000-0005-0000-0000-0000C2170000}"/>
    <cellStyle name="Followed Hyperlink 14" xfId="16374" hidden="1" xr:uid="{00000000-0005-0000-0000-0000C4170000}"/>
    <cellStyle name="Followed Hyperlink 14" xfId="16422" hidden="1" xr:uid="{00000000-0005-0000-0000-0000C5170000}"/>
    <cellStyle name="Followed Hyperlink 14" xfId="16458" hidden="1" xr:uid="{00000000-0005-0000-0000-0000C6170000}"/>
    <cellStyle name="Followed Hyperlink 14" xfId="16548" hidden="1" xr:uid="{00000000-0005-0000-0000-0000C7170000}"/>
    <cellStyle name="Followed Hyperlink 14" xfId="16584" hidden="1" xr:uid="{00000000-0005-0000-0000-0000C8170000}"/>
    <cellStyle name="Followed Hyperlink 14" xfId="16632" hidden="1" xr:uid="{00000000-0005-0000-0000-0000C9170000}"/>
    <cellStyle name="Followed Hyperlink 14" xfId="16668" hidden="1" xr:uid="{00000000-0005-0000-0000-0000CA170000}"/>
    <cellStyle name="Followed Hyperlink 14" xfId="16517" hidden="1" xr:uid="{00000000-0005-0000-0000-0000CB170000}"/>
    <cellStyle name="Followed Hyperlink 14" xfId="16758" hidden="1" xr:uid="{00000000-0005-0000-0000-0000CC170000}"/>
    <cellStyle name="Followed Hyperlink 14" xfId="16794" hidden="1" xr:uid="{00000000-0005-0000-0000-0000CD170000}"/>
    <cellStyle name="Followed Hyperlink 14" xfId="16920" hidden="1" xr:uid="{00000000-0005-0000-0000-0000CF170000}"/>
    <cellStyle name="Followed Hyperlink 14" xfId="16968" hidden="1" xr:uid="{00000000-0005-0000-0000-0000D0170000}"/>
    <cellStyle name="Followed Hyperlink 14" xfId="17004" hidden="1" xr:uid="{00000000-0005-0000-0000-0000D1170000}"/>
    <cellStyle name="Followed Hyperlink 14" xfId="17143" hidden="1" xr:uid="{00000000-0005-0000-0000-0000D2170000}"/>
    <cellStyle name="Followed Hyperlink 14" xfId="17179" hidden="1" xr:uid="{00000000-0005-0000-0000-0000D3170000}"/>
    <cellStyle name="Followed Hyperlink 14" xfId="17305" hidden="1" xr:uid="{00000000-0005-0000-0000-0000D5170000}"/>
    <cellStyle name="Followed Hyperlink 14" xfId="17112" hidden="1" xr:uid="{00000000-0005-0000-0000-0000D6170000}"/>
    <cellStyle name="Followed Hyperlink 14" xfId="17347" hidden="1" xr:uid="{00000000-0005-0000-0000-0000D7170000}"/>
    <cellStyle name="Followed Hyperlink 14" xfId="17438" hidden="1" xr:uid="{00000000-0005-0000-0000-0000D8170000}"/>
    <cellStyle name="Followed Hyperlink 14" xfId="17474" hidden="1" xr:uid="{00000000-0005-0000-0000-0000D9170000}"/>
    <cellStyle name="Followed Hyperlink 14" xfId="17045" hidden="1" xr:uid="{00000000-0005-0000-0000-0000DA170000}"/>
    <cellStyle name="Followed Hyperlink 14" xfId="17606" hidden="1" xr:uid="{00000000-0005-0000-0000-0000DB170000}"/>
    <cellStyle name="Followed Hyperlink 14" xfId="17642" hidden="1" xr:uid="{00000000-0005-0000-0000-0000DC170000}"/>
    <cellStyle name="Followed Hyperlink 14" xfId="17080" hidden="1" xr:uid="{00000000-0005-0000-0000-0000DD170000}"/>
    <cellStyle name="Followed Hyperlink 14" xfId="17744" hidden="1" xr:uid="{00000000-0005-0000-0000-0000DF170000}"/>
    <cellStyle name="Followed Hyperlink 14" xfId="17780" hidden="1" xr:uid="{00000000-0005-0000-0000-0000E0170000}"/>
    <cellStyle name="Followed Hyperlink 14" xfId="17389" hidden="1" xr:uid="{00000000-0005-0000-0000-0000E1170000}"/>
    <cellStyle name="Followed Hyperlink 14" xfId="17837" hidden="1" xr:uid="{00000000-0005-0000-0000-0000E2170000}"/>
    <cellStyle name="Followed Hyperlink 14" xfId="17886" hidden="1" xr:uid="{00000000-0005-0000-0000-0000E3170000}"/>
    <cellStyle name="Followed Hyperlink 14" xfId="17922" hidden="1" xr:uid="{00000000-0005-0000-0000-0000E4170000}"/>
    <cellStyle name="Followed Hyperlink 14" xfId="18019" hidden="1" xr:uid="{00000000-0005-0000-0000-0000E6170000}"/>
    <cellStyle name="Followed Hyperlink 14" xfId="18098" hidden="1" xr:uid="{00000000-0005-0000-0000-0000E7170000}"/>
    <cellStyle name="Followed Hyperlink 14" xfId="18134" hidden="1" xr:uid="{00000000-0005-0000-0000-0000E8170000}"/>
    <cellStyle name="Followed Hyperlink 14" xfId="17407" hidden="1" xr:uid="{00000000-0005-0000-0000-0000E9170000}"/>
    <cellStyle name="Followed Hyperlink 14" xfId="18274" hidden="1" xr:uid="{00000000-0005-0000-0000-0000EA170000}"/>
    <cellStyle name="Followed Hyperlink 14" xfId="18310" hidden="1" xr:uid="{00000000-0005-0000-0000-0000EB170000}"/>
    <cellStyle name="Followed Hyperlink 14" xfId="17579" hidden="1" xr:uid="{00000000-0005-0000-0000-0000EC170000}"/>
    <cellStyle name="Followed Hyperlink 14" xfId="18355" hidden="1" xr:uid="{00000000-0005-0000-0000-0000ED170000}"/>
    <cellStyle name="Followed Hyperlink 14" xfId="18474" hidden="1" xr:uid="{00000000-0005-0000-0000-0000EF170000}"/>
    <cellStyle name="Followed Hyperlink 14" xfId="17570" hidden="1" xr:uid="{00000000-0005-0000-0000-0000F0170000}"/>
    <cellStyle name="Followed Hyperlink 14" xfId="18516" hidden="1" xr:uid="{00000000-0005-0000-0000-0000F1170000}"/>
    <cellStyle name="Followed Hyperlink 14" xfId="18564" hidden="1" xr:uid="{00000000-0005-0000-0000-0000F2170000}"/>
    <cellStyle name="Followed Hyperlink 14" xfId="18600" hidden="1" xr:uid="{00000000-0005-0000-0000-0000F3170000}"/>
    <cellStyle name="Followed Hyperlink 14" xfId="18068" hidden="1" xr:uid="{00000000-0005-0000-0000-0000F4170000}"/>
    <cellStyle name="Followed Hyperlink 14" xfId="17983" hidden="1" xr:uid="{00000000-0005-0000-0000-0000E5170000}"/>
    <cellStyle name="Followed Hyperlink 14" xfId="17269" hidden="1" xr:uid="{00000000-0005-0000-0000-0000D4170000}"/>
    <cellStyle name="Followed Hyperlink 14" xfId="15853" hidden="1" xr:uid="{00000000-0005-0000-0000-0000C3170000}"/>
    <cellStyle name="Followed Hyperlink 14" xfId="34348" hidden="1" xr:uid="{00000000-0005-0000-0000-0000B2170000}"/>
    <cellStyle name="Followed Hyperlink 14" xfId="39889" hidden="1" xr:uid="{00000000-0005-0000-0000-0000A1170000}"/>
    <cellStyle name="Followed Hyperlink 14" xfId="45729" hidden="1" xr:uid="{00000000-0005-0000-0000-000090170000}"/>
    <cellStyle name="Followed Hyperlink 14" xfId="51384" hidden="1" xr:uid="{00000000-0005-0000-0000-00007F170000}"/>
    <cellStyle name="Followed Hyperlink 14" xfId="56485" hidden="1" xr:uid="{00000000-0005-0000-0000-00006D170000}"/>
    <cellStyle name="Followed Hyperlink 14" xfId="55929" hidden="1" xr:uid="{00000000-0005-0000-0000-00005C170000}"/>
    <cellStyle name="Followed Hyperlink 14" xfId="55180" hidden="1" xr:uid="{00000000-0005-0000-0000-00004B170000}"/>
    <cellStyle name="Followed Hyperlink 14" xfId="54283" hidden="1" xr:uid="{00000000-0005-0000-0000-00003A170000}"/>
    <cellStyle name="Followed Hyperlink 14" xfId="53567" hidden="1" xr:uid="{00000000-0005-0000-0000-000029170000}"/>
    <cellStyle name="Followed Hyperlink 14" xfId="52733" hidden="1" xr:uid="{00000000-0005-0000-0000-000018170000}"/>
    <cellStyle name="Followed Hyperlink 14" xfId="51809" hidden="1" xr:uid="{00000000-0005-0000-0000-000007170000}"/>
    <cellStyle name="Followed Hyperlink 14" xfId="26202" hidden="1" xr:uid="{00000000-0005-0000-0000-00009E180000}"/>
    <cellStyle name="Followed Hyperlink 14" xfId="32006" hidden="1" xr:uid="{00000000-0005-0000-0000-00001E190000}"/>
    <cellStyle name="Followed Hyperlink 14" xfId="10885" hidden="1" xr:uid="{00000000-0005-0000-0000-00009E190000}"/>
    <cellStyle name="Followed Hyperlink 14" xfId="4488" hidden="1" xr:uid="{00000000-0005-0000-0000-00001E1A0000}"/>
    <cellStyle name="Followed Hyperlink 14" xfId="1398" hidden="1" xr:uid="{00000000-0005-0000-0000-00009E1A0000}"/>
    <cellStyle name="Followed Hyperlink 14" xfId="1159" hidden="1" xr:uid="{00000000-0005-0000-0000-0000B91A0000}"/>
    <cellStyle name="Followed Hyperlink 14" xfId="1055" hidden="1" xr:uid="{00000000-0005-0000-0000-0000A71A0000}"/>
    <cellStyle name="Followed Hyperlink 14" xfId="3810" hidden="1" xr:uid="{00000000-0005-0000-0000-0000941A0000}"/>
    <cellStyle name="Followed Hyperlink 14" xfId="3067" hidden="1" xr:uid="{00000000-0005-0000-0000-0000821A0000}"/>
    <cellStyle name="Followed Hyperlink 14" xfId="2202" hidden="1" xr:uid="{00000000-0005-0000-0000-0000701A0000}"/>
    <cellStyle name="Followed Hyperlink 14" xfId="7135" hidden="1" xr:uid="{00000000-0005-0000-0000-00005D1A0000}"/>
    <cellStyle name="Followed Hyperlink 14" xfId="6470" hidden="1" xr:uid="{00000000-0005-0000-0000-00004B1A0000}"/>
    <cellStyle name="Followed Hyperlink 14" xfId="8620" hidden="1" xr:uid="{00000000-0005-0000-0000-000069190000}"/>
    <cellStyle name="Followed Hyperlink 14" xfId="8699" hidden="1" xr:uid="{00000000-0005-0000-0000-00006A190000}"/>
    <cellStyle name="Followed Hyperlink 14" xfId="8735" hidden="1" xr:uid="{00000000-0005-0000-0000-00006B190000}"/>
    <cellStyle name="Followed Hyperlink 14" xfId="8008" hidden="1" xr:uid="{00000000-0005-0000-0000-00006C190000}"/>
    <cellStyle name="Followed Hyperlink 14" xfId="8875" hidden="1" xr:uid="{00000000-0005-0000-0000-00006D190000}"/>
    <cellStyle name="Followed Hyperlink 14" xfId="8180" hidden="1" xr:uid="{00000000-0005-0000-0000-00006F190000}"/>
    <cellStyle name="Followed Hyperlink 14" xfId="9039" hidden="1" xr:uid="{00000000-0005-0000-0000-000071190000}"/>
    <cellStyle name="Followed Hyperlink 14" xfId="9075" hidden="1" xr:uid="{00000000-0005-0000-0000-000072190000}"/>
    <cellStyle name="Followed Hyperlink 14" xfId="8171" hidden="1" xr:uid="{00000000-0005-0000-0000-000073190000}"/>
    <cellStyle name="Followed Hyperlink 14" xfId="9117" hidden="1" xr:uid="{00000000-0005-0000-0000-000074190000}"/>
    <cellStyle name="Followed Hyperlink 14" xfId="9165" hidden="1" xr:uid="{00000000-0005-0000-0000-000075190000}"/>
    <cellStyle name="Followed Hyperlink 14" xfId="8669" hidden="1" xr:uid="{00000000-0005-0000-0000-000077190000}"/>
    <cellStyle name="Followed Hyperlink 14" xfId="9243" hidden="1" xr:uid="{00000000-0005-0000-0000-000078190000}"/>
    <cellStyle name="Followed Hyperlink 14" xfId="9291" hidden="1" xr:uid="{00000000-0005-0000-0000-000079190000}"/>
    <cellStyle name="Followed Hyperlink 14" xfId="9327" hidden="1" xr:uid="{00000000-0005-0000-0000-00007A190000}"/>
    <cellStyle name="Followed Hyperlink 14" xfId="8848" hidden="1" xr:uid="{00000000-0005-0000-0000-00007B190000}"/>
    <cellStyle name="Followed Hyperlink 14" xfId="9369" hidden="1" xr:uid="{00000000-0005-0000-0000-00007C190000}"/>
    <cellStyle name="Followed Hyperlink 14" xfId="9417" hidden="1" xr:uid="{00000000-0005-0000-0000-00007D190000}"/>
    <cellStyle name="Followed Hyperlink 14" xfId="9543" hidden="1" xr:uid="{00000000-0005-0000-0000-00007F190000}"/>
    <cellStyle name="Followed Hyperlink 14" xfId="9579" hidden="1" xr:uid="{00000000-0005-0000-0000-000080190000}"/>
    <cellStyle name="Followed Hyperlink 14" xfId="9627" hidden="1" xr:uid="{00000000-0005-0000-0000-000081190000}"/>
    <cellStyle name="Followed Hyperlink 14" xfId="9663" hidden="1" xr:uid="{00000000-0005-0000-0000-000082190000}"/>
    <cellStyle name="Followed Hyperlink 14" xfId="9512" hidden="1" xr:uid="{00000000-0005-0000-0000-000083190000}"/>
    <cellStyle name="Followed Hyperlink 14" xfId="9705" hidden="1" xr:uid="{00000000-0005-0000-0000-000084190000}"/>
    <cellStyle name="Followed Hyperlink 14" xfId="9753" hidden="1" xr:uid="{00000000-0005-0000-0000-000085190000}"/>
    <cellStyle name="Followed Hyperlink 14" xfId="2714" hidden="1" xr:uid="{00000000-0005-0000-0000-000087190000}"/>
    <cellStyle name="Followed Hyperlink 14" xfId="9822" hidden="1" xr:uid="{00000000-0005-0000-0000-000088190000}"/>
    <cellStyle name="Followed Hyperlink 14" xfId="9870" hidden="1" xr:uid="{00000000-0005-0000-0000-000089190000}"/>
    <cellStyle name="Followed Hyperlink 14" xfId="9906" hidden="1" xr:uid="{00000000-0005-0000-0000-00008A190000}"/>
    <cellStyle name="Followed Hyperlink 14" xfId="10045" hidden="1" xr:uid="{00000000-0005-0000-0000-00008B190000}"/>
    <cellStyle name="Followed Hyperlink 14" xfId="10171" hidden="1" xr:uid="{00000000-0005-0000-0000-00008C190000}"/>
    <cellStyle name="Followed Hyperlink 14" xfId="10207" hidden="1" xr:uid="{00000000-0005-0000-0000-00008D190000}"/>
    <cellStyle name="Followed Hyperlink 14" xfId="10249" hidden="1" xr:uid="{00000000-0005-0000-0000-00008F190000}"/>
    <cellStyle name="Followed Hyperlink 14" xfId="10340" hidden="1" xr:uid="{00000000-0005-0000-0000-000090190000}"/>
    <cellStyle name="Followed Hyperlink 14" xfId="10376" hidden="1" xr:uid="{00000000-0005-0000-0000-000091190000}"/>
    <cellStyle name="Followed Hyperlink 14" xfId="9947" hidden="1" xr:uid="{00000000-0005-0000-0000-000092190000}"/>
    <cellStyle name="Followed Hyperlink 14" xfId="10417" hidden="1" xr:uid="{00000000-0005-0000-0000-000093190000}"/>
    <cellStyle name="Followed Hyperlink 14" xfId="10544" hidden="1" xr:uid="{00000000-0005-0000-0000-000095190000}"/>
    <cellStyle name="Followed Hyperlink 14" xfId="10585" hidden="1" xr:uid="{00000000-0005-0000-0000-000097190000}"/>
    <cellStyle name="Followed Hyperlink 14" xfId="10646" hidden="1" xr:uid="{00000000-0005-0000-0000-000098190000}"/>
    <cellStyle name="Followed Hyperlink 14" xfId="10682" hidden="1" xr:uid="{00000000-0005-0000-0000-000099190000}"/>
    <cellStyle name="Followed Hyperlink 14" xfId="10291" hidden="1" xr:uid="{00000000-0005-0000-0000-00009A190000}"/>
    <cellStyle name="Followed Hyperlink 14" xfId="10739" hidden="1" xr:uid="{00000000-0005-0000-0000-00009B190000}"/>
    <cellStyle name="Followed Hyperlink 14" xfId="10788" hidden="1" xr:uid="{00000000-0005-0000-0000-00009C190000}"/>
    <cellStyle name="Followed Hyperlink 14" xfId="10824" hidden="1" xr:uid="{00000000-0005-0000-0000-00009D190000}"/>
    <cellStyle name="Followed Hyperlink 14" xfId="10921" hidden="1" xr:uid="{00000000-0005-0000-0000-00009F190000}"/>
    <cellStyle name="Followed Hyperlink 14" xfId="11000" hidden="1" xr:uid="{00000000-0005-0000-0000-0000A0190000}"/>
    <cellStyle name="Followed Hyperlink 14" xfId="11036" hidden="1" xr:uid="{00000000-0005-0000-0000-0000A1190000}"/>
    <cellStyle name="Followed Hyperlink 14" xfId="10309" hidden="1" xr:uid="{00000000-0005-0000-0000-0000A2190000}"/>
    <cellStyle name="Followed Hyperlink 14" xfId="11089" hidden="1" xr:uid="{00000000-0005-0000-0000-0000A3190000}"/>
    <cellStyle name="Followed Hyperlink 14" xfId="11176" hidden="1" xr:uid="{00000000-0005-0000-0000-0000A4190000}"/>
    <cellStyle name="Followed Hyperlink 14" xfId="11212" hidden="1" xr:uid="{00000000-0005-0000-0000-0000A5190000}"/>
    <cellStyle name="Followed Hyperlink 14" xfId="11257" hidden="1" xr:uid="{00000000-0005-0000-0000-0000A7190000}"/>
    <cellStyle name="Followed Hyperlink 14" xfId="11340" hidden="1" xr:uid="{00000000-0005-0000-0000-0000A8190000}"/>
    <cellStyle name="Followed Hyperlink 14" xfId="11376" hidden="1" xr:uid="{00000000-0005-0000-0000-0000A9190000}"/>
    <cellStyle name="Followed Hyperlink 14" xfId="10472" hidden="1" xr:uid="{00000000-0005-0000-0000-0000AA190000}"/>
    <cellStyle name="Followed Hyperlink 14" xfId="11466" hidden="1" xr:uid="{00000000-0005-0000-0000-0000AB190000}"/>
    <cellStyle name="Followed Hyperlink 14" xfId="11502" hidden="1" xr:uid="{00000000-0005-0000-0000-0000AC190000}"/>
    <cellStyle name="Followed Hyperlink 14" xfId="10970" hidden="1" xr:uid="{00000000-0005-0000-0000-0000AD190000}"/>
    <cellStyle name="Followed Hyperlink 14" xfId="11592" hidden="1" xr:uid="{00000000-0005-0000-0000-0000AF190000}"/>
    <cellStyle name="Followed Hyperlink 14" xfId="11628" hidden="1" xr:uid="{00000000-0005-0000-0000-0000B0190000}"/>
    <cellStyle name="Followed Hyperlink 14" xfId="11149" hidden="1" xr:uid="{00000000-0005-0000-0000-0000B1190000}"/>
    <cellStyle name="Followed Hyperlink 14" xfId="11670" hidden="1" xr:uid="{00000000-0005-0000-0000-0000B2190000}"/>
    <cellStyle name="Followed Hyperlink 14" xfId="11718" hidden="1" xr:uid="{00000000-0005-0000-0000-0000B3190000}"/>
    <cellStyle name="Followed Hyperlink 14" xfId="11754" hidden="1" xr:uid="{00000000-0005-0000-0000-0000B4190000}"/>
    <cellStyle name="Followed Hyperlink 14" xfId="11844" hidden="1" xr:uid="{00000000-0005-0000-0000-0000B5190000}"/>
    <cellStyle name="Followed Hyperlink 14" xfId="11928" hidden="1" xr:uid="{00000000-0005-0000-0000-0000B7190000}"/>
    <cellStyle name="Followed Hyperlink 14" xfId="11964" hidden="1" xr:uid="{00000000-0005-0000-0000-0000B8190000}"/>
    <cellStyle name="Followed Hyperlink 14" xfId="12006" hidden="1" xr:uid="{00000000-0005-0000-0000-0000BA190000}"/>
    <cellStyle name="Followed Hyperlink 14" xfId="12054" hidden="1" xr:uid="{00000000-0005-0000-0000-0000BB190000}"/>
    <cellStyle name="Followed Hyperlink 14" xfId="12090" hidden="1" xr:uid="{00000000-0005-0000-0000-0000BC190000}"/>
    <cellStyle name="Followed Hyperlink 14" xfId="12175" hidden="1" xr:uid="{00000000-0005-0000-0000-0000BD190000}"/>
    <cellStyle name="Followed Hyperlink 14" xfId="12259" hidden="1" xr:uid="{00000000-0005-0000-0000-0000BF190000}"/>
    <cellStyle name="Followed Hyperlink 14" xfId="12295" hidden="1" xr:uid="{00000000-0005-0000-0000-0000C0190000}"/>
    <cellStyle name="Followed Hyperlink 14" xfId="12434" hidden="1" xr:uid="{00000000-0005-0000-0000-0000C1190000}"/>
    <cellStyle name="Followed Hyperlink 14" xfId="12470" hidden="1" xr:uid="{00000000-0005-0000-0000-0000C2190000}"/>
    <cellStyle name="Followed Hyperlink 14" xfId="12560" hidden="1" xr:uid="{00000000-0005-0000-0000-0000C3190000}"/>
    <cellStyle name="Followed Hyperlink 14" xfId="12596" hidden="1" xr:uid="{00000000-0005-0000-0000-0000C4190000}"/>
    <cellStyle name="Followed Hyperlink 14" xfId="12403" hidden="1" xr:uid="{00000000-0005-0000-0000-0000C5190000}"/>
    <cellStyle name="Followed Hyperlink 14" xfId="12729" hidden="1" xr:uid="{00000000-0005-0000-0000-0000C7190000}"/>
    <cellStyle name="Followed Hyperlink 14" xfId="12765" hidden="1" xr:uid="{00000000-0005-0000-0000-0000C8190000}"/>
    <cellStyle name="Followed Hyperlink 14" xfId="12336" hidden="1" xr:uid="{00000000-0005-0000-0000-0000C9190000}"/>
    <cellStyle name="Followed Hyperlink 14" xfId="12897" hidden="1" xr:uid="{00000000-0005-0000-0000-0000CA190000}"/>
    <cellStyle name="Followed Hyperlink 14" xfId="12933" hidden="1" xr:uid="{00000000-0005-0000-0000-0000CB190000}"/>
    <cellStyle name="Followed Hyperlink 14" xfId="12371" hidden="1" xr:uid="{00000000-0005-0000-0000-0000CC190000}"/>
    <cellStyle name="Followed Hyperlink 14" xfId="12974" hidden="1" xr:uid="{00000000-0005-0000-0000-0000CD190000}"/>
    <cellStyle name="Followed Hyperlink 14" xfId="13071" hidden="1" xr:uid="{00000000-0005-0000-0000-0000CF190000}"/>
    <cellStyle name="Followed Hyperlink 14" xfId="12680" hidden="1" xr:uid="{00000000-0005-0000-0000-0000D0190000}"/>
    <cellStyle name="Followed Hyperlink 14" xfId="13128" hidden="1" xr:uid="{00000000-0005-0000-0000-0000D1190000}"/>
    <cellStyle name="Followed Hyperlink 14" xfId="13177" hidden="1" xr:uid="{00000000-0005-0000-0000-0000D2190000}"/>
    <cellStyle name="Followed Hyperlink 14" xfId="13213" hidden="1" xr:uid="{00000000-0005-0000-0000-0000D3190000}"/>
    <cellStyle name="Followed Hyperlink 14" xfId="13274" hidden="1" xr:uid="{00000000-0005-0000-0000-0000D4190000}"/>
    <cellStyle name="Followed Hyperlink 14" xfId="13310" hidden="1" xr:uid="{00000000-0005-0000-0000-0000D5190000}"/>
    <cellStyle name="Followed Hyperlink 14" xfId="13425" hidden="1" xr:uid="{00000000-0005-0000-0000-0000D7190000}"/>
    <cellStyle name="Followed Hyperlink 14" xfId="12698" hidden="1" xr:uid="{00000000-0005-0000-0000-0000D8190000}"/>
    <cellStyle name="Followed Hyperlink 14" xfId="13478" hidden="1" xr:uid="{00000000-0005-0000-0000-0000D9190000}"/>
    <cellStyle name="Followed Hyperlink 14" xfId="13565" hidden="1" xr:uid="{00000000-0005-0000-0000-0000DA190000}"/>
    <cellStyle name="Followed Hyperlink 14" xfId="13601" hidden="1" xr:uid="{00000000-0005-0000-0000-0000DB190000}"/>
    <cellStyle name="Followed Hyperlink 14" xfId="12870" hidden="1" xr:uid="{00000000-0005-0000-0000-0000DC190000}"/>
    <cellStyle name="Followed Hyperlink 14" xfId="13765" hidden="1" xr:uid="{00000000-0005-0000-0000-0000DF190000}"/>
    <cellStyle name="Followed Hyperlink 14" xfId="12861" hidden="1" xr:uid="{00000000-0005-0000-0000-0000E0190000}"/>
    <cellStyle name="Followed Hyperlink 14" xfId="13807" hidden="1" xr:uid="{00000000-0005-0000-0000-0000E1190000}"/>
    <cellStyle name="Followed Hyperlink 14" xfId="13855" hidden="1" xr:uid="{00000000-0005-0000-0000-0000E2190000}"/>
    <cellStyle name="Followed Hyperlink 14" xfId="13891" hidden="1" xr:uid="{00000000-0005-0000-0000-0000E3190000}"/>
    <cellStyle name="Followed Hyperlink 14" xfId="13359" hidden="1" xr:uid="{00000000-0005-0000-0000-0000E4190000}"/>
    <cellStyle name="Followed Hyperlink 14" xfId="13933" hidden="1" xr:uid="{00000000-0005-0000-0000-0000E5190000}"/>
    <cellStyle name="Followed Hyperlink 14" xfId="14017" hidden="1" xr:uid="{00000000-0005-0000-0000-0000E7190000}"/>
    <cellStyle name="Followed Hyperlink 14" xfId="13538" hidden="1" xr:uid="{00000000-0005-0000-0000-0000E8190000}"/>
    <cellStyle name="Followed Hyperlink 14" xfId="14107" hidden="1" xr:uid="{00000000-0005-0000-0000-0000E9190000}"/>
    <cellStyle name="Followed Hyperlink 14" xfId="14143" hidden="1" xr:uid="{00000000-0005-0000-0000-0000EA190000}"/>
    <cellStyle name="Followed Hyperlink 14" xfId="14233" hidden="1" xr:uid="{00000000-0005-0000-0000-0000EB190000}"/>
    <cellStyle name="Followed Hyperlink 14" xfId="14269" hidden="1" xr:uid="{00000000-0005-0000-0000-0000EC190000}"/>
    <cellStyle name="Followed Hyperlink 14" xfId="14317" hidden="1" xr:uid="{00000000-0005-0000-0000-0000ED190000}"/>
    <cellStyle name="Followed Hyperlink 14" xfId="14202" hidden="1" xr:uid="{00000000-0005-0000-0000-0000EF190000}"/>
    <cellStyle name="Followed Hyperlink 14" xfId="14395" hidden="1" xr:uid="{00000000-0005-0000-0000-0000F0190000}"/>
    <cellStyle name="Followed Hyperlink 14" xfId="14443" hidden="1" xr:uid="{00000000-0005-0000-0000-0000F1190000}"/>
    <cellStyle name="Followed Hyperlink 14" xfId="14479" hidden="1" xr:uid="{00000000-0005-0000-0000-0000F2190000}"/>
    <cellStyle name="Followed Hyperlink 14" xfId="12140" hidden="1" xr:uid="{00000000-0005-0000-0000-0000F3190000}"/>
    <cellStyle name="Followed Hyperlink 14" xfId="14526" hidden="1" xr:uid="{00000000-0005-0000-0000-0000F4190000}"/>
    <cellStyle name="Followed Hyperlink 14" xfId="14574" hidden="1" xr:uid="{00000000-0005-0000-0000-0000F5190000}"/>
    <cellStyle name="Followed Hyperlink 14" xfId="14749" hidden="1" xr:uid="{00000000-0005-0000-0000-0000F7190000}"/>
    <cellStyle name="Followed Hyperlink 14" xfId="14785" hidden="1" xr:uid="{00000000-0005-0000-0000-0000F8190000}"/>
    <cellStyle name="Followed Hyperlink 14" xfId="14875" hidden="1" xr:uid="{00000000-0005-0000-0000-0000F9190000}"/>
    <cellStyle name="Followed Hyperlink 14" xfId="14911" hidden="1" xr:uid="{00000000-0005-0000-0000-0000FA190000}"/>
    <cellStyle name="Followed Hyperlink 14" xfId="14718" hidden="1" xr:uid="{00000000-0005-0000-0000-0000FB190000}"/>
    <cellStyle name="Followed Hyperlink 14" xfId="14953" hidden="1" xr:uid="{00000000-0005-0000-0000-0000FC190000}"/>
    <cellStyle name="Followed Hyperlink 14" xfId="15044" hidden="1" xr:uid="{00000000-0005-0000-0000-0000FD190000}"/>
    <cellStyle name="Followed Hyperlink 14" xfId="14651" hidden="1" xr:uid="{00000000-0005-0000-0000-0000FF190000}"/>
    <cellStyle name="Followed Hyperlink 14" xfId="15121" hidden="1" xr:uid="{00000000-0005-0000-0000-0000001A0000}"/>
    <cellStyle name="Followed Hyperlink 14" xfId="15212" hidden="1" xr:uid="{00000000-0005-0000-0000-0000011A0000}"/>
    <cellStyle name="Followed Hyperlink 14" xfId="14686" hidden="1" xr:uid="{00000000-0005-0000-0000-0000031A0000}"/>
    <cellStyle name="Followed Hyperlink 14" xfId="15289" hidden="1" xr:uid="{00000000-0005-0000-0000-0000041A0000}"/>
    <cellStyle name="Followed Hyperlink 14" xfId="15350" hidden="1" xr:uid="{00000000-0005-0000-0000-0000051A0000}"/>
    <cellStyle name="Followed Hyperlink 14" xfId="14995" hidden="1" xr:uid="{00000000-0005-0000-0000-0000071A0000}"/>
    <cellStyle name="Followed Hyperlink 14" xfId="15492" hidden="1" xr:uid="{00000000-0005-0000-0000-0000081A0000}"/>
    <cellStyle name="Followed Hyperlink 14" xfId="15528" hidden="1" xr:uid="{00000000-0005-0000-0000-0000091A0000}"/>
    <cellStyle name="Followed Hyperlink 14" xfId="15589" hidden="1" xr:uid="{00000000-0005-0000-0000-00000A1A0000}"/>
    <cellStyle name="Followed Hyperlink 14" xfId="15625" hidden="1" xr:uid="{00000000-0005-0000-0000-00000B1A0000}"/>
    <cellStyle name="Followed Hyperlink 14" xfId="15704" hidden="1" xr:uid="{00000000-0005-0000-0000-00000C1A0000}"/>
    <cellStyle name="Followed Hyperlink 14" xfId="15740" hidden="1" xr:uid="{00000000-0005-0000-0000-00000D1A0000}"/>
    <cellStyle name="Followed Hyperlink 14" xfId="15443" hidden="1" xr:uid="{00000000-0005-0000-0000-00000F1A0000}"/>
    <cellStyle name="Followed Hyperlink 14" xfId="14059" hidden="1" xr:uid="{00000000-0005-0000-0000-0000101A0000}"/>
    <cellStyle name="Followed Hyperlink 14" xfId="12806" hidden="1" xr:uid="{00000000-0005-0000-0000-0000111A0000}"/>
    <cellStyle name="Followed Hyperlink 14" xfId="11418" hidden="1" xr:uid="{00000000-0005-0000-0000-0000121A0000}"/>
    <cellStyle name="Followed Hyperlink 14" xfId="10081" hidden="1" xr:uid="{00000000-0005-0000-0000-0000131A0000}"/>
    <cellStyle name="Followed Hyperlink 14" xfId="8788" hidden="1" xr:uid="{00000000-0005-0000-0000-0000141A0000}"/>
    <cellStyle name="Followed Hyperlink 14" xfId="4162" hidden="1" xr:uid="{00000000-0005-0000-0000-0000151A0000}"/>
    <cellStyle name="Followed Hyperlink 14" xfId="3467" hidden="1" xr:uid="{00000000-0005-0000-0000-0000171A0000}"/>
    <cellStyle name="Followed Hyperlink 14" xfId="4243" hidden="1" xr:uid="{00000000-0005-0000-0000-0000181A0000}"/>
    <cellStyle name="Followed Hyperlink 14" xfId="4326" hidden="1" xr:uid="{00000000-0005-0000-0000-0000191A0000}"/>
    <cellStyle name="Followed Hyperlink 14" xfId="4362" hidden="1" xr:uid="{00000000-0005-0000-0000-00001A1A0000}"/>
    <cellStyle name="Followed Hyperlink 14" xfId="3458" hidden="1" xr:uid="{00000000-0005-0000-0000-00001B1A0000}"/>
    <cellStyle name="Followed Hyperlink 14" xfId="4404" hidden="1" xr:uid="{00000000-0005-0000-0000-00001C1A0000}"/>
    <cellStyle name="Followed Hyperlink 14" xfId="4452" hidden="1" xr:uid="{00000000-0005-0000-0000-00001D1A0000}"/>
    <cellStyle name="Followed Hyperlink 14" xfId="3956" hidden="1" xr:uid="{00000000-0005-0000-0000-00001F1A0000}"/>
    <cellStyle name="Followed Hyperlink 14" xfId="4530" hidden="1" xr:uid="{00000000-0005-0000-0000-0000201A0000}"/>
    <cellStyle name="Followed Hyperlink 14" xfId="4578" hidden="1" xr:uid="{00000000-0005-0000-0000-0000211A0000}"/>
    <cellStyle name="Followed Hyperlink 14" xfId="4614" hidden="1" xr:uid="{00000000-0005-0000-0000-0000221A0000}"/>
    <cellStyle name="Followed Hyperlink 14" xfId="4135" hidden="1" xr:uid="{00000000-0005-0000-0000-0000231A0000}"/>
    <cellStyle name="Followed Hyperlink 14" xfId="4656" hidden="1" xr:uid="{00000000-0005-0000-0000-0000241A0000}"/>
    <cellStyle name="Followed Hyperlink 14" xfId="4704" hidden="1" xr:uid="{00000000-0005-0000-0000-0000251A0000}"/>
    <cellStyle name="Followed Hyperlink 14" xfId="4866" hidden="1" xr:uid="{00000000-0005-0000-0000-0000281A0000}"/>
    <cellStyle name="Followed Hyperlink 14" xfId="4914" hidden="1" xr:uid="{00000000-0005-0000-0000-0000291A0000}"/>
    <cellStyle name="Followed Hyperlink 14" xfId="4950" hidden="1" xr:uid="{00000000-0005-0000-0000-00002A1A0000}"/>
    <cellStyle name="Followed Hyperlink 14" xfId="4799" hidden="1" xr:uid="{00000000-0005-0000-0000-00002B1A0000}"/>
    <cellStyle name="Followed Hyperlink 14" xfId="4992" hidden="1" xr:uid="{00000000-0005-0000-0000-00002C1A0000}"/>
    <cellStyle name="Followed Hyperlink 14" xfId="5040" hidden="1" xr:uid="{00000000-0005-0000-0000-00002D1A0000}"/>
    <cellStyle name="Followed Hyperlink 14" xfId="5168" hidden="1" xr:uid="{00000000-0005-0000-0000-00002F1A0000}"/>
    <cellStyle name="Followed Hyperlink 14" xfId="5204" hidden="1" xr:uid="{00000000-0005-0000-0000-0000301A0000}"/>
    <cellStyle name="Followed Hyperlink 14" xfId="5252" hidden="1" xr:uid="{00000000-0005-0000-0000-0000311A0000}"/>
    <cellStyle name="Followed Hyperlink 14" xfId="5288" hidden="1" xr:uid="{00000000-0005-0000-0000-0000321A0000}"/>
    <cellStyle name="Followed Hyperlink 14" xfId="5427" hidden="1" xr:uid="{00000000-0005-0000-0000-0000331A0000}"/>
    <cellStyle name="Followed Hyperlink 14" xfId="5462" hidden="1" xr:uid="{00000000-0005-0000-0000-0000341A0000}"/>
    <cellStyle name="Followed Hyperlink 14" xfId="5552" hidden="1" xr:uid="{00000000-0005-0000-0000-0000351A0000}"/>
    <cellStyle name="Followed Hyperlink 14" xfId="5396" hidden="1" xr:uid="{00000000-0005-0000-0000-0000371A0000}"/>
    <cellStyle name="Followed Hyperlink 14" xfId="5630" hidden="1" xr:uid="{00000000-0005-0000-0000-0000381A0000}"/>
    <cellStyle name="Followed Hyperlink 14" xfId="5721" hidden="1" xr:uid="{00000000-0005-0000-0000-0000391A0000}"/>
    <cellStyle name="Followed Hyperlink 14" xfId="5757" hidden="1" xr:uid="{00000000-0005-0000-0000-00003A1A0000}"/>
    <cellStyle name="Followed Hyperlink 14" xfId="5329" hidden="1" xr:uid="{00000000-0005-0000-0000-00003B1A0000}"/>
    <cellStyle name="Followed Hyperlink 14" xfId="5798" hidden="1" xr:uid="{00000000-0005-0000-0000-00003C1A0000}"/>
    <cellStyle name="Followed Hyperlink 14" xfId="5889" hidden="1" xr:uid="{00000000-0005-0000-0000-00003D1A0000}"/>
    <cellStyle name="Followed Hyperlink 14" xfId="5364" hidden="1" xr:uid="{00000000-0005-0000-0000-00003F1A0000}"/>
    <cellStyle name="Followed Hyperlink 14" xfId="5966" hidden="1" xr:uid="{00000000-0005-0000-0000-0000401A0000}"/>
    <cellStyle name="Followed Hyperlink 14" xfId="6027" hidden="1" xr:uid="{00000000-0005-0000-0000-0000411A0000}"/>
    <cellStyle name="Followed Hyperlink 14" xfId="6063" hidden="1" xr:uid="{00000000-0005-0000-0000-0000421A0000}"/>
    <cellStyle name="Followed Hyperlink 14" xfId="4830" hidden="1" xr:uid="{00000000-0005-0000-0000-0000271A0000}"/>
    <cellStyle name="Followed Hyperlink 14" xfId="15248" hidden="1" xr:uid="{00000000-0005-0000-0000-0000021A0000}"/>
    <cellStyle name="Followed Hyperlink 14" xfId="13646" hidden="1" xr:uid="{00000000-0005-0000-0000-0000DD190000}"/>
    <cellStyle name="Followed Hyperlink 14" xfId="11813" hidden="1" xr:uid="{00000000-0005-0000-0000-0000B9190000}"/>
    <cellStyle name="Followed Hyperlink 14" xfId="10508" hidden="1" xr:uid="{00000000-0005-0000-0000-000094190000}"/>
    <cellStyle name="Followed Hyperlink 14" xfId="8956" hidden="1" xr:uid="{00000000-0005-0000-0000-000070190000}"/>
    <cellStyle name="Followed Hyperlink 14" xfId="30566" hidden="1" xr:uid="{00000000-0005-0000-0000-000001190000}"/>
    <cellStyle name="Followed Hyperlink 14" xfId="30691" hidden="1" xr:uid="{00000000-0005-0000-0000-000003190000}"/>
    <cellStyle name="Followed Hyperlink 14" xfId="30739" hidden="1" xr:uid="{00000000-0005-0000-0000-000004190000}"/>
    <cellStyle name="Followed Hyperlink 14" xfId="30775" hidden="1" xr:uid="{00000000-0005-0000-0000-000005190000}"/>
    <cellStyle name="Followed Hyperlink 14" xfId="30865" hidden="1" xr:uid="{00000000-0005-0000-0000-000007190000}"/>
    <cellStyle name="Followed Hyperlink 14" xfId="30900" hidden="1" xr:uid="{00000000-0005-0000-0000-000008190000}"/>
    <cellStyle name="Followed Hyperlink 14" xfId="31006" hidden="1" xr:uid="{00000000-0005-0000-0000-000009190000}"/>
    <cellStyle name="Followed Hyperlink 14" xfId="31042" hidden="1" xr:uid="{00000000-0005-0000-0000-00000A190000}"/>
    <cellStyle name="Followed Hyperlink 14" xfId="31090" hidden="1" xr:uid="{00000000-0005-0000-0000-00000B190000}"/>
    <cellStyle name="Followed Hyperlink 14" xfId="31126" hidden="1" xr:uid="{00000000-0005-0000-0000-00000C190000}"/>
    <cellStyle name="Followed Hyperlink 14" xfId="31264" hidden="1" xr:uid="{00000000-0005-0000-0000-00000D190000}"/>
    <cellStyle name="Followed Hyperlink 14" xfId="31390" hidden="1" xr:uid="{00000000-0005-0000-0000-00000F190000}"/>
    <cellStyle name="Followed Hyperlink 14" xfId="31426" hidden="1" xr:uid="{00000000-0005-0000-0000-000010190000}"/>
    <cellStyle name="Followed Hyperlink 14" xfId="31233" hidden="1" xr:uid="{00000000-0005-0000-0000-000011190000}"/>
    <cellStyle name="Followed Hyperlink 14" xfId="31468" hidden="1" xr:uid="{00000000-0005-0000-0000-000012190000}"/>
    <cellStyle name="Followed Hyperlink 14" xfId="31559" hidden="1" xr:uid="{00000000-0005-0000-0000-000013190000}"/>
    <cellStyle name="Followed Hyperlink 14" xfId="31595" hidden="1" xr:uid="{00000000-0005-0000-0000-000014190000}"/>
    <cellStyle name="Followed Hyperlink 14" xfId="31166" hidden="1" xr:uid="{00000000-0005-0000-0000-000015190000}"/>
    <cellStyle name="Followed Hyperlink 14" xfId="31763" hidden="1" xr:uid="{00000000-0005-0000-0000-000017190000}"/>
    <cellStyle name="Followed Hyperlink 14" xfId="31201" hidden="1" xr:uid="{00000000-0005-0000-0000-000018190000}"/>
    <cellStyle name="Followed Hyperlink 14" xfId="31804" hidden="1" xr:uid="{00000000-0005-0000-0000-000019190000}"/>
    <cellStyle name="Followed Hyperlink 14" xfId="31865" hidden="1" xr:uid="{00000000-0005-0000-0000-00001A190000}"/>
    <cellStyle name="Followed Hyperlink 14" xfId="31901" hidden="1" xr:uid="{00000000-0005-0000-0000-00001B190000}"/>
    <cellStyle name="Followed Hyperlink 14" xfId="31510" hidden="1" xr:uid="{00000000-0005-0000-0000-00001C190000}"/>
    <cellStyle name="Followed Hyperlink 14" xfId="31957" hidden="1" xr:uid="{00000000-0005-0000-0000-00001D190000}"/>
    <cellStyle name="Followed Hyperlink 14" xfId="32042" hidden="1" xr:uid="{00000000-0005-0000-0000-00001F190000}"/>
    <cellStyle name="Followed Hyperlink 14" xfId="32103" hidden="1" xr:uid="{00000000-0005-0000-0000-000020190000}"/>
    <cellStyle name="Followed Hyperlink 14" xfId="32139" hidden="1" xr:uid="{00000000-0005-0000-0000-000021190000}"/>
    <cellStyle name="Followed Hyperlink 14" xfId="32218" hidden="1" xr:uid="{00000000-0005-0000-0000-000022190000}"/>
    <cellStyle name="Followed Hyperlink 14" xfId="32254" hidden="1" xr:uid="{00000000-0005-0000-0000-000023190000}"/>
    <cellStyle name="Followed Hyperlink 14" xfId="31528" hidden="1" xr:uid="{00000000-0005-0000-0000-000024190000}"/>
    <cellStyle name="Followed Hyperlink 14" xfId="32394" hidden="1" xr:uid="{00000000-0005-0000-0000-000025190000}"/>
    <cellStyle name="Followed Hyperlink 14" xfId="31700" hidden="1" xr:uid="{00000000-0005-0000-0000-000027190000}"/>
    <cellStyle name="Followed Hyperlink 14" xfId="32475" hidden="1" xr:uid="{00000000-0005-0000-0000-000028190000}"/>
    <cellStyle name="Followed Hyperlink 14" xfId="32558" hidden="1" xr:uid="{00000000-0005-0000-0000-000029190000}"/>
    <cellStyle name="Followed Hyperlink 14" xfId="32594" hidden="1" xr:uid="{00000000-0005-0000-0000-00002A190000}"/>
    <cellStyle name="Followed Hyperlink 14" xfId="31691" hidden="1" xr:uid="{00000000-0005-0000-0000-00002B190000}"/>
    <cellStyle name="Followed Hyperlink 14" xfId="32636" hidden="1" xr:uid="{00000000-0005-0000-0000-00002C190000}"/>
    <cellStyle name="Followed Hyperlink 14" xfId="32684" hidden="1" xr:uid="{00000000-0005-0000-0000-00002D190000}"/>
    <cellStyle name="Followed Hyperlink 14" xfId="32188" hidden="1" xr:uid="{00000000-0005-0000-0000-00002F190000}"/>
    <cellStyle name="Followed Hyperlink 14" xfId="32762" hidden="1" xr:uid="{00000000-0005-0000-0000-000030190000}"/>
    <cellStyle name="Followed Hyperlink 14" xfId="32809" hidden="1" xr:uid="{00000000-0005-0000-0000-000031190000}"/>
    <cellStyle name="Followed Hyperlink 14" xfId="32845" hidden="1" xr:uid="{00000000-0005-0000-0000-000032190000}"/>
    <cellStyle name="Followed Hyperlink 14" xfId="32367" hidden="1" xr:uid="{00000000-0005-0000-0000-000033190000}"/>
    <cellStyle name="Followed Hyperlink 14" xfId="32935" hidden="1" xr:uid="{00000000-0005-0000-0000-000034190000}"/>
    <cellStyle name="Followed Hyperlink 14" xfId="32971" hidden="1" xr:uid="{00000000-0005-0000-0000-000035190000}"/>
    <cellStyle name="Followed Hyperlink 14" xfId="33097" hidden="1" xr:uid="{00000000-0005-0000-0000-000037190000}"/>
    <cellStyle name="Followed Hyperlink 14" xfId="33145" hidden="1" xr:uid="{00000000-0005-0000-0000-000038190000}"/>
    <cellStyle name="Followed Hyperlink 14" xfId="33181" hidden="1" xr:uid="{00000000-0005-0000-0000-000039190000}"/>
    <cellStyle name="Followed Hyperlink 14" xfId="33030" hidden="1" xr:uid="{00000000-0005-0000-0000-00003A190000}"/>
    <cellStyle name="Followed Hyperlink 14" xfId="33223" hidden="1" xr:uid="{00000000-0005-0000-0000-00003B190000}"/>
    <cellStyle name="Followed Hyperlink 14" xfId="33271" hidden="1" xr:uid="{00000000-0005-0000-0000-00003C190000}"/>
    <cellStyle name="Followed Hyperlink 14" xfId="33307" hidden="1" xr:uid="{00000000-0005-0000-0000-00003D190000}"/>
    <cellStyle name="Followed Hyperlink 14" xfId="32307" hidden="1" xr:uid="{00000000-0005-0000-0000-00003F190000}"/>
    <cellStyle name="Followed Hyperlink 14" xfId="31636" hidden="1" xr:uid="{00000000-0005-0000-0000-000040190000}"/>
    <cellStyle name="Followed Hyperlink 14" xfId="30817" hidden="1" xr:uid="{00000000-0005-0000-0000-000041190000}"/>
    <cellStyle name="Followed Hyperlink 14" xfId="30230" hidden="1" xr:uid="{00000000-0005-0000-0000-000042190000}"/>
    <cellStyle name="Followed Hyperlink 14" xfId="29553" hidden="1" xr:uid="{00000000-0005-0000-0000-000043190000}"/>
    <cellStyle name="Followed Hyperlink 14" xfId="28895" hidden="1" xr:uid="{00000000-0005-0000-0000-000044190000}"/>
    <cellStyle name="Followed Hyperlink 14" xfId="28134" hidden="1" xr:uid="{00000000-0005-0000-0000-000045190000}"/>
    <cellStyle name="Followed Hyperlink 14" xfId="26883" hidden="1" xr:uid="{00000000-0005-0000-0000-000047190000}"/>
    <cellStyle name="Followed Hyperlink 14" xfId="26154" hidden="1" xr:uid="{00000000-0005-0000-0000-000048190000}"/>
    <cellStyle name="Followed Hyperlink 14" xfId="25566" hidden="1" xr:uid="{00000000-0005-0000-0000-000049190000}"/>
    <cellStyle name="Followed Hyperlink 14" xfId="24887" hidden="1" xr:uid="{00000000-0005-0000-0000-00004A190000}"/>
    <cellStyle name="Followed Hyperlink 14" xfId="23427" hidden="1" xr:uid="{00000000-0005-0000-0000-00004C190000}"/>
    <cellStyle name="Followed Hyperlink 14" xfId="22846" hidden="1" xr:uid="{00000000-0005-0000-0000-00004D190000}"/>
    <cellStyle name="Followed Hyperlink 14" xfId="21408" hidden="1" xr:uid="{00000000-0005-0000-0000-00004F190000}"/>
    <cellStyle name="Followed Hyperlink 14" xfId="20821" hidden="1" xr:uid="{00000000-0005-0000-0000-000050190000}"/>
    <cellStyle name="Followed Hyperlink 14" xfId="20142" hidden="1" xr:uid="{00000000-0005-0000-0000-000051190000}"/>
    <cellStyle name="Followed Hyperlink 14" xfId="19484" hidden="1" xr:uid="{00000000-0005-0000-0000-000052190000}"/>
    <cellStyle name="Followed Hyperlink 14" xfId="18768" hidden="1" xr:uid="{00000000-0005-0000-0000-000053190000}"/>
    <cellStyle name="Followed Hyperlink 14" xfId="18187" hidden="1" xr:uid="{00000000-0005-0000-0000-000054190000}"/>
    <cellStyle name="Followed Hyperlink 14" xfId="17515" hidden="1" xr:uid="{00000000-0005-0000-0000-000055190000}"/>
    <cellStyle name="Followed Hyperlink 14" xfId="16122" hidden="1" xr:uid="{00000000-0005-0000-0000-000057190000}"/>
    <cellStyle name="Followed Hyperlink 14" xfId="7713" hidden="1" xr:uid="{00000000-0005-0000-0000-000058190000}"/>
    <cellStyle name="Followed Hyperlink 14" xfId="7948" hidden="1" xr:uid="{00000000-0005-0000-0000-000059190000}"/>
    <cellStyle name="Followed Hyperlink 14" xfId="8039" hidden="1" xr:uid="{00000000-0005-0000-0000-00005A190000}"/>
    <cellStyle name="Followed Hyperlink 14" xfId="8075" hidden="1" xr:uid="{00000000-0005-0000-0000-00005B190000}"/>
    <cellStyle name="Followed Hyperlink 14" xfId="7646" hidden="1" xr:uid="{00000000-0005-0000-0000-00005C190000}"/>
    <cellStyle name="Followed Hyperlink 14" xfId="8116" hidden="1" xr:uid="{00000000-0005-0000-0000-00005D190000}"/>
    <cellStyle name="Followed Hyperlink 14" xfId="8243" hidden="1" xr:uid="{00000000-0005-0000-0000-00005F190000}"/>
    <cellStyle name="Followed Hyperlink 14" xfId="7681" hidden="1" xr:uid="{00000000-0005-0000-0000-000060190000}"/>
    <cellStyle name="Followed Hyperlink 14" xfId="8284" hidden="1" xr:uid="{00000000-0005-0000-0000-000061190000}"/>
    <cellStyle name="Followed Hyperlink 14" xfId="8345" hidden="1" xr:uid="{00000000-0005-0000-0000-000062190000}"/>
    <cellStyle name="Followed Hyperlink 14" xfId="8381" hidden="1" xr:uid="{00000000-0005-0000-0000-000063190000}"/>
    <cellStyle name="Followed Hyperlink 14" xfId="7990" hidden="1" xr:uid="{00000000-0005-0000-0000-000064190000}"/>
    <cellStyle name="Followed Hyperlink 14" xfId="8438" hidden="1" xr:uid="{00000000-0005-0000-0000-000065190000}"/>
    <cellStyle name="Followed Hyperlink 14" xfId="8523" hidden="1" xr:uid="{00000000-0005-0000-0000-000067190000}"/>
    <cellStyle name="Followed Hyperlink 14" xfId="8584" hidden="1" xr:uid="{00000000-0005-0000-0000-000068190000}"/>
    <cellStyle name="Followed Hyperlink 14" xfId="24230" hidden="1" xr:uid="{00000000-0005-0000-0000-00004B190000}"/>
    <cellStyle name="Followed Hyperlink 14" xfId="30655" hidden="1" xr:uid="{00000000-0005-0000-0000-000002190000}"/>
    <cellStyle name="Followed Hyperlink 14" xfId="28391" hidden="1" xr:uid="{00000000-0005-0000-0000-0000CF180000}"/>
    <cellStyle name="Followed Hyperlink 14" xfId="28427" hidden="1" xr:uid="{00000000-0005-0000-0000-0000D0180000}"/>
    <cellStyle name="Followed Hyperlink 14" xfId="28276" hidden="1" xr:uid="{00000000-0005-0000-0000-0000D1180000}"/>
    <cellStyle name="Followed Hyperlink 14" xfId="28469" hidden="1" xr:uid="{00000000-0005-0000-0000-0000D2180000}"/>
    <cellStyle name="Followed Hyperlink 14" xfId="28517" hidden="1" xr:uid="{00000000-0005-0000-0000-0000D3180000}"/>
    <cellStyle name="Followed Hyperlink 14" xfId="28553" hidden="1" xr:uid="{00000000-0005-0000-0000-0000D4180000}"/>
    <cellStyle name="Followed Hyperlink 14" xfId="28601" hidden="1" xr:uid="{00000000-0005-0000-0000-0000D5180000}"/>
    <cellStyle name="Followed Hyperlink 14" xfId="28685" hidden="1" xr:uid="{00000000-0005-0000-0000-0000D7180000}"/>
    <cellStyle name="Followed Hyperlink 14" xfId="28721" hidden="1" xr:uid="{00000000-0005-0000-0000-0000D8180000}"/>
    <cellStyle name="Followed Hyperlink 14" xfId="28859" hidden="1" xr:uid="{00000000-0005-0000-0000-0000D9180000}"/>
    <cellStyle name="Followed Hyperlink 14" xfId="28985" hidden="1" xr:uid="{00000000-0005-0000-0000-0000DA180000}"/>
    <cellStyle name="Followed Hyperlink 14" xfId="29021" hidden="1" xr:uid="{00000000-0005-0000-0000-0000DB180000}"/>
    <cellStyle name="Followed Hyperlink 14" xfId="28828" hidden="1" xr:uid="{00000000-0005-0000-0000-0000DC180000}"/>
    <cellStyle name="Followed Hyperlink 14" xfId="29063" hidden="1" xr:uid="{00000000-0005-0000-0000-0000DD180000}"/>
    <cellStyle name="Followed Hyperlink 14" xfId="29190" hidden="1" xr:uid="{00000000-0005-0000-0000-0000DF180000}"/>
    <cellStyle name="Followed Hyperlink 14" xfId="28762" hidden="1" xr:uid="{00000000-0005-0000-0000-0000E0180000}"/>
    <cellStyle name="Followed Hyperlink 14" xfId="29231" hidden="1" xr:uid="{00000000-0005-0000-0000-0000E1180000}"/>
    <cellStyle name="Followed Hyperlink 14" xfId="29322" hidden="1" xr:uid="{00000000-0005-0000-0000-0000E2180000}"/>
    <cellStyle name="Followed Hyperlink 14" xfId="29358" hidden="1" xr:uid="{00000000-0005-0000-0000-0000E3180000}"/>
    <cellStyle name="Followed Hyperlink 14" xfId="28796" hidden="1" xr:uid="{00000000-0005-0000-0000-0000E4180000}"/>
    <cellStyle name="Followed Hyperlink 14" xfId="29399" hidden="1" xr:uid="{00000000-0005-0000-0000-0000E5180000}"/>
    <cellStyle name="Followed Hyperlink 14" xfId="29496" hidden="1" xr:uid="{00000000-0005-0000-0000-0000E7180000}"/>
    <cellStyle name="Followed Hyperlink 14" xfId="29105" hidden="1" xr:uid="{00000000-0005-0000-0000-0000E8180000}"/>
    <cellStyle name="Followed Hyperlink 14" xfId="29602" hidden="1" xr:uid="{00000000-0005-0000-0000-0000E9180000}"/>
    <cellStyle name="Followed Hyperlink 14" xfId="29638" hidden="1" xr:uid="{00000000-0005-0000-0000-0000EA180000}"/>
    <cellStyle name="Followed Hyperlink 14" xfId="29698" hidden="1" xr:uid="{00000000-0005-0000-0000-0000EB180000}"/>
    <cellStyle name="Followed Hyperlink 14" xfId="29734" hidden="1" xr:uid="{00000000-0005-0000-0000-0000EC180000}"/>
    <cellStyle name="Followed Hyperlink 14" xfId="29813" hidden="1" xr:uid="{00000000-0005-0000-0000-0000ED180000}"/>
    <cellStyle name="Followed Hyperlink 14" xfId="29123" hidden="1" xr:uid="{00000000-0005-0000-0000-0000EF180000}"/>
    <cellStyle name="Followed Hyperlink 14" xfId="29902" hidden="1" xr:uid="{00000000-0005-0000-0000-0000F0180000}"/>
    <cellStyle name="Followed Hyperlink 14" xfId="29989" hidden="1" xr:uid="{00000000-0005-0000-0000-0000F1180000}"/>
    <cellStyle name="Followed Hyperlink 14" xfId="30025" hidden="1" xr:uid="{00000000-0005-0000-0000-0000F2180000}"/>
    <cellStyle name="Followed Hyperlink 14" xfId="29295" hidden="1" xr:uid="{00000000-0005-0000-0000-0000F3180000}"/>
    <cellStyle name="Followed Hyperlink 14" xfId="30070" hidden="1" xr:uid="{00000000-0005-0000-0000-0000F4180000}"/>
    <cellStyle name="Followed Hyperlink 14" xfId="30152" hidden="1" xr:uid="{00000000-0005-0000-0000-0000F5180000}"/>
    <cellStyle name="Followed Hyperlink 14" xfId="29286" hidden="1" xr:uid="{00000000-0005-0000-0000-0000F7180000}"/>
    <cellStyle name="Followed Hyperlink 14" xfId="30278" hidden="1" xr:uid="{00000000-0005-0000-0000-0000F8180000}"/>
    <cellStyle name="Followed Hyperlink 14" xfId="30314" hidden="1" xr:uid="{00000000-0005-0000-0000-0000F9180000}"/>
    <cellStyle name="Followed Hyperlink 14" xfId="29783" hidden="1" xr:uid="{00000000-0005-0000-0000-0000FA180000}"/>
    <cellStyle name="Followed Hyperlink 14" xfId="30356" hidden="1" xr:uid="{00000000-0005-0000-0000-0000FB180000}"/>
    <cellStyle name="Followed Hyperlink 14" xfId="30404" hidden="1" xr:uid="{00000000-0005-0000-0000-0000FC180000}"/>
    <cellStyle name="Followed Hyperlink 14" xfId="30440" hidden="1" xr:uid="{00000000-0005-0000-0000-0000FD180000}"/>
    <cellStyle name="Followed Hyperlink 14" xfId="30482" hidden="1" xr:uid="{00000000-0005-0000-0000-0000FF180000}"/>
    <cellStyle name="Followed Hyperlink 14" xfId="30530" hidden="1" xr:uid="{00000000-0005-0000-0000-000000190000}"/>
    <cellStyle name="Followed Hyperlink 14" xfId="27253" hidden="1" xr:uid="{00000000-0005-0000-0000-0000B5180000}"/>
    <cellStyle name="Followed Hyperlink 14" xfId="27350" hidden="1" xr:uid="{00000000-0005-0000-0000-0000B7180000}"/>
    <cellStyle name="Followed Hyperlink 14" xfId="27386" hidden="1" xr:uid="{00000000-0005-0000-0000-0000B8180000}"/>
    <cellStyle name="Followed Hyperlink 14" xfId="27465" hidden="1" xr:uid="{00000000-0005-0000-0000-0000B9180000}"/>
    <cellStyle name="Followed Hyperlink 14" xfId="27501" hidden="1" xr:uid="{00000000-0005-0000-0000-0000BA180000}"/>
    <cellStyle name="Followed Hyperlink 14" xfId="26775" hidden="1" xr:uid="{00000000-0005-0000-0000-0000BB180000}"/>
    <cellStyle name="Followed Hyperlink 14" xfId="27641" hidden="1" xr:uid="{00000000-0005-0000-0000-0000BC180000}"/>
    <cellStyle name="Followed Hyperlink 14" xfId="27677" hidden="1" xr:uid="{00000000-0005-0000-0000-0000BD180000}"/>
    <cellStyle name="Followed Hyperlink 14" xfId="27722" hidden="1" xr:uid="{00000000-0005-0000-0000-0000BF180000}"/>
    <cellStyle name="Followed Hyperlink 14" xfId="27805" hidden="1" xr:uid="{00000000-0005-0000-0000-0000C0180000}"/>
    <cellStyle name="Followed Hyperlink 14" xfId="27841" hidden="1" xr:uid="{00000000-0005-0000-0000-0000C1180000}"/>
    <cellStyle name="Followed Hyperlink 14" xfId="26938" hidden="1" xr:uid="{00000000-0005-0000-0000-0000C2180000}"/>
    <cellStyle name="Followed Hyperlink 14" xfId="27883" hidden="1" xr:uid="{00000000-0005-0000-0000-0000C3180000}"/>
    <cellStyle name="Followed Hyperlink 14" xfId="27930" hidden="1" xr:uid="{00000000-0005-0000-0000-0000C4180000}"/>
    <cellStyle name="Followed Hyperlink 14" xfId="27966" hidden="1" xr:uid="{00000000-0005-0000-0000-0000C5180000}"/>
    <cellStyle name="Followed Hyperlink 14" xfId="28008" hidden="1" xr:uid="{00000000-0005-0000-0000-0000C7180000}"/>
    <cellStyle name="Followed Hyperlink 14" xfId="28056" hidden="1" xr:uid="{00000000-0005-0000-0000-0000C8180000}"/>
    <cellStyle name="Followed Hyperlink 14" xfId="28092" hidden="1" xr:uid="{00000000-0005-0000-0000-0000C9180000}"/>
    <cellStyle name="Followed Hyperlink 14" xfId="27614" hidden="1" xr:uid="{00000000-0005-0000-0000-0000CA180000}"/>
    <cellStyle name="Followed Hyperlink 14" xfId="28182" hidden="1" xr:uid="{00000000-0005-0000-0000-0000CB180000}"/>
    <cellStyle name="Followed Hyperlink 14" xfId="28217" hidden="1" xr:uid="{00000000-0005-0000-0000-0000CC180000}"/>
    <cellStyle name="Followed Hyperlink 14" xfId="28307" hidden="1" xr:uid="{00000000-0005-0000-0000-0000CD180000}"/>
    <cellStyle name="Followed Hyperlink 14" xfId="26715" hidden="1" xr:uid="{00000000-0005-0000-0000-0000A9180000}"/>
    <cellStyle name="Followed Hyperlink 14" xfId="26806" hidden="1" xr:uid="{00000000-0005-0000-0000-0000AA180000}"/>
    <cellStyle name="Followed Hyperlink 14" xfId="26842" hidden="1" xr:uid="{00000000-0005-0000-0000-0000AB180000}"/>
    <cellStyle name="Followed Hyperlink 14" xfId="26413" hidden="1" xr:uid="{00000000-0005-0000-0000-0000AC180000}"/>
    <cellStyle name="Followed Hyperlink 14" xfId="26974" hidden="1" xr:uid="{00000000-0005-0000-0000-0000AD180000}"/>
    <cellStyle name="Followed Hyperlink 14" xfId="26448" hidden="1" xr:uid="{00000000-0005-0000-0000-0000AF180000}"/>
    <cellStyle name="Followed Hyperlink 14" xfId="27051" hidden="1" xr:uid="{00000000-0005-0000-0000-0000B0180000}"/>
    <cellStyle name="Followed Hyperlink 14" xfId="27111" hidden="1" xr:uid="{00000000-0005-0000-0000-0000B1180000}"/>
    <cellStyle name="Followed Hyperlink 14" xfId="27147" hidden="1" xr:uid="{00000000-0005-0000-0000-0000B2180000}"/>
    <cellStyle name="Followed Hyperlink 14" xfId="26757" hidden="1" xr:uid="{00000000-0005-0000-0000-0000B3180000}"/>
    <cellStyle name="Followed Hyperlink 14" xfId="27204" hidden="1" xr:uid="{00000000-0005-0000-0000-0000B4180000}"/>
    <cellStyle name="Followed Hyperlink 14" xfId="26372" hidden="1" xr:uid="{00000000-0005-0000-0000-0000A3180000}"/>
    <cellStyle name="Followed Hyperlink 14" xfId="26511" hidden="1" xr:uid="{00000000-0005-0000-0000-0000A4180000}"/>
    <cellStyle name="Followed Hyperlink 14" xfId="26547" hidden="1" xr:uid="{00000000-0005-0000-0000-0000A5180000}"/>
    <cellStyle name="Followed Hyperlink 14" xfId="26673" hidden="1" xr:uid="{00000000-0005-0000-0000-0000A7180000}"/>
    <cellStyle name="Followed Hyperlink 14" xfId="26480" hidden="1" xr:uid="{00000000-0005-0000-0000-0000A8180000}"/>
    <cellStyle name="Followed Hyperlink 14" xfId="23900" hidden="1" xr:uid="{00000000-0005-0000-0000-0000A0180000}"/>
    <cellStyle name="Followed Hyperlink 14" xfId="26288" hidden="1" xr:uid="{00000000-0005-0000-0000-0000A1180000}"/>
    <cellStyle name="Followed Hyperlink 14" xfId="26336" hidden="1" xr:uid="{00000000-0005-0000-0000-0000A2180000}"/>
    <cellStyle name="Followed Hyperlink 14" xfId="26238" hidden="1" xr:uid="{00000000-0005-0000-0000-00009F180000}"/>
    <cellStyle name="Followed Hyperlink 14" xfId="25961" hidden="1" xr:uid="{00000000-0005-0000-0000-00009D180000}"/>
    <cellStyle name="Followed Hyperlink 14" xfId="56762" xr:uid="{00000000-0005-0000-0000-0000C61A0000}"/>
    <cellStyle name="Followed Hyperlink 15" xfId="54982" hidden="1" xr:uid="{00000000-0005-0000-0000-00000B1C0000}"/>
    <cellStyle name="Followed Hyperlink 15" xfId="54962" hidden="1" xr:uid="{00000000-0005-0000-0000-00000C1C0000}"/>
    <cellStyle name="Followed Hyperlink 15" xfId="54619" hidden="1" xr:uid="{00000000-0005-0000-0000-00000D1C0000}"/>
    <cellStyle name="Followed Hyperlink 15" xfId="54717" hidden="1" xr:uid="{00000000-0005-0000-0000-00000E1C0000}"/>
    <cellStyle name="Followed Hyperlink 15" xfId="54169" hidden="1" xr:uid="{00000000-0005-0000-0000-00000F1C0000}"/>
    <cellStyle name="Followed Hyperlink 15" xfId="53504" hidden="1" xr:uid="{00000000-0005-0000-0000-0000101C0000}"/>
    <cellStyle name="Followed Hyperlink 15" xfId="52828" hidden="1" xr:uid="{00000000-0005-0000-0000-0000111C0000}"/>
    <cellStyle name="Followed Hyperlink 15" xfId="52647" hidden="1" xr:uid="{00000000-0005-0000-0000-0000131C0000}"/>
    <cellStyle name="Followed Hyperlink 15" xfId="52303" hidden="1" xr:uid="{00000000-0005-0000-0000-0000141C0000}"/>
    <cellStyle name="Followed Hyperlink 15" xfId="52401" hidden="1" xr:uid="{00000000-0005-0000-0000-0000151C0000}"/>
    <cellStyle name="Followed Hyperlink 15" xfId="51779" hidden="1" xr:uid="{00000000-0005-0000-0000-0000161C0000}"/>
    <cellStyle name="Followed Hyperlink 15" xfId="51114" hidden="1" xr:uid="{00000000-0005-0000-0000-0000171C0000}"/>
    <cellStyle name="Followed Hyperlink 15" xfId="50437" hidden="1" xr:uid="{00000000-0005-0000-0000-0000181C0000}"/>
    <cellStyle name="Followed Hyperlink 15" xfId="50276" hidden="1" xr:uid="{00000000-0005-0000-0000-0000191C0000}"/>
    <cellStyle name="Followed Hyperlink 15" xfId="49912" hidden="1" xr:uid="{00000000-0005-0000-0000-00001B1C0000}"/>
    <cellStyle name="Followed Hyperlink 15" xfId="50010" hidden="1" xr:uid="{00000000-0005-0000-0000-00001C1C0000}"/>
    <cellStyle name="Followed Hyperlink 15" xfId="49428" hidden="1" xr:uid="{00000000-0005-0000-0000-00001D1C0000}"/>
    <cellStyle name="Followed Hyperlink 15" xfId="48085" hidden="1" xr:uid="{00000000-0005-0000-0000-00001F1C0000}"/>
    <cellStyle name="Followed Hyperlink 15" xfId="47925" hidden="1" xr:uid="{00000000-0005-0000-0000-0000201C0000}"/>
    <cellStyle name="Followed Hyperlink 15" xfId="47905" hidden="1" xr:uid="{00000000-0005-0000-0000-0000211C0000}"/>
    <cellStyle name="Followed Hyperlink 15" xfId="47561" hidden="1" xr:uid="{00000000-0005-0000-0000-0000221C0000}"/>
    <cellStyle name="Followed Hyperlink 15" xfId="47124" hidden="1" xr:uid="{00000000-0005-0000-0000-0000241C0000}"/>
    <cellStyle name="Followed Hyperlink 15" xfId="46458" hidden="1" xr:uid="{00000000-0005-0000-0000-0000251C0000}"/>
    <cellStyle name="Followed Hyperlink 15" xfId="45783" hidden="1" xr:uid="{00000000-0005-0000-0000-0000261C0000}"/>
    <cellStyle name="Followed Hyperlink 15" xfId="45622" hidden="1" xr:uid="{00000000-0005-0000-0000-0000271C0000}"/>
    <cellStyle name="Followed Hyperlink 15" xfId="45602" hidden="1" xr:uid="{00000000-0005-0000-0000-0000281C0000}"/>
    <cellStyle name="Followed Hyperlink 15" xfId="45258" hidden="1" xr:uid="{00000000-0005-0000-0000-0000291C0000}"/>
    <cellStyle name="Followed Hyperlink 15" xfId="45356" hidden="1" xr:uid="{00000000-0005-0000-0000-00002A1C0000}"/>
    <cellStyle name="Followed Hyperlink 15" xfId="44066" hidden="1" xr:uid="{00000000-0005-0000-0000-00002C1C0000}"/>
    <cellStyle name="Followed Hyperlink 15" xfId="43390" hidden="1" xr:uid="{00000000-0005-0000-0000-00002D1C0000}"/>
    <cellStyle name="Followed Hyperlink 15" xfId="43229" hidden="1" xr:uid="{00000000-0005-0000-0000-00002E1C0000}"/>
    <cellStyle name="Followed Hyperlink 15" xfId="43209" hidden="1" xr:uid="{00000000-0005-0000-0000-00002F1C0000}"/>
    <cellStyle name="Followed Hyperlink 15" xfId="42865" hidden="1" xr:uid="{00000000-0005-0000-0000-0000301C0000}"/>
    <cellStyle name="Followed Hyperlink 15" xfId="42963" hidden="1" xr:uid="{00000000-0005-0000-0000-0000311C0000}"/>
    <cellStyle name="Followed Hyperlink 15" xfId="42419" hidden="1" xr:uid="{00000000-0005-0000-0000-0000321C0000}"/>
    <cellStyle name="Followed Hyperlink 15" xfId="41078" hidden="1" xr:uid="{00000000-0005-0000-0000-0000341C0000}"/>
    <cellStyle name="Followed Hyperlink 15" xfId="40917" hidden="1" xr:uid="{00000000-0005-0000-0000-0000351C0000}"/>
    <cellStyle name="Followed Hyperlink 15" xfId="19611" hidden="1" xr:uid="{00000000-0005-0000-0000-0000361C0000}"/>
    <cellStyle name="Followed Hyperlink 15" xfId="19418" hidden="1" xr:uid="{00000000-0005-0000-0000-0000371C0000}"/>
    <cellStyle name="Followed Hyperlink 15" xfId="19653" hidden="1" xr:uid="{00000000-0005-0000-0000-0000381C0000}"/>
    <cellStyle name="Followed Hyperlink 15" xfId="19742" hidden="1" xr:uid="{00000000-0005-0000-0000-0000391C0000}"/>
    <cellStyle name="Followed Hyperlink 15" xfId="19780" hidden="1" xr:uid="{00000000-0005-0000-0000-00003A1C0000}"/>
    <cellStyle name="Followed Hyperlink 15" xfId="19821" hidden="1" xr:uid="{00000000-0005-0000-0000-00003C1C0000}"/>
    <cellStyle name="Followed Hyperlink 15" xfId="19910" hidden="1" xr:uid="{00000000-0005-0000-0000-00003D1C0000}"/>
    <cellStyle name="Followed Hyperlink 15" xfId="19384" hidden="1" xr:uid="{00000000-0005-0000-0000-00003F1C0000}"/>
    <cellStyle name="Followed Hyperlink 15" xfId="19989" hidden="1" xr:uid="{00000000-0005-0000-0000-0000401C0000}"/>
    <cellStyle name="Followed Hyperlink 15" xfId="20048" hidden="1" xr:uid="{00000000-0005-0000-0000-0000411C0000}"/>
    <cellStyle name="Followed Hyperlink 15" xfId="20086" hidden="1" xr:uid="{00000000-0005-0000-0000-0000421C0000}"/>
    <cellStyle name="Followed Hyperlink 15" xfId="20143" hidden="1" xr:uid="{00000000-0005-0000-0000-0000431C0000}"/>
    <cellStyle name="Followed Hyperlink 15" xfId="20228" hidden="1" xr:uid="{00000000-0005-0000-0000-0000451C0000}"/>
    <cellStyle name="Followed Hyperlink 15" xfId="20287" hidden="1" xr:uid="{00000000-0005-0000-0000-0000461C0000}"/>
    <cellStyle name="Followed Hyperlink 15" xfId="20325" hidden="1" xr:uid="{00000000-0005-0000-0000-0000471C0000}"/>
    <cellStyle name="Followed Hyperlink 15" xfId="20402" hidden="1" xr:uid="{00000000-0005-0000-0000-0000481C0000}"/>
    <cellStyle name="Followed Hyperlink 15" xfId="20440" hidden="1" xr:uid="{00000000-0005-0000-0000-0000491C0000}"/>
    <cellStyle name="Followed Hyperlink 15" xfId="19713" hidden="1" xr:uid="{00000000-0005-0000-0000-00004A1C0000}"/>
    <cellStyle name="Followed Hyperlink 15" xfId="20493" hidden="1" xr:uid="{00000000-0005-0000-0000-00004B1C0000}"/>
    <cellStyle name="Followed Hyperlink 15" xfId="20616" hidden="1" xr:uid="{00000000-0005-0000-0000-00004D1C0000}"/>
    <cellStyle name="Followed Hyperlink 15" xfId="19871" hidden="1" xr:uid="{00000000-0005-0000-0000-00004E1C0000}"/>
    <cellStyle name="Followed Hyperlink 15" xfId="20661" hidden="1" xr:uid="{00000000-0005-0000-0000-00004F1C0000}"/>
    <cellStyle name="Followed Hyperlink 15" xfId="20742" hidden="1" xr:uid="{00000000-0005-0000-0000-0000501C0000}"/>
    <cellStyle name="Followed Hyperlink 15" xfId="20780" hidden="1" xr:uid="{00000000-0005-0000-0000-0000511C0000}"/>
    <cellStyle name="Followed Hyperlink 15" xfId="20822" hidden="1" xr:uid="{00000000-0005-0000-0000-0000521C0000}"/>
    <cellStyle name="Followed Hyperlink 15" xfId="20868" hidden="1" xr:uid="{00000000-0005-0000-0000-0000531C0000}"/>
    <cellStyle name="Followed Hyperlink 15" xfId="20372" hidden="1" xr:uid="{00000000-0005-0000-0000-0000551C0000}"/>
    <cellStyle name="Followed Hyperlink 15" xfId="20947" hidden="1" xr:uid="{00000000-0005-0000-0000-0000561C0000}"/>
    <cellStyle name="Followed Hyperlink 15" xfId="20993" hidden="1" xr:uid="{00000000-0005-0000-0000-0000571C0000}"/>
    <cellStyle name="Followed Hyperlink 15" xfId="21031" hidden="1" xr:uid="{00000000-0005-0000-0000-0000581C0000}"/>
    <cellStyle name="Followed Hyperlink 15" xfId="20551" hidden="1" xr:uid="{00000000-0005-0000-0000-0000591C0000}"/>
    <cellStyle name="Followed Hyperlink 15" xfId="21073" hidden="1" xr:uid="{00000000-0005-0000-0000-00005A1C0000}"/>
    <cellStyle name="Followed Hyperlink 15" xfId="21119" hidden="1" xr:uid="{00000000-0005-0000-0000-00005B1C0000}"/>
    <cellStyle name="Followed Hyperlink 15" xfId="21245" hidden="1" xr:uid="{00000000-0005-0000-0000-00005D1C0000}"/>
    <cellStyle name="Followed Hyperlink 15" xfId="21329" hidden="1" xr:uid="{00000000-0005-0000-0000-00005F1C0000}"/>
    <cellStyle name="Followed Hyperlink 15" xfId="21367" hidden="1" xr:uid="{00000000-0005-0000-0000-0000601C0000}"/>
    <cellStyle name="Followed Hyperlink 15" xfId="21409" hidden="1" xr:uid="{00000000-0005-0000-0000-0000611C0000}"/>
    <cellStyle name="Followed Hyperlink 15" xfId="21455" hidden="1" xr:uid="{00000000-0005-0000-0000-0000621C0000}"/>
    <cellStyle name="Followed Hyperlink 15" xfId="21493" hidden="1" xr:uid="{00000000-0005-0000-0000-0000631C0000}"/>
    <cellStyle name="Followed Hyperlink 15" xfId="21542" hidden="1" xr:uid="{00000000-0005-0000-0000-0000641C0000}"/>
    <cellStyle name="Followed Hyperlink 15" xfId="21626" hidden="1" xr:uid="{00000000-0005-0000-0000-0000661C0000}"/>
    <cellStyle name="Followed Hyperlink 15" xfId="21664" hidden="1" xr:uid="{00000000-0005-0000-0000-0000671C0000}"/>
    <cellStyle name="Followed Hyperlink 15" xfId="21801" hidden="1" xr:uid="{00000000-0005-0000-0000-0000681C0000}"/>
    <cellStyle name="Followed Hyperlink 15" xfId="21839" hidden="1" xr:uid="{00000000-0005-0000-0000-0000691C0000}"/>
    <cellStyle name="Followed Hyperlink 15" xfId="21927" hidden="1" xr:uid="{00000000-0005-0000-0000-00006A1C0000}"/>
    <cellStyle name="Followed Hyperlink 15" xfId="21965" hidden="1" xr:uid="{00000000-0005-0000-0000-00006B1C0000}"/>
    <cellStyle name="Followed Hyperlink 15" xfId="21772" hidden="1" xr:uid="{00000000-0005-0000-0000-00006C1C0000}"/>
    <cellStyle name="Followed Hyperlink 15" xfId="22096" hidden="1" xr:uid="{00000000-0005-0000-0000-00006E1C0000}"/>
    <cellStyle name="Followed Hyperlink 15" xfId="22134" hidden="1" xr:uid="{00000000-0005-0000-0000-00006F1C0000}"/>
    <cellStyle name="Followed Hyperlink 15" xfId="22175" hidden="1" xr:uid="{00000000-0005-0000-0000-0000701C0000}"/>
    <cellStyle name="Followed Hyperlink 15" xfId="22264" hidden="1" xr:uid="{00000000-0005-0000-0000-0000711C0000}"/>
    <cellStyle name="Followed Hyperlink 15" xfId="22302" hidden="1" xr:uid="{00000000-0005-0000-0000-0000721C0000}"/>
    <cellStyle name="Followed Hyperlink 15" xfId="21738" hidden="1" xr:uid="{00000000-0005-0000-0000-0000731C0000}"/>
    <cellStyle name="Followed Hyperlink 15" xfId="22343" hidden="1" xr:uid="{00000000-0005-0000-0000-0000741C0000}"/>
    <cellStyle name="Followed Hyperlink 15" xfId="22440" hidden="1" xr:uid="{00000000-0005-0000-0000-0000761C0000}"/>
    <cellStyle name="Followed Hyperlink 15" xfId="22047" hidden="1" xr:uid="{00000000-0005-0000-0000-0000771C0000}"/>
    <cellStyle name="Followed Hyperlink 15" xfId="22497" hidden="1" xr:uid="{00000000-0005-0000-0000-0000781C0000}"/>
    <cellStyle name="Followed Hyperlink 15" xfId="22544" hidden="1" xr:uid="{00000000-0005-0000-0000-0000791C0000}"/>
    <cellStyle name="Followed Hyperlink 15" xfId="22582" hidden="1" xr:uid="{00000000-0005-0000-0000-00007A1C0000}"/>
    <cellStyle name="Followed Hyperlink 15" xfId="22641" hidden="1" xr:uid="{00000000-0005-0000-0000-00007B1C0000}"/>
    <cellStyle name="Followed Hyperlink 15" xfId="22679" hidden="1" xr:uid="{00000000-0005-0000-0000-00007C1C0000}"/>
    <cellStyle name="Followed Hyperlink 15" xfId="22847" hidden="1" xr:uid="{00000000-0005-0000-0000-00007F1C0000}"/>
    <cellStyle name="Followed Hyperlink 15" xfId="22932" hidden="1" xr:uid="{00000000-0005-0000-0000-0000801C0000}"/>
    <cellStyle name="Followed Hyperlink 15" xfId="22970" hidden="1" xr:uid="{00000000-0005-0000-0000-0000811C0000}"/>
    <cellStyle name="Followed Hyperlink 15" xfId="22225" hidden="1" xr:uid="{00000000-0005-0000-0000-0000821C0000}"/>
    <cellStyle name="Followed Hyperlink 15" xfId="23015" hidden="1" xr:uid="{00000000-0005-0000-0000-0000831C0000}"/>
    <cellStyle name="Followed Hyperlink 15" xfId="23096" hidden="1" xr:uid="{00000000-0005-0000-0000-0000841C0000}"/>
    <cellStyle name="Followed Hyperlink 15" xfId="23134" hidden="1" xr:uid="{00000000-0005-0000-0000-0000851C0000}"/>
    <cellStyle name="Followed Hyperlink 15" xfId="23176" hidden="1" xr:uid="{00000000-0005-0000-0000-0000871C0000}"/>
    <cellStyle name="Followed Hyperlink 15" xfId="23222" hidden="1" xr:uid="{00000000-0005-0000-0000-0000881C0000}"/>
    <cellStyle name="Followed Hyperlink 15" xfId="23260" hidden="1" xr:uid="{00000000-0005-0000-0000-0000891C0000}"/>
    <cellStyle name="Followed Hyperlink 15" xfId="22726" hidden="1" xr:uid="{00000000-0005-0000-0000-00008A1C0000}"/>
    <cellStyle name="Followed Hyperlink 15" xfId="23302" hidden="1" xr:uid="{00000000-0005-0000-0000-00008B1C0000}"/>
    <cellStyle name="Followed Hyperlink 15" xfId="23348" hidden="1" xr:uid="{00000000-0005-0000-0000-00008C1C0000}"/>
    <cellStyle name="Followed Hyperlink 15" xfId="23386" hidden="1" xr:uid="{00000000-0005-0000-0000-00008D1C0000}"/>
    <cellStyle name="Followed Hyperlink 15" xfId="23474" hidden="1" xr:uid="{00000000-0005-0000-0000-00008F1C0000}"/>
    <cellStyle name="Followed Hyperlink 15" xfId="23512" hidden="1" xr:uid="{00000000-0005-0000-0000-0000901C0000}"/>
    <cellStyle name="Followed Hyperlink 15" xfId="23600" hidden="1" xr:uid="{00000000-0005-0000-0000-0000911C0000}"/>
    <cellStyle name="Followed Hyperlink 15" xfId="22794" hidden="1" xr:uid="{00000000-0005-0000-0000-00007E1C0000}"/>
    <cellStyle name="Followed Hyperlink 15" xfId="21283" hidden="1" xr:uid="{00000000-0005-0000-0000-00005E1C0000}"/>
    <cellStyle name="Followed Hyperlink 15" xfId="19948" hidden="1" xr:uid="{00000000-0005-0000-0000-00003E1C0000}"/>
    <cellStyle name="Followed Hyperlink 15" xfId="48762" hidden="1" xr:uid="{00000000-0005-0000-0000-00001E1C0000}"/>
    <cellStyle name="Followed Hyperlink 15" xfId="54880" hidden="1" xr:uid="{00000000-0005-0000-0000-0000DE1B0000}"/>
    <cellStyle name="Followed Hyperlink 15" xfId="53356" hidden="1" xr:uid="{00000000-0005-0000-0000-0000BE1B0000}"/>
    <cellStyle name="Followed Hyperlink 15" xfId="46729" hidden="1" xr:uid="{00000000-0005-0000-0000-0000341B0000}"/>
    <cellStyle name="Followed Hyperlink 15" xfId="46775" hidden="1" xr:uid="{00000000-0005-0000-0000-0000351B0000}"/>
    <cellStyle name="Followed Hyperlink 15" xfId="46813" hidden="1" xr:uid="{00000000-0005-0000-0000-0000361B0000}"/>
    <cellStyle name="Followed Hyperlink 15" xfId="46279" hidden="1" xr:uid="{00000000-0005-0000-0000-0000371B0000}"/>
    <cellStyle name="Followed Hyperlink 15" xfId="46855" hidden="1" xr:uid="{00000000-0005-0000-0000-0000381B0000}"/>
    <cellStyle name="Followed Hyperlink 15" xfId="46939" hidden="1" xr:uid="{00000000-0005-0000-0000-00003A1B0000}"/>
    <cellStyle name="Followed Hyperlink 15" xfId="46981" hidden="1" xr:uid="{00000000-0005-0000-0000-00003B1B0000}"/>
    <cellStyle name="Followed Hyperlink 15" xfId="47027" hidden="1" xr:uid="{00000000-0005-0000-0000-00003C1B0000}"/>
    <cellStyle name="Followed Hyperlink 15" xfId="47065" hidden="1" xr:uid="{00000000-0005-0000-0000-00003D1B0000}"/>
    <cellStyle name="Followed Hyperlink 15" xfId="47153" hidden="1" xr:uid="{00000000-0005-0000-0000-00003E1B0000}"/>
    <cellStyle name="Followed Hyperlink 15" xfId="47191" hidden="1" xr:uid="{00000000-0005-0000-0000-00003F1B0000}"/>
    <cellStyle name="Followed Hyperlink 15" xfId="47237" hidden="1" xr:uid="{00000000-0005-0000-0000-0000401B0000}"/>
    <cellStyle name="Followed Hyperlink 15" xfId="47317" hidden="1" xr:uid="{00000000-0005-0000-0000-0000421B0000}"/>
    <cellStyle name="Followed Hyperlink 15" xfId="47363" hidden="1" xr:uid="{00000000-0005-0000-0000-0000431B0000}"/>
    <cellStyle name="Followed Hyperlink 15" xfId="47401" hidden="1" xr:uid="{00000000-0005-0000-0000-0000441B0000}"/>
    <cellStyle name="Followed Hyperlink 15" xfId="45075" hidden="1" xr:uid="{00000000-0005-0000-0000-0000451B0000}"/>
    <cellStyle name="Followed Hyperlink 15" xfId="47438" hidden="1" xr:uid="{00000000-0005-0000-0000-0000461B0000}"/>
    <cellStyle name="Followed Hyperlink 15" xfId="47484" hidden="1" xr:uid="{00000000-0005-0000-0000-0000471B0000}"/>
    <cellStyle name="Followed Hyperlink 15" xfId="47522" hidden="1" xr:uid="{00000000-0005-0000-0000-0000481B0000}"/>
    <cellStyle name="Followed Hyperlink 15" xfId="47785" hidden="1" xr:uid="{00000000-0005-0000-0000-00004A1B0000}"/>
    <cellStyle name="Followed Hyperlink 15" xfId="47823" hidden="1" xr:uid="{00000000-0005-0000-0000-00004B1B0000}"/>
    <cellStyle name="Followed Hyperlink 15" xfId="47630" hidden="1" xr:uid="{00000000-0005-0000-0000-00004C1B0000}"/>
    <cellStyle name="Followed Hyperlink 15" xfId="47865" hidden="1" xr:uid="{00000000-0005-0000-0000-00004D1B0000}"/>
    <cellStyle name="Followed Hyperlink 15" xfId="47954" hidden="1" xr:uid="{00000000-0005-0000-0000-00004E1B0000}"/>
    <cellStyle name="Followed Hyperlink 15" xfId="47991" hidden="1" xr:uid="{00000000-0005-0000-0000-00004F1B0000}"/>
    <cellStyle name="Followed Hyperlink 15" xfId="48032" hidden="1" xr:uid="{00000000-0005-0000-0000-0000501B0000}"/>
    <cellStyle name="Followed Hyperlink 15" xfId="48159" hidden="1" xr:uid="{00000000-0005-0000-0000-0000521B0000}"/>
    <cellStyle name="Followed Hyperlink 15" xfId="47596" hidden="1" xr:uid="{00000000-0005-0000-0000-0000531B0000}"/>
    <cellStyle name="Followed Hyperlink 15" xfId="48200" hidden="1" xr:uid="{00000000-0005-0000-0000-0000541B0000}"/>
    <cellStyle name="Followed Hyperlink 15" xfId="48259" hidden="1" xr:uid="{00000000-0005-0000-0000-0000551B0000}"/>
    <cellStyle name="Followed Hyperlink 15" xfId="48297" hidden="1" xr:uid="{00000000-0005-0000-0000-0000561B0000}"/>
    <cellStyle name="Followed Hyperlink 15" xfId="48354" hidden="1" xr:uid="{00000000-0005-0000-0000-0000571B0000}"/>
    <cellStyle name="Followed Hyperlink 15" xfId="48401" hidden="1" xr:uid="{00000000-0005-0000-0000-0000581B0000}"/>
    <cellStyle name="Followed Hyperlink 15" xfId="48498" hidden="1" xr:uid="{00000000-0005-0000-0000-00005A1B0000}"/>
    <cellStyle name="Followed Hyperlink 15" xfId="48536" hidden="1" xr:uid="{00000000-0005-0000-0000-00005B1B0000}"/>
    <cellStyle name="Followed Hyperlink 15" xfId="48613" hidden="1" xr:uid="{00000000-0005-0000-0000-00005C1B0000}"/>
    <cellStyle name="Followed Hyperlink 15" xfId="48651" hidden="1" xr:uid="{00000000-0005-0000-0000-00005D1B0000}"/>
    <cellStyle name="Followed Hyperlink 15" xfId="48789" hidden="1" xr:uid="{00000000-0005-0000-0000-00005F1B0000}"/>
    <cellStyle name="Followed Hyperlink 15" xfId="48827" hidden="1" xr:uid="{00000000-0005-0000-0000-0000601B0000}"/>
    <cellStyle name="Followed Hyperlink 15" xfId="48082" hidden="1" xr:uid="{00000000-0005-0000-0000-0000611B0000}"/>
    <cellStyle name="Followed Hyperlink 15" xfId="48953" hidden="1" xr:uid="{00000000-0005-0000-0000-0000631B0000}"/>
    <cellStyle name="Followed Hyperlink 15" xfId="48991" hidden="1" xr:uid="{00000000-0005-0000-0000-0000641B0000}"/>
    <cellStyle name="Followed Hyperlink 15" xfId="49033" hidden="1" xr:uid="{00000000-0005-0000-0000-0000651B0000}"/>
    <cellStyle name="Followed Hyperlink 15" xfId="49079" hidden="1" xr:uid="{00000000-0005-0000-0000-0000661B0000}"/>
    <cellStyle name="Followed Hyperlink 15" xfId="49117" hidden="1" xr:uid="{00000000-0005-0000-0000-0000671B0000}"/>
    <cellStyle name="Followed Hyperlink 15" xfId="48583" hidden="1" xr:uid="{00000000-0005-0000-0000-0000681B0000}"/>
    <cellStyle name="Followed Hyperlink 15" xfId="49159" hidden="1" xr:uid="{00000000-0005-0000-0000-0000691B0000}"/>
    <cellStyle name="Followed Hyperlink 15" xfId="49243" hidden="1" xr:uid="{00000000-0005-0000-0000-00006B1B0000}"/>
    <cellStyle name="Followed Hyperlink 15" xfId="49285" hidden="1" xr:uid="{00000000-0005-0000-0000-00006C1B0000}"/>
    <cellStyle name="Followed Hyperlink 15" xfId="49331" hidden="1" xr:uid="{00000000-0005-0000-0000-00006D1B0000}"/>
    <cellStyle name="Followed Hyperlink 15" xfId="49369" hidden="1" xr:uid="{00000000-0005-0000-0000-00006E1B0000}"/>
    <cellStyle name="Followed Hyperlink 15" xfId="49455" hidden="1" xr:uid="{00000000-0005-0000-0000-00006F1B0000}"/>
    <cellStyle name="Followed Hyperlink 15" xfId="49493" hidden="1" xr:uid="{00000000-0005-0000-0000-0000701B0000}"/>
    <cellStyle name="Followed Hyperlink 15" xfId="49539" hidden="1" xr:uid="{00000000-0005-0000-0000-0000711B0000}"/>
    <cellStyle name="Followed Hyperlink 15" xfId="49619" hidden="1" xr:uid="{00000000-0005-0000-0000-0000731B0000}"/>
    <cellStyle name="Followed Hyperlink 15" xfId="49665" hidden="1" xr:uid="{00000000-0005-0000-0000-0000741B0000}"/>
    <cellStyle name="Followed Hyperlink 15" xfId="49702" hidden="1" xr:uid="{00000000-0005-0000-0000-0000751B0000}"/>
    <cellStyle name="Followed Hyperlink 15" xfId="49751" hidden="1" xr:uid="{00000000-0005-0000-0000-0000761B0000}"/>
    <cellStyle name="Followed Hyperlink 15" xfId="49789" hidden="1" xr:uid="{00000000-0005-0000-0000-0000771B0000}"/>
    <cellStyle name="Followed Hyperlink 15" xfId="49835" hidden="1" xr:uid="{00000000-0005-0000-0000-0000781B0000}"/>
    <cellStyle name="Followed Hyperlink 15" xfId="49873" hidden="1" xr:uid="{00000000-0005-0000-0000-0000791B0000}"/>
    <cellStyle name="Followed Hyperlink 15" xfId="50136" hidden="1" xr:uid="{00000000-0005-0000-0000-00007B1B0000}"/>
    <cellStyle name="Followed Hyperlink 15" xfId="50174" hidden="1" xr:uid="{00000000-0005-0000-0000-00007C1B0000}"/>
    <cellStyle name="Followed Hyperlink 15" xfId="49981" hidden="1" xr:uid="{00000000-0005-0000-0000-00007D1B0000}"/>
    <cellStyle name="Followed Hyperlink 15" xfId="50216" hidden="1" xr:uid="{00000000-0005-0000-0000-00007E1B0000}"/>
    <cellStyle name="Followed Hyperlink 15" xfId="50305" hidden="1" xr:uid="{00000000-0005-0000-0000-00007F1B0000}"/>
    <cellStyle name="Followed Hyperlink 15" xfId="50343" hidden="1" xr:uid="{00000000-0005-0000-0000-0000801B0000}"/>
    <cellStyle name="Followed Hyperlink 15" xfId="50384" hidden="1" xr:uid="{00000000-0005-0000-0000-0000811B0000}"/>
    <cellStyle name="Followed Hyperlink 15" xfId="50511" hidden="1" xr:uid="{00000000-0005-0000-0000-0000831B0000}"/>
    <cellStyle name="Followed Hyperlink 15" xfId="49947" hidden="1" xr:uid="{00000000-0005-0000-0000-0000841B0000}"/>
    <cellStyle name="Followed Hyperlink 15" xfId="50552" hidden="1" xr:uid="{00000000-0005-0000-0000-0000851B0000}"/>
    <cellStyle name="Followed Hyperlink 15" xfId="50611" hidden="1" xr:uid="{00000000-0005-0000-0000-0000861B0000}"/>
    <cellStyle name="Followed Hyperlink 15" xfId="50649" hidden="1" xr:uid="{00000000-0005-0000-0000-0000871B0000}"/>
    <cellStyle name="Followed Hyperlink 15" xfId="50706" hidden="1" xr:uid="{00000000-0005-0000-0000-0000881B0000}"/>
    <cellStyle name="Followed Hyperlink 15" xfId="50753" hidden="1" xr:uid="{00000000-0005-0000-0000-0000891B0000}"/>
    <cellStyle name="Followed Hyperlink 15" xfId="50850" hidden="1" xr:uid="{00000000-0005-0000-0000-00008B1B0000}"/>
    <cellStyle name="Followed Hyperlink 15" xfId="50888" hidden="1" xr:uid="{00000000-0005-0000-0000-00008C1B0000}"/>
    <cellStyle name="Followed Hyperlink 15" xfId="50965" hidden="1" xr:uid="{00000000-0005-0000-0000-00008D1B0000}"/>
    <cellStyle name="Followed Hyperlink 15" xfId="51003" hidden="1" xr:uid="{00000000-0005-0000-0000-00008E1B0000}"/>
    <cellStyle name="Followed Hyperlink 15" xfId="51056" hidden="1" xr:uid="{00000000-0005-0000-0000-00008F1B0000}"/>
    <cellStyle name="Followed Hyperlink 15" xfId="51141" hidden="1" xr:uid="{00000000-0005-0000-0000-0000901B0000}"/>
    <cellStyle name="Followed Hyperlink 15" xfId="51179" hidden="1" xr:uid="{00000000-0005-0000-0000-0000911B0000}"/>
    <cellStyle name="Followed Hyperlink 15" xfId="51224" hidden="1" xr:uid="{00000000-0005-0000-0000-0000931B0000}"/>
    <cellStyle name="Followed Hyperlink 15" xfId="51305" hidden="1" xr:uid="{00000000-0005-0000-0000-0000941B0000}"/>
    <cellStyle name="Followed Hyperlink 15" xfId="51343" hidden="1" xr:uid="{00000000-0005-0000-0000-0000951B0000}"/>
    <cellStyle name="Followed Hyperlink 15" xfId="51385" hidden="1" xr:uid="{00000000-0005-0000-0000-0000961B0000}"/>
    <cellStyle name="Followed Hyperlink 15" xfId="51431" hidden="1" xr:uid="{00000000-0005-0000-0000-0000971B0000}"/>
    <cellStyle name="Followed Hyperlink 15" xfId="51469" hidden="1" xr:uid="{00000000-0005-0000-0000-0000981B0000}"/>
    <cellStyle name="Followed Hyperlink 15" xfId="50935" hidden="1" xr:uid="{00000000-0005-0000-0000-0000991B0000}"/>
    <cellStyle name="Followed Hyperlink 15" xfId="51556" hidden="1" xr:uid="{00000000-0005-0000-0000-00009B1B0000}"/>
    <cellStyle name="Followed Hyperlink 15" xfId="51594" hidden="1" xr:uid="{00000000-0005-0000-0000-00009C1B0000}"/>
    <cellStyle name="Followed Hyperlink 15" xfId="51636" hidden="1" xr:uid="{00000000-0005-0000-0000-00009D1B0000}"/>
    <cellStyle name="Followed Hyperlink 15" xfId="51720" hidden="1" xr:uid="{00000000-0005-0000-0000-00009F1B0000}"/>
    <cellStyle name="Followed Hyperlink 15" xfId="51808" hidden="1" xr:uid="{00000000-0005-0000-0000-0000A01B0000}"/>
    <cellStyle name="Followed Hyperlink 15" xfId="51846" hidden="1" xr:uid="{00000000-0005-0000-0000-0000A11B0000}"/>
    <cellStyle name="Followed Hyperlink 15" xfId="51892" hidden="1" xr:uid="{00000000-0005-0000-0000-0000A21B0000}"/>
    <cellStyle name="Followed Hyperlink 15" xfId="51972" hidden="1" xr:uid="{00000000-0005-0000-0000-0000A41B0000}"/>
    <cellStyle name="Followed Hyperlink 15" xfId="51682" hidden="1" xr:uid="{00000000-0005-0000-0000-00009E1B0000}"/>
    <cellStyle name="Followed Hyperlink 15" xfId="48704" hidden="1" xr:uid="{00000000-0005-0000-0000-00005E1B0000}"/>
    <cellStyle name="Followed Hyperlink 15" xfId="44093" hidden="1" xr:uid="{00000000-0005-0000-0000-0000FD1A0000}"/>
    <cellStyle name="Followed Hyperlink 15" xfId="44131" hidden="1" xr:uid="{00000000-0005-0000-0000-0000FE1A0000}"/>
    <cellStyle name="Followed Hyperlink 15" xfId="43387" hidden="1" xr:uid="{00000000-0005-0000-0000-0000FF1A0000}"/>
    <cellStyle name="Followed Hyperlink 15" xfId="44176" hidden="1" xr:uid="{00000000-0005-0000-0000-0000001B0000}"/>
    <cellStyle name="Followed Hyperlink 15" xfId="44295" hidden="1" xr:uid="{00000000-0005-0000-0000-0000021B0000}"/>
    <cellStyle name="Followed Hyperlink 15" xfId="44337" hidden="1" xr:uid="{00000000-0005-0000-0000-0000031B0000}"/>
    <cellStyle name="Followed Hyperlink 15" xfId="44383" hidden="1" xr:uid="{00000000-0005-0000-0000-0000041B0000}"/>
    <cellStyle name="Followed Hyperlink 15" xfId="44421" hidden="1" xr:uid="{00000000-0005-0000-0000-0000051B0000}"/>
    <cellStyle name="Followed Hyperlink 15" xfId="43887" hidden="1" xr:uid="{00000000-0005-0000-0000-0000061B0000}"/>
    <cellStyle name="Followed Hyperlink 15" xfId="44463" hidden="1" xr:uid="{00000000-0005-0000-0000-0000071B0000}"/>
    <cellStyle name="Followed Hyperlink 15" xfId="44509" hidden="1" xr:uid="{00000000-0005-0000-0000-0000081B0000}"/>
    <cellStyle name="Followed Hyperlink 15" xfId="44589" hidden="1" xr:uid="{00000000-0005-0000-0000-00000A1B0000}"/>
    <cellStyle name="Followed Hyperlink 15" xfId="44635" hidden="1" xr:uid="{00000000-0005-0000-0000-00000B1B0000}"/>
    <cellStyle name="Followed Hyperlink 15" xfId="44673" hidden="1" xr:uid="{00000000-0005-0000-0000-00000C1B0000}"/>
    <cellStyle name="Followed Hyperlink 15" xfId="44761" hidden="1" xr:uid="{00000000-0005-0000-0000-00000D1B0000}"/>
    <cellStyle name="Followed Hyperlink 15" xfId="44799" hidden="1" xr:uid="{00000000-0005-0000-0000-00000E1B0000}"/>
    <cellStyle name="Followed Hyperlink 15" xfId="44845" hidden="1" xr:uid="{00000000-0005-0000-0000-00000F1B0000}"/>
    <cellStyle name="Followed Hyperlink 15" xfId="44883" hidden="1" xr:uid="{00000000-0005-0000-0000-0000101B0000}"/>
    <cellStyle name="Followed Hyperlink 15" xfId="44971" hidden="1" xr:uid="{00000000-0005-0000-0000-0000121B0000}"/>
    <cellStyle name="Followed Hyperlink 15" xfId="45009" hidden="1" xr:uid="{00000000-0005-0000-0000-0000131B0000}"/>
    <cellStyle name="Followed Hyperlink 15" xfId="45097" hidden="1" xr:uid="{00000000-0005-0000-0000-0000141B0000}"/>
    <cellStyle name="Followed Hyperlink 15" xfId="45135" hidden="1" xr:uid="{00000000-0005-0000-0000-0000151B0000}"/>
    <cellStyle name="Followed Hyperlink 15" xfId="45181" hidden="1" xr:uid="{00000000-0005-0000-0000-0000161B0000}"/>
    <cellStyle name="Followed Hyperlink 15" xfId="45219" hidden="1" xr:uid="{00000000-0005-0000-0000-0000171B0000}"/>
    <cellStyle name="Followed Hyperlink 15" xfId="45394" hidden="1" xr:uid="{00000000-0005-0000-0000-0000181B0000}"/>
    <cellStyle name="Followed Hyperlink 15" xfId="45520" hidden="1" xr:uid="{00000000-0005-0000-0000-00001A1B0000}"/>
    <cellStyle name="Followed Hyperlink 15" xfId="45327" hidden="1" xr:uid="{00000000-0005-0000-0000-00001B1B0000}"/>
    <cellStyle name="Followed Hyperlink 15" xfId="45562" hidden="1" xr:uid="{00000000-0005-0000-0000-00001C1B0000}"/>
    <cellStyle name="Followed Hyperlink 15" xfId="45651" hidden="1" xr:uid="{00000000-0005-0000-0000-00001D1B0000}"/>
    <cellStyle name="Followed Hyperlink 15" xfId="45689" hidden="1" xr:uid="{00000000-0005-0000-0000-00001E1B0000}"/>
    <cellStyle name="Followed Hyperlink 15" xfId="45730" hidden="1" xr:uid="{00000000-0005-0000-0000-00001F1B0000}"/>
    <cellStyle name="Followed Hyperlink 15" xfId="45819" hidden="1" xr:uid="{00000000-0005-0000-0000-0000201B0000}"/>
    <cellStyle name="Followed Hyperlink 15" xfId="45293" hidden="1" xr:uid="{00000000-0005-0000-0000-0000221B0000}"/>
    <cellStyle name="Followed Hyperlink 15" xfId="45898" hidden="1" xr:uid="{00000000-0005-0000-0000-0000231B0000}"/>
    <cellStyle name="Followed Hyperlink 15" xfId="45956" hidden="1" xr:uid="{00000000-0005-0000-0000-0000241B0000}"/>
    <cellStyle name="Followed Hyperlink 15" xfId="45994" hidden="1" xr:uid="{00000000-0005-0000-0000-0000251B0000}"/>
    <cellStyle name="Followed Hyperlink 15" xfId="46051" hidden="1" xr:uid="{00000000-0005-0000-0000-0000261B0000}"/>
    <cellStyle name="Followed Hyperlink 15" xfId="46098" hidden="1" xr:uid="{00000000-0005-0000-0000-0000271B0000}"/>
    <cellStyle name="Followed Hyperlink 15" xfId="46136" hidden="1" xr:uid="{00000000-0005-0000-0000-0000281B0000}"/>
    <cellStyle name="Followed Hyperlink 15" xfId="46232" hidden="1" xr:uid="{00000000-0005-0000-0000-00002A1B0000}"/>
    <cellStyle name="Followed Hyperlink 15" xfId="46309" hidden="1" xr:uid="{00000000-0005-0000-0000-00002B1B0000}"/>
    <cellStyle name="Followed Hyperlink 15" xfId="46347" hidden="1" xr:uid="{00000000-0005-0000-0000-00002C1B0000}"/>
    <cellStyle name="Followed Hyperlink 15" xfId="46400" hidden="1" xr:uid="{00000000-0005-0000-0000-00002D1B0000}"/>
    <cellStyle name="Followed Hyperlink 15" xfId="46485" hidden="1" xr:uid="{00000000-0005-0000-0000-00002E1B0000}"/>
    <cellStyle name="Followed Hyperlink 15" xfId="46523" hidden="1" xr:uid="{00000000-0005-0000-0000-00002F1B0000}"/>
    <cellStyle name="Followed Hyperlink 15" xfId="45780" hidden="1" xr:uid="{00000000-0005-0000-0000-0000301B0000}"/>
    <cellStyle name="Followed Hyperlink 15" xfId="46649" hidden="1" xr:uid="{00000000-0005-0000-0000-0000321B0000}"/>
    <cellStyle name="Followed Hyperlink 15" xfId="46687" hidden="1" xr:uid="{00000000-0005-0000-0000-0000331B0000}"/>
    <cellStyle name="Followed Hyperlink 15" xfId="42695" hidden="1" xr:uid="{00000000-0005-0000-0000-0000E21A0000}"/>
    <cellStyle name="Followed Hyperlink 15" xfId="40360" hidden="1" xr:uid="{00000000-0005-0000-0000-0000E31A0000}"/>
    <cellStyle name="Followed Hyperlink 15" xfId="42742" hidden="1" xr:uid="{00000000-0005-0000-0000-0000E41A0000}"/>
    <cellStyle name="Followed Hyperlink 15" xfId="42788" hidden="1" xr:uid="{00000000-0005-0000-0000-0000E51A0000}"/>
    <cellStyle name="Followed Hyperlink 15" xfId="42826" hidden="1" xr:uid="{00000000-0005-0000-0000-0000E61A0000}"/>
    <cellStyle name="Followed Hyperlink 15" xfId="43089" hidden="1" xr:uid="{00000000-0005-0000-0000-0000E81A0000}"/>
    <cellStyle name="Followed Hyperlink 15" xfId="43127" hidden="1" xr:uid="{00000000-0005-0000-0000-0000E91A0000}"/>
    <cellStyle name="Followed Hyperlink 15" xfId="42934" hidden="1" xr:uid="{00000000-0005-0000-0000-0000EA1A0000}"/>
    <cellStyle name="Followed Hyperlink 15" xfId="43169" hidden="1" xr:uid="{00000000-0005-0000-0000-0000EB1A0000}"/>
    <cellStyle name="Followed Hyperlink 15" xfId="43258" hidden="1" xr:uid="{00000000-0005-0000-0000-0000EC1A0000}"/>
    <cellStyle name="Followed Hyperlink 15" xfId="43296" hidden="1" xr:uid="{00000000-0005-0000-0000-0000ED1A0000}"/>
    <cellStyle name="Followed Hyperlink 15" xfId="43337" hidden="1" xr:uid="{00000000-0005-0000-0000-0000EE1A0000}"/>
    <cellStyle name="Followed Hyperlink 15" xfId="43464" hidden="1" xr:uid="{00000000-0005-0000-0000-0000F01A0000}"/>
    <cellStyle name="Followed Hyperlink 15" xfId="42900" hidden="1" xr:uid="{00000000-0005-0000-0000-0000F11A0000}"/>
    <cellStyle name="Followed Hyperlink 15" xfId="43505" hidden="1" xr:uid="{00000000-0005-0000-0000-0000F21A0000}"/>
    <cellStyle name="Followed Hyperlink 15" xfId="43564" hidden="1" xr:uid="{00000000-0005-0000-0000-0000F31A0000}"/>
    <cellStyle name="Followed Hyperlink 15" xfId="43602" hidden="1" xr:uid="{00000000-0005-0000-0000-0000F41A0000}"/>
    <cellStyle name="Followed Hyperlink 15" xfId="43659" hidden="1" xr:uid="{00000000-0005-0000-0000-0000F51A0000}"/>
    <cellStyle name="Followed Hyperlink 15" xfId="43706" hidden="1" xr:uid="{00000000-0005-0000-0000-0000F61A0000}"/>
    <cellStyle name="Followed Hyperlink 15" xfId="43803" hidden="1" xr:uid="{00000000-0005-0000-0000-0000F81A0000}"/>
    <cellStyle name="Followed Hyperlink 15" xfId="43841" hidden="1" xr:uid="{00000000-0005-0000-0000-0000F91A0000}"/>
    <cellStyle name="Followed Hyperlink 15" xfId="43917" hidden="1" xr:uid="{00000000-0005-0000-0000-0000FA1A0000}"/>
    <cellStyle name="Followed Hyperlink 15" xfId="43955" hidden="1" xr:uid="{00000000-0005-0000-0000-0000FB1A0000}"/>
    <cellStyle name="Followed Hyperlink 15" xfId="44008" hidden="1" xr:uid="{00000000-0005-0000-0000-0000FC1A0000}"/>
    <cellStyle name="Followed Hyperlink 15" xfId="42109" hidden="1" xr:uid="{00000000-0005-0000-0000-0000D41A0000}"/>
    <cellStyle name="Followed Hyperlink 15" xfId="41575" hidden="1" xr:uid="{00000000-0005-0000-0000-0000D51A0000}"/>
    <cellStyle name="Followed Hyperlink 15" xfId="42196" hidden="1" xr:uid="{00000000-0005-0000-0000-0000D71A0000}"/>
    <cellStyle name="Followed Hyperlink 15" xfId="42234" hidden="1" xr:uid="{00000000-0005-0000-0000-0000D81A0000}"/>
    <cellStyle name="Followed Hyperlink 15" xfId="42276" hidden="1" xr:uid="{00000000-0005-0000-0000-0000D91A0000}"/>
    <cellStyle name="Followed Hyperlink 15" xfId="42322" hidden="1" xr:uid="{00000000-0005-0000-0000-0000DA1A0000}"/>
    <cellStyle name="Followed Hyperlink 15" xfId="42360" hidden="1" xr:uid="{00000000-0005-0000-0000-0000DB1A0000}"/>
    <cellStyle name="Followed Hyperlink 15" xfId="42447" hidden="1" xr:uid="{00000000-0005-0000-0000-0000DC1A0000}"/>
    <cellStyle name="Followed Hyperlink 15" xfId="42485" hidden="1" xr:uid="{00000000-0005-0000-0000-0000DD1A0000}"/>
    <cellStyle name="Followed Hyperlink 15" xfId="42569" hidden="1" xr:uid="{00000000-0005-0000-0000-0000DF1A0000}"/>
    <cellStyle name="Followed Hyperlink 15" xfId="42611" hidden="1" xr:uid="{00000000-0005-0000-0000-0000E01A0000}"/>
    <cellStyle name="Followed Hyperlink 15" xfId="42657" hidden="1" xr:uid="{00000000-0005-0000-0000-0000E11A0000}"/>
    <cellStyle name="Followed Hyperlink 15" xfId="41819" hidden="1" xr:uid="{00000000-0005-0000-0000-0000CD1A0000}"/>
    <cellStyle name="Followed Hyperlink 15" xfId="41075" hidden="1" xr:uid="{00000000-0005-0000-0000-0000CE1A0000}"/>
    <cellStyle name="Followed Hyperlink 15" xfId="41864" hidden="1" xr:uid="{00000000-0005-0000-0000-0000CF1A0000}"/>
    <cellStyle name="Followed Hyperlink 15" xfId="41945" hidden="1" xr:uid="{00000000-0005-0000-0000-0000D01A0000}"/>
    <cellStyle name="Followed Hyperlink 15" xfId="42025" hidden="1" xr:uid="{00000000-0005-0000-0000-0000D21A0000}"/>
    <cellStyle name="Followed Hyperlink 15" xfId="42071" hidden="1" xr:uid="{00000000-0005-0000-0000-0000D31A0000}"/>
    <cellStyle name="Followed Hyperlink 15" xfId="41643" hidden="1" xr:uid="{00000000-0005-0000-0000-0000CA1A0000}"/>
    <cellStyle name="Followed Hyperlink 15" xfId="41696" hidden="1" xr:uid="{00000000-0005-0000-0000-0000CB1A0000}"/>
    <cellStyle name="Followed Hyperlink 15" xfId="41781" hidden="1" xr:uid="{00000000-0005-0000-0000-0000CC1A0000}"/>
    <cellStyle name="Followed Hyperlink 15" xfId="41528" hidden="1" xr:uid="{00000000-0005-0000-0000-0000C81A0000}"/>
    <cellStyle name="Followed Hyperlink 15" xfId="41605" hidden="1" xr:uid="{00000000-0005-0000-0000-0000C91A0000}"/>
    <cellStyle name="Followed Hyperlink 15" xfId="223" hidden="1" xr:uid="{00000000-0005-0000-0000-0000C71A0000}"/>
    <cellStyle name="Followed Hyperlink 15" xfId="41983" hidden="1" xr:uid="{00000000-0005-0000-0000-0000D11A0000}"/>
    <cellStyle name="Followed Hyperlink 15" xfId="42531" hidden="1" xr:uid="{00000000-0005-0000-0000-0000DE1A0000}"/>
    <cellStyle name="Followed Hyperlink 15" xfId="42151" hidden="1" xr:uid="{00000000-0005-0000-0000-0000D61A0000}"/>
    <cellStyle name="Followed Hyperlink 15" xfId="43744" hidden="1" xr:uid="{00000000-0005-0000-0000-0000F71A0000}"/>
    <cellStyle name="Followed Hyperlink 15" xfId="43426" hidden="1" xr:uid="{00000000-0005-0000-0000-0000EF1A0000}"/>
    <cellStyle name="Followed Hyperlink 15" xfId="43001" hidden="1" xr:uid="{00000000-0005-0000-0000-0000E71A0000}"/>
    <cellStyle name="Followed Hyperlink 15" xfId="46568" hidden="1" xr:uid="{00000000-0005-0000-0000-0000311B0000}"/>
    <cellStyle name="Followed Hyperlink 15" xfId="46194" hidden="1" xr:uid="{00000000-0005-0000-0000-0000291B0000}"/>
    <cellStyle name="Followed Hyperlink 15" xfId="45857" hidden="1" xr:uid="{00000000-0005-0000-0000-0000211B0000}"/>
    <cellStyle name="Followed Hyperlink 15" xfId="45482" hidden="1" xr:uid="{00000000-0005-0000-0000-0000191B0000}"/>
    <cellStyle name="Followed Hyperlink 15" xfId="44925" hidden="1" xr:uid="{00000000-0005-0000-0000-0000111B0000}"/>
    <cellStyle name="Followed Hyperlink 15" xfId="44547" hidden="1" xr:uid="{00000000-0005-0000-0000-0000091B0000}"/>
    <cellStyle name="Followed Hyperlink 15" xfId="44257" hidden="1" xr:uid="{00000000-0005-0000-0000-0000011B0000}"/>
    <cellStyle name="Followed Hyperlink 15" xfId="51930" hidden="1" xr:uid="{00000000-0005-0000-0000-0000A31B0000}"/>
    <cellStyle name="Followed Hyperlink 15" xfId="51511" hidden="1" xr:uid="{00000000-0005-0000-0000-00009A1B0000}"/>
    <cellStyle name="Followed Hyperlink 15" xfId="50434" hidden="1" xr:uid="{00000000-0005-0000-0000-0000921B0000}"/>
    <cellStyle name="Followed Hyperlink 15" xfId="50791" hidden="1" xr:uid="{00000000-0005-0000-0000-00008A1B0000}"/>
    <cellStyle name="Followed Hyperlink 15" xfId="50473" hidden="1" xr:uid="{00000000-0005-0000-0000-0000821B0000}"/>
    <cellStyle name="Followed Hyperlink 15" xfId="50048" hidden="1" xr:uid="{00000000-0005-0000-0000-00007A1B0000}"/>
    <cellStyle name="Followed Hyperlink 15" xfId="49577" hidden="1" xr:uid="{00000000-0005-0000-0000-0000721B0000}"/>
    <cellStyle name="Followed Hyperlink 15" xfId="49205" hidden="1" xr:uid="{00000000-0005-0000-0000-00006A1B0000}"/>
    <cellStyle name="Followed Hyperlink 15" xfId="48872" hidden="1" xr:uid="{00000000-0005-0000-0000-0000621B0000}"/>
    <cellStyle name="Followed Hyperlink 15" xfId="48439" hidden="1" xr:uid="{00000000-0005-0000-0000-0000591B0000}"/>
    <cellStyle name="Followed Hyperlink 15" xfId="48121" hidden="1" xr:uid="{00000000-0005-0000-0000-0000511B0000}"/>
    <cellStyle name="Followed Hyperlink 15" xfId="47697" hidden="1" xr:uid="{00000000-0005-0000-0000-0000491B0000}"/>
    <cellStyle name="Followed Hyperlink 15" xfId="47275" hidden="1" xr:uid="{00000000-0005-0000-0000-0000411B0000}"/>
    <cellStyle name="Followed Hyperlink 15" xfId="46901" hidden="1" xr:uid="{00000000-0005-0000-0000-0000391B0000}"/>
    <cellStyle name="Followed Hyperlink 15" xfId="56301" hidden="1" xr:uid="{00000000-0005-0000-0000-0000FE1B0000}"/>
    <cellStyle name="Followed Hyperlink 15" xfId="23428" hidden="1" xr:uid="{00000000-0005-0000-0000-00008E1C0000}"/>
    <cellStyle name="Followed Hyperlink 15" xfId="22228" hidden="1" xr:uid="{00000000-0005-0000-0000-0000861C0000}"/>
    <cellStyle name="Followed Hyperlink 15" xfId="22756" hidden="1" xr:uid="{00000000-0005-0000-0000-00007D1C0000}"/>
    <cellStyle name="Followed Hyperlink 15" xfId="22402" hidden="1" xr:uid="{00000000-0005-0000-0000-0000751C0000}"/>
    <cellStyle name="Followed Hyperlink 15" xfId="22007" hidden="1" xr:uid="{00000000-0005-0000-0000-00006D1C0000}"/>
    <cellStyle name="Followed Hyperlink 15" xfId="21580" hidden="1" xr:uid="{00000000-0005-0000-0000-0000651C0000}"/>
    <cellStyle name="Followed Hyperlink 15" xfId="21157" hidden="1" xr:uid="{00000000-0005-0000-0000-00005C1C0000}"/>
    <cellStyle name="Followed Hyperlink 15" xfId="20905" hidden="1" xr:uid="{00000000-0005-0000-0000-0000541C0000}"/>
    <cellStyle name="Followed Hyperlink 15" xfId="20578" hidden="1" xr:uid="{00000000-0005-0000-0000-00004C1C0000}"/>
    <cellStyle name="Followed Hyperlink 15" xfId="20190" hidden="1" xr:uid="{00000000-0005-0000-0000-0000441C0000}"/>
    <cellStyle name="Followed Hyperlink 15" xfId="19349" hidden="1" xr:uid="{00000000-0005-0000-0000-00003B1C0000}"/>
    <cellStyle name="Followed Hyperlink 15" xfId="41754" hidden="1" xr:uid="{00000000-0005-0000-0000-0000331C0000}"/>
    <cellStyle name="Followed Hyperlink 15" xfId="44732" hidden="1" xr:uid="{00000000-0005-0000-0000-00002B1C0000}"/>
    <cellStyle name="Followed Hyperlink 15" xfId="47659" hidden="1" xr:uid="{00000000-0005-0000-0000-0000231C0000}"/>
    <cellStyle name="Followed Hyperlink 15" xfId="50256" hidden="1" xr:uid="{00000000-0005-0000-0000-00001A1C0000}"/>
    <cellStyle name="Followed Hyperlink 15" xfId="52667" hidden="1" xr:uid="{00000000-0005-0000-0000-0000121C0000}"/>
    <cellStyle name="Followed Hyperlink 15" xfId="55143" hidden="1" xr:uid="{00000000-0005-0000-0000-00000A1C0000}"/>
    <cellStyle name="Followed Hyperlink 15" xfId="28306" hidden="1" xr:uid="{00000000-0005-0000-0000-0000FA1C0000}"/>
    <cellStyle name="Followed Hyperlink 15" xfId="28344" hidden="1" xr:uid="{00000000-0005-0000-0000-0000FB1C0000}"/>
    <cellStyle name="Followed Hyperlink 15" xfId="28390" hidden="1" xr:uid="{00000000-0005-0000-0000-0000FC1C0000}"/>
    <cellStyle name="Followed Hyperlink 15" xfId="28428" hidden="1" xr:uid="{00000000-0005-0000-0000-0000FD1C0000}"/>
    <cellStyle name="Followed Hyperlink 15" xfId="28470" hidden="1" xr:uid="{00000000-0005-0000-0000-0000FF1C0000}"/>
    <cellStyle name="Followed Hyperlink 15" xfId="28516" hidden="1" xr:uid="{00000000-0005-0000-0000-0000001D0000}"/>
    <cellStyle name="Followed Hyperlink 15" xfId="28554" hidden="1" xr:uid="{00000000-0005-0000-0000-0000011D0000}"/>
    <cellStyle name="Followed Hyperlink 15" xfId="28600" hidden="1" xr:uid="{00000000-0005-0000-0000-0000021D0000}"/>
    <cellStyle name="Followed Hyperlink 15" xfId="28638" hidden="1" xr:uid="{00000000-0005-0000-0000-0000031D0000}"/>
    <cellStyle name="Followed Hyperlink 15" xfId="28684" hidden="1" xr:uid="{00000000-0005-0000-0000-0000041D0000}"/>
    <cellStyle name="Followed Hyperlink 15" xfId="28722" hidden="1" xr:uid="{00000000-0005-0000-0000-0000051D0000}"/>
    <cellStyle name="Followed Hyperlink 15" xfId="28896" hidden="1" xr:uid="{00000000-0005-0000-0000-0000061D0000}"/>
    <cellStyle name="Followed Hyperlink 15" xfId="29022" hidden="1" xr:uid="{00000000-0005-0000-0000-0000081D0000}"/>
    <cellStyle name="Followed Hyperlink 15" xfId="28829" hidden="1" xr:uid="{00000000-0005-0000-0000-0000091D0000}"/>
    <cellStyle name="Followed Hyperlink 15" xfId="29064" hidden="1" xr:uid="{00000000-0005-0000-0000-00000A1D0000}"/>
    <cellStyle name="Followed Hyperlink 15" xfId="29153" hidden="1" xr:uid="{00000000-0005-0000-0000-00000B1D0000}"/>
    <cellStyle name="Followed Hyperlink 15" xfId="29191" hidden="1" xr:uid="{00000000-0005-0000-0000-00000C1D0000}"/>
    <cellStyle name="Followed Hyperlink 15" xfId="28761" hidden="1" xr:uid="{00000000-0005-0000-0000-00000D1D0000}"/>
    <cellStyle name="Followed Hyperlink 15" xfId="29321" hidden="1" xr:uid="{00000000-0005-0000-0000-00000F1D0000}"/>
    <cellStyle name="Followed Hyperlink 15" xfId="29359" hidden="1" xr:uid="{00000000-0005-0000-0000-0000101D0000}"/>
    <cellStyle name="Followed Hyperlink 15" xfId="28795" hidden="1" xr:uid="{00000000-0005-0000-0000-0000111D0000}"/>
    <cellStyle name="Followed Hyperlink 15" xfId="29400" hidden="1" xr:uid="{00000000-0005-0000-0000-0000121D0000}"/>
    <cellStyle name="Followed Hyperlink 15" xfId="29459" hidden="1" xr:uid="{00000000-0005-0000-0000-0000131D0000}"/>
    <cellStyle name="Followed Hyperlink 15" xfId="29497" hidden="1" xr:uid="{00000000-0005-0000-0000-0000141D0000}"/>
    <cellStyle name="Followed Hyperlink 15" xfId="29554" hidden="1" xr:uid="{00000000-0005-0000-0000-0000151D0000}"/>
    <cellStyle name="Followed Hyperlink 15" xfId="29601" hidden="1" xr:uid="{00000000-0005-0000-0000-0000161D0000}"/>
    <cellStyle name="Followed Hyperlink 15" xfId="29639" hidden="1" xr:uid="{00000000-0005-0000-0000-0000171D0000}"/>
    <cellStyle name="Followed Hyperlink 15" xfId="29735" hidden="1" xr:uid="{00000000-0005-0000-0000-0000191D0000}"/>
    <cellStyle name="Followed Hyperlink 15" xfId="29812" hidden="1" xr:uid="{00000000-0005-0000-0000-00001A1D0000}"/>
    <cellStyle name="Followed Hyperlink 15" xfId="29850" hidden="1" xr:uid="{00000000-0005-0000-0000-00001B1D0000}"/>
    <cellStyle name="Followed Hyperlink 15" xfId="29124" hidden="1" xr:uid="{00000000-0005-0000-0000-00001C1D0000}"/>
    <cellStyle name="Followed Hyperlink 15" xfId="29903" hidden="1" xr:uid="{00000000-0005-0000-0000-00001D1D0000}"/>
    <cellStyle name="Followed Hyperlink 15" xfId="30026" hidden="1" xr:uid="{00000000-0005-0000-0000-00001F1D0000}"/>
    <cellStyle name="Followed Hyperlink 15" xfId="29282" hidden="1" xr:uid="{00000000-0005-0000-0000-0000201D0000}"/>
    <cellStyle name="Followed Hyperlink 15" xfId="30071" hidden="1" xr:uid="{00000000-0005-0000-0000-0000211D0000}"/>
    <cellStyle name="Followed Hyperlink 15" xfId="30151" hidden="1" xr:uid="{00000000-0005-0000-0000-0000221D0000}"/>
    <cellStyle name="Followed Hyperlink 15" xfId="30189" hidden="1" xr:uid="{00000000-0005-0000-0000-0000231D0000}"/>
    <cellStyle name="Followed Hyperlink 15" xfId="30231" hidden="1" xr:uid="{00000000-0005-0000-0000-0000241D0000}"/>
    <cellStyle name="Followed Hyperlink 15" xfId="30277" hidden="1" xr:uid="{00000000-0005-0000-0000-0000251D0000}"/>
    <cellStyle name="Followed Hyperlink 15" xfId="30315" hidden="1" xr:uid="{00000000-0005-0000-0000-0000261D0000}"/>
    <cellStyle name="Followed Hyperlink 15" xfId="29782" hidden="1" xr:uid="{00000000-0005-0000-0000-0000271D0000}"/>
    <cellStyle name="Followed Hyperlink 15" xfId="30357" hidden="1" xr:uid="{00000000-0005-0000-0000-0000281D0000}"/>
    <cellStyle name="Followed Hyperlink 15" xfId="30441" hidden="1" xr:uid="{00000000-0005-0000-0000-00002A1D0000}"/>
    <cellStyle name="Followed Hyperlink 15" xfId="29961" hidden="1" xr:uid="{00000000-0005-0000-0000-00002B1D0000}"/>
    <cellStyle name="Followed Hyperlink 15" xfId="30483" hidden="1" xr:uid="{00000000-0005-0000-0000-00002C1D0000}"/>
    <cellStyle name="Followed Hyperlink 15" xfId="30529" hidden="1" xr:uid="{00000000-0005-0000-0000-00002D1D0000}"/>
    <cellStyle name="Followed Hyperlink 15" xfId="30654" hidden="1" xr:uid="{00000000-0005-0000-0000-00002F1D0000}"/>
    <cellStyle name="Followed Hyperlink 15" xfId="30692" hidden="1" xr:uid="{00000000-0005-0000-0000-0000301D0000}"/>
    <cellStyle name="Followed Hyperlink 15" xfId="30738" hidden="1" xr:uid="{00000000-0005-0000-0000-0000311D0000}"/>
    <cellStyle name="Followed Hyperlink 15" xfId="30776" hidden="1" xr:uid="{00000000-0005-0000-0000-0000321D0000}"/>
    <cellStyle name="Followed Hyperlink 15" xfId="30818" hidden="1" xr:uid="{00000000-0005-0000-0000-0000331D0000}"/>
    <cellStyle name="Followed Hyperlink 15" xfId="30864" hidden="1" xr:uid="{00000000-0005-0000-0000-0000341D0000}"/>
    <cellStyle name="Followed Hyperlink 15" xfId="30901" hidden="1" xr:uid="{00000000-0005-0000-0000-0000351D0000}"/>
    <cellStyle name="Followed Hyperlink 15" xfId="31005" hidden="1" xr:uid="{00000000-0005-0000-0000-0000361D0000}"/>
    <cellStyle name="Followed Hyperlink 15" xfId="31043" hidden="1" xr:uid="{00000000-0005-0000-0000-0000371D0000}"/>
    <cellStyle name="Followed Hyperlink 15" xfId="31089" hidden="1" xr:uid="{00000000-0005-0000-0000-0000381D0000}"/>
    <cellStyle name="Followed Hyperlink 15" xfId="31127" hidden="1" xr:uid="{00000000-0005-0000-0000-0000391D0000}"/>
    <cellStyle name="Followed Hyperlink 15" xfId="31301" hidden="1" xr:uid="{00000000-0005-0000-0000-00003B1D0000}"/>
    <cellStyle name="Followed Hyperlink 15" xfId="31389" hidden="1" xr:uid="{00000000-0005-0000-0000-00003C1D0000}"/>
    <cellStyle name="Followed Hyperlink 15" xfId="31427" hidden="1" xr:uid="{00000000-0005-0000-0000-00003D1D0000}"/>
    <cellStyle name="Followed Hyperlink 15" xfId="31469" hidden="1" xr:uid="{00000000-0005-0000-0000-00003F1D0000}"/>
    <cellStyle name="Followed Hyperlink 15" xfId="31558" hidden="1" xr:uid="{00000000-0005-0000-0000-0000401D0000}"/>
    <cellStyle name="Followed Hyperlink 15" xfId="31596" hidden="1" xr:uid="{00000000-0005-0000-0000-0000411D0000}"/>
    <cellStyle name="Followed Hyperlink 15" xfId="31637" hidden="1" xr:uid="{00000000-0005-0000-0000-0000421D0000}"/>
    <cellStyle name="Followed Hyperlink 15" xfId="31726" hidden="1" xr:uid="{00000000-0005-0000-0000-0000431D0000}"/>
    <cellStyle name="Followed Hyperlink 15" xfId="31764" hidden="1" xr:uid="{00000000-0005-0000-0000-0000441D0000}"/>
    <cellStyle name="Followed Hyperlink 15" xfId="31200" hidden="1" xr:uid="{00000000-0005-0000-0000-0000451D0000}"/>
    <cellStyle name="Followed Hyperlink 15" xfId="31805" hidden="1" xr:uid="{00000000-0005-0000-0000-0000461D0000}"/>
    <cellStyle name="Followed Hyperlink 15" xfId="31864" hidden="1" xr:uid="{00000000-0005-0000-0000-0000471D0000}"/>
    <cellStyle name="Followed Hyperlink 15" xfId="31902" hidden="1" xr:uid="{00000000-0005-0000-0000-0000481D0000}"/>
    <cellStyle name="Followed Hyperlink 15" xfId="31509" hidden="1" xr:uid="{00000000-0005-0000-0000-0000491D0000}"/>
    <cellStyle name="Followed Hyperlink 15" xfId="31958" hidden="1" xr:uid="{00000000-0005-0000-0000-00004A1D0000}"/>
    <cellStyle name="Followed Hyperlink 15" xfId="32043" hidden="1" xr:uid="{00000000-0005-0000-0000-00004C1D0000}"/>
    <cellStyle name="Followed Hyperlink 15" xfId="32102" hidden="1" xr:uid="{00000000-0005-0000-0000-00004D1D0000}"/>
    <cellStyle name="Followed Hyperlink 15" xfId="32217" hidden="1" xr:uid="{00000000-0005-0000-0000-00004F1D0000}"/>
    <cellStyle name="Followed Hyperlink 15" xfId="32255" hidden="1" xr:uid="{00000000-0005-0000-0000-0000501D0000}"/>
    <cellStyle name="Followed Hyperlink 15" xfId="32308" hidden="1" xr:uid="{00000000-0005-0000-0000-0000511D0000}"/>
    <cellStyle name="Followed Hyperlink 15" xfId="32393" hidden="1" xr:uid="{00000000-0005-0000-0000-0000521D0000}"/>
    <cellStyle name="Followed Hyperlink 15" xfId="32431" hidden="1" xr:uid="{00000000-0005-0000-0000-0000531D0000}"/>
    <cellStyle name="Followed Hyperlink 15" xfId="31687" hidden="1" xr:uid="{00000000-0005-0000-0000-0000541D0000}"/>
    <cellStyle name="Followed Hyperlink 15" xfId="32476" hidden="1" xr:uid="{00000000-0005-0000-0000-0000551D0000}"/>
    <cellStyle name="Followed Hyperlink 15" xfId="32557" hidden="1" xr:uid="{00000000-0005-0000-0000-0000561D0000}"/>
    <cellStyle name="Followed Hyperlink 15" xfId="32595" hidden="1" xr:uid="{00000000-0005-0000-0000-0000571D0000}"/>
    <cellStyle name="Followed Hyperlink 15" xfId="31690" hidden="1" xr:uid="{00000000-0005-0000-0000-0000581D0000}"/>
    <cellStyle name="Followed Hyperlink 15" xfId="32637" hidden="1" xr:uid="{00000000-0005-0000-0000-0000591D0000}"/>
    <cellStyle name="Followed Hyperlink 15" xfId="32683" hidden="1" xr:uid="{00000000-0005-0000-0000-00005A1D0000}"/>
    <cellStyle name="Followed Hyperlink 15" xfId="32721" hidden="1" xr:uid="{00000000-0005-0000-0000-00005B1D0000}"/>
    <cellStyle name="Followed Hyperlink 15" xfId="32763" hidden="1" xr:uid="{00000000-0005-0000-0000-00005D1D0000}"/>
    <cellStyle name="Followed Hyperlink 15" xfId="32846" hidden="1" xr:uid="{00000000-0005-0000-0000-00005F1D0000}"/>
    <cellStyle name="Followed Hyperlink 15" xfId="32888" hidden="1" xr:uid="{00000000-0005-0000-0000-0000601D0000}"/>
    <cellStyle name="Followed Hyperlink 15" xfId="32934" hidden="1" xr:uid="{00000000-0005-0000-0000-0000611D0000}"/>
    <cellStyle name="Followed Hyperlink 15" xfId="32972" hidden="1" xr:uid="{00000000-0005-0000-0000-0000621D0000}"/>
    <cellStyle name="Followed Hyperlink 15" xfId="33060" hidden="1" xr:uid="{00000000-0005-0000-0000-0000631D0000}"/>
    <cellStyle name="Followed Hyperlink 15" xfId="33098" hidden="1" xr:uid="{00000000-0005-0000-0000-0000641D0000}"/>
    <cellStyle name="Followed Hyperlink 15" xfId="33144" hidden="1" xr:uid="{00000000-0005-0000-0000-0000651D0000}"/>
    <cellStyle name="Followed Hyperlink 15" xfId="33182" hidden="1" xr:uid="{00000000-0005-0000-0000-0000661D0000}"/>
    <cellStyle name="Followed Hyperlink 15" xfId="33031" hidden="1" xr:uid="{00000000-0005-0000-0000-0000671D0000}"/>
    <cellStyle name="Followed Hyperlink 15" xfId="33224" hidden="1" xr:uid="{00000000-0005-0000-0000-0000681D0000}"/>
    <cellStyle name="Followed Hyperlink 15" xfId="33270" hidden="1" xr:uid="{00000000-0005-0000-0000-0000691D0000}"/>
    <cellStyle name="Followed Hyperlink 15" xfId="33308" hidden="1" xr:uid="{00000000-0005-0000-0000-00006A1D0000}"/>
    <cellStyle name="Followed Hyperlink 15" xfId="33397" hidden="1" xr:uid="{00000000-0005-0000-0000-00006B1D0000}"/>
    <cellStyle name="Followed Hyperlink 15" xfId="33434" hidden="1" xr:uid="{00000000-0005-0000-0000-00006C1D0000}"/>
    <cellStyle name="Followed Hyperlink 15" xfId="33693" hidden="1" xr:uid="{00000000-0005-0000-0000-00006F1D0000}"/>
    <cellStyle name="Followed Hyperlink 15" xfId="33781" hidden="1" xr:uid="{00000000-0005-0000-0000-0000701D0000}"/>
    <cellStyle name="Followed Hyperlink 15" xfId="33818" hidden="1" xr:uid="{00000000-0005-0000-0000-0000711D0000}"/>
    <cellStyle name="Followed Hyperlink 15" xfId="33626" hidden="1" xr:uid="{00000000-0005-0000-0000-0000721D0000}"/>
    <cellStyle name="Followed Hyperlink 15" xfId="33860" hidden="1" xr:uid="{00000000-0005-0000-0000-0000731D0000}"/>
    <cellStyle name="Followed Hyperlink 15" xfId="33949" hidden="1" xr:uid="{00000000-0005-0000-0000-0000741D0000}"/>
    <cellStyle name="Followed Hyperlink 15" xfId="33987" hidden="1" xr:uid="{00000000-0005-0000-0000-0000751D0000}"/>
    <cellStyle name="Followed Hyperlink 15" xfId="33557" hidden="1" xr:uid="{00000000-0005-0000-0000-0000761D0000}"/>
    <cellStyle name="Followed Hyperlink 15" xfId="34028" hidden="1" xr:uid="{00000000-0005-0000-0000-0000771D0000}"/>
    <cellStyle name="Followed Hyperlink 15" xfId="34116" hidden="1" xr:uid="{00000000-0005-0000-0000-0000781D0000}"/>
    <cellStyle name="Followed Hyperlink 15" xfId="34154" hidden="1" xr:uid="{00000000-0005-0000-0000-0000791D0000}"/>
    <cellStyle name="Followed Hyperlink 15" xfId="33592" hidden="1" xr:uid="{00000000-0005-0000-0000-00007A1D0000}"/>
    <cellStyle name="Followed Hyperlink 15" xfId="34195" hidden="1" xr:uid="{00000000-0005-0000-0000-00007B1D0000}"/>
    <cellStyle name="Followed Hyperlink 15" xfId="34254" hidden="1" xr:uid="{00000000-0005-0000-0000-00007C1D0000}"/>
    <cellStyle name="Followed Hyperlink 15" xfId="34292" hidden="1" xr:uid="{00000000-0005-0000-0000-00007D1D0000}"/>
    <cellStyle name="Followed Hyperlink 15" xfId="34434" hidden="1" xr:uid="{00000000-0005-0000-0000-0000801D0000}"/>
    <cellStyle name="Followed Hyperlink 15" xfId="34493" hidden="1" xr:uid="{00000000-0005-0000-0000-0000811D0000}"/>
    <cellStyle name="Followed Hyperlink 15" xfId="34531" hidden="1" xr:uid="{00000000-0005-0000-0000-0000821D0000}"/>
    <cellStyle name="Followed Hyperlink 15" xfId="34608" hidden="1" xr:uid="{00000000-0005-0000-0000-0000831D0000}"/>
    <cellStyle name="Followed Hyperlink 15" xfId="34646" hidden="1" xr:uid="{00000000-0005-0000-0000-0000841D0000}"/>
    <cellStyle name="Followed Hyperlink 15" xfId="33920" hidden="1" xr:uid="{00000000-0005-0000-0000-0000851D0000}"/>
    <cellStyle name="Followed Hyperlink 15" xfId="34699" hidden="1" xr:uid="{00000000-0005-0000-0000-0000861D0000}"/>
    <cellStyle name="Followed Hyperlink 15" xfId="34783" hidden="1" xr:uid="{00000000-0005-0000-0000-0000871D0000}"/>
    <cellStyle name="Followed Hyperlink 15" xfId="34821" hidden="1" xr:uid="{00000000-0005-0000-0000-0000881D0000}"/>
    <cellStyle name="Followed Hyperlink 15" xfId="34078" hidden="1" xr:uid="{00000000-0005-0000-0000-0000891D0000}"/>
    <cellStyle name="Followed Hyperlink 15" xfId="34866" hidden="1" xr:uid="{00000000-0005-0000-0000-00008A1D0000}"/>
    <cellStyle name="Followed Hyperlink 15" xfId="34947" hidden="1" xr:uid="{00000000-0005-0000-0000-00008B1D0000}"/>
    <cellStyle name="Followed Hyperlink 15" xfId="34985" hidden="1" xr:uid="{00000000-0005-0000-0000-00008C1D0000}"/>
    <cellStyle name="Followed Hyperlink 15" xfId="35027" hidden="1" xr:uid="{00000000-0005-0000-0000-00008D1D0000}"/>
    <cellStyle name="Followed Hyperlink 15" xfId="35111" hidden="1" xr:uid="{00000000-0005-0000-0000-00008F1D0000}"/>
    <cellStyle name="Followed Hyperlink 15" xfId="35153" hidden="1" xr:uid="{00000000-0005-0000-0000-0000911D0000}"/>
    <cellStyle name="Followed Hyperlink 15" xfId="35199" hidden="1" xr:uid="{00000000-0005-0000-0000-0000921D0000}"/>
    <cellStyle name="Followed Hyperlink 15" xfId="35237" hidden="1" xr:uid="{00000000-0005-0000-0000-0000931D0000}"/>
    <cellStyle name="Followed Hyperlink 15" xfId="34756" hidden="1" xr:uid="{00000000-0005-0000-0000-0000941D0000}"/>
    <cellStyle name="Followed Hyperlink 15" xfId="35278" hidden="1" xr:uid="{00000000-0005-0000-0000-0000951D0000}"/>
    <cellStyle name="Followed Hyperlink 15" xfId="35324" hidden="1" xr:uid="{00000000-0005-0000-0000-0000961D0000}"/>
    <cellStyle name="Followed Hyperlink 15" xfId="35362" hidden="1" xr:uid="{00000000-0005-0000-0000-0000971D0000}"/>
    <cellStyle name="Followed Hyperlink 15" xfId="35450" hidden="1" xr:uid="{00000000-0005-0000-0000-0000981D0000}"/>
    <cellStyle name="Followed Hyperlink 15" xfId="35487" hidden="1" xr:uid="{00000000-0005-0000-0000-0000991D0000}"/>
    <cellStyle name="Followed Hyperlink 15" xfId="35533" hidden="1" xr:uid="{00000000-0005-0000-0000-00009A1D0000}"/>
    <cellStyle name="Followed Hyperlink 15" xfId="35571" hidden="1" xr:uid="{00000000-0005-0000-0000-00009B1D0000}"/>
    <cellStyle name="Followed Hyperlink 15" xfId="35613" hidden="1" xr:uid="{00000000-0005-0000-0000-00009C1D0000}"/>
    <cellStyle name="Followed Hyperlink 15" xfId="35659" hidden="1" xr:uid="{00000000-0005-0000-0000-00009D1D0000}"/>
    <cellStyle name="Followed Hyperlink 15" xfId="33364" hidden="1" xr:uid="{00000000-0005-0000-0000-00009F1D0000}"/>
    <cellStyle name="Followed Hyperlink 15" xfId="35747" hidden="1" xr:uid="{00000000-0005-0000-0000-0000A01D0000}"/>
    <cellStyle name="Followed Hyperlink 15" xfId="35831" hidden="1" xr:uid="{00000000-0005-0000-0000-0000A21D0000}"/>
    <cellStyle name="Followed Hyperlink 15" xfId="35968" hidden="1" xr:uid="{00000000-0005-0000-0000-0000A31D0000}"/>
    <cellStyle name="Followed Hyperlink 15" xfId="36006" hidden="1" xr:uid="{00000000-0005-0000-0000-0000A41D0000}"/>
    <cellStyle name="Followed Hyperlink 15" xfId="36094" hidden="1" xr:uid="{00000000-0005-0000-0000-0000A51D0000}"/>
    <cellStyle name="Followed Hyperlink 15" xfId="36132" hidden="1" xr:uid="{00000000-0005-0000-0000-0000A61D0000}"/>
    <cellStyle name="Followed Hyperlink 15" xfId="35939" hidden="1" xr:uid="{00000000-0005-0000-0000-0000A71D0000}"/>
    <cellStyle name="Followed Hyperlink 15" xfId="36174" hidden="1" xr:uid="{00000000-0005-0000-0000-0000A81D0000}"/>
    <cellStyle name="Followed Hyperlink 15" xfId="36263" hidden="1" xr:uid="{00000000-0005-0000-0000-0000A91D0000}"/>
    <cellStyle name="Followed Hyperlink 15" xfId="36301" hidden="1" xr:uid="{00000000-0005-0000-0000-0000AA1D0000}"/>
    <cellStyle name="Followed Hyperlink 15" xfId="36342" hidden="1" xr:uid="{00000000-0005-0000-0000-0000AB1D0000}"/>
    <cellStyle name="Followed Hyperlink 15" xfId="36430" hidden="1" xr:uid="{00000000-0005-0000-0000-0000AC1D0000}"/>
    <cellStyle name="Followed Hyperlink 15" xfId="36467" hidden="1" xr:uid="{00000000-0005-0000-0000-0000AD1D0000}"/>
    <cellStyle name="Followed Hyperlink 15" xfId="36508" hidden="1" xr:uid="{00000000-0005-0000-0000-0000AF1D0000}"/>
    <cellStyle name="Followed Hyperlink 15" xfId="36567" hidden="1" xr:uid="{00000000-0005-0000-0000-0000B01D0000}"/>
    <cellStyle name="Followed Hyperlink 15" xfId="36605" hidden="1" xr:uid="{00000000-0005-0000-0000-0000B11D0000}"/>
    <cellStyle name="Followed Hyperlink 15" xfId="36662" hidden="1" xr:uid="{00000000-0005-0000-0000-0000B31D0000}"/>
    <cellStyle name="Followed Hyperlink 15" xfId="36709" hidden="1" xr:uid="{00000000-0005-0000-0000-0000B41D0000}"/>
    <cellStyle name="Followed Hyperlink 15" xfId="36747" hidden="1" xr:uid="{00000000-0005-0000-0000-0000B51D0000}"/>
    <cellStyle name="Followed Hyperlink 15" xfId="36806" hidden="1" xr:uid="{00000000-0005-0000-0000-0000B61D0000}"/>
    <cellStyle name="Followed Hyperlink 15" xfId="36844" hidden="1" xr:uid="{00000000-0005-0000-0000-0000B71D0000}"/>
    <cellStyle name="Followed Hyperlink 15" xfId="36921" hidden="1" xr:uid="{00000000-0005-0000-0000-0000B81D0000}"/>
    <cellStyle name="Followed Hyperlink 15" xfId="36959" hidden="1" xr:uid="{00000000-0005-0000-0000-0000B91D0000}"/>
    <cellStyle name="Followed Hyperlink 15" xfId="37012" hidden="1" xr:uid="{00000000-0005-0000-0000-0000BA1D0000}"/>
    <cellStyle name="Followed Hyperlink 15" xfId="37096" hidden="1" xr:uid="{00000000-0005-0000-0000-0000BB1D0000}"/>
    <cellStyle name="Followed Hyperlink 15" xfId="37134" hidden="1" xr:uid="{00000000-0005-0000-0000-0000BC1D0000}"/>
    <cellStyle name="Followed Hyperlink 15" xfId="36392" hidden="1" xr:uid="{00000000-0005-0000-0000-0000BD1D0000}"/>
    <cellStyle name="Followed Hyperlink 15" xfId="37260" hidden="1" xr:uid="{00000000-0005-0000-0000-0000BF1D0000}"/>
    <cellStyle name="Followed Hyperlink 15" xfId="37298" hidden="1" xr:uid="{00000000-0005-0000-0000-0000C01D0000}"/>
    <cellStyle name="Followed Hyperlink 15" xfId="36395" hidden="1" xr:uid="{00000000-0005-0000-0000-0000C11D0000}"/>
    <cellStyle name="Followed Hyperlink 15" xfId="37340" hidden="1" xr:uid="{00000000-0005-0000-0000-0000C21D0000}"/>
    <cellStyle name="Followed Hyperlink 15" xfId="37424" hidden="1" xr:uid="{00000000-0005-0000-0000-0000C41D0000}"/>
    <cellStyle name="Followed Hyperlink 15" xfId="36891" hidden="1" xr:uid="{00000000-0005-0000-0000-0000C51D0000}"/>
    <cellStyle name="Followed Hyperlink 15" xfId="37466" hidden="1" xr:uid="{00000000-0005-0000-0000-0000C61D0000}"/>
    <cellStyle name="Followed Hyperlink 15" xfId="37512" hidden="1" xr:uid="{00000000-0005-0000-0000-0000C71D0000}"/>
    <cellStyle name="Followed Hyperlink 15" xfId="37550" hidden="1" xr:uid="{00000000-0005-0000-0000-0000C81D0000}"/>
    <cellStyle name="Followed Hyperlink 15" xfId="37592" hidden="1" xr:uid="{00000000-0005-0000-0000-0000C91D0000}"/>
    <cellStyle name="Followed Hyperlink 15" xfId="37638" hidden="1" xr:uid="{00000000-0005-0000-0000-0000CA1D0000}"/>
    <cellStyle name="Followed Hyperlink 15" xfId="37676" hidden="1" xr:uid="{00000000-0005-0000-0000-0000CB1D0000}"/>
    <cellStyle name="Followed Hyperlink 15" xfId="37764" hidden="1" xr:uid="{00000000-0005-0000-0000-0000CC1D0000}"/>
    <cellStyle name="Followed Hyperlink 15" xfId="37802" hidden="1" xr:uid="{00000000-0005-0000-0000-0000CD1D0000}"/>
    <cellStyle name="Followed Hyperlink 15" xfId="37886" hidden="1" xr:uid="{00000000-0005-0000-0000-0000CF1D0000}"/>
    <cellStyle name="Followed Hyperlink 15" xfId="37735" hidden="1" xr:uid="{00000000-0005-0000-0000-0000D01D0000}"/>
    <cellStyle name="Followed Hyperlink 15" xfId="37928" hidden="1" xr:uid="{00000000-0005-0000-0000-0000D11D0000}"/>
    <cellStyle name="Followed Hyperlink 15" xfId="37974" hidden="1" xr:uid="{00000000-0005-0000-0000-0000D21D0000}"/>
    <cellStyle name="Followed Hyperlink 15" xfId="38012" hidden="1" xr:uid="{00000000-0005-0000-0000-0000D31D0000}"/>
    <cellStyle name="Followed Hyperlink 15" xfId="38045" hidden="1" xr:uid="{00000000-0005-0000-0000-0000D51D0000}"/>
    <cellStyle name="Followed Hyperlink 15" xfId="38091" hidden="1" xr:uid="{00000000-0005-0000-0000-0000D61D0000}"/>
    <cellStyle name="Followed Hyperlink 15" xfId="38129" hidden="1" xr:uid="{00000000-0005-0000-0000-0000D71D0000}"/>
    <cellStyle name="Followed Hyperlink 15" xfId="38304" hidden="1" xr:uid="{00000000-0005-0000-0000-0000D81D0000}"/>
    <cellStyle name="Followed Hyperlink 15" xfId="38392" hidden="1" xr:uid="{00000000-0005-0000-0000-0000D91D0000}"/>
    <cellStyle name="Followed Hyperlink 15" xfId="38429" hidden="1" xr:uid="{00000000-0005-0000-0000-0000DA1D0000}"/>
    <cellStyle name="Followed Hyperlink 15" xfId="38237" hidden="1" xr:uid="{00000000-0005-0000-0000-0000DB1D0000}"/>
    <cellStyle name="Followed Hyperlink 15" xfId="38471" hidden="1" xr:uid="{00000000-0005-0000-0000-0000DC1D0000}"/>
    <cellStyle name="Followed Hyperlink 15" xfId="38560" hidden="1" xr:uid="{00000000-0005-0000-0000-0000DD1D0000}"/>
    <cellStyle name="Followed Hyperlink 15" xfId="38168" hidden="1" xr:uid="{00000000-0005-0000-0000-0000DF1D0000}"/>
    <cellStyle name="Followed Hyperlink 15" xfId="38639" hidden="1" xr:uid="{00000000-0005-0000-0000-0000E01D0000}"/>
    <cellStyle name="Followed Hyperlink 15" xfId="38728" hidden="1" xr:uid="{00000000-0005-0000-0000-0000E11D0000}"/>
    <cellStyle name="Followed Hyperlink 15" xfId="38766" hidden="1" xr:uid="{00000000-0005-0000-0000-0000E21D0000}"/>
    <cellStyle name="Followed Hyperlink 15" xfId="38203" hidden="1" xr:uid="{00000000-0005-0000-0000-0000E31D0000}"/>
    <cellStyle name="Followed Hyperlink 15" xfId="38806" hidden="1" xr:uid="{00000000-0005-0000-0000-0000E41D0000}"/>
    <cellStyle name="Followed Hyperlink 15" xfId="38903" hidden="1" xr:uid="{00000000-0005-0000-0000-0000E61D0000}"/>
    <cellStyle name="Followed Hyperlink 15" xfId="38960" hidden="1" xr:uid="{00000000-0005-0000-0000-0000E71D0000}"/>
    <cellStyle name="Followed Hyperlink 15" xfId="39007" hidden="1" xr:uid="{00000000-0005-0000-0000-0000E81D0000}"/>
    <cellStyle name="Followed Hyperlink 15" xfId="39045" hidden="1" xr:uid="{00000000-0005-0000-0000-0000E91D0000}"/>
    <cellStyle name="Followed Hyperlink 15" xfId="39104" hidden="1" xr:uid="{00000000-0005-0000-0000-0000EA1D0000}"/>
    <cellStyle name="Followed Hyperlink 15" xfId="39142" hidden="1" xr:uid="{00000000-0005-0000-0000-0000EB1D0000}"/>
    <cellStyle name="Followed Hyperlink 15" xfId="39219" hidden="1" xr:uid="{00000000-0005-0000-0000-0000EC1D0000}"/>
    <cellStyle name="Followed Hyperlink 15" xfId="39257" hidden="1" xr:uid="{00000000-0005-0000-0000-0000ED1D0000}"/>
    <cellStyle name="Followed Hyperlink 15" xfId="39310" hidden="1" xr:uid="{00000000-0005-0000-0000-0000EF1D0000}"/>
    <cellStyle name="Followed Hyperlink 15" xfId="39395" hidden="1" xr:uid="{00000000-0005-0000-0000-0000F01D0000}"/>
    <cellStyle name="Followed Hyperlink 15" xfId="39433" hidden="1" xr:uid="{00000000-0005-0000-0000-0000F11D0000}"/>
    <cellStyle name="Followed Hyperlink 15" xfId="38689" hidden="1" xr:uid="{00000000-0005-0000-0000-0000F21D0000}"/>
    <cellStyle name="Followed Hyperlink 15" xfId="39478" hidden="1" xr:uid="{00000000-0005-0000-0000-0000F31D0000}"/>
    <cellStyle name="Followed Hyperlink 15" xfId="39559" hidden="1" xr:uid="{00000000-0005-0000-0000-0000F41D0000}"/>
    <cellStyle name="Followed Hyperlink 15" xfId="39597" hidden="1" xr:uid="{00000000-0005-0000-0000-0000F51D0000}"/>
    <cellStyle name="Followed Hyperlink 15" xfId="39685" hidden="1" xr:uid="{00000000-0005-0000-0000-0000F71D0000}"/>
    <cellStyle name="Followed Hyperlink 15" xfId="39722" hidden="1" xr:uid="{00000000-0005-0000-0000-0000F81D0000}"/>
    <cellStyle name="Followed Hyperlink 15" xfId="39189" hidden="1" xr:uid="{00000000-0005-0000-0000-0000F91D0000}"/>
    <cellStyle name="Followed Hyperlink 15" xfId="39764" hidden="1" xr:uid="{00000000-0005-0000-0000-0000FA1D0000}"/>
    <cellStyle name="Followed Hyperlink 15" xfId="39810" hidden="1" xr:uid="{00000000-0005-0000-0000-0000FB1D0000}"/>
    <cellStyle name="Followed Hyperlink 15" xfId="39848" hidden="1" xr:uid="{00000000-0005-0000-0000-0000FC1D0000}"/>
    <cellStyle name="Followed Hyperlink 15" xfId="39368" hidden="1" xr:uid="{00000000-0005-0000-0000-0000FD1D0000}"/>
    <cellStyle name="Followed Hyperlink 15" xfId="39936" hidden="1" xr:uid="{00000000-0005-0000-0000-0000FF1D0000}"/>
    <cellStyle name="Followed Hyperlink 15" xfId="39974" hidden="1" xr:uid="{00000000-0005-0000-0000-0000001E0000}"/>
    <cellStyle name="Followed Hyperlink 15" xfId="40062" hidden="1" xr:uid="{00000000-0005-0000-0000-0000011E0000}"/>
    <cellStyle name="Followed Hyperlink 15" xfId="40100" hidden="1" xr:uid="{00000000-0005-0000-0000-0000021E0000}"/>
    <cellStyle name="Followed Hyperlink 15" xfId="40146" hidden="1" xr:uid="{00000000-0005-0000-0000-0000031E0000}"/>
    <cellStyle name="Followed Hyperlink 15" xfId="40184" hidden="1" xr:uid="{00000000-0005-0000-0000-0000041E0000}"/>
    <cellStyle name="Followed Hyperlink 15" xfId="40226" hidden="1" xr:uid="{00000000-0005-0000-0000-0000051E0000}"/>
    <cellStyle name="Followed Hyperlink 15" xfId="40272" hidden="1" xr:uid="{00000000-0005-0000-0000-0000061E0000}"/>
    <cellStyle name="Followed Hyperlink 15" xfId="40393" hidden="1" xr:uid="{00000000-0005-0000-0000-0000081E0000}"/>
    <cellStyle name="Followed Hyperlink 15" xfId="40431" hidden="1" xr:uid="{00000000-0005-0000-0000-0000091E0000}"/>
    <cellStyle name="Followed Hyperlink 15" xfId="40477" hidden="1" xr:uid="{00000000-0005-0000-0000-00000A1E0000}"/>
    <cellStyle name="Followed Hyperlink 15" xfId="40515" hidden="1" xr:uid="{00000000-0005-0000-0000-00000B1E0000}"/>
    <cellStyle name="Followed Hyperlink 15" xfId="40652" hidden="1" xr:uid="{00000000-0005-0000-0000-00000C1E0000}"/>
    <cellStyle name="Followed Hyperlink 15" xfId="40690" hidden="1" xr:uid="{00000000-0005-0000-0000-00000D1E0000}"/>
    <cellStyle name="Followed Hyperlink 15" xfId="40815" hidden="1" xr:uid="{00000000-0005-0000-0000-00000F1E0000}"/>
    <cellStyle name="Followed Hyperlink 15" xfId="40623" hidden="1" xr:uid="{00000000-0005-0000-0000-0000101E0000}"/>
    <cellStyle name="Followed Hyperlink 15" xfId="40857" hidden="1" xr:uid="{00000000-0005-0000-0000-0000111E0000}"/>
    <cellStyle name="Followed Hyperlink 15" xfId="40946" hidden="1" xr:uid="{00000000-0005-0000-0000-0000121E0000}"/>
    <cellStyle name="Followed Hyperlink 15" xfId="40984" hidden="1" xr:uid="{00000000-0005-0000-0000-0000131E0000}"/>
    <cellStyle name="Followed Hyperlink 15" xfId="41025" hidden="1" xr:uid="{00000000-0005-0000-0000-0000141E0000}"/>
    <cellStyle name="Followed Hyperlink 15" xfId="41114" hidden="1" xr:uid="{00000000-0005-0000-0000-0000151E0000}"/>
    <cellStyle name="Followed Hyperlink 15" xfId="41152" hidden="1" xr:uid="{00000000-0005-0000-0000-0000161E0000}"/>
    <cellStyle name="Followed Hyperlink 15" xfId="40589" hidden="1" xr:uid="{00000000-0005-0000-0000-0000171E0000}"/>
    <cellStyle name="Followed Hyperlink 15" xfId="41252" hidden="1" xr:uid="{00000000-0005-0000-0000-0000191E0000}"/>
    <cellStyle name="Followed Hyperlink 15" xfId="41290" hidden="1" xr:uid="{00000000-0005-0000-0000-00001A1E0000}"/>
    <cellStyle name="Followed Hyperlink 15" xfId="40897" hidden="1" xr:uid="{00000000-0005-0000-0000-00001B1E0000}"/>
    <cellStyle name="Followed Hyperlink 15" xfId="41347" hidden="1" xr:uid="{00000000-0005-0000-0000-00001C1E0000}"/>
    <cellStyle name="Followed Hyperlink 15" xfId="41394" hidden="1" xr:uid="{00000000-0005-0000-0000-00001D1E0000}"/>
    <cellStyle name="Followed Hyperlink 15" xfId="40554" hidden="1" xr:uid="{00000000-0005-0000-0000-00001F1E0000}"/>
    <cellStyle name="Followed Hyperlink 15" xfId="40033" hidden="1" xr:uid="{00000000-0005-0000-0000-0000201E0000}"/>
    <cellStyle name="Followed Hyperlink 15" xfId="38692" hidden="1" xr:uid="{00000000-0005-0000-0000-0000211E0000}"/>
    <cellStyle name="Followed Hyperlink 15" xfId="38511" hidden="1" xr:uid="{00000000-0005-0000-0000-0000221E0000}"/>
    <cellStyle name="Followed Hyperlink 15" xfId="38266" hidden="1" xr:uid="{00000000-0005-0000-0000-0000231E0000}"/>
    <cellStyle name="Followed Hyperlink 15" xfId="37070" hidden="1" xr:uid="{00000000-0005-0000-0000-0000241E0000}"/>
    <cellStyle name="Followed Hyperlink 15" xfId="36234" hidden="1" xr:uid="{00000000-0005-0000-0000-0000251E0000}"/>
    <cellStyle name="Followed Hyperlink 15" xfId="35870" hidden="1" xr:uid="{00000000-0005-0000-0000-0000261E0000}"/>
    <cellStyle name="Followed Hyperlink 15" xfId="35421" hidden="1" xr:uid="{00000000-0005-0000-0000-0000271E0000}"/>
    <cellStyle name="Followed Hyperlink 15" xfId="34081" hidden="1" xr:uid="{00000000-0005-0000-0000-0000281E0000}"/>
    <cellStyle name="Followed Hyperlink 15" xfId="33655" hidden="1" xr:uid="{00000000-0005-0000-0000-00002A1E0000}"/>
    <cellStyle name="Followed Hyperlink 15" xfId="32366" hidden="1" xr:uid="{00000000-0005-0000-0000-00002B1E0000}"/>
    <cellStyle name="Followed Hyperlink 15" xfId="31529" hidden="1" xr:uid="{00000000-0005-0000-0000-00002C1E0000}"/>
    <cellStyle name="Followed Hyperlink 15" xfId="31165" hidden="1" xr:uid="{00000000-0005-0000-0000-00002D1E0000}"/>
    <cellStyle name="Followed Hyperlink 15" xfId="29285" hidden="1" xr:uid="{00000000-0005-0000-0000-00002F1E0000}"/>
    <cellStyle name="Followed Hyperlink 15" xfId="29104" hidden="1" xr:uid="{00000000-0005-0000-0000-0000301E0000}"/>
    <cellStyle name="Followed Hyperlink 15" xfId="28858" hidden="1" xr:uid="{00000000-0005-0000-0000-0000311E0000}"/>
    <cellStyle name="Followed Hyperlink 15" xfId="27613" hidden="1" xr:uid="{00000000-0005-0000-0000-0000321E0000}"/>
    <cellStyle name="Followed Hyperlink 15" xfId="26776" hidden="1" xr:uid="{00000000-0005-0000-0000-0000331E0000}"/>
    <cellStyle name="Followed Hyperlink 15" xfId="26412" hidden="1" xr:uid="{00000000-0005-0000-0000-0000341E0000}"/>
    <cellStyle name="Followed Hyperlink 15" xfId="25962" hidden="1" xr:uid="{00000000-0005-0000-0000-0000351E0000}"/>
    <cellStyle name="Followed Hyperlink 15" xfId="24620" hidden="1" xr:uid="{00000000-0005-0000-0000-0000361E0000}"/>
    <cellStyle name="Followed Hyperlink 15" xfId="24439" hidden="1" xr:uid="{00000000-0005-0000-0000-0000371E0000}"/>
    <cellStyle name="Followed Hyperlink 15" xfId="24193" hidden="1" xr:uid="{00000000-0005-0000-0000-0000381E0000}"/>
    <cellStyle name="Followed Hyperlink 15" xfId="22905" hidden="1" xr:uid="{00000000-0005-0000-0000-0000391E0000}"/>
    <cellStyle name="Followed Hyperlink 15" xfId="21703" hidden="1" xr:uid="{00000000-0005-0000-0000-00003B1E0000}"/>
    <cellStyle name="Followed Hyperlink 15" xfId="21216" hidden="1" xr:uid="{00000000-0005-0000-0000-00003C1E0000}"/>
    <cellStyle name="Followed Hyperlink 15" xfId="19874" hidden="1" xr:uid="{00000000-0005-0000-0000-00003D1E0000}"/>
    <cellStyle name="Followed Hyperlink 15" xfId="9664" hidden="1" xr:uid="{00000000-0005-0000-0000-00003F1E0000}"/>
    <cellStyle name="Followed Hyperlink 15" xfId="9513" hidden="1" xr:uid="{00000000-0005-0000-0000-0000401E0000}"/>
    <cellStyle name="Followed Hyperlink 15" xfId="9706" hidden="1" xr:uid="{00000000-0005-0000-0000-0000411E0000}"/>
    <cellStyle name="Followed Hyperlink 15" xfId="9752" hidden="1" xr:uid="{00000000-0005-0000-0000-0000421E0000}"/>
    <cellStyle name="Followed Hyperlink 15" xfId="9790" hidden="1" xr:uid="{00000000-0005-0000-0000-0000431E0000}"/>
    <cellStyle name="Followed Hyperlink 15" xfId="2750" hidden="1" xr:uid="{00000000-0005-0000-0000-0000441E0000}"/>
    <cellStyle name="Followed Hyperlink 15" xfId="9823" hidden="1" xr:uid="{00000000-0005-0000-0000-0000451E0000}"/>
    <cellStyle name="Followed Hyperlink 15" xfId="9869" hidden="1" xr:uid="{00000000-0005-0000-0000-0000461E0000}"/>
    <cellStyle name="Followed Hyperlink 15" xfId="9907" hidden="1" xr:uid="{00000000-0005-0000-0000-0000471E0000}"/>
    <cellStyle name="Followed Hyperlink 15" xfId="10082" hidden="1" xr:uid="{00000000-0005-0000-0000-0000481E0000}"/>
    <cellStyle name="Followed Hyperlink 15" xfId="10170" hidden="1" xr:uid="{00000000-0005-0000-0000-0000491E0000}"/>
    <cellStyle name="Followed Hyperlink 15" xfId="10208" hidden="1" xr:uid="{00000000-0005-0000-0000-00004A1E0000}"/>
    <cellStyle name="Followed Hyperlink 15" xfId="10250" hidden="1" xr:uid="{00000000-0005-0000-0000-00004C1E0000}"/>
    <cellStyle name="Followed Hyperlink 15" xfId="10339" hidden="1" xr:uid="{00000000-0005-0000-0000-00004D1E0000}"/>
    <cellStyle name="Followed Hyperlink 15" xfId="9946" hidden="1" xr:uid="{00000000-0005-0000-0000-00004F1E0000}"/>
    <cellStyle name="Followed Hyperlink 15" xfId="10418" hidden="1" xr:uid="{00000000-0005-0000-0000-0000501E0000}"/>
    <cellStyle name="Followed Hyperlink 15" xfId="10507" hidden="1" xr:uid="{00000000-0005-0000-0000-0000511E0000}"/>
    <cellStyle name="Followed Hyperlink 15" xfId="10545" hidden="1" xr:uid="{00000000-0005-0000-0000-0000521E0000}"/>
    <cellStyle name="Followed Hyperlink 15" xfId="9981" hidden="1" xr:uid="{00000000-0005-0000-0000-0000531E0000}"/>
    <cellStyle name="Followed Hyperlink 15" xfId="10586" hidden="1" xr:uid="{00000000-0005-0000-0000-0000541E0000}"/>
    <cellStyle name="Followed Hyperlink 15" xfId="10645" hidden="1" xr:uid="{00000000-0005-0000-0000-0000551E0000}"/>
    <cellStyle name="Followed Hyperlink 15" xfId="10683" hidden="1" xr:uid="{00000000-0005-0000-0000-0000561E0000}"/>
    <cellStyle name="Followed Hyperlink 15" xfId="10290" hidden="1" xr:uid="{00000000-0005-0000-0000-0000571E0000}"/>
    <cellStyle name="Followed Hyperlink 15" xfId="10740" hidden="1" xr:uid="{00000000-0005-0000-0000-0000581E0000}"/>
    <cellStyle name="Followed Hyperlink 15" xfId="10787" hidden="1" xr:uid="{00000000-0005-0000-0000-0000591E0000}"/>
    <cellStyle name="Followed Hyperlink 15" xfId="10825" hidden="1" xr:uid="{00000000-0005-0000-0000-00005A1E0000}"/>
    <cellStyle name="Followed Hyperlink 15" xfId="10884" hidden="1" xr:uid="{00000000-0005-0000-0000-00005B1E0000}"/>
    <cellStyle name="Followed Hyperlink 15" xfId="10999" hidden="1" xr:uid="{00000000-0005-0000-0000-00005D1E0000}"/>
    <cellStyle name="Followed Hyperlink 15" xfId="10310" hidden="1" xr:uid="{00000000-0005-0000-0000-00005F1E0000}"/>
    <cellStyle name="Followed Hyperlink 15" xfId="11090" hidden="1" xr:uid="{00000000-0005-0000-0000-0000601E0000}"/>
    <cellStyle name="Followed Hyperlink 15" xfId="11175" hidden="1" xr:uid="{00000000-0005-0000-0000-0000611E0000}"/>
    <cellStyle name="Followed Hyperlink 15" xfId="11213" hidden="1" xr:uid="{00000000-0005-0000-0000-0000621E0000}"/>
    <cellStyle name="Followed Hyperlink 15" xfId="10468" hidden="1" xr:uid="{00000000-0005-0000-0000-0000631E0000}"/>
    <cellStyle name="Followed Hyperlink 15" xfId="11258" hidden="1" xr:uid="{00000000-0005-0000-0000-0000641E0000}"/>
    <cellStyle name="Followed Hyperlink 15" xfId="11339" hidden="1" xr:uid="{00000000-0005-0000-0000-0000651E0000}"/>
    <cellStyle name="Followed Hyperlink 15" xfId="11377" hidden="1" xr:uid="{00000000-0005-0000-0000-0000661E0000}"/>
    <cellStyle name="Followed Hyperlink 15" xfId="11419" hidden="1" xr:uid="{00000000-0005-0000-0000-0000671E0000}"/>
    <cellStyle name="Followed Hyperlink 15" xfId="11465" hidden="1" xr:uid="{00000000-0005-0000-0000-0000681E0000}"/>
    <cellStyle name="Followed Hyperlink 15" xfId="11503" hidden="1" xr:uid="{00000000-0005-0000-0000-0000691E0000}"/>
    <cellStyle name="Followed Hyperlink 15" xfId="10969" hidden="1" xr:uid="{00000000-0005-0000-0000-00006A1E0000}"/>
    <cellStyle name="Followed Hyperlink 15" xfId="11545" hidden="1" xr:uid="{00000000-0005-0000-0000-00006B1E0000}"/>
    <cellStyle name="Followed Hyperlink 15" xfId="11591" hidden="1" xr:uid="{00000000-0005-0000-0000-00006C1E0000}"/>
    <cellStyle name="Followed Hyperlink 15" xfId="11671" hidden="1" xr:uid="{00000000-0005-0000-0000-00006F1E0000}"/>
    <cellStyle name="Followed Hyperlink 15" xfId="11717" hidden="1" xr:uid="{00000000-0005-0000-0000-0000701E0000}"/>
    <cellStyle name="Followed Hyperlink 15" xfId="11755" hidden="1" xr:uid="{00000000-0005-0000-0000-0000711E0000}"/>
    <cellStyle name="Followed Hyperlink 15" xfId="11843" hidden="1" xr:uid="{00000000-0005-0000-0000-0000721E0000}"/>
    <cellStyle name="Followed Hyperlink 15" xfId="11881" hidden="1" xr:uid="{00000000-0005-0000-0000-0000731E0000}"/>
    <cellStyle name="Followed Hyperlink 15" xfId="11927" hidden="1" xr:uid="{00000000-0005-0000-0000-0000741E0000}"/>
    <cellStyle name="Followed Hyperlink 15" xfId="11965" hidden="1" xr:uid="{00000000-0005-0000-0000-0000751E0000}"/>
    <cellStyle name="Followed Hyperlink 15" xfId="11814" hidden="1" xr:uid="{00000000-0005-0000-0000-0000761E0000}"/>
    <cellStyle name="Followed Hyperlink 15" xfId="12007" hidden="1" xr:uid="{00000000-0005-0000-0000-0000771E0000}"/>
    <cellStyle name="Followed Hyperlink 15" xfId="12053" hidden="1" xr:uid="{00000000-0005-0000-0000-0000781E0000}"/>
    <cellStyle name="Followed Hyperlink 15" xfId="12091" hidden="1" xr:uid="{00000000-0005-0000-0000-0000791E0000}"/>
    <cellStyle name="Followed Hyperlink 15" xfId="12174" hidden="1" xr:uid="{00000000-0005-0000-0000-00007A1E0000}"/>
    <cellStyle name="Followed Hyperlink 15" xfId="12212" hidden="1" xr:uid="{00000000-0005-0000-0000-00007B1E0000}"/>
    <cellStyle name="Followed Hyperlink 15" xfId="12258" hidden="1" xr:uid="{00000000-0005-0000-0000-00007C1E0000}"/>
    <cellStyle name="Followed Hyperlink 15" xfId="12296" hidden="1" xr:uid="{00000000-0005-0000-0000-00007D1E0000}"/>
    <cellStyle name="Followed Hyperlink 15" xfId="12559" hidden="1" xr:uid="{00000000-0005-0000-0000-0000801E0000}"/>
    <cellStyle name="Followed Hyperlink 15" xfId="12597" hidden="1" xr:uid="{00000000-0005-0000-0000-0000811E0000}"/>
    <cellStyle name="Followed Hyperlink 15" xfId="12404" hidden="1" xr:uid="{00000000-0005-0000-0000-0000821E0000}"/>
    <cellStyle name="Followed Hyperlink 15" xfId="12639" hidden="1" xr:uid="{00000000-0005-0000-0000-0000831E0000}"/>
    <cellStyle name="Followed Hyperlink 15" xfId="12728" hidden="1" xr:uid="{00000000-0005-0000-0000-0000841E0000}"/>
    <cellStyle name="Followed Hyperlink 15" xfId="12766" hidden="1" xr:uid="{00000000-0005-0000-0000-0000851E0000}"/>
    <cellStyle name="Followed Hyperlink 15" xfId="12807" hidden="1" xr:uid="{00000000-0005-0000-0000-0000861E0000}"/>
    <cellStyle name="Followed Hyperlink 15" xfId="12896" hidden="1" xr:uid="{00000000-0005-0000-0000-0000871E0000}"/>
    <cellStyle name="Followed Hyperlink 15" xfId="12934" hidden="1" xr:uid="{00000000-0005-0000-0000-0000881E0000}"/>
    <cellStyle name="Followed Hyperlink 15" xfId="12370" hidden="1" xr:uid="{00000000-0005-0000-0000-0000891E0000}"/>
    <cellStyle name="Followed Hyperlink 15" xfId="12975" hidden="1" xr:uid="{00000000-0005-0000-0000-00008A1E0000}"/>
    <cellStyle name="Followed Hyperlink 15" xfId="13034" hidden="1" xr:uid="{00000000-0005-0000-0000-00008B1E0000}"/>
    <cellStyle name="Followed Hyperlink 15" xfId="13072" hidden="1" xr:uid="{00000000-0005-0000-0000-00008C1E0000}"/>
    <cellStyle name="Followed Hyperlink 15" xfId="12679" hidden="1" xr:uid="{00000000-0005-0000-0000-00008D1E0000}"/>
    <cellStyle name="Followed Hyperlink 15" xfId="13176" hidden="1" xr:uid="{00000000-0005-0000-0000-00008F1E0000}"/>
    <cellStyle name="Followed Hyperlink 15" xfId="13273" hidden="1" xr:uid="{00000000-0005-0000-0000-0000911E0000}"/>
    <cellStyle name="Followed Hyperlink 15" xfId="13311" hidden="1" xr:uid="{00000000-0005-0000-0000-0000921E0000}"/>
    <cellStyle name="Followed Hyperlink 15" xfId="13388" hidden="1" xr:uid="{00000000-0005-0000-0000-0000931E0000}"/>
    <cellStyle name="Followed Hyperlink 15" xfId="13426" hidden="1" xr:uid="{00000000-0005-0000-0000-0000941E0000}"/>
    <cellStyle name="Followed Hyperlink 15" xfId="12699" hidden="1" xr:uid="{00000000-0005-0000-0000-0000951E0000}"/>
    <cellStyle name="Followed Hyperlink 15" xfId="13479" hidden="1" xr:uid="{00000000-0005-0000-0000-0000961E0000}"/>
    <cellStyle name="Followed Hyperlink 15" xfId="13564" hidden="1" xr:uid="{00000000-0005-0000-0000-0000971E0000}"/>
    <cellStyle name="Followed Hyperlink 15" xfId="13602" hidden="1" xr:uid="{00000000-0005-0000-0000-0000981E0000}"/>
    <cellStyle name="Followed Hyperlink 15" xfId="12857" hidden="1" xr:uid="{00000000-0005-0000-0000-0000991E0000}"/>
    <cellStyle name="Followed Hyperlink 15" xfId="13647" hidden="1" xr:uid="{00000000-0005-0000-0000-00009A1E0000}"/>
    <cellStyle name="Followed Hyperlink 15" xfId="13728" hidden="1" xr:uid="{00000000-0005-0000-0000-00009B1E0000}"/>
    <cellStyle name="Followed Hyperlink 15" xfId="13766" hidden="1" xr:uid="{00000000-0005-0000-0000-00009C1E0000}"/>
    <cellStyle name="Followed Hyperlink 15" xfId="12860" hidden="1" xr:uid="{00000000-0005-0000-0000-00009D1E0000}"/>
    <cellStyle name="Followed Hyperlink 15" xfId="13129" hidden="1" xr:uid="{00000000-0005-0000-0000-00008E1E0000}"/>
    <cellStyle name="Followed Hyperlink 15" xfId="12433" hidden="1" xr:uid="{00000000-0005-0000-0000-00007E1E0000}"/>
    <cellStyle name="Followed Hyperlink 15" xfId="11037" hidden="1" xr:uid="{00000000-0005-0000-0000-00005E1E0000}"/>
    <cellStyle name="Followed Hyperlink 15" xfId="10377" hidden="1" xr:uid="{00000000-0005-0000-0000-00004E1E0000}"/>
    <cellStyle name="Followed Hyperlink 15" xfId="19693" hidden="1" xr:uid="{00000000-0005-0000-0000-00003E1E0000}"/>
    <cellStyle name="Followed Hyperlink 15" xfId="30626" hidden="1" xr:uid="{00000000-0005-0000-0000-00002E1E0000}"/>
    <cellStyle name="Followed Hyperlink 15" xfId="41432" hidden="1" xr:uid="{00000000-0005-0000-0000-00001E1E0000}"/>
    <cellStyle name="Followed Hyperlink 15" xfId="40777" hidden="1" xr:uid="{00000000-0005-0000-0000-00000E1E0000}"/>
    <cellStyle name="Followed Hyperlink 15" xfId="39890" hidden="1" xr:uid="{00000000-0005-0000-0000-0000FE1D0000}"/>
    <cellStyle name="Followed Hyperlink 15" xfId="38531" hidden="1" xr:uid="{00000000-0005-0000-0000-0000EE1D0000}"/>
    <cellStyle name="Followed Hyperlink 15" xfId="38598" hidden="1" xr:uid="{00000000-0005-0000-0000-0000DE1D0000}"/>
    <cellStyle name="Followed Hyperlink 15" xfId="37848" hidden="1" xr:uid="{00000000-0005-0000-0000-0000CE1D0000}"/>
    <cellStyle name="Followed Hyperlink 15" xfId="37179" hidden="1" xr:uid="{00000000-0005-0000-0000-0000BE1D0000}"/>
    <cellStyle name="Followed Hyperlink 15" xfId="35905" hidden="1" xr:uid="{00000000-0005-0000-0000-0000AE1D0000}"/>
    <cellStyle name="Followed Hyperlink 15" xfId="35697" hidden="1" xr:uid="{00000000-0005-0000-0000-00009E1D0000}"/>
    <cellStyle name="Followed Hyperlink 15" xfId="35073" hidden="1" xr:uid="{00000000-0005-0000-0000-00008E1D0000}"/>
    <cellStyle name="Followed Hyperlink 15" xfId="34349" hidden="1" xr:uid="{00000000-0005-0000-0000-00007E1D0000}"/>
    <cellStyle name="Followed Hyperlink 15" xfId="32808" hidden="1" xr:uid="{00000000-0005-0000-0000-00005E1D0000}"/>
    <cellStyle name="Followed Hyperlink 15" xfId="32140" hidden="1" xr:uid="{00000000-0005-0000-0000-00004E1D0000}"/>
    <cellStyle name="Followed Hyperlink 15" xfId="31234" hidden="1" xr:uid="{00000000-0005-0000-0000-00003E1D0000}"/>
    <cellStyle name="Followed Hyperlink 15" xfId="30567" hidden="1" xr:uid="{00000000-0005-0000-0000-00002E1D0000}"/>
    <cellStyle name="Followed Hyperlink 15" xfId="29988" hidden="1" xr:uid="{00000000-0005-0000-0000-00001E1D0000}"/>
    <cellStyle name="Followed Hyperlink 15" xfId="29232" hidden="1" xr:uid="{00000000-0005-0000-0000-00000E1D0000}"/>
    <cellStyle name="Followed Hyperlink 15" xfId="28277" hidden="1" xr:uid="{00000000-0005-0000-0000-0000FE1C0000}"/>
    <cellStyle name="Followed Hyperlink 15" xfId="27842" hidden="1" xr:uid="{00000000-0005-0000-0000-0000EE1C0000}"/>
    <cellStyle name="Followed Hyperlink 15" xfId="27110" hidden="1" xr:uid="{00000000-0005-0000-0000-0000DE1C0000}"/>
    <cellStyle name="Followed Hyperlink 15" xfId="26289" hidden="1" xr:uid="{00000000-0005-0000-0000-0000CE1C0000}"/>
    <cellStyle name="Followed Hyperlink 15" xfId="25117" hidden="1" xr:uid="{00000000-0005-0000-0000-0000BE1C0000}"/>
    <cellStyle name="Followed Hyperlink 15" xfId="24973" hidden="1" xr:uid="{00000000-0005-0000-0000-0000AE1C0000}"/>
    <cellStyle name="Followed Hyperlink 15" xfId="24319" hidden="1" xr:uid="{00000000-0005-0000-0000-00009E1C0000}"/>
    <cellStyle name="Followed Hyperlink 15" xfId="52018" hidden="1" xr:uid="{00000000-0005-0000-0000-0000A51B0000}"/>
    <cellStyle name="Followed Hyperlink 15" xfId="52056" hidden="1" xr:uid="{00000000-0005-0000-0000-0000A61B0000}"/>
    <cellStyle name="Followed Hyperlink 15" xfId="52180" hidden="1" xr:uid="{00000000-0005-0000-0000-0000A81B0000}"/>
    <cellStyle name="Followed Hyperlink 15" xfId="52226" hidden="1" xr:uid="{00000000-0005-0000-0000-0000A91B0000}"/>
    <cellStyle name="Followed Hyperlink 15" xfId="52264" hidden="1" xr:uid="{00000000-0005-0000-0000-0000AA1B0000}"/>
    <cellStyle name="Followed Hyperlink 15" xfId="52439" hidden="1" xr:uid="{00000000-0005-0000-0000-0000AB1B0000}"/>
    <cellStyle name="Followed Hyperlink 15" xfId="52527" hidden="1" xr:uid="{00000000-0005-0000-0000-0000AC1B0000}"/>
    <cellStyle name="Followed Hyperlink 15" xfId="52565" hidden="1" xr:uid="{00000000-0005-0000-0000-0000AD1B0000}"/>
    <cellStyle name="Followed Hyperlink 15" xfId="52372" hidden="1" xr:uid="{00000000-0005-0000-0000-0000AE1B0000}"/>
    <cellStyle name="Followed Hyperlink 15" xfId="52607" hidden="1" xr:uid="{00000000-0005-0000-0000-0000AF1B0000}"/>
    <cellStyle name="Followed Hyperlink 15" xfId="52696" hidden="1" xr:uid="{00000000-0005-0000-0000-0000B01B0000}"/>
    <cellStyle name="Followed Hyperlink 15" xfId="52734" hidden="1" xr:uid="{00000000-0005-0000-0000-0000B11B0000}"/>
    <cellStyle name="Followed Hyperlink 15" xfId="52775" hidden="1" xr:uid="{00000000-0005-0000-0000-0000B21B0000}"/>
    <cellStyle name="Followed Hyperlink 15" xfId="52864" hidden="1" xr:uid="{00000000-0005-0000-0000-0000B31B0000}"/>
    <cellStyle name="Followed Hyperlink 15" xfId="52902" hidden="1" xr:uid="{00000000-0005-0000-0000-0000B41B0000}"/>
    <cellStyle name="Followed Hyperlink 15" xfId="52338" hidden="1" xr:uid="{00000000-0005-0000-0000-0000B51B0000}"/>
    <cellStyle name="Followed Hyperlink 15" xfId="52943" hidden="1" xr:uid="{00000000-0005-0000-0000-0000B61B0000}"/>
    <cellStyle name="Followed Hyperlink 15" xfId="53040" hidden="1" xr:uid="{00000000-0005-0000-0000-0000B81B0000}"/>
    <cellStyle name="Followed Hyperlink 15" xfId="53097" hidden="1" xr:uid="{00000000-0005-0000-0000-0000B91B0000}"/>
    <cellStyle name="Followed Hyperlink 15" xfId="53144" hidden="1" xr:uid="{00000000-0005-0000-0000-0000BA1B0000}"/>
    <cellStyle name="Followed Hyperlink 15" xfId="53182" hidden="1" xr:uid="{00000000-0005-0000-0000-0000BB1B0000}"/>
    <cellStyle name="Followed Hyperlink 15" xfId="53241" hidden="1" xr:uid="{00000000-0005-0000-0000-0000BC1B0000}"/>
    <cellStyle name="Followed Hyperlink 15" xfId="53279" hidden="1" xr:uid="{00000000-0005-0000-0000-0000BD1B0000}"/>
    <cellStyle name="Followed Hyperlink 15" xfId="53394" hidden="1" xr:uid="{00000000-0005-0000-0000-0000BF1B0000}"/>
    <cellStyle name="Followed Hyperlink 15" xfId="53447" hidden="1" xr:uid="{00000000-0005-0000-0000-0000C01B0000}"/>
    <cellStyle name="Followed Hyperlink 15" xfId="53530" hidden="1" xr:uid="{00000000-0005-0000-0000-0000C11B0000}"/>
    <cellStyle name="Followed Hyperlink 15" xfId="53568" hidden="1" xr:uid="{00000000-0005-0000-0000-0000C21B0000}"/>
    <cellStyle name="Followed Hyperlink 15" xfId="52825" hidden="1" xr:uid="{00000000-0005-0000-0000-0000C31B0000}"/>
    <cellStyle name="Followed Hyperlink 15" xfId="53613" hidden="1" xr:uid="{00000000-0005-0000-0000-0000C41B0000}"/>
    <cellStyle name="Followed Hyperlink 15" xfId="53694" hidden="1" xr:uid="{00000000-0005-0000-0000-0000C51B0000}"/>
    <cellStyle name="Followed Hyperlink 15" xfId="53732" hidden="1" xr:uid="{00000000-0005-0000-0000-0000C61B0000}"/>
    <cellStyle name="Followed Hyperlink 15" xfId="53774" hidden="1" xr:uid="{00000000-0005-0000-0000-0000C71B0000}"/>
    <cellStyle name="Followed Hyperlink 15" xfId="53858" hidden="1" xr:uid="{00000000-0005-0000-0000-0000C91B0000}"/>
    <cellStyle name="Followed Hyperlink 15" xfId="53326" hidden="1" xr:uid="{00000000-0005-0000-0000-0000CA1B0000}"/>
    <cellStyle name="Followed Hyperlink 15" xfId="53900" hidden="1" xr:uid="{00000000-0005-0000-0000-0000CB1B0000}"/>
    <cellStyle name="Followed Hyperlink 15" xfId="53946" hidden="1" xr:uid="{00000000-0005-0000-0000-0000CC1B0000}"/>
    <cellStyle name="Followed Hyperlink 15" xfId="53984" hidden="1" xr:uid="{00000000-0005-0000-0000-0000CD1B0000}"/>
    <cellStyle name="Followed Hyperlink 15" xfId="54026" hidden="1" xr:uid="{00000000-0005-0000-0000-0000CE1B0000}"/>
    <cellStyle name="Followed Hyperlink 15" xfId="54072" hidden="1" xr:uid="{00000000-0005-0000-0000-0000CF1B0000}"/>
    <cellStyle name="Followed Hyperlink 15" xfId="54110" hidden="1" xr:uid="{00000000-0005-0000-0000-0000D01B0000}"/>
    <cellStyle name="Followed Hyperlink 15" xfId="54198" hidden="1" xr:uid="{00000000-0005-0000-0000-0000D11B0000}"/>
    <cellStyle name="Followed Hyperlink 15" xfId="54236" hidden="1" xr:uid="{00000000-0005-0000-0000-0000D21B0000}"/>
    <cellStyle name="Followed Hyperlink 15" xfId="54282" hidden="1" xr:uid="{00000000-0005-0000-0000-0000D31B0000}"/>
    <cellStyle name="Followed Hyperlink 15" xfId="54320" hidden="1" xr:uid="{00000000-0005-0000-0000-0000D41B0000}"/>
    <cellStyle name="Followed Hyperlink 15" xfId="54362" hidden="1" xr:uid="{00000000-0005-0000-0000-0000D51B0000}"/>
    <cellStyle name="Followed Hyperlink 15" xfId="54408" hidden="1" xr:uid="{00000000-0005-0000-0000-0000D61B0000}"/>
    <cellStyle name="Followed Hyperlink 15" xfId="54446" hidden="1" xr:uid="{00000000-0005-0000-0000-0000D71B0000}"/>
    <cellStyle name="Followed Hyperlink 15" xfId="54496" hidden="1" xr:uid="{00000000-0005-0000-0000-0000D91B0000}"/>
    <cellStyle name="Followed Hyperlink 15" xfId="54542" hidden="1" xr:uid="{00000000-0005-0000-0000-0000DA1B0000}"/>
    <cellStyle name="Followed Hyperlink 15" xfId="54580" hidden="1" xr:uid="{00000000-0005-0000-0000-0000DB1B0000}"/>
    <cellStyle name="Followed Hyperlink 15" xfId="54755" hidden="1" xr:uid="{00000000-0005-0000-0000-0000DC1B0000}"/>
    <cellStyle name="Followed Hyperlink 15" xfId="54842" hidden="1" xr:uid="{00000000-0005-0000-0000-0000DD1B0000}"/>
    <cellStyle name="Followed Hyperlink 15" xfId="54688" hidden="1" xr:uid="{00000000-0005-0000-0000-0000DF1B0000}"/>
    <cellStyle name="Followed Hyperlink 15" xfId="54922" hidden="1" xr:uid="{00000000-0005-0000-0000-0000E01B0000}"/>
    <cellStyle name="Followed Hyperlink 15" xfId="55011" hidden="1" xr:uid="{00000000-0005-0000-0000-0000E11B0000}"/>
    <cellStyle name="Followed Hyperlink 15" xfId="55049" hidden="1" xr:uid="{00000000-0005-0000-0000-0000E21B0000}"/>
    <cellStyle name="Followed Hyperlink 15" xfId="55090" hidden="1" xr:uid="{00000000-0005-0000-0000-0000E31B0000}"/>
    <cellStyle name="Followed Hyperlink 15" xfId="55179" hidden="1" xr:uid="{00000000-0005-0000-0000-0000E41B0000}"/>
    <cellStyle name="Followed Hyperlink 15" xfId="55217" hidden="1" xr:uid="{00000000-0005-0000-0000-0000E51B0000}"/>
    <cellStyle name="Followed Hyperlink 15" xfId="54654" hidden="1" xr:uid="{00000000-0005-0000-0000-0000E61B0000}"/>
    <cellStyle name="Followed Hyperlink 15" xfId="55258" hidden="1" xr:uid="{00000000-0005-0000-0000-0000E71B0000}"/>
    <cellStyle name="Followed Hyperlink 15" xfId="55317" hidden="1" xr:uid="{00000000-0005-0000-0000-0000E81B0000}"/>
    <cellStyle name="Followed Hyperlink 15" xfId="55412" hidden="1" xr:uid="{00000000-0005-0000-0000-0000EA1B0000}"/>
    <cellStyle name="Followed Hyperlink 15" xfId="55459" hidden="1" xr:uid="{00000000-0005-0000-0000-0000EB1B0000}"/>
    <cellStyle name="Followed Hyperlink 15" xfId="55497" hidden="1" xr:uid="{00000000-0005-0000-0000-0000EC1B0000}"/>
    <cellStyle name="Followed Hyperlink 15" xfId="55556" hidden="1" xr:uid="{00000000-0005-0000-0000-0000ED1B0000}"/>
    <cellStyle name="Followed Hyperlink 15" xfId="55594" hidden="1" xr:uid="{00000000-0005-0000-0000-0000EE1B0000}"/>
    <cellStyle name="Followed Hyperlink 15" xfId="55671" hidden="1" xr:uid="{00000000-0005-0000-0000-0000EF1B0000}"/>
    <cellStyle name="Followed Hyperlink 15" xfId="55709" hidden="1" xr:uid="{00000000-0005-0000-0000-0000F01B0000}"/>
    <cellStyle name="Followed Hyperlink 15" xfId="55762" hidden="1" xr:uid="{00000000-0005-0000-0000-0000F11B0000}"/>
    <cellStyle name="Followed Hyperlink 15" xfId="55847" hidden="1" xr:uid="{00000000-0005-0000-0000-0000F21B0000}"/>
    <cellStyle name="Followed Hyperlink 15" xfId="55885" hidden="1" xr:uid="{00000000-0005-0000-0000-0000F31B0000}"/>
    <cellStyle name="Followed Hyperlink 15" xfId="55140" hidden="1" xr:uid="{00000000-0005-0000-0000-0000F41B0000}"/>
    <cellStyle name="Followed Hyperlink 15" xfId="55930" hidden="1" xr:uid="{00000000-0005-0000-0000-0000F51B0000}"/>
    <cellStyle name="Followed Hyperlink 15" xfId="56011" hidden="1" xr:uid="{00000000-0005-0000-0000-0000F61B0000}"/>
    <cellStyle name="Followed Hyperlink 15" xfId="56049" hidden="1" xr:uid="{00000000-0005-0000-0000-0000F71B0000}"/>
    <cellStyle name="Followed Hyperlink 15" xfId="56091" hidden="1" xr:uid="{00000000-0005-0000-0000-0000F81B0000}"/>
    <cellStyle name="Followed Hyperlink 15" xfId="56175" hidden="1" xr:uid="{00000000-0005-0000-0000-0000FA1B0000}"/>
    <cellStyle name="Followed Hyperlink 15" xfId="55641" hidden="1" xr:uid="{00000000-0005-0000-0000-0000FB1B0000}"/>
    <cellStyle name="Followed Hyperlink 15" xfId="56217" hidden="1" xr:uid="{00000000-0005-0000-0000-0000FC1B0000}"/>
    <cellStyle name="Followed Hyperlink 15" xfId="56263" hidden="1" xr:uid="{00000000-0005-0000-0000-0000FD1B0000}"/>
    <cellStyle name="Followed Hyperlink 15" xfId="56343" hidden="1" xr:uid="{00000000-0005-0000-0000-0000FF1B0000}"/>
    <cellStyle name="Followed Hyperlink 15" xfId="56389" hidden="1" xr:uid="{00000000-0005-0000-0000-0000001C0000}"/>
    <cellStyle name="Followed Hyperlink 15" xfId="56427" hidden="1" xr:uid="{00000000-0005-0000-0000-0000011C0000}"/>
    <cellStyle name="Followed Hyperlink 15" xfId="56515" hidden="1" xr:uid="{00000000-0005-0000-0000-0000021C0000}"/>
    <cellStyle name="Followed Hyperlink 15" xfId="56553" hidden="1" xr:uid="{00000000-0005-0000-0000-0000031C0000}"/>
    <cellStyle name="Followed Hyperlink 15" xfId="56599" hidden="1" xr:uid="{00000000-0005-0000-0000-0000041C0000}"/>
    <cellStyle name="Followed Hyperlink 15" xfId="56637" hidden="1" xr:uid="{00000000-0005-0000-0000-0000051C0000}"/>
    <cellStyle name="Followed Hyperlink 15" xfId="56679" hidden="1" xr:uid="{00000000-0005-0000-0000-0000061C0000}"/>
    <cellStyle name="Followed Hyperlink 15" xfId="56725" hidden="1" xr:uid="{00000000-0005-0000-0000-0000071C0000}"/>
    <cellStyle name="Followed Hyperlink 15" xfId="56486" hidden="1" xr:uid="{00000000-0005-0000-0000-0000081C0000}"/>
    <cellStyle name="Followed Hyperlink 15" xfId="55820" hidden="1" xr:uid="{00000000-0005-0000-0000-0000091C0000}"/>
    <cellStyle name="Followed Hyperlink 15" xfId="56137" hidden="1" xr:uid="{00000000-0005-0000-0000-0000F91B0000}"/>
    <cellStyle name="Followed Hyperlink 15" xfId="55355" hidden="1" xr:uid="{00000000-0005-0000-0000-0000E91B0000}"/>
    <cellStyle name="Followed Hyperlink 15" xfId="52109" hidden="1" xr:uid="{00000000-0005-0000-0000-0000D81B0000}"/>
    <cellStyle name="Followed Hyperlink 15" xfId="53820" hidden="1" xr:uid="{00000000-0005-0000-0000-0000C81B0000}"/>
    <cellStyle name="Followed Hyperlink 15" xfId="53002" hidden="1" xr:uid="{00000000-0005-0000-0000-0000B71B0000}"/>
    <cellStyle name="Followed Hyperlink 15" xfId="52142" hidden="1" xr:uid="{00000000-0005-0000-0000-0000A71B0000}"/>
    <cellStyle name="Followed Hyperlink 15" xfId="33518" hidden="1" xr:uid="{00000000-0005-0000-0000-00006E1D0000}"/>
    <cellStyle name="Followed Hyperlink 15" xfId="11148" hidden="1" xr:uid="{00000000-0005-0000-0000-00006E1E0000}"/>
    <cellStyle name="Followed Hyperlink 15" xfId="13214" hidden="1" xr:uid="{00000000-0005-0000-0000-0000901E0000}"/>
    <cellStyle name="Followed Hyperlink 15" xfId="12471" hidden="1" xr:uid="{00000000-0005-0000-0000-00007F1E0000}"/>
    <cellStyle name="Followed Hyperlink 15" xfId="11629" hidden="1" xr:uid="{00000000-0005-0000-0000-00006D1E0000}"/>
    <cellStyle name="Followed Hyperlink 15" xfId="10922" hidden="1" xr:uid="{00000000-0005-0000-0000-00005C1E0000}"/>
    <cellStyle name="Followed Hyperlink 15" xfId="10015" hidden="1" xr:uid="{00000000-0005-0000-0000-00004B1E0000}"/>
    <cellStyle name="Followed Hyperlink 15" xfId="22067" hidden="1" xr:uid="{00000000-0005-0000-0000-00003A1E0000}"/>
    <cellStyle name="Followed Hyperlink 15" xfId="33900" hidden="1" xr:uid="{00000000-0005-0000-0000-0000291E0000}"/>
    <cellStyle name="Followed Hyperlink 15" xfId="41193" hidden="1" xr:uid="{00000000-0005-0000-0000-0000181E0000}"/>
    <cellStyle name="Followed Hyperlink 15" xfId="40310" hidden="1" xr:uid="{00000000-0005-0000-0000-0000071E0000}"/>
    <cellStyle name="Followed Hyperlink 15" xfId="39639" hidden="1" xr:uid="{00000000-0005-0000-0000-0000F61D0000}"/>
    <cellStyle name="Followed Hyperlink 15" xfId="38865" hidden="1" xr:uid="{00000000-0005-0000-0000-0000E51D0000}"/>
    <cellStyle name="Followed Hyperlink 15" xfId="30984" hidden="1" xr:uid="{00000000-0005-0000-0000-0000D41D0000}"/>
    <cellStyle name="Followed Hyperlink 15" xfId="37386" hidden="1" xr:uid="{00000000-0005-0000-0000-0000C31D0000}"/>
    <cellStyle name="Followed Hyperlink 15" xfId="36214" hidden="1" xr:uid="{00000000-0005-0000-0000-0000B21D0000}"/>
    <cellStyle name="Followed Hyperlink 15" xfId="35793" hidden="1" xr:uid="{00000000-0005-0000-0000-0000A11D0000}"/>
    <cellStyle name="Followed Hyperlink 15" xfId="34578" hidden="1" xr:uid="{00000000-0005-0000-0000-0000901D0000}"/>
    <cellStyle name="Followed Hyperlink 15" xfId="34396" hidden="1" xr:uid="{00000000-0005-0000-0000-00007F1D0000}"/>
    <cellStyle name="Followed Hyperlink 15" xfId="33480" hidden="1" xr:uid="{00000000-0005-0000-0000-00006D1D0000}"/>
    <cellStyle name="Followed Hyperlink 15" xfId="32187" hidden="1" xr:uid="{00000000-0005-0000-0000-00005C1D0000}"/>
    <cellStyle name="Followed Hyperlink 15" xfId="32005" hidden="1" xr:uid="{00000000-0005-0000-0000-00004B1D0000}"/>
    <cellStyle name="Followed Hyperlink 15" xfId="31263" hidden="1" xr:uid="{00000000-0005-0000-0000-00003A1D0000}"/>
    <cellStyle name="Followed Hyperlink 15" xfId="30403" hidden="1" xr:uid="{00000000-0005-0000-0000-0000291D0000}"/>
    <cellStyle name="Followed Hyperlink 15" xfId="29697" hidden="1" xr:uid="{00000000-0005-0000-0000-0000181D0000}"/>
    <cellStyle name="Followed Hyperlink 15" xfId="28984" hidden="1" xr:uid="{00000000-0005-0000-0000-0000071D0000}"/>
    <cellStyle name="Followed Hyperlink 15" xfId="2581" hidden="1" xr:uid="{00000000-0005-0000-0000-00009C1F0000}"/>
    <cellStyle name="Followed Hyperlink 15" xfId="2627" hidden="1" xr:uid="{00000000-0005-0000-0000-00009D1F0000}"/>
    <cellStyle name="Followed Hyperlink 15" xfId="2771" hidden="1" xr:uid="{00000000-0005-0000-0000-00009F1F0000}"/>
    <cellStyle name="Followed Hyperlink 15" xfId="2809" hidden="1" xr:uid="{00000000-0005-0000-0000-0000A01F0000}"/>
    <cellStyle name="Followed Hyperlink 15" xfId="2855" hidden="1" xr:uid="{00000000-0005-0000-0000-0000A11F0000}"/>
    <cellStyle name="Followed Hyperlink 15" xfId="2893" hidden="1" xr:uid="{00000000-0005-0000-0000-0000A21F0000}"/>
    <cellStyle name="Followed Hyperlink 15" xfId="3030" hidden="1" xr:uid="{00000000-0005-0000-0000-0000A31F0000}"/>
    <cellStyle name="Followed Hyperlink 15" xfId="3068" hidden="1" xr:uid="{00000000-0005-0000-0000-0000A41F0000}"/>
    <cellStyle name="Followed Hyperlink 15" xfId="3156" hidden="1" xr:uid="{00000000-0005-0000-0000-0000A51F0000}"/>
    <cellStyle name="Followed Hyperlink 15" xfId="3001" hidden="1" xr:uid="{00000000-0005-0000-0000-0000A71F0000}"/>
    <cellStyle name="Followed Hyperlink 15" xfId="3236" hidden="1" xr:uid="{00000000-0005-0000-0000-0000A81F0000}"/>
    <cellStyle name="Followed Hyperlink 15" xfId="3325" hidden="1" xr:uid="{00000000-0005-0000-0000-0000A91F0000}"/>
    <cellStyle name="Followed Hyperlink 15" xfId="3363" hidden="1" xr:uid="{00000000-0005-0000-0000-0000AA1F0000}"/>
    <cellStyle name="Followed Hyperlink 15" xfId="3404" hidden="1" xr:uid="{00000000-0005-0000-0000-0000AB1F0000}"/>
    <cellStyle name="Followed Hyperlink 15" xfId="3493" hidden="1" xr:uid="{00000000-0005-0000-0000-0000AC1F0000}"/>
    <cellStyle name="Followed Hyperlink 15" xfId="3531" hidden="1" xr:uid="{00000000-0005-0000-0000-0000AD1F0000}"/>
    <cellStyle name="Followed Hyperlink 15" xfId="3572" hidden="1" xr:uid="{00000000-0005-0000-0000-0000AF1F0000}"/>
    <cellStyle name="Followed Hyperlink 15" xfId="3631" hidden="1" xr:uid="{00000000-0005-0000-0000-0000B01F0000}"/>
    <cellStyle name="Followed Hyperlink 15" xfId="3669" hidden="1" xr:uid="{00000000-0005-0000-0000-0000B11F0000}"/>
    <cellStyle name="Followed Hyperlink 15" xfId="3276" hidden="1" xr:uid="{00000000-0005-0000-0000-0000B21F0000}"/>
    <cellStyle name="Followed Hyperlink 15" xfId="3726" hidden="1" xr:uid="{00000000-0005-0000-0000-0000B31F0000}"/>
    <cellStyle name="Followed Hyperlink 15" xfId="3773" hidden="1" xr:uid="{00000000-0005-0000-0000-0000B41F0000}"/>
    <cellStyle name="Followed Hyperlink 15" xfId="3811" hidden="1" xr:uid="{00000000-0005-0000-0000-0000B51F0000}"/>
    <cellStyle name="Followed Hyperlink 15" xfId="3908" hidden="1" xr:uid="{00000000-0005-0000-0000-0000B71F0000}"/>
    <cellStyle name="Followed Hyperlink 15" xfId="3985" hidden="1" xr:uid="{00000000-0005-0000-0000-0000B81F0000}"/>
    <cellStyle name="Followed Hyperlink 15" xfId="3296" hidden="1" xr:uid="{00000000-0005-0000-0000-0000BA1F0000}"/>
    <cellStyle name="Followed Hyperlink 15" xfId="4076" hidden="1" xr:uid="{00000000-0005-0000-0000-0000BB1F0000}"/>
    <cellStyle name="Followed Hyperlink 15" xfId="4161" hidden="1" xr:uid="{00000000-0005-0000-0000-0000BC1F0000}"/>
    <cellStyle name="Followed Hyperlink 15" xfId="4199" hidden="1" xr:uid="{00000000-0005-0000-0000-0000BD1F0000}"/>
    <cellStyle name="Followed Hyperlink 15" xfId="4244" hidden="1" xr:uid="{00000000-0005-0000-0000-0000BF1F0000}"/>
    <cellStyle name="Followed Hyperlink 15" xfId="4325" hidden="1" xr:uid="{00000000-0005-0000-0000-0000C01F0000}"/>
    <cellStyle name="Followed Hyperlink 15" xfId="4363" hidden="1" xr:uid="{00000000-0005-0000-0000-0000C11F0000}"/>
    <cellStyle name="Followed Hyperlink 15" xfId="3457" hidden="1" xr:uid="{00000000-0005-0000-0000-0000C21F0000}"/>
    <cellStyle name="Followed Hyperlink 15" xfId="4405" hidden="1" xr:uid="{00000000-0005-0000-0000-0000C31F0000}"/>
    <cellStyle name="Followed Hyperlink 15" xfId="4451" hidden="1" xr:uid="{00000000-0005-0000-0000-0000C41F0000}"/>
    <cellStyle name="Followed Hyperlink 15" xfId="4489" hidden="1" xr:uid="{00000000-0005-0000-0000-0000C51F0000}"/>
    <cellStyle name="Followed Hyperlink 15" xfId="4531" hidden="1" xr:uid="{00000000-0005-0000-0000-0000C71F0000}"/>
    <cellStyle name="Followed Hyperlink 15" xfId="4577" hidden="1" xr:uid="{00000000-0005-0000-0000-0000C81F0000}"/>
    <cellStyle name="Followed Hyperlink 15" xfId="4615" hidden="1" xr:uid="{00000000-0005-0000-0000-0000C91F0000}"/>
    <cellStyle name="Followed Hyperlink 15" xfId="4134" hidden="1" xr:uid="{00000000-0005-0000-0000-0000CA1F0000}"/>
    <cellStyle name="Followed Hyperlink 15" xfId="4657" hidden="1" xr:uid="{00000000-0005-0000-0000-0000CB1F0000}"/>
    <cellStyle name="Followed Hyperlink 15" xfId="4703" hidden="1" xr:uid="{00000000-0005-0000-0000-0000CC1F0000}"/>
    <cellStyle name="Followed Hyperlink 15" xfId="4741" hidden="1" xr:uid="{00000000-0005-0000-0000-0000CD1F0000}"/>
    <cellStyle name="Followed Hyperlink 15" xfId="4867" hidden="1" xr:uid="{00000000-0005-0000-0000-0000CF1F0000}"/>
    <cellStyle name="Followed Hyperlink 15" xfId="4913" hidden="1" xr:uid="{00000000-0005-0000-0000-0000D01F0000}"/>
    <cellStyle name="Followed Hyperlink 15" xfId="2932" hidden="1" xr:uid="{00000000-0005-0000-0000-0000D11F0000}"/>
    <cellStyle name="Followed Hyperlink 15" xfId="1496" hidden="1" xr:uid="{00000000-0005-0000-0000-0000D21F0000}"/>
    <cellStyle name="Followed Hyperlink 15" xfId="1573" hidden="1" xr:uid="{00000000-0005-0000-0000-0000D31F0000}"/>
    <cellStyle name="Followed Hyperlink 15" xfId="1611" hidden="1" xr:uid="{00000000-0005-0000-0000-0000D41F0000}"/>
    <cellStyle name="Followed Hyperlink 15" xfId="884" hidden="1" xr:uid="{00000000-0005-0000-0000-0000D51F0000}"/>
    <cellStyle name="Followed Hyperlink 15" xfId="1749" hidden="1" xr:uid="{00000000-0005-0000-0000-0000D71F0000}"/>
    <cellStyle name="Followed Hyperlink 15" xfId="1787" hidden="1" xr:uid="{00000000-0005-0000-0000-0000D81F0000}"/>
    <cellStyle name="Followed Hyperlink 15" xfId="1042" hidden="1" xr:uid="{00000000-0005-0000-0000-0000D91F0000}"/>
    <cellStyle name="Followed Hyperlink 15" xfId="1832" hidden="1" xr:uid="{00000000-0005-0000-0000-0000DA1F0000}"/>
    <cellStyle name="Followed Hyperlink 15" xfId="1913" hidden="1" xr:uid="{00000000-0005-0000-0000-0000DB1F0000}"/>
    <cellStyle name="Followed Hyperlink 15" xfId="1951" hidden="1" xr:uid="{00000000-0005-0000-0000-0000DC1F0000}"/>
    <cellStyle name="Followed Hyperlink 15" xfId="2039" hidden="1" xr:uid="{00000000-0005-0000-0000-0000DF1F0000}"/>
    <cellStyle name="Followed Hyperlink 15" xfId="2077" hidden="1" xr:uid="{00000000-0005-0000-0000-0000E01F0000}"/>
    <cellStyle name="Followed Hyperlink 15" xfId="1543" hidden="1" xr:uid="{00000000-0005-0000-0000-0000E11F0000}"/>
    <cellStyle name="Followed Hyperlink 15" xfId="2119" hidden="1" xr:uid="{00000000-0005-0000-0000-0000E21F0000}"/>
    <cellStyle name="Followed Hyperlink 15" xfId="2165" hidden="1" xr:uid="{00000000-0005-0000-0000-0000E31F0000}"/>
    <cellStyle name="Followed Hyperlink 15" xfId="2203" hidden="1" xr:uid="{00000000-0005-0000-0000-0000E41F0000}"/>
    <cellStyle name="Followed Hyperlink 15" xfId="1722" hidden="1" xr:uid="{00000000-0005-0000-0000-0000E51F0000}"/>
    <cellStyle name="Followed Hyperlink 15" xfId="2291" hidden="1" xr:uid="{00000000-0005-0000-0000-0000E71F0000}"/>
    <cellStyle name="Followed Hyperlink 15" xfId="2329" hidden="1" xr:uid="{00000000-0005-0000-0000-0000E81F0000}"/>
    <cellStyle name="Followed Hyperlink 15" xfId="2417" hidden="1" xr:uid="{00000000-0005-0000-0000-0000E91F0000}"/>
    <cellStyle name="Followed Hyperlink 15" xfId="2455" hidden="1" xr:uid="{00000000-0005-0000-0000-0000EA1F0000}"/>
    <cellStyle name="Followed Hyperlink 15" xfId="2501" hidden="1" xr:uid="{00000000-0005-0000-0000-0000EB1F0000}"/>
    <cellStyle name="Followed Hyperlink 15" xfId="2539" hidden="1" xr:uid="{00000000-0005-0000-0000-0000EC1F0000}"/>
    <cellStyle name="Followed Hyperlink 15" xfId="520" hidden="1" xr:uid="{00000000-0005-0000-0000-0000ED1F0000}"/>
    <cellStyle name="Followed Hyperlink 15" xfId="1081" hidden="1" xr:uid="{00000000-0005-0000-0000-0000EF1F0000}"/>
    <cellStyle name="Followed Hyperlink 15" xfId="1119" hidden="1" xr:uid="{00000000-0005-0000-0000-0000F01F0000}"/>
    <cellStyle name="Followed Hyperlink 15" xfId="555" hidden="1" xr:uid="{00000000-0005-0000-0000-0000F11F0000}"/>
    <cellStyle name="Followed Hyperlink 15" xfId="1160" hidden="1" xr:uid="{00000000-0005-0000-0000-0000F21F0000}"/>
    <cellStyle name="Followed Hyperlink 15" xfId="1219" hidden="1" xr:uid="{00000000-0005-0000-0000-0000F31F0000}"/>
    <cellStyle name="Followed Hyperlink 15" xfId="1257" hidden="1" xr:uid="{00000000-0005-0000-0000-0000F41F0000}"/>
    <cellStyle name="Followed Hyperlink 15" xfId="864" hidden="1" xr:uid="{00000000-0005-0000-0000-0000F51F0000}"/>
    <cellStyle name="Followed Hyperlink 15" xfId="1361" hidden="1" xr:uid="{00000000-0005-0000-0000-0000F71F0000}"/>
    <cellStyle name="Followed Hyperlink 15" xfId="1399" hidden="1" xr:uid="{00000000-0005-0000-0000-0000F81F0000}"/>
    <cellStyle name="Followed Hyperlink 15" xfId="1458" hidden="1" xr:uid="{00000000-0005-0000-0000-0000F91F0000}"/>
    <cellStyle name="Followed Hyperlink 15" xfId="656" hidden="1" xr:uid="{00000000-0005-0000-0000-0000FA1F0000}"/>
    <cellStyle name="Followed Hyperlink 15" xfId="744" hidden="1" xr:uid="{00000000-0005-0000-0000-0000FB1F0000}"/>
    <cellStyle name="Followed Hyperlink 15" xfId="782" hidden="1" xr:uid="{00000000-0005-0000-0000-0000FC1F0000}"/>
    <cellStyle name="Followed Hyperlink 15" xfId="589" hidden="1" xr:uid="{00000000-0005-0000-0000-0000FD1F0000}"/>
    <cellStyle name="Followed Hyperlink 15" xfId="913" hidden="1" xr:uid="{00000000-0005-0000-0000-0000FF1F0000}"/>
    <cellStyle name="Followed Hyperlink 15" xfId="951" hidden="1" xr:uid="{00000000-0005-0000-0000-000000200000}"/>
    <cellStyle name="Followed Hyperlink 15" xfId="443" hidden="1" xr:uid="{00000000-0005-0000-0000-000001200000}"/>
    <cellStyle name="Followed Hyperlink 15" xfId="618" hidden="1" xr:uid="{00000000-0005-0000-0000-000003200000}"/>
    <cellStyle name="Followed Hyperlink 15" xfId="359" hidden="1" xr:uid="{00000000-0005-0000-0000-000004200000}"/>
    <cellStyle name="Followed Hyperlink 15" xfId="397" hidden="1" xr:uid="{00000000-0005-0000-0000-000005200000}"/>
    <cellStyle name="Followed Hyperlink 15" xfId="313" hidden="1" xr:uid="{00000000-0005-0000-0000-000006200000}"/>
    <cellStyle name="Followed Hyperlink 15" xfId="824" hidden="1" xr:uid="{00000000-0005-0000-0000-0000FE1F0000}"/>
    <cellStyle name="Followed Hyperlink 15" xfId="1314" hidden="1" xr:uid="{00000000-0005-0000-0000-0000F61F0000}"/>
    <cellStyle name="Followed Hyperlink 15" xfId="992" hidden="1" xr:uid="{00000000-0005-0000-0000-0000EE1F0000}"/>
    <cellStyle name="Followed Hyperlink 15" xfId="2245" hidden="1" xr:uid="{00000000-0005-0000-0000-0000E61F0000}"/>
    <cellStyle name="Followed Hyperlink 15" xfId="1993" hidden="1" xr:uid="{00000000-0005-0000-0000-0000DE1F0000}"/>
    <cellStyle name="Followed Hyperlink 15" xfId="1664" hidden="1" xr:uid="{00000000-0005-0000-0000-0000D61F0000}"/>
    <cellStyle name="Followed Hyperlink 15" xfId="4829" hidden="1" xr:uid="{00000000-0005-0000-0000-0000CE1F0000}"/>
    <cellStyle name="Followed Hyperlink 15" xfId="3955" hidden="1" xr:uid="{00000000-0005-0000-0000-0000C61F0000}"/>
    <cellStyle name="Followed Hyperlink 15" xfId="3454" hidden="1" xr:uid="{00000000-0005-0000-0000-0000BE1F0000}"/>
    <cellStyle name="Followed Hyperlink 15" xfId="3870" hidden="1" xr:uid="{00000000-0005-0000-0000-0000B61F0000}"/>
    <cellStyle name="Followed Hyperlink 15" xfId="2967" hidden="1" xr:uid="{00000000-0005-0000-0000-0000AE1F0000}"/>
    <cellStyle name="Followed Hyperlink 15" xfId="3194" hidden="1" xr:uid="{00000000-0005-0000-0000-0000A61F0000}"/>
    <cellStyle name="Followed Hyperlink 15" xfId="2665" hidden="1" xr:uid="{00000000-0005-0000-0000-00009E1F0000}"/>
    <cellStyle name="Followed Hyperlink 15" xfId="9542" hidden="1" xr:uid="{00000000-0005-0000-0000-0000961F0000}"/>
    <cellStyle name="Followed Hyperlink 15" xfId="8668" hidden="1" xr:uid="{00000000-0005-0000-0000-00008E1F0000}"/>
    <cellStyle name="Followed Hyperlink 15" xfId="8167" hidden="1" xr:uid="{00000000-0005-0000-0000-0000861F0000}"/>
    <cellStyle name="Followed Hyperlink 15" xfId="8524" hidden="1" xr:uid="{00000000-0005-0000-0000-00007E1F0000}"/>
    <cellStyle name="Followed Hyperlink 15" xfId="8244" hidden="1" xr:uid="{00000000-0005-0000-0000-0000761F0000}"/>
    <cellStyle name="Followed Hyperlink 15" xfId="7907" hidden="1" xr:uid="{00000000-0005-0000-0000-00006E1F0000}"/>
    <cellStyle name="Followed Hyperlink 15" xfId="7472" hidden="1" xr:uid="{00000000-0005-0000-0000-0000661F0000}"/>
    <cellStyle name="Followed Hyperlink 15" xfId="7136" hidden="1" xr:uid="{00000000-0005-0000-0000-00005E1F0000}"/>
    <cellStyle name="Followed Hyperlink 15" xfId="6884" hidden="1" xr:uid="{00000000-0005-0000-0000-0000561F0000}"/>
    <cellStyle name="Followed Hyperlink 15" xfId="6594" hidden="1" xr:uid="{00000000-0005-0000-0000-00004E1F0000}"/>
    <cellStyle name="Followed Hyperlink 15" xfId="6206" hidden="1" xr:uid="{00000000-0005-0000-0000-0000461F0000}"/>
    <cellStyle name="Followed Hyperlink 15" xfId="5888" hidden="1" xr:uid="{00000000-0005-0000-0000-00003E1F0000}"/>
    <cellStyle name="Followed Hyperlink 15" xfId="5551" hidden="1" xr:uid="{00000000-0005-0000-0000-0000361F0000}"/>
    <cellStyle name="Followed Hyperlink 15" xfId="5039" hidden="1" xr:uid="{00000000-0005-0000-0000-00002E1F0000}"/>
    <cellStyle name="Followed Hyperlink 15" xfId="19226" hidden="1" xr:uid="{00000000-0005-0000-0000-00001E1F0000}"/>
    <cellStyle name="Followed Hyperlink 15" xfId="18979" hidden="1" xr:uid="{00000000-0005-0000-0000-0000161F0000}"/>
    <cellStyle name="Followed Hyperlink 15" xfId="18643" hidden="1" xr:uid="{00000000-0005-0000-0000-00000E1F0000}"/>
    <cellStyle name="Followed Hyperlink 15" xfId="18356" hidden="1" xr:uid="{00000000-0005-0000-0000-0000061F0000}"/>
    <cellStyle name="Followed Hyperlink 15" xfId="17982" hidden="1" xr:uid="{00000000-0005-0000-0000-0000FE1E0000}"/>
    <cellStyle name="Followed Hyperlink 15" xfId="17079" hidden="1" xr:uid="{00000000-0005-0000-0000-0000F61E0000}"/>
    <cellStyle name="Followed Hyperlink 15" xfId="17113" hidden="1" xr:uid="{00000000-0005-0000-0000-0000EE1E0000}"/>
    <cellStyle name="Followed Hyperlink 15" xfId="16883" hidden="1" xr:uid="{00000000-0005-0000-0000-0000E61E0000}"/>
    <cellStyle name="Followed Hyperlink 15" xfId="16459" hidden="1" xr:uid="{00000000-0005-0000-0000-0000DE1E0000}"/>
    <cellStyle name="Followed Hyperlink 15" xfId="16207" hidden="1" xr:uid="{00000000-0005-0000-0000-0000D61E0000}"/>
    <cellStyle name="Followed Hyperlink 15" xfId="15917" hidden="1" xr:uid="{00000000-0005-0000-0000-0000CE1E0000}"/>
    <cellStyle name="Followed Hyperlink 15" xfId="15529" hidden="1" xr:uid="{00000000-0005-0000-0000-0000C61E0000}"/>
    <cellStyle name="Followed Hyperlink 15" xfId="15211" hidden="1" xr:uid="{00000000-0005-0000-0000-0000BE1E0000}"/>
    <cellStyle name="Followed Hyperlink 15" xfId="14874" hidden="1" xr:uid="{00000000-0005-0000-0000-0000B61E0000}"/>
    <cellStyle name="Followed Hyperlink 15" xfId="14442" hidden="1" xr:uid="{00000000-0005-0000-0000-0000AE1E0000}"/>
    <cellStyle name="Followed Hyperlink 15" xfId="14106" hidden="1" xr:uid="{00000000-0005-0000-0000-0000A61E0000}"/>
    <cellStyle name="Followed Hyperlink 15" xfId="13808" hidden="1" xr:uid="{00000000-0005-0000-0000-00009E1E0000}"/>
    <cellStyle name="Followed Hyperlink 15" xfId="23638" hidden="1" xr:uid="{00000000-0005-0000-0000-0000921C0000}"/>
    <cellStyle name="Followed Hyperlink 15" xfId="23684" hidden="1" xr:uid="{00000000-0005-0000-0000-0000931C0000}"/>
    <cellStyle name="Followed Hyperlink 15" xfId="23722" hidden="1" xr:uid="{00000000-0005-0000-0000-0000941C0000}"/>
    <cellStyle name="Followed Hyperlink 15" xfId="23571" hidden="1" xr:uid="{00000000-0005-0000-0000-0000951C0000}"/>
    <cellStyle name="Followed Hyperlink 15" xfId="23764" hidden="1" xr:uid="{00000000-0005-0000-0000-0000961C0000}"/>
    <cellStyle name="Followed Hyperlink 15" xfId="23810" hidden="1" xr:uid="{00000000-0005-0000-0000-0000971C0000}"/>
    <cellStyle name="Followed Hyperlink 15" xfId="23848" hidden="1" xr:uid="{00000000-0005-0000-0000-0000981C0000}"/>
    <cellStyle name="Followed Hyperlink 15" xfId="23934" hidden="1" xr:uid="{00000000-0005-0000-0000-0000991C0000}"/>
    <cellStyle name="Followed Hyperlink 15" xfId="23972" hidden="1" xr:uid="{00000000-0005-0000-0000-00009A1C0000}"/>
    <cellStyle name="Followed Hyperlink 15" xfId="24018" hidden="1" xr:uid="{00000000-0005-0000-0000-00009B1C0000}"/>
    <cellStyle name="Followed Hyperlink 15" xfId="24056" hidden="1" xr:uid="{00000000-0005-0000-0000-00009C1C0000}"/>
    <cellStyle name="Followed Hyperlink 15" xfId="24231" hidden="1" xr:uid="{00000000-0005-0000-0000-00009D1C0000}"/>
    <cellStyle name="Followed Hyperlink 15" xfId="24357" hidden="1" xr:uid="{00000000-0005-0000-0000-00009F1C0000}"/>
    <cellStyle name="Followed Hyperlink 15" xfId="24164" hidden="1" xr:uid="{00000000-0005-0000-0000-0000A01C0000}"/>
    <cellStyle name="Followed Hyperlink 15" xfId="24488" hidden="1" xr:uid="{00000000-0005-0000-0000-0000A21C0000}"/>
    <cellStyle name="Followed Hyperlink 15" xfId="24526" hidden="1" xr:uid="{00000000-0005-0000-0000-0000A31C0000}"/>
    <cellStyle name="Followed Hyperlink 15" xfId="24095" hidden="1" xr:uid="{00000000-0005-0000-0000-0000A41C0000}"/>
    <cellStyle name="Followed Hyperlink 15" xfId="24567" hidden="1" xr:uid="{00000000-0005-0000-0000-0000A51C0000}"/>
    <cellStyle name="Followed Hyperlink 15" xfId="24655" hidden="1" xr:uid="{00000000-0005-0000-0000-0000A61C0000}"/>
    <cellStyle name="Followed Hyperlink 15" xfId="24693" hidden="1" xr:uid="{00000000-0005-0000-0000-0000A71C0000}"/>
    <cellStyle name="Followed Hyperlink 15" xfId="24130" hidden="1" xr:uid="{00000000-0005-0000-0000-0000A81C0000}"/>
    <cellStyle name="Followed Hyperlink 15" xfId="24734" hidden="1" xr:uid="{00000000-0005-0000-0000-0000A91C0000}"/>
    <cellStyle name="Followed Hyperlink 15" xfId="24793" hidden="1" xr:uid="{00000000-0005-0000-0000-0000AA1C0000}"/>
    <cellStyle name="Followed Hyperlink 15" xfId="24831" hidden="1" xr:uid="{00000000-0005-0000-0000-0000AB1C0000}"/>
    <cellStyle name="Followed Hyperlink 15" xfId="24888" hidden="1" xr:uid="{00000000-0005-0000-0000-0000AC1C0000}"/>
    <cellStyle name="Followed Hyperlink 15" xfId="24935" hidden="1" xr:uid="{00000000-0005-0000-0000-0000AD1C0000}"/>
    <cellStyle name="Followed Hyperlink 15" xfId="25032" hidden="1" xr:uid="{00000000-0005-0000-0000-0000AF1C0000}"/>
    <cellStyle name="Followed Hyperlink 15" xfId="25070" hidden="1" xr:uid="{00000000-0005-0000-0000-0000B01C0000}"/>
    <cellStyle name="Followed Hyperlink 15" xfId="25147" hidden="1" xr:uid="{00000000-0005-0000-0000-0000B11C0000}"/>
    <cellStyle name="Followed Hyperlink 15" xfId="25185" hidden="1" xr:uid="{00000000-0005-0000-0000-0000B21C0000}"/>
    <cellStyle name="Followed Hyperlink 15" xfId="24459" hidden="1" xr:uid="{00000000-0005-0000-0000-0000B31C0000}"/>
    <cellStyle name="Followed Hyperlink 15" xfId="25238" hidden="1" xr:uid="{00000000-0005-0000-0000-0000B41C0000}"/>
    <cellStyle name="Followed Hyperlink 15" xfId="25323" hidden="1" xr:uid="{00000000-0005-0000-0000-0000B51C0000}"/>
    <cellStyle name="Followed Hyperlink 15" xfId="25361" hidden="1" xr:uid="{00000000-0005-0000-0000-0000B61C0000}"/>
    <cellStyle name="Followed Hyperlink 15" xfId="24617" hidden="1" xr:uid="{00000000-0005-0000-0000-0000B71C0000}"/>
    <cellStyle name="Followed Hyperlink 15" xfId="25406" hidden="1" xr:uid="{00000000-0005-0000-0000-0000B81C0000}"/>
    <cellStyle name="Followed Hyperlink 15" xfId="25487" hidden="1" xr:uid="{00000000-0005-0000-0000-0000B91C0000}"/>
    <cellStyle name="Followed Hyperlink 15" xfId="25525" hidden="1" xr:uid="{00000000-0005-0000-0000-0000BA1C0000}"/>
    <cellStyle name="Followed Hyperlink 15" xfId="25567" hidden="1" xr:uid="{00000000-0005-0000-0000-0000BB1C0000}"/>
    <cellStyle name="Followed Hyperlink 15" xfId="25613" hidden="1" xr:uid="{00000000-0005-0000-0000-0000BC1C0000}"/>
    <cellStyle name="Followed Hyperlink 15" xfId="25651" hidden="1" xr:uid="{00000000-0005-0000-0000-0000BD1C0000}"/>
    <cellStyle name="Followed Hyperlink 15" xfId="25693" hidden="1" xr:uid="{00000000-0005-0000-0000-0000BF1C0000}"/>
    <cellStyle name="Followed Hyperlink 15" xfId="25739" hidden="1" xr:uid="{00000000-0005-0000-0000-0000C01C0000}"/>
    <cellStyle name="Followed Hyperlink 15" xfId="25777" hidden="1" xr:uid="{00000000-0005-0000-0000-0000C11C0000}"/>
    <cellStyle name="Followed Hyperlink 15" xfId="25296" hidden="1" xr:uid="{00000000-0005-0000-0000-0000C21C0000}"/>
    <cellStyle name="Followed Hyperlink 15" xfId="25865" hidden="1" xr:uid="{00000000-0005-0000-0000-0000C41C0000}"/>
    <cellStyle name="Followed Hyperlink 15" xfId="25903" hidden="1" xr:uid="{00000000-0005-0000-0000-0000C51C0000}"/>
    <cellStyle name="Followed Hyperlink 15" xfId="25991" hidden="1" xr:uid="{00000000-0005-0000-0000-0000C61C0000}"/>
    <cellStyle name="Followed Hyperlink 15" xfId="26029" hidden="1" xr:uid="{00000000-0005-0000-0000-0000C71C0000}"/>
    <cellStyle name="Followed Hyperlink 15" xfId="26075" hidden="1" xr:uid="{00000000-0005-0000-0000-0000C81C0000}"/>
    <cellStyle name="Followed Hyperlink 15" xfId="26113" hidden="1" xr:uid="{00000000-0005-0000-0000-0000C91C0000}"/>
    <cellStyle name="Followed Hyperlink 15" xfId="26155" hidden="1" xr:uid="{00000000-0005-0000-0000-0000CA1C0000}"/>
    <cellStyle name="Followed Hyperlink 15" xfId="26201" hidden="1" xr:uid="{00000000-0005-0000-0000-0000CB1C0000}"/>
    <cellStyle name="Followed Hyperlink 15" xfId="26239" hidden="1" xr:uid="{00000000-0005-0000-0000-0000CC1C0000}"/>
    <cellStyle name="Followed Hyperlink 15" xfId="23901" hidden="1" xr:uid="{00000000-0005-0000-0000-0000CD1C0000}"/>
    <cellStyle name="Followed Hyperlink 15" xfId="26335" hidden="1" xr:uid="{00000000-0005-0000-0000-0000CF1C0000}"/>
    <cellStyle name="Followed Hyperlink 15" xfId="26373" hidden="1" xr:uid="{00000000-0005-0000-0000-0000D01C0000}"/>
    <cellStyle name="Followed Hyperlink 15" xfId="26510" hidden="1" xr:uid="{00000000-0005-0000-0000-0000D11C0000}"/>
    <cellStyle name="Followed Hyperlink 15" xfId="26548" hidden="1" xr:uid="{00000000-0005-0000-0000-0000D21C0000}"/>
    <cellStyle name="Followed Hyperlink 15" xfId="26636" hidden="1" xr:uid="{00000000-0005-0000-0000-0000D31C0000}"/>
    <cellStyle name="Followed Hyperlink 15" xfId="26674" hidden="1" xr:uid="{00000000-0005-0000-0000-0000D41C0000}"/>
    <cellStyle name="Followed Hyperlink 15" xfId="26481" hidden="1" xr:uid="{00000000-0005-0000-0000-0000D51C0000}"/>
    <cellStyle name="Followed Hyperlink 15" xfId="26716" hidden="1" xr:uid="{00000000-0005-0000-0000-0000D61C0000}"/>
    <cellStyle name="Followed Hyperlink 15" xfId="26805" hidden="1" xr:uid="{00000000-0005-0000-0000-0000D71C0000}"/>
    <cellStyle name="Followed Hyperlink 15" xfId="26843" hidden="1" xr:uid="{00000000-0005-0000-0000-0000D81C0000}"/>
    <cellStyle name="Followed Hyperlink 15" xfId="26884" hidden="1" xr:uid="{00000000-0005-0000-0000-0000D91C0000}"/>
    <cellStyle name="Followed Hyperlink 15" xfId="26973" hidden="1" xr:uid="{00000000-0005-0000-0000-0000DA1C0000}"/>
    <cellStyle name="Followed Hyperlink 15" xfId="27011" hidden="1" xr:uid="{00000000-0005-0000-0000-0000DB1C0000}"/>
    <cellStyle name="Followed Hyperlink 15" xfId="26447" hidden="1" xr:uid="{00000000-0005-0000-0000-0000DC1C0000}"/>
    <cellStyle name="Followed Hyperlink 15" xfId="27052" hidden="1" xr:uid="{00000000-0005-0000-0000-0000DD1C0000}"/>
    <cellStyle name="Followed Hyperlink 15" xfId="27148" hidden="1" xr:uid="{00000000-0005-0000-0000-0000DF1C0000}"/>
    <cellStyle name="Followed Hyperlink 15" xfId="26756" hidden="1" xr:uid="{00000000-0005-0000-0000-0000E01C0000}"/>
    <cellStyle name="Followed Hyperlink 15" xfId="27205" hidden="1" xr:uid="{00000000-0005-0000-0000-0000E11C0000}"/>
    <cellStyle name="Followed Hyperlink 15" xfId="27252" hidden="1" xr:uid="{00000000-0005-0000-0000-0000E21C0000}"/>
    <cellStyle name="Followed Hyperlink 15" xfId="27290" hidden="1" xr:uid="{00000000-0005-0000-0000-0000E31C0000}"/>
    <cellStyle name="Followed Hyperlink 15" xfId="27349" hidden="1" xr:uid="{00000000-0005-0000-0000-0000E41C0000}"/>
    <cellStyle name="Followed Hyperlink 15" xfId="27464" hidden="1" xr:uid="{00000000-0005-0000-0000-0000E61C0000}"/>
    <cellStyle name="Followed Hyperlink 15" xfId="27502" hidden="1" xr:uid="{00000000-0005-0000-0000-0000E71C0000}"/>
    <cellStyle name="Followed Hyperlink 15" xfId="27555" hidden="1" xr:uid="{00000000-0005-0000-0000-0000E81C0000}"/>
    <cellStyle name="Followed Hyperlink 15" xfId="27640" hidden="1" xr:uid="{00000000-0005-0000-0000-0000E91C0000}"/>
    <cellStyle name="Followed Hyperlink 15" xfId="27678" hidden="1" xr:uid="{00000000-0005-0000-0000-0000EA1C0000}"/>
    <cellStyle name="Followed Hyperlink 15" xfId="26934" hidden="1" xr:uid="{00000000-0005-0000-0000-0000EB1C0000}"/>
    <cellStyle name="Followed Hyperlink 15" xfId="27723" hidden="1" xr:uid="{00000000-0005-0000-0000-0000EC1C0000}"/>
    <cellStyle name="Followed Hyperlink 15" xfId="27804" hidden="1" xr:uid="{00000000-0005-0000-0000-0000ED1C0000}"/>
    <cellStyle name="Followed Hyperlink 15" xfId="26937" hidden="1" xr:uid="{00000000-0005-0000-0000-0000EF1C0000}"/>
    <cellStyle name="Followed Hyperlink 15" xfId="27884" hidden="1" xr:uid="{00000000-0005-0000-0000-0000F01C0000}"/>
    <cellStyle name="Followed Hyperlink 15" xfId="27929" hidden="1" xr:uid="{00000000-0005-0000-0000-0000F11C0000}"/>
    <cellStyle name="Followed Hyperlink 15" xfId="27967" hidden="1" xr:uid="{00000000-0005-0000-0000-0000F21C0000}"/>
    <cellStyle name="Followed Hyperlink 15" xfId="27434" hidden="1" xr:uid="{00000000-0005-0000-0000-0000F31C0000}"/>
    <cellStyle name="Followed Hyperlink 15" xfId="28009" hidden="1" xr:uid="{00000000-0005-0000-0000-0000F41C0000}"/>
    <cellStyle name="Followed Hyperlink 15" xfId="28055" hidden="1" xr:uid="{00000000-0005-0000-0000-0000F51C0000}"/>
    <cellStyle name="Followed Hyperlink 15" xfId="28093" hidden="1" xr:uid="{00000000-0005-0000-0000-0000F61C0000}"/>
    <cellStyle name="Followed Hyperlink 15" xfId="28135" hidden="1" xr:uid="{00000000-0005-0000-0000-0000F71C0000}"/>
    <cellStyle name="Followed Hyperlink 15" xfId="28181" hidden="1" xr:uid="{00000000-0005-0000-0000-0000F81C0000}"/>
    <cellStyle name="Followed Hyperlink 15" xfId="28218" hidden="1" xr:uid="{00000000-0005-0000-0000-0000F91C0000}"/>
    <cellStyle name="Followed Hyperlink 15" xfId="27387" hidden="1" xr:uid="{00000000-0005-0000-0000-0000E51C0000}"/>
    <cellStyle name="Followed Hyperlink 15" xfId="25819" hidden="1" xr:uid="{00000000-0005-0000-0000-0000C31C0000}"/>
    <cellStyle name="Followed Hyperlink 15" xfId="24399" hidden="1" xr:uid="{00000000-0005-0000-0000-0000A11C0000}"/>
    <cellStyle name="Followed Hyperlink 15" xfId="14994" hidden="1" xr:uid="{00000000-0005-0000-0000-0000261F0000}"/>
    <cellStyle name="Followed Hyperlink 15" xfId="481" hidden="1" xr:uid="{00000000-0005-0000-0000-000002200000}"/>
    <cellStyle name="Followed Hyperlink 15" xfId="1045" hidden="1" xr:uid="{00000000-0005-0000-0000-0000DD1F0000}"/>
    <cellStyle name="Followed Hyperlink 15" xfId="4023" hidden="1" xr:uid="{00000000-0005-0000-0000-0000B91F0000}"/>
    <cellStyle name="Followed Hyperlink 15" xfId="19151" hidden="1" xr:uid="{00000000-0005-0000-0000-00001B1F0000}"/>
    <cellStyle name="Followed Hyperlink 15" xfId="19189" hidden="1" xr:uid="{00000000-0005-0000-0000-00001C1F0000}"/>
    <cellStyle name="Followed Hyperlink 15" xfId="16861" hidden="1" xr:uid="{00000000-0005-0000-0000-00001D1F0000}"/>
    <cellStyle name="Followed Hyperlink 15" xfId="19272" hidden="1" xr:uid="{00000000-0005-0000-0000-00001F1F0000}"/>
    <cellStyle name="Followed Hyperlink 15" xfId="19310" hidden="1" xr:uid="{00000000-0005-0000-0000-0000201F0000}"/>
    <cellStyle name="Followed Hyperlink 15" xfId="19485" hidden="1" xr:uid="{00000000-0005-0000-0000-0000211F0000}"/>
    <cellStyle name="Followed Hyperlink 15" xfId="19573" hidden="1" xr:uid="{00000000-0005-0000-0000-0000221F0000}"/>
    <cellStyle name="Followed Hyperlink 15" xfId="19447" hidden="1" xr:uid="{00000000-0005-0000-0000-0000231F0000}"/>
    <cellStyle name="Followed Hyperlink 15" xfId="17408" hidden="1" xr:uid="{00000000-0005-0000-0000-0000241F0000}"/>
    <cellStyle name="Followed Hyperlink 15" xfId="16518" hidden="1" xr:uid="{00000000-0005-0000-0000-0000251F0000}"/>
    <cellStyle name="Followed Hyperlink 15" xfId="13537" hidden="1" xr:uid="{00000000-0005-0000-0000-0000271F0000}"/>
    <cellStyle name="Followed Hyperlink 15" xfId="12335" hidden="1" xr:uid="{00000000-0005-0000-0000-0000281F0000}"/>
    <cellStyle name="Followed Hyperlink 15" xfId="10471" hidden="1" xr:uid="{00000000-0005-0000-0000-0000291F0000}"/>
    <cellStyle name="Followed Hyperlink 15" xfId="10044" hidden="1" xr:uid="{00000000-0005-0000-0000-00002A1F0000}"/>
    <cellStyle name="Followed Hyperlink 15" xfId="4951" hidden="1" xr:uid="{00000000-0005-0000-0000-00002B1F0000}"/>
    <cellStyle name="Followed Hyperlink 15" xfId="4800" hidden="1" xr:uid="{00000000-0005-0000-0000-00002C1F0000}"/>
    <cellStyle name="Followed Hyperlink 15" xfId="4993" hidden="1" xr:uid="{00000000-0005-0000-0000-00002D1F0000}"/>
    <cellStyle name="Followed Hyperlink 15" xfId="5077" hidden="1" xr:uid="{00000000-0005-0000-0000-00002F1F0000}"/>
    <cellStyle name="Followed Hyperlink 15" xfId="5167" hidden="1" xr:uid="{00000000-0005-0000-0000-0000301F0000}"/>
    <cellStyle name="Followed Hyperlink 15" xfId="5205" hidden="1" xr:uid="{00000000-0005-0000-0000-0000311F0000}"/>
    <cellStyle name="Followed Hyperlink 15" xfId="5251" hidden="1" xr:uid="{00000000-0005-0000-0000-0000321F0000}"/>
    <cellStyle name="Followed Hyperlink 15" xfId="5289" hidden="1" xr:uid="{00000000-0005-0000-0000-0000331F0000}"/>
    <cellStyle name="Followed Hyperlink 15" xfId="5426" hidden="1" xr:uid="{00000000-0005-0000-0000-0000341F0000}"/>
    <cellStyle name="Followed Hyperlink 15" xfId="5463" hidden="1" xr:uid="{00000000-0005-0000-0000-0000351F0000}"/>
    <cellStyle name="Followed Hyperlink 15" xfId="5589" hidden="1" xr:uid="{00000000-0005-0000-0000-0000371F0000}"/>
    <cellStyle name="Followed Hyperlink 15" xfId="5397" hidden="1" xr:uid="{00000000-0005-0000-0000-0000381F0000}"/>
    <cellStyle name="Followed Hyperlink 15" xfId="5631" hidden="1" xr:uid="{00000000-0005-0000-0000-0000391F0000}"/>
    <cellStyle name="Followed Hyperlink 15" xfId="5720" hidden="1" xr:uid="{00000000-0005-0000-0000-00003A1F0000}"/>
    <cellStyle name="Followed Hyperlink 15" xfId="5758" hidden="1" xr:uid="{00000000-0005-0000-0000-00003B1F0000}"/>
    <cellStyle name="Followed Hyperlink 15" xfId="5328" hidden="1" xr:uid="{00000000-0005-0000-0000-00003C1F0000}"/>
    <cellStyle name="Followed Hyperlink 15" xfId="5799" hidden="1" xr:uid="{00000000-0005-0000-0000-00003D1F0000}"/>
    <cellStyle name="Followed Hyperlink 15" xfId="5926" hidden="1" xr:uid="{00000000-0005-0000-0000-00003F1F0000}"/>
    <cellStyle name="Followed Hyperlink 15" xfId="5363" hidden="1" xr:uid="{00000000-0005-0000-0000-0000401F0000}"/>
    <cellStyle name="Followed Hyperlink 15" xfId="5967" hidden="1" xr:uid="{00000000-0005-0000-0000-0000411F0000}"/>
    <cellStyle name="Followed Hyperlink 15" xfId="6026" hidden="1" xr:uid="{00000000-0005-0000-0000-0000421F0000}"/>
    <cellStyle name="Followed Hyperlink 15" xfId="6064" hidden="1" xr:uid="{00000000-0005-0000-0000-0000431F0000}"/>
    <cellStyle name="Followed Hyperlink 15" xfId="6121" hidden="1" xr:uid="{00000000-0005-0000-0000-0000441F0000}"/>
    <cellStyle name="Followed Hyperlink 15" xfId="6168" hidden="1" xr:uid="{00000000-0005-0000-0000-0000451F0000}"/>
    <cellStyle name="Followed Hyperlink 15" xfId="6265" hidden="1" xr:uid="{00000000-0005-0000-0000-0000471F0000}"/>
    <cellStyle name="Followed Hyperlink 15" xfId="6303" hidden="1" xr:uid="{00000000-0005-0000-0000-0000481F0000}"/>
    <cellStyle name="Followed Hyperlink 15" xfId="6380" hidden="1" xr:uid="{00000000-0005-0000-0000-0000491F0000}"/>
    <cellStyle name="Followed Hyperlink 15" xfId="6418" hidden="1" xr:uid="{00000000-0005-0000-0000-00004A1F0000}"/>
    <cellStyle name="Followed Hyperlink 15" xfId="6471" hidden="1" xr:uid="{00000000-0005-0000-0000-00004C1F0000}"/>
    <cellStyle name="Followed Hyperlink 15" xfId="6556" hidden="1" xr:uid="{00000000-0005-0000-0000-00004D1F0000}"/>
    <cellStyle name="Followed Hyperlink 15" xfId="5849" hidden="1" xr:uid="{00000000-0005-0000-0000-00004F1F0000}"/>
    <cellStyle name="Followed Hyperlink 15" xfId="6639" hidden="1" xr:uid="{00000000-0005-0000-0000-0000501F0000}"/>
    <cellStyle name="Followed Hyperlink 15" xfId="6720" hidden="1" xr:uid="{00000000-0005-0000-0000-0000511F0000}"/>
    <cellStyle name="Followed Hyperlink 15" xfId="6758" hidden="1" xr:uid="{00000000-0005-0000-0000-0000521F0000}"/>
    <cellStyle name="Followed Hyperlink 15" xfId="5852" hidden="1" xr:uid="{00000000-0005-0000-0000-0000531F0000}"/>
    <cellStyle name="Followed Hyperlink 15" xfId="6800" hidden="1" xr:uid="{00000000-0005-0000-0000-0000541F0000}"/>
    <cellStyle name="Followed Hyperlink 15" xfId="6846" hidden="1" xr:uid="{00000000-0005-0000-0000-0000551F0000}"/>
    <cellStyle name="Followed Hyperlink 15" xfId="6350" hidden="1" xr:uid="{00000000-0005-0000-0000-0000571F0000}"/>
    <cellStyle name="Followed Hyperlink 15" xfId="6926" hidden="1" xr:uid="{00000000-0005-0000-0000-0000581F0000}"/>
    <cellStyle name="Followed Hyperlink 15" xfId="6972" hidden="1" xr:uid="{00000000-0005-0000-0000-0000591F0000}"/>
    <cellStyle name="Followed Hyperlink 15" xfId="7010" hidden="1" xr:uid="{00000000-0005-0000-0000-00005A1F0000}"/>
    <cellStyle name="Followed Hyperlink 15" xfId="6529" hidden="1" xr:uid="{00000000-0005-0000-0000-00005B1F0000}"/>
    <cellStyle name="Followed Hyperlink 15" xfId="7052" hidden="1" xr:uid="{00000000-0005-0000-0000-00005C1F0000}"/>
    <cellStyle name="Followed Hyperlink 15" xfId="7098" hidden="1" xr:uid="{00000000-0005-0000-0000-00005D1F0000}"/>
    <cellStyle name="Followed Hyperlink 15" xfId="7224" hidden="1" xr:uid="{00000000-0005-0000-0000-00005F1F0000}"/>
    <cellStyle name="Followed Hyperlink 15" xfId="7262" hidden="1" xr:uid="{00000000-0005-0000-0000-0000601F0000}"/>
    <cellStyle name="Followed Hyperlink 15" xfId="7308" hidden="1" xr:uid="{00000000-0005-0000-0000-0000611F0000}"/>
    <cellStyle name="Followed Hyperlink 15" xfId="7346" hidden="1" xr:uid="{00000000-0005-0000-0000-0000621F0000}"/>
    <cellStyle name="Followed Hyperlink 15" xfId="7195" hidden="1" xr:uid="{00000000-0005-0000-0000-0000631F0000}"/>
    <cellStyle name="Followed Hyperlink 15" xfId="7388" hidden="1" xr:uid="{00000000-0005-0000-0000-0000641F0000}"/>
    <cellStyle name="Followed Hyperlink 15" xfId="7434" hidden="1" xr:uid="{00000000-0005-0000-0000-0000651F0000}"/>
    <cellStyle name="Followed Hyperlink 15" xfId="5134" hidden="1" xr:uid="{00000000-0005-0000-0000-0000671F0000}"/>
    <cellStyle name="Followed Hyperlink 15" xfId="7522" hidden="1" xr:uid="{00000000-0005-0000-0000-0000681F0000}"/>
    <cellStyle name="Followed Hyperlink 15" xfId="7568" hidden="1" xr:uid="{00000000-0005-0000-0000-0000691F0000}"/>
    <cellStyle name="Followed Hyperlink 15" xfId="7606" hidden="1" xr:uid="{00000000-0005-0000-0000-00006A1F0000}"/>
    <cellStyle name="Followed Hyperlink 15" xfId="7743" hidden="1" xr:uid="{00000000-0005-0000-0000-00006B1F0000}"/>
    <cellStyle name="Followed Hyperlink 15" xfId="7781" hidden="1" xr:uid="{00000000-0005-0000-0000-00006C1F0000}"/>
    <cellStyle name="Followed Hyperlink 15" xfId="7869" hidden="1" xr:uid="{00000000-0005-0000-0000-00006D1F0000}"/>
    <cellStyle name="Followed Hyperlink 15" xfId="7714" hidden="1" xr:uid="{00000000-0005-0000-0000-00006F1F0000}"/>
    <cellStyle name="Followed Hyperlink 15" xfId="7949" hidden="1" xr:uid="{00000000-0005-0000-0000-0000701F0000}"/>
    <cellStyle name="Followed Hyperlink 15" xfId="8038" hidden="1" xr:uid="{00000000-0005-0000-0000-0000711F0000}"/>
    <cellStyle name="Followed Hyperlink 15" xfId="8076" hidden="1" xr:uid="{00000000-0005-0000-0000-0000721F0000}"/>
    <cellStyle name="Followed Hyperlink 15" xfId="7645" hidden="1" xr:uid="{00000000-0005-0000-0000-0000731F0000}"/>
    <cellStyle name="Followed Hyperlink 15" xfId="8117" hidden="1" xr:uid="{00000000-0005-0000-0000-0000741F0000}"/>
    <cellStyle name="Followed Hyperlink 15" xfId="8206" hidden="1" xr:uid="{00000000-0005-0000-0000-0000751F0000}"/>
    <cellStyle name="Followed Hyperlink 15" xfId="7680" hidden="1" xr:uid="{00000000-0005-0000-0000-0000771F0000}"/>
    <cellStyle name="Followed Hyperlink 15" xfId="8285" hidden="1" xr:uid="{00000000-0005-0000-0000-0000781F0000}"/>
    <cellStyle name="Followed Hyperlink 15" xfId="8344" hidden="1" xr:uid="{00000000-0005-0000-0000-0000791F0000}"/>
    <cellStyle name="Followed Hyperlink 15" xfId="8382" hidden="1" xr:uid="{00000000-0005-0000-0000-00007A1F0000}"/>
    <cellStyle name="Followed Hyperlink 15" xfId="7989" hidden="1" xr:uid="{00000000-0005-0000-0000-00007B1F0000}"/>
    <cellStyle name="Followed Hyperlink 15" xfId="8439" hidden="1" xr:uid="{00000000-0005-0000-0000-00007C1F0000}"/>
    <cellStyle name="Followed Hyperlink 15" xfId="8486" hidden="1" xr:uid="{00000000-0005-0000-0000-00007D1F0000}"/>
    <cellStyle name="Followed Hyperlink 15" xfId="8583" hidden="1" xr:uid="{00000000-0005-0000-0000-00007F1F0000}"/>
    <cellStyle name="Followed Hyperlink 15" xfId="8621" hidden="1" xr:uid="{00000000-0005-0000-0000-0000801F0000}"/>
    <cellStyle name="Followed Hyperlink 15" xfId="8698" hidden="1" xr:uid="{00000000-0005-0000-0000-0000811F0000}"/>
    <cellStyle name="Followed Hyperlink 15" xfId="8736" hidden="1" xr:uid="{00000000-0005-0000-0000-0000821F0000}"/>
    <cellStyle name="Followed Hyperlink 15" xfId="8789" hidden="1" xr:uid="{00000000-0005-0000-0000-0000831F0000}"/>
    <cellStyle name="Followed Hyperlink 15" xfId="8874" hidden="1" xr:uid="{00000000-0005-0000-0000-0000841F0000}"/>
    <cellStyle name="Followed Hyperlink 15" xfId="8912" hidden="1" xr:uid="{00000000-0005-0000-0000-0000851F0000}"/>
    <cellStyle name="Followed Hyperlink 15" xfId="8957" hidden="1" xr:uid="{00000000-0005-0000-0000-0000871F0000}"/>
    <cellStyle name="Followed Hyperlink 15" xfId="9038" hidden="1" xr:uid="{00000000-0005-0000-0000-0000881F0000}"/>
    <cellStyle name="Followed Hyperlink 15" xfId="9076" hidden="1" xr:uid="{00000000-0005-0000-0000-0000891F0000}"/>
    <cellStyle name="Followed Hyperlink 15" xfId="8170" hidden="1" xr:uid="{00000000-0005-0000-0000-00008A1F0000}"/>
    <cellStyle name="Followed Hyperlink 15" xfId="9118" hidden="1" xr:uid="{00000000-0005-0000-0000-00008B1F0000}"/>
    <cellStyle name="Followed Hyperlink 15" xfId="9164" hidden="1" xr:uid="{00000000-0005-0000-0000-00008C1F0000}"/>
    <cellStyle name="Followed Hyperlink 15" xfId="9202" hidden="1" xr:uid="{00000000-0005-0000-0000-00008D1F0000}"/>
    <cellStyle name="Followed Hyperlink 15" xfId="9244" hidden="1" xr:uid="{00000000-0005-0000-0000-00008F1F0000}"/>
    <cellStyle name="Followed Hyperlink 15" xfId="9290" hidden="1" xr:uid="{00000000-0005-0000-0000-0000901F0000}"/>
    <cellStyle name="Followed Hyperlink 15" xfId="9328" hidden="1" xr:uid="{00000000-0005-0000-0000-0000911F0000}"/>
    <cellStyle name="Followed Hyperlink 15" xfId="8847" hidden="1" xr:uid="{00000000-0005-0000-0000-0000921F0000}"/>
    <cellStyle name="Followed Hyperlink 15" xfId="9370" hidden="1" xr:uid="{00000000-0005-0000-0000-0000931F0000}"/>
    <cellStyle name="Followed Hyperlink 15" xfId="9454" hidden="1" xr:uid="{00000000-0005-0000-0000-0000951F0000}"/>
    <cellStyle name="Followed Hyperlink 15" xfId="9580" hidden="1" xr:uid="{00000000-0005-0000-0000-0000971F0000}"/>
    <cellStyle name="Followed Hyperlink 15" xfId="9626" hidden="1" xr:uid="{00000000-0005-0000-0000-0000981F0000}"/>
    <cellStyle name="Followed Hyperlink 15" xfId="8009" hidden="1" xr:uid="{00000000-0005-0000-0000-0000991F0000}"/>
    <cellStyle name="Followed Hyperlink 15" xfId="5671" hidden="1" xr:uid="{00000000-0005-0000-0000-00009A1F0000}"/>
    <cellStyle name="Followed Hyperlink 15" xfId="2388" hidden="1" xr:uid="{00000000-0005-0000-0000-00009B1F0000}"/>
    <cellStyle name="Followed Hyperlink 15" xfId="9416" hidden="1" xr:uid="{00000000-0005-0000-0000-0000941F0000}"/>
    <cellStyle name="Followed Hyperlink 15" xfId="5691" hidden="1" xr:uid="{00000000-0005-0000-0000-00004B1F0000}"/>
    <cellStyle name="Followed Hyperlink 15" xfId="16375" hidden="1" xr:uid="{00000000-0005-0000-0000-0000DC1E0000}"/>
    <cellStyle name="Followed Hyperlink 15" xfId="16421" hidden="1" xr:uid="{00000000-0005-0000-0000-0000DD1E0000}"/>
    <cellStyle name="Followed Hyperlink 15" xfId="16547" hidden="1" xr:uid="{00000000-0005-0000-0000-0000DF1E0000}"/>
    <cellStyle name="Followed Hyperlink 15" xfId="16585" hidden="1" xr:uid="{00000000-0005-0000-0000-0000E01E0000}"/>
    <cellStyle name="Followed Hyperlink 15" xfId="16631" hidden="1" xr:uid="{00000000-0005-0000-0000-0000E11E0000}"/>
    <cellStyle name="Followed Hyperlink 15" xfId="16669" hidden="1" xr:uid="{00000000-0005-0000-0000-0000E21E0000}"/>
    <cellStyle name="Followed Hyperlink 15" xfId="16711" hidden="1" xr:uid="{00000000-0005-0000-0000-0000E31E0000}"/>
    <cellStyle name="Followed Hyperlink 15" xfId="16757" hidden="1" xr:uid="{00000000-0005-0000-0000-0000E41E0000}"/>
    <cellStyle name="Followed Hyperlink 15" xfId="16795" hidden="1" xr:uid="{00000000-0005-0000-0000-0000E51E0000}"/>
    <cellStyle name="Followed Hyperlink 15" xfId="16921" hidden="1" xr:uid="{00000000-0005-0000-0000-0000E71E0000}"/>
    <cellStyle name="Followed Hyperlink 15" xfId="16967" hidden="1" xr:uid="{00000000-0005-0000-0000-0000E81E0000}"/>
    <cellStyle name="Followed Hyperlink 15" xfId="17005" hidden="1" xr:uid="{00000000-0005-0000-0000-0000E91E0000}"/>
    <cellStyle name="Followed Hyperlink 15" xfId="17142" hidden="1" xr:uid="{00000000-0005-0000-0000-0000EA1E0000}"/>
    <cellStyle name="Followed Hyperlink 15" xfId="17180" hidden="1" xr:uid="{00000000-0005-0000-0000-0000EB1E0000}"/>
    <cellStyle name="Followed Hyperlink 15" xfId="17268" hidden="1" xr:uid="{00000000-0005-0000-0000-0000EC1E0000}"/>
    <cellStyle name="Followed Hyperlink 15" xfId="17306" hidden="1" xr:uid="{00000000-0005-0000-0000-0000ED1E0000}"/>
    <cellStyle name="Followed Hyperlink 15" xfId="17348" hidden="1" xr:uid="{00000000-0005-0000-0000-0000EF1E0000}"/>
    <cellStyle name="Followed Hyperlink 15" xfId="17437" hidden="1" xr:uid="{00000000-0005-0000-0000-0000F01E0000}"/>
    <cellStyle name="Followed Hyperlink 15" xfId="17475" hidden="1" xr:uid="{00000000-0005-0000-0000-0000F11E0000}"/>
    <cellStyle name="Followed Hyperlink 15" xfId="17044" hidden="1" xr:uid="{00000000-0005-0000-0000-0000F21E0000}"/>
    <cellStyle name="Followed Hyperlink 15" xfId="17516" hidden="1" xr:uid="{00000000-0005-0000-0000-0000F31E0000}"/>
    <cellStyle name="Followed Hyperlink 15" xfId="17605" hidden="1" xr:uid="{00000000-0005-0000-0000-0000F41E0000}"/>
    <cellStyle name="Followed Hyperlink 15" xfId="17643" hidden="1" xr:uid="{00000000-0005-0000-0000-0000F51E0000}"/>
    <cellStyle name="Followed Hyperlink 15" xfId="17684" hidden="1" xr:uid="{00000000-0005-0000-0000-0000F71E0000}"/>
    <cellStyle name="Followed Hyperlink 15" xfId="17743" hidden="1" xr:uid="{00000000-0005-0000-0000-0000F81E0000}"/>
    <cellStyle name="Followed Hyperlink 15" xfId="17781" hidden="1" xr:uid="{00000000-0005-0000-0000-0000F91E0000}"/>
    <cellStyle name="Followed Hyperlink 15" xfId="17388" hidden="1" xr:uid="{00000000-0005-0000-0000-0000FA1E0000}"/>
    <cellStyle name="Followed Hyperlink 15" xfId="17838" hidden="1" xr:uid="{00000000-0005-0000-0000-0000FB1E0000}"/>
    <cellStyle name="Followed Hyperlink 15" xfId="17885" hidden="1" xr:uid="{00000000-0005-0000-0000-0000FC1E0000}"/>
    <cellStyle name="Followed Hyperlink 15" xfId="17923" hidden="1" xr:uid="{00000000-0005-0000-0000-0000FD1E0000}"/>
    <cellStyle name="Followed Hyperlink 15" xfId="18020" hidden="1" xr:uid="{00000000-0005-0000-0000-0000FF1E0000}"/>
    <cellStyle name="Followed Hyperlink 15" xfId="18097" hidden="1" xr:uid="{00000000-0005-0000-0000-0000001F0000}"/>
    <cellStyle name="Followed Hyperlink 15" xfId="18135" hidden="1" xr:uid="{00000000-0005-0000-0000-0000011F0000}"/>
    <cellStyle name="Followed Hyperlink 15" xfId="18188" hidden="1" xr:uid="{00000000-0005-0000-0000-0000021F0000}"/>
    <cellStyle name="Followed Hyperlink 15" xfId="18273" hidden="1" xr:uid="{00000000-0005-0000-0000-0000031F0000}"/>
    <cellStyle name="Followed Hyperlink 15" xfId="18311" hidden="1" xr:uid="{00000000-0005-0000-0000-0000041F0000}"/>
    <cellStyle name="Followed Hyperlink 15" xfId="17566" hidden="1" xr:uid="{00000000-0005-0000-0000-0000051F0000}"/>
    <cellStyle name="Followed Hyperlink 15" xfId="18437" hidden="1" xr:uid="{00000000-0005-0000-0000-0000071F0000}"/>
    <cellStyle name="Followed Hyperlink 15" xfId="18475" hidden="1" xr:uid="{00000000-0005-0000-0000-0000081F0000}"/>
    <cellStyle name="Followed Hyperlink 15" xfId="17569" hidden="1" xr:uid="{00000000-0005-0000-0000-0000091F0000}"/>
    <cellStyle name="Followed Hyperlink 15" xfId="18517" hidden="1" xr:uid="{00000000-0005-0000-0000-00000A1F0000}"/>
    <cellStyle name="Followed Hyperlink 15" xfId="18563" hidden="1" xr:uid="{00000000-0005-0000-0000-00000B1F0000}"/>
    <cellStyle name="Followed Hyperlink 15" xfId="18601" hidden="1" xr:uid="{00000000-0005-0000-0000-00000C1F0000}"/>
    <cellStyle name="Followed Hyperlink 15" xfId="18067" hidden="1" xr:uid="{00000000-0005-0000-0000-00000D1F0000}"/>
    <cellStyle name="Followed Hyperlink 15" xfId="18689" hidden="1" xr:uid="{00000000-0005-0000-0000-00000F1F0000}"/>
    <cellStyle name="Followed Hyperlink 15" xfId="18727" hidden="1" xr:uid="{00000000-0005-0000-0000-0000101F0000}"/>
    <cellStyle name="Followed Hyperlink 15" xfId="18246" hidden="1" xr:uid="{00000000-0005-0000-0000-0000111F0000}"/>
    <cellStyle name="Followed Hyperlink 15" xfId="18769" hidden="1" xr:uid="{00000000-0005-0000-0000-0000121F0000}"/>
    <cellStyle name="Followed Hyperlink 15" xfId="18815" hidden="1" xr:uid="{00000000-0005-0000-0000-0000131F0000}"/>
    <cellStyle name="Followed Hyperlink 15" xfId="18853" hidden="1" xr:uid="{00000000-0005-0000-0000-0000141F0000}"/>
    <cellStyle name="Followed Hyperlink 15" xfId="18941" hidden="1" xr:uid="{00000000-0005-0000-0000-0000151F0000}"/>
    <cellStyle name="Followed Hyperlink 15" xfId="19025" hidden="1" xr:uid="{00000000-0005-0000-0000-0000171F0000}"/>
    <cellStyle name="Followed Hyperlink 15" xfId="19063" hidden="1" xr:uid="{00000000-0005-0000-0000-0000181F0000}"/>
    <cellStyle name="Followed Hyperlink 15" xfId="18912" hidden="1" xr:uid="{00000000-0005-0000-0000-0000191F0000}"/>
    <cellStyle name="Followed Hyperlink 15" xfId="19105" hidden="1" xr:uid="{00000000-0005-0000-0000-00001A1F0000}"/>
    <cellStyle name="Followed Hyperlink 15" xfId="15122" hidden="1" xr:uid="{00000000-0005-0000-0000-0000BD1E0000}"/>
    <cellStyle name="Followed Hyperlink 15" xfId="15249" hidden="1" xr:uid="{00000000-0005-0000-0000-0000BF1E0000}"/>
    <cellStyle name="Followed Hyperlink 15" xfId="14685" hidden="1" xr:uid="{00000000-0005-0000-0000-0000C01E0000}"/>
    <cellStyle name="Followed Hyperlink 15" xfId="15290" hidden="1" xr:uid="{00000000-0005-0000-0000-0000C11E0000}"/>
    <cellStyle name="Followed Hyperlink 15" xfId="15349" hidden="1" xr:uid="{00000000-0005-0000-0000-0000C21E0000}"/>
    <cellStyle name="Followed Hyperlink 15" xfId="15387" hidden="1" xr:uid="{00000000-0005-0000-0000-0000C31E0000}"/>
    <cellStyle name="Followed Hyperlink 15" xfId="15444" hidden="1" xr:uid="{00000000-0005-0000-0000-0000C41E0000}"/>
    <cellStyle name="Followed Hyperlink 15" xfId="15491" hidden="1" xr:uid="{00000000-0005-0000-0000-0000C51E0000}"/>
    <cellStyle name="Followed Hyperlink 15" xfId="15588" hidden="1" xr:uid="{00000000-0005-0000-0000-0000C71E0000}"/>
    <cellStyle name="Followed Hyperlink 15" xfId="15626" hidden="1" xr:uid="{00000000-0005-0000-0000-0000C81E0000}"/>
    <cellStyle name="Followed Hyperlink 15" xfId="15703" hidden="1" xr:uid="{00000000-0005-0000-0000-0000C91E0000}"/>
    <cellStyle name="Followed Hyperlink 15" xfId="15741" hidden="1" xr:uid="{00000000-0005-0000-0000-0000CA1E0000}"/>
    <cellStyle name="Followed Hyperlink 15" xfId="15014" hidden="1" xr:uid="{00000000-0005-0000-0000-0000CB1E0000}"/>
    <cellStyle name="Followed Hyperlink 15" xfId="15794" hidden="1" xr:uid="{00000000-0005-0000-0000-0000CC1E0000}"/>
    <cellStyle name="Followed Hyperlink 15" xfId="15879" hidden="1" xr:uid="{00000000-0005-0000-0000-0000CD1E0000}"/>
    <cellStyle name="Followed Hyperlink 15" xfId="15172" hidden="1" xr:uid="{00000000-0005-0000-0000-0000CF1E0000}"/>
    <cellStyle name="Followed Hyperlink 15" xfId="15962" hidden="1" xr:uid="{00000000-0005-0000-0000-0000D01E0000}"/>
    <cellStyle name="Followed Hyperlink 15" xfId="16043" hidden="1" xr:uid="{00000000-0005-0000-0000-0000D11E0000}"/>
    <cellStyle name="Followed Hyperlink 15" xfId="16081" hidden="1" xr:uid="{00000000-0005-0000-0000-0000D21E0000}"/>
    <cellStyle name="Followed Hyperlink 15" xfId="15175" hidden="1" xr:uid="{00000000-0005-0000-0000-0000D31E0000}"/>
    <cellStyle name="Followed Hyperlink 15" xfId="16123" hidden="1" xr:uid="{00000000-0005-0000-0000-0000D41E0000}"/>
    <cellStyle name="Followed Hyperlink 15" xfId="16169" hidden="1" xr:uid="{00000000-0005-0000-0000-0000D51E0000}"/>
    <cellStyle name="Followed Hyperlink 15" xfId="15673" hidden="1" xr:uid="{00000000-0005-0000-0000-0000D71E0000}"/>
    <cellStyle name="Followed Hyperlink 15" xfId="16249" hidden="1" xr:uid="{00000000-0005-0000-0000-0000D81E0000}"/>
    <cellStyle name="Followed Hyperlink 15" xfId="16295" hidden="1" xr:uid="{00000000-0005-0000-0000-0000D91E0000}"/>
    <cellStyle name="Followed Hyperlink 15" xfId="16333" hidden="1" xr:uid="{00000000-0005-0000-0000-0000DA1E0000}"/>
    <cellStyle name="Followed Hyperlink 15" xfId="15852" hidden="1" xr:uid="{00000000-0005-0000-0000-0000DB1E0000}"/>
    <cellStyle name="Followed Hyperlink 15" xfId="14396" hidden="1" xr:uid="{00000000-0005-0000-0000-0000AD1E0000}"/>
    <cellStyle name="Followed Hyperlink 15" xfId="14480" hidden="1" xr:uid="{00000000-0005-0000-0000-0000AF1E0000}"/>
    <cellStyle name="Followed Hyperlink 15" xfId="12141" hidden="1" xr:uid="{00000000-0005-0000-0000-0000B01E0000}"/>
    <cellStyle name="Followed Hyperlink 15" xfId="14527" hidden="1" xr:uid="{00000000-0005-0000-0000-0000B11E0000}"/>
    <cellStyle name="Followed Hyperlink 15" xfId="14573" hidden="1" xr:uid="{00000000-0005-0000-0000-0000B21E0000}"/>
    <cellStyle name="Followed Hyperlink 15" xfId="14611" hidden="1" xr:uid="{00000000-0005-0000-0000-0000B31E0000}"/>
    <cellStyle name="Followed Hyperlink 15" xfId="14748" hidden="1" xr:uid="{00000000-0005-0000-0000-0000B41E0000}"/>
    <cellStyle name="Followed Hyperlink 15" xfId="14786" hidden="1" xr:uid="{00000000-0005-0000-0000-0000B51E0000}"/>
    <cellStyle name="Followed Hyperlink 15" xfId="14912" hidden="1" xr:uid="{00000000-0005-0000-0000-0000B71E0000}"/>
    <cellStyle name="Followed Hyperlink 15" xfId="14719" hidden="1" xr:uid="{00000000-0005-0000-0000-0000B81E0000}"/>
    <cellStyle name="Followed Hyperlink 15" xfId="14954" hidden="1" xr:uid="{00000000-0005-0000-0000-0000B91E0000}"/>
    <cellStyle name="Followed Hyperlink 15" xfId="15043" hidden="1" xr:uid="{00000000-0005-0000-0000-0000BA1E0000}"/>
    <cellStyle name="Followed Hyperlink 15" xfId="15081" hidden="1" xr:uid="{00000000-0005-0000-0000-0000BB1E0000}"/>
    <cellStyle name="Followed Hyperlink 15" xfId="14650" hidden="1" xr:uid="{00000000-0005-0000-0000-0000BC1E0000}"/>
    <cellStyle name="Followed Hyperlink 15" xfId="14060" hidden="1" xr:uid="{00000000-0005-0000-0000-0000A51E0000}"/>
    <cellStyle name="Followed Hyperlink 15" xfId="14144" hidden="1" xr:uid="{00000000-0005-0000-0000-0000A71E0000}"/>
    <cellStyle name="Followed Hyperlink 15" xfId="14232" hidden="1" xr:uid="{00000000-0005-0000-0000-0000A81E0000}"/>
    <cellStyle name="Followed Hyperlink 15" xfId="14270" hidden="1" xr:uid="{00000000-0005-0000-0000-0000A91E0000}"/>
    <cellStyle name="Followed Hyperlink 15" xfId="14316" hidden="1" xr:uid="{00000000-0005-0000-0000-0000AA1E0000}"/>
    <cellStyle name="Followed Hyperlink 15" xfId="14354" hidden="1" xr:uid="{00000000-0005-0000-0000-0000AB1E0000}"/>
    <cellStyle name="Followed Hyperlink 15" xfId="14203" hidden="1" xr:uid="{00000000-0005-0000-0000-0000AC1E0000}"/>
    <cellStyle name="Followed Hyperlink 15" xfId="13934" hidden="1" xr:uid="{00000000-0005-0000-0000-0000A21E0000}"/>
    <cellStyle name="Followed Hyperlink 15" xfId="13980" hidden="1" xr:uid="{00000000-0005-0000-0000-0000A31E0000}"/>
    <cellStyle name="Followed Hyperlink 15" xfId="14018" hidden="1" xr:uid="{00000000-0005-0000-0000-0000A41E0000}"/>
    <cellStyle name="Followed Hyperlink 15" xfId="13892" hidden="1" xr:uid="{00000000-0005-0000-0000-0000A01E0000}"/>
    <cellStyle name="Followed Hyperlink 15" xfId="13358" hidden="1" xr:uid="{00000000-0005-0000-0000-0000A11E0000}"/>
    <cellStyle name="Followed Hyperlink 15" xfId="13854" hidden="1" xr:uid="{00000000-0005-0000-0000-00009F1E0000}"/>
    <cellStyle name="Followed Hyperlink 15" xfId="56763" xr:uid="{00000000-0005-0000-0000-000007200000}"/>
    <cellStyle name="Followed Hyperlink 16" xfId="25738" hidden="1" xr:uid="{00000000-0005-0000-0000-0000ED200000}"/>
    <cellStyle name="Followed Hyperlink 16" xfId="25778" hidden="1" xr:uid="{00000000-0005-0000-0000-0000EE200000}"/>
    <cellStyle name="Followed Hyperlink 16" xfId="25295" hidden="1" xr:uid="{00000000-0005-0000-0000-0000EF200000}"/>
    <cellStyle name="Followed Hyperlink 16" xfId="25820" hidden="1" xr:uid="{00000000-0005-0000-0000-0000F0200000}"/>
    <cellStyle name="Followed Hyperlink 16" xfId="25864" hidden="1" xr:uid="{00000000-0005-0000-0000-0000F1200000}"/>
    <cellStyle name="Followed Hyperlink 16" xfId="25904" hidden="1" xr:uid="{00000000-0005-0000-0000-0000F2200000}"/>
    <cellStyle name="Followed Hyperlink 16" xfId="26030" hidden="1" xr:uid="{00000000-0005-0000-0000-0000F4200000}"/>
    <cellStyle name="Followed Hyperlink 16" xfId="26074" hidden="1" xr:uid="{00000000-0005-0000-0000-0000F5200000}"/>
    <cellStyle name="Followed Hyperlink 16" xfId="25963" hidden="1" xr:uid="{00000000-0005-0000-0000-0000F6200000}"/>
    <cellStyle name="Followed Hyperlink 16" xfId="26156" hidden="1" xr:uid="{00000000-0005-0000-0000-0000F7200000}"/>
    <cellStyle name="Followed Hyperlink 16" xfId="26200" hidden="1" xr:uid="{00000000-0005-0000-0000-0000F8200000}"/>
    <cellStyle name="Followed Hyperlink 16" xfId="26240" hidden="1" xr:uid="{00000000-0005-0000-0000-0000F9200000}"/>
    <cellStyle name="Followed Hyperlink 16" xfId="23902" hidden="1" xr:uid="{00000000-0005-0000-0000-0000FA200000}"/>
    <cellStyle name="Followed Hyperlink 16" xfId="26334" hidden="1" xr:uid="{00000000-0005-0000-0000-0000FC200000}"/>
    <cellStyle name="Followed Hyperlink 16" xfId="26374" hidden="1" xr:uid="{00000000-0005-0000-0000-0000FD200000}"/>
    <cellStyle name="Followed Hyperlink 16" xfId="26509" hidden="1" xr:uid="{00000000-0005-0000-0000-0000FE200000}"/>
    <cellStyle name="Followed Hyperlink 16" xfId="26549" hidden="1" xr:uid="{00000000-0005-0000-0000-0000FF200000}"/>
    <cellStyle name="Followed Hyperlink 16" xfId="26635" hidden="1" xr:uid="{00000000-0005-0000-0000-000000210000}"/>
    <cellStyle name="Followed Hyperlink 16" xfId="26675" hidden="1" xr:uid="{00000000-0005-0000-0000-000001210000}"/>
    <cellStyle name="Followed Hyperlink 16" xfId="26482" hidden="1" xr:uid="{00000000-0005-0000-0000-000002210000}"/>
    <cellStyle name="Followed Hyperlink 16" xfId="26804" hidden="1" xr:uid="{00000000-0005-0000-0000-000004210000}"/>
    <cellStyle name="Followed Hyperlink 16" xfId="26411" hidden="1" xr:uid="{00000000-0005-0000-0000-000005210000}"/>
    <cellStyle name="Followed Hyperlink 16" xfId="26885" hidden="1" xr:uid="{00000000-0005-0000-0000-000006210000}"/>
    <cellStyle name="Followed Hyperlink 16" xfId="26972" hidden="1" xr:uid="{00000000-0005-0000-0000-000007210000}"/>
    <cellStyle name="Followed Hyperlink 16" xfId="27012" hidden="1" xr:uid="{00000000-0005-0000-0000-000008210000}"/>
    <cellStyle name="Followed Hyperlink 16" xfId="26446" hidden="1" xr:uid="{00000000-0005-0000-0000-000009210000}"/>
    <cellStyle name="Followed Hyperlink 16" xfId="27053" hidden="1" xr:uid="{00000000-0005-0000-0000-00000A210000}"/>
    <cellStyle name="Followed Hyperlink 16" xfId="27149" hidden="1" xr:uid="{00000000-0005-0000-0000-00000C210000}"/>
    <cellStyle name="Followed Hyperlink 16" xfId="26773" hidden="1" xr:uid="{00000000-0005-0000-0000-00000D210000}"/>
    <cellStyle name="Followed Hyperlink 16" xfId="27206" hidden="1" xr:uid="{00000000-0005-0000-0000-00000E210000}"/>
    <cellStyle name="Followed Hyperlink 16" xfId="27251" hidden="1" xr:uid="{00000000-0005-0000-0000-00000F210000}"/>
    <cellStyle name="Followed Hyperlink 16" xfId="27291" hidden="1" xr:uid="{00000000-0005-0000-0000-000010210000}"/>
    <cellStyle name="Followed Hyperlink 16" xfId="25146" hidden="1" xr:uid="{00000000-0005-0000-0000-0000DE200000}"/>
    <cellStyle name="Followed Hyperlink 16" xfId="56487" hidden="1" xr:uid="{00000000-0005-0000-0000-00009E200000}"/>
    <cellStyle name="Followed Hyperlink 16" xfId="52695" hidden="1" xr:uid="{00000000-0005-0000-0000-000049200000}"/>
    <cellStyle name="Followed Hyperlink 16" xfId="52302" hidden="1" xr:uid="{00000000-0005-0000-0000-00004A200000}"/>
    <cellStyle name="Followed Hyperlink 16" xfId="52776" hidden="1" xr:uid="{00000000-0005-0000-0000-00004B200000}"/>
    <cellStyle name="Followed Hyperlink 16" xfId="52863" hidden="1" xr:uid="{00000000-0005-0000-0000-00004C200000}"/>
    <cellStyle name="Followed Hyperlink 16" xfId="52903" hidden="1" xr:uid="{00000000-0005-0000-0000-00004D200000}"/>
    <cellStyle name="Followed Hyperlink 16" xfId="52337" hidden="1" xr:uid="{00000000-0005-0000-0000-00004E200000}"/>
    <cellStyle name="Followed Hyperlink 16" xfId="52944" hidden="1" xr:uid="{00000000-0005-0000-0000-00004F200000}"/>
    <cellStyle name="Followed Hyperlink 16" xfId="52664" hidden="1" xr:uid="{00000000-0005-0000-0000-000051200000}"/>
    <cellStyle name="Followed Hyperlink 16" xfId="53098" hidden="1" xr:uid="{00000000-0005-0000-0000-000052200000}"/>
    <cellStyle name="Followed Hyperlink 16" xfId="53143" hidden="1" xr:uid="{00000000-0005-0000-0000-000053200000}"/>
    <cellStyle name="Followed Hyperlink 16" xfId="53183" hidden="1" xr:uid="{00000000-0005-0000-0000-000054200000}"/>
    <cellStyle name="Followed Hyperlink 16" xfId="53240" hidden="1" xr:uid="{00000000-0005-0000-0000-000055200000}"/>
    <cellStyle name="Followed Hyperlink 16" xfId="53280" hidden="1" xr:uid="{00000000-0005-0000-0000-000056200000}"/>
    <cellStyle name="Followed Hyperlink 16" xfId="53355" hidden="1" xr:uid="{00000000-0005-0000-0000-000057200000}"/>
    <cellStyle name="Followed Hyperlink 16" xfId="53448" hidden="1" xr:uid="{00000000-0005-0000-0000-000059200000}"/>
    <cellStyle name="Followed Hyperlink 16" xfId="53529" hidden="1" xr:uid="{00000000-0005-0000-0000-00005A200000}"/>
    <cellStyle name="Followed Hyperlink 16" xfId="53569" hidden="1" xr:uid="{00000000-0005-0000-0000-00005B200000}"/>
    <cellStyle name="Followed Hyperlink 16" xfId="52975" hidden="1" xr:uid="{00000000-0005-0000-0000-00005C200000}"/>
    <cellStyle name="Followed Hyperlink 16" xfId="53614" hidden="1" xr:uid="{00000000-0005-0000-0000-00005D200000}"/>
    <cellStyle name="Followed Hyperlink 16" xfId="52827" hidden="1" xr:uid="{00000000-0005-0000-0000-00005F200000}"/>
    <cellStyle name="Followed Hyperlink 16" xfId="53775" hidden="1" xr:uid="{00000000-0005-0000-0000-000060200000}"/>
    <cellStyle name="Followed Hyperlink 16" xfId="53859" hidden="1" xr:uid="{00000000-0005-0000-0000-000062200000}"/>
    <cellStyle name="Followed Hyperlink 16" xfId="53325" hidden="1" xr:uid="{00000000-0005-0000-0000-000063200000}"/>
    <cellStyle name="Followed Hyperlink 16" xfId="53901" hidden="1" xr:uid="{00000000-0005-0000-0000-000064200000}"/>
    <cellStyle name="Followed Hyperlink 16" xfId="53945" hidden="1" xr:uid="{00000000-0005-0000-0000-000065200000}"/>
    <cellStyle name="Followed Hyperlink 16" xfId="53503" hidden="1" xr:uid="{00000000-0005-0000-0000-000066200000}"/>
    <cellStyle name="Followed Hyperlink 16" xfId="54027" hidden="1" xr:uid="{00000000-0005-0000-0000-000067200000}"/>
    <cellStyle name="Followed Hyperlink 16" xfId="54071" hidden="1" xr:uid="{00000000-0005-0000-0000-000068200000}"/>
    <cellStyle name="Followed Hyperlink 16" xfId="54197" hidden="1" xr:uid="{00000000-0005-0000-0000-00006A200000}"/>
    <cellStyle name="Followed Hyperlink 16" xfId="54237" hidden="1" xr:uid="{00000000-0005-0000-0000-00006B200000}"/>
    <cellStyle name="Followed Hyperlink 16" xfId="54281" hidden="1" xr:uid="{00000000-0005-0000-0000-00006C200000}"/>
    <cellStyle name="Followed Hyperlink 16" xfId="54170" hidden="1" xr:uid="{00000000-0005-0000-0000-00006D200000}"/>
    <cellStyle name="Followed Hyperlink 16" xfId="54363" hidden="1" xr:uid="{00000000-0005-0000-0000-00006E200000}"/>
    <cellStyle name="Followed Hyperlink 16" xfId="54407" hidden="1" xr:uid="{00000000-0005-0000-0000-00006F200000}"/>
    <cellStyle name="Followed Hyperlink 16" xfId="54447" hidden="1" xr:uid="{00000000-0005-0000-0000-000070200000}"/>
    <cellStyle name="Followed Hyperlink 16" xfId="54497" hidden="1" xr:uid="{00000000-0005-0000-0000-000072200000}"/>
    <cellStyle name="Followed Hyperlink 16" xfId="54541" hidden="1" xr:uid="{00000000-0005-0000-0000-000073200000}"/>
    <cellStyle name="Followed Hyperlink 16" xfId="54716" hidden="1" xr:uid="{00000000-0005-0000-0000-000074200000}"/>
    <cellStyle name="Followed Hyperlink 16" xfId="54756" hidden="1" xr:uid="{00000000-0005-0000-0000-000075200000}"/>
    <cellStyle name="Followed Hyperlink 16" xfId="54841" hidden="1" xr:uid="{00000000-0005-0000-0000-000076200000}"/>
    <cellStyle name="Followed Hyperlink 16" xfId="54881" hidden="1" xr:uid="{00000000-0005-0000-0000-000077200000}"/>
    <cellStyle name="Followed Hyperlink 16" xfId="54689" hidden="1" xr:uid="{00000000-0005-0000-0000-000078200000}"/>
    <cellStyle name="Followed Hyperlink 16" xfId="55010" hidden="1" xr:uid="{00000000-0005-0000-0000-00007A200000}"/>
    <cellStyle name="Followed Hyperlink 16" xfId="54618" hidden="1" xr:uid="{00000000-0005-0000-0000-00007B200000}"/>
    <cellStyle name="Followed Hyperlink 16" xfId="55091" hidden="1" xr:uid="{00000000-0005-0000-0000-00007C200000}"/>
    <cellStyle name="Followed Hyperlink 16" xfId="55178" hidden="1" xr:uid="{00000000-0005-0000-0000-00007D200000}"/>
    <cellStyle name="Followed Hyperlink 16" xfId="55218" hidden="1" xr:uid="{00000000-0005-0000-0000-00007E200000}"/>
    <cellStyle name="Followed Hyperlink 16" xfId="54653" hidden="1" xr:uid="{00000000-0005-0000-0000-00007F200000}"/>
    <cellStyle name="Followed Hyperlink 16" xfId="55259" hidden="1" xr:uid="{00000000-0005-0000-0000-000080200000}"/>
    <cellStyle name="Followed Hyperlink 16" xfId="54979" hidden="1" xr:uid="{00000000-0005-0000-0000-000082200000}"/>
    <cellStyle name="Followed Hyperlink 16" xfId="55413" hidden="1" xr:uid="{00000000-0005-0000-0000-000083200000}"/>
    <cellStyle name="Followed Hyperlink 16" xfId="55458" hidden="1" xr:uid="{00000000-0005-0000-0000-000084200000}"/>
    <cellStyle name="Followed Hyperlink 16" xfId="55498" hidden="1" xr:uid="{00000000-0005-0000-0000-000085200000}"/>
    <cellStyle name="Followed Hyperlink 16" xfId="55555" hidden="1" xr:uid="{00000000-0005-0000-0000-000086200000}"/>
    <cellStyle name="Followed Hyperlink 16" xfId="55595" hidden="1" xr:uid="{00000000-0005-0000-0000-000087200000}"/>
    <cellStyle name="Followed Hyperlink 16" xfId="55670" hidden="1" xr:uid="{00000000-0005-0000-0000-000088200000}"/>
    <cellStyle name="Followed Hyperlink 16" xfId="53693" hidden="1" xr:uid="{00000000-0005-0000-0000-00005E200000}"/>
    <cellStyle name="Followed Hyperlink 16" xfId="51057" hidden="1" xr:uid="{00000000-0005-0000-0000-000028200000}"/>
    <cellStyle name="Followed Hyperlink 16" xfId="51140" hidden="1" xr:uid="{00000000-0005-0000-0000-000029200000}"/>
    <cellStyle name="Followed Hyperlink 16" xfId="51180" hidden="1" xr:uid="{00000000-0005-0000-0000-00002A200000}"/>
    <cellStyle name="Followed Hyperlink 16" xfId="50584" hidden="1" xr:uid="{00000000-0005-0000-0000-00002B200000}"/>
    <cellStyle name="Followed Hyperlink 16" xfId="51225" hidden="1" xr:uid="{00000000-0005-0000-0000-00002C200000}"/>
    <cellStyle name="Followed Hyperlink 16" xfId="51304" hidden="1" xr:uid="{00000000-0005-0000-0000-00002D200000}"/>
    <cellStyle name="Followed Hyperlink 16" xfId="51386" hidden="1" xr:uid="{00000000-0005-0000-0000-00002F200000}"/>
    <cellStyle name="Followed Hyperlink 16" xfId="51430" hidden="1" xr:uid="{00000000-0005-0000-0000-000030200000}"/>
    <cellStyle name="Followed Hyperlink 16" xfId="51470" hidden="1" xr:uid="{00000000-0005-0000-0000-000031200000}"/>
    <cellStyle name="Followed Hyperlink 16" xfId="50934" hidden="1" xr:uid="{00000000-0005-0000-0000-000032200000}"/>
    <cellStyle name="Followed Hyperlink 16" xfId="51512" hidden="1" xr:uid="{00000000-0005-0000-0000-000033200000}"/>
    <cellStyle name="Followed Hyperlink 16" xfId="51555" hidden="1" xr:uid="{00000000-0005-0000-0000-000034200000}"/>
    <cellStyle name="Followed Hyperlink 16" xfId="51113" hidden="1" xr:uid="{00000000-0005-0000-0000-000035200000}"/>
    <cellStyle name="Followed Hyperlink 16" xfId="51681" hidden="1" xr:uid="{00000000-0005-0000-0000-000037200000}"/>
    <cellStyle name="Followed Hyperlink 16" xfId="51721" hidden="1" xr:uid="{00000000-0005-0000-0000-000038200000}"/>
    <cellStyle name="Followed Hyperlink 16" xfId="51807" hidden="1" xr:uid="{00000000-0005-0000-0000-000039200000}"/>
    <cellStyle name="Followed Hyperlink 16" xfId="51847" hidden="1" xr:uid="{00000000-0005-0000-0000-00003A200000}"/>
    <cellStyle name="Followed Hyperlink 16" xfId="51891" hidden="1" xr:uid="{00000000-0005-0000-0000-00003B200000}"/>
    <cellStyle name="Followed Hyperlink 16" xfId="51780" hidden="1" xr:uid="{00000000-0005-0000-0000-00003C200000}"/>
    <cellStyle name="Followed Hyperlink 16" xfId="51973" hidden="1" xr:uid="{00000000-0005-0000-0000-00003D200000}"/>
    <cellStyle name="Followed Hyperlink 16" xfId="52057" hidden="1" xr:uid="{00000000-0005-0000-0000-00003F200000}"/>
    <cellStyle name="Followed Hyperlink 16" xfId="52141" hidden="1" xr:uid="{00000000-0005-0000-0000-000040200000}"/>
    <cellStyle name="Followed Hyperlink 16" xfId="52181" hidden="1" xr:uid="{00000000-0005-0000-0000-000041200000}"/>
    <cellStyle name="Followed Hyperlink 16" xfId="52225" hidden="1" xr:uid="{00000000-0005-0000-0000-000042200000}"/>
    <cellStyle name="Followed Hyperlink 16" xfId="52400" hidden="1" xr:uid="{00000000-0005-0000-0000-000043200000}"/>
    <cellStyle name="Followed Hyperlink 16" xfId="52440" hidden="1" xr:uid="{00000000-0005-0000-0000-000044200000}"/>
    <cellStyle name="Followed Hyperlink 16" xfId="52526" hidden="1" xr:uid="{00000000-0005-0000-0000-000045200000}"/>
    <cellStyle name="Followed Hyperlink 16" xfId="52373" hidden="1" xr:uid="{00000000-0005-0000-0000-000047200000}"/>
    <cellStyle name="Followed Hyperlink 16" xfId="50304" hidden="1" xr:uid="{00000000-0005-0000-0000-000018200000}"/>
    <cellStyle name="Followed Hyperlink 16" xfId="49911" hidden="1" xr:uid="{00000000-0005-0000-0000-000019200000}"/>
    <cellStyle name="Followed Hyperlink 16" xfId="50385" hidden="1" xr:uid="{00000000-0005-0000-0000-00001A200000}"/>
    <cellStyle name="Followed Hyperlink 16" xfId="50472" hidden="1" xr:uid="{00000000-0005-0000-0000-00001B200000}"/>
    <cellStyle name="Followed Hyperlink 16" xfId="50512" hidden="1" xr:uid="{00000000-0005-0000-0000-00001C200000}"/>
    <cellStyle name="Followed Hyperlink 16" xfId="49946" hidden="1" xr:uid="{00000000-0005-0000-0000-00001D200000}"/>
    <cellStyle name="Followed Hyperlink 16" xfId="50610" hidden="1" xr:uid="{00000000-0005-0000-0000-00001F200000}"/>
    <cellStyle name="Followed Hyperlink 16" xfId="50273" hidden="1" xr:uid="{00000000-0005-0000-0000-000020200000}"/>
    <cellStyle name="Followed Hyperlink 16" xfId="50707" hidden="1" xr:uid="{00000000-0005-0000-0000-000021200000}"/>
    <cellStyle name="Followed Hyperlink 16" xfId="50752" hidden="1" xr:uid="{00000000-0005-0000-0000-000022200000}"/>
    <cellStyle name="Followed Hyperlink 16" xfId="50792" hidden="1" xr:uid="{00000000-0005-0000-0000-000023200000}"/>
    <cellStyle name="Followed Hyperlink 16" xfId="50849" hidden="1" xr:uid="{00000000-0005-0000-0000-000024200000}"/>
    <cellStyle name="Followed Hyperlink 16" xfId="50889" hidden="1" xr:uid="{00000000-0005-0000-0000-000025200000}"/>
    <cellStyle name="Followed Hyperlink 16" xfId="50277" hidden="1" xr:uid="{00000000-0005-0000-0000-000027200000}"/>
    <cellStyle name="Followed Hyperlink 16" xfId="49790" hidden="1" xr:uid="{00000000-0005-0000-0000-000010200000}"/>
    <cellStyle name="Followed Hyperlink 16" xfId="49834" hidden="1" xr:uid="{00000000-0005-0000-0000-000011200000}"/>
    <cellStyle name="Followed Hyperlink 16" xfId="50009" hidden="1" xr:uid="{00000000-0005-0000-0000-000012200000}"/>
    <cellStyle name="Followed Hyperlink 16" xfId="50049" hidden="1" xr:uid="{00000000-0005-0000-0000-000013200000}"/>
    <cellStyle name="Followed Hyperlink 16" xfId="50135" hidden="1" xr:uid="{00000000-0005-0000-0000-000014200000}"/>
    <cellStyle name="Followed Hyperlink 16" xfId="50175" hidden="1" xr:uid="{00000000-0005-0000-0000-000015200000}"/>
    <cellStyle name="Followed Hyperlink 16" xfId="50217" hidden="1" xr:uid="{00000000-0005-0000-0000-000017200000}"/>
    <cellStyle name="Followed Hyperlink 16" xfId="49620" hidden="1" xr:uid="{00000000-0005-0000-0000-00000C200000}"/>
    <cellStyle name="Followed Hyperlink 16" xfId="49664" hidden="1" xr:uid="{00000000-0005-0000-0000-00000D200000}"/>
    <cellStyle name="Followed Hyperlink 16" xfId="49703" hidden="1" xr:uid="{00000000-0005-0000-0000-00000E200000}"/>
    <cellStyle name="Followed Hyperlink 16" xfId="49750" hidden="1" xr:uid="{00000000-0005-0000-0000-00000F200000}"/>
    <cellStyle name="Followed Hyperlink 16" xfId="49538" hidden="1" xr:uid="{00000000-0005-0000-0000-00000A200000}"/>
    <cellStyle name="Followed Hyperlink 16" xfId="49429" hidden="1" xr:uid="{00000000-0005-0000-0000-00000B200000}"/>
    <cellStyle name="Followed Hyperlink 16" xfId="224" hidden="1" xr:uid="{00000000-0005-0000-0000-000008200000}"/>
    <cellStyle name="Followed Hyperlink 16" xfId="49494" hidden="1" xr:uid="{00000000-0005-0000-0000-000009200000}"/>
    <cellStyle name="Followed Hyperlink 16" xfId="49982" hidden="1" xr:uid="{00000000-0005-0000-0000-000016200000}"/>
    <cellStyle name="Followed Hyperlink 16" xfId="50964" hidden="1" xr:uid="{00000000-0005-0000-0000-000026200000}"/>
    <cellStyle name="Followed Hyperlink 16" xfId="50553" hidden="1" xr:uid="{00000000-0005-0000-0000-00001E200000}"/>
    <cellStyle name="Followed Hyperlink 16" xfId="52566" hidden="1" xr:uid="{00000000-0005-0000-0000-000046200000}"/>
    <cellStyle name="Followed Hyperlink 16" xfId="52017" hidden="1" xr:uid="{00000000-0005-0000-0000-00003E200000}"/>
    <cellStyle name="Followed Hyperlink 16" xfId="51637" hidden="1" xr:uid="{00000000-0005-0000-0000-000036200000}"/>
    <cellStyle name="Followed Hyperlink 16" xfId="50436" hidden="1" xr:uid="{00000000-0005-0000-0000-00002E200000}"/>
    <cellStyle name="Followed Hyperlink 16" xfId="54983" hidden="1" xr:uid="{00000000-0005-0000-0000-000089200000}"/>
    <cellStyle name="Followed Hyperlink 16" xfId="55316" hidden="1" xr:uid="{00000000-0005-0000-0000-000081200000}"/>
    <cellStyle name="Followed Hyperlink 16" xfId="54923" hidden="1" xr:uid="{00000000-0005-0000-0000-000079200000}"/>
    <cellStyle name="Followed Hyperlink 16" xfId="52110" hidden="1" xr:uid="{00000000-0005-0000-0000-000071200000}"/>
    <cellStyle name="Followed Hyperlink 16" xfId="54111" hidden="1" xr:uid="{00000000-0005-0000-0000-000069200000}"/>
    <cellStyle name="Followed Hyperlink 16" xfId="53819" hidden="1" xr:uid="{00000000-0005-0000-0000-000061200000}"/>
    <cellStyle name="Followed Hyperlink 16" xfId="52668" hidden="1" xr:uid="{00000000-0005-0000-0000-000058200000}"/>
    <cellStyle name="Followed Hyperlink 16" xfId="53001" hidden="1" xr:uid="{00000000-0005-0000-0000-000050200000}"/>
    <cellStyle name="Followed Hyperlink 16" xfId="52608" hidden="1" xr:uid="{00000000-0005-0000-0000-000048200000}"/>
    <cellStyle name="Followed Hyperlink 16" xfId="27109" hidden="1" xr:uid="{00000000-0005-0000-0000-00000B210000}"/>
    <cellStyle name="Followed Hyperlink 16" xfId="26717" hidden="1" xr:uid="{00000000-0005-0000-0000-000003210000}"/>
    <cellStyle name="Followed Hyperlink 16" xfId="26290" hidden="1" xr:uid="{00000000-0005-0000-0000-0000FB200000}"/>
    <cellStyle name="Followed Hyperlink 16" xfId="25990" hidden="1" xr:uid="{00000000-0005-0000-0000-0000F3200000}"/>
    <cellStyle name="Followed Hyperlink 16" xfId="18312" hidden="1" xr:uid="{00000000-0005-0000-0000-0000C2230000}"/>
    <cellStyle name="Followed Hyperlink 16" xfId="17716" hidden="1" xr:uid="{00000000-0005-0000-0000-0000C3230000}"/>
    <cellStyle name="Followed Hyperlink 16" xfId="18436" hidden="1" xr:uid="{00000000-0005-0000-0000-0000C5230000}"/>
    <cellStyle name="Followed Hyperlink 16" xfId="18476" hidden="1" xr:uid="{00000000-0005-0000-0000-0000C6230000}"/>
    <cellStyle name="Followed Hyperlink 16" xfId="17568" hidden="1" xr:uid="{00000000-0005-0000-0000-0000C7230000}"/>
    <cellStyle name="Followed Hyperlink 16" xfId="18518" hidden="1" xr:uid="{00000000-0005-0000-0000-0000C8230000}"/>
    <cellStyle name="Followed Hyperlink 16" xfId="18562" hidden="1" xr:uid="{00000000-0005-0000-0000-0000C9230000}"/>
    <cellStyle name="Followed Hyperlink 16" xfId="18602" hidden="1" xr:uid="{00000000-0005-0000-0000-0000CA230000}"/>
    <cellStyle name="Followed Hyperlink 16" xfId="18066" hidden="1" xr:uid="{00000000-0005-0000-0000-0000CB230000}"/>
    <cellStyle name="Followed Hyperlink 16" xfId="18644" hidden="1" xr:uid="{00000000-0005-0000-0000-0000CC230000}"/>
    <cellStyle name="Followed Hyperlink 16" xfId="18688" hidden="1" xr:uid="{00000000-0005-0000-0000-0000CD230000}"/>
    <cellStyle name="Followed Hyperlink 16" xfId="18245" hidden="1" xr:uid="{00000000-0005-0000-0000-0000CF230000}"/>
    <cellStyle name="Followed Hyperlink 16" xfId="18770" hidden="1" xr:uid="{00000000-0005-0000-0000-0000D0230000}"/>
    <cellStyle name="Followed Hyperlink 16" xfId="18814" hidden="1" xr:uid="{00000000-0005-0000-0000-0000D1230000}"/>
    <cellStyle name="Followed Hyperlink 16" xfId="18854" hidden="1" xr:uid="{00000000-0005-0000-0000-0000D2230000}"/>
    <cellStyle name="Followed Hyperlink 16" xfId="18940" hidden="1" xr:uid="{00000000-0005-0000-0000-0000D3230000}"/>
    <cellStyle name="Followed Hyperlink 16" xfId="18980" hidden="1" xr:uid="{00000000-0005-0000-0000-0000D4230000}"/>
    <cellStyle name="Followed Hyperlink 16" xfId="19064" hidden="1" xr:uid="{00000000-0005-0000-0000-0000D6230000}"/>
    <cellStyle name="Followed Hyperlink 16" xfId="18913" hidden="1" xr:uid="{00000000-0005-0000-0000-0000D7230000}"/>
    <cellStyle name="Followed Hyperlink 16" xfId="19106" hidden="1" xr:uid="{00000000-0005-0000-0000-0000D8230000}"/>
    <cellStyle name="Followed Hyperlink 16" xfId="19150" hidden="1" xr:uid="{00000000-0005-0000-0000-0000D9230000}"/>
    <cellStyle name="Followed Hyperlink 16" xfId="19190" hidden="1" xr:uid="{00000000-0005-0000-0000-0000DA230000}"/>
    <cellStyle name="Followed Hyperlink 16" xfId="16826" hidden="1" xr:uid="{00000000-0005-0000-0000-0000DB230000}"/>
    <cellStyle name="Followed Hyperlink 16" xfId="19227" hidden="1" xr:uid="{00000000-0005-0000-0000-0000DC230000}"/>
    <cellStyle name="Followed Hyperlink 16" xfId="19271" hidden="1" xr:uid="{00000000-0005-0000-0000-0000DD230000}"/>
    <cellStyle name="Followed Hyperlink 16" xfId="19486" hidden="1" xr:uid="{00000000-0005-0000-0000-0000DF230000}"/>
    <cellStyle name="Followed Hyperlink 16" xfId="19572" hidden="1" xr:uid="{00000000-0005-0000-0000-0000E0230000}"/>
    <cellStyle name="Followed Hyperlink 16" xfId="19612" hidden="1" xr:uid="{00000000-0005-0000-0000-0000E1230000}"/>
    <cellStyle name="Followed Hyperlink 16" xfId="19419" hidden="1" xr:uid="{00000000-0005-0000-0000-0000E2230000}"/>
    <cellStyle name="Followed Hyperlink 16" xfId="19654" hidden="1" xr:uid="{00000000-0005-0000-0000-0000E3230000}"/>
    <cellStyle name="Followed Hyperlink 16" xfId="19741" hidden="1" xr:uid="{00000000-0005-0000-0000-0000E4230000}"/>
    <cellStyle name="Followed Hyperlink 16" xfId="19781" hidden="1" xr:uid="{00000000-0005-0000-0000-0000E5230000}"/>
    <cellStyle name="Followed Hyperlink 16" xfId="19822" hidden="1" xr:uid="{00000000-0005-0000-0000-0000E7230000}"/>
    <cellStyle name="Followed Hyperlink 16" xfId="19909" hidden="1" xr:uid="{00000000-0005-0000-0000-0000E8230000}"/>
    <cellStyle name="Followed Hyperlink 16" xfId="19949" hidden="1" xr:uid="{00000000-0005-0000-0000-0000E9230000}"/>
    <cellStyle name="Followed Hyperlink 16" xfId="19383" hidden="1" xr:uid="{00000000-0005-0000-0000-0000EA230000}"/>
    <cellStyle name="Followed Hyperlink 16" xfId="19990" hidden="1" xr:uid="{00000000-0005-0000-0000-0000EB230000}"/>
    <cellStyle name="Followed Hyperlink 16" xfId="20047" hidden="1" xr:uid="{00000000-0005-0000-0000-0000EC230000}"/>
    <cellStyle name="Followed Hyperlink 16" xfId="20087" hidden="1" xr:uid="{00000000-0005-0000-0000-0000ED230000}"/>
    <cellStyle name="Followed Hyperlink 16" xfId="20144" hidden="1" xr:uid="{00000000-0005-0000-0000-0000EF230000}"/>
    <cellStyle name="Followed Hyperlink 16" xfId="20189" hidden="1" xr:uid="{00000000-0005-0000-0000-0000F0230000}"/>
    <cellStyle name="Followed Hyperlink 16" xfId="20229" hidden="1" xr:uid="{00000000-0005-0000-0000-0000F1230000}"/>
    <cellStyle name="Followed Hyperlink 16" xfId="20286" hidden="1" xr:uid="{00000000-0005-0000-0000-0000F2230000}"/>
    <cellStyle name="Followed Hyperlink 16" xfId="20326" hidden="1" xr:uid="{00000000-0005-0000-0000-0000F3230000}"/>
    <cellStyle name="Followed Hyperlink 16" xfId="20401" hidden="1" xr:uid="{00000000-0005-0000-0000-0000F4230000}"/>
    <cellStyle name="Followed Hyperlink 16" xfId="20441" hidden="1" xr:uid="{00000000-0005-0000-0000-0000F5230000}"/>
    <cellStyle name="Followed Hyperlink 16" xfId="19714" hidden="1" xr:uid="{00000000-0005-0000-0000-0000F6230000}"/>
    <cellStyle name="Followed Hyperlink 16" xfId="20577" hidden="1" xr:uid="{00000000-0005-0000-0000-0000F8230000}"/>
    <cellStyle name="Followed Hyperlink 16" xfId="20617" hidden="1" xr:uid="{00000000-0005-0000-0000-0000F9230000}"/>
    <cellStyle name="Followed Hyperlink 16" xfId="20021" hidden="1" xr:uid="{00000000-0005-0000-0000-0000FA230000}"/>
    <cellStyle name="Followed Hyperlink 16" xfId="20662" hidden="1" xr:uid="{00000000-0005-0000-0000-0000FB230000}"/>
    <cellStyle name="Followed Hyperlink 16" xfId="20741" hidden="1" xr:uid="{00000000-0005-0000-0000-0000FC230000}"/>
    <cellStyle name="Followed Hyperlink 16" xfId="19873" hidden="1" xr:uid="{00000000-0005-0000-0000-0000FD230000}"/>
    <cellStyle name="Followed Hyperlink 16" xfId="20867" hidden="1" xr:uid="{00000000-0005-0000-0000-0000FF230000}"/>
    <cellStyle name="Followed Hyperlink 16" xfId="20906" hidden="1" xr:uid="{00000000-0005-0000-0000-000000240000}"/>
    <cellStyle name="Followed Hyperlink 16" xfId="20371" hidden="1" xr:uid="{00000000-0005-0000-0000-000001240000}"/>
    <cellStyle name="Followed Hyperlink 16" xfId="20948" hidden="1" xr:uid="{00000000-0005-0000-0000-000002240000}"/>
    <cellStyle name="Followed Hyperlink 16" xfId="20992" hidden="1" xr:uid="{00000000-0005-0000-0000-000003240000}"/>
    <cellStyle name="Followed Hyperlink 16" xfId="21032" hidden="1" xr:uid="{00000000-0005-0000-0000-000004240000}"/>
    <cellStyle name="Followed Hyperlink 16" xfId="20550" hidden="1" xr:uid="{00000000-0005-0000-0000-000005240000}"/>
    <cellStyle name="Followed Hyperlink 16" xfId="21074" hidden="1" xr:uid="{00000000-0005-0000-0000-000006240000}"/>
    <cellStyle name="Followed Hyperlink 16" xfId="21118" hidden="1" xr:uid="{00000000-0005-0000-0000-000007240000}"/>
    <cellStyle name="Followed Hyperlink 16" xfId="21244" hidden="1" xr:uid="{00000000-0005-0000-0000-000009240000}"/>
    <cellStyle name="Followed Hyperlink 16" xfId="21284" hidden="1" xr:uid="{00000000-0005-0000-0000-00000A240000}"/>
    <cellStyle name="Followed Hyperlink 16" xfId="21328" hidden="1" xr:uid="{00000000-0005-0000-0000-00000B240000}"/>
    <cellStyle name="Followed Hyperlink 16" xfId="21368" hidden="1" xr:uid="{00000000-0005-0000-0000-00000C240000}"/>
    <cellStyle name="Followed Hyperlink 16" xfId="21217" hidden="1" xr:uid="{00000000-0005-0000-0000-00000D240000}"/>
    <cellStyle name="Followed Hyperlink 16" xfId="21454" hidden="1" xr:uid="{00000000-0005-0000-0000-00000F240000}"/>
    <cellStyle name="Followed Hyperlink 16" xfId="21494" hidden="1" xr:uid="{00000000-0005-0000-0000-000010240000}"/>
    <cellStyle name="Followed Hyperlink 16" xfId="21541" hidden="1" xr:uid="{00000000-0005-0000-0000-000011240000}"/>
    <cellStyle name="Followed Hyperlink 16" xfId="21581" hidden="1" xr:uid="{00000000-0005-0000-0000-000012240000}"/>
    <cellStyle name="Followed Hyperlink 16" xfId="21625" hidden="1" xr:uid="{00000000-0005-0000-0000-000013240000}"/>
    <cellStyle name="Followed Hyperlink 16" xfId="21665" hidden="1" xr:uid="{00000000-0005-0000-0000-000014240000}"/>
    <cellStyle name="Followed Hyperlink 16" xfId="21800" hidden="1" xr:uid="{00000000-0005-0000-0000-000015240000}"/>
    <cellStyle name="Followed Hyperlink 16" xfId="21840" hidden="1" xr:uid="{00000000-0005-0000-0000-000016240000}"/>
    <cellStyle name="Followed Hyperlink 16" xfId="21926" hidden="1" xr:uid="{00000000-0005-0000-0000-000017240000}"/>
    <cellStyle name="Followed Hyperlink 16" xfId="21966" hidden="1" xr:uid="{00000000-0005-0000-0000-000018240000}"/>
    <cellStyle name="Followed Hyperlink 16" xfId="22008" hidden="1" xr:uid="{00000000-0005-0000-0000-00001A240000}"/>
    <cellStyle name="Followed Hyperlink 16" xfId="22095" hidden="1" xr:uid="{00000000-0005-0000-0000-00001B240000}"/>
    <cellStyle name="Followed Hyperlink 16" xfId="21702" hidden="1" xr:uid="{00000000-0005-0000-0000-00001C240000}"/>
    <cellStyle name="Followed Hyperlink 16" xfId="22176" hidden="1" xr:uid="{00000000-0005-0000-0000-00001D240000}"/>
    <cellStyle name="Followed Hyperlink 16" xfId="22303" hidden="1" xr:uid="{00000000-0005-0000-0000-00001F240000}"/>
    <cellStyle name="Followed Hyperlink 16" xfId="21737" hidden="1" xr:uid="{00000000-0005-0000-0000-000020240000}"/>
    <cellStyle name="Followed Hyperlink 16" xfId="22344" hidden="1" xr:uid="{00000000-0005-0000-0000-000021240000}"/>
    <cellStyle name="Followed Hyperlink 16" xfId="22401" hidden="1" xr:uid="{00000000-0005-0000-0000-000022240000}"/>
    <cellStyle name="Followed Hyperlink 16" xfId="22441" hidden="1" xr:uid="{00000000-0005-0000-0000-000023240000}"/>
    <cellStyle name="Followed Hyperlink 16" xfId="22064" hidden="1" xr:uid="{00000000-0005-0000-0000-000024240000}"/>
    <cellStyle name="Followed Hyperlink 16" xfId="22498" hidden="1" xr:uid="{00000000-0005-0000-0000-000025240000}"/>
    <cellStyle name="Followed Hyperlink 16" xfId="22543" hidden="1" xr:uid="{00000000-0005-0000-0000-000026240000}"/>
    <cellStyle name="Followed Hyperlink 16" xfId="22583" hidden="1" xr:uid="{00000000-0005-0000-0000-000027240000}"/>
    <cellStyle name="Followed Hyperlink 16" xfId="22640" hidden="1" xr:uid="{00000000-0005-0000-0000-000028240000}"/>
    <cellStyle name="Followed Hyperlink 16" xfId="22680" hidden="1" xr:uid="{00000000-0005-0000-0000-000029240000}"/>
    <cellStyle name="Followed Hyperlink 16" xfId="22795" hidden="1" xr:uid="{00000000-0005-0000-0000-00002B240000}"/>
    <cellStyle name="Followed Hyperlink 16" xfId="22068" hidden="1" xr:uid="{00000000-0005-0000-0000-00002C240000}"/>
    <cellStyle name="Followed Hyperlink 16" xfId="22848" hidden="1" xr:uid="{00000000-0005-0000-0000-00002D240000}"/>
    <cellStyle name="Followed Hyperlink 16" xfId="22971" hidden="1" xr:uid="{00000000-0005-0000-0000-00002F240000}"/>
    <cellStyle name="Followed Hyperlink 16" xfId="22375" hidden="1" xr:uid="{00000000-0005-0000-0000-000030240000}"/>
    <cellStyle name="Followed Hyperlink 16" xfId="23016" hidden="1" xr:uid="{00000000-0005-0000-0000-000031240000}"/>
    <cellStyle name="Followed Hyperlink 16" xfId="23095" hidden="1" xr:uid="{00000000-0005-0000-0000-000032240000}"/>
    <cellStyle name="Followed Hyperlink 16" xfId="23135" hidden="1" xr:uid="{00000000-0005-0000-0000-000033240000}"/>
    <cellStyle name="Followed Hyperlink 16" xfId="22227" hidden="1" xr:uid="{00000000-0005-0000-0000-000034240000}"/>
    <cellStyle name="Followed Hyperlink 16" xfId="23177" hidden="1" xr:uid="{00000000-0005-0000-0000-000035240000}"/>
    <cellStyle name="Followed Hyperlink 16" xfId="23221" hidden="1" xr:uid="{00000000-0005-0000-0000-000036240000}"/>
    <cellStyle name="Followed Hyperlink 16" xfId="23261" hidden="1" xr:uid="{00000000-0005-0000-0000-000037240000}"/>
    <cellStyle name="Followed Hyperlink 16" xfId="22135" hidden="1" xr:uid="{00000000-0005-0000-0000-000038240000}"/>
    <cellStyle name="Followed Hyperlink 16" xfId="20781" hidden="1" xr:uid="{00000000-0005-0000-0000-000039240000}"/>
    <cellStyle name="Followed Hyperlink 16" xfId="19311" hidden="1" xr:uid="{00000000-0005-0000-0000-00003A240000}"/>
    <cellStyle name="Followed Hyperlink 16" xfId="16670" hidden="1" xr:uid="{00000000-0005-0000-0000-00003C240000}"/>
    <cellStyle name="Followed Hyperlink 16" xfId="15388" hidden="1" xr:uid="{00000000-0005-0000-0000-00003D240000}"/>
    <cellStyle name="Followed Hyperlink 16" xfId="12767" hidden="1" xr:uid="{00000000-0005-0000-0000-00003F240000}"/>
    <cellStyle name="Followed Hyperlink 16" xfId="5362" hidden="1" xr:uid="{00000000-0005-0000-0000-000040240000}"/>
    <cellStyle name="Followed Hyperlink 16" xfId="5968" hidden="1" xr:uid="{00000000-0005-0000-0000-000041240000}"/>
    <cellStyle name="Followed Hyperlink 16" xfId="6025" hidden="1" xr:uid="{00000000-0005-0000-0000-000042240000}"/>
    <cellStyle name="Followed Hyperlink 16" xfId="5688" hidden="1" xr:uid="{00000000-0005-0000-0000-000043240000}"/>
    <cellStyle name="Followed Hyperlink 16" xfId="6122" hidden="1" xr:uid="{00000000-0005-0000-0000-000044240000}"/>
    <cellStyle name="Followed Hyperlink 16" xfId="6167" hidden="1" xr:uid="{00000000-0005-0000-0000-000045240000}"/>
    <cellStyle name="Followed Hyperlink 16" xfId="6207" hidden="1" xr:uid="{00000000-0005-0000-0000-000046240000}"/>
    <cellStyle name="Followed Hyperlink 16" xfId="6264" hidden="1" xr:uid="{00000000-0005-0000-0000-000047240000}"/>
    <cellStyle name="Followed Hyperlink 16" xfId="6304" hidden="1" xr:uid="{00000000-0005-0000-0000-000048240000}"/>
    <cellStyle name="Followed Hyperlink 16" xfId="6379" hidden="1" xr:uid="{00000000-0005-0000-0000-000049240000}"/>
    <cellStyle name="Followed Hyperlink 16" xfId="6419" hidden="1" xr:uid="{00000000-0005-0000-0000-00004A240000}"/>
    <cellStyle name="Followed Hyperlink 16" xfId="5692" hidden="1" xr:uid="{00000000-0005-0000-0000-00004B240000}"/>
    <cellStyle name="Followed Hyperlink 16" xfId="6555" hidden="1" xr:uid="{00000000-0005-0000-0000-00004D240000}"/>
    <cellStyle name="Followed Hyperlink 16" xfId="5999" hidden="1" xr:uid="{00000000-0005-0000-0000-00004F240000}"/>
    <cellStyle name="Followed Hyperlink 16" xfId="6640" hidden="1" xr:uid="{00000000-0005-0000-0000-000050240000}"/>
    <cellStyle name="Followed Hyperlink 16" xfId="6719" hidden="1" xr:uid="{00000000-0005-0000-0000-000051240000}"/>
    <cellStyle name="Followed Hyperlink 16" xfId="6759" hidden="1" xr:uid="{00000000-0005-0000-0000-000052240000}"/>
    <cellStyle name="Followed Hyperlink 16" xfId="5851" hidden="1" xr:uid="{00000000-0005-0000-0000-000053240000}"/>
    <cellStyle name="Followed Hyperlink 16" xfId="6801" hidden="1" xr:uid="{00000000-0005-0000-0000-000054240000}"/>
    <cellStyle name="Followed Hyperlink 16" xfId="6845" hidden="1" xr:uid="{00000000-0005-0000-0000-000055240000}"/>
    <cellStyle name="Followed Hyperlink 16" xfId="6885" hidden="1" xr:uid="{00000000-0005-0000-0000-000056240000}"/>
    <cellStyle name="Followed Hyperlink 16" xfId="6349" hidden="1" xr:uid="{00000000-0005-0000-0000-000057240000}"/>
    <cellStyle name="Followed Hyperlink 16" xfId="6927" hidden="1" xr:uid="{00000000-0005-0000-0000-000058240000}"/>
    <cellStyle name="Followed Hyperlink 16" xfId="6971" hidden="1" xr:uid="{00000000-0005-0000-0000-000059240000}"/>
    <cellStyle name="Followed Hyperlink 16" xfId="7011" hidden="1" xr:uid="{00000000-0005-0000-0000-00005A240000}"/>
    <cellStyle name="Followed Hyperlink 16" xfId="6528" hidden="1" xr:uid="{00000000-0005-0000-0000-00005B240000}"/>
    <cellStyle name="Followed Hyperlink 16" xfId="7053" hidden="1" xr:uid="{00000000-0005-0000-0000-00005C240000}"/>
    <cellStyle name="Followed Hyperlink 16" xfId="7223" hidden="1" xr:uid="{00000000-0005-0000-0000-00005F240000}"/>
    <cellStyle name="Followed Hyperlink 16" xfId="7263" hidden="1" xr:uid="{00000000-0005-0000-0000-000060240000}"/>
    <cellStyle name="Followed Hyperlink 16" xfId="7307" hidden="1" xr:uid="{00000000-0005-0000-0000-000061240000}"/>
    <cellStyle name="Followed Hyperlink 16" xfId="7347" hidden="1" xr:uid="{00000000-0005-0000-0000-000062240000}"/>
    <cellStyle name="Followed Hyperlink 16" xfId="7196" hidden="1" xr:uid="{00000000-0005-0000-0000-000063240000}"/>
    <cellStyle name="Followed Hyperlink 16" xfId="7389" hidden="1" xr:uid="{00000000-0005-0000-0000-000064240000}"/>
    <cellStyle name="Followed Hyperlink 16" xfId="7433" hidden="1" xr:uid="{00000000-0005-0000-0000-000065240000}"/>
    <cellStyle name="Followed Hyperlink 16" xfId="7473" hidden="1" xr:uid="{00000000-0005-0000-0000-000066240000}"/>
    <cellStyle name="Followed Hyperlink 16" xfId="5135" hidden="1" xr:uid="{00000000-0005-0000-0000-000067240000}"/>
    <cellStyle name="Followed Hyperlink 16" xfId="7523" hidden="1" xr:uid="{00000000-0005-0000-0000-000068240000}"/>
    <cellStyle name="Followed Hyperlink 16" xfId="7567" hidden="1" xr:uid="{00000000-0005-0000-0000-000069240000}"/>
    <cellStyle name="Followed Hyperlink 16" xfId="7607" hidden="1" xr:uid="{00000000-0005-0000-0000-00006A240000}"/>
    <cellStyle name="Followed Hyperlink 16" xfId="7742" hidden="1" xr:uid="{00000000-0005-0000-0000-00006B240000}"/>
    <cellStyle name="Followed Hyperlink 16" xfId="7782" hidden="1" xr:uid="{00000000-0005-0000-0000-00006C240000}"/>
    <cellStyle name="Followed Hyperlink 16" xfId="7868" hidden="1" xr:uid="{00000000-0005-0000-0000-00006D240000}"/>
    <cellStyle name="Followed Hyperlink 16" xfId="7950" hidden="1" xr:uid="{00000000-0005-0000-0000-000070240000}"/>
    <cellStyle name="Followed Hyperlink 16" xfId="8037" hidden="1" xr:uid="{00000000-0005-0000-0000-000071240000}"/>
    <cellStyle name="Followed Hyperlink 16" xfId="8077" hidden="1" xr:uid="{00000000-0005-0000-0000-000072240000}"/>
    <cellStyle name="Followed Hyperlink 16" xfId="7644" hidden="1" xr:uid="{00000000-0005-0000-0000-000073240000}"/>
    <cellStyle name="Followed Hyperlink 16" xfId="8118" hidden="1" xr:uid="{00000000-0005-0000-0000-000074240000}"/>
    <cellStyle name="Followed Hyperlink 16" xfId="8205" hidden="1" xr:uid="{00000000-0005-0000-0000-000075240000}"/>
    <cellStyle name="Followed Hyperlink 16" xfId="8245" hidden="1" xr:uid="{00000000-0005-0000-0000-000076240000}"/>
    <cellStyle name="Followed Hyperlink 16" xfId="7679" hidden="1" xr:uid="{00000000-0005-0000-0000-000077240000}"/>
    <cellStyle name="Followed Hyperlink 16" xfId="8286" hidden="1" xr:uid="{00000000-0005-0000-0000-000078240000}"/>
    <cellStyle name="Followed Hyperlink 16" xfId="8343" hidden="1" xr:uid="{00000000-0005-0000-0000-000079240000}"/>
    <cellStyle name="Followed Hyperlink 16" xfId="8383" hidden="1" xr:uid="{00000000-0005-0000-0000-00007A240000}"/>
    <cellStyle name="Followed Hyperlink 16" xfId="8006" hidden="1" xr:uid="{00000000-0005-0000-0000-00007B240000}"/>
    <cellStyle name="Followed Hyperlink 16" xfId="8440" hidden="1" xr:uid="{00000000-0005-0000-0000-00007C240000}"/>
    <cellStyle name="Followed Hyperlink 16" xfId="8485" hidden="1" xr:uid="{00000000-0005-0000-0000-00007D240000}"/>
    <cellStyle name="Followed Hyperlink 16" xfId="8582" hidden="1" xr:uid="{00000000-0005-0000-0000-00007F240000}"/>
    <cellStyle name="Followed Hyperlink 16" xfId="8697" hidden="1" xr:uid="{00000000-0005-0000-0000-000081240000}"/>
    <cellStyle name="Followed Hyperlink 16" xfId="8010" hidden="1" xr:uid="{00000000-0005-0000-0000-000082240000}"/>
    <cellStyle name="Followed Hyperlink 16" xfId="8790" hidden="1" xr:uid="{00000000-0005-0000-0000-000083240000}"/>
    <cellStyle name="Followed Hyperlink 16" xfId="8873" hidden="1" xr:uid="{00000000-0005-0000-0000-000084240000}"/>
    <cellStyle name="Followed Hyperlink 16" xfId="8913" hidden="1" xr:uid="{00000000-0005-0000-0000-000085240000}"/>
    <cellStyle name="Followed Hyperlink 16" xfId="8317" hidden="1" xr:uid="{00000000-0005-0000-0000-000086240000}"/>
    <cellStyle name="Followed Hyperlink 16" xfId="8958" hidden="1" xr:uid="{00000000-0005-0000-0000-000087240000}"/>
    <cellStyle name="Followed Hyperlink 16" xfId="9037" hidden="1" xr:uid="{00000000-0005-0000-0000-000088240000}"/>
    <cellStyle name="Followed Hyperlink 16" xfId="9077" hidden="1" xr:uid="{00000000-0005-0000-0000-000089240000}"/>
    <cellStyle name="Followed Hyperlink 16" xfId="8169" hidden="1" xr:uid="{00000000-0005-0000-0000-00008A240000}"/>
    <cellStyle name="Followed Hyperlink 16" xfId="9119" hidden="1" xr:uid="{00000000-0005-0000-0000-00008B240000}"/>
    <cellStyle name="Followed Hyperlink 16" xfId="9163" hidden="1" xr:uid="{00000000-0005-0000-0000-00008C240000}"/>
    <cellStyle name="Followed Hyperlink 16" xfId="9203" hidden="1" xr:uid="{00000000-0005-0000-0000-00008D240000}"/>
    <cellStyle name="Followed Hyperlink 16" xfId="9245" hidden="1" xr:uid="{00000000-0005-0000-0000-00008F240000}"/>
    <cellStyle name="Followed Hyperlink 16" xfId="9289" hidden="1" xr:uid="{00000000-0005-0000-0000-000090240000}"/>
    <cellStyle name="Followed Hyperlink 16" xfId="8846" hidden="1" xr:uid="{00000000-0005-0000-0000-000092240000}"/>
    <cellStyle name="Followed Hyperlink 16" xfId="9371" hidden="1" xr:uid="{00000000-0005-0000-0000-000093240000}"/>
    <cellStyle name="Followed Hyperlink 16" xfId="9415" hidden="1" xr:uid="{00000000-0005-0000-0000-000094240000}"/>
    <cellStyle name="Followed Hyperlink 16" xfId="9455" hidden="1" xr:uid="{00000000-0005-0000-0000-000095240000}"/>
    <cellStyle name="Followed Hyperlink 16" xfId="9541" hidden="1" xr:uid="{00000000-0005-0000-0000-000096240000}"/>
    <cellStyle name="Followed Hyperlink 16" xfId="9581" hidden="1" xr:uid="{00000000-0005-0000-0000-000097240000}"/>
    <cellStyle name="Followed Hyperlink 16" xfId="9625" hidden="1" xr:uid="{00000000-0005-0000-0000-000098240000}"/>
    <cellStyle name="Followed Hyperlink 16" xfId="9665" hidden="1" xr:uid="{00000000-0005-0000-0000-000099240000}"/>
    <cellStyle name="Followed Hyperlink 16" xfId="9514" hidden="1" xr:uid="{00000000-0005-0000-0000-00009A240000}"/>
    <cellStyle name="Followed Hyperlink 16" xfId="9707" hidden="1" xr:uid="{00000000-0005-0000-0000-00009B240000}"/>
    <cellStyle name="Followed Hyperlink 16" xfId="9751" hidden="1" xr:uid="{00000000-0005-0000-0000-00009C240000}"/>
    <cellStyle name="Followed Hyperlink 16" xfId="9791" hidden="1" xr:uid="{00000000-0005-0000-0000-00009D240000}"/>
    <cellStyle name="Followed Hyperlink 16" xfId="9824" hidden="1" xr:uid="{00000000-0005-0000-0000-00009F240000}"/>
    <cellStyle name="Followed Hyperlink 16" xfId="2751" hidden="1" xr:uid="{00000000-0005-0000-0000-00009E240000}"/>
    <cellStyle name="Followed Hyperlink 16" xfId="8667" hidden="1" xr:uid="{00000000-0005-0000-0000-00008E240000}"/>
    <cellStyle name="Followed Hyperlink 16" xfId="7908" hidden="1" xr:uid="{00000000-0005-0000-0000-00006E240000}"/>
    <cellStyle name="Followed Hyperlink 16" xfId="7137" hidden="1" xr:uid="{00000000-0005-0000-0000-00005E240000}"/>
    <cellStyle name="Followed Hyperlink 16" xfId="6595" hidden="1" xr:uid="{00000000-0005-0000-0000-00004E240000}"/>
    <cellStyle name="Followed Hyperlink 16" xfId="14019" hidden="1" xr:uid="{00000000-0005-0000-0000-00003E240000}"/>
    <cellStyle name="Followed Hyperlink 16" xfId="22931" hidden="1" xr:uid="{00000000-0005-0000-0000-00002E240000}"/>
    <cellStyle name="Followed Hyperlink 16" xfId="22263" hidden="1" xr:uid="{00000000-0005-0000-0000-00001E240000}"/>
    <cellStyle name="Followed Hyperlink 16" xfId="21410" hidden="1" xr:uid="{00000000-0005-0000-0000-00000E240000}"/>
    <cellStyle name="Followed Hyperlink 16" xfId="20823" hidden="1" xr:uid="{00000000-0005-0000-0000-0000FE230000}"/>
    <cellStyle name="Followed Hyperlink 16" xfId="19710" hidden="1" xr:uid="{00000000-0005-0000-0000-0000EE230000}"/>
    <cellStyle name="Followed Hyperlink 16" xfId="19446" hidden="1" xr:uid="{00000000-0005-0000-0000-0000DE230000}"/>
    <cellStyle name="Followed Hyperlink 16" xfId="18728" hidden="1" xr:uid="{00000000-0005-0000-0000-0000CE230000}"/>
    <cellStyle name="Followed Hyperlink 16" xfId="18096" hidden="1" xr:uid="{00000000-0005-0000-0000-0000BE230000}"/>
    <cellStyle name="Followed Hyperlink 16" xfId="17436" hidden="1" xr:uid="{00000000-0005-0000-0000-0000AE230000}"/>
    <cellStyle name="Followed Hyperlink 16" xfId="16586" hidden="1" xr:uid="{00000000-0005-0000-0000-00009E230000}"/>
    <cellStyle name="Followed Hyperlink 16" xfId="15963" hidden="1" xr:uid="{00000000-0005-0000-0000-00008E230000}"/>
    <cellStyle name="Followed Hyperlink 16" xfId="12142" hidden="1" xr:uid="{00000000-0005-0000-0000-00006E230000}"/>
    <cellStyle name="Followed Hyperlink 16" xfId="13893" hidden="1" xr:uid="{00000000-0005-0000-0000-00005E230000}"/>
    <cellStyle name="Followed Hyperlink 16" xfId="13215" hidden="1" xr:uid="{00000000-0005-0000-0000-00004E230000}"/>
    <cellStyle name="Followed Hyperlink 16" xfId="12558" hidden="1" xr:uid="{00000000-0005-0000-0000-00003E230000}"/>
    <cellStyle name="Followed Hyperlink 16" xfId="11716" hidden="1" xr:uid="{00000000-0005-0000-0000-00002E230000}"/>
    <cellStyle name="Followed Hyperlink 16" xfId="28723" hidden="1" xr:uid="{00000000-0005-0000-0000-00001E230000}"/>
    <cellStyle name="Followed Hyperlink 16" xfId="39598" hidden="1" xr:uid="{00000000-0005-0000-0000-00000E230000}"/>
    <cellStyle name="Followed Hyperlink 16" xfId="49330" hidden="1" xr:uid="{00000000-0005-0000-0000-0000FE220000}"/>
    <cellStyle name="Followed Hyperlink 16" xfId="48705" hidden="1" xr:uid="{00000000-0005-0000-0000-0000EE220000}"/>
    <cellStyle name="Followed Hyperlink 16" xfId="47560" hidden="1" xr:uid="{00000000-0005-0000-0000-0000DE220000}"/>
    <cellStyle name="Followed Hyperlink 16" xfId="47276" hidden="1" xr:uid="{00000000-0005-0000-0000-0000CE220000}"/>
    <cellStyle name="Followed Hyperlink 16" xfId="46648" hidden="1" xr:uid="{00000000-0005-0000-0000-0000BE220000}"/>
    <cellStyle name="Followed Hyperlink 16" xfId="45899" hidden="1" xr:uid="{00000000-0005-0000-0000-0000AE220000}"/>
    <cellStyle name="Followed Hyperlink 16" xfId="45096" hidden="1" xr:uid="{00000000-0005-0000-0000-00009E220000}"/>
    <cellStyle name="Followed Hyperlink 16" xfId="44422" hidden="1" xr:uid="{00000000-0005-0000-0000-00008E220000}"/>
    <cellStyle name="Followed Hyperlink 16" xfId="43002" hidden="1" xr:uid="{00000000-0005-0000-0000-00006E220000}"/>
    <cellStyle name="Followed Hyperlink 16" xfId="41753" hidden="1" xr:uid="{00000000-0005-0000-0000-00005E220000}"/>
    <cellStyle name="Followed Hyperlink 16" xfId="41604" hidden="1" xr:uid="{00000000-0005-0000-0000-00004E220000}"/>
    <cellStyle name="Followed Hyperlink 16" xfId="40858" hidden="1" xr:uid="{00000000-0005-0000-0000-00003E220000}"/>
    <cellStyle name="Followed Hyperlink 16" xfId="40061" hidden="1" xr:uid="{00000000-0005-0000-0000-00002E220000}"/>
    <cellStyle name="Followed Hyperlink 16" xfId="27348" hidden="1" xr:uid="{00000000-0005-0000-0000-000011210000}"/>
    <cellStyle name="Followed Hyperlink 16" xfId="27388" hidden="1" xr:uid="{00000000-0005-0000-0000-000012210000}"/>
    <cellStyle name="Followed Hyperlink 16" xfId="27463" hidden="1" xr:uid="{00000000-0005-0000-0000-000013210000}"/>
    <cellStyle name="Followed Hyperlink 16" xfId="26777" hidden="1" xr:uid="{00000000-0005-0000-0000-000014210000}"/>
    <cellStyle name="Followed Hyperlink 16" xfId="27556" hidden="1" xr:uid="{00000000-0005-0000-0000-000015210000}"/>
    <cellStyle name="Followed Hyperlink 16" xfId="27639" hidden="1" xr:uid="{00000000-0005-0000-0000-000016210000}"/>
    <cellStyle name="Followed Hyperlink 16" xfId="27679" hidden="1" xr:uid="{00000000-0005-0000-0000-000017210000}"/>
    <cellStyle name="Followed Hyperlink 16" xfId="27084" hidden="1" xr:uid="{00000000-0005-0000-0000-000018210000}"/>
    <cellStyle name="Followed Hyperlink 16" xfId="27724" hidden="1" xr:uid="{00000000-0005-0000-0000-000019210000}"/>
    <cellStyle name="Followed Hyperlink 16" xfId="27803" hidden="1" xr:uid="{00000000-0005-0000-0000-00001A210000}"/>
    <cellStyle name="Followed Hyperlink 16" xfId="26936" hidden="1" xr:uid="{00000000-0005-0000-0000-00001C210000}"/>
    <cellStyle name="Followed Hyperlink 16" xfId="27885" hidden="1" xr:uid="{00000000-0005-0000-0000-00001D210000}"/>
    <cellStyle name="Followed Hyperlink 16" xfId="27968" hidden="1" xr:uid="{00000000-0005-0000-0000-00001F210000}"/>
    <cellStyle name="Followed Hyperlink 16" xfId="27433" hidden="1" xr:uid="{00000000-0005-0000-0000-000020210000}"/>
    <cellStyle name="Followed Hyperlink 16" xfId="28010" hidden="1" xr:uid="{00000000-0005-0000-0000-000021210000}"/>
    <cellStyle name="Followed Hyperlink 16" xfId="28054" hidden="1" xr:uid="{00000000-0005-0000-0000-000022210000}"/>
    <cellStyle name="Followed Hyperlink 16" xfId="27612" hidden="1" xr:uid="{00000000-0005-0000-0000-000023210000}"/>
    <cellStyle name="Followed Hyperlink 16" xfId="28136" hidden="1" xr:uid="{00000000-0005-0000-0000-000024210000}"/>
    <cellStyle name="Followed Hyperlink 16" xfId="28180" hidden="1" xr:uid="{00000000-0005-0000-0000-000025210000}"/>
    <cellStyle name="Followed Hyperlink 16" xfId="28219" hidden="1" xr:uid="{00000000-0005-0000-0000-000026210000}"/>
    <cellStyle name="Followed Hyperlink 16" xfId="28305" hidden="1" xr:uid="{00000000-0005-0000-0000-000027210000}"/>
    <cellStyle name="Followed Hyperlink 16" xfId="28345" hidden="1" xr:uid="{00000000-0005-0000-0000-000028210000}"/>
    <cellStyle name="Followed Hyperlink 16" xfId="28389" hidden="1" xr:uid="{00000000-0005-0000-0000-000029210000}"/>
    <cellStyle name="Followed Hyperlink 16" xfId="28429" hidden="1" xr:uid="{00000000-0005-0000-0000-00002A210000}"/>
    <cellStyle name="Followed Hyperlink 16" xfId="28278" hidden="1" xr:uid="{00000000-0005-0000-0000-00002B210000}"/>
    <cellStyle name="Followed Hyperlink 16" xfId="28515" hidden="1" xr:uid="{00000000-0005-0000-0000-00002D210000}"/>
    <cellStyle name="Followed Hyperlink 16" xfId="28555" hidden="1" xr:uid="{00000000-0005-0000-0000-00002E210000}"/>
    <cellStyle name="Followed Hyperlink 16" xfId="28599" hidden="1" xr:uid="{00000000-0005-0000-0000-00002F210000}"/>
    <cellStyle name="Followed Hyperlink 16" xfId="28639" hidden="1" xr:uid="{00000000-0005-0000-0000-000030210000}"/>
    <cellStyle name="Followed Hyperlink 16" xfId="28683" hidden="1" xr:uid="{00000000-0005-0000-0000-000031210000}"/>
    <cellStyle name="Followed Hyperlink 16" xfId="28857" hidden="1" xr:uid="{00000000-0005-0000-0000-000032210000}"/>
    <cellStyle name="Followed Hyperlink 16" xfId="28897" hidden="1" xr:uid="{00000000-0005-0000-0000-000033210000}"/>
    <cellStyle name="Followed Hyperlink 16" xfId="28983" hidden="1" xr:uid="{00000000-0005-0000-0000-000034210000}"/>
    <cellStyle name="Followed Hyperlink 16" xfId="29023" hidden="1" xr:uid="{00000000-0005-0000-0000-000035210000}"/>
    <cellStyle name="Followed Hyperlink 16" xfId="28830" hidden="1" xr:uid="{00000000-0005-0000-0000-000036210000}"/>
    <cellStyle name="Followed Hyperlink 16" xfId="29065" hidden="1" xr:uid="{00000000-0005-0000-0000-000037210000}"/>
    <cellStyle name="Followed Hyperlink 16" xfId="29152" hidden="1" xr:uid="{00000000-0005-0000-0000-000038210000}"/>
    <cellStyle name="Followed Hyperlink 16" xfId="29192" hidden="1" xr:uid="{00000000-0005-0000-0000-000039210000}"/>
    <cellStyle name="Followed Hyperlink 16" xfId="28760" hidden="1" xr:uid="{00000000-0005-0000-0000-00003A210000}"/>
    <cellStyle name="Followed Hyperlink 16" xfId="29233" hidden="1" xr:uid="{00000000-0005-0000-0000-00003B210000}"/>
    <cellStyle name="Followed Hyperlink 16" xfId="29360" hidden="1" xr:uid="{00000000-0005-0000-0000-00003D210000}"/>
    <cellStyle name="Followed Hyperlink 16" xfId="29401" hidden="1" xr:uid="{00000000-0005-0000-0000-00003F210000}"/>
    <cellStyle name="Followed Hyperlink 16" xfId="29458" hidden="1" xr:uid="{00000000-0005-0000-0000-000040210000}"/>
    <cellStyle name="Followed Hyperlink 16" xfId="29121" hidden="1" xr:uid="{00000000-0005-0000-0000-000041210000}"/>
    <cellStyle name="Followed Hyperlink 16" xfId="29555" hidden="1" xr:uid="{00000000-0005-0000-0000-000042210000}"/>
    <cellStyle name="Followed Hyperlink 16" xfId="29600" hidden="1" xr:uid="{00000000-0005-0000-0000-000043210000}"/>
    <cellStyle name="Followed Hyperlink 16" xfId="29640" hidden="1" xr:uid="{00000000-0005-0000-0000-000044210000}"/>
    <cellStyle name="Followed Hyperlink 16" xfId="29696" hidden="1" xr:uid="{00000000-0005-0000-0000-000045210000}"/>
    <cellStyle name="Followed Hyperlink 16" xfId="29736" hidden="1" xr:uid="{00000000-0005-0000-0000-000046210000}"/>
    <cellStyle name="Followed Hyperlink 16" xfId="29811" hidden="1" xr:uid="{00000000-0005-0000-0000-000047210000}"/>
    <cellStyle name="Followed Hyperlink 16" xfId="29851" hidden="1" xr:uid="{00000000-0005-0000-0000-000048210000}"/>
    <cellStyle name="Followed Hyperlink 16" xfId="29125" hidden="1" xr:uid="{00000000-0005-0000-0000-000049210000}"/>
    <cellStyle name="Followed Hyperlink 16" xfId="29904" hidden="1" xr:uid="{00000000-0005-0000-0000-00004A210000}"/>
    <cellStyle name="Followed Hyperlink 16" xfId="29987" hidden="1" xr:uid="{00000000-0005-0000-0000-00004B210000}"/>
    <cellStyle name="Followed Hyperlink 16" xfId="30027" hidden="1" xr:uid="{00000000-0005-0000-0000-00004C210000}"/>
    <cellStyle name="Followed Hyperlink 16" xfId="30072" hidden="1" xr:uid="{00000000-0005-0000-0000-00004E210000}"/>
    <cellStyle name="Followed Hyperlink 16" xfId="30150" hidden="1" xr:uid="{00000000-0005-0000-0000-00004F210000}"/>
    <cellStyle name="Followed Hyperlink 16" xfId="29284" hidden="1" xr:uid="{00000000-0005-0000-0000-000050210000}"/>
    <cellStyle name="Followed Hyperlink 16" xfId="30232" hidden="1" xr:uid="{00000000-0005-0000-0000-000051210000}"/>
    <cellStyle name="Followed Hyperlink 16" xfId="30276" hidden="1" xr:uid="{00000000-0005-0000-0000-000052210000}"/>
    <cellStyle name="Followed Hyperlink 16" xfId="30316" hidden="1" xr:uid="{00000000-0005-0000-0000-000053210000}"/>
    <cellStyle name="Followed Hyperlink 16" xfId="29781" hidden="1" xr:uid="{00000000-0005-0000-0000-000054210000}"/>
    <cellStyle name="Followed Hyperlink 16" xfId="30358" hidden="1" xr:uid="{00000000-0005-0000-0000-000055210000}"/>
    <cellStyle name="Followed Hyperlink 16" xfId="30402" hidden="1" xr:uid="{00000000-0005-0000-0000-000056210000}"/>
    <cellStyle name="Followed Hyperlink 16" xfId="30442" hidden="1" xr:uid="{00000000-0005-0000-0000-000057210000}"/>
    <cellStyle name="Followed Hyperlink 16" xfId="29960" hidden="1" xr:uid="{00000000-0005-0000-0000-000058210000}"/>
    <cellStyle name="Followed Hyperlink 16" xfId="30484" hidden="1" xr:uid="{00000000-0005-0000-0000-000059210000}"/>
    <cellStyle name="Followed Hyperlink 16" xfId="30528" hidden="1" xr:uid="{00000000-0005-0000-0000-00005A210000}"/>
    <cellStyle name="Followed Hyperlink 16" xfId="30568" hidden="1" xr:uid="{00000000-0005-0000-0000-00005B210000}"/>
    <cellStyle name="Followed Hyperlink 16" xfId="30653" hidden="1" xr:uid="{00000000-0005-0000-0000-00005C210000}"/>
    <cellStyle name="Followed Hyperlink 16" xfId="30627" hidden="1" xr:uid="{00000000-0005-0000-0000-00005F210000}"/>
    <cellStyle name="Followed Hyperlink 16" xfId="30819" hidden="1" xr:uid="{00000000-0005-0000-0000-000060210000}"/>
    <cellStyle name="Followed Hyperlink 16" xfId="30863" hidden="1" xr:uid="{00000000-0005-0000-0000-000061210000}"/>
    <cellStyle name="Followed Hyperlink 16" xfId="30902" hidden="1" xr:uid="{00000000-0005-0000-0000-000062210000}"/>
    <cellStyle name="Followed Hyperlink 16" xfId="31004" hidden="1" xr:uid="{00000000-0005-0000-0000-000063210000}"/>
    <cellStyle name="Followed Hyperlink 16" xfId="31044" hidden="1" xr:uid="{00000000-0005-0000-0000-000064210000}"/>
    <cellStyle name="Followed Hyperlink 16" xfId="31088" hidden="1" xr:uid="{00000000-0005-0000-0000-000065210000}"/>
    <cellStyle name="Followed Hyperlink 16" xfId="31128" hidden="1" xr:uid="{00000000-0005-0000-0000-000066210000}"/>
    <cellStyle name="Followed Hyperlink 16" xfId="31262" hidden="1" xr:uid="{00000000-0005-0000-0000-000067210000}"/>
    <cellStyle name="Followed Hyperlink 16" xfId="31302" hidden="1" xr:uid="{00000000-0005-0000-0000-000068210000}"/>
    <cellStyle name="Followed Hyperlink 16" xfId="31388" hidden="1" xr:uid="{00000000-0005-0000-0000-000069210000}"/>
    <cellStyle name="Followed Hyperlink 16" xfId="31428" hidden="1" xr:uid="{00000000-0005-0000-0000-00006A210000}"/>
    <cellStyle name="Followed Hyperlink 16" xfId="31235" hidden="1" xr:uid="{00000000-0005-0000-0000-00006B210000}"/>
    <cellStyle name="Followed Hyperlink 16" xfId="31470" hidden="1" xr:uid="{00000000-0005-0000-0000-00006C210000}"/>
    <cellStyle name="Followed Hyperlink 16" xfId="31557" hidden="1" xr:uid="{00000000-0005-0000-0000-00006D210000}"/>
    <cellStyle name="Followed Hyperlink 16" xfId="31638" hidden="1" xr:uid="{00000000-0005-0000-0000-00006F210000}"/>
    <cellStyle name="Followed Hyperlink 16" xfId="31725" hidden="1" xr:uid="{00000000-0005-0000-0000-000070210000}"/>
    <cellStyle name="Followed Hyperlink 16" xfId="31765" hidden="1" xr:uid="{00000000-0005-0000-0000-000071210000}"/>
    <cellStyle name="Followed Hyperlink 16" xfId="31199" hidden="1" xr:uid="{00000000-0005-0000-0000-000072210000}"/>
    <cellStyle name="Followed Hyperlink 16" xfId="31806" hidden="1" xr:uid="{00000000-0005-0000-0000-000073210000}"/>
    <cellStyle name="Followed Hyperlink 16" xfId="31863" hidden="1" xr:uid="{00000000-0005-0000-0000-000074210000}"/>
    <cellStyle name="Followed Hyperlink 16" xfId="31903" hidden="1" xr:uid="{00000000-0005-0000-0000-000075210000}"/>
    <cellStyle name="Followed Hyperlink 16" xfId="31526" hidden="1" xr:uid="{00000000-0005-0000-0000-000076210000}"/>
    <cellStyle name="Followed Hyperlink 16" xfId="31959" hidden="1" xr:uid="{00000000-0005-0000-0000-000077210000}"/>
    <cellStyle name="Followed Hyperlink 16" xfId="32004" hidden="1" xr:uid="{00000000-0005-0000-0000-000078210000}"/>
    <cellStyle name="Followed Hyperlink 16" xfId="32044" hidden="1" xr:uid="{00000000-0005-0000-0000-000079210000}"/>
    <cellStyle name="Followed Hyperlink 16" xfId="32101" hidden="1" xr:uid="{00000000-0005-0000-0000-00007A210000}"/>
    <cellStyle name="Followed Hyperlink 16" xfId="32141" hidden="1" xr:uid="{00000000-0005-0000-0000-00007B210000}"/>
    <cellStyle name="Followed Hyperlink 16" xfId="32216" hidden="1" xr:uid="{00000000-0005-0000-0000-00007C210000}"/>
    <cellStyle name="Followed Hyperlink 16" xfId="31530" hidden="1" xr:uid="{00000000-0005-0000-0000-00007D210000}"/>
    <cellStyle name="Followed Hyperlink 16" xfId="32432" hidden="1" xr:uid="{00000000-0005-0000-0000-000080210000}"/>
    <cellStyle name="Followed Hyperlink 16" xfId="31837" hidden="1" xr:uid="{00000000-0005-0000-0000-000081210000}"/>
    <cellStyle name="Followed Hyperlink 16" xfId="32477" hidden="1" xr:uid="{00000000-0005-0000-0000-000082210000}"/>
    <cellStyle name="Followed Hyperlink 16" xfId="32556" hidden="1" xr:uid="{00000000-0005-0000-0000-000083210000}"/>
    <cellStyle name="Followed Hyperlink 16" xfId="32596" hidden="1" xr:uid="{00000000-0005-0000-0000-000084210000}"/>
    <cellStyle name="Followed Hyperlink 16" xfId="31689" hidden="1" xr:uid="{00000000-0005-0000-0000-000085210000}"/>
    <cellStyle name="Followed Hyperlink 16" xfId="32638" hidden="1" xr:uid="{00000000-0005-0000-0000-000086210000}"/>
    <cellStyle name="Followed Hyperlink 16" xfId="32682" hidden="1" xr:uid="{00000000-0005-0000-0000-000087210000}"/>
    <cellStyle name="Followed Hyperlink 16" xfId="32722" hidden="1" xr:uid="{00000000-0005-0000-0000-000088210000}"/>
    <cellStyle name="Followed Hyperlink 16" xfId="32186" hidden="1" xr:uid="{00000000-0005-0000-0000-000089210000}"/>
    <cellStyle name="Followed Hyperlink 16" xfId="32764" hidden="1" xr:uid="{00000000-0005-0000-0000-00008A210000}"/>
    <cellStyle name="Followed Hyperlink 16" xfId="32807" hidden="1" xr:uid="{00000000-0005-0000-0000-00008B210000}"/>
    <cellStyle name="Followed Hyperlink 16" xfId="32365" hidden="1" xr:uid="{00000000-0005-0000-0000-00008C210000}"/>
    <cellStyle name="Followed Hyperlink 16" xfId="32889" hidden="1" xr:uid="{00000000-0005-0000-0000-00008D210000}"/>
    <cellStyle name="Followed Hyperlink 16" xfId="32933" hidden="1" xr:uid="{00000000-0005-0000-0000-00008E210000}"/>
    <cellStyle name="Followed Hyperlink 16" xfId="33059" hidden="1" xr:uid="{00000000-0005-0000-0000-000090210000}"/>
    <cellStyle name="Followed Hyperlink 16" xfId="33099" hidden="1" xr:uid="{00000000-0005-0000-0000-000091210000}"/>
    <cellStyle name="Followed Hyperlink 16" xfId="33143" hidden="1" xr:uid="{00000000-0005-0000-0000-000092210000}"/>
    <cellStyle name="Followed Hyperlink 16" xfId="33183" hidden="1" xr:uid="{00000000-0005-0000-0000-000093210000}"/>
    <cellStyle name="Followed Hyperlink 16" xfId="33032" hidden="1" xr:uid="{00000000-0005-0000-0000-000094210000}"/>
    <cellStyle name="Followed Hyperlink 16" xfId="33225" hidden="1" xr:uid="{00000000-0005-0000-0000-000095210000}"/>
    <cellStyle name="Followed Hyperlink 16" xfId="33269" hidden="1" xr:uid="{00000000-0005-0000-0000-000096210000}"/>
    <cellStyle name="Followed Hyperlink 16" xfId="33309" hidden="1" xr:uid="{00000000-0005-0000-0000-000097210000}"/>
    <cellStyle name="Followed Hyperlink 16" xfId="33396" hidden="1" xr:uid="{00000000-0005-0000-0000-000098210000}"/>
    <cellStyle name="Followed Hyperlink 16" xfId="33435" hidden="1" xr:uid="{00000000-0005-0000-0000-000099210000}"/>
    <cellStyle name="Followed Hyperlink 16" xfId="33479" hidden="1" xr:uid="{00000000-0005-0000-0000-00009A210000}"/>
    <cellStyle name="Followed Hyperlink 16" xfId="33654" hidden="1" xr:uid="{00000000-0005-0000-0000-00009B210000}"/>
    <cellStyle name="Followed Hyperlink 16" xfId="33694" hidden="1" xr:uid="{00000000-0005-0000-0000-00009C210000}"/>
    <cellStyle name="Followed Hyperlink 16" xfId="33780" hidden="1" xr:uid="{00000000-0005-0000-0000-00009D210000}"/>
    <cellStyle name="Followed Hyperlink 16" xfId="33627" hidden="1" xr:uid="{00000000-0005-0000-0000-00009F210000}"/>
    <cellStyle name="Followed Hyperlink 16" xfId="33948" hidden="1" xr:uid="{00000000-0005-0000-0000-0000A1210000}"/>
    <cellStyle name="Followed Hyperlink 16" xfId="33988" hidden="1" xr:uid="{00000000-0005-0000-0000-0000A2210000}"/>
    <cellStyle name="Followed Hyperlink 16" xfId="33556" hidden="1" xr:uid="{00000000-0005-0000-0000-0000A3210000}"/>
    <cellStyle name="Followed Hyperlink 16" xfId="34029" hidden="1" xr:uid="{00000000-0005-0000-0000-0000A4210000}"/>
    <cellStyle name="Followed Hyperlink 16" xfId="34115" hidden="1" xr:uid="{00000000-0005-0000-0000-0000A5210000}"/>
    <cellStyle name="Followed Hyperlink 16" xfId="34155" hidden="1" xr:uid="{00000000-0005-0000-0000-0000A6210000}"/>
    <cellStyle name="Followed Hyperlink 16" xfId="33591" hidden="1" xr:uid="{00000000-0005-0000-0000-0000A7210000}"/>
    <cellStyle name="Followed Hyperlink 16" xfId="34196" hidden="1" xr:uid="{00000000-0005-0000-0000-0000A8210000}"/>
    <cellStyle name="Followed Hyperlink 16" xfId="34253" hidden="1" xr:uid="{00000000-0005-0000-0000-0000A9210000}"/>
    <cellStyle name="Followed Hyperlink 16" xfId="33917" hidden="1" xr:uid="{00000000-0005-0000-0000-0000AA210000}"/>
    <cellStyle name="Followed Hyperlink 16" xfId="34350" hidden="1" xr:uid="{00000000-0005-0000-0000-0000AB210000}"/>
    <cellStyle name="Followed Hyperlink 16" xfId="34395" hidden="1" xr:uid="{00000000-0005-0000-0000-0000AC210000}"/>
    <cellStyle name="Followed Hyperlink 16" xfId="34435" hidden="1" xr:uid="{00000000-0005-0000-0000-0000AD210000}"/>
    <cellStyle name="Followed Hyperlink 16" xfId="34492" hidden="1" xr:uid="{00000000-0005-0000-0000-0000AE210000}"/>
    <cellStyle name="Followed Hyperlink 16" xfId="34532" hidden="1" xr:uid="{00000000-0005-0000-0000-0000AF210000}"/>
    <cellStyle name="Followed Hyperlink 16" xfId="34647" hidden="1" xr:uid="{00000000-0005-0000-0000-0000B1210000}"/>
    <cellStyle name="Followed Hyperlink 16" xfId="33921" hidden="1" xr:uid="{00000000-0005-0000-0000-0000B2210000}"/>
    <cellStyle name="Followed Hyperlink 16" xfId="34700" hidden="1" xr:uid="{00000000-0005-0000-0000-0000B3210000}"/>
    <cellStyle name="Followed Hyperlink 16" xfId="34782" hidden="1" xr:uid="{00000000-0005-0000-0000-0000B4210000}"/>
    <cellStyle name="Followed Hyperlink 16" xfId="34822" hidden="1" xr:uid="{00000000-0005-0000-0000-0000B5210000}"/>
    <cellStyle name="Followed Hyperlink 16" xfId="34227" hidden="1" xr:uid="{00000000-0005-0000-0000-0000B6210000}"/>
    <cellStyle name="Followed Hyperlink 16" xfId="34867" hidden="1" xr:uid="{00000000-0005-0000-0000-0000B7210000}"/>
    <cellStyle name="Followed Hyperlink 16" xfId="34946" hidden="1" xr:uid="{00000000-0005-0000-0000-0000B8210000}"/>
    <cellStyle name="Followed Hyperlink 16" xfId="34080" hidden="1" xr:uid="{00000000-0005-0000-0000-0000B9210000}"/>
    <cellStyle name="Followed Hyperlink 16" xfId="35028" hidden="1" xr:uid="{00000000-0005-0000-0000-0000BA210000}"/>
    <cellStyle name="Followed Hyperlink 16" xfId="35072" hidden="1" xr:uid="{00000000-0005-0000-0000-0000BB210000}"/>
    <cellStyle name="Followed Hyperlink 16" xfId="35112" hidden="1" xr:uid="{00000000-0005-0000-0000-0000BC210000}"/>
    <cellStyle name="Followed Hyperlink 16" xfId="34577" hidden="1" xr:uid="{00000000-0005-0000-0000-0000BD210000}"/>
    <cellStyle name="Followed Hyperlink 16" xfId="35198" hidden="1" xr:uid="{00000000-0005-0000-0000-0000BF210000}"/>
    <cellStyle name="Followed Hyperlink 16" xfId="35238" hidden="1" xr:uid="{00000000-0005-0000-0000-0000C0210000}"/>
    <cellStyle name="Followed Hyperlink 16" xfId="35279" hidden="1" xr:uid="{00000000-0005-0000-0000-0000C2210000}"/>
    <cellStyle name="Followed Hyperlink 16" xfId="35323" hidden="1" xr:uid="{00000000-0005-0000-0000-0000C3210000}"/>
    <cellStyle name="Followed Hyperlink 16" xfId="35363" hidden="1" xr:uid="{00000000-0005-0000-0000-0000C4210000}"/>
    <cellStyle name="Followed Hyperlink 16" xfId="35449" hidden="1" xr:uid="{00000000-0005-0000-0000-0000C5210000}"/>
    <cellStyle name="Followed Hyperlink 16" xfId="35488" hidden="1" xr:uid="{00000000-0005-0000-0000-0000C6210000}"/>
    <cellStyle name="Followed Hyperlink 16" xfId="35532" hidden="1" xr:uid="{00000000-0005-0000-0000-0000C7210000}"/>
    <cellStyle name="Followed Hyperlink 16" xfId="35422" hidden="1" xr:uid="{00000000-0005-0000-0000-0000C8210000}"/>
    <cellStyle name="Followed Hyperlink 16" xfId="35614" hidden="1" xr:uid="{00000000-0005-0000-0000-0000C9210000}"/>
    <cellStyle name="Followed Hyperlink 16" xfId="35658" hidden="1" xr:uid="{00000000-0005-0000-0000-0000CA210000}"/>
    <cellStyle name="Followed Hyperlink 16" xfId="35698" hidden="1" xr:uid="{00000000-0005-0000-0000-0000CB210000}"/>
    <cellStyle name="Followed Hyperlink 16" xfId="33365" hidden="1" xr:uid="{00000000-0005-0000-0000-0000CC210000}"/>
    <cellStyle name="Followed Hyperlink 16" xfId="35748" hidden="1" xr:uid="{00000000-0005-0000-0000-0000CD210000}"/>
    <cellStyle name="Followed Hyperlink 16" xfId="35792" hidden="1" xr:uid="{00000000-0005-0000-0000-0000CE210000}"/>
    <cellStyle name="Followed Hyperlink 16" xfId="35832" hidden="1" xr:uid="{00000000-0005-0000-0000-0000CF210000}"/>
    <cellStyle name="Followed Hyperlink 16" xfId="35967" hidden="1" xr:uid="{00000000-0005-0000-0000-0000D0210000}"/>
    <cellStyle name="Followed Hyperlink 16" xfId="36093" hidden="1" xr:uid="{00000000-0005-0000-0000-0000D2210000}"/>
    <cellStyle name="Followed Hyperlink 16" xfId="36133" hidden="1" xr:uid="{00000000-0005-0000-0000-0000D3210000}"/>
    <cellStyle name="Followed Hyperlink 16" xfId="35940" hidden="1" xr:uid="{00000000-0005-0000-0000-0000D4210000}"/>
    <cellStyle name="Followed Hyperlink 16" xfId="36175" hidden="1" xr:uid="{00000000-0005-0000-0000-0000D5210000}"/>
    <cellStyle name="Followed Hyperlink 16" xfId="36262" hidden="1" xr:uid="{00000000-0005-0000-0000-0000D6210000}"/>
    <cellStyle name="Followed Hyperlink 16" xfId="35869" hidden="1" xr:uid="{00000000-0005-0000-0000-0000D7210000}"/>
    <cellStyle name="Followed Hyperlink 16" xfId="36343" hidden="1" xr:uid="{00000000-0005-0000-0000-0000D8210000}"/>
    <cellStyle name="Followed Hyperlink 16" xfId="36429" hidden="1" xr:uid="{00000000-0005-0000-0000-0000D9210000}"/>
    <cellStyle name="Followed Hyperlink 16" xfId="36468" hidden="1" xr:uid="{00000000-0005-0000-0000-0000DA210000}"/>
    <cellStyle name="Followed Hyperlink 16" xfId="35904" hidden="1" xr:uid="{00000000-0005-0000-0000-0000DB210000}"/>
    <cellStyle name="Followed Hyperlink 16" xfId="36509" hidden="1" xr:uid="{00000000-0005-0000-0000-0000DC210000}"/>
    <cellStyle name="Followed Hyperlink 16" xfId="36566" hidden="1" xr:uid="{00000000-0005-0000-0000-0000DD210000}"/>
    <cellStyle name="Followed Hyperlink 16" xfId="36231" hidden="1" xr:uid="{00000000-0005-0000-0000-0000DF210000}"/>
    <cellStyle name="Followed Hyperlink 16" xfId="36663" hidden="1" xr:uid="{00000000-0005-0000-0000-0000E0210000}"/>
    <cellStyle name="Followed Hyperlink 16" xfId="36708" hidden="1" xr:uid="{00000000-0005-0000-0000-0000E1210000}"/>
    <cellStyle name="Followed Hyperlink 16" xfId="36805" hidden="1" xr:uid="{00000000-0005-0000-0000-0000E3210000}"/>
    <cellStyle name="Followed Hyperlink 16" xfId="36845" hidden="1" xr:uid="{00000000-0005-0000-0000-0000E4210000}"/>
    <cellStyle name="Followed Hyperlink 16" xfId="36920" hidden="1" xr:uid="{00000000-0005-0000-0000-0000E5210000}"/>
    <cellStyle name="Followed Hyperlink 16" xfId="36235" hidden="1" xr:uid="{00000000-0005-0000-0000-0000E6210000}"/>
    <cellStyle name="Followed Hyperlink 16" xfId="37013" hidden="1" xr:uid="{00000000-0005-0000-0000-0000E7210000}"/>
    <cellStyle name="Followed Hyperlink 16" xfId="37095" hidden="1" xr:uid="{00000000-0005-0000-0000-0000E8210000}"/>
    <cellStyle name="Followed Hyperlink 16" xfId="37135" hidden="1" xr:uid="{00000000-0005-0000-0000-0000E9210000}"/>
    <cellStyle name="Followed Hyperlink 16" xfId="36540" hidden="1" xr:uid="{00000000-0005-0000-0000-0000EA210000}"/>
    <cellStyle name="Followed Hyperlink 16" xfId="37180" hidden="1" xr:uid="{00000000-0005-0000-0000-0000EB210000}"/>
    <cellStyle name="Followed Hyperlink 16" xfId="37259" hidden="1" xr:uid="{00000000-0005-0000-0000-0000EC210000}"/>
    <cellStyle name="Followed Hyperlink 16" xfId="37299" hidden="1" xr:uid="{00000000-0005-0000-0000-0000ED210000}"/>
    <cellStyle name="Followed Hyperlink 16" xfId="36394" hidden="1" xr:uid="{00000000-0005-0000-0000-0000EE210000}"/>
    <cellStyle name="Followed Hyperlink 16" xfId="37341" hidden="1" xr:uid="{00000000-0005-0000-0000-0000EF210000}"/>
    <cellStyle name="Followed Hyperlink 16" xfId="37385" hidden="1" xr:uid="{00000000-0005-0000-0000-0000F0210000}"/>
    <cellStyle name="Followed Hyperlink 16" xfId="37425" hidden="1" xr:uid="{00000000-0005-0000-0000-0000F1210000}"/>
    <cellStyle name="Followed Hyperlink 16" xfId="37467" hidden="1" xr:uid="{00000000-0005-0000-0000-0000F3210000}"/>
    <cellStyle name="Followed Hyperlink 16" xfId="37511" hidden="1" xr:uid="{00000000-0005-0000-0000-0000F4210000}"/>
    <cellStyle name="Followed Hyperlink 16" xfId="37069" hidden="1" xr:uid="{00000000-0005-0000-0000-0000F5210000}"/>
    <cellStyle name="Followed Hyperlink 16" xfId="37593" hidden="1" xr:uid="{00000000-0005-0000-0000-0000F6210000}"/>
    <cellStyle name="Followed Hyperlink 16" xfId="37637" hidden="1" xr:uid="{00000000-0005-0000-0000-0000F7210000}"/>
    <cellStyle name="Followed Hyperlink 16" xfId="37677" hidden="1" xr:uid="{00000000-0005-0000-0000-0000F8210000}"/>
    <cellStyle name="Followed Hyperlink 16" xfId="37763" hidden="1" xr:uid="{00000000-0005-0000-0000-0000F9210000}"/>
    <cellStyle name="Followed Hyperlink 16" xfId="37803" hidden="1" xr:uid="{00000000-0005-0000-0000-0000FA210000}"/>
    <cellStyle name="Followed Hyperlink 16" xfId="37847" hidden="1" xr:uid="{00000000-0005-0000-0000-0000FB210000}"/>
    <cellStyle name="Followed Hyperlink 16" xfId="37887" hidden="1" xr:uid="{00000000-0005-0000-0000-0000FC210000}"/>
    <cellStyle name="Followed Hyperlink 16" xfId="37736" hidden="1" xr:uid="{00000000-0005-0000-0000-0000FD210000}"/>
    <cellStyle name="Followed Hyperlink 16" xfId="37973" hidden="1" xr:uid="{00000000-0005-0000-0000-0000FF210000}"/>
    <cellStyle name="Followed Hyperlink 16" xfId="38013" hidden="1" xr:uid="{00000000-0005-0000-0000-000000220000}"/>
    <cellStyle name="Followed Hyperlink 16" xfId="30985" hidden="1" xr:uid="{00000000-0005-0000-0000-000001220000}"/>
    <cellStyle name="Followed Hyperlink 16" xfId="38046" hidden="1" xr:uid="{00000000-0005-0000-0000-000002220000}"/>
    <cellStyle name="Followed Hyperlink 16" xfId="38265" hidden="1" xr:uid="{00000000-0005-0000-0000-000004220000}"/>
    <cellStyle name="Followed Hyperlink 16" xfId="38305" hidden="1" xr:uid="{00000000-0005-0000-0000-000005220000}"/>
    <cellStyle name="Followed Hyperlink 16" xfId="38391" hidden="1" xr:uid="{00000000-0005-0000-0000-000006220000}"/>
    <cellStyle name="Followed Hyperlink 16" xfId="38430" hidden="1" xr:uid="{00000000-0005-0000-0000-000007220000}"/>
    <cellStyle name="Followed Hyperlink 16" xfId="38238" hidden="1" xr:uid="{00000000-0005-0000-0000-000008220000}"/>
    <cellStyle name="Followed Hyperlink 16" xfId="38472" hidden="1" xr:uid="{00000000-0005-0000-0000-000009220000}"/>
    <cellStyle name="Followed Hyperlink 16" xfId="38559" hidden="1" xr:uid="{00000000-0005-0000-0000-00000A220000}"/>
    <cellStyle name="Followed Hyperlink 16" xfId="38599" hidden="1" xr:uid="{00000000-0005-0000-0000-00000B220000}"/>
    <cellStyle name="Followed Hyperlink 16" xfId="38167" hidden="1" xr:uid="{00000000-0005-0000-0000-00000C220000}"/>
    <cellStyle name="Followed Hyperlink 16" xfId="38640" hidden="1" xr:uid="{00000000-0005-0000-0000-00000D220000}"/>
    <cellStyle name="Followed Hyperlink 16" xfId="38727" hidden="1" xr:uid="{00000000-0005-0000-0000-00000E220000}"/>
    <cellStyle name="Followed Hyperlink 16" xfId="38767" hidden="1" xr:uid="{00000000-0005-0000-0000-00000F220000}"/>
    <cellStyle name="Followed Hyperlink 16" xfId="38202" hidden="1" xr:uid="{00000000-0005-0000-0000-000010220000}"/>
    <cellStyle name="Followed Hyperlink 16" xfId="38807" hidden="1" xr:uid="{00000000-0005-0000-0000-000011220000}"/>
    <cellStyle name="Followed Hyperlink 16" xfId="38864" hidden="1" xr:uid="{00000000-0005-0000-0000-000012220000}"/>
    <cellStyle name="Followed Hyperlink 16" xfId="38961" hidden="1" xr:uid="{00000000-0005-0000-0000-000014220000}"/>
    <cellStyle name="Followed Hyperlink 16" xfId="39006" hidden="1" xr:uid="{00000000-0005-0000-0000-000015220000}"/>
    <cellStyle name="Followed Hyperlink 16" xfId="39046" hidden="1" xr:uid="{00000000-0005-0000-0000-000016220000}"/>
    <cellStyle name="Followed Hyperlink 16" xfId="39103" hidden="1" xr:uid="{00000000-0005-0000-0000-000017220000}"/>
    <cellStyle name="Followed Hyperlink 16" xfId="39143" hidden="1" xr:uid="{00000000-0005-0000-0000-000018220000}"/>
    <cellStyle name="Followed Hyperlink 16" xfId="39218" hidden="1" xr:uid="{00000000-0005-0000-0000-000019220000}"/>
    <cellStyle name="Followed Hyperlink 16" xfId="39258" hidden="1" xr:uid="{00000000-0005-0000-0000-00001A220000}"/>
    <cellStyle name="Followed Hyperlink 16" xfId="38532" hidden="1" xr:uid="{00000000-0005-0000-0000-00001B220000}"/>
    <cellStyle name="Followed Hyperlink 16" xfId="39311" hidden="1" xr:uid="{00000000-0005-0000-0000-00001C220000}"/>
    <cellStyle name="Followed Hyperlink 16" xfId="39394" hidden="1" xr:uid="{00000000-0005-0000-0000-00001D220000}"/>
    <cellStyle name="Followed Hyperlink 16" xfId="38838" hidden="1" xr:uid="{00000000-0005-0000-0000-00001F220000}"/>
    <cellStyle name="Followed Hyperlink 16" xfId="39479" hidden="1" xr:uid="{00000000-0005-0000-0000-000020220000}"/>
    <cellStyle name="Followed Hyperlink 16" xfId="39558" hidden="1" xr:uid="{00000000-0005-0000-0000-000021220000}"/>
    <cellStyle name="Followed Hyperlink 16" xfId="38691" hidden="1" xr:uid="{00000000-0005-0000-0000-000022220000}"/>
    <cellStyle name="Followed Hyperlink 16" xfId="39640" hidden="1" xr:uid="{00000000-0005-0000-0000-000023220000}"/>
    <cellStyle name="Followed Hyperlink 16" xfId="39723" hidden="1" xr:uid="{00000000-0005-0000-0000-000025220000}"/>
    <cellStyle name="Followed Hyperlink 16" xfId="39188" hidden="1" xr:uid="{00000000-0005-0000-0000-000026220000}"/>
    <cellStyle name="Followed Hyperlink 16" xfId="39765" hidden="1" xr:uid="{00000000-0005-0000-0000-000027220000}"/>
    <cellStyle name="Followed Hyperlink 16" xfId="39809" hidden="1" xr:uid="{00000000-0005-0000-0000-000028220000}"/>
    <cellStyle name="Followed Hyperlink 16" xfId="39849" hidden="1" xr:uid="{00000000-0005-0000-0000-000029220000}"/>
    <cellStyle name="Followed Hyperlink 16" xfId="39367" hidden="1" xr:uid="{00000000-0005-0000-0000-00002A220000}"/>
    <cellStyle name="Followed Hyperlink 16" xfId="39891" hidden="1" xr:uid="{00000000-0005-0000-0000-00002B220000}"/>
    <cellStyle name="Followed Hyperlink 16" xfId="39434" hidden="1" xr:uid="{00000000-0005-0000-0000-00001E220000}"/>
    <cellStyle name="Followed Hyperlink 16" xfId="37929" hidden="1" xr:uid="{00000000-0005-0000-0000-0000FE210000}"/>
    <cellStyle name="Followed Hyperlink 16" xfId="36606" hidden="1" xr:uid="{00000000-0005-0000-0000-0000DE210000}"/>
    <cellStyle name="Followed Hyperlink 16" xfId="35154" hidden="1" xr:uid="{00000000-0005-0000-0000-0000BE210000}"/>
    <cellStyle name="Followed Hyperlink 16" xfId="33819" hidden="1" xr:uid="{00000000-0005-0000-0000-00009E210000}"/>
    <cellStyle name="Followed Hyperlink 16" xfId="32309" hidden="1" xr:uid="{00000000-0005-0000-0000-00007E210000}"/>
    <cellStyle name="Followed Hyperlink 16" xfId="30737" hidden="1" xr:uid="{00000000-0005-0000-0000-00005E210000}"/>
    <cellStyle name="Followed Hyperlink 16" xfId="28794" hidden="1" xr:uid="{00000000-0005-0000-0000-00003E210000}"/>
    <cellStyle name="Followed Hyperlink 16" xfId="55763" hidden="1" xr:uid="{00000000-0005-0000-0000-00008A200000}"/>
    <cellStyle name="Followed Hyperlink 16" xfId="55846" hidden="1" xr:uid="{00000000-0005-0000-0000-00008B200000}"/>
    <cellStyle name="Followed Hyperlink 16" xfId="55886" hidden="1" xr:uid="{00000000-0005-0000-0000-00008C200000}"/>
    <cellStyle name="Followed Hyperlink 16" xfId="55290" hidden="1" xr:uid="{00000000-0005-0000-0000-00008D200000}"/>
    <cellStyle name="Followed Hyperlink 16" xfId="55931" hidden="1" xr:uid="{00000000-0005-0000-0000-00008E200000}"/>
    <cellStyle name="Followed Hyperlink 16" xfId="56010" hidden="1" xr:uid="{00000000-0005-0000-0000-00008F200000}"/>
    <cellStyle name="Followed Hyperlink 16" xfId="55142" hidden="1" xr:uid="{00000000-0005-0000-0000-000090200000}"/>
    <cellStyle name="Followed Hyperlink 16" xfId="56092" hidden="1" xr:uid="{00000000-0005-0000-0000-000091200000}"/>
    <cellStyle name="Followed Hyperlink 16" xfId="56136" hidden="1" xr:uid="{00000000-0005-0000-0000-000092200000}"/>
    <cellStyle name="Followed Hyperlink 16" xfId="56176" hidden="1" xr:uid="{00000000-0005-0000-0000-000093200000}"/>
    <cellStyle name="Followed Hyperlink 16" xfId="55640" hidden="1" xr:uid="{00000000-0005-0000-0000-000094200000}"/>
    <cellStyle name="Followed Hyperlink 16" xfId="56218" hidden="1" xr:uid="{00000000-0005-0000-0000-000095200000}"/>
    <cellStyle name="Followed Hyperlink 16" xfId="56262" hidden="1" xr:uid="{00000000-0005-0000-0000-000096200000}"/>
    <cellStyle name="Followed Hyperlink 16" xfId="55819" hidden="1" xr:uid="{00000000-0005-0000-0000-000097200000}"/>
    <cellStyle name="Followed Hyperlink 16" xfId="56344" hidden="1" xr:uid="{00000000-0005-0000-0000-000098200000}"/>
    <cellStyle name="Followed Hyperlink 16" xfId="56428" hidden="1" xr:uid="{00000000-0005-0000-0000-00009A200000}"/>
    <cellStyle name="Followed Hyperlink 16" xfId="56514" hidden="1" xr:uid="{00000000-0005-0000-0000-00009B200000}"/>
    <cellStyle name="Followed Hyperlink 16" xfId="56554" hidden="1" xr:uid="{00000000-0005-0000-0000-00009C200000}"/>
    <cellStyle name="Followed Hyperlink 16" xfId="56598" hidden="1" xr:uid="{00000000-0005-0000-0000-00009D200000}"/>
    <cellStyle name="Followed Hyperlink 16" xfId="56680" hidden="1" xr:uid="{00000000-0005-0000-0000-00009F200000}"/>
    <cellStyle name="Followed Hyperlink 16" xfId="56724" hidden="1" xr:uid="{00000000-0005-0000-0000-0000A0200000}"/>
    <cellStyle name="Followed Hyperlink 16" xfId="56638" hidden="1" xr:uid="{00000000-0005-0000-0000-0000A1200000}"/>
    <cellStyle name="Followed Hyperlink 16" xfId="56302" hidden="1" xr:uid="{00000000-0005-0000-0000-0000A2200000}"/>
    <cellStyle name="Followed Hyperlink 16" xfId="56050" hidden="1" xr:uid="{00000000-0005-0000-0000-0000A3200000}"/>
    <cellStyle name="Followed Hyperlink 16" xfId="55710" hidden="1" xr:uid="{00000000-0005-0000-0000-0000A4200000}"/>
    <cellStyle name="Followed Hyperlink 16" xfId="55356" hidden="1" xr:uid="{00000000-0005-0000-0000-0000A5200000}"/>
    <cellStyle name="Followed Hyperlink 16" xfId="55050" hidden="1" xr:uid="{00000000-0005-0000-0000-0000A6200000}"/>
    <cellStyle name="Followed Hyperlink 16" xfId="54581" hidden="1" xr:uid="{00000000-0005-0000-0000-0000A7200000}"/>
    <cellStyle name="Followed Hyperlink 16" xfId="54321" hidden="1" xr:uid="{00000000-0005-0000-0000-0000A8200000}"/>
    <cellStyle name="Followed Hyperlink 16" xfId="53985" hidden="1" xr:uid="{00000000-0005-0000-0000-0000A9200000}"/>
    <cellStyle name="Followed Hyperlink 16" xfId="53395" hidden="1" xr:uid="{00000000-0005-0000-0000-0000AB200000}"/>
    <cellStyle name="Followed Hyperlink 16" xfId="53041" hidden="1" xr:uid="{00000000-0005-0000-0000-0000AC200000}"/>
    <cellStyle name="Followed Hyperlink 16" xfId="52735" hidden="1" xr:uid="{00000000-0005-0000-0000-0000AD200000}"/>
    <cellStyle name="Followed Hyperlink 16" xfId="52265" hidden="1" xr:uid="{00000000-0005-0000-0000-0000AE200000}"/>
    <cellStyle name="Followed Hyperlink 16" xfId="51931" hidden="1" xr:uid="{00000000-0005-0000-0000-0000AF200000}"/>
    <cellStyle name="Followed Hyperlink 16" xfId="51595" hidden="1" xr:uid="{00000000-0005-0000-0000-0000B0200000}"/>
    <cellStyle name="Followed Hyperlink 16" xfId="51344" hidden="1" xr:uid="{00000000-0005-0000-0000-0000B1200000}"/>
    <cellStyle name="Followed Hyperlink 16" xfId="51004" hidden="1" xr:uid="{00000000-0005-0000-0000-0000B2200000}"/>
    <cellStyle name="Followed Hyperlink 16" xfId="50650" hidden="1" xr:uid="{00000000-0005-0000-0000-0000B3200000}"/>
    <cellStyle name="Followed Hyperlink 16" xfId="50344" hidden="1" xr:uid="{00000000-0005-0000-0000-0000B4200000}"/>
    <cellStyle name="Followed Hyperlink 16" xfId="49874" hidden="1" xr:uid="{00000000-0005-0000-0000-0000B5200000}"/>
    <cellStyle name="Followed Hyperlink 16" xfId="49578" hidden="1" xr:uid="{00000000-0005-0000-0000-0000B6200000}"/>
    <cellStyle name="Followed Hyperlink 16" xfId="22725" hidden="1" xr:uid="{00000000-0005-0000-0000-0000B7200000}"/>
    <cellStyle name="Followed Hyperlink 16" xfId="23303" hidden="1" xr:uid="{00000000-0005-0000-0000-0000B8200000}"/>
    <cellStyle name="Followed Hyperlink 16" xfId="23347" hidden="1" xr:uid="{00000000-0005-0000-0000-0000B9200000}"/>
    <cellStyle name="Followed Hyperlink 16" xfId="23429" hidden="1" xr:uid="{00000000-0005-0000-0000-0000BB200000}"/>
    <cellStyle name="Followed Hyperlink 16" xfId="23473" hidden="1" xr:uid="{00000000-0005-0000-0000-0000BC200000}"/>
    <cellStyle name="Followed Hyperlink 16" xfId="23513" hidden="1" xr:uid="{00000000-0005-0000-0000-0000BD200000}"/>
    <cellStyle name="Followed Hyperlink 16" xfId="23599" hidden="1" xr:uid="{00000000-0005-0000-0000-0000BE200000}"/>
    <cellStyle name="Followed Hyperlink 16" xfId="23639" hidden="1" xr:uid="{00000000-0005-0000-0000-0000BF200000}"/>
    <cellStyle name="Followed Hyperlink 16" xfId="23683" hidden="1" xr:uid="{00000000-0005-0000-0000-0000C0200000}"/>
    <cellStyle name="Followed Hyperlink 16" xfId="23723" hidden="1" xr:uid="{00000000-0005-0000-0000-0000C1200000}"/>
    <cellStyle name="Followed Hyperlink 16" xfId="23572" hidden="1" xr:uid="{00000000-0005-0000-0000-0000C2200000}"/>
    <cellStyle name="Followed Hyperlink 16" xfId="23765" hidden="1" xr:uid="{00000000-0005-0000-0000-0000C3200000}"/>
    <cellStyle name="Followed Hyperlink 16" xfId="23809" hidden="1" xr:uid="{00000000-0005-0000-0000-0000C4200000}"/>
    <cellStyle name="Followed Hyperlink 16" xfId="23849" hidden="1" xr:uid="{00000000-0005-0000-0000-0000C5200000}"/>
    <cellStyle name="Followed Hyperlink 16" xfId="23933" hidden="1" xr:uid="{00000000-0005-0000-0000-0000C6200000}"/>
    <cellStyle name="Followed Hyperlink 16" xfId="23973" hidden="1" xr:uid="{00000000-0005-0000-0000-0000C7200000}"/>
    <cellStyle name="Followed Hyperlink 16" xfId="24017" hidden="1" xr:uid="{00000000-0005-0000-0000-0000C8200000}"/>
    <cellStyle name="Followed Hyperlink 16" xfId="24192" hidden="1" xr:uid="{00000000-0005-0000-0000-0000C9200000}"/>
    <cellStyle name="Followed Hyperlink 16" xfId="24318" hidden="1" xr:uid="{00000000-0005-0000-0000-0000CB200000}"/>
    <cellStyle name="Followed Hyperlink 16" xfId="24358" hidden="1" xr:uid="{00000000-0005-0000-0000-0000CC200000}"/>
    <cellStyle name="Followed Hyperlink 16" xfId="24165" hidden="1" xr:uid="{00000000-0005-0000-0000-0000CD200000}"/>
    <cellStyle name="Followed Hyperlink 16" xfId="24400" hidden="1" xr:uid="{00000000-0005-0000-0000-0000CE200000}"/>
    <cellStyle name="Followed Hyperlink 16" xfId="24487" hidden="1" xr:uid="{00000000-0005-0000-0000-0000CF200000}"/>
    <cellStyle name="Followed Hyperlink 16" xfId="24527" hidden="1" xr:uid="{00000000-0005-0000-0000-0000D0200000}"/>
    <cellStyle name="Followed Hyperlink 16" xfId="24094" hidden="1" xr:uid="{00000000-0005-0000-0000-0000D1200000}"/>
    <cellStyle name="Followed Hyperlink 16" xfId="24568" hidden="1" xr:uid="{00000000-0005-0000-0000-0000D2200000}"/>
    <cellStyle name="Followed Hyperlink 16" xfId="24654" hidden="1" xr:uid="{00000000-0005-0000-0000-0000D3200000}"/>
    <cellStyle name="Followed Hyperlink 16" xfId="24694" hidden="1" xr:uid="{00000000-0005-0000-0000-0000D4200000}"/>
    <cellStyle name="Followed Hyperlink 16" xfId="24129" hidden="1" xr:uid="{00000000-0005-0000-0000-0000D5200000}"/>
    <cellStyle name="Followed Hyperlink 16" xfId="24735" hidden="1" xr:uid="{00000000-0005-0000-0000-0000D6200000}"/>
    <cellStyle name="Followed Hyperlink 16" xfId="24792" hidden="1" xr:uid="{00000000-0005-0000-0000-0000D7200000}"/>
    <cellStyle name="Followed Hyperlink 16" xfId="24456" hidden="1" xr:uid="{00000000-0005-0000-0000-0000D8200000}"/>
    <cellStyle name="Followed Hyperlink 16" xfId="24889" hidden="1" xr:uid="{00000000-0005-0000-0000-0000D9200000}"/>
    <cellStyle name="Followed Hyperlink 16" xfId="24974" hidden="1" xr:uid="{00000000-0005-0000-0000-0000DB200000}"/>
    <cellStyle name="Followed Hyperlink 16" xfId="25031" hidden="1" xr:uid="{00000000-0005-0000-0000-0000DC200000}"/>
    <cellStyle name="Followed Hyperlink 16" xfId="25071" hidden="1" xr:uid="{00000000-0005-0000-0000-0000DD200000}"/>
    <cellStyle name="Followed Hyperlink 16" xfId="25186" hidden="1" xr:uid="{00000000-0005-0000-0000-0000DF200000}"/>
    <cellStyle name="Followed Hyperlink 16" xfId="24460" hidden="1" xr:uid="{00000000-0005-0000-0000-0000E0200000}"/>
    <cellStyle name="Followed Hyperlink 16" xfId="25239" hidden="1" xr:uid="{00000000-0005-0000-0000-0000E1200000}"/>
    <cellStyle name="Followed Hyperlink 16" xfId="25322" hidden="1" xr:uid="{00000000-0005-0000-0000-0000E2200000}"/>
    <cellStyle name="Followed Hyperlink 16" xfId="25362" hidden="1" xr:uid="{00000000-0005-0000-0000-0000E3200000}"/>
    <cellStyle name="Followed Hyperlink 16" xfId="24766" hidden="1" xr:uid="{00000000-0005-0000-0000-0000E4200000}"/>
    <cellStyle name="Followed Hyperlink 16" xfId="25407" hidden="1" xr:uid="{00000000-0005-0000-0000-0000E5200000}"/>
    <cellStyle name="Followed Hyperlink 16" xfId="25486" hidden="1" xr:uid="{00000000-0005-0000-0000-0000E6200000}"/>
    <cellStyle name="Followed Hyperlink 16" xfId="24619" hidden="1" xr:uid="{00000000-0005-0000-0000-0000E7200000}"/>
    <cellStyle name="Followed Hyperlink 16" xfId="25568" hidden="1" xr:uid="{00000000-0005-0000-0000-0000E8200000}"/>
    <cellStyle name="Followed Hyperlink 16" xfId="25612" hidden="1" xr:uid="{00000000-0005-0000-0000-0000E9200000}"/>
    <cellStyle name="Followed Hyperlink 16" xfId="25652" hidden="1" xr:uid="{00000000-0005-0000-0000-0000EA200000}"/>
    <cellStyle name="Followed Hyperlink 16" xfId="25694" hidden="1" xr:uid="{00000000-0005-0000-0000-0000EC200000}"/>
    <cellStyle name="Followed Hyperlink 16" xfId="25116" hidden="1" xr:uid="{00000000-0005-0000-0000-0000EB200000}"/>
    <cellStyle name="Followed Hyperlink 16" xfId="24934" hidden="1" xr:uid="{00000000-0005-0000-0000-0000DA200000}"/>
    <cellStyle name="Followed Hyperlink 16" xfId="24232" hidden="1" xr:uid="{00000000-0005-0000-0000-0000CA200000}"/>
    <cellStyle name="Followed Hyperlink 16" xfId="22904" hidden="1" xr:uid="{00000000-0005-0000-0000-0000BA200000}"/>
    <cellStyle name="Followed Hyperlink 16" xfId="53733" hidden="1" xr:uid="{00000000-0005-0000-0000-0000AA200000}"/>
    <cellStyle name="Followed Hyperlink 16" xfId="56388" hidden="1" xr:uid="{00000000-0005-0000-0000-000099200000}"/>
    <cellStyle name="Followed Hyperlink 16" xfId="27928" hidden="1" xr:uid="{00000000-0005-0000-0000-00001E210000}"/>
    <cellStyle name="Followed Hyperlink 16" xfId="39684" hidden="1" xr:uid="{00000000-0005-0000-0000-000024220000}"/>
    <cellStyle name="Followed Hyperlink 16" xfId="38528" hidden="1" xr:uid="{00000000-0005-0000-0000-000013220000}"/>
    <cellStyle name="Followed Hyperlink 16" xfId="38090" hidden="1" xr:uid="{00000000-0005-0000-0000-000003220000}"/>
    <cellStyle name="Followed Hyperlink 16" xfId="36890" hidden="1" xr:uid="{00000000-0005-0000-0000-0000F2210000}"/>
    <cellStyle name="Followed Hyperlink 16" xfId="36748" hidden="1" xr:uid="{00000000-0005-0000-0000-0000E2210000}"/>
    <cellStyle name="Followed Hyperlink 16" xfId="36007" hidden="1" xr:uid="{00000000-0005-0000-0000-0000D1210000}"/>
    <cellStyle name="Followed Hyperlink 16" xfId="34755" hidden="1" xr:uid="{00000000-0005-0000-0000-0000C1210000}"/>
    <cellStyle name="Followed Hyperlink 16" xfId="34607" hidden="1" xr:uid="{00000000-0005-0000-0000-0000B0210000}"/>
    <cellStyle name="Followed Hyperlink 16" xfId="33861" hidden="1" xr:uid="{00000000-0005-0000-0000-0000A0210000}"/>
    <cellStyle name="Followed Hyperlink 16" xfId="32973" hidden="1" xr:uid="{00000000-0005-0000-0000-00008F210000}"/>
    <cellStyle name="Followed Hyperlink 16" xfId="32392" hidden="1" xr:uid="{00000000-0005-0000-0000-00007F210000}"/>
    <cellStyle name="Followed Hyperlink 16" xfId="31164" hidden="1" xr:uid="{00000000-0005-0000-0000-00006E210000}"/>
    <cellStyle name="Followed Hyperlink 16" xfId="30693" hidden="1" xr:uid="{00000000-0005-0000-0000-00005D210000}"/>
    <cellStyle name="Followed Hyperlink 16" xfId="29432" hidden="1" xr:uid="{00000000-0005-0000-0000-00004D210000}"/>
    <cellStyle name="Followed Hyperlink 16" xfId="29320" hidden="1" xr:uid="{00000000-0005-0000-0000-00003C210000}"/>
    <cellStyle name="Followed Hyperlink 16" xfId="28471" hidden="1" xr:uid="{00000000-0005-0000-0000-00002C210000}"/>
    <cellStyle name="Followed Hyperlink 16" xfId="27843" hidden="1" xr:uid="{00000000-0005-0000-0000-00001B210000}"/>
    <cellStyle name="Followed Hyperlink 16" xfId="43705" hidden="1" xr:uid="{00000000-0005-0000-0000-00007E220000}"/>
    <cellStyle name="Followed Hyperlink 16" xfId="14684" hidden="1" xr:uid="{00000000-0005-0000-0000-00007E230000}"/>
    <cellStyle name="Followed Hyperlink 16" xfId="8525" hidden="1" xr:uid="{00000000-0005-0000-0000-00007E240000}"/>
    <cellStyle name="Followed Hyperlink 16" xfId="9329" hidden="1" xr:uid="{00000000-0005-0000-0000-000091240000}"/>
    <cellStyle name="Followed Hyperlink 16" xfId="8622" hidden="1" xr:uid="{00000000-0005-0000-0000-000080240000}"/>
    <cellStyle name="Followed Hyperlink 16" xfId="7715" hidden="1" xr:uid="{00000000-0005-0000-0000-00006F240000}"/>
    <cellStyle name="Followed Hyperlink 16" xfId="7097" hidden="1" xr:uid="{00000000-0005-0000-0000-00005D240000}"/>
    <cellStyle name="Followed Hyperlink 16" xfId="6472" hidden="1" xr:uid="{00000000-0005-0000-0000-00004C240000}"/>
    <cellStyle name="Followed Hyperlink 16" xfId="18136" hidden="1" xr:uid="{00000000-0005-0000-0000-00003B240000}"/>
    <cellStyle name="Followed Hyperlink 16" xfId="22755" hidden="1" xr:uid="{00000000-0005-0000-0000-00002A240000}"/>
    <cellStyle name="Followed Hyperlink 16" xfId="21773" hidden="1" xr:uid="{00000000-0005-0000-0000-000019240000}"/>
    <cellStyle name="Followed Hyperlink 16" xfId="21158" hidden="1" xr:uid="{00000000-0005-0000-0000-000008240000}"/>
    <cellStyle name="Followed Hyperlink 16" xfId="20494" hidden="1" xr:uid="{00000000-0005-0000-0000-0000F7230000}"/>
    <cellStyle name="Followed Hyperlink 16" xfId="19348" hidden="1" xr:uid="{00000000-0005-0000-0000-0000E6230000}"/>
    <cellStyle name="Followed Hyperlink 16" xfId="19024" hidden="1" xr:uid="{00000000-0005-0000-0000-0000D5230000}"/>
    <cellStyle name="Followed Hyperlink 16" xfId="18357" hidden="1" xr:uid="{00000000-0005-0000-0000-0000C4230000}"/>
    <cellStyle name="Followed Hyperlink 16" xfId="44590" hidden="1" xr:uid="{00000000-0005-0000-0000-000094220000}"/>
    <cellStyle name="Followed Hyperlink 16" xfId="44634" hidden="1" xr:uid="{00000000-0005-0000-0000-000095220000}"/>
    <cellStyle name="Followed Hyperlink 16" xfId="44674" hidden="1" xr:uid="{00000000-0005-0000-0000-000096220000}"/>
    <cellStyle name="Followed Hyperlink 16" xfId="44760" hidden="1" xr:uid="{00000000-0005-0000-0000-000097220000}"/>
    <cellStyle name="Followed Hyperlink 16" xfId="44800" hidden="1" xr:uid="{00000000-0005-0000-0000-000098220000}"/>
    <cellStyle name="Followed Hyperlink 16" xfId="44844" hidden="1" xr:uid="{00000000-0005-0000-0000-000099220000}"/>
    <cellStyle name="Followed Hyperlink 16" xfId="44733" hidden="1" xr:uid="{00000000-0005-0000-0000-00009A220000}"/>
    <cellStyle name="Followed Hyperlink 16" xfId="44926" hidden="1" xr:uid="{00000000-0005-0000-0000-00009B220000}"/>
    <cellStyle name="Followed Hyperlink 16" xfId="44970" hidden="1" xr:uid="{00000000-0005-0000-0000-00009C220000}"/>
    <cellStyle name="Followed Hyperlink 16" xfId="45010" hidden="1" xr:uid="{00000000-0005-0000-0000-00009D220000}"/>
    <cellStyle name="Followed Hyperlink 16" xfId="45136" hidden="1" xr:uid="{00000000-0005-0000-0000-00009F220000}"/>
    <cellStyle name="Followed Hyperlink 16" xfId="45180" hidden="1" xr:uid="{00000000-0005-0000-0000-0000A0220000}"/>
    <cellStyle name="Followed Hyperlink 16" xfId="45220" hidden="1" xr:uid="{00000000-0005-0000-0000-0000A1220000}"/>
    <cellStyle name="Followed Hyperlink 16" xfId="45395" hidden="1" xr:uid="{00000000-0005-0000-0000-0000A3220000}"/>
    <cellStyle name="Followed Hyperlink 16" xfId="45481" hidden="1" xr:uid="{00000000-0005-0000-0000-0000A4220000}"/>
    <cellStyle name="Followed Hyperlink 16" xfId="45521" hidden="1" xr:uid="{00000000-0005-0000-0000-0000A5220000}"/>
    <cellStyle name="Followed Hyperlink 16" xfId="45328" hidden="1" xr:uid="{00000000-0005-0000-0000-0000A6220000}"/>
    <cellStyle name="Followed Hyperlink 16" xfId="45563" hidden="1" xr:uid="{00000000-0005-0000-0000-0000A7220000}"/>
    <cellStyle name="Followed Hyperlink 16" xfId="45650" hidden="1" xr:uid="{00000000-0005-0000-0000-0000A8220000}"/>
    <cellStyle name="Followed Hyperlink 16" xfId="45257" hidden="1" xr:uid="{00000000-0005-0000-0000-0000A9220000}"/>
    <cellStyle name="Followed Hyperlink 16" xfId="45731" hidden="1" xr:uid="{00000000-0005-0000-0000-0000AA220000}"/>
    <cellStyle name="Followed Hyperlink 16" xfId="45818" hidden="1" xr:uid="{00000000-0005-0000-0000-0000AB220000}"/>
    <cellStyle name="Followed Hyperlink 16" xfId="45858" hidden="1" xr:uid="{00000000-0005-0000-0000-0000AC220000}"/>
    <cellStyle name="Followed Hyperlink 16" xfId="45292" hidden="1" xr:uid="{00000000-0005-0000-0000-0000AD220000}"/>
    <cellStyle name="Followed Hyperlink 16" xfId="45955" hidden="1" xr:uid="{00000000-0005-0000-0000-0000AF220000}"/>
    <cellStyle name="Followed Hyperlink 16" xfId="45995" hidden="1" xr:uid="{00000000-0005-0000-0000-0000B0220000}"/>
    <cellStyle name="Followed Hyperlink 16" xfId="45619" hidden="1" xr:uid="{00000000-0005-0000-0000-0000B1220000}"/>
    <cellStyle name="Followed Hyperlink 16" xfId="46052" hidden="1" xr:uid="{00000000-0005-0000-0000-0000B2220000}"/>
    <cellStyle name="Followed Hyperlink 16" xfId="46097" hidden="1" xr:uid="{00000000-0005-0000-0000-0000B3220000}"/>
    <cellStyle name="Followed Hyperlink 16" xfId="46137" hidden="1" xr:uid="{00000000-0005-0000-0000-0000B4220000}"/>
    <cellStyle name="Followed Hyperlink 16" xfId="46193" hidden="1" xr:uid="{00000000-0005-0000-0000-0000B5220000}"/>
    <cellStyle name="Followed Hyperlink 16" xfId="46233" hidden="1" xr:uid="{00000000-0005-0000-0000-0000B6220000}"/>
    <cellStyle name="Followed Hyperlink 16" xfId="46308" hidden="1" xr:uid="{00000000-0005-0000-0000-0000B7220000}"/>
    <cellStyle name="Followed Hyperlink 16" xfId="45623" hidden="1" xr:uid="{00000000-0005-0000-0000-0000B8220000}"/>
    <cellStyle name="Followed Hyperlink 16" xfId="46401" hidden="1" xr:uid="{00000000-0005-0000-0000-0000B9220000}"/>
    <cellStyle name="Followed Hyperlink 16" xfId="46484" hidden="1" xr:uid="{00000000-0005-0000-0000-0000BA220000}"/>
    <cellStyle name="Followed Hyperlink 16" xfId="46524" hidden="1" xr:uid="{00000000-0005-0000-0000-0000BB220000}"/>
    <cellStyle name="Followed Hyperlink 16" xfId="45930" hidden="1" xr:uid="{00000000-0005-0000-0000-0000BC220000}"/>
    <cellStyle name="Followed Hyperlink 16" xfId="46569" hidden="1" xr:uid="{00000000-0005-0000-0000-0000BD220000}"/>
    <cellStyle name="Followed Hyperlink 16" xfId="46688" hidden="1" xr:uid="{00000000-0005-0000-0000-0000BF220000}"/>
    <cellStyle name="Followed Hyperlink 16" xfId="45782" hidden="1" xr:uid="{00000000-0005-0000-0000-0000C0220000}"/>
    <cellStyle name="Followed Hyperlink 16" xfId="46730" hidden="1" xr:uid="{00000000-0005-0000-0000-0000C1220000}"/>
    <cellStyle name="Followed Hyperlink 16" xfId="46774" hidden="1" xr:uid="{00000000-0005-0000-0000-0000C2220000}"/>
    <cellStyle name="Followed Hyperlink 16" xfId="46814" hidden="1" xr:uid="{00000000-0005-0000-0000-0000C3220000}"/>
    <cellStyle name="Followed Hyperlink 16" xfId="46856" hidden="1" xr:uid="{00000000-0005-0000-0000-0000C5220000}"/>
    <cellStyle name="Followed Hyperlink 16" xfId="46900" hidden="1" xr:uid="{00000000-0005-0000-0000-0000C6220000}"/>
    <cellStyle name="Followed Hyperlink 16" xfId="46457" hidden="1" xr:uid="{00000000-0005-0000-0000-0000C7220000}"/>
    <cellStyle name="Followed Hyperlink 16" xfId="46982" hidden="1" xr:uid="{00000000-0005-0000-0000-0000C8220000}"/>
    <cellStyle name="Followed Hyperlink 16" xfId="47026" hidden="1" xr:uid="{00000000-0005-0000-0000-0000C9220000}"/>
    <cellStyle name="Followed Hyperlink 16" xfId="47066" hidden="1" xr:uid="{00000000-0005-0000-0000-0000CA220000}"/>
    <cellStyle name="Followed Hyperlink 16" xfId="47152" hidden="1" xr:uid="{00000000-0005-0000-0000-0000CB220000}"/>
    <cellStyle name="Followed Hyperlink 16" xfId="47192" hidden="1" xr:uid="{00000000-0005-0000-0000-0000CC220000}"/>
    <cellStyle name="Followed Hyperlink 16" xfId="47236" hidden="1" xr:uid="{00000000-0005-0000-0000-0000CD220000}"/>
    <cellStyle name="Followed Hyperlink 16" xfId="47125" hidden="1" xr:uid="{00000000-0005-0000-0000-0000CF220000}"/>
    <cellStyle name="Followed Hyperlink 16" xfId="47318" hidden="1" xr:uid="{00000000-0005-0000-0000-0000D0220000}"/>
    <cellStyle name="Followed Hyperlink 16" xfId="47362" hidden="1" xr:uid="{00000000-0005-0000-0000-0000D1220000}"/>
    <cellStyle name="Followed Hyperlink 16" xfId="47402" hidden="1" xr:uid="{00000000-0005-0000-0000-0000D2220000}"/>
    <cellStyle name="Followed Hyperlink 16" xfId="45040" hidden="1" xr:uid="{00000000-0005-0000-0000-0000D3220000}"/>
    <cellStyle name="Followed Hyperlink 16" xfId="47439" hidden="1" xr:uid="{00000000-0005-0000-0000-0000D4220000}"/>
    <cellStyle name="Followed Hyperlink 16" xfId="47483" hidden="1" xr:uid="{00000000-0005-0000-0000-0000D5220000}"/>
    <cellStyle name="Followed Hyperlink 16" xfId="47658" hidden="1" xr:uid="{00000000-0005-0000-0000-0000D6220000}"/>
    <cellStyle name="Followed Hyperlink 16" xfId="47698" hidden="1" xr:uid="{00000000-0005-0000-0000-0000D7220000}"/>
    <cellStyle name="Followed Hyperlink 16" xfId="47784" hidden="1" xr:uid="{00000000-0005-0000-0000-0000D8220000}"/>
    <cellStyle name="Followed Hyperlink 16" xfId="47824" hidden="1" xr:uid="{00000000-0005-0000-0000-0000D9220000}"/>
    <cellStyle name="Followed Hyperlink 16" xfId="47631" hidden="1" xr:uid="{00000000-0005-0000-0000-0000DA220000}"/>
    <cellStyle name="Followed Hyperlink 16" xfId="47866" hidden="1" xr:uid="{00000000-0005-0000-0000-0000DB220000}"/>
    <cellStyle name="Followed Hyperlink 16" xfId="47953" hidden="1" xr:uid="{00000000-0005-0000-0000-0000DC220000}"/>
    <cellStyle name="Followed Hyperlink 16" xfId="47992" hidden="1" xr:uid="{00000000-0005-0000-0000-0000DD220000}"/>
    <cellStyle name="Followed Hyperlink 16" xfId="48033" hidden="1" xr:uid="{00000000-0005-0000-0000-0000DF220000}"/>
    <cellStyle name="Followed Hyperlink 16" xfId="48120" hidden="1" xr:uid="{00000000-0005-0000-0000-0000E0220000}"/>
    <cellStyle name="Followed Hyperlink 16" xfId="48160" hidden="1" xr:uid="{00000000-0005-0000-0000-0000E1220000}"/>
    <cellStyle name="Followed Hyperlink 16" xfId="47595" hidden="1" xr:uid="{00000000-0005-0000-0000-0000E2220000}"/>
    <cellStyle name="Followed Hyperlink 16" xfId="48201" hidden="1" xr:uid="{00000000-0005-0000-0000-0000E3220000}"/>
    <cellStyle name="Followed Hyperlink 16" xfId="48258" hidden="1" xr:uid="{00000000-0005-0000-0000-0000E4220000}"/>
    <cellStyle name="Followed Hyperlink 16" xfId="47922" hidden="1" xr:uid="{00000000-0005-0000-0000-0000E5220000}"/>
    <cellStyle name="Followed Hyperlink 16" xfId="48400" hidden="1" xr:uid="{00000000-0005-0000-0000-0000E7220000}"/>
    <cellStyle name="Followed Hyperlink 16" xfId="48440" hidden="1" xr:uid="{00000000-0005-0000-0000-0000E8220000}"/>
    <cellStyle name="Followed Hyperlink 16" xfId="48497" hidden="1" xr:uid="{00000000-0005-0000-0000-0000E9220000}"/>
    <cellStyle name="Followed Hyperlink 16" xfId="48537" hidden="1" xr:uid="{00000000-0005-0000-0000-0000EA220000}"/>
    <cellStyle name="Followed Hyperlink 16" xfId="48612" hidden="1" xr:uid="{00000000-0005-0000-0000-0000EB220000}"/>
    <cellStyle name="Followed Hyperlink 16" xfId="48652" hidden="1" xr:uid="{00000000-0005-0000-0000-0000EC220000}"/>
    <cellStyle name="Followed Hyperlink 16" xfId="47926" hidden="1" xr:uid="{00000000-0005-0000-0000-0000ED220000}"/>
    <cellStyle name="Followed Hyperlink 16" xfId="48788" hidden="1" xr:uid="{00000000-0005-0000-0000-0000EF220000}"/>
    <cellStyle name="Followed Hyperlink 16" xfId="48828" hidden="1" xr:uid="{00000000-0005-0000-0000-0000F0220000}"/>
    <cellStyle name="Followed Hyperlink 16" xfId="48232" hidden="1" xr:uid="{00000000-0005-0000-0000-0000F1220000}"/>
    <cellStyle name="Followed Hyperlink 16" xfId="48873" hidden="1" xr:uid="{00000000-0005-0000-0000-0000F2220000}"/>
    <cellStyle name="Followed Hyperlink 16" xfId="48952" hidden="1" xr:uid="{00000000-0005-0000-0000-0000F3220000}"/>
    <cellStyle name="Followed Hyperlink 16" xfId="48084" hidden="1" xr:uid="{00000000-0005-0000-0000-0000F4220000}"/>
    <cellStyle name="Followed Hyperlink 16" xfId="49034" hidden="1" xr:uid="{00000000-0005-0000-0000-0000F5220000}"/>
    <cellStyle name="Followed Hyperlink 16" xfId="49078" hidden="1" xr:uid="{00000000-0005-0000-0000-0000F6220000}"/>
    <cellStyle name="Followed Hyperlink 16" xfId="49118" hidden="1" xr:uid="{00000000-0005-0000-0000-0000F7220000}"/>
    <cellStyle name="Followed Hyperlink 16" xfId="48582" hidden="1" xr:uid="{00000000-0005-0000-0000-0000F8220000}"/>
    <cellStyle name="Followed Hyperlink 16" xfId="49160" hidden="1" xr:uid="{00000000-0005-0000-0000-0000F9220000}"/>
    <cellStyle name="Followed Hyperlink 16" xfId="49204" hidden="1" xr:uid="{00000000-0005-0000-0000-0000FA220000}"/>
    <cellStyle name="Followed Hyperlink 16" xfId="49244" hidden="1" xr:uid="{00000000-0005-0000-0000-0000FB220000}"/>
    <cellStyle name="Followed Hyperlink 16" xfId="48761" hidden="1" xr:uid="{00000000-0005-0000-0000-0000FC220000}"/>
    <cellStyle name="Followed Hyperlink 16" xfId="49286" hidden="1" xr:uid="{00000000-0005-0000-0000-0000FD220000}"/>
    <cellStyle name="Followed Hyperlink 16" xfId="49370" hidden="1" xr:uid="{00000000-0005-0000-0000-0000FF220000}"/>
    <cellStyle name="Followed Hyperlink 16" xfId="48992" hidden="1" xr:uid="{00000000-0005-0000-0000-000000230000}"/>
    <cellStyle name="Followed Hyperlink 16" xfId="48298" hidden="1" xr:uid="{00000000-0005-0000-0000-000001230000}"/>
    <cellStyle name="Followed Hyperlink 16" xfId="47523" hidden="1" xr:uid="{00000000-0005-0000-0000-000002230000}"/>
    <cellStyle name="Followed Hyperlink 16" xfId="46940" hidden="1" xr:uid="{00000000-0005-0000-0000-000003230000}"/>
    <cellStyle name="Followed Hyperlink 16" xfId="46348" hidden="1" xr:uid="{00000000-0005-0000-0000-000004230000}"/>
    <cellStyle name="Followed Hyperlink 16" xfId="45690" hidden="1" xr:uid="{00000000-0005-0000-0000-000005230000}"/>
    <cellStyle name="Followed Hyperlink 16" xfId="44884" hidden="1" xr:uid="{00000000-0005-0000-0000-000006230000}"/>
    <cellStyle name="Followed Hyperlink 16" xfId="44296" hidden="1" xr:uid="{00000000-0005-0000-0000-000007230000}"/>
    <cellStyle name="Followed Hyperlink 16" xfId="42827" hidden="1" xr:uid="{00000000-0005-0000-0000-000009230000}"/>
    <cellStyle name="Followed Hyperlink 16" xfId="42235" hidden="1" xr:uid="{00000000-0005-0000-0000-00000A230000}"/>
    <cellStyle name="Followed Hyperlink 16" xfId="41644" hidden="1" xr:uid="{00000000-0005-0000-0000-00000B230000}"/>
    <cellStyle name="Followed Hyperlink 16" xfId="40985" hidden="1" xr:uid="{00000000-0005-0000-0000-00000C230000}"/>
    <cellStyle name="Followed Hyperlink 16" xfId="40185" hidden="1" xr:uid="{00000000-0005-0000-0000-00000D230000}"/>
    <cellStyle name="Followed Hyperlink 16" xfId="38904" hidden="1" xr:uid="{00000000-0005-0000-0000-00000F230000}"/>
    <cellStyle name="Followed Hyperlink 16" xfId="38130" hidden="1" xr:uid="{00000000-0005-0000-0000-000010230000}"/>
    <cellStyle name="Followed Hyperlink 16" xfId="37551" hidden="1" xr:uid="{00000000-0005-0000-0000-000011230000}"/>
    <cellStyle name="Followed Hyperlink 16" xfId="36960" hidden="1" xr:uid="{00000000-0005-0000-0000-000012230000}"/>
    <cellStyle name="Followed Hyperlink 16" xfId="36302" hidden="1" xr:uid="{00000000-0005-0000-0000-000013230000}"/>
    <cellStyle name="Followed Hyperlink 16" xfId="35572" hidden="1" xr:uid="{00000000-0005-0000-0000-000014230000}"/>
    <cellStyle name="Followed Hyperlink 16" xfId="34986" hidden="1" xr:uid="{00000000-0005-0000-0000-000015230000}"/>
    <cellStyle name="Followed Hyperlink 16" xfId="34293" hidden="1" xr:uid="{00000000-0005-0000-0000-000016230000}"/>
    <cellStyle name="Followed Hyperlink 16" xfId="33519" hidden="1" xr:uid="{00000000-0005-0000-0000-000017230000}"/>
    <cellStyle name="Followed Hyperlink 16" xfId="32847" hidden="1" xr:uid="{00000000-0005-0000-0000-000018230000}"/>
    <cellStyle name="Followed Hyperlink 16" xfId="32256" hidden="1" xr:uid="{00000000-0005-0000-0000-000019230000}"/>
    <cellStyle name="Followed Hyperlink 16" xfId="31597" hidden="1" xr:uid="{00000000-0005-0000-0000-00001A230000}"/>
    <cellStyle name="Followed Hyperlink 16" xfId="30777" hidden="1" xr:uid="{00000000-0005-0000-0000-00001B230000}"/>
    <cellStyle name="Followed Hyperlink 16" xfId="30190" hidden="1" xr:uid="{00000000-0005-0000-0000-00001C230000}"/>
    <cellStyle name="Followed Hyperlink 16" xfId="29498" hidden="1" xr:uid="{00000000-0005-0000-0000-00001D230000}"/>
    <cellStyle name="Followed Hyperlink 16" xfId="28094" hidden="1" xr:uid="{00000000-0005-0000-0000-00001F230000}"/>
    <cellStyle name="Followed Hyperlink 16" xfId="27503" hidden="1" xr:uid="{00000000-0005-0000-0000-000020230000}"/>
    <cellStyle name="Followed Hyperlink 16" xfId="26844" hidden="1" xr:uid="{00000000-0005-0000-0000-000021230000}"/>
    <cellStyle name="Followed Hyperlink 16" xfId="26114" hidden="1" xr:uid="{00000000-0005-0000-0000-000022230000}"/>
    <cellStyle name="Followed Hyperlink 16" xfId="25526" hidden="1" xr:uid="{00000000-0005-0000-0000-000023230000}"/>
    <cellStyle name="Followed Hyperlink 16" xfId="24832" hidden="1" xr:uid="{00000000-0005-0000-0000-000024230000}"/>
    <cellStyle name="Followed Hyperlink 16" xfId="24057" hidden="1" xr:uid="{00000000-0005-0000-0000-000025230000}"/>
    <cellStyle name="Followed Hyperlink 16" xfId="23387" hidden="1" xr:uid="{00000000-0005-0000-0000-000026230000}"/>
    <cellStyle name="Followed Hyperlink 16" xfId="11504" hidden="1" xr:uid="{00000000-0005-0000-0000-000027230000}"/>
    <cellStyle name="Followed Hyperlink 16" xfId="10968" hidden="1" xr:uid="{00000000-0005-0000-0000-000028230000}"/>
    <cellStyle name="Followed Hyperlink 16" xfId="11546" hidden="1" xr:uid="{00000000-0005-0000-0000-000029230000}"/>
    <cellStyle name="Followed Hyperlink 16" xfId="11630" hidden="1" xr:uid="{00000000-0005-0000-0000-00002B230000}"/>
    <cellStyle name="Followed Hyperlink 16" xfId="11147" hidden="1" xr:uid="{00000000-0005-0000-0000-00002C230000}"/>
    <cellStyle name="Followed Hyperlink 16" xfId="11672" hidden="1" xr:uid="{00000000-0005-0000-0000-00002D230000}"/>
    <cellStyle name="Followed Hyperlink 16" xfId="11756" hidden="1" xr:uid="{00000000-0005-0000-0000-00002F230000}"/>
    <cellStyle name="Followed Hyperlink 16" xfId="11842" hidden="1" xr:uid="{00000000-0005-0000-0000-000030230000}"/>
    <cellStyle name="Followed Hyperlink 16" xfId="11882" hidden="1" xr:uid="{00000000-0005-0000-0000-000031230000}"/>
    <cellStyle name="Followed Hyperlink 16" xfId="11926" hidden="1" xr:uid="{00000000-0005-0000-0000-000032230000}"/>
    <cellStyle name="Followed Hyperlink 16" xfId="11966" hidden="1" xr:uid="{00000000-0005-0000-0000-000033230000}"/>
    <cellStyle name="Followed Hyperlink 16" xfId="11815" hidden="1" xr:uid="{00000000-0005-0000-0000-000034230000}"/>
    <cellStyle name="Followed Hyperlink 16" xfId="12008" hidden="1" xr:uid="{00000000-0005-0000-0000-000035230000}"/>
    <cellStyle name="Followed Hyperlink 16" xfId="12052" hidden="1" xr:uid="{00000000-0005-0000-0000-000036230000}"/>
    <cellStyle name="Followed Hyperlink 16" xfId="12092" hidden="1" xr:uid="{00000000-0005-0000-0000-000037230000}"/>
    <cellStyle name="Followed Hyperlink 16" xfId="12173" hidden="1" xr:uid="{00000000-0005-0000-0000-000038230000}"/>
    <cellStyle name="Followed Hyperlink 16" xfId="12213" hidden="1" xr:uid="{00000000-0005-0000-0000-000039230000}"/>
    <cellStyle name="Followed Hyperlink 16" xfId="12257" hidden="1" xr:uid="{00000000-0005-0000-0000-00003A230000}"/>
    <cellStyle name="Followed Hyperlink 16" xfId="12297" hidden="1" xr:uid="{00000000-0005-0000-0000-00003B230000}"/>
    <cellStyle name="Followed Hyperlink 16" xfId="12432" hidden="1" xr:uid="{00000000-0005-0000-0000-00003C230000}"/>
    <cellStyle name="Followed Hyperlink 16" xfId="12472" hidden="1" xr:uid="{00000000-0005-0000-0000-00003D230000}"/>
    <cellStyle name="Followed Hyperlink 16" xfId="12598" hidden="1" xr:uid="{00000000-0005-0000-0000-00003F230000}"/>
    <cellStyle name="Followed Hyperlink 16" xfId="12405" hidden="1" xr:uid="{00000000-0005-0000-0000-000040230000}"/>
    <cellStyle name="Followed Hyperlink 16" xfId="12640" hidden="1" xr:uid="{00000000-0005-0000-0000-000041230000}"/>
    <cellStyle name="Followed Hyperlink 16" xfId="12727" hidden="1" xr:uid="{00000000-0005-0000-0000-000042230000}"/>
    <cellStyle name="Followed Hyperlink 16" xfId="12334" hidden="1" xr:uid="{00000000-0005-0000-0000-000043230000}"/>
    <cellStyle name="Followed Hyperlink 16" xfId="12808" hidden="1" xr:uid="{00000000-0005-0000-0000-000044230000}"/>
    <cellStyle name="Followed Hyperlink 16" xfId="12895" hidden="1" xr:uid="{00000000-0005-0000-0000-000045230000}"/>
    <cellStyle name="Followed Hyperlink 16" xfId="12935" hidden="1" xr:uid="{00000000-0005-0000-0000-000046230000}"/>
    <cellStyle name="Followed Hyperlink 16" xfId="12369" hidden="1" xr:uid="{00000000-0005-0000-0000-000047230000}"/>
    <cellStyle name="Followed Hyperlink 16" xfId="12976" hidden="1" xr:uid="{00000000-0005-0000-0000-000048230000}"/>
    <cellStyle name="Followed Hyperlink 16" xfId="13033" hidden="1" xr:uid="{00000000-0005-0000-0000-000049230000}"/>
    <cellStyle name="Followed Hyperlink 16" xfId="13073" hidden="1" xr:uid="{00000000-0005-0000-0000-00004A230000}"/>
    <cellStyle name="Followed Hyperlink 16" xfId="12696" hidden="1" xr:uid="{00000000-0005-0000-0000-00004B230000}"/>
    <cellStyle name="Followed Hyperlink 16" xfId="13175" hidden="1" xr:uid="{00000000-0005-0000-0000-00004D230000}"/>
    <cellStyle name="Followed Hyperlink 16" xfId="13272" hidden="1" xr:uid="{00000000-0005-0000-0000-00004F230000}"/>
    <cellStyle name="Followed Hyperlink 16" xfId="13312" hidden="1" xr:uid="{00000000-0005-0000-0000-000050230000}"/>
    <cellStyle name="Followed Hyperlink 16" xfId="13387" hidden="1" xr:uid="{00000000-0005-0000-0000-000051230000}"/>
    <cellStyle name="Followed Hyperlink 16" xfId="13427" hidden="1" xr:uid="{00000000-0005-0000-0000-000052230000}"/>
    <cellStyle name="Followed Hyperlink 16" xfId="12700" hidden="1" xr:uid="{00000000-0005-0000-0000-000053230000}"/>
    <cellStyle name="Followed Hyperlink 16" xfId="13480" hidden="1" xr:uid="{00000000-0005-0000-0000-000054230000}"/>
    <cellStyle name="Followed Hyperlink 16" xfId="13563" hidden="1" xr:uid="{00000000-0005-0000-0000-000055230000}"/>
    <cellStyle name="Followed Hyperlink 16" xfId="13603" hidden="1" xr:uid="{00000000-0005-0000-0000-000056230000}"/>
    <cellStyle name="Followed Hyperlink 16" xfId="13007" hidden="1" xr:uid="{00000000-0005-0000-0000-000057230000}"/>
    <cellStyle name="Followed Hyperlink 16" xfId="13648" hidden="1" xr:uid="{00000000-0005-0000-0000-000058230000}"/>
    <cellStyle name="Followed Hyperlink 16" xfId="13727" hidden="1" xr:uid="{00000000-0005-0000-0000-000059230000}"/>
    <cellStyle name="Followed Hyperlink 16" xfId="13767" hidden="1" xr:uid="{00000000-0005-0000-0000-00005A230000}"/>
    <cellStyle name="Followed Hyperlink 16" xfId="12859" hidden="1" xr:uid="{00000000-0005-0000-0000-00005B230000}"/>
    <cellStyle name="Followed Hyperlink 16" xfId="13809" hidden="1" xr:uid="{00000000-0005-0000-0000-00005C230000}"/>
    <cellStyle name="Followed Hyperlink 16" xfId="13853" hidden="1" xr:uid="{00000000-0005-0000-0000-00005D230000}"/>
    <cellStyle name="Followed Hyperlink 16" xfId="13357" hidden="1" xr:uid="{00000000-0005-0000-0000-00005F230000}"/>
    <cellStyle name="Followed Hyperlink 16" xfId="13935" hidden="1" xr:uid="{00000000-0005-0000-0000-000060230000}"/>
    <cellStyle name="Followed Hyperlink 16" xfId="13979" hidden="1" xr:uid="{00000000-0005-0000-0000-000061230000}"/>
    <cellStyle name="Followed Hyperlink 16" xfId="13536" hidden="1" xr:uid="{00000000-0005-0000-0000-000062230000}"/>
    <cellStyle name="Followed Hyperlink 16" xfId="14061" hidden="1" xr:uid="{00000000-0005-0000-0000-000063230000}"/>
    <cellStyle name="Followed Hyperlink 16" xfId="14105" hidden="1" xr:uid="{00000000-0005-0000-0000-000064230000}"/>
    <cellStyle name="Followed Hyperlink 16" xfId="14145" hidden="1" xr:uid="{00000000-0005-0000-0000-000065230000}"/>
    <cellStyle name="Followed Hyperlink 16" xfId="14231" hidden="1" xr:uid="{00000000-0005-0000-0000-000066230000}"/>
    <cellStyle name="Followed Hyperlink 16" xfId="14271" hidden="1" xr:uid="{00000000-0005-0000-0000-000067230000}"/>
    <cellStyle name="Followed Hyperlink 16" xfId="14315" hidden="1" xr:uid="{00000000-0005-0000-0000-000068230000}"/>
    <cellStyle name="Followed Hyperlink 16" xfId="14355" hidden="1" xr:uid="{00000000-0005-0000-0000-000069230000}"/>
    <cellStyle name="Followed Hyperlink 16" xfId="14204" hidden="1" xr:uid="{00000000-0005-0000-0000-00006A230000}"/>
    <cellStyle name="Followed Hyperlink 16" xfId="14397" hidden="1" xr:uid="{00000000-0005-0000-0000-00006B230000}"/>
    <cellStyle name="Followed Hyperlink 16" xfId="14441" hidden="1" xr:uid="{00000000-0005-0000-0000-00006C230000}"/>
    <cellStyle name="Followed Hyperlink 16" xfId="14481" hidden="1" xr:uid="{00000000-0005-0000-0000-00006D230000}"/>
    <cellStyle name="Followed Hyperlink 16" xfId="14572" hidden="1" xr:uid="{00000000-0005-0000-0000-000070230000}"/>
    <cellStyle name="Followed Hyperlink 16" xfId="14612" hidden="1" xr:uid="{00000000-0005-0000-0000-000071230000}"/>
    <cellStyle name="Followed Hyperlink 16" xfId="14747" hidden="1" xr:uid="{00000000-0005-0000-0000-000072230000}"/>
    <cellStyle name="Followed Hyperlink 16" xfId="14787" hidden="1" xr:uid="{00000000-0005-0000-0000-000073230000}"/>
    <cellStyle name="Followed Hyperlink 16" xfId="14873" hidden="1" xr:uid="{00000000-0005-0000-0000-000074230000}"/>
    <cellStyle name="Followed Hyperlink 16" xfId="14913" hidden="1" xr:uid="{00000000-0005-0000-0000-000075230000}"/>
    <cellStyle name="Followed Hyperlink 16" xfId="14720" hidden="1" xr:uid="{00000000-0005-0000-0000-000076230000}"/>
    <cellStyle name="Followed Hyperlink 16" xfId="14955" hidden="1" xr:uid="{00000000-0005-0000-0000-000077230000}"/>
    <cellStyle name="Followed Hyperlink 16" xfId="15042" hidden="1" xr:uid="{00000000-0005-0000-0000-000078230000}"/>
    <cellStyle name="Followed Hyperlink 16" xfId="15082" hidden="1" xr:uid="{00000000-0005-0000-0000-000079230000}"/>
    <cellStyle name="Followed Hyperlink 16" xfId="14649" hidden="1" xr:uid="{00000000-0005-0000-0000-00007A230000}"/>
    <cellStyle name="Followed Hyperlink 16" xfId="15123" hidden="1" xr:uid="{00000000-0005-0000-0000-00007B230000}"/>
    <cellStyle name="Followed Hyperlink 16" xfId="15210" hidden="1" xr:uid="{00000000-0005-0000-0000-00007C230000}"/>
    <cellStyle name="Followed Hyperlink 16" xfId="15250" hidden="1" xr:uid="{00000000-0005-0000-0000-00007D230000}"/>
    <cellStyle name="Followed Hyperlink 16" xfId="15291" hidden="1" xr:uid="{00000000-0005-0000-0000-00007F230000}"/>
    <cellStyle name="Followed Hyperlink 16" xfId="15348" hidden="1" xr:uid="{00000000-0005-0000-0000-000080230000}"/>
    <cellStyle name="Followed Hyperlink 16" xfId="15011" hidden="1" xr:uid="{00000000-0005-0000-0000-000081230000}"/>
    <cellStyle name="Followed Hyperlink 16" xfId="15445" hidden="1" xr:uid="{00000000-0005-0000-0000-000082230000}"/>
    <cellStyle name="Followed Hyperlink 16" xfId="15490" hidden="1" xr:uid="{00000000-0005-0000-0000-000083230000}"/>
    <cellStyle name="Followed Hyperlink 16" xfId="15530" hidden="1" xr:uid="{00000000-0005-0000-0000-000084230000}"/>
    <cellStyle name="Followed Hyperlink 16" xfId="15587" hidden="1" xr:uid="{00000000-0005-0000-0000-000085230000}"/>
    <cellStyle name="Followed Hyperlink 16" xfId="15627" hidden="1" xr:uid="{00000000-0005-0000-0000-000086230000}"/>
    <cellStyle name="Followed Hyperlink 16" xfId="15702" hidden="1" xr:uid="{00000000-0005-0000-0000-000087230000}"/>
    <cellStyle name="Followed Hyperlink 16" xfId="15742" hidden="1" xr:uid="{00000000-0005-0000-0000-000088230000}"/>
    <cellStyle name="Followed Hyperlink 16" xfId="15015" hidden="1" xr:uid="{00000000-0005-0000-0000-000089230000}"/>
    <cellStyle name="Followed Hyperlink 16" xfId="15795" hidden="1" xr:uid="{00000000-0005-0000-0000-00008A230000}"/>
    <cellStyle name="Followed Hyperlink 16" xfId="15878" hidden="1" xr:uid="{00000000-0005-0000-0000-00008B230000}"/>
    <cellStyle name="Followed Hyperlink 16" xfId="15918" hidden="1" xr:uid="{00000000-0005-0000-0000-00008C230000}"/>
    <cellStyle name="Followed Hyperlink 16" xfId="15322" hidden="1" xr:uid="{00000000-0005-0000-0000-00008D230000}"/>
    <cellStyle name="Followed Hyperlink 16" xfId="16042" hidden="1" xr:uid="{00000000-0005-0000-0000-00008F230000}"/>
    <cellStyle name="Followed Hyperlink 16" xfId="16082" hidden="1" xr:uid="{00000000-0005-0000-0000-000090230000}"/>
    <cellStyle name="Followed Hyperlink 16" xfId="16124" hidden="1" xr:uid="{00000000-0005-0000-0000-000092230000}"/>
    <cellStyle name="Followed Hyperlink 16" xfId="16168" hidden="1" xr:uid="{00000000-0005-0000-0000-000093230000}"/>
    <cellStyle name="Followed Hyperlink 16" xfId="16208" hidden="1" xr:uid="{00000000-0005-0000-0000-000094230000}"/>
    <cellStyle name="Followed Hyperlink 16" xfId="15672" hidden="1" xr:uid="{00000000-0005-0000-0000-000095230000}"/>
    <cellStyle name="Followed Hyperlink 16" xfId="16250" hidden="1" xr:uid="{00000000-0005-0000-0000-000096230000}"/>
    <cellStyle name="Followed Hyperlink 16" xfId="16294" hidden="1" xr:uid="{00000000-0005-0000-0000-000097230000}"/>
    <cellStyle name="Followed Hyperlink 16" xfId="16334" hidden="1" xr:uid="{00000000-0005-0000-0000-000098230000}"/>
    <cellStyle name="Followed Hyperlink 16" xfId="15851" hidden="1" xr:uid="{00000000-0005-0000-0000-000099230000}"/>
    <cellStyle name="Followed Hyperlink 16" xfId="16376" hidden="1" xr:uid="{00000000-0005-0000-0000-00009A230000}"/>
    <cellStyle name="Followed Hyperlink 16" xfId="16420" hidden="1" xr:uid="{00000000-0005-0000-0000-00009B230000}"/>
    <cellStyle name="Followed Hyperlink 16" xfId="16460" hidden="1" xr:uid="{00000000-0005-0000-0000-00009C230000}"/>
    <cellStyle name="Followed Hyperlink 16" xfId="16546" hidden="1" xr:uid="{00000000-0005-0000-0000-00009D230000}"/>
    <cellStyle name="Followed Hyperlink 16" xfId="16630" hidden="1" xr:uid="{00000000-0005-0000-0000-00009F230000}"/>
    <cellStyle name="Followed Hyperlink 16" xfId="16519" hidden="1" xr:uid="{00000000-0005-0000-0000-0000A0230000}"/>
    <cellStyle name="Followed Hyperlink 16" xfId="16712" hidden="1" xr:uid="{00000000-0005-0000-0000-0000A1230000}"/>
    <cellStyle name="Followed Hyperlink 16" xfId="16756" hidden="1" xr:uid="{00000000-0005-0000-0000-0000A2230000}"/>
    <cellStyle name="Followed Hyperlink 16" xfId="16796" hidden="1" xr:uid="{00000000-0005-0000-0000-0000A3230000}"/>
    <cellStyle name="Followed Hyperlink 16" xfId="16882" hidden="1" xr:uid="{00000000-0005-0000-0000-0000A4230000}"/>
    <cellStyle name="Followed Hyperlink 16" xfId="16922" hidden="1" xr:uid="{00000000-0005-0000-0000-0000A5230000}"/>
    <cellStyle name="Followed Hyperlink 16" xfId="16966" hidden="1" xr:uid="{00000000-0005-0000-0000-0000A6230000}"/>
    <cellStyle name="Followed Hyperlink 16" xfId="17006" hidden="1" xr:uid="{00000000-0005-0000-0000-0000A7230000}"/>
    <cellStyle name="Followed Hyperlink 16" xfId="17141" hidden="1" xr:uid="{00000000-0005-0000-0000-0000A8230000}"/>
    <cellStyle name="Followed Hyperlink 16" xfId="17181" hidden="1" xr:uid="{00000000-0005-0000-0000-0000A9230000}"/>
    <cellStyle name="Followed Hyperlink 16" xfId="17267" hidden="1" xr:uid="{00000000-0005-0000-0000-0000AA230000}"/>
    <cellStyle name="Followed Hyperlink 16" xfId="17307" hidden="1" xr:uid="{00000000-0005-0000-0000-0000AB230000}"/>
    <cellStyle name="Followed Hyperlink 16" xfId="17114" hidden="1" xr:uid="{00000000-0005-0000-0000-0000AC230000}"/>
    <cellStyle name="Followed Hyperlink 16" xfId="17349" hidden="1" xr:uid="{00000000-0005-0000-0000-0000AD230000}"/>
    <cellStyle name="Followed Hyperlink 16" xfId="17476" hidden="1" xr:uid="{00000000-0005-0000-0000-0000AF230000}"/>
    <cellStyle name="Followed Hyperlink 16" xfId="17043" hidden="1" xr:uid="{00000000-0005-0000-0000-0000B0230000}"/>
    <cellStyle name="Followed Hyperlink 16" xfId="17517" hidden="1" xr:uid="{00000000-0005-0000-0000-0000B1230000}"/>
    <cellStyle name="Followed Hyperlink 16" xfId="17604" hidden="1" xr:uid="{00000000-0005-0000-0000-0000B2230000}"/>
    <cellStyle name="Followed Hyperlink 16" xfId="17078" hidden="1" xr:uid="{00000000-0005-0000-0000-0000B4230000}"/>
    <cellStyle name="Followed Hyperlink 16" xfId="17685" hidden="1" xr:uid="{00000000-0005-0000-0000-0000B5230000}"/>
    <cellStyle name="Followed Hyperlink 16" xfId="17742" hidden="1" xr:uid="{00000000-0005-0000-0000-0000B6230000}"/>
    <cellStyle name="Followed Hyperlink 16" xfId="17782" hidden="1" xr:uid="{00000000-0005-0000-0000-0000B7230000}"/>
    <cellStyle name="Followed Hyperlink 16" xfId="17405" hidden="1" xr:uid="{00000000-0005-0000-0000-0000B8230000}"/>
    <cellStyle name="Followed Hyperlink 16" xfId="17839" hidden="1" xr:uid="{00000000-0005-0000-0000-0000B9230000}"/>
    <cellStyle name="Followed Hyperlink 16" xfId="17884" hidden="1" xr:uid="{00000000-0005-0000-0000-0000BA230000}"/>
    <cellStyle name="Followed Hyperlink 16" xfId="17924" hidden="1" xr:uid="{00000000-0005-0000-0000-0000BB230000}"/>
    <cellStyle name="Followed Hyperlink 16" xfId="17981" hidden="1" xr:uid="{00000000-0005-0000-0000-0000BC230000}"/>
    <cellStyle name="Followed Hyperlink 16" xfId="18021" hidden="1" xr:uid="{00000000-0005-0000-0000-0000BD230000}"/>
    <cellStyle name="Followed Hyperlink 16" xfId="17409" hidden="1" xr:uid="{00000000-0005-0000-0000-0000BF230000}"/>
    <cellStyle name="Followed Hyperlink 16" xfId="18189" hidden="1" xr:uid="{00000000-0005-0000-0000-0000C0230000}"/>
    <cellStyle name="Followed Hyperlink 16" xfId="18272" hidden="1" xr:uid="{00000000-0005-0000-0000-0000C1230000}"/>
    <cellStyle name="Followed Hyperlink 16" xfId="17644" hidden="1" xr:uid="{00000000-0005-0000-0000-0000B3230000}"/>
    <cellStyle name="Followed Hyperlink 16" xfId="15174" hidden="1" xr:uid="{00000000-0005-0000-0000-000091230000}"/>
    <cellStyle name="Followed Hyperlink 16" xfId="14528" hidden="1" xr:uid="{00000000-0005-0000-0000-00006F230000}"/>
    <cellStyle name="Followed Hyperlink 16" xfId="13130" hidden="1" xr:uid="{00000000-0005-0000-0000-00004C230000}"/>
    <cellStyle name="Followed Hyperlink 16" xfId="11590" hidden="1" xr:uid="{00000000-0005-0000-0000-00002A230000}"/>
    <cellStyle name="Followed Hyperlink 16" xfId="43603" hidden="1" xr:uid="{00000000-0005-0000-0000-000008230000}"/>
    <cellStyle name="Followed Hyperlink 16" xfId="48355" hidden="1" xr:uid="{00000000-0005-0000-0000-0000E6220000}"/>
    <cellStyle name="Followed Hyperlink 16" xfId="46278" hidden="1" xr:uid="{00000000-0005-0000-0000-0000C4220000}"/>
    <cellStyle name="Followed Hyperlink 16" xfId="45355" hidden="1" xr:uid="{00000000-0005-0000-0000-0000A2220000}"/>
    <cellStyle name="Followed Hyperlink 16" xfId="1612" hidden="1" xr:uid="{00000000-0005-0000-0000-000034250000}"/>
    <cellStyle name="Followed Hyperlink 16" xfId="885" hidden="1" xr:uid="{00000000-0005-0000-0000-000035250000}"/>
    <cellStyle name="Followed Hyperlink 16" xfId="1748" hidden="1" xr:uid="{00000000-0005-0000-0000-000037250000}"/>
    <cellStyle name="Followed Hyperlink 16" xfId="783" hidden="1" xr:uid="{00000000-0005-0000-0000-000038250000}"/>
    <cellStyle name="Followed Hyperlink 16" xfId="590" hidden="1" xr:uid="{00000000-0005-0000-0000-000039250000}"/>
    <cellStyle name="Followed Hyperlink 16" xfId="825" hidden="1" xr:uid="{00000000-0005-0000-0000-00003A250000}"/>
    <cellStyle name="Followed Hyperlink 16" xfId="912" hidden="1" xr:uid="{00000000-0005-0000-0000-00003B250000}"/>
    <cellStyle name="Followed Hyperlink 16" xfId="952" hidden="1" xr:uid="{00000000-0005-0000-0000-00003C250000}"/>
    <cellStyle name="Followed Hyperlink 16" xfId="519" hidden="1" xr:uid="{00000000-0005-0000-0000-00003D250000}"/>
    <cellStyle name="Followed Hyperlink 16" xfId="1080" hidden="1" xr:uid="{00000000-0005-0000-0000-00003F250000}"/>
    <cellStyle name="Followed Hyperlink 16" xfId="442" hidden="1" xr:uid="{00000000-0005-0000-0000-000040250000}"/>
    <cellStyle name="Followed Hyperlink 16" xfId="617" hidden="1" xr:uid="{00000000-0005-0000-0000-000041250000}"/>
    <cellStyle name="Followed Hyperlink 16" xfId="657" hidden="1" xr:uid="{00000000-0005-0000-0000-000042250000}"/>
    <cellStyle name="Followed Hyperlink 16" xfId="743" hidden="1" xr:uid="{00000000-0005-0000-0000-000043250000}"/>
    <cellStyle name="Followed Hyperlink 16" xfId="482" hidden="1" xr:uid="{00000000-0005-0000-0000-000044250000}"/>
    <cellStyle name="Followed Hyperlink 16" xfId="358" hidden="1" xr:uid="{00000000-0005-0000-0000-000045250000}"/>
    <cellStyle name="Followed Hyperlink 16" xfId="314" hidden="1" xr:uid="{00000000-0005-0000-0000-000047250000}"/>
    <cellStyle name="Followed Hyperlink 16" xfId="398" hidden="1" xr:uid="{00000000-0005-0000-0000-000046250000}"/>
    <cellStyle name="Followed Hyperlink 16" xfId="993" hidden="1" xr:uid="{00000000-0005-0000-0000-00003E250000}"/>
    <cellStyle name="Followed Hyperlink 16" xfId="1665" hidden="1" xr:uid="{00000000-0005-0000-0000-000036250000}"/>
    <cellStyle name="Followed Hyperlink 16" xfId="3069" hidden="1" xr:uid="{00000000-0005-0000-0000-000026250000}"/>
    <cellStyle name="Followed Hyperlink 16" xfId="2582" hidden="1" xr:uid="{00000000-0005-0000-0000-00001E250000}"/>
    <cellStyle name="Followed Hyperlink 16" xfId="2246" hidden="1" xr:uid="{00000000-0005-0000-0000-000016250000}"/>
    <cellStyle name="Followed Hyperlink 16" xfId="1994" hidden="1" xr:uid="{00000000-0005-0000-0000-00000E250000}"/>
    <cellStyle name="Followed Hyperlink 16" xfId="5887" hidden="1" xr:uid="{00000000-0005-0000-0000-000006250000}"/>
    <cellStyle name="Followed Hyperlink 16" xfId="5550" hidden="1" xr:uid="{00000000-0005-0000-0000-0000FE240000}"/>
    <cellStyle name="Followed Hyperlink 16" xfId="5038" hidden="1" xr:uid="{00000000-0005-0000-0000-0000F6240000}"/>
    <cellStyle name="Followed Hyperlink 16" xfId="4702" hidden="1" xr:uid="{00000000-0005-0000-0000-0000EE240000}"/>
    <cellStyle name="Followed Hyperlink 16" xfId="4450" hidden="1" xr:uid="{00000000-0005-0000-0000-0000E6240000}"/>
    <cellStyle name="Followed Hyperlink 16" xfId="4160" hidden="1" xr:uid="{00000000-0005-0000-0000-0000DE240000}"/>
    <cellStyle name="Followed Hyperlink 16" xfId="3772" hidden="1" xr:uid="{00000000-0005-0000-0000-0000D6240000}"/>
    <cellStyle name="Followed Hyperlink 16" xfId="3492" hidden="1" xr:uid="{00000000-0005-0000-0000-0000CE240000}"/>
    <cellStyle name="Followed Hyperlink 16" xfId="6065" hidden="1" xr:uid="{00000000-0005-0000-0000-0000C6240000}"/>
    <cellStyle name="Followed Hyperlink 16" xfId="10618" hidden="1" xr:uid="{00000000-0005-0000-0000-0000BE240000}"/>
    <cellStyle name="Followed Hyperlink 16" xfId="10883" hidden="1" xr:uid="{00000000-0005-0000-0000-0000B6240000}"/>
    <cellStyle name="Followed Hyperlink 16" xfId="9980" hidden="1" xr:uid="{00000000-0005-0000-0000-0000AE240000}"/>
    <cellStyle name="Followed Hyperlink 16" xfId="10016" hidden="1" xr:uid="{00000000-0005-0000-0000-0000A6240000}"/>
    <cellStyle name="Followed Hyperlink 16" xfId="39935" hidden="1" xr:uid="{00000000-0005-0000-0000-00002C220000}"/>
    <cellStyle name="Followed Hyperlink 16" xfId="39975" hidden="1" xr:uid="{00000000-0005-0000-0000-00002D220000}"/>
    <cellStyle name="Followed Hyperlink 16" xfId="40101" hidden="1" xr:uid="{00000000-0005-0000-0000-00002F220000}"/>
    <cellStyle name="Followed Hyperlink 16" xfId="40145" hidden="1" xr:uid="{00000000-0005-0000-0000-000030220000}"/>
    <cellStyle name="Followed Hyperlink 16" xfId="40034" hidden="1" xr:uid="{00000000-0005-0000-0000-000031220000}"/>
    <cellStyle name="Followed Hyperlink 16" xfId="40227" hidden="1" xr:uid="{00000000-0005-0000-0000-000032220000}"/>
    <cellStyle name="Followed Hyperlink 16" xfId="40271" hidden="1" xr:uid="{00000000-0005-0000-0000-000033220000}"/>
    <cellStyle name="Followed Hyperlink 16" xfId="40311" hidden="1" xr:uid="{00000000-0005-0000-0000-000034220000}"/>
    <cellStyle name="Followed Hyperlink 16" xfId="40392" hidden="1" xr:uid="{00000000-0005-0000-0000-000035220000}"/>
    <cellStyle name="Followed Hyperlink 16" xfId="40432" hidden="1" xr:uid="{00000000-0005-0000-0000-000036220000}"/>
    <cellStyle name="Followed Hyperlink 16" xfId="40476" hidden="1" xr:uid="{00000000-0005-0000-0000-000037220000}"/>
    <cellStyle name="Followed Hyperlink 16" xfId="40516" hidden="1" xr:uid="{00000000-0005-0000-0000-000038220000}"/>
    <cellStyle name="Followed Hyperlink 16" xfId="40651" hidden="1" xr:uid="{00000000-0005-0000-0000-000039220000}"/>
    <cellStyle name="Followed Hyperlink 16" xfId="40691" hidden="1" xr:uid="{00000000-0005-0000-0000-00003A220000}"/>
    <cellStyle name="Followed Hyperlink 16" xfId="40776" hidden="1" xr:uid="{00000000-0005-0000-0000-00003B220000}"/>
    <cellStyle name="Followed Hyperlink 16" xfId="40816" hidden="1" xr:uid="{00000000-0005-0000-0000-00003C220000}"/>
    <cellStyle name="Followed Hyperlink 16" xfId="40624" hidden="1" xr:uid="{00000000-0005-0000-0000-00003D220000}"/>
    <cellStyle name="Followed Hyperlink 16" xfId="40945" hidden="1" xr:uid="{00000000-0005-0000-0000-00003F220000}"/>
    <cellStyle name="Followed Hyperlink 16" xfId="40553" hidden="1" xr:uid="{00000000-0005-0000-0000-000040220000}"/>
    <cellStyle name="Followed Hyperlink 16" xfId="41026" hidden="1" xr:uid="{00000000-0005-0000-0000-000041220000}"/>
    <cellStyle name="Followed Hyperlink 16" xfId="41113" hidden="1" xr:uid="{00000000-0005-0000-0000-000042220000}"/>
    <cellStyle name="Followed Hyperlink 16" xfId="41153" hidden="1" xr:uid="{00000000-0005-0000-0000-000043220000}"/>
    <cellStyle name="Followed Hyperlink 16" xfId="40588" hidden="1" xr:uid="{00000000-0005-0000-0000-000044220000}"/>
    <cellStyle name="Followed Hyperlink 16" xfId="41194" hidden="1" xr:uid="{00000000-0005-0000-0000-000045220000}"/>
    <cellStyle name="Followed Hyperlink 16" xfId="41251" hidden="1" xr:uid="{00000000-0005-0000-0000-000046220000}"/>
    <cellStyle name="Followed Hyperlink 16" xfId="41291" hidden="1" xr:uid="{00000000-0005-0000-0000-000047220000}"/>
    <cellStyle name="Followed Hyperlink 16" xfId="40914" hidden="1" xr:uid="{00000000-0005-0000-0000-000048220000}"/>
    <cellStyle name="Followed Hyperlink 16" xfId="41348" hidden="1" xr:uid="{00000000-0005-0000-0000-000049220000}"/>
    <cellStyle name="Followed Hyperlink 16" xfId="41393" hidden="1" xr:uid="{00000000-0005-0000-0000-00004A220000}"/>
    <cellStyle name="Followed Hyperlink 16" xfId="41433" hidden="1" xr:uid="{00000000-0005-0000-0000-00004B220000}"/>
    <cellStyle name="Followed Hyperlink 16" xfId="41490" hidden="1" xr:uid="{00000000-0005-0000-0000-00004C220000}"/>
    <cellStyle name="Followed Hyperlink 16" xfId="41529" hidden="1" xr:uid="{00000000-0005-0000-0000-00004D220000}"/>
    <cellStyle name="Followed Hyperlink 16" xfId="40918" hidden="1" xr:uid="{00000000-0005-0000-0000-00004F220000}"/>
    <cellStyle name="Followed Hyperlink 16" xfId="41697" hidden="1" xr:uid="{00000000-0005-0000-0000-000050220000}"/>
    <cellStyle name="Followed Hyperlink 16" xfId="41780" hidden="1" xr:uid="{00000000-0005-0000-0000-000051220000}"/>
    <cellStyle name="Followed Hyperlink 16" xfId="41820" hidden="1" xr:uid="{00000000-0005-0000-0000-000052220000}"/>
    <cellStyle name="Followed Hyperlink 16" xfId="41225" hidden="1" xr:uid="{00000000-0005-0000-0000-000053220000}"/>
    <cellStyle name="Followed Hyperlink 16" xfId="41865" hidden="1" xr:uid="{00000000-0005-0000-0000-000054220000}"/>
    <cellStyle name="Followed Hyperlink 16" xfId="41944" hidden="1" xr:uid="{00000000-0005-0000-0000-000055220000}"/>
    <cellStyle name="Followed Hyperlink 16" xfId="41984" hidden="1" xr:uid="{00000000-0005-0000-0000-000056220000}"/>
    <cellStyle name="Followed Hyperlink 16" xfId="41077" hidden="1" xr:uid="{00000000-0005-0000-0000-000057220000}"/>
    <cellStyle name="Followed Hyperlink 16" xfId="42026" hidden="1" xr:uid="{00000000-0005-0000-0000-000058220000}"/>
    <cellStyle name="Followed Hyperlink 16" xfId="42070" hidden="1" xr:uid="{00000000-0005-0000-0000-000059220000}"/>
    <cellStyle name="Followed Hyperlink 16" xfId="42110" hidden="1" xr:uid="{00000000-0005-0000-0000-00005A220000}"/>
    <cellStyle name="Followed Hyperlink 16" xfId="41574" hidden="1" xr:uid="{00000000-0005-0000-0000-00005B220000}"/>
    <cellStyle name="Followed Hyperlink 16" xfId="42152" hidden="1" xr:uid="{00000000-0005-0000-0000-00005C220000}"/>
    <cellStyle name="Followed Hyperlink 16" xfId="42277" hidden="1" xr:uid="{00000000-0005-0000-0000-00005F220000}"/>
    <cellStyle name="Followed Hyperlink 16" xfId="42321" hidden="1" xr:uid="{00000000-0005-0000-0000-000060220000}"/>
    <cellStyle name="Followed Hyperlink 16" xfId="42361" hidden="1" xr:uid="{00000000-0005-0000-0000-000061220000}"/>
    <cellStyle name="Followed Hyperlink 16" xfId="42446" hidden="1" xr:uid="{00000000-0005-0000-0000-000062220000}"/>
    <cellStyle name="Followed Hyperlink 16" xfId="42486" hidden="1" xr:uid="{00000000-0005-0000-0000-000063220000}"/>
    <cellStyle name="Followed Hyperlink 16" xfId="42530" hidden="1" xr:uid="{00000000-0005-0000-0000-000064220000}"/>
    <cellStyle name="Followed Hyperlink 16" xfId="42570" hidden="1" xr:uid="{00000000-0005-0000-0000-000065220000}"/>
    <cellStyle name="Followed Hyperlink 16" xfId="42420" hidden="1" xr:uid="{00000000-0005-0000-0000-000066220000}"/>
    <cellStyle name="Followed Hyperlink 16" xfId="42612" hidden="1" xr:uid="{00000000-0005-0000-0000-000067220000}"/>
    <cellStyle name="Followed Hyperlink 16" xfId="42656" hidden="1" xr:uid="{00000000-0005-0000-0000-000068220000}"/>
    <cellStyle name="Followed Hyperlink 16" xfId="42696" hidden="1" xr:uid="{00000000-0005-0000-0000-000069220000}"/>
    <cellStyle name="Followed Hyperlink 16" xfId="40361" hidden="1" xr:uid="{00000000-0005-0000-0000-00006A220000}"/>
    <cellStyle name="Followed Hyperlink 16" xfId="42743" hidden="1" xr:uid="{00000000-0005-0000-0000-00006B220000}"/>
    <cellStyle name="Followed Hyperlink 16" xfId="42787" hidden="1" xr:uid="{00000000-0005-0000-0000-00006C220000}"/>
    <cellStyle name="Followed Hyperlink 16" xfId="42962" hidden="1" xr:uid="{00000000-0005-0000-0000-00006D220000}"/>
    <cellStyle name="Followed Hyperlink 16" xfId="43088" hidden="1" xr:uid="{00000000-0005-0000-0000-00006F220000}"/>
    <cellStyle name="Followed Hyperlink 16" xfId="43128" hidden="1" xr:uid="{00000000-0005-0000-0000-000070220000}"/>
    <cellStyle name="Followed Hyperlink 16" xfId="42935" hidden="1" xr:uid="{00000000-0005-0000-0000-000071220000}"/>
    <cellStyle name="Followed Hyperlink 16" xfId="43170" hidden="1" xr:uid="{00000000-0005-0000-0000-000072220000}"/>
    <cellStyle name="Followed Hyperlink 16" xfId="43257" hidden="1" xr:uid="{00000000-0005-0000-0000-000073220000}"/>
    <cellStyle name="Followed Hyperlink 16" xfId="43297" hidden="1" xr:uid="{00000000-0005-0000-0000-000074220000}"/>
    <cellStyle name="Followed Hyperlink 16" xfId="42864" hidden="1" xr:uid="{00000000-0005-0000-0000-000075220000}"/>
    <cellStyle name="Followed Hyperlink 16" xfId="43338" hidden="1" xr:uid="{00000000-0005-0000-0000-000076220000}"/>
    <cellStyle name="Followed Hyperlink 16" xfId="43425" hidden="1" xr:uid="{00000000-0005-0000-0000-000077220000}"/>
    <cellStyle name="Followed Hyperlink 16" xfId="43465" hidden="1" xr:uid="{00000000-0005-0000-0000-000078220000}"/>
    <cellStyle name="Followed Hyperlink 16" xfId="42899" hidden="1" xr:uid="{00000000-0005-0000-0000-000079220000}"/>
    <cellStyle name="Followed Hyperlink 16" xfId="43506" hidden="1" xr:uid="{00000000-0005-0000-0000-00007A220000}"/>
    <cellStyle name="Followed Hyperlink 16" xfId="43563" hidden="1" xr:uid="{00000000-0005-0000-0000-00007B220000}"/>
    <cellStyle name="Followed Hyperlink 16" xfId="43226" hidden="1" xr:uid="{00000000-0005-0000-0000-00007C220000}"/>
    <cellStyle name="Followed Hyperlink 16" xfId="43660" hidden="1" xr:uid="{00000000-0005-0000-0000-00007D220000}"/>
    <cellStyle name="Followed Hyperlink 16" xfId="43745" hidden="1" xr:uid="{00000000-0005-0000-0000-00007F220000}"/>
    <cellStyle name="Followed Hyperlink 16" xfId="43802" hidden="1" xr:uid="{00000000-0005-0000-0000-000080220000}"/>
    <cellStyle name="Followed Hyperlink 16" xfId="43842" hidden="1" xr:uid="{00000000-0005-0000-0000-000081220000}"/>
    <cellStyle name="Followed Hyperlink 16" xfId="43916" hidden="1" xr:uid="{00000000-0005-0000-0000-000082220000}"/>
    <cellStyle name="Followed Hyperlink 16" xfId="43956" hidden="1" xr:uid="{00000000-0005-0000-0000-000083220000}"/>
    <cellStyle name="Followed Hyperlink 16" xfId="43230" hidden="1" xr:uid="{00000000-0005-0000-0000-000084220000}"/>
    <cellStyle name="Followed Hyperlink 16" xfId="44009" hidden="1" xr:uid="{00000000-0005-0000-0000-000085220000}"/>
    <cellStyle name="Followed Hyperlink 16" xfId="44092" hidden="1" xr:uid="{00000000-0005-0000-0000-000086220000}"/>
    <cellStyle name="Followed Hyperlink 16" xfId="44132" hidden="1" xr:uid="{00000000-0005-0000-0000-000087220000}"/>
    <cellStyle name="Followed Hyperlink 16" xfId="43537" hidden="1" xr:uid="{00000000-0005-0000-0000-000088220000}"/>
    <cellStyle name="Followed Hyperlink 16" xfId="44177" hidden="1" xr:uid="{00000000-0005-0000-0000-000089220000}"/>
    <cellStyle name="Followed Hyperlink 16" xfId="44256" hidden="1" xr:uid="{00000000-0005-0000-0000-00008A220000}"/>
    <cellStyle name="Followed Hyperlink 16" xfId="43389" hidden="1" xr:uid="{00000000-0005-0000-0000-00008B220000}"/>
    <cellStyle name="Followed Hyperlink 16" xfId="44338" hidden="1" xr:uid="{00000000-0005-0000-0000-00008C220000}"/>
    <cellStyle name="Followed Hyperlink 16" xfId="44382" hidden="1" xr:uid="{00000000-0005-0000-0000-00008D220000}"/>
    <cellStyle name="Followed Hyperlink 16" xfId="43886" hidden="1" xr:uid="{00000000-0005-0000-0000-00008F220000}"/>
    <cellStyle name="Followed Hyperlink 16" xfId="44464" hidden="1" xr:uid="{00000000-0005-0000-0000-000090220000}"/>
    <cellStyle name="Followed Hyperlink 16" xfId="44508" hidden="1" xr:uid="{00000000-0005-0000-0000-000091220000}"/>
    <cellStyle name="Followed Hyperlink 16" xfId="44548" hidden="1" xr:uid="{00000000-0005-0000-0000-000092220000}"/>
    <cellStyle name="Followed Hyperlink 16" xfId="44065" hidden="1" xr:uid="{00000000-0005-0000-0000-000093220000}"/>
    <cellStyle name="Followed Hyperlink 16" xfId="42195" hidden="1" xr:uid="{00000000-0005-0000-0000-00005D220000}"/>
    <cellStyle name="Followed Hyperlink 16" xfId="1315" hidden="1" xr:uid="{00000000-0005-0000-0000-00002E250000}"/>
    <cellStyle name="Followed Hyperlink 16" xfId="4532" hidden="1" xr:uid="{00000000-0005-0000-0000-0000E9240000}"/>
    <cellStyle name="Followed Hyperlink 16" xfId="4576" hidden="1" xr:uid="{00000000-0005-0000-0000-0000EA240000}"/>
    <cellStyle name="Followed Hyperlink 16" xfId="4616" hidden="1" xr:uid="{00000000-0005-0000-0000-0000EB240000}"/>
    <cellStyle name="Followed Hyperlink 16" xfId="4133" hidden="1" xr:uid="{00000000-0005-0000-0000-0000EC240000}"/>
    <cellStyle name="Followed Hyperlink 16" xfId="4658" hidden="1" xr:uid="{00000000-0005-0000-0000-0000ED240000}"/>
    <cellStyle name="Followed Hyperlink 16" xfId="4742" hidden="1" xr:uid="{00000000-0005-0000-0000-0000EF240000}"/>
    <cellStyle name="Followed Hyperlink 16" xfId="4828" hidden="1" xr:uid="{00000000-0005-0000-0000-0000F0240000}"/>
    <cellStyle name="Followed Hyperlink 16" xfId="4868" hidden="1" xr:uid="{00000000-0005-0000-0000-0000F1240000}"/>
    <cellStyle name="Followed Hyperlink 16" xfId="4912" hidden="1" xr:uid="{00000000-0005-0000-0000-0000F2240000}"/>
    <cellStyle name="Followed Hyperlink 16" xfId="4952" hidden="1" xr:uid="{00000000-0005-0000-0000-0000F3240000}"/>
    <cellStyle name="Followed Hyperlink 16" xfId="4801" hidden="1" xr:uid="{00000000-0005-0000-0000-0000F4240000}"/>
    <cellStyle name="Followed Hyperlink 16" xfId="4994" hidden="1" xr:uid="{00000000-0005-0000-0000-0000F5240000}"/>
    <cellStyle name="Followed Hyperlink 16" xfId="5078" hidden="1" xr:uid="{00000000-0005-0000-0000-0000F7240000}"/>
    <cellStyle name="Followed Hyperlink 16" xfId="5166" hidden="1" xr:uid="{00000000-0005-0000-0000-0000F8240000}"/>
    <cellStyle name="Followed Hyperlink 16" xfId="5206" hidden="1" xr:uid="{00000000-0005-0000-0000-0000F9240000}"/>
    <cellStyle name="Followed Hyperlink 16" xfId="5250" hidden="1" xr:uid="{00000000-0005-0000-0000-0000FA240000}"/>
    <cellStyle name="Followed Hyperlink 16" xfId="5290" hidden="1" xr:uid="{00000000-0005-0000-0000-0000FB240000}"/>
    <cellStyle name="Followed Hyperlink 16" xfId="5425" hidden="1" xr:uid="{00000000-0005-0000-0000-0000FC240000}"/>
    <cellStyle name="Followed Hyperlink 16" xfId="5464" hidden="1" xr:uid="{00000000-0005-0000-0000-0000FD240000}"/>
    <cellStyle name="Followed Hyperlink 16" xfId="5590" hidden="1" xr:uid="{00000000-0005-0000-0000-0000FF240000}"/>
    <cellStyle name="Followed Hyperlink 16" xfId="5398" hidden="1" xr:uid="{00000000-0005-0000-0000-000000250000}"/>
    <cellStyle name="Followed Hyperlink 16" xfId="5632" hidden="1" xr:uid="{00000000-0005-0000-0000-000001250000}"/>
    <cellStyle name="Followed Hyperlink 16" xfId="5759" hidden="1" xr:uid="{00000000-0005-0000-0000-000003250000}"/>
    <cellStyle name="Followed Hyperlink 16" xfId="5327" hidden="1" xr:uid="{00000000-0005-0000-0000-000004250000}"/>
    <cellStyle name="Followed Hyperlink 16" xfId="5800" hidden="1" xr:uid="{00000000-0005-0000-0000-000005250000}"/>
    <cellStyle name="Followed Hyperlink 16" xfId="5927" hidden="1" xr:uid="{00000000-0005-0000-0000-000007250000}"/>
    <cellStyle name="Followed Hyperlink 16" xfId="1788" hidden="1" xr:uid="{00000000-0005-0000-0000-000008250000}"/>
    <cellStyle name="Followed Hyperlink 16" xfId="1192" hidden="1" xr:uid="{00000000-0005-0000-0000-000009250000}"/>
    <cellStyle name="Followed Hyperlink 16" xfId="1833" hidden="1" xr:uid="{00000000-0005-0000-0000-00000A250000}"/>
    <cellStyle name="Followed Hyperlink 16" xfId="1912" hidden="1" xr:uid="{00000000-0005-0000-0000-00000B250000}"/>
    <cellStyle name="Followed Hyperlink 16" xfId="1952" hidden="1" xr:uid="{00000000-0005-0000-0000-00000C250000}"/>
    <cellStyle name="Followed Hyperlink 16" xfId="1044" hidden="1" xr:uid="{00000000-0005-0000-0000-00000D250000}"/>
    <cellStyle name="Followed Hyperlink 16" xfId="2038" hidden="1" xr:uid="{00000000-0005-0000-0000-00000F250000}"/>
    <cellStyle name="Followed Hyperlink 16" xfId="2078" hidden="1" xr:uid="{00000000-0005-0000-0000-000010250000}"/>
    <cellStyle name="Followed Hyperlink 16" xfId="1542" hidden="1" xr:uid="{00000000-0005-0000-0000-000011250000}"/>
    <cellStyle name="Followed Hyperlink 16" xfId="2120" hidden="1" xr:uid="{00000000-0005-0000-0000-000012250000}"/>
    <cellStyle name="Followed Hyperlink 16" xfId="2164" hidden="1" xr:uid="{00000000-0005-0000-0000-000013250000}"/>
    <cellStyle name="Followed Hyperlink 16" xfId="2204" hidden="1" xr:uid="{00000000-0005-0000-0000-000014250000}"/>
    <cellStyle name="Followed Hyperlink 16" xfId="1721" hidden="1" xr:uid="{00000000-0005-0000-0000-000015250000}"/>
    <cellStyle name="Followed Hyperlink 16" xfId="2290" hidden="1" xr:uid="{00000000-0005-0000-0000-000017250000}"/>
    <cellStyle name="Followed Hyperlink 16" xfId="2330" hidden="1" xr:uid="{00000000-0005-0000-0000-000018250000}"/>
    <cellStyle name="Followed Hyperlink 16" xfId="2416" hidden="1" xr:uid="{00000000-0005-0000-0000-000019250000}"/>
    <cellStyle name="Followed Hyperlink 16" xfId="2456" hidden="1" xr:uid="{00000000-0005-0000-0000-00001A250000}"/>
    <cellStyle name="Followed Hyperlink 16" xfId="2500" hidden="1" xr:uid="{00000000-0005-0000-0000-00001B250000}"/>
    <cellStyle name="Followed Hyperlink 16" xfId="2540" hidden="1" xr:uid="{00000000-0005-0000-0000-00001C250000}"/>
    <cellStyle name="Followed Hyperlink 16" xfId="2389" hidden="1" xr:uid="{00000000-0005-0000-0000-00001D250000}"/>
    <cellStyle name="Followed Hyperlink 16" xfId="2626" hidden="1" xr:uid="{00000000-0005-0000-0000-00001F250000}"/>
    <cellStyle name="Followed Hyperlink 16" xfId="2666" hidden="1" xr:uid="{00000000-0005-0000-0000-000020250000}"/>
    <cellStyle name="Followed Hyperlink 16" xfId="2770" hidden="1" xr:uid="{00000000-0005-0000-0000-000021250000}"/>
    <cellStyle name="Followed Hyperlink 16" xfId="2810" hidden="1" xr:uid="{00000000-0005-0000-0000-000022250000}"/>
    <cellStyle name="Followed Hyperlink 16" xfId="2854" hidden="1" xr:uid="{00000000-0005-0000-0000-000023250000}"/>
    <cellStyle name="Followed Hyperlink 16" xfId="2894" hidden="1" xr:uid="{00000000-0005-0000-0000-000024250000}"/>
    <cellStyle name="Followed Hyperlink 16" xfId="3029" hidden="1" xr:uid="{00000000-0005-0000-0000-000025250000}"/>
    <cellStyle name="Followed Hyperlink 16" xfId="3155" hidden="1" xr:uid="{00000000-0005-0000-0000-000027250000}"/>
    <cellStyle name="Followed Hyperlink 16" xfId="1120" hidden="1" xr:uid="{00000000-0005-0000-0000-000028250000}"/>
    <cellStyle name="Followed Hyperlink 16" xfId="554" hidden="1" xr:uid="{00000000-0005-0000-0000-000029250000}"/>
    <cellStyle name="Followed Hyperlink 16" xfId="1161" hidden="1" xr:uid="{00000000-0005-0000-0000-00002A250000}"/>
    <cellStyle name="Followed Hyperlink 16" xfId="1218" hidden="1" xr:uid="{00000000-0005-0000-0000-00002B250000}"/>
    <cellStyle name="Followed Hyperlink 16" xfId="1258" hidden="1" xr:uid="{00000000-0005-0000-0000-00002C250000}"/>
    <cellStyle name="Followed Hyperlink 16" xfId="881" hidden="1" xr:uid="{00000000-0005-0000-0000-00002D250000}"/>
    <cellStyle name="Followed Hyperlink 16" xfId="1360" hidden="1" xr:uid="{00000000-0005-0000-0000-00002F250000}"/>
    <cellStyle name="Followed Hyperlink 16" xfId="1400" hidden="1" xr:uid="{00000000-0005-0000-0000-000030250000}"/>
    <cellStyle name="Followed Hyperlink 16" xfId="1457" hidden="1" xr:uid="{00000000-0005-0000-0000-000031250000}"/>
    <cellStyle name="Followed Hyperlink 16" xfId="1497" hidden="1" xr:uid="{00000000-0005-0000-0000-000032250000}"/>
    <cellStyle name="Followed Hyperlink 16" xfId="1572" hidden="1" xr:uid="{00000000-0005-0000-0000-000033250000}"/>
    <cellStyle name="Followed Hyperlink 16" xfId="5719" hidden="1" xr:uid="{00000000-0005-0000-0000-000002250000}"/>
    <cellStyle name="Followed Hyperlink 16" xfId="11378" hidden="1" xr:uid="{00000000-0005-0000-0000-0000C4240000}"/>
    <cellStyle name="Followed Hyperlink 16" xfId="8737" hidden="1" xr:uid="{00000000-0005-0000-0000-0000C5240000}"/>
    <cellStyle name="Followed Hyperlink 16" xfId="3195" hidden="1" xr:uid="{00000000-0005-0000-0000-0000C7240000}"/>
    <cellStyle name="Followed Hyperlink 16" xfId="3002" hidden="1" xr:uid="{00000000-0005-0000-0000-0000C8240000}"/>
    <cellStyle name="Followed Hyperlink 16" xfId="3237" hidden="1" xr:uid="{00000000-0005-0000-0000-0000C9240000}"/>
    <cellStyle name="Followed Hyperlink 16" xfId="3324" hidden="1" xr:uid="{00000000-0005-0000-0000-0000CA240000}"/>
    <cellStyle name="Followed Hyperlink 16" xfId="3364" hidden="1" xr:uid="{00000000-0005-0000-0000-0000CB240000}"/>
    <cellStyle name="Followed Hyperlink 16" xfId="2931" hidden="1" xr:uid="{00000000-0005-0000-0000-0000CC240000}"/>
    <cellStyle name="Followed Hyperlink 16" xfId="3405" hidden="1" xr:uid="{00000000-0005-0000-0000-0000CD240000}"/>
    <cellStyle name="Followed Hyperlink 16" xfId="3532" hidden="1" xr:uid="{00000000-0005-0000-0000-0000CF240000}"/>
    <cellStyle name="Followed Hyperlink 16" xfId="2966" hidden="1" xr:uid="{00000000-0005-0000-0000-0000D0240000}"/>
    <cellStyle name="Followed Hyperlink 16" xfId="3573" hidden="1" xr:uid="{00000000-0005-0000-0000-0000D1240000}"/>
    <cellStyle name="Followed Hyperlink 16" xfId="3630" hidden="1" xr:uid="{00000000-0005-0000-0000-0000D2240000}"/>
    <cellStyle name="Followed Hyperlink 16" xfId="3670" hidden="1" xr:uid="{00000000-0005-0000-0000-0000D3240000}"/>
    <cellStyle name="Followed Hyperlink 16" xfId="3293" hidden="1" xr:uid="{00000000-0005-0000-0000-0000D4240000}"/>
    <cellStyle name="Followed Hyperlink 16" xfId="3727" hidden="1" xr:uid="{00000000-0005-0000-0000-0000D5240000}"/>
    <cellStyle name="Followed Hyperlink 16" xfId="3812" hidden="1" xr:uid="{00000000-0005-0000-0000-0000D7240000}"/>
    <cellStyle name="Followed Hyperlink 16" xfId="3869" hidden="1" xr:uid="{00000000-0005-0000-0000-0000D8240000}"/>
    <cellStyle name="Followed Hyperlink 16" xfId="3909" hidden="1" xr:uid="{00000000-0005-0000-0000-0000D9240000}"/>
    <cellStyle name="Followed Hyperlink 16" xfId="3984" hidden="1" xr:uid="{00000000-0005-0000-0000-0000DA240000}"/>
    <cellStyle name="Followed Hyperlink 16" xfId="4024" hidden="1" xr:uid="{00000000-0005-0000-0000-0000DB240000}"/>
    <cellStyle name="Followed Hyperlink 16" xfId="3297" hidden="1" xr:uid="{00000000-0005-0000-0000-0000DC240000}"/>
    <cellStyle name="Followed Hyperlink 16" xfId="4077" hidden="1" xr:uid="{00000000-0005-0000-0000-0000DD240000}"/>
    <cellStyle name="Followed Hyperlink 16" xfId="4200" hidden="1" xr:uid="{00000000-0005-0000-0000-0000DF240000}"/>
    <cellStyle name="Followed Hyperlink 16" xfId="3604" hidden="1" xr:uid="{00000000-0005-0000-0000-0000E0240000}"/>
    <cellStyle name="Followed Hyperlink 16" xfId="4245" hidden="1" xr:uid="{00000000-0005-0000-0000-0000E1240000}"/>
    <cellStyle name="Followed Hyperlink 16" xfId="4324" hidden="1" xr:uid="{00000000-0005-0000-0000-0000E2240000}"/>
    <cellStyle name="Followed Hyperlink 16" xfId="4364" hidden="1" xr:uid="{00000000-0005-0000-0000-0000E3240000}"/>
    <cellStyle name="Followed Hyperlink 16" xfId="3456" hidden="1" xr:uid="{00000000-0005-0000-0000-0000E4240000}"/>
    <cellStyle name="Followed Hyperlink 16" xfId="4406" hidden="1" xr:uid="{00000000-0005-0000-0000-0000E5240000}"/>
    <cellStyle name="Followed Hyperlink 16" xfId="4490" hidden="1" xr:uid="{00000000-0005-0000-0000-0000E7240000}"/>
    <cellStyle name="Followed Hyperlink 16" xfId="3954" hidden="1" xr:uid="{00000000-0005-0000-0000-0000E8240000}"/>
    <cellStyle name="Followed Hyperlink 16" xfId="10307" hidden="1" xr:uid="{00000000-0005-0000-0000-0000B2240000}"/>
    <cellStyle name="Followed Hyperlink 16" xfId="10741" hidden="1" xr:uid="{00000000-0005-0000-0000-0000B3240000}"/>
    <cellStyle name="Followed Hyperlink 16" xfId="10786" hidden="1" xr:uid="{00000000-0005-0000-0000-0000B4240000}"/>
    <cellStyle name="Followed Hyperlink 16" xfId="10826" hidden="1" xr:uid="{00000000-0005-0000-0000-0000B5240000}"/>
    <cellStyle name="Followed Hyperlink 16" xfId="10923" hidden="1" xr:uid="{00000000-0005-0000-0000-0000B7240000}"/>
    <cellStyle name="Followed Hyperlink 16" xfId="10998" hidden="1" xr:uid="{00000000-0005-0000-0000-0000B8240000}"/>
    <cellStyle name="Followed Hyperlink 16" xfId="11038" hidden="1" xr:uid="{00000000-0005-0000-0000-0000B9240000}"/>
    <cellStyle name="Followed Hyperlink 16" xfId="10311" hidden="1" xr:uid="{00000000-0005-0000-0000-0000BA240000}"/>
    <cellStyle name="Followed Hyperlink 16" xfId="11091" hidden="1" xr:uid="{00000000-0005-0000-0000-0000BB240000}"/>
    <cellStyle name="Followed Hyperlink 16" xfId="11174" hidden="1" xr:uid="{00000000-0005-0000-0000-0000BC240000}"/>
    <cellStyle name="Followed Hyperlink 16" xfId="11214" hidden="1" xr:uid="{00000000-0005-0000-0000-0000BD240000}"/>
    <cellStyle name="Followed Hyperlink 16" xfId="11259" hidden="1" xr:uid="{00000000-0005-0000-0000-0000BF240000}"/>
    <cellStyle name="Followed Hyperlink 16" xfId="11338" hidden="1" xr:uid="{00000000-0005-0000-0000-0000C0240000}"/>
    <cellStyle name="Followed Hyperlink 16" xfId="10470" hidden="1" xr:uid="{00000000-0005-0000-0000-0000C1240000}"/>
    <cellStyle name="Followed Hyperlink 16" xfId="11420" hidden="1" xr:uid="{00000000-0005-0000-0000-0000C2240000}"/>
    <cellStyle name="Followed Hyperlink 16" xfId="11464" hidden="1" xr:uid="{00000000-0005-0000-0000-0000C3240000}"/>
    <cellStyle name="Followed Hyperlink 16" xfId="10378" hidden="1" xr:uid="{00000000-0005-0000-0000-0000A9240000}"/>
    <cellStyle name="Followed Hyperlink 16" xfId="9945" hidden="1" xr:uid="{00000000-0005-0000-0000-0000AA240000}"/>
    <cellStyle name="Followed Hyperlink 16" xfId="10419" hidden="1" xr:uid="{00000000-0005-0000-0000-0000AB240000}"/>
    <cellStyle name="Followed Hyperlink 16" xfId="10506" hidden="1" xr:uid="{00000000-0005-0000-0000-0000AC240000}"/>
    <cellStyle name="Followed Hyperlink 16" xfId="10546" hidden="1" xr:uid="{00000000-0005-0000-0000-0000AD240000}"/>
    <cellStyle name="Followed Hyperlink 16" xfId="10587" hidden="1" xr:uid="{00000000-0005-0000-0000-0000AF240000}"/>
    <cellStyle name="Followed Hyperlink 16" xfId="10644" hidden="1" xr:uid="{00000000-0005-0000-0000-0000B0240000}"/>
    <cellStyle name="Followed Hyperlink 16" xfId="10684" hidden="1" xr:uid="{00000000-0005-0000-0000-0000B1240000}"/>
    <cellStyle name="Followed Hyperlink 16" xfId="10169" hidden="1" xr:uid="{00000000-0005-0000-0000-0000A4240000}"/>
    <cellStyle name="Followed Hyperlink 16" xfId="10209" hidden="1" xr:uid="{00000000-0005-0000-0000-0000A5240000}"/>
    <cellStyle name="Followed Hyperlink 16" xfId="10251" hidden="1" xr:uid="{00000000-0005-0000-0000-0000A7240000}"/>
    <cellStyle name="Followed Hyperlink 16" xfId="10338" hidden="1" xr:uid="{00000000-0005-0000-0000-0000A8240000}"/>
    <cellStyle name="Followed Hyperlink 16" xfId="10043" hidden="1" xr:uid="{00000000-0005-0000-0000-0000A2240000}"/>
    <cellStyle name="Followed Hyperlink 16" xfId="10083" hidden="1" xr:uid="{00000000-0005-0000-0000-0000A3240000}"/>
    <cellStyle name="Followed Hyperlink 16" xfId="9908" hidden="1" xr:uid="{00000000-0005-0000-0000-0000A1240000}"/>
    <cellStyle name="Followed Hyperlink 16" xfId="9868" hidden="1" xr:uid="{00000000-0005-0000-0000-0000A0240000}"/>
    <cellStyle name="Followed Hyperlink 16" xfId="56764" xr:uid="{00000000-0005-0000-0000-000048250000}"/>
    <cellStyle name="Followed Hyperlink 17" xfId="1666" hidden="1" xr:uid="{00000000-0005-0000-0000-0000702A0000}"/>
    <cellStyle name="Followed Hyperlink 17" xfId="1747" hidden="1" xr:uid="{00000000-0005-0000-0000-0000712A0000}"/>
    <cellStyle name="Followed Hyperlink 17" xfId="1789" hidden="1" xr:uid="{00000000-0005-0000-0000-0000722A0000}"/>
    <cellStyle name="Followed Hyperlink 17" xfId="1194" hidden="1" xr:uid="{00000000-0005-0000-0000-0000732A0000}"/>
    <cellStyle name="Followed Hyperlink 17" xfId="1834" hidden="1" xr:uid="{00000000-0005-0000-0000-0000742A0000}"/>
    <cellStyle name="Followed Hyperlink 17" xfId="1911" hidden="1" xr:uid="{00000000-0005-0000-0000-0000752A0000}"/>
    <cellStyle name="Followed Hyperlink 17" xfId="1953" hidden="1" xr:uid="{00000000-0005-0000-0000-0000762A0000}"/>
    <cellStyle name="Followed Hyperlink 17" xfId="826" hidden="1" xr:uid="{00000000-0005-0000-0000-0000782A0000}"/>
    <cellStyle name="Followed Hyperlink 17" xfId="911" hidden="1" xr:uid="{00000000-0005-0000-0000-0000792A0000}"/>
    <cellStyle name="Followed Hyperlink 17" xfId="953" hidden="1" xr:uid="{00000000-0005-0000-0000-00007A2A0000}"/>
    <cellStyle name="Followed Hyperlink 17" xfId="518" hidden="1" xr:uid="{00000000-0005-0000-0000-00007B2A0000}"/>
    <cellStyle name="Followed Hyperlink 17" xfId="994" hidden="1" xr:uid="{00000000-0005-0000-0000-00007C2A0000}"/>
    <cellStyle name="Followed Hyperlink 17" xfId="1079" hidden="1" xr:uid="{00000000-0005-0000-0000-00007D2A0000}"/>
    <cellStyle name="Followed Hyperlink 17" xfId="553" hidden="1" xr:uid="{00000000-0005-0000-0000-00007F2A0000}"/>
    <cellStyle name="Followed Hyperlink 17" xfId="483" hidden="1" xr:uid="{00000000-0005-0000-0000-0000802A0000}"/>
    <cellStyle name="Followed Hyperlink 17" xfId="616" hidden="1" xr:uid="{00000000-0005-0000-0000-0000812A0000}"/>
    <cellStyle name="Followed Hyperlink 17" xfId="658" hidden="1" xr:uid="{00000000-0005-0000-0000-0000822A0000}"/>
    <cellStyle name="Followed Hyperlink 17" xfId="742" hidden="1" xr:uid="{00000000-0005-0000-0000-0000832A0000}"/>
    <cellStyle name="Followed Hyperlink 17" xfId="784" hidden="1" xr:uid="{00000000-0005-0000-0000-0000842A0000}"/>
    <cellStyle name="Followed Hyperlink 17" xfId="399" hidden="1" xr:uid="{00000000-0005-0000-0000-0000852A0000}"/>
    <cellStyle name="Followed Hyperlink 17" xfId="441" hidden="1" xr:uid="{00000000-0005-0000-0000-0000862A0000}"/>
    <cellStyle name="Followed Hyperlink 17" xfId="357" hidden="1" xr:uid="{00000000-0005-0000-0000-0000872A0000}"/>
    <cellStyle name="Followed Hyperlink 17" xfId="1121" hidden="1" xr:uid="{00000000-0005-0000-0000-00007E2A0000}"/>
    <cellStyle name="Followed Hyperlink 17" xfId="1613" hidden="1" xr:uid="{00000000-0005-0000-0000-00006E2A0000}"/>
    <cellStyle name="Followed Hyperlink 17" xfId="2930" hidden="1" xr:uid="{00000000-0005-0000-0000-00005E2A0000}"/>
    <cellStyle name="Followed Hyperlink 17" xfId="2390" hidden="1" xr:uid="{00000000-0005-0000-0000-00004E2A0000}"/>
    <cellStyle name="Followed Hyperlink 17" xfId="1551" hidden="1" xr:uid="{00000000-0005-0000-0000-00003E2A0000}"/>
    <cellStyle name="Followed Hyperlink 17" xfId="6166" hidden="1" xr:uid="{00000000-0005-0000-0000-00002E2A0000}"/>
    <cellStyle name="Followed Hyperlink 17" xfId="5549" hidden="1" xr:uid="{00000000-0005-0000-0000-00001E2A0000}"/>
    <cellStyle name="Followed Hyperlink 17" xfId="4701" hidden="1" xr:uid="{00000000-0005-0000-0000-00000E2A0000}"/>
    <cellStyle name="Followed Hyperlink 17" xfId="4159" hidden="1" xr:uid="{00000000-0005-0000-0000-0000FE290000}"/>
    <cellStyle name="Followed Hyperlink 17" xfId="13271" hidden="1" xr:uid="{00000000-0005-0000-0000-0000EE290000}"/>
    <cellStyle name="Followed Hyperlink 17" xfId="12406" hidden="1" xr:uid="{00000000-0005-0000-0000-0000DE290000}"/>
    <cellStyle name="Followed Hyperlink 17" xfId="11841" hidden="1" xr:uid="{00000000-0005-0000-0000-0000CE290000}"/>
    <cellStyle name="Followed Hyperlink 17" xfId="11215" hidden="1" xr:uid="{00000000-0005-0000-0000-0000BE290000}"/>
    <cellStyle name="Followed Hyperlink 17" xfId="10547" hidden="1" xr:uid="{00000000-0005-0000-0000-0000AE290000}"/>
    <cellStyle name="Followed Hyperlink 17" xfId="9792" hidden="1" xr:uid="{00000000-0005-0000-0000-00009E290000}"/>
    <cellStyle name="Followed Hyperlink 17" xfId="8484" hidden="1" xr:uid="{00000000-0005-0000-0000-00007E290000}"/>
    <cellStyle name="Followed Hyperlink 17" xfId="7867" hidden="1" xr:uid="{00000000-0005-0000-0000-00006E290000}"/>
    <cellStyle name="Followed Hyperlink 17" xfId="7096" hidden="1" xr:uid="{00000000-0005-0000-0000-00005E290000}"/>
    <cellStyle name="Followed Hyperlink 17" xfId="23346" hidden="1" xr:uid="{00000000-0005-0000-0000-00004E290000}"/>
    <cellStyle name="Followed Hyperlink 17" xfId="26508" hidden="1" xr:uid="{00000000-0005-0000-0000-00003E290000}"/>
    <cellStyle name="Followed Hyperlink 17" xfId="25779" hidden="1" xr:uid="{00000000-0005-0000-0000-00002E290000}"/>
    <cellStyle name="Followed Hyperlink 17" xfId="25187" hidden="1" xr:uid="{00000000-0005-0000-0000-00001E290000}"/>
    <cellStyle name="Followed Hyperlink 17" xfId="24486" hidden="1" xr:uid="{00000000-0005-0000-0000-00000E290000}"/>
    <cellStyle name="Followed Hyperlink 17" xfId="23682" hidden="1" xr:uid="{00000000-0005-0000-0000-0000FE280000}"/>
    <cellStyle name="Followed Hyperlink 17" xfId="23017" hidden="1" xr:uid="{00000000-0005-0000-0000-0000EE280000}"/>
    <cellStyle name="Followed Hyperlink 17" xfId="22345" hidden="1" xr:uid="{00000000-0005-0000-0000-0000DE280000}"/>
    <cellStyle name="Followed Hyperlink 17" xfId="21540" hidden="1" xr:uid="{00000000-0005-0000-0000-0000CE280000}"/>
    <cellStyle name="Followed Hyperlink 17" xfId="20370" hidden="1" xr:uid="{00000000-0005-0000-0000-0000BE280000}"/>
    <cellStyle name="Followed Hyperlink 17" xfId="20230" hidden="1" xr:uid="{00000000-0005-0000-0000-0000AE280000}"/>
    <cellStyle name="Followed Hyperlink 17" xfId="19613" hidden="1" xr:uid="{00000000-0005-0000-0000-00009E280000}"/>
    <cellStyle name="Followed Hyperlink 17" xfId="18271" hidden="1" xr:uid="{00000000-0005-0000-0000-00007E280000}"/>
    <cellStyle name="Followed Hyperlink 17" xfId="17518" hidden="1" xr:uid="{00000000-0005-0000-0000-00006E280000}"/>
    <cellStyle name="Followed Hyperlink 17" xfId="16713" hidden="1" xr:uid="{00000000-0005-0000-0000-00005E280000}"/>
    <cellStyle name="Followed Hyperlink 17" xfId="15681" hidden="1" xr:uid="{00000000-0005-0000-0000-00004E280000}"/>
    <cellStyle name="Followed Hyperlink 17" xfId="14993" hidden="1" xr:uid="{00000000-0005-0000-0000-00003E280000}"/>
    <cellStyle name="Followed Hyperlink 17" xfId="14613" hidden="1" xr:uid="{00000000-0005-0000-0000-00002E280000}"/>
    <cellStyle name="Followed Hyperlink 17" xfId="14020" hidden="1" xr:uid="{00000000-0005-0000-0000-00001E280000}"/>
    <cellStyle name="Followed Hyperlink 17" xfId="13386" hidden="1" xr:uid="{00000000-0005-0000-0000-00000E280000}"/>
    <cellStyle name="Followed Hyperlink 17" xfId="37510" hidden="1" xr:uid="{00000000-0005-0000-0000-0000FE270000}"/>
    <cellStyle name="Followed Hyperlink 17" xfId="48257" hidden="1" xr:uid="{00000000-0005-0000-0000-0000EE270000}"/>
    <cellStyle name="Followed Hyperlink 17" xfId="56639" hidden="1" xr:uid="{00000000-0005-0000-0000-0000DE270000}"/>
    <cellStyle name="Followed Hyperlink 17" xfId="56009" hidden="1" xr:uid="{00000000-0005-0000-0000-0000CE270000}"/>
    <cellStyle name="Followed Hyperlink 17" xfId="40986" hidden="1" xr:uid="{00000000-0005-0000-0000-00007D260000}"/>
    <cellStyle name="Followed Hyperlink 17" xfId="41027" hidden="1" xr:uid="{00000000-0005-0000-0000-00007F260000}"/>
    <cellStyle name="Followed Hyperlink 17" xfId="41112" hidden="1" xr:uid="{00000000-0005-0000-0000-000080260000}"/>
    <cellStyle name="Followed Hyperlink 17" xfId="40587" hidden="1" xr:uid="{00000000-0005-0000-0000-000082260000}"/>
    <cellStyle name="Followed Hyperlink 17" xfId="41195" hidden="1" xr:uid="{00000000-0005-0000-0000-000083260000}"/>
    <cellStyle name="Followed Hyperlink 17" xfId="41250" hidden="1" xr:uid="{00000000-0005-0000-0000-000084260000}"/>
    <cellStyle name="Followed Hyperlink 17" xfId="41292" hidden="1" xr:uid="{00000000-0005-0000-0000-000085260000}"/>
    <cellStyle name="Followed Hyperlink 17" xfId="40896" hidden="1" xr:uid="{00000000-0005-0000-0000-000086260000}"/>
    <cellStyle name="Followed Hyperlink 17" xfId="41349" hidden="1" xr:uid="{00000000-0005-0000-0000-000087260000}"/>
    <cellStyle name="Followed Hyperlink 17" xfId="41392" hidden="1" xr:uid="{00000000-0005-0000-0000-000088260000}"/>
    <cellStyle name="Followed Hyperlink 17" xfId="41434" hidden="1" xr:uid="{00000000-0005-0000-0000-000089260000}"/>
    <cellStyle name="Followed Hyperlink 17" xfId="41489" hidden="1" xr:uid="{00000000-0005-0000-0000-00008A260000}"/>
    <cellStyle name="Followed Hyperlink 17" xfId="41530" hidden="1" xr:uid="{00000000-0005-0000-0000-00008B260000}"/>
    <cellStyle name="Followed Hyperlink 17" xfId="41645" hidden="1" xr:uid="{00000000-0005-0000-0000-00008C260000}"/>
    <cellStyle name="Followed Hyperlink 17" xfId="40919" hidden="1" xr:uid="{00000000-0005-0000-0000-00008D260000}"/>
    <cellStyle name="Followed Hyperlink 17" xfId="41698" hidden="1" xr:uid="{00000000-0005-0000-0000-00008E260000}"/>
    <cellStyle name="Followed Hyperlink 17" xfId="41779" hidden="1" xr:uid="{00000000-0005-0000-0000-00008F260000}"/>
    <cellStyle name="Followed Hyperlink 17" xfId="41821" hidden="1" xr:uid="{00000000-0005-0000-0000-000090260000}"/>
    <cellStyle name="Followed Hyperlink 17" xfId="41866" hidden="1" xr:uid="{00000000-0005-0000-0000-000092260000}"/>
    <cellStyle name="Followed Hyperlink 17" xfId="41943" hidden="1" xr:uid="{00000000-0005-0000-0000-000093260000}"/>
    <cellStyle name="Followed Hyperlink 17" xfId="41985" hidden="1" xr:uid="{00000000-0005-0000-0000-000094260000}"/>
    <cellStyle name="Followed Hyperlink 17" xfId="41583" hidden="1" xr:uid="{00000000-0005-0000-0000-000095260000}"/>
    <cellStyle name="Followed Hyperlink 17" xfId="42027" hidden="1" xr:uid="{00000000-0005-0000-0000-000096260000}"/>
    <cellStyle name="Followed Hyperlink 17" xfId="42069" hidden="1" xr:uid="{00000000-0005-0000-0000-000097260000}"/>
    <cellStyle name="Followed Hyperlink 17" xfId="42111" hidden="1" xr:uid="{00000000-0005-0000-0000-000098260000}"/>
    <cellStyle name="Followed Hyperlink 17" xfId="41573" hidden="1" xr:uid="{00000000-0005-0000-0000-000099260000}"/>
    <cellStyle name="Followed Hyperlink 17" xfId="42153" hidden="1" xr:uid="{00000000-0005-0000-0000-00009A260000}"/>
    <cellStyle name="Followed Hyperlink 17" xfId="42236" hidden="1" xr:uid="{00000000-0005-0000-0000-00009B260000}"/>
    <cellStyle name="Followed Hyperlink 17" xfId="41752" hidden="1" xr:uid="{00000000-0005-0000-0000-00009C260000}"/>
    <cellStyle name="Followed Hyperlink 17" xfId="42278" hidden="1" xr:uid="{00000000-0005-0000-0000-00009D260000}"/>
    <cellStyle name="Followed Hyperlink 17" xfId="42362" hidden="1" xr:uid="{00000000-0005-0000-0000-00009F260000}"/>
    <cellStyle name="Followed Hyperlink 17" xfId="42445" hidden="1" xr:uid="{00000000-0005-0000-0000-0000A0260000}"/>
    <cellStyle name="Followed Hyperlink 17" xfId="42487" hidden="1" xr:uid="{00000000-0005-0000-0000-0000A1260000}"/>
    <cellStyle name="Followed Hyperlink 17" xfId="42571" hidden="1" xr:uid="{00000000-0005-0000-0000-0000A3260000}"/>
    <cellStyle name="Followed Hyperlink 17" xfId="42421" hidden="1" xr:uid="{00000000-0005-0000-0000-0000A4260000}"/>
    <cellStyle name="Followed Hyperlink 17" xfId="42613" hidden="1" xr:uid="{00000000-0005-0000-0000-0000A5260000}"/>
    <cellStyle name="Followed Hyperlink 17" xfId="42655" hidden="1" xr:uid="{00000000-0005-0000-0000-0000A6260000}"/>
    <cellStyle name="Followed Hyperlink 17" xfId="42697" hidden="1" xr:uid="{00000000-0005-0000-0000-0000A7260000}"/>
    <cellStyle name="Followed Hyperlink 17" xfId="40340" hidden="1" xr:uid="{00000000-0005-0000-0000-0000A8260000}"/>
    <cellStyle name="Followed Hyperlink 17" xfId="42744" hidden="1" xr:uid="{00000000-0005-0000-0000-0000A9260000}"/>
    <cellStyle name="Followed Hyperlink 17" xfId="42828" hidden="1" xr:uid="{00000000-0005-0000-0000-0000AA260000}"/>
    <cellStyle name="Followed Hyperlink 17" xfId="42961" hidden="1" xr:uid="{00000000-0005-0000-0000-0000AB260000}"/>
    <cellStyle name="Followed Hyperlink 17" xfId="43003" hidden="1" xr:uid="{00000000-0005-0000-0000-0000AC260000}"/>
    <cellStyle name="Followed Hyperlink 17" xfId="43087" hidden="1" xr:uid="{00000000-0005-0000-0000-0000AD260000}"/>
    <cellStyle name="Followed Hyperlink 17" xfId="43129" hidden="1" xr:uid="{00000000-0005-0000-0000-0000AE260000}"/>
    <cellStyle name="Followed Hyperlink 17" xfId="42936" hidden="1" xr:uid="{00000000-0005-0000-0000-0000AF260000}"/>
    <cellStyle name="Followed Hyperlink 17" xfId="43171" hidden="1" xr:uid="{00000000-0005-0000-0000-0000B0260000}"/>
    <cellStyle name="Followed Hyperlink 17" xfId="43256" hidden="1" xr:uid="{00000000-0005-0000-0000-0000B1260000}"/>
    <cellStyle name="Followed Hyperlink 17" xfId="42863" hidden="1" xr:uid="{00000000-0005-0000-0000-0000B3260000}"/>
    <cellStyle name="Followed Hyperlink 17" xfId="43339" hidden="1" xr:uid="{00000000-0005-0000-0000-0000B4260000}"/>
    <cellStyle name="Followed Hyperlink 17" xfId="43424" hidden="1" xr:uid="{00000000-0005-0000-0000-0000B5260000}"/>
    <cellStyle name="Followed Hyperlink 17" xfId="43466" hidden="1" xr:uid="{00000000-0005-0000-0000-0000B6260000}"/>
    <cellStyle name="Followed Hyperlink 17" xfId="42898" hidden="1" xr:uid="{00000000-0005-0000-0000-0000B7260000}"/>
    <cellStyle name="Followed Hyperlink 17" xfId="43507" hidden="1" xr:uid="{00000000-0005-0000-0000-0000B8260000}"/>
    <cellStyle name="Followed Hyperlink 17" xfId="43604" hidden="1" xr:uid="{00000000-0005-0000-0000-0000B9260000}"/>
    <cellStyle name="Followed Hyperlink 17" xfId="43208" hidden="1" xr:uid="{00000000-0005-0000-0000-0000BA260000}"/>
    <cellStyle name="Followed Hyperlink 17" xfId="43661" hidden="1" xr:uid="{00000000-0005-0000-0000-0000BB260000}"/>
    <cellStyle name="Followed Hyperlink 17" xfId="43704" hidden="1" xr:uid="{00000000-0005-0000-0000-0000BC260000}"/>
    <cellStyle name="Followed Hyperlink 17" xfId="43746" hidden="1" xr:uid="{00000000-0005-0000-0000-0000BD260000}"/>
    <cellStyle name="Followed Hyperlink 17" xfId="43843" hidden="1" xr:uid="{00000000-0005-0000-0000-0000BF260000}"/>
    <cellStyle name="Followed Hyperlink 17" xfId="43915" hidden="1" xr:uid="{00000000-0005-0000-0000-0000C0260000}"/>
    <cellStyle name="Followed Hyperlink 17" xfId="43957" hidden="1" xr:uid="{00000000-0005-0000-0000-0000C1260000}"/>
    <cellStyle name="Followed Hyperlink 17" xfId="43231" hidden="1" xr:uid="{00000000-0005-0000-0000-0000C2260000}"/>
    <cellStyle name="Followed Hyperlink 17" xfId="44091" hidden="1" xr:uid="{00000000-0005-0000-0000-0000C4260000}"/>
    <cellStyle name="Followed Hyperlink 17" xfId="44133" hidden="1" xr:uid="{00000000-0005-0000-0000-0000C5260000}"/>
    <cellStyle name="Followed Hyperlink 17" xfId="43539" hidden="1" xr:uid="{00000000-0005-0000-0000-0000C6260000}"/>
    <cellStyle name="Followed Hyperlink 17" xfId="44178" hidden="1" xr:uid="{00000000-0005-0000-0000-0000C7260000}"/>
    <cellStyle name="Followed Hyperlink 17" xfId="44297" hidden="1" xr:uid="{00000000-0005-0000-0000-0000C8260000}"/>
    <cellStyle name="Followed Hyperlink 17" xfId="43895" hidden="1" xr:uid="{00000000-0005-0000-0000-0000C9260000}"/>
    <cellStyle name="Followed Hyperlink 17" xfId="44339" hidden="1" xr:uid="{00000000-0005-0000-0000-0000CA260000}"/>
    <cellStyle name="Followed Hyperlink 17" xfId="44381" hidden="1" xr:uid="{00000000-0005-0000-0000-0000CB260000}"/>
    <cellStyle name="Followed Hyperlink 17" xfId="44423" hidden="1" xr:uid="{00000000-0005-0000-0000-0000CC260000}"/>
    <cellStyle name="Followed Hyperlink 17" xfId="43885" hidden="1" xr:uid="{00000000-0005-0000-0000-0000CD260000}"/>
    <cellStyle name="Followed Hyperlink 17" xfId="44465" hidden="1" xr:uid="{00000000-0005-0000-0000-0000CE260000}"/>
    <cellStyle name="Followed Hyperlink 17" xfId="44507" hidden="1" xr:uid="{00000000-0005-0000-0000-0000CF260000}"/>
    <cellStyle name="Followed Hyperlink 17" xfId="44549" hidden="1" xr:uid="{00000000-0005-0000-0000-0000D0260000}"/>
    <cellStyle name="Followed Hyperlink 17" xfId="44064" hidden="1" xr:uid="{00000000-0005-0000-0000-0000D1260000}"/>
    <cellStyle name="Followed Hyperlink 17" xfId="44591" hidden="1" xr:uid="{00000000-0005-0000-0000-0000D2260000}"/>
    <cellStyle name="Followed Hyperlink 17" xfId="44675" hidden="1" xr:uid="{00000000-0005-0000-0000-0000D4260000}"/>
    <cellStyle name="Followed Hyperlink 17" xfId="44759" hidden="1" xr:uid="{00000000-0005-0000-0000-0000D5260000}"/>
    <cellStyle name="Followed Hyperlink 17" xfId="44801" hidden="1" xr:uid="{00000000-0005-0000-0000-0000D6260000}"/>
    <cellStyle name="Followed Hyperlink 17" xfId="44885" hidden="1" xr:uid="{00000000-0005-0000-0000-0000D7260000}"/>
    <cellStyle name="Followed Hyperlink 17" xfId="44734" hidden="1" xr:uid="{00000000-0005-0000-0000-0000D8260000}"/>
    <cellStyle name="Followed Hyperlink 17" xfId="44927" hidden="1" xr:uid="{00000000-0005-0000-0000-0000D9260000}"/>
    <cellStyle name="Followed Hyperlink 17" xfId="44969" hidden="1" xr:uid="{00000000-0005-0000-0000-0000DA260000}"/>
    <cellStyle name="Followed Hyperlink 17" xfId="45011" hidden="1" xr:uid="{00000000-0005-0000-0000-0000DB260000}"/>
    <cellStyle name="Followed Hyperlink 17" xfId="45095" hidden="1" xr:uid="{00000000-0005-0000-0000-0000DC260000}"/>
    <cellStyle name="Followed Hyperlink 17" xfId="45137" hidden="1" xr:uid="{00000000-0005-0000-0000-0000DD260000}"/>
    <cellStyle name="Followed Hyperlink 17" xfId="45221" hidden="1" xr:uid="{00000000-0005-0000-0000-0000DF260000}"/>
    <cellStyle name="Followed Hyperlink 17" xfId="45354" hidden="1" xr:uid="{00000000-0005-0000-0000-0000E0260000}"/>
    <cellStyle name="Followed Hyperlink 17" xfId="45396" hidden="1" xr:uid="{00000000-0005-0000-0000-0000E1260000}"/>
    <cellStyle name="Followed Hyperlink 17" xfId="45480" hidden="1" xr:uid="{00000000-0005-0000-0000-0000E2260000}"/>
    <cellStyle name="Followed Hyperlink 17" xfId="45522" hidden="1" xr:uid="{00000000-0005-0000-0000-0000E3260000}"/>
    <cellStyle name="Followed Hyperlink 17" xfId="45564" hidden="1" xr:uid="{00000000-0005-0000-0000-0000E5260000}"/>
    <cellStyle name="Followed Hyperlink 17" xfId="45691" hidden="1" xr:uid="{00000000-0005-0000-0000-0000E6260000}"/>
    <cellStyle name="Followed Hyperlink 17" xfId="45256" hidden="1" xr:uid="{00000000-0005-0000-0000-0000E7260000}"/>
    <cellStyle name="Followed Hyperlink 17" xfId="45732" hidden="1" xr:uid="{00000000-0005-0000-0000-0000E8260000}"/>
    <cellStyle name="Followed Hyperlink 17" xfId="45817" hidden="1" xr:uid="{00000000-0005-0000-0000-0000E9260000}"/>
    <cellStyle name="Followed Hyperlink 17" xfId="45859" hidden="1" xr:uid="{00000000-0005-0000-0000-0000EA260000}"/>
    <cellStyle name="Followed Hyperlink 17" xfId="45291" hidden="1" xr:uid="{00000000-0005-0000-0000-0000EB260000}"/>
    <cellStyle name="Followed Hyperlink 17" xfId="45900" hidden="1" xr:uid="{00000000-0005-0000-0000-0000EC260000}"/>
    <cellStyle name="Followed Hyperlink 17" xfId="45954" hidden="1" xr:uid="{00000000-0005-0000-0000-0000ED260000}"/>
    <cellStyle name="Followed Hyperlink 17" xfId="45996" hidden="1" xr:uid="{00000000-0005-0000-0000-0000EE260000}"/>
    <cellStyle name="Followed Hyperlink 17" xfId="45601" hidden="1" xr:uid="{00000000-0005-0000-0000-0000EF260000}"/>
    <cellStyle name="Followed Hyperlink 17" xfId="46053" hidden="1" xr:uid="{00000000-0005-0000-0000-0000F0260000}"/>
    <cellStyle name="Followed Hyperlink 17" xfId="46096" hidden="1" xr:uid="{00000000-0005-0000-0000-0000F1260000}"/>
    <cellStyle name="Followed Hyperlink 17" xfId="46138" hidden="1" xr:uid="{00000000-0005-0000-0000-0000F2260000}"/>
    <cellStyle name="Followed Hyperlink 17" xfId="46192" hidden="1" xr:uid="{00000000-0005-0000-0000-0000F3260000}"/>
    <cellStyle name="Followed Hyperlink 17" xfId="46349" hidden="1" xr:uid="{00000000-0005-0000-0000-0000F5260000}"/>
    <cellStyle name="Followed Hyperlink 17" xfId="45624" hidden="1" xr:uid="{00000000-0005-0000-0000-0000F6260000}"/>
    <cellStyle name="Followed Hyperlink 17" xfId="46402" hidden="1" xr:uid="{00000000-0005-0000-0000-0000F7260000}"/>
    <cellStyle name="Followed Hyperlink 17" xfId="46483" hidden="1" xr:uid="{00000000-0005-0000-0000-0000F8260000}"/>
    <cellStyle name="Followed Hyperlink 17" xfId="46525" hidden="1" xr:uid="{00000000-0005-0000-0000-0000F9260000}"/>
    <cellStyle name="Followed Hyperlink 17" xfId="45932" hidden="1" xr:uid="{00000000-0005-0000-0000-0000FA260000}"/>
    <cellStyle name="Followed Hyperlink 17" xfId="46570" hidden="1" xr:uid="{00000000-0005-0000-0000-0000FB260000}"/>
    <cellStyle name="Followed Hyperlink 17" xfId="46647" hidden="1" xr:uid="{00000000-0005-0000-0000-0000FC260000}"/>
    <cellStyle name="Followed Hyperlink 17" xfId="46689" hidden="1" xr:uid="{00000000-0005-0000-0000-0000FD260000}"/>
    <cellStyle name="Followed Hyperlink 17" xfId="46731" hidden="1" xr:uid="{00000000-0005-0000-0000-0000FF260000}"/>
    <cellStyle name="Followed Hyperlink 17" xfId="46773" hidden="1" xr:uid="{00000000-0005-0000-0000-000000270000}"/>
    <cellStyle name="Followed Hyperlink 17" xfId="46815" hidden="1" xr:uid="{00000000-0005-0000-0000-000001270000}"/>
    <cellStyle name="Followed Hyperlink 17" xfId="46277" hidden="1" xr:uid="{00000000-0005-0000-0000-000002270000}"/>
    <cellStyle name="Followed Hyperlink 17" xfId="46857" hidden="1" xr:uid="{00000000-0005-0000-0000-000003270000}"/>
    <cellStyle name="Followed Hyperlink 17" xfId="46941" hidden="1" xr:uid="{00000000-0005-0000-0000-000004270000}"/>
    <cellStyle name="Followed Hyperlink 17" xfId="46983" hidden="1" xr:uid="{00000000-0005-0000-0000-000006270000}"/>
    <cellStyle name="Followed Hyperlink 17" xfId="47025" hidden="1" xr:uid="{00000000-0005-0000-0000-000007270000}"/>
    <cellStyle name="Followed Hyperlink 17" xfId="47067" hidden="1" xr:uid="{00000000-0005-0000-0000-000008270000}"/>
    <cellStyle name="Followed Hyperlink 17" xfId="47151" hidden="1" xr:uid="{00000000-0005-0000-0000-000009270000}"/>
    <cellStyle name="Followed Hyperlink 17" xfId="47193" hidden="1" xr:uid="{00000000-0005-0000-0000-00000A270000}"/>
    <cellStyle name="Followed Hyperlink 17" xfId="47235" hidden="1" xr:uid="{00000000-0005-0000-0000-00000B270000}"/>
    <cellStyle name="Followed Hyperlink 17" xfId="47277" hidden="1" xr:uid="{00000000-0005-0000-0000-00000C270000}"/>
    <cellStyle name="Followed Hyperlink 17" xfId="47126" hidden="1" xr:uid="{00000000-0005-0000-0000-00000D270000}"/>
    <cellStyle name="Followed Hyperlink 17" xfId="47319" hidden="1" xr:uid="{00000000-0005-0000-0000-00000E270000}"/>
    <cellStyle name="Followed Hyperlink 17" xfId="47361" hidden="1" xr:uid="{00000000-0005-0000-0000-00000F270000}"/>
    <cellStyle name="Followed Hyperlink 17" xfId="47403" hidden="1" xr:uid="{00000000-0005-0000-0000-000010270000}"/>
    <cellStyle name="Followed Hyperlink 17" xfId="45076" hidden="1" xr:uid="{00000000-0005-0000-0000-000011270000}"/>
    <cellStyle name="Followed Hyperlink 17" xfId="47440" hidden="1" xr:uid="{00000000-0005-0000-0000-000012270000}"/>
    <cellStyle name="Followed Hyperlink 17" xfId="47524" hidden="1" xr:uid="{00000000-0005-0000-0000-000013270000}"/>
    <cellStyle name="Followed Hyperlink 17" xfId="47657" hidden="1" xr:uid="{00000000-0005-0000-0000-000014270000}"/>
    <cellStyle name="Followed Hyperlink 17" xfId="47783" hidden="1" xr:uid="{00000000-0005-0000-0000-000016270000}"/>
    <cellStyle name="Followed Hyperlink 17" xfId="47825" hidden="1" xr:uid="{00000000-0005-0000-0000-000017270000}"/>
    <cellStyle name="Followed Hyperlink 17" xfId="47632" hidden="1" xr:uid="{00000000-0005-0000-0000-000018270000}"/>
    <cellStyle name="Followed Hyperlink 17" xfId="47867" hidden="1" xr:uid="{00000000-0005-0000-0000-000019270000}"/>
    <cellStyle name="Followed Hyperlink 17" xfId="47952" hidden="1" xr:uid="{00000000-0005-0000-0000-00001A270000}"/>
    <cellStyle name="Followed Hyperlink 17" xfId="47993" hidden="1" xr:uid="{00000000-0005-0000-0000-00001B270000}"/>
    <cellStyle name="Followed Hyperlink 17" xfId="47559" hidden="1" xr:uid="{00000000-0005-0000-0000-00001C270000}"/>
    <cellStyle name="Followed Hyperlink 17" xfId="48034" hidden="1" xr:uid="{00000000-0005-0000-0000-00001D270000}"/>
    <cellStyle name="Followed Hyperlink 17" xfId="48161" hidden="1" xr:uid="{00000000-0005-0000-0000-00001F270000}"/>
    <cellStyle name="Followed Hyperlink 17" xfId="47594" hidden="1" xr:uid="{00000000-0005-0000-0000-000020270000}"/>
    <cellStyle name="Followed Hyperlink 17" xfId="48202" hidden="1" xr:uid="{00000000-0005-0000-0000-000021270000}"/>
    <cellStyle name="Followed Hyperlink 17" xfId="48299" hidden="1" xr:uid="{00000000-0005-0000-0000-000022270000}"/>
    <cellStyle name="Followed Hyperlink 17" xfId="47904" hidden="1" xr:uid="{00000000-0005-0000-0000-000023270000}"/>
    <cellStyle name="Followed Hyperlink 17" xfId="48356" hidden="1" xr:uid="{00000000-0005-0000-0000-000024270000}"/>
    <cellStyle name="Followed Hyperlink 17" xfId="48399" hidden="1" xr:uid="{00000000-0005-0000-0000-000025270000}"/>
    <cellStyle name="Followed Hyperlink 17" xfId="48496" hidden="1" xr:uid="{00000000-0005-0000-0000-000027270000}"/>
    <cellStyle name="Followed Hyperlink 17" xfId="48538" hidden="1" xr:uid="{00000000-0005-0000-0000-000028270000}"/>
    <cellStyle name="Followed Hyperlink 17" xfId="48611" hidden="1" xr:uid="{00000000-0005-0000-0000-000029270000}"/>
    <cellStyle name="Followed Hyperlink 17" xfId="48653" hidden="1" xr:uid="{00000000-0005-0000-0000-00002A270000}"/>
    <cellStyle name="Followed Hyperlink 17" xfId="47927" hidden="1" xr:uid="{00000000-0005-0000-0000-00002B270000}"/>
    <cellStyle name="Followed Hyperlink 17" xfId="48706" hidden="1" xr:uid="{00000000-0005-0000-0000-00002C270000}"/>
    <cellStyle name="Followed Hyperlink 17" xfId="48787" hidden="1" xr:uid="{00000000-0005-0000-0000-00002D270000}"/>
    <cellStyle name="Followed Hyperlink 17" xfId="48829" hidden="1" xr:uid="{00000000-0005-0000-0000-00002E270000}"/>
    <cellStyle name="Followed Hyperlink 17" xfId="48234" hidden="1" xr:uid="{00000000-0005-0000-0000-00002F270000}"/>
    <cellStyle name="Followed Hyperlink 17" xfId="48874" hidden="1" xr:uid="{00000000-0005-0000-0000-000030270000}"/>
    <cellStyle name="Followed Hyperlink 17" xfId="48993" hidden="1" xr:uid="{00000000-0005-0000-0000-000031270000}"/>
    <cellStyle name="Followed Hyperlink 17" xfId="48591" hidden="1" xr:uid="{00000000-0005-0000-0000-000032270000}"/>
    <cellStyle name="Followed Hyperlink 17" xfId="49035" hidden="1" xr:uid="{00000000-0005-0000-0000-000033270000}"/>
    <cellStyle name="Followed Hyperlink 17" xfId="49077" hidden="1" xr:uid="{00000000-0005-0000-0000-000034270000}"/>
    <cellStyle name="Followed Hyperlink 17" xfId="49119" hidden="1" xr:uid="{00000000-0005-0000-0000-000035270000}"/>
    <cellStyle name="Followed Hyperlink 17" xfId="49161" hidden="1" xr:uid="{00000000-0005-0000-0000-000037270000}"/>
    <cellStyle name="Followed Hyperlink 17" xfId="49203" hidden="1" xr:uid="{00000000-0005-0000-0000-000038270000}"/>
    <cellStyle name="Followed Hyperlink 17" xfId="49245" hidden="1" xr:uid="{00000000-0005-0000-0000-000039270000}"/>
    <cellStyle name="Followed Hyperlink 17" xfId="48760" hidden="1" xr:uid="{00000000-0005-0000-0000-00003A270000}"/>
    <cellStyle name="Followed Hyperlink 17" xfId="49287" hidden="1" xr:uid="{00000000-0005-0000-0000-00003B270000}"/>
    <cellStyle name="Followed Hyperlink 17" xfId="49329" hidden="1" xr:uid="{00000000-0005-0000-0000-00003C270000}"/>
    <cellStyle name="Followed Hyperlink 17" xfId="49371" hidden="1" xr:uid="{00000000-0005-0000-0000-00003D270000}"/>
    <cellStyle name="Followed Hyperlink 17" xfId="49495" hidden="1" xr:uid="{00000000-0005-0000-0000-00003F270000}"/>
    <cellStyle name="Followed Hyperlink 17" xfId="49579" hidden="1" xr:uid="{00000000-0005-0000-0000-000040270000}"/>
    <cellStyle name="Followed Hyperlink 17" xfId="49430" hidden="1" xr:uid="{00000000-0005-0000-0000-000041270000}"/>
    <cellStyle name="Followed Hyperlink 17" xfId="49621" hidden="1" xr:uid="{00000000-0005-0000-0000-000042270000}"/>
    <cellStyle name="Followed Hyperlink 17" xfId="49663" hidden="1" xr:uid="{00000000-0005-0000-0000-000043270000}"/>
    <cellStyle name="Followed Hyperlink 17" xfId="49704" hidden="1" xr:uid="{00000000-0005-0000-0000-000044270000}"/>
    <cellStyle name="Followed Hyperlink 17" xfId="49749" hidden="1" xr:uid="{00000000-0005-0000-0000-000045270000}"/>
    <cellStyle name="Followed Hyperlink 17" xfId="49791" hidden="1" xr:uid="{00000000-0005-0000-0000-000046270000}"/>
    <cellStyle name="Followed Hyperlink 17" xfId="49875" hidden="1" xr:uid="{00000000-0005-0000-0000-000048270000}"/>
    <cellStyle name="Followed Hyperlink 17" xfId="50008" hidden="1" xr:uid="{00000000-0005-0000-0000-000049270000}"/>
    <cellStyle name="Followed Hyperlink 17" xfId="50050" hidden="1" xr:uid="{00000000-0005-0000-0000-00004A270000}"/>
    <cellStyle name="Followed Hyperlink 17" xfId="50134" hidden="1" xr:uid="{00000000-0005-0000-0000-00004B270000}"/>
    <cellStyle name="Followed Hyperlink 17" xfId="50176" hidden="1" xr:uid="{00000000-0005-0000-0000-00004C270000}"/>
    <cellStyle name="Followed Hyperlink 17" xfId="49983" hidden="1" xr:uid="{00000000-0005-0000-0000-00004D270000}"/>
    <cellStyle name="Followed Hyperlink 17" xfId="50218" hidden="1" xr:uid="{00000000-0005-0000-0000-00004E270000}"/>
    <cellStyle name="Followed Hyperlink 17" xfId="50345" hidden="1" xr:uid="{00000000-0005-0000-0000-00004F270000}"/>
    <cellStyle name="Followed Hyperlink 17" xfId="49910" hidden="1" xr:uid="{00000000-0005-0000-0000-000050270000}"/>
    <cellStyle name="Followed Hyperlink 17" xfId="50386" hidden="1" xr:uid="{00000000-0005-0000-0000-000051270000}"/>
    <cellStyle name="Followed Hyperlink 17" xfId="50471" hidden="1" xr:uid="{00000000-0005-0000-0000-000052270000}"/>
    <cellStyle name="Followed Hyperlink 17" xfId="50513" hidden="1" xr:uid="{00000000-0005-0000-0000-000053270000}"/>
    <cellStyle name="Followed Hyperlink 17" xfId="49945" hidden="1" xr:uid="{00000000-0005-0000-0000-000054270000}"/>
    <cellStyle name="Followed Hyperlink 17" xfId="50554" hidden="1" xr:uid="{00000000-0005-0000-0000-000055270000}"/>
    <cellStyle name="Followed Hyperlink 17" xfId="50609" hidden="1" xr:uid="{00000000-0005-0000-0000-000056270000}"/>
    <cellStyle name="Followed Hyperlink 17" xfId="50255" hidden="1" xr:uid="{00000000-0005-0000-0000-000058270000}"/>
    <cellStyle name="Followed Hyperlink 17" xfId="50708" hidden="1" xr:uid="{00000000-0005-0000-0000-000059270000}"/>
    <cellStyle name="Followed Hyperlink 17" xfId="50751" hidden="1" xr:uid="{00000000-0005-0000-0000-00005A270000}"/>
    <cellStyle name="Followed Hyperlink 17" xfId="50793" hidden="1" xr:uid="{00000000-0005-0000-0000-00005B270000}"/>
    <cellStyle name="Followed Hyperlink 17" xfId="50848" hidden="1" xr:uid="{00000000-0005-0000-0000-00005C270000}"/>
    <cellStyle name="Followed Hyperlink 17" xfId="50890" hidden="1" xr:uid="{00000000-0005-0000-0000-00005D270000}"/>
    <cellStyle name="Followed Hyperlink 17" xfId="50278" hidden="1" xr:uid="{00000000-0005-0000-0000-00005F270000}"/>
    <cellStyle name="Followed Hyperlink 17" xfId="51058" hidden="1" xr:uid="{00000000-0005-0000-0000-000060270000}"/>
    <cellStyle name="Followed Hyperlink 17" xfId="51139" hidden="1" xr:uid="{00000000-0005-0000-0000-000061270000}"/>
    <cellStyle name="Followed Hyperlink 17" xfId="51181" hidden="1" xr:uid="{00000000-0005-0000-0000-000062270000}"/>
    <cellStyle name="Followed Hyperlink 17" xfId="50586" hidden="1" xr:uid="{00000000-0005-0000-0000-000063270000}"/>
    <cellStyle name="Followed Hyperlink 17" xfId="51226" hidden="1" xr:uid="{00000000-0005-0000-0000-000064270000}"/>
    <cellStyle name="Followed Hyperlink 17" xfId="51303" hidden="1" xr:uid="{00000000-0005-0000-0000-000065270000}"/>
    <cellStyle name="Followed Hyperlink 17" xfId="51345" hidden="1" xr:uid="{00000000-0005-0000-0000-000066270000}"/>
    <cellStyle name="Followed Hyperlink 17" xfId="50943" hidden="1" xr:uid="{00000000-0005-0000-0000-000067270000}"/>
    <cellStyle name="Followed Hyperlink 17" xfId="51429" hidden="1" xr:uid="{00000000-0005-0000-0000-000069270000}"/>
    <cellStyle name="Followed Hyperlink 17" xfId="51471" hidden="1" xr:uid="{00000000-0005-0000-0000-00006A270000}"/>
    <cellStyle name="Followed Hyperlink 17" xfId="50933" hidden="1" xr:uid="{00000000-0005-0000-0000-00006B270000}"/>
    <cellStyle name="Followed Hyperlink 17" xfId="51513" hidden="1" xr:uid="{00000000-0005-0000-0000-00006C270000}"/>
    <cellStyle name="Followed Hyperlink 17" xfId="51596" hidden="1" xr:uid="{00000000-0005-0000-0000-00006D270000}"/>
    <cellStyle name="Followed Hyperlink 17" xfId="51112" hidden="1" xr:uid="{00000000-0005-0000-0000-00006E270000}"/>
    <cellStyle name="Followed Hyperlink 17" xfId="51638" hidden="1" xr:uid="{00000000-0005-0000-0000-00006F270000}"/>
    <cellStyle name="Followed Hyperlink 17" xfId="51680" hidden="1" xr:uid="{00000000-0005-0000-0000-000070270000}"/>
    <cellStyle name="Followed Hyperlink 17" xfId="51722" hidden="1" xr:uid="{00000000-0005-0000-0000-000071270000}"/>
    <cellStyle name="Followed Hyperlink 17" xfId="51806" hidden="1" xr:uid="{00000000-0005-0000-0000-000072270000}"/>
    <cellStyle name="Followed Hyperlink 17" xfId="51848" hidden="1" xr:uid="{00000000-0005-0000-0000-000073270000}"/>
    <cellStyle name="Followed Hyperlink 17" xfId="51890" hidden="1" xr:uid="{00000000-0005-0000-0000-000074270000}"/>
    <cellStyle name="Followed Hyperlink 17" xfId="51932" hidden="1" xr:uid="{00000000-0005-0000-0000-000075270000}"/>
    <cellStyle name="Followed Hyperlink 17" xfId="51781" hidden="1" xr:uid="{00000000-0005-0000-0000-000076270000}"/>
    <cellStyle name="Followed Hyperlink 17" xfId="51974" hidden="1" xr:uid="{00000000-0005-0000-0000-000077270000}"/>
    <cellStyle name="Followed Hyperlink 17" xfId="52058" hidden="1" xr:uid="{00000000-0005-0000-0000-000079270000}"/>
    <cellStyle name="Followed Hyperlink 17" xfId="52140" hidden="1" xr:uid="{00000000-0005-0000-0000-00007A270000}"/>
    <cellStyle name="Followed Hyperlink 17" xfId="52182" hidden="1" xr:uid="{00000000-0005-0000-0000-00007B270000}"/>
    <cellStyle name="Followed Hyperlink 17" xfId="52266" hidden="1" xr:uid="{00000000-0005-0000-0000-00007C270000}"/>
    <cellStyle name="Followed Hyperlink 17" xfId="52399" hidden="1" xr:uid="{00000000-0005-0000-0000-00007D270000}"/>
    <cellStyle name="Followed Hyperlink 17" xfId="52525" hidden="1" xr:uid="{00000000-0005-0000-0000-00007F270000}"/>
    <cellStyle name="Followed Hyperlink 17" xfId="52567" hidden="1" xr:uid="{00000000-0005-0000-0000-000080270000}"/>
    <cellStyle name="Followed Hyperlink 17" xfId="52374" hidden="1" xr:uid="{00000000-0005-0000-0000-000081270000}"/>
    <cellStyle name="Followed Hyperlink 17" xfId="52609" hidden="1" xr:uid="{00000000-0005-0000-0000-000082270000}"/>
    <cellStyle name="Followed Hyperlink 17" xfId="52694" hidden="1" xr:uid="{00000000-0005-0000-0000-000083270000}"/>
    <cellStyle name="Followed Hyperlink 17" xfId="52736" hidden="1" xr:uid="{00000000-0005-0000-0000-000084270000}"/>
    <cellStyle name="Followed Hyperlink 17" xfId="52301" hidden="1" xr:uid="{00000000-0005-0000-0000-000085270000}"/>
    <cellStyle name="Followed Hyperlink 17" xfId="52777" hidden="1" xr:uid="{00000000-0005-0000-0000-000086270000}"/>
    <cellStyle name="Followed Hyperlink 17" xfId="52862" hidden="1" xr:uid="{00000000-0005-0000-0000-000087270000}"/>
    <cellStyle name="Followed Hyperlink 17" xfId="52904" hidden="1" xr:uid="{00000000-0005-0000-0000-000088270000}"/>
    <cellStyle name="Followed Hyperlink 17" xfId="52945" hidden="1" xr:uid="{00000000-0005-0000-0000-00008A270000}"/>
    <cellStyle name="Followed Hyperlink 17" xfId="53042" hidden="1" xr:uid="{00000000-0005-0000-0000-00008B270000}"/>
    <cellStyle name="Followed Hyperlink 17" xfId="52646" hidden="1" xr:uid="{00000000-0005-0000-0000-00008C270000}"/>
    <cellStyle name="Followed Hyperlink 17" xfId="53099" hidden="1" xr:uid="{00000000-0005-0000-0000-00008D270000}"/>
    <cellStyle name="Followed Hyperlink 17" xfId="53142" hidden="1" xr:uid="{00000000-0005-0000-0000-00008E270000}"/>
    <cellStyle name="Followed Hyperlink 17" xfId="53184" hidden="1" xr:uid="{00000000-0005-0000-0000-00008F270000}"/>
    <cellStyle name="Followed Hyperlink 17" xfId="53239" hidden="1" xr:uid="{00000000-0005-0000-0000-000090270000}"/>
    <cellStyle name="Followed Hyperlink 17" xfId="53281" hidden="1" xr:uid="{00000000-0005-0000-0000-000091270000}"/>
    <cellStyle name="Followed Hyperlink 17" xfId="53354" hidden="1" xr:uid="{00000000-0005-0000-0000-000092270000}"/>
    <cellStyle name="Followed Hyperlink 17" xfId="53396" hidden="1" xr:uid="{00000000-0005-0000-0000-000093270000}"/>
    <cellStyle name="Followed Hyperlink 17" xfId="52669" hidden="1" xr:uid="{00000000-0005-0000-0000-000094270000}"/>
    <cellStyle name="Followed Hyperlink 17" xfId="53449" hidden="1" xr:uid="{00000000-0005-0000-0000-000095270000}"/>
    <cellStyle name="Followed Hyperlink 17" xfId="53528" hidden="1" xr:uid="{00000000-0005-0000-0000-000096270000}"/>
    <cellStyle name="Followed Hyperlink 17" xfId="53570" hidden="1" xr:uid="{00000000-0005-0000-0000-000097270000}"/>
    <cellStyle name="Followed Hyperlink 17" xfId="52977" hidden="1" xr:uid="{00000000-0005-0000-0000-000098270000}"/>
    <cellStyle name="Followed Hyperlink 17" xfId="53734" hidden="1" xr:uid="{00000000-0005-0000-0000-00009A270000}"/>
    <cellStyle name="Followed Hyperlink 17" xfId="53334" hidden="1" xr:uid="{00000000-0005-0000-0000-00009B270000}"/>
    <cellStyle name="Followed Hyperlink 17" xfId="53776" hidden="1" xr:uid="{00000000-0005-0000-0000-00009C270000}"/>
    <cellStyle name="Followed Hyperlink 17" xfId="53818" hidden="1" xr:uid="{00000000-0005-0000-0000-00009D270000}"/>
    <cellStyle name="Followed Hyperlink 17" xfId="53324" hidden="1" xr:uid="{00000000-0005-0000-0000-00009F270000}"/>
    <cellStyle name="Followed Hyperlink 17" xfId="53902" hidden="1" xr:uid="{00000000-0005-0000-0000-0000A0270000}"/>
    <cellStyle name="Followed Hyperlink 17" xfId="53944" hidden="1" xr:uid="{00000000-0005-0000-0000-0000A1270000}"/>
    <cellStyle name="Followed Hyperlink 17" xfId="53986" hidden="1" xr:uid="{00000000-0005-0000-0000-0000A2270000}"/>
    <cellStyle name="Followed Hyperlink 17" xfId="53502" hidden="1" xr:uid="{00000000-0005-0000-0000-0000A3270000}"/>
    <cellStyle name="Followed Hyperlink 17" xfId="54028" hidden="1" xr:uid="{00000000-0005-0000-0000-0000A4270000}"/>
    <cellStyle name="Followed Hyperlink 17" xfId="54070" hidden="1" xr:uid="{00000000-0005-0000-0000-0000A5270000}"/>
    <cellStyle name="Followed Hyperlink 17" xfId="54112" hidden="1" xr:uid="{00000000-0005-0000-0000-0000A6270000}"/>
    <cellStyle name="Followed Hyperlink 17" xfId="54196" hidden="1" xr:uid="{00000000-0005-0000-0000-0000A7270000}"/>
    <cellStyle name="Followed Hyperlink 17" xfId="54238" hidden="1" xr:uid="{00000000-0005-0000-0000-0000A8270000}"/>
    <cellStyle name="Followed Hyperlink 17" xfId="54322" hidden="1" xr:uid="{00000000-0005-0000-0000-0000A9270000}"/>
    <cellStyle name="Followed Hyperlink 17" xfId="54364" hidden="1" xr:uid="{00000000-0005-0000-0000-0000AB270000}"/>
    <cellStyle name="Followed Hyperlink 17" xfId="54406" hidden="1" xr:uid="{00000000-0005-0000-0000-0000AC270000}"/>
    <cellStyle name="Followed Hyperlink 17" xfId="54448" hidden="1" xr:uid="{00000000-0005-0000-0000-0000AD270000}"/>
    <cellStyle name="Followed Hyperlink 17" xfId="52089" hidden="1" xr:uid="{00000000-0005-0000-0000-0000AE270000}"/>
    <cellStyle name="Followed Hyperlink 17" xfId="54498" hidden="1" xr:uid="{00000000-0005-0000-0000-0000AF270000}"/>
    <cellStyle name="Followed Hyperlink 17" xfId="54540" hidden="1" xr:uid="{00000000-0005-0000-0000-0000B0270000}"/>
    <cellStyle name="Followed Hyperlink 17" xfId="54582" hidden="1" xr:uid="{00000000-0005-0000-0000-0000B1270000}"/>
    <cellStyle name="Followed Hyperlink 17" xfId="54715" hidden="1" xr:uid="{00000000-0005-0000-0000-0000B2270000}"/>
    <cellStyle name="Followed Hyperlink 17" xfId="54757" hidden="1" xr:uid="{00000000-0005-0000-0000-0000B3270000}"/>
    <cellStyle name="Followed Hyperlink 17" xfId="54840" hidden="1" xr:uid="{00000000-0005-0000-0000-0000B4270000}"/>
    <cellStyle name="Followed Hyperlink 17" xfId="54882" hidden="1" xr:uid="{00000000-0005-0000-0000-0000B5270000}"/>
    <cellStyle name="Followed Hyperlink 17" xfId="54690" hidden="1" xr:uid="{00000000-0005-0000-0000-0000B6270000}"/>
    <cellStyle name="Followed Hyperlink 17" xfId="54924" hidden="1" xr:uid="{00000000-0005-0000-0000-0000B7270000}"/>
    <cellStyle name="Followed Hyperlink 17" xfId="55051" hidden="1" xr:uid="{00000000-0005-0000-0000-0000B8270000}"/>
    <cellStyle name="Followed Hyperlink 17" xfId="54617" hidden="1" xr:uid="{00000000-0005-0000-0000-0000B9270000}"/>
    <cellStyle name="Followed Hyperlink 17" xfId="55177" hidden="1" xr:uid="{00000000-0005-0000-0000-0000BB270000}"/>
    <cellStyle name="Followed Hyperlink 17" xfId="55219" hidden="1" xr:uid="{00000000-0005-0000-0000-0000BC270000}"/>
    <cellStyle name="Followed Hyperlink 17" xfId="54652" hidden="1" xr:uid="{00000000-0005-0000-0000-0000BD270000}"/>
    <cellStyle name="Followed Hyperlink 17" xfId="55315" hidden="1" xr:uid="{00000000-0005-0000-0000-0000BF270000}"/>
    <cellStyle name="Followed Hyperlink 17" xfId="55357" hidden="1" xr:uid="{00000000-0005-0000-0000-0000C0270000}"/>
    <cellStyle name="Followed Hyperlink 17" xfId="54961" hidden="1" xr:uid="{00000000-0005-0000-0000-0000C1270000}"/>
    <cellStyle name="Followed Hyperlink 17" xfId="55414" hidden="1" xr:uid="{00000000-0005-0000-0000-0000C2270000}"/>
    <cellStyle name="Followed Hyperlink 17" xfId="55457" hidden="1" xr:uid="{00000000-0005-0000-0000-0000C3270000}"/>
    <cellStyle name="Followed Hyperlink 17" xfId="55499" hidden="1" xr:uid="{00000000-0005-0000-0000-0000C4270000}"/>
    <cellStyle name="Followed Hyperlink 17" xfId="55554" hidden="1" xr:uid="{00000000-0005-0000-0000-0000C5270000}"/>
    <cellStyle name="Followed Hyperlink 17" xfId="55596" hidden="1" xr:uid="{00000000-0005-0000-0000-0000C6270000}"/>
    <cellStyle name="Followed Hyperlink 17" xfId="55260" hidden="1" xr:uid="{00000000-0005-0000-0000-0000BE270000}"/>
    <cellStyle name="Followed Hyperlink 17" xfId="53860" hidden="1" xr:uid="{00000000-0005-0000-0000-00009E270000}"/>
    <cellStyle name="Followed Hyperlink 17" xfId="52441" hidden="1" xr:uid="{00000000-0005-0000-0000-00007E270000}"/>
    <cellStyle name="Followed Hyperlink 17" xfId="51005" hidden="1" xr:uid="{00000000-0005-0000-0000-00005E270000}"/>
    <cellStyle name="Followed Hyperlink 17" xfId="48119" hidden="1" xr:uid="{00000000-0005-0000-0000-00001E270000}"/>
    <cellStyle name="Followed Hyperlink 17" xfId="46287" hidden="1" xr:uid="{00000000-0005-0000-0000-0000FE260000}"/>
    <cellStyle name="Followed Hyperlink 17" xfId="45179" hidden="1" xr:uid="{00000000-0005-0000-0000-0000DE260000}"/>
    <cellStyle name="Followed Hyperlink 17" xfId="43801" hidden="1" xr:uid="{00000000-0005-0000-0000-0000BE260000}"/>
    <cellStyle name="Followed Hyperlink 17" xfId="42320" hidden="1" xr:uid="{00000000-0005-0000-0000-00009E260000}"/>
    <cellStyle name="Followed Hyperlink 17" xfId="40552" hidden="1" xr:uid="{00000000-0005-0000-0000-00007E260000}"/>
    <cellStyle name="Followed Hyperlink 17" xfId="33555" hidden="1" xr:uid="{00000000-0005-0000-0000-0000E1250000}"/>
    <cellStyle name="Followed Hyperlink 17" xfId="34030" hidden="1" xr:uid="{00000000-0005-0000-0000-0000E2250000}"/>
    <cellStyle name="Followed Hyperlink 17" xfId="34114" hidden="1" xr:uid="{00000000-0005-0000-0000-0000E3250000}"/>
    <cellStyle name="Followed Hyperlink 17" xfId="34156" hidden="1" xr:uid="{00000000-0005-0000-0000-0000E4250000}"/>
    <cellStyle name="Followed Hyperlink 17" xfId="33590" hidden="1" xr:uid="{00000000-0005-0000-0000-0000E5250000}"/>
    <cellStyle name="Followed Hyperlink 17" xfId="34197" hidden="1" xr:uid="{00000000-0005-0000-0000-0000E6250000}"/>
    <cellStyle name="Followed Hyperlink 17" xfId="34294" hidden="1" xr:uid="{00000000-0005-0000-0000-0000E7250000}"/>
    <cellStyle name="Followed Hyperlink 17" xfId="33899" hidden="1" xr:uid="{00000000-0005-0000-0000-0000E8250000}"/>
    <cellStyle name="Followed Hyperlink 17" xfId="34351" hidden="1" xr:uid="{00000000-0005-0000-0000-0000E9250000}"/>
    <cellStyle name="Followed Hyperlink 17" xfId="34436" hidden="1" xr:uid="{00000000-0005-0000-0000-0000EB250000}"/>
    <cellStyle name="Followed Hyperlink 17" xfId="34491" hidden="1" xr:uid="{00000000-0005-0000-0000-0000EC250000}"/>
    <cellStyle name="Followed Hyperlink 17" xfId="34533" hidden="1" xr:uid="{00000000-0005-0000-0000-0000ED250000}"/>
    <cellStyle name="Followed Hyperlink 17" xfId="34606" hidden="1" xr:uid="{00000000-0005-0000-0000-0000EE250000}"/>
    <cellStyle name="Followed Hyperlink 17" xfId="34648" hidden="1" xr:uid="{00000000-0005-0000-0000-0000EF250000}"/>
    <cellStyle name="Followed Hyperlink 17" xfId="33922" hidden="1" xr:uid="{00000000-0005-0000-0000-0000F0250000}"/>
    <cellStyle name="Followed Hyperlink 17" xfId="34701" hidden="1" xr:uid="{00000000-0005-0000-0000-0000F1250000}"/>
    <cellStyle name="Followed Hyperlink 17" xfId="34781" hidden="1" xr:uid="{00000000-0005-0000-0000-0000F2250000}"/>
    <cellStyle name="Followed Hyperlink 17" xfId="34823" hidden="1" xr:uid="{00000000-0005-0000-0000-0000F3250000}"/>
    <cellStyle name="Followed Hyperlink 17" xfId="34229" hidden="1" xr:uid="{00000000-0005-0000-0000-0000F4250000}"/>
    <cellStyle name="Followed Hyperlink 17" xfId="34868" hidden="1" xr:uid="{00000000-0005-0000-0000-0000F5250000}"/>
    <cellStyle name="Followed Hyperlink 17" xfId="34987" hidden="1" xr:uid="{00000000-0005-0000-0000-0000F6250000}"/>
    <cellStyle name="Followed Hyperlink 17" xfId="34586" hidden="1" xr:uid="{00000000-0005-0000-0000-0000F7250000}"/>
    <cellStyle name="Followed Hyperlink 17" xfId="35029" hidden="1" xr:uid="{00000000-0005-0000-0000-0000F8250000}"/>
    <cellStyle name="Followed Hyperlink 17" xfId="35071" hidden="1" xr:uid="{00000000-0005-0000-0000-0000F9250000}"/>
    <cellStyle name="Followed Hyperlink 17" xfId="34576" hidden="1" xr:uid="{00000000-0005-0000-0000-0000FB250000}"/>
    <cellStyle name="Followed Hyperlink 17" xfId="35155" hidden="1" xr:uid="{00000000-0005-0000-0000-0000FC250000}"/>
    <cellStyle name="Followed Hyperlink 17" xfId="35197" hidden="1" xr:uid="{00000000-0005-0000-0000-0000FD250000}"/>
    <cellStyle name="Followed Hyperlink 17" xfId="35239" hidden="1" xr:uid="{00000000-0005-0000-0000-0000FE250000}"/>
    <cellStyle name="Followed Hyperlink 17" xfId="34754" hidden="1" xr:uid="{00000000-0005-0000-0000-0000FF250000}"/>
    <cellStyle name="Followed Hyperlink 17" xfId="35280" hidden="1" xr:uid="{00000000-0005-0000-0000-000000260000}"/>
    <cellStyle name="Followed Hyperlink 17" xfId="35322" hidden="1" xr:uid="{00000000-0005-0000-0000-000001260000}"/>
    <cellStyle name="Followed Hyperlink 17" xfId="35364" hidden="1" xr:uid="{00000000-0005-0000-0000-000002260000}"/>
    <cellStyle name="Followed Hyperlink 17" xfId="35448" hidden="1" xr:uid="{00000000-0005-0000-0000-000003260000}"/>
    <cellStyle name="Followed Hyperlink 17" xfId="35489" hidden="1" xr:uid="{00000000-0005-0000-0000-000004260000}"/>
    <cellStyle name="Followed Hyperlink 17" xfId="35573" hidden="1" xr:uid="{00000000-0005-0000-0000-000005260000}"/>
    <cellStyle name="Followed Hyperlink 17" xfId="35423" hidden="1" xr:uid="{00000000-0005-0000-0000-000006260000}"/>
    <cellStyle name="Followed Hyperlink 17" xfId="35615" hidden="1" xr:uid="{00000000-0005-0000-0000-000007260000}"/>
    <cellStyle name="Followed Hyperlink 17" xfId="35657" hidden="1" xr:uid="{00000000-0005-0000-0000-000008260000}"/>
    <cellStyle name="Followed Hyperlink 17" xfId="35699" hidden="1" xr:uid="{00000000-0005-0000-0000-000009260000}"/>
    <cellStyle name="Followed Hyperlink 17" xfId="35749" hidden="1" xr:uid="{00000000-0005-0000-0000-00000B260000}"/>
    <cellStyle name="Followed Hyperlink 17" xfId="35791" hidden="1" xr:uid="{00000000-0005-0000-0000-00000C260000}"/>
    <cellStyle name="Followed Hyperlink 17" xfId="35833" hidden="1" xr:uid="{00000000-0005-0000-0000-00000D260000}"/>
    <cellStyle name="Followed Hyperlink 17" xfId="35966" hidden="1" xr:uid="{00000000-0005-0000-0000-00000E260000}"/>
    <cellStyle name="Followed Hyperlink 17" xfId="36008" hidden="1" xr:uid="{00000000-0005-0000-0000-00000F260000}"/>
    <cellStyle name="Followed Hyperlink 17" xfId="36092" hidden="1" xr:uid="{00000000-0005-0000-0000-000010260000}"/>
    <cellStyle name="Followed Hyperlink 17" xfId="36134" hidden="1" xr:uid="{00000000-0005-0000-0000-000011260000}"/>
    <cellStyle name="Followed Hyperlink 17" xfId="35941" hidden="1" xr:uid="{00000000-0005-0000-0000-000012260000}"/>
    <cellStyle name="Followed Hyperlink 17" xfId="36176" hidden="1" xr:uid="{00000000-0005-0000-0000-000013260000}"/>
    <cellStyle name="Followed Hyperlink 17" xfId="36303" hidden="1" xr:uid="{00000000-0005-0000-0000-000014260000}"/>
    <cellStyle name="Followed Hyperlink 17" xfId="35868" hidden="1" xr:uid="{00000000-0005-0000-0000-000015260000}"/>
    <cellStyle name="Followed Hyperlink 17" xfId="36344" hidden="1" xr:uid="{00000000-0005-0000-0000-000016260000}"/>
    <cellStyle name="Followed Hyperlink 17" xfId="36428" hidden="1" xr:uid="{00000000-0005-0000-0000-000017260000}"/>
    <cellStyle name="Followed Hyperlink 17" xfId="36469" hidden="1" xr:uid="{00000000-0005-0000-0000-000018260000}"/>
    <cellStyle name="Followed Hyperlink 17" xfId="35903" hidden="1" xr:uid="{00000000-0005-0000-0000-000019260000}"/>
    <cellStyle name="Followed Hyperlink 17" xfId="36565" hidden="1" xr:uid="{00000000-0005-0000-0000-00001B260000}"/>
    <cellStyle name="Followed Hyperlink 17" xfId="36607" hidden="1" xr:uid="{00000000-0005-0000-0000-00001C260000}"/>
    <cellStyle name="Followed Hyperlink 17" xfId="36213" hidden="1" xr:uid="{00000000-0005-0000-0000-00001D260000}"/>
    <cellStyle name="Followed Hyperlink 17" xfId="36707" hidden="1" xr:uid="{00000000-0005-0000-0000-00001F260000}"/>
    <cellStyle name="Followed Hyperlink 17" xfId="36749" hidden="1" xr:uid="{00000000-0005-0000-0000-000020260000}"/>
    <cellStyle name="Followed Hyperlink 17" xfId="36804" hidden="1" xr:uid="{00000000-0005-0000-0000-000021260000}"/>
    <cellStyle name="Followed Hyperlink 17" xfId="36846" hidden="1" xr:uid="{00000000-0005-0000-0000-000022260000}"/>
    <cellStyle name="Followed Hyperlink 17" xfId="36961" hidden="1" xr:uid="{00000000-0005-0000-0000-000023260000}"/>
    <cellStyle name="Followed Hyperlink 17" xfId="36236" hidden="1" xr:uid="{00000000-0005-0000-0000-000024260000}"/>
    <cellStyle name="Followed Hyperlink 17" xfId="37014" hidden="1" xr:uid="{00000000-0005-0000-0000-000025260000}"/>
    <cellStyle name="Followed Hyperlink 17" xfId="37094" hidden="1" xr:uid="{00000000-0005-0000-0000-000026260000}"/>
    <cellStyle name="Followed Hyperlink 17" xfId="37136" hidden="1" xr:uid="{00000000-0005-0000-0000-000027260000}"/>
    <cellStyle name="Followed Hyperlink 17" xfId="36542" hidden="1" xr:uid="{00000000-0005-0000-0000-000028260000}"/>
    <cellStyle name="Followed Hyperlink 17" xfId="37181" hidden="1" xr:uid="{00000000-0005-0000-0000-000029260000}"/>
    <cellStyle name="Followed Hyperlink 17" xfId="37258" hidden="1" xr:uid="{00000000-0005-0000-0000-00002A260000}"/>
    <cellStyle name="Followed Hyperlink 17" xfId="36899" hidden="1" xr:uid="{00000000-0005-0000-0000-00002C260000}"/>
    <cellStyle name="Followed Hyperlink 17" xfId="37342" hidden="1" xr:uid="{00000000-0005-0000-0000-00002D260000}"/>
    <cellStyle name="Followed Hyperlink 17" xfId="37384" hidden="1" xr:uid="{00000000-0005-0000-0000-00002E260000}"/>
    <cellStyle name="Followed Hyperlink 17" xfId="37426" hidden="1" xr:uid="{00000000-0005-0000-0000-00002F260000}"/>
    <cellStyle name="Followed Hyperlink 17" xfId="36889" hidden="1" xr:uid="{00000000-0005-0000-0000-000030260000}"/>
    <cellStyle name="Followed Hyperlink 17" xfId="37468" hidden="1" xr:uid="{00000000-0005-0000-0000-000031260000}"/>
    <cellStyle name="Followed Hyperlink 17" xfId="37552" hidden="1" xr:uid="{00000000-0005-0000-0000-000032260000}"/>
    <cellStyle name="Followed Hyperlink 17" xfId="37068" hidden="1" xr:uid="{00000000-0005-0000-0000-000033260000}"/>
    <cellStyle name="Followed Hyperlink 17" xfId="37594" hidden="1" xr:uid="{00000000-0005-0000-0000-000034260000}"/>
    <cellStyle name="Followed Hyperlink 17" xfId="37636" hidden="1" xr:uid="{00000000-0005-0000-0000-000035260000}"/>
    <cellStyle name="Followed Hyperlink 17" xfId="37678" hidden="1" xr:uid="{00000000-0005-0000-0000-000036260000}"/>
    <cellStyle name="Followed Hyperlink 17" xfId="37762" hidden="1" xr:uid="{00000000-0005-0000-0000-000037260000}"/>
    <cellStyle name="Followed Hyperlink 17" xfId="37804" hidden="1" xr:uid="{00000000-0005-0000-0000-000038260000}"/>
    <cellStyle name="Followed Hyperlink 17" xfId="37846" hidden="1" xr:uid="{00000000-0005-0000-0000-000039260000}"/>
    <cellStyle name="Followed Hyperlink 17" xfId="37888" hidden="1" xr:uid="{00000000-0005-0000-0000-00003A260000}"/>
    <cellStyle name="Followed Hyperlink 17" xfId="37930" hidden="1" xr:uid="{00000000-0005-0000-0000-00003C260000}"/>
    <cellStyle name="Followed Hyperlink 17" xfId="37972" hidden="1" xr:uid="{00000000-0005-0000-0000-00003D260000}"/>
    <cellStyle name="Followed Hyperlink 17" xfId="38014" hidden="1" xr:uid="{00000000-0005-0000-0000-00003E260000}"/>
    <cellStyle name="Followed Hyperlink 17" xfId="30986" hidden="1" xr:uid="{00000000-0005-0000-0000-00003F260000}"/>
    <cellStyle name="Followed Hyperlink 17" xfId="38047" hidden="1" xr:uid="{00000000-0005-0000-0000-000040260000}"/>
    <cellStyle name="Followed Hyperlink 17" xfId="38131" hidden="1" xr:uid="{00000000-0005-0000-0000-000041260000}"/>
    <cellStyle name="Followed Hyperlink 17" xfId="38264" hidden="1" xr:uid="{00000000-0005-0000-0000-000042260000}"/>
    <cellStyle name="Followed Hyperlink 17" xfId="38306" hidden="1" xr:uid="{00000000-0005-0000-0000-000043260000}"/>
    <cellStyle name="Followed Hyperlink 17" xfId="38390" hidden="1" xr:uid="{00000000-0005-0000-0000-000044260000}"/>
    <cellStyle name="Followed Hyperlink 17" xfId="38431" hidden="1" xr:uid="{00000000-0005-0000-0000-000045260000}"/>
    <cellStyle name="Followed Hyperlink 17" xfId="38239" hidden="1" xr:uid="{00000000-0005-0000-0000-000046260000}"/>
    <cellStyle name="Followed Hyperlink 17" xfId="38473" hidden="1" xr:uid="{00000000-0005-0000-0000-000047260000}"/>
    <cellStyle name="Followed Hyperlink 17" xfId="38558" hidden="1" xr:uid="{00000000-0005-0000-0000-000048260000}"/>
    <cellStyle name="Followed Hyperlink 17" xfId="38600" hidden="1" xr:uid="{00000000-0005-0000-0000-000049260000}"/>
    <cellStyle name="Followed Hyperlink 17" xfId="38166" hidden="1" xr:uid="{00000000-0005-0000-0000-00004A260000}"/>
    <cellStyle name="Followed Hyperlink 17" xfId="38726" hidden="1" xr:uid="{00000000-0005-0000-0000-00004C260000}"/>
    <cellStyle name="Followed Hyperlink 17" xfId="38768" hidden="1" xr:uid="{00000000-0005-0000-0000-00004D260000}"/>
    <cellStyle name="Followed Hyperlink 17" xfId="38201" hidden="1" xr:uid="{00000000-0005-0000-0000-00004E260000}"/>
    <cellStyle name="Followed Hyperlink 17" xfId="38808" hidden="1" xr:uid="{00000000-0005-0000-0000-00004F260000}"/>
    <cellStyle name="Followed Hyperlink 17" xfId="38905" hidden="1" xr:uid="{00000000-0005-0000-0000-000050260000}"/>
    <cellStyle name="Followed Hyperlink 17" xfId="38510" hidden="1" xr:uid="{00000000-0005-0000-0000-000051260000}"/>
    <cellStyle name="Followed Hyperlink 17" xfId="38962" hidden="1" xr:uid="{00000000-0005-0000-0000-000052260000}"/>
    <cellStyle name="Followed Hyperlink 17" xfId="39005" hidden="1" xr:uid="{00000000-0005-0000-0000-000053260000}"/>
    <cellStyle name="Followed Hyperlink 17" xfId="39047" hidden="1" xr:uid="{00000000-0005-0000-0000-000054260000}"/>
    <cellStyle name="Followed Hyperlink 17" xfId="39102" hidden="1" xr:uid="{00000000-0005-0000-0000-000055260000}"/>
    <cellStyle name="Followed Hyperlink 17" xfId="39144" hidden="1" xr:uid="{00000000-0005-0000-0000-000056260000}"/>
    <cellStyle name="Followed Hyperlink 17" xfId="39217" hidden="1" xr:uid="{00000000-0005-0000-0000-000057260000}"/>
    <cellStyle name="Followed Hyperlink 17" xfId="39259" hidden="1" xr:uid="{00000000-0005-0000-0000-000058260000}"/>
    <cellStyle name="Followed Hyperlink 17" xfId="38533" hidden="1" xr:uid="{00000000-0005-0000-0000-000059260000}"/>
    <cellStyle name="Followed Hyperlink 17" xfId="39312" hidden="1" xr:uid="{00000000-0005-0000-0000-00005A260000}"/>
    <cellStyle name="Followed Hyperlink 17" xfId="39435" hidden="1" xr:uid="{00000000-0005-0000-0000-00005C260000}"/>
    <cellStyle name="Followed Hyperlink 17" xfId="38840" hidden="1" xr:uid="{00000000-0005-0000-0000-00005D260000}"/>
    <cellStyle name="Followed Hyperlink 17" xfId="39599" hidden="1" xr:uid="{00000000-0005-0000-0000-00005F260000}"/>
    <cellStyle name="Followed Hyperlink 17" xfId="39197" hidden="1" xr:uid="{00000000-0005-0000-0000-000060260000}"/>
    <cellStyle name="Followed Hyperlink 17" xfId="39641" hidden="1" xr:uid="{00000000-0005-0000-0000-000061260000}"/>
    <cellStyle name="Followed Hyperlink 17" xfId="39683" hidden="1" xr:uid="{00000000-0005-0000-0000-000062260000}"/>
    <cellStyle name="Followed Hyperlink 17" xfId="39724" hidden="1" xr:uid="{00000000-0005-0000-0000-000063260000}"/>
    <cellStyle name="Followed Hyperlink 17" xfId="39187" hidden="1" xr:uid="{00000000-0005-0000-0000-000064260000}"/>
    <cellStyle name="Followed Hyperlink 17" xfId="39766" hidden="1" xr:uid="{00000000-0005-0000-0000-000065260000}"/>
    <cellStyle name="Followed Hyperlink 17" xfId="39808" hidden="1" xr:uid="{00000000-0005-0000-0000-000066260000}"/>
    <cellStyle name="Followed Hyperlink 17" xfId="39850" hidden="1" xr:uid="{00000000-0005-0000-0000-000067260000}"/>
    <cellStyle name="Followed Hyperlink 17" xfId="39366" hidden="1" xr:uid="{00000000-0005-0000-0000-000068260000}"/>
    <cellStyle name="Followed Hyperlink 17" xfId="39892" hidden="1" xr:uid="{00000000-0005-0000-0000-000069260000}"/>
    <cellStyle name="Followed Hyperlink 17" xfId="39934" hidden="1" xr:uid="{00000000-0005-0000-0000-00006A260000}"/>
    <cellStyle name="Followed Hyperlink 17" xfId="39976" hidden="1" xr:uid="{00000000-0005-0000-0000-00006B260000}"/>
    <cellStyle name="Followed Hyperlink 17" xfId="40102" hidden="1" xr:uid="{00000000-0005-0000-0000-00006D260000}"/>
    <cellStyle name="Followed Hyperlink 17" xfId="40186" hidden="1" xr:uid="{00000000-0005-0000-0000-00006E260000}"/>
    <cellStyle name="Followed Hyperlink 17" xfId="40035" hidden="1" xr:uid="{00000000-0005-0000-0000-00006F260000}"/>
    <cellStyle name="Followed Hyperlink 17" xfId="40228" hidden="1" xr:uid="{00000000-0005-0000-0000-000070260000}"/>
    <cellStyle name="Followed Hyperlink 17" xfId="40270" hidden="1" xr:uid="{00000000-0005-0000-0000-000071260000}"/>
    <cellStyle name="Followed Hyperlink 17" xfId="40312" hidden="1" xr:uid="{00000000-0005-0000-0000-000072260000}"/>
    <cellStyle name="Followed Hyperlink 17" xfId="40391" hidden="1" xr:uid="{00000000-0005-0000-0000-000073260000}"/>
    <cellStyle name="Followed Hyperlink 17" xfId="40433" hidden="1" xr:uid="{00000000-0005-0000-0000-000074260000}"/>
    <cellStyle name="Followed Hyperlink 17" xfId="40475" hidden="1" xr:uid="{00000000-0005-0000-0000-000075260000}"/>
    <cellStyle name="Followed Hyperlink 17" xfId="40517" hidden="1" xr:uid="{00000000-0005-0000-0000-000076260000}"/>
    <cellStyle name="Followed Hyperlink 17" xfId="40650" hidden="1" xr:uid="{00000000-0005-0000-0000-000077260000}"/>
    <cellStyle name="Followed Hyperlink 17" xfId="40692" hidden="1" xr:uid="{00000000-0005-0000-0000-000078260000}"/>
    <cellStyle name="Followed Hyperlink 17" xfId="40775" hidden="1" xr:uid="{00000000-0005-0000-0000-000079260000}"/>
    <cellStyle name="Followed Hyperlink 17" xfId="40817" hidden="1" xr:uid="{00000000-0005-0000-0000-00007A260000}"/>
    <cellStyle name="Followed Hyperlink 17" xfId="40625" hidden="1" xr:uid="{00000000-0005-0000-0000-00007B260000}"/>
    <cellStyle name="Followed Hyperlink 17" xfId="39480" hidden="1" xr:uid="{00000000-0005-0000-0000-00005E260000}"/>
    <cellStyle name="Followed Hyperlink 17" xfId="36664" hidden="1" xr:uid="{00000000-0005-0000-0000-00001E260000}"/>
    <cellStyle name="Followed Hyperlink 17" xfId="30401" hidden="1" xr:uid="{00000000-0005-0000-0000-000094250000}"/>
    <cellStyle name="Followed Hyperlink 17" xfId="30443" hidden="1" xr:uid="{00000000-0005-0000-0000-000095250000}"/>
    <cellStyle name="Followed Hyperlink 17" xfId="29959" hidden="1" xr:uid="{00000000-0005-0000-0000-000096250000}"/>
    <cellStyle name="Followed Hyperlink 17" xfId="30485" hidden="1" xr:uid="{00000000-0005-0000-0000-000097250000}"/>
    <cellStyle name="Followed Hyperlink 17" xfId="30527" hidden="1" xr:uid="{00000000-0005-0000-0000-000098250000}"/>
    <cellStyle name="Followed Hyperlink 17" xfId="30569" hidden="1" xr:uid="{00000000-0005-0000-0000-000099250000}"/>
    <cellStyle name="Followed Hyperlink 17" xfId="30652" hidden="1" xr:uid="{00000000-0005-0000-0000-00009A250000}"/>
    <cellStyle name="Followed Hyperlink 17" xfId="30694" hidden="1" xr:uid="{00000000-0005-0000-0000-00009B250000}"/>
    <cellStyle name="Followed Hyperlink 17" xfId="30778" hidden="1" xr:uid="{00000000-0005-0000-0000-00009C250000}"/>
    <cellStyle name="Followed Hyperlink 17" xfId="30628" hidden="1" xr:uid="{00000000-0005-0000-0000-00009D250000}"/>
    <cellStyle name="Followed Hyperlink 17" xfId="30820" hidden="1" xr:uid="{00000000-0005-0000-0000-00009E250000}"/>
    <cellStyle name="Followed Hyperlink 17" xfId="30862" hidden="1" xr:uid="{00000000-0005-0000-0000-00009F250000}"/>
    <cellStyle name="Followed Hyperlink 17" xfId="30903" hidden="1" xr:uid="{00000000-0005-0000-0000-0000A0250000}"/>
    <cellStyle name="Followed Hyperlink 17" xfId="31045" hidden="1" xr:uid="{00000000-0005-0000-0000-0000A2250000}"/>
    <cellStyle name="Followed Hyperlink 17" xfId="31087" hidden="1" xr:uid="{00000000-0005-0000-0000-0000A3250000}"/>
    <cellStyle name="Followed Hyperlink 17" xfId="31129" hidden="1" xr:uid="{00000000-0005-0000-0000-0000A4250000}"/>
    <cellStyle name="Followed Hyperlink 17" xfId="31261" hidden="1" xr:uid="{00000000-0005-0000-0000-0000A5250000}"/>
    <cellStyle name="Followed Hyperlink 17" xfId="31303" hidden="1" xr:uid="{00000000-0005-0000-0000-0000A6250000}"/>
    <cellStyle name="Followed Hyperlink 17" xfId="31387" hidden="1" xr:uid="{00000000-0005-0000-0000-0000A7250000}"/>
    <cellStyle name="Followed Hyperlink 17" xfId="31429" hidden="1" xr:uid="{00000000-0005-0000-0000-0000A8250000}"/>
    <cellStyle name="Followed Hyperlink 17" xfId="31236" hidden="1" xr:uid="{00000000-0005-0000-0000-0000A9250000}"/>
    <cellStyle name="Followed Hyperlink 17" xfId="31471" hidden="1" xr:uid="{00000000-0005-0000-0000-0000AA250000}"/>
    <cellStyle name="Followed Hyperlink 17" xfId="31598" hidden="1" xr:uid="{00000000-0005-0000-0000-0000AB250000}"/>
    <cellStyle name="Followed Hyperlink 17" xfId="31163" hidden="1" xr:uid="{00000000-0005-0000-0000-0000AC250000}"/>
    <cellStyle name="Followed Hyperlink 17" xfId="31639" hidden="1" xr:uid="{00000000-0005-0000-0000-0000AD250000}"/>
    <cellStyle name="Followed Hyperlink 17" xfId="31724" hidden="1" xr:uid="{00000000-0005-0000-0000-0000AE250000}"/>
    <cellStyle name="Followed Hyperlink 17" xfId="31766" hidden="1" xr:uid="{00000000-0005-0000-0000-0000AF250000}"/>
    <cellStyle name="Followed Hyperlink 17" xfId="31198" hidden="1" xr:uid="{00000000-0005-0000-0000-0000B0250000}"/>
    <cellStyle name="Followed Hyperlink 17" xfId="31862" hidden="1" xr:uid="{00000000-0005-0000-0000-0000B2250000}"/>
    <cellStyle name="Followed Hyperlink 17" xfId="31904" hidden="1" xr:uid="{00000000-0005-0000-0000-0000B3250000}"/>
    <cellStyle name="Followed Hyperlink 17" xfId="31508" hidden="1" xr:uid="{00000000-0005-0000-0000-0000B4250000}"/>
    <cellStyle name="Followed Hyperlink 17" xfId="31960" hidden="1" xr:uid="{00000000-0005-0000-0000-0000B5250000}"/>
    <cellStyle name="Followed Hyperlink 17" xfId="32003" hidden="1" xr:uid="{00000000-0005-0000-0000-0000B6250000}"/>
    <cellStyle name="Followed Hyperlink 17" xfId="32045" hidden="1" xr:uid="{00000000-0005-0000-0000-0000B7250000}"/>
    <cellStyle name="Followed Hyperlink 17" xfId="32100" hidden="1" xr:uid="{00000000-0005-0000-0000-0000B8250000}"/>
    <cellStyle name="Followed Hyperlink 17" xfId="32142" hidden="1" xr:uid="{00000000-0005-0000-0000-0000B9250000}"/>
    <cellStyle name="Followed Hyperlink 17" xfId="32257" hidden="1" xr:uid="{00000000-0005-0000-0000-0000BA250000}"/>
    <cellStyle name="Followed Hyperlink 17" xfId="31531" hidden="1" xr:uid="{00000000-0005-0000-0000-0000BB250000}"/>
    <cellStyle name="Followed Hyperlink 17" xfId="32310" hidden="1" xr:uid="{00000000-0005-0000-0000-0000BC250000}"/>
    <cellStyle name="Followed Hyperlink 17" xfId="32391" hidden="1" xr:uid="{00000000-0005-0000-0000-0000BD250000}"/>
    <cellStyle name="Followed Hyperlink 17" xfId="32433" hidden="1" xr:uid="{00000000-0005-0000-0000-0000BE250000}"/>
    <cellStyle name="Followed Hyperlink 17" xfId="31839" hidden="1" xr:uid="{00000000-0005-0000-0000-0000BF250000}"/>
    <cellStyle name="Followed Hyperlink 17" xfId="32478" hidden="1" xr:uid="{00000000-0005-0000-0000-0000C0250000}"/>
    <cellStyle name="Followed Hyperlink 17" xfId="32597" hidden="1" xr:uid="{00000000-0005-0000-0000-0000C2250000}"/>
    <cellStyle name="Followed Hyperlink 17" xfId="32195" hidden="1" xr:uid="{00000000-0005-0000-0000-0000C3250000}"/>
    <cellStyle name="Followed Hyperlink 17" xfId="32639" hidden="1" xr:uid="{00000000-0005-0000-0000-0000C4250000}"/>
    <cellStyle name="Followed Hyperlink 17" xfId="32681" hidden="1" xr:uid="{00000000-0005-0000-0000-0000C5250000}"/>
    <cellStyle name="Followed Hyperlink 17" xfId="32723" hidden="1" xr:uid="{00000000-0005-0000-0000-0000C6250000}"/>
    <cellStyle name="Followed Hyperlink 17" xfId="32185" hidden="1" xr:uid="{00000000-0005-0000-0000-0000C7250000}"/>
    <cellStyle name="Followed Hyperlink 17" xfId="32765" hidden="1" xr:uid="{00000000-0005-0000-0000-0000C8250000}"/>
    <cellStyle name="Followed Hyperlink 17" xfId="32848" hidden="1" xr:uid="{00000000-0005-0000-0000-0000C9250000}"/>
    <cellStyle name="Followed Hyperlink 17" xfId="32364" hidden="1" xr:uid="{00000000-0005-0000-0000-0000CA250000}"/>
    <cellStyle name="Followed Hyperlink 17" xfId="32890" hidden="1" xr:uid="{00000000-0005-0000-0000-0000CB250000}"/>
    <cellStyle name="Followed Hyperlink 17" xfId="32932" hidden="1" xr:uid="{00000000-0005-0000-0000-0000CC250000}"/>
    <cellStyle name="Followed Hyperlink 17" xfId="32974" hidden="1" xr:uid="{00000000-0005-0000-0000-0000CD250000}"/>
    <cellStyle name="Followed Hyperlink 17" xfId="33058" hidden="1" xr:uid="{00000000-0005-0000-0000-0000CE250000}"/>
    <cellStyle name="Followed Hyperlink 17" xfId="33100" hidden="1" xr:uid="{00000000-0005-0000-0000-0000CF250000}"/>
    <cellStyle name="Followed Hyperlink 17" xfId="33142" hidden="1" xr:uid="{00000000-0005-0000-0000-0000D0250000}"/>
    <cellStyle name="Followed Hyperlink 17" xfId="33033" hidden="1" xr:uid="{00000000-0005-0000-0000-0000D2250000}"/>
    <cellStyle name="Followed Hyperlink 17" xfId="33226" hidden="1" xr:uid="{00000000-0005-0000-0000-0000D3250000}"/>
    <cellStyle name="Followed Hyperlink 17" xfId="33268" hidden="1" xr:uid="{00000000-0005-0000-0000-0000D4250000}"/>
    <cellStyle name="Followed Hyperlink 17" xfId="33310" hidden="1" xr:uid="{00000000-0005-0000-0000-0000D5250000}"/>
    <cellStyle name="Followed Hyperlink 17" xfId="33395" hidden="1" xr:uid="{00000000-0005-0000-0000-0000D6250000}"/>
    <cellStyle name="Followed Hyperlink 17" xfId="33436" hidden="1" xr:uid="{00000000-0005-0000-0000-0000D7250000}"/>
    <cellStyle name="Followed Hyperlink 17" xfId="33520" hidden="1" xr:uid="{00000000-0005-0000-0000-0000D8250000}"/>
    <cellStyle name="Followed Hyperlink 17" xfId="33653" hidden="1" xr:uid="{00000000-0005-0000-0000-0000D9250000}"/>
    <cellStyle name="Followed Hyperlink 17" xfId="33695" hidden="1" xr:uid="{00000000-0005-0000-0000-0000DA250000}"/>
    <cellStyle name="Followed Hyperlink 17" xfId="33779" hidden="1" xr:uid="{00000000-0005-0000-0000-0000DB250000}"/>
    <cellStyle name="Followed Hyperlink 17" xfId="33820" hidden="1" xr:uid="{00000000-0005-0000-0000-0000DC250000}"/>
    <cellStyle name="Followed Hyperlink 17" xfId="33628" hidden="1" xr:uid="{00000000-0005-0000-0000-0000DD250000}"/>
    <cellStyle name="Followed Hyperlink 17" xfId="33947" hidden="1" xr:uid="{00000000-0005-0000-0000-0000DF250000}"/>
    <cellStyle name="Followed Hyperlink 17" xfId="33989" hidden="1" xr:uid="{00000000-0005-0000-0000-0000E0250000}"/>
    <cellStyle name="Followed Hyperlink 17" xfId="33862" hidden="1" xr:uid="{00000000-0005-0000-0000-0000DE250000}"/>
    <cellStyle name="Followed Hyperlink 17" xfId="28724" hidden="1" xr:uid="{00000000-0005-0000-0000-00006F250000}"/>
    <cellStyle name="Followed Hyperlink 17" xfId="28856" hidden="1" xr:uid="{00000000-0005-0000-0000-000070250000}"/>
    <cellStyle name="Followed Hyperlink 17" xfId="28898" hidden="1" xr:uid="{00000000-0005-0000-0000-000071250000}"/>
    <cellStyle name="Followed Hyperlink 17" xfId="28982" hidden="1" xr:uid="{00000000-0005-0000-0000-000072250000}"/>
    <cellStyle name="Followed Hyperlink 17" xfId="29024" hidden="1" xr:uid="{00000000-0005-0000-0000-000073250000}"/>
    <cellStyle name="Followed Hyperlink 17" xfId="28831" hidden="1" xr:uid="{00000000-0005-0000-0000-000074250000}"/>
    <cellStyle name="Followed Hyperlink 17" xfId="29066" hidden="1" xr:uid="{00000000-0005-0000-0000-000075250000}"/>
    <cellStyle name="Followed Hyperlink 17" xfId="29151" hidden="1" xr:uid="{00000000-0005-0000-0000-000076250000}"/>
    <cellStyle name="Followed Hyperlink 17" xfId="29193" hidden="1" xr:uid="{00000000-0005-0000-0000-000077250000}"/>
    <cellStyle name="Followed Hyperlink 17" xfId="28759" hidden="1" xr:uid="{00000000-0005-0000-0000-000078250000}"/>
    <cellStyle name="Followed Hyperlink 17" xfId="29234" hidden="1" xr:uid="{00000000-0005-0000-0000-000079250000}"/>
    <cellStyle name="Followed Hyperlink 17" xfId="29319" hidden="1" xr:uid="{00000000-0005-0000-0000-00007A250000}"/>
    <cellStyle name="Followed Hyperlink 17" xfId="29361" hidden="1" xr:uid="{00000000-0005-0000-0000-00007B250000}"/>
    <cellStyle name="Followed Hyperlink 17" xfId="28793" hidden="1" xr:uid="{00000000-0005-0000-0000-00007C250000}"/>
    <cellStyle name="Followed Hyperlink 17" xfId="29402" hidden="1" xr:uid="{00000000-0005-0000-0000-00007D250000}"/>
    <cellStyle name="Followed Hyperlink 17" xfId="29103" hidden="1" xr:uid="{00000000-0005-0000-0000-00007F250000}"/>
    <cellStyle name="Followed Hyperlink 17" xfId="29556" hidden="1" xr:uid="{00000000-0005-0000-0000-000080250000}"/>
    <cellStyle name="Followed Hyperlink 17" xfId="29599" hidden="1" xr:uid="{00000000-0005-0000-0000-000081250000}"/>
    <cellStyle name="Followed Hyperlink 17" xfId="29641" hidden="1" xr:uid="{00000000-0005-0000-0000-000082250000}"/>
    <cellStyle name="Followed Hyperlink 17" xfId="29695" hidden="1" xr:uid="{00000000-0005-0000-0000-000083250000}"/>
    <cellStyle name="Followed Hyperlink 17" xfId="29737" hidden="1" xr:uid="{00000000-0005-0000-0000-000084250000}"/>
    <cellStyle name="Followed Hyperlink 17" xfId="29810" hidden="1" xr:uid="{00000000-0005-0000-0000-000085250000}"/>
    <cellStyle name="Followed Hyperlink 17" xfId="29852" hidden="1" xr:uid="{00000000-0005-0000-0000-000086250000}"/>
    <cellStyle name="Followed Hyperlink 17" xfId="29126" hidden="1" xr:uid="{00000000-0005-0000-0000-000087250000}"/>
    <cellStyle name="Followed Hyperlink 17" xfId="29905" hidden="1" xr:uid="{00000000-0005-0000-0000-000088250000}"/>
    <cellStyle name="Followed Hyperlink 17" xfId="29986" hidden="1" xr:uid="{00000000-0005-0000-0000-000089250000}"/>
    <cellStyle name="Followed Hyperlink 17" xfId="30028" hidden="1" xr:uid="{00000000-0005-0000-0000-00008A250000}"/>
    <cellStyle name="Followed Hyperlink 17" xfId="29434" hidden="1" xr:uid="{00000000-0005-0000-0000-00008B250000}"/>
    <cellStyle name="Followed Hyperlink 17" xfId="30073" hidden="1" xr:uid="{00000000-0005-0000-0000-00008C250000}"/>
    <cellStyle name="Followed Hyperlink 17" xfId="30191" hidden="1" xr:uid="{00000000-0005-0000-0000-00008D250000}"/>
    <cellStyle name="Followed Hyperlink 17" xfId="30233" hidden="1" xr:uid="{00000000-0005-0000-0000-00008F250000}"/>
    <cellStyle name="Followed Hyperlink 17" xfId="30275" hidden="1" xr:uid="{00000000-0005-0000-0000-000090250000}"/>
    <cellStyle name="Followed Hyperlink 17" xfId="30317" hidden="1" xr:uid="{00000000-0005-0000-0000-000091250000}"/>
    <cellStyle name="Followed Hyperlink 17" xfId="29780" hidden="1" xr:uid="{00000000-0005-0000-0000-000092250000}"/>
    <cellStyle name="Followed Hyperlink 17" xfId="30359" hidden="1" xr:uid="{00000000-0005-0000-0000-000093250000}"/>
    <cellStyle name="Followed Hyperlink 17" xfId="27886" hidden="1" xr:uid="{00000000-0005-0000-0000-00005B250000}"/>
    <cellStyle name="Followed Hyperlink 17" xfId="27927" hidden="1" xr:uid="{00000000-0005-0000-0000-00005C250000}"/>
    <cellStyle name="Followed Hyperlink 17" xfId="27969" hidden="1" xr:uid="{00000000-0005-0000-0000-00005D250000}"/>
    <cellStyle name="Followed Hyperlink 17" xfId="27432" hidden="1" xr:uid="{00000000-0005-0000-0000-00005E250000}"/>
    <cellStyle name="Followed Hyperlink 17" xfId="28011" hidden="1" xr:uid="{00000000-0005-0000-0000-00005F250000}"/>
    <cellStyle name="Followed Hyperlink 17" xfId="28095" hidden="1" xr:uid="{00000000-0005-0000-0000-000060250000}"/>
    <cellStyle name="Followed Hyperlink 17" xfId="27611" hidden="1" xr:uid="{00000000-0005-0000-0000-000061250000}"/>
    <cellStyle name="Followed Hyperlink 17" xfId="28137" hidden="1" xr:uid="{00000000-0005-0000-0000-000062250000}"/>
    <cellStyle name="Followed Hyperlink 17" xfId="28179" hidden="1" xr:uid="{00000000-0005-0000-0000-000063250000}"/>
    <cellStyle name="Followed Hyperlink 17" xfId="28220" hidden="1" xr:uid="{00000000-0005-0000-0000-000064250000}"/>
    <cellStyle name="Followed Hyperlink 17" xfId="28346" hidden="1" xr:uid="{00000000-0005-0000-0000-000066250000}"/>
    <cellStyle name="Followed Hyperlink 17" xfId="28388" hidden="1" xr:uid="{00000000-0005-0000-0000-000067250000}"/>
    <cellStyle name="Followed Hyperlink 17" xfId="28430" hidden="1" xr:uid="{00000000-0005-0000-0000-000068250000}"/>
    <cellStyle name="Followed Hyperlink 17" xfId="28279" hidden="1" xr:uid="{00000000-0005-0000-0000-000069250000}"/>
    <cellStyle name="Followed Hyperlink 17" xfId="28472" hidden="1" xr:uid="{00000000-0005-0000-0000-00006A250000}"/>
    <cellStyle name="Followed Hyperlink 17" xfId="28514" hidden="1" xr:uid="{00000000-0005-0000-0000-00006B250000}"/>
    <cellStyle name="Followed Hyperlink 17" xfId="28556" hidden="1" xr:uid="{00000000-0005-0000-0000-00006C250000}"/>
    <cellStyle name="Followed Hyperlink 17" xfId="28598" hidden="1" xr:uid="{00000000-0005-0000-0000-00006D250000}"/>
    <cellStyle name="Followed Hyperlink 17" xfId="26778" hidden="1" xr:uid="{00000000-0005-0000-0000-000052250000}"/>
    <cellStyle name="Followed Hyperlink 17" xfId="27557" hidden="1" xr:uid="{00000000-0005-0000-0000-000053250000}"/>
    <cellStyle name="Followed Hyperlink 17" xfId="27638" hidden="1" xr:uid="{00000000-0005-0000-0000-000054250000}"/>
    <cellStyle name="Followed Hyperlink 17" xfId="27680" hidden="1" xr:uid="{00000000-0005-0000-0000-000055250000}"/>
    <cellStyle name="Followed Hyperlink 17" xfId="27086" hidden="1" xr:uid="{00000000-0005-0000-0000-000056250000}"/>
    <cellStyle name="Followed Hyperlink 17" xfId="27725" hidden="1" xr:uid="{00000000-0005-0000-0000-000057250000}"/>
    <cellStyle name="Followed Hyperlink 17" xfId="27802" hidden="1" xr:uid="{00000000-0005-0000-0000-000058250000}"/>
    <cellStyle name="Followed Hyperlink 17" xfId="27442" hidden="1" xr:uid="{00000000-0005-0000-0000-00005A250000}"/>
    <cellStyle name="Followed Hyperlink 17" xfId="27250" hidden="1" xr:uid="{00000000-0005-0000-0000-00004D250000}"/>
    <cellStyle name="Followed Hyperlink 17" xfId="27292" hidden="1" xr:uid="{00000000-0005-0000-0000-00004E250000}"/>
    <cellStyle name="Followed Hyperlink 17" xfId="27347" hidden="1" xr:uid="{00000000-0005-0000-0000-00004F250000}"/>
    <cellStyle name="Followed Hyperlink 17" xfId="27389" hidden="1" xr:uid="{00000000-0005-0000-0000-000050250000}"/>
    <cellStyle name="Followed Hyperlink 17" xfId="27504" hidden="1" xr:uid="{00000000-0005-0000-0000-000051250000}"/>
    <cellStyle name="Followed Hyperlink 17" xfId="26755" hidden="1" xr:uid="{00000000-0005-0000-0000-00004B250000}"/>
    <cellStyle name="Followed Hyperlink 17" xfId="27207" hidden="1" xr:uid="{00000000-0005-0000-0000-00004C250000}"/>
    <cellStyle name="Followed Hyperlink 17" xfId="27150" hidden="1" xr:uid="{00000000-0005-0000-0000-00004A250000}"/>
    <cellStyle name="Followed Hyperlink 17" xfId="225" hidden="1" xr:uid="{00000000-0005-0000-0000-000049250000}"/>
    <cellStyle name="Followed Hyperlink 17" xfId="27844" hidden="1" xr:uid="{00000000-0005-0000-0000-000059250000}"/>
    <cellStyle name="Followed Hyperlink 17" xfId="28304" hidden="1" xr:uid="{00000000-0005-0000-0000-000065250000}"/>
    <cellStyle name="Followed Hyperlink 17" xfId="29790" hidden="1" xr:uid="{00000000-0005-0000-0000-00008E250000}"/>
    <cellStyle name="Followed Hyperlink 17" xfId="29499" hidden="1" xr:uid="{00000000-0005-0000-0000-00007E250000}"/>
    <cellStyle name="Followed Hyperlink 17" xfId="28640" hidden="1" xr:uid="{00000000-0005-0000-0000-00006E250000}"/>
    <cellStyle name="Followed Hyperlink 17" xfId="33184" hidden="1" xr:uid="{00000000-0005-0000-0000-0000D1250000}"/>
    <cellStyle name="Followed Hyperlink 17" xfId="32555" hidden="1" xr:uid="{00000000-0005-0000-0000-0000C1250000}"/>
    <cellStyle name="Followed Hyperlink 17" xfId="31807" hidden="1" xr:uid="{00000000-0005-0000-0000-0000B1250000}"/>
    <cellStyle name="Followed Hyperlink 17" xfId="31003" hidden="1" xr:uid="{00000000-0005-0000-0000-0000A1250000}"/>
    <cellStyle name="Followed Hyperlink 17" xfId="40859" hidden="1" xr:uid="{00000000-0005-0000-0000-00007C260000}"/>
    <cellStyle name="Followed Hyperlink 17" xfId="40060" hidden="1" xr:uid="{00000000-0005-0000-0000-00006C260000}"/>
    <cellStyle name="Followed Hyperlink 17" xfId="39393" hidden="1" xr:uid="{00000000-0005-0000-0000-00005B260000}"/>
    <cellStyle name="Followed Hyperlink 17" xfId="38641" hidden="1" xr:uid="{00000000-0005-0000-0000-00004B260000}"/>
    <cellStyle name="Followed Hyperlink 17" xfId="37737" hidden="1" xr:uid="{00000000-0005-0000-0000-00003B260000}"/>
    <cellStyle name="Followed Hyperlink 17" xfId="37300" hidden="1" xr:uid="{00000000-0005-0000-0000-00002B260000}"/>
    <cellStyle name="Followed Hyperlink 17" xfId="36510" hidden="1" xr:uid="{00000000-0005-0000-0000-00001A260000}"/>
    <cellStyle name="Followed Hyperlink 17" xfId="33344" hidden="1" xr:uid="{00000000-0005-0000-0000-00000A260000}"/>
    <cellStyle name="Followed Hyperlink 17" xfId="35113" hidden="1" xr:uid="{00000000-0005-0000-0000-0000FA250000}"/>
    <cellStyle name="Followed Hyperlink 17" xfId="34394" hidden="1" xr:uid="{00000000-0005-0000-0000-0000EA250000}"/>
    <cellStyle name="Followed Hyperlink 17" xfId="49454" hidden="1" xr:uid="{00000000-0005-0000-0000-00003E270000}"/>
    <cellStyle name="Followed Hyperlink 17" xfId="55092" hidden="1" xr:uid="{00000000-0005-0000-0000-0000BA270000}"/>
    <cellStyle name="Followed Hyperlink 17" xfId="54171" hidden="1" xr:uid="{00000000-0005-0000-0000-0000AA270000}"/>
    <cellStyle name="Followed Hyperlink 17" xfId="53615" hidden="1" xr:uid="{00000000-0005-0000-0000-000099270000}"/>
    <cellStyle name="Followed Hyperlink 17" xfId="52336" hidden="1" xr:uid="{00000000-0005-0000-0000-000089270000}"/>
    <cellStyle name="Followed Hyperlink 17" xfId="52016" hidden="1" xr:uid="{00000000-0005-0000-0000-000078270000}"/>
    <cellStyle name="Followed Hyperlink 17" xfId="51387" hidden="1" xr:uid="{00000000-0005-0000-0000-000068270000}"/>
    <cellStyle name="Followed Hyperlink 17" xfId="50651" hidden="1" xr:uid="{00000000-0005-0000-0000-000057270000}"/>
    <cellStyle name="Followed Hyperlink 17" xfId="49833" hidden="1" xr:uid="{00000000-0005-0000-0000-000047270000}"/>
    <cellStyle name="Followed Hyperlink 17" xfId="48581" hidden="1" xr:uid="{00000000-0005-0000-0000-000036270000}"/>
    <cellStyle name="Followed Hyperlink 17" xfId="48441" hidden="1" xr:uid="{00000000-0005-0000-0000-000026270000}"/>
    <cellStyle name="Followed Hyperlink 17" xfId="47699" hidden="1" xr:uid="{00000000-0005-0000-0000-000015270000}"/>
    <cellStyle name="Followed Hyperlink 17" xfId="46456" hidden="1" xr:uid="{00000000-0005-0000-0000-000005270000}"/>
    <cellStyle name="Followed Hyperlink 17" xfId="46234" hidden="1" xr:uid="{00000000-0005-0000-0000-0000F4260000}"/>
    <cellStyle name="Followed Hyperlink 17" xfId="45329" hidden="1" xr:uid="{00000000-0005-0000-0000-0000E4260000}"/>
    <cellStyle name="Followed Hyperlink 17" xfId="44633" hidden="1" xr:uid="{00000000-0005-0000-0000-0000D3260000}"/>
    <cellStyle name="Followed Hyperlink 17" xfId="44010" hidden="1" xr:uid="{00000000-0005-0000-0000-0000C3260000}"/>
    <cellStyle name="Followed Hyperlink 17" xfId="43298" hidden="1" xr:uid="{00000000-0005-0000-0000-0000B2260000}"/>
    <cellStyle name="Followed Hyperlink 17" xfId="42529" hidden="1" xr:uid="{00000000-0005-0000-0000-0000A2260000}"/>
    <cellStyle name="Followed Hyperlink 17" xfId="41227" hidden="1" xr:uid="{00000000-0005-0000-0000-000091260000}"/>
    <cellStyle name="Followed Hyperlink 17" xfId="41154" hidden="1" xr:uid="{00000000-0005-0000-0000-000081260000}"/>
    <cellStyle name="Followed Hyperlink 17" xfId="18813" hidden="1" xr:uid="{00000000-0005-0000-0000-00008E280000}"/>
    <cellStyle name="Followed Hyperlink 17" xfId="9204" hidden="1" xr:uid="{00000000-0005-0000-0000-00008E290000}"/>
    <cellStyle name="Followed Hyperlink 17" xfId="315" hidden="1" xr:uid="{00000000-0005-0000-0000-0000882A0000}"/>
    <cellStyle name="Followed Hyperlink 17" xfId="591" hidden="1" xr:uid="{00000000-0005-0000-0000-0000772A0000}"/>
    <cellStyle name="Followed Hyperlink 17" xfId="24093" hidden="1" xr:uid="{00000000-0005-0000-0000-000010290000}"/>
    <cellStyle name="Followed Hyperlink 17" xfId="24653" hidden="1" xr:uid="{00000000-0005-0000-0000-000012290000}"/>
    <cellStyle name="Followed Hyperlink 17" xfId="24695" hidden="1" xr:uid="{00000000-0005-0000-0000-000013290000}"/>
    <cellStyle name="Followed Hyperlink 17" xfId="24128" hidden="1" xr:uid="{00000000-0005-0000-0000-000014290000}"/>
    <cellStyle name="Followed Hyperlink 17" xfId="24736" hidden="1" xr:uid="{00000000-0005-0000-0000-000015290000}"/>
    <cellStyle name="Followed Hyperlink 17" xfId="24833" hidden="1" xr:uid="{00000000-0005-0000-0000-000016290000}"/>
    <cellStyle name="Followed Hyperlink 17" xfId="24438" hidden="1" xr:uid="{00000000-0005-0000-0000-000017290000}"/>
    <cellStyle name="Followed Hyperlink 17" xfId="24890" hidden="1" xr:uid="{00000000-0005-0000-0000-000018290000}"/>
    <cellStyle name="Followed Hyperlink 17" xfId="24933" hidden="1" xr:uid="{00000000-0005-0000-0000-000019290000}"/>
    <cellStyle name="Followed Hyperlink 17" xfId="24975" hidden="1" xr:uid="{00000000-0005-0000-0000-00001A290000}"/>
    <cellStyle name="Followed Hyperlink 17" xfId="25030" hidden="1" xr:uid="{00000000-0005-0000-0000-00001B290000}"/>
    <cellStyle name="Followed Hyperlink 17" xfId="25072" hidden="1" xr:uid="{00000000-0005-0000-0000-00001C290000}"/>
    <cellStyle name="Followed Hyperlink 17" xfId="25145" hidden="1" xr:uid="{00000000-0005-0000-0000-00001D290000}"/>
    <cellStyle name="Followed Hyperlink 17" xfId="24461" hidden="1" xr:uid="{00000000-0005-0000-0000-00001F290000}"/>
    <cellStyle name="Followed Hyperlink 17" xfId="25240" hidden="1" xr:uid="{00000000-0005-0000-0000-000020290000}"/>
    <cellStyle name="Followed Hyperlink 17" xfId="25321" hidden="1" xr:uid="{00000000-0005-0000-0000-000021290000}"/>
    <cellStyle name="Followed Hyperlink 17" xfId="25363" hidden="1" xr:uid="{00000000-0005-0000-0000-000022290000}"/>
    <cellStyle name="Followed Hyperlink 17" xfId="24768" hidden="1" xr:uid="{00000000-0005-0000-0000-000023290000}"/>
    <cellStyle name="Followed Hyperlink 17" xfId="25408" hidden="1" xr:uid="{00000000-0005-0000-0000-000024290000}"/>
    <cellStyle name="Followed Hyperlink 17" xfId="25485" hidden="1" xr:uid="{00000000-0005-0000-0000-000025290000}"/>
    <cellStyle name="Followed Hyperlink 17" xfId="25527" hidden="1" xr:uid="{00000000-0005-0000-0000-000026290000}"/>
    <cellStyle name="Followed Hyperlink 17" xfId="25125" hidden="1" xr:uid="{00000000-0005-0000-0000-000027290000}"/>
    <cellStyle name="Followed Hyperlink 17" xfId="25569" hidden="1" xr:uid="{00000000-0005-0000-0000-000028290000}"/>
    <cellStyle name="Followed Hyperlink 17" xfId="25611" hidden="1" xr:uid="{00000000-0005-0000-0000-000029290000}"/>
    <cellStyle name="Followed Hyperlink 17" xfId="25653" hidden="1" xr:uid="{00000000-0005-0000-0000-00002A290000}"/>
    <cellStyle name="Followed Hyperlink 17" xfId="25115" hidden="1" xr:uid="{00000000-0005-0000-0000-00002B290000}"/>
    <cellStyle name="Followed Hyperlink 17" xfId="25695" hidden="1" xr:uid="{00000000-0005-0000-0000-00002C290000}"/>
    <cellStyle name="Followed Hyperlink 17" xfId="25737" hidden="1" xr:uid="{00000000-0005-0000-0000-00002D290000}"/>
    <cellStyle name="Followed Hyperlink 17" xfId="25294" hidden="1" xr:uid="{00000000-0005-0000-0000-00002F290000}"/>
    <cellStyle name="Followed Hyperlink 17" xfId="25821" hidden="1" xr:uid="{00000000-0005-0000-0000-000030290000}"/>
    <cellStyle name="Followed Hyperlink 17" xfId="25863" hidden="1" xr:uid="{00000000-0005-0000-0000-000031290000}"/>
    <cellStyle name="Followed Hyperlink 17" xfId="25905" hidden="1" xr:uid="{00000000-0005-0000-0000-000032290000}"/>
    <cellStyle name="Followed Hyperlink 17" xfId="26031" hidden="1" xr:uid="{00000000-0005-0000-0000-000034290000}"/>
    <cellStyle name="Followed Hyperlink 17" xfId="26115" hidden="1" xr:uid="{00000000-0005-0000-0000-000035290000}"/>
    <cellStyle name="Followed Hyperlink 17" xfId="25964" hidden="1" xr:uid="{00000000-0005-0000-0000-000036290000}"/>
    <cellStyle name="Followed Hyperlink 17" xfId="26157" hidden="1" xr:uid="{00000000-0005-0000-0000-000037290000}"/>
    <cellStyle name="Followed Hyperlink 17" xfId="26199" hidden="1" xr:uid="{00000000-0005-0000-0000-000038290000}"/>
    <cellStyle name="Followed Hyperlink 17" xfId="26241" hidden="1" xr:uid="{00000000-0005-0000-0000-000039290000}"/>
    <cellStyle name="Followed Hyperlink 17" xfId="23881" hidden="1" xr:uid="{00000000-0005-0000-0000-00003A290000}"/>
    <cellStyle name="Followed Hyperlink 17" xfId="26291" hidden="1" xr:uid="{00000000-0005-0000-0000-00003B290000}"/>
    <cellStyle name="Followed Hyperlink 17" xfId="26333" hidden="1" xr:uid="{00000000-0005-0000-0000-00003C290000}"/>
    <cellStyle name="Followed Hyperlink 17" xfId="26375" hidden="1" xr:uid="{00000000-0005-0000-0000-00003D290000}"/>
    <cellStyle name="Followed Hyperlink 17" xfId="26550" hidden="1" xr:uid="{00000000-0005-0000-0000-00003F290000}"/>
    <cellStyle name="Followed Hyperlink 17" xfId="26634" hidden="1" xr:uid="{00000000-0005-0000-0000-000040290000}"/>
    <cellStyle name="Followed Hyperlink 17" xfId="26676" hidden="1" xr:uid="{00000000-0005-0000-0000-000041290000}"/>
    <cellStyle name="Followed Hyperlink 17" xfId="26483" hidden="1" xr:uid="{00000000-0005-0000-0000-000042290000}"/>
    <cellStyle name="Followed Hyperlink 17" xfId="26718" hidden="1" xr:uid="{00000000-0005-0000-0000-000043290000}"/>
    <cellStyle name="Followed Hyperlink 17" xfId="26803" hidden="1" xr:uid="{00000000-0005-0000-0000-000044290000}"/>
    <cellStyle name="Followed Hyperlink 17" xfId="26845" hidden="1" xr:uid="{00000000-0005-0000-0000-000045290000}"/>
    <cellStyle name="Followed Hyperlink 17" xfId="26410" hidden="1" xr:uid="{00000000-0005-0000-0000-000046290000}"/>
    <cellStyle name="Followed Hyperlink 17" xfId="26886" hidden="1" xr:uid="{00000000-0005-0000-0000-000047290000}"/>
    <cellStyle name="Followed Hyperlink 17" xfId="26971" hidden="1" xr:uid="{00000000-0005-0000-0000-000048290000}"/>
    <cellStyle name="Followed Hyperlink 17" xfId="27013" hidden="1" xr:uid="{00000000-0005-0000-0000-000049290000}"/>
    <cellStyle name="Followed Hyperlink 17" xfId="26445" hidden="1" xr:uid="{00000000-0005-0000-0000-00004A290000}"/>
    <cellStyle name="Followed Hyperlink 17" xfId="27054" hidden="1" xr:uid="{00000000-0005-0000-0000-00004B290000}"/>
    <cellStyle name="Followed Hyperlink 17" xfId="26073" hidden="1" xr:uid="{00000000-0005-0000-0000-00004C290000}"/>
    <cellStyle name="Followed Hyperlink 17" xfId="24791" hidden="1" xr:uid="{00000000-0005-0000-0000-00004D290000}"/>
    <cellStyle name="Followed Hyperlink 17" xfId="22094" hidden="1" xr:uid="{00000000-0005-0000-0000-00004F290000}"/>
    <cellStyle name="Followed Hyperlink 17" xfId="20740" hidden="1" xr:uid="{00000000-0005-0000-0000-000050290000}"/>
    <cellStyle name="Followed Hyperlink 17" xfId="19270" hidden="1" xr:uid="{00000000-0005-0000-0000-000051290000}"/>
    <cellStyle name="Followed Hyperlink 17" xfId="18095" hidden="1" xr:uid="{00000000-0005-0000-0000-000052290000}"/>
    <cellStyle name="Followed Hyperlink 17" xfId="16629" hidden="1" xr:uid="{00000000-0005-0000-0000-000053290000}"/>
    <cellStyle name="Followed Hyperlink 17" xfId="15347" hidden="1" xr:uid="{00000000-0005-0000-0000-000054290000}"/>
    <cellStyle name="Followed Hyperlink 17" xfId="6844" hidden="1" xr:uid="{00000000-0005-0000-0000-000056290000}"/>
    <cellStyle name="Followed Hyperlink 17" xfId="6886" hidden="1" xr:uid="{00000000-0005-0000-0000-000057290000}"/>
    <cellStyle name="Followed Hyperlink 17" xfId="6348" hidden="1" xr:uid="{00000000-0005-0000-0000-000058290000}"/>
    <cellStyle name="Followed Hyperlink 17" xfId="6928" hidden="1" xr:uid="{00000000-0005-0000-0000-000059290000}"/>
    <cellStyle name="Followed Hyperlink 17" xfId="6970" hidden="1" xr:uid="{00000000-0005-0000-0000-00005A290000}"/>
    <cellStyle name="Followed Hyperlink 17" xfId="7012" hidden="1" xr:uid="{00000000-0005-0000-0000-00005B290000}"/>
    <cellStyle name="Followed Hyperlink 17" xfId="6527" hidden="1" xr:uid="{00000000-0005-0000-0000-00005C290000}"/>
    <cellStyle name="Followed Hyperlink 17" xfId="7054" hidden="1" xr:uid="{00000000-0005-0000-0000-00005D290000}"/>
    <cellStyle name="Followed Hyperlink 17" xfId="7138" hidden="1" xr:uid="{00000000-0005-0000-0000-00005F290000}"/>
    <cellStyle name="Followed Hyperlink 17" xfId="7222" hidden="1" xr:uid="{00000000-0005-0000-0000-000060290000}"/>
    <cellStyle name="Followed Hyperlink 17" xfId="7264" hidden="1" xr:uid="{00000000-0005-0000-0000-000061290000}"/>
    <cellStyle name="Followed Hyperlink 17" xfId="7306" hidden="1" xr:uid="{00000000-0005-0000-0000-000062290000}"/>
    <cellStyle name="Followed Hyperlink 17" xfId="7348" hidden="1" xr:uid="{00000000-0005-0000-0000-000063290000}"/>
    <cellStyle name="Followed Hyperlink 17" xfId="7197" hidden="1" xr:uid="{00000000-0005-0000-0000-000064290000}"/>
    <cellStyle name="Followed Hyperlink 17" xfId="7390" hidden="1" xr:uid="{00000000-0005-0000-0000-000065290000}"/>
    <cellStyle name="Followed Hyperlink 17" xfId="7432" hidden="1" xr:uid="{00000000-0005-0000-0000-000066290000}"/>
    <cellStyle name="Followed Hyperlink 17" xfId="7474" hidden="1" xr:uid="{00000000-0005-0000-0000-000067290000}"/>
    <cellStyle name="Followed Hyperlink 17" xfId="5114" hidden="1" xr:uid="{00000000-0005-0000-0000-000068290000}"/>
    <cellStyle name="Followed Hyperlink 17" xfId="7524" hidden="1" xr:uid="{00000000-0005-0000-0000-000069290000}"/>
    <cellStyle name="Followed Hyperlink 17" xfId="7566" hidden="1" xr:uid="{00000000-0005-0000-0000-00006A290000}"/>
    <cellStyle name="Followed Hyperlink 17" xfId="7608" hidden="1" xr:uid="{00000000-0005-0000-0000-00006B290000}"/>
    <cellStyle name="Followed Hyperlink 17" xfId="7741" hidden="1" xr:uid="{00000000-0005-0000-0000-00006C290000}"/>
    <cellStyle name="Followed Hyperlink 17" xfId="7783" hidden="1" xr:uid="{00000000-0005-0000-0000-00006D290000}"/>
    <cellStyle name="Followed Hyperlink 17" xfId="7909" hidden="1" xr:uid="{00000000-0005-0000-0000-00006F290000}"/>
    <cellStyle name="Followed Hyperlink 17" xfId="7716" hidden="1" xr:uid="{00000000-0005-0000-0000-000070290000}"/>
    <cellStyle name="Followed Hyperlink 17" xfId="7951" hidden="1" xr:uid="{00000000-0005-0000-0000-000071290000}"/>
    <cellStyle name="Followed Hyperlink 17" xfId="8036" hidden="1" xr:uid="{00000000-0005-0000-0000-000072290000}"/>
    <cellStyle name="Followed Hyperlink 17" xfId="8078" hidden="1" xr:uid="{00000000-0005-0000-0000-000073290000}"/>
    <cellStyle name="Followed Hyperlink 17" xfId="7643" hidden="1" xr:uid="{00000000-0005-0000-0000-000074290000}"/>
    <cellStyle name="Followed Hyperlink 17" xfId="8119" hidden="1" xr:uid="{00000000-0005-0000-0000-000075290000}"/>
    <cellStyle name="Followed Hyperlink 17" xfId="8204" hidden="1" xr:uid="{00000000-0005-0000-0000-000076290000}"/>
    <cellStyle name="Followed Hyperlink 17" xfId="7678" hidden="1" xr:uid="{00000000-0005-0000-0000-000078290000}"/>
    <cellStyle name="Followed Hyperlink 17" xfId="8287" hidden="1" xr:uid="{00000000-0005-0000-0000-000079290000}"/>
    <cellStyle name="Followed Hyperlink 17" xfId="8342" hidden="1" xr:uid="{00000000-0005-0000-0000-00007A290000}"/>
    <cellStyle name="Followed Hyperlink 17" xfId="8384" hidden="1" xr:uid="{00000000-0005-0000-0000-00007B290000}"/>
    <cellStyle name="Followed Hyperlink 17" xfId="7988" hidden="1" xr:uid="{00000000-0005-0000-0000-00007C290000}"/>
    <cellStyle name="Followed Hyperlink 17" xfId="8441" hidden="1" xr:uid="{00000000-0005-0000-0000-00007D290000}"/>
    <cellStyle name="Followed Hyperlink 17" xfId="8526" hidden="1" xr:uid="{00000000-0005-0000-0000-00007F290000}"/>
    <cellStyle name="Followed Hyperlink 17" xfId="8581" hidden="1" xr:uid="{00000000-0005-0000-0000-000080290000}"/>
    <cellStyle name="Followed Hyperlink 17" xfId="8623" hidden="1" xr:uid="{00000000-0005-0000-0000-000081290000}"/>
    <cellStyle name="Followed Hyperlink 17" xfId="8738" hidden="1" xr:uid="{00000000-0005-0000-0000-000082290000}"/>
    <cellStyle name="Followed Hyperlink 17" xfId="8011" hidden="1" xr:uid="{00000000-0005-0000-0000-000083290000}"/>
    <cellStyle name="Followed Hyperlink 17" xfId="8791" hidden="1" xr:uid="{00000000-0005-0000-0000-000084290000}"/>
    <cellStyle name="Followed Hyperlink 17" xfId="8872" hidden="1" xr:uid="{00000000-0005-0000-0000-000085290000}"/>
    <cellStyle name="Followed Hyperlink 17" xfId="8914" hidden="1" xr:uid="{00000000-0005-0000-0000-000086290000}"/>
    <cellStyle name="Followed Hyperlink 17" xfId="8319" hidden="1" xr:uid="{00000000-0005-0000-0000-000087290000}"/>
    <cellStyle name="Followed Hyperlink 17" xfId="8959" hidden="1" xr:uid="{00000000-0005-0000-0000-000088290000}"/>
    <cellStyle name="Followed Hyperlink 17" xfId="9036" hidden="1" xr:uid="{00000000-0005-0000-0000-000089290000}"/>
    <cellStyle name="Followed Hyperlink 17" xfId="9078" hidden="1" xr:uid="{00000000-0005-0000-0000-00008A290000}"/>
    <cellStyle name="Followed Hyperlink 17" xfId="8676" hidden="1" xr:uid="{00000000-0005-0000-0000-00008B290000}"/>
    <cellStyle name="Followed Hyperlink 17" xfId="9120" hidden="1" xr:uid="{00000000-0005-0000-0000-00008C290000}"/>
    <cellStyle name="Followed Hyperlink 17" xfId="9162" hidden="1" xr:uid="{00000000-0005-0000-0000-00008D290000}"/>
    <cellStyle name="Followed Hyperlink 17" xfId="8666" hidden="1" xr:uid="{00000000-0005-0000-0000-00008F290000}"/>
    <cellStyle name="Followed Hyperlink 17" xfId="9246" hidden="1" xr:uid="{00000000-0005-0000-0000-000090290000}"/>
    <cellStyle name="Followed Hyperlink 17" xfId="9288" hidden="1" xr:uid="{00000000-0005-0000-0000-000091290000}"/>
    <cellStyle name="Followed Hyperlink 17" xfId="9330" hidden="1" xr:uid="{00000000-0005-0000-0000-000092290000}"/>
    <cellStyle name="Followed Hyperlink 17" xfId="8845" hidden="1" xr:uid="{00000000-0005-0000-0000-000093290000}"/>
    <cellStyle name="Followed Hyperlink 17" xfId="9372" hidden="1" xr:uid="{00000000-0005-0000-0000-000094290000}"/>
    <cellStyle name="Followed Hyperlink 17" xfId="9414" hidden="1" xr:uid="{00000000-0005-0000-0000-000095290000}"/>
    <cellStyle name="Followed Hyperlink 17" xfId="9456" hidden="1" xr:uid="{00000000-0005-0000-0000-000096290000}"/>
    <cellStyle name="Followed Hyperlink 17" xfId="9540" hidden="1" xr:uid="{00000000-0005-0000-0000-000097290000}"/>
    <cellStyle name="Followed Hyperlink 17" xfId="9582" hidden="1" xr:uid="{00000000-0005-0000-0000-000098290000}"/>
    <cellStyle name="Followed Hyperlink 17" xfId="9666" hidden="1" xr:uid="{00000000-0005-0000-0000-00009A290000}"/>
    <cellStyle name="Followed Hyperlink 17" xfId="9515" hidden="1" xr:uid="{00000000-0005-0000-0000-00009B290000}"/>
    <cellStyle name="Followed Hyperlink 17" xfId="9708" hidden="1" xr:uid="{00000000-0005-0000-0000-00009C290000}"/>
    <cellStyle name="Followed Hyperlink 17" xfId="9750" hidden="1" xr:uid="{00000000-0005-0000-0000-00009D290000}"/>
    <cellStyle name="Followed Hyperlink 17" xfId="2752" hidden="1" xr:uid="{00000000-0005-0000-0000-00009F290000}"/>
    <cellStyle name="Followed Hyperlink 17" xfId="9825" hidden="1" xr:uid="{00000000-0005-0000-0000-0000A0290000}"/>
    <cellStyle name="Followed Hyperlink 17" xfId="9867" hidden="1" xr:uid="{00000000-0005-0000-0000-0000A1290000}"/>
    <cellStyle name="Followed Hyperlink 17" xfId="9909" hidden="1" xr:uid="{00000000-0005-0000-0000-0000A2290000}"/>
    <cellStyle name="Followed Hyperlink 17" xfId="10042" hidden="1" xr:uid="{00000000-0005-0000-0000-0000A3290000}"/>
    <cellStyle name="Followed Hyperlink 17" xfId="10084" hidden="1" xr:uid="{00000000-0005-0000-0000-0000A4290000}"/>
    <cellStyle name="Followed Hyperlink 17" xfId="10168" hidden="1" xr:uid="{00000000-0005-0000-0000-0000A5290000}"/>
    <cellStyle name="Followed Hyperlink 17" xfId="10210" hidden="1" xr:uid="{00000000-0005-0000-0000-0000A6290000}"/>
    <cellStyle name="Followed Hyperlink 17" xfId="10017" hidden="1" xr:uid="{00000000-0005-0000-0000-0000A7290000}"/>
    <cellStyle name="Followed Hyperlink 17" xfId="10252" hidden="1" xr:uid="{00000000-0005-0000-0000-0000A8290000}"/>
    <cellStyle name="Followed Hyperlink 17" xfId="10337" hidden="1" xr:uid="{00000000-0005-0000-0000-0000A9290000}"/>
    <cellStyle name="Followed Hyperlink 17" xfId="10379" hidden="1" xr:uid="{00000000-0005-0000-0000-0000AA290000}"/>
    <cellStyle name="Followed Hyperlink 17" xfId="9944" hidden="1" xr:uid="{00000000-0005-0000-0000-0000AB290000}"/>
    <cellStyle name="Followed Hyperlink 17" xfId="10420" hidden="1" xr:uid="{00000000-0005-0000-0000-0000AC290000}"/>
    <cellStyle name="Followed Hyperlink 17" xfId="10505" hidden="1" xr:uid="{00000000-0005-0000-0000-0000AD290000}"/>
    <cellStyle name="Followed Hyperlink 17" xfId="9979" hidden="1" xr:uid="{00000000-0005-0000-0000-0000AF290000}"/>
    <cellStyle name="Followed Hyperlink 17" xfId="10588" hidden="1" xr:uid="{00000000-0005-0000-0000-0000B0290000}"/>
    <cellStyle name="Followed Hyperlink 17" xfId="10643" hidden="1" xr:uid="{00000000-0005-0000-0000-0000B1290000}"/>
    <cellStyle name="Followed Hyperlink 17" xfId="10685" hidden="1" xr:uid="{00000000-0005-0000-0000-0000B2290000}"/>
    <cellStyle name="Followed Hyperlink 17" xfId="10289" hidden="1" xr:uid="{00000000-0005-0000-0000-0000B3290000}"/>
    <cellStyle name="Followed Hyperlink 17" xfId="10742" hidden="1" xr:uid="{00000000-0005-0000-0000-0000B4290000}"/>
    <cellStyle name="Followed Hyperlink 17" xfId="10785" hidden="1" xr:uid="{00000000-0005-0000-0000-0000B5290000}"/>
    <cellStyle name="Followed Hyperlink 17" xfId="10827" hidden="1" xr:uid="{00000000-0005-0000-0000-0000B6290000}"/>
    <cellStyle name="Followed Hyperlink 17" xfId="10882" hidden="1" xr:uid="{00000000-0005-0000-0000-0000B7290000}"/>
    <cellStyle name="Followed Hyperlink 17" xfId="10924" hidden="1" xr:uid="{00000000-0005-0000-0000-0000B8290000}"/>
    <cellStyle name="Followed Hyperlink 17" xfId="10997" hidden="1" xr:uid="{00000000-0005-0000-0000-0000B9290000}"/>
    <cellStyle name="Followed Hyperlink 17" xfId="11039" hidden="1" xr:uid="{00000000-0005-0000-0000-0000BA290000}"/>
    <cellStyle name="Followed Hyperlink 17" xfId="11092" hidden="1" xr:uid="{00000000-0005-0000-0000-0000BC290000}"/>
    <cellStyle name="Followed Hyperlink 17" xfId="11173" hidden="1" xr:uid="{00000000-0005-0000-0000-0000BD290000}"/>
    <cellStyle name="Followed Hyperlink 17" xfId="10620" hidden="1" xr:uid="{00000000-0005-0000-0000-0000BF290000}"/>
    <cellStyle name="Followed Hyperlink 17" xfId="11260" hidden="1" xr:uid="{00000000-0005-0000-0000-0000C0290000}"/>
    <cellStyle name="Followed Hyperlink 17" xfId="11379" hidden="1" xr:uid="{00000000-0005-0000-0000-0000C1290000}"/>
    <cellStyle name="Followed Hyperlink 17" xfId="10977" hidden="1" xr:uid="{00000000-0005-0000-0000-0000C2290000}"/>
    <cellStyle name="Followed Hyperlink 17" xfId="11421" hidden="1" xr:uid="{00000000-0005-0000-0000-0000C3290000}"/>
    <cellStyle name="Followed Hyperlink 17" xfId="11463" hidden="1" xr:uid="{00000000-0005-0000-0000-0000C4290000}"/>
    <cellStyle name="Followed Hyperlink 17" xfId="11505" hidden="1" xr:uid="{00000000-0005-0000-0000-0000C5290000}"/>
    <cellStyle name="Followed Hyperlink 17" xfId="10967" hidden="1" xr:uid="{00000000-0005-0000-0000-0000C6290000}"/>
    <cellStyle name="Followed Hyperlink 17" xfId="11547" hidden="1" xr:uid="{00000000-0005-0000-0000-0000C7290000}"/>
    <cellStyle name="Followed Hyperlink 17" xfId="11589" hidden="1" xr:uid="{00000000-0005-0000-0000-0000C8290000}"/>
    <cellStyle name="Followed Hyperlink 17" xfId="11631" hidden="1" xr:uid="{00000000-0005-0000-0000-0000C9290000}"/>
    <cellStyle name="Followed Hyperlink 17" xfId="11146" hidden="1" xr:uid="{00000000-0005-0000-0000-0000CA290000}"/>
    <cellStyle name="Followed Hyperlink 17" xfId="11673" hidden="1" xr:uid="{00000000-0005-0000-0000-0000CB290000}"/>
    <cellStyle name="Followed Hyperlink 17" xfId="11715" hidden="1" xr:uid="{00000000-0005-0000-0000-0000CC290000}"/>
    <cellStyle name="Followed Hyperlink 17" xfId="11757" hidden="1" xr:uid="{00000000-0005-0000-0000-0000CD290000}"/>
    <cellStyle name="Followed Hyperlink 17" xfId="11883" hidden="1" xr:uid="{00000000-0005-0000-0000-0000CF290000}"/>
    <cellStyle name="Followed Hyperlink 17" xfId="11925" hidden="1" xr:uid="{00000000-0005-0000-0000-0000D0290000}"/>
    <cellStyle name="Followed Hyperlink 17" xfId="11967" hidden="1" xr:uid="{00000000-0005-0000-0000-0000D1290000}"/>
    <cellStyle name="Followed Hyperlink 17" xfId="11816" hidden="1" xr:uid="{00000000-0005-0000-0000-0000D2290000}"/>
    <cellStyle name="Followed Hyperlink 17" xfId="12009" hidden="1" xr:uid="{00000000-0005-0000-0000-0000D3290000}"/>
    <cellStyle name="Followed Hyperlink 17" xfId="12051" hidden="1" xr:uid="{00000000-0005-0000-0000-0000D4290000}"/>
    <cellStyle name="Followed Hyperlink 17" xfId="12093" hidden="1" xr:uid="{00000000-0005-0000-0000-0000D5290000}"/>
    <cellStyle name="Followed Hyperlink 17" xfId="12172" hidden="1" xr:uid="{00000000-0005-0000-0000-0000D6290000}"/>
    <cellStyle name="Followed Hyperlink 17" xfId="12214" hidden="1" xr:uid="{00000000-0005-0000-0000-0000D7290000}"/>
    <cellStyle name="Followed Hyperlink 17" xfId="12256" hidden="1" xr:uid="{00000000-0005-0000-0000-0000D8290000}"/>
    <cellStyle name="Followed Hyperlink 17" xfId="12298" hidden="1" xr:uid="{00000000-0005-0000-0000-0000D9290000}"/>
    <cellStyle name="Followed Hyperlink 17" xfId="12431" hidden="1" xr:uid="{00000000-0005-0000-0000-0000DA290000}"/>
    <cellStyle name="Followed Hyperlink 17" xfId="12473" hidden="1" xr:uid="{00000000-0005-0000-0000-0000DB290000}"/>
    <cellStyle name="Followed Hyperlink 17" xfId="12557" hidden="1" xr:uid="{00000000-0005-0000-0000-0000DC290000}"/>
    <cellStyle name="Followed Hyperlink 17" xfId="12641" hidden="1" xr:uid="{00000000-0005-0000-0000-0000DF290000}"/>
    <cellStyle name="Followed Hyperlink 17" xfId="12726" hidden="1" xr:uid="{00000000-0005-0000-0000-0000E0290000}"/>
    <cellStyle name="Followed Hyperlink 17" xfId="12768" hidden="1" xr:uid="{00000000-0005-0000-0000-0000E1290000}"/>
    <cellStyle name="Followed Hyperlink 17" xfId="12333" hidden="1" xr:uid="{00000000-0005-0000-0000-0000E2290000}"/>
    <cellStyle name="Followed Hyperlink 17" xfId="12809" hidden="1" xr:uid="{00000000-0005-0000-0000-0000E3290000}"/>
    <cellStyle name="Followed Hyperlink 17" xfId="12894" hidden="1" xr:uid="{00000000-0005-0000-0000-0000E4290000}"/>
    <cellStyle name="Followed Hyperlink 17" xfId="12936" hidden="1" xr:uid="{00000000-0005-0000-0000-0000E5290000}"/>
    <cellStyle name="Followed Hyperlink 17" xfId="12368" hidden="1" xr:uid="{00000000-0005-0000-0000-0000E6290000}"/>
    <cellStyle name="Followed Hyperlink 17" xfId="12977" hidden="1" xr:uid="{00000000-0005-0000-0000-0000E7290000}"/>
    <cellStyle name="Followed Hyperlink 17" xfId="13032" hidden="1" xr:uid="{00000000-0005-0000-0000-0000E8290000}"/>
    <cellStyle name="Followed Hyperlink 17" xfId="13074" hidden="1" xr:uid="{00000000-0005-0000-0000-0000E9290000}"/>
    <cellStyle name="Followed Hyperlink 17" xfId="12678" hidden="1" xr:uid="{00000000-0005-0000-0000-0000EA290000}"/>
    <cellStyle name="Followed Hyperlink 17" xfId="13131" hidden="1" xr:uid="{00000000-0005-0000-0000-0000EB290000}"/>
    <cellStyle name="Followed Hyperlink 17" xfId="13174" hidden="1" xr:uid="{00000000-0005-0000-0000-0000EC290000}"/>
    <cellStyle name="Followed Hyperlink 17" xfId="13216" hidden="1" xr:uid="{00000000-0005-0000-0000-0000ED290000}"/>
    <cellStyle name="Followed Hyperlink 17" xfId="13313" hidden="1" xr:uid="{00000000-0005-0000-0000-0000EF290000}"/>
    <cellStyle name="Followed Hyperlink 17" xfId="11337" hidden="1" xr:uid="{00000000-0005-0000-0000-0000F0290000}"/>
    <cellStyle name="Followed Hyperlink 17" xfId="8696" hidden="1" xr:uid="{00000000-0005-0000-0000-0000F1290000}"/>
    <cellStyle name="Followed Hyperlink 17" xfId="3629" hidden="1" xr:uid="{00000000-0005-0000-0000-0000F2290000}"/>
    <cellStyle name="Followed Hyperlink 17" xfId="3671" hidden="1" xr:uid="{00000000-0005-0000-0000-0000F3290000}"/>
    <cellStyle name="Followed Hyperlink 17" xfId="3275" hidden="1" xr:uid="{00000000-0005-0000-0000-0000F4290000}"/>
    <cellStyle name="Followed Hyperlink 17" xfId="3728" hidden="1" xr:uid="{00000000-0005-0000-0000-0000F5290000}"/>
    <cellStyle name="Followed Hyperlink 17" xfId="3771" hidden="1" xr:uid="{00000000-0005-0000-0000-0000F6290000}"/>
    <cellStyle name="Followed Hyperlink 17" xfId="3813" hidden="1" xr:uid="{00000000-0005-0000-0000-0000F7290000}"/>
    <cellStyle name="Followed Hyperlink 17" xfId="3868" hidden="1" xr:uid="{00000000-0005-0000-0000-0000F8290000}"/>
    <cellStyle name="Followed Hyperlink 17" xfId="3910" hidden="1" xr:uid="{00000000-0005-0000-0000-0000F9290000}"/>
    <cellStyle name="Followed Hyperlink 17" xfId="3983" hidden="1" xr:uid="{00000000-0005-0000-0000-0000FA290000}"/>
    <cellStyle name="Followed Hyperlink 17" xfId="4025" hidden="1" xr:uid="{00000000-0005-0000-0000-0000FB290000}"/>
    <cellStyle name="Followed Hyperlink 17" xfId="3298" hidden="1" xr:uid="{00000000-0005-0000-0000-0000FC290000}"/>
    <cellStyle name="Followed Hyperlink 17" xfId="4078" hidden="1" xr:uid="{00000000-0005-0000-0000-0000FD290000}"/>
    <cellStyle name="Followed Hyperlink 17" xfId="4201" hidden="1" xr:uid="{00000000-0005-0000-0000-0000FF290000}"/>
    <cellStyle name="Followed Hyperlink 17" xfId="4246" hidden="1" xr:uid="{00000000-0005-0000-0000-0000012A0000}"/>
    <cellStyle name="Followed Hyperlink 17" xfId="4323" hidden="1" xr:uid="{00000000-0005-0000-0000-0000022A0000}"/>
    <cellStyle name="Followed Hyperlink 17" xfId="4365" hidden="1" xr:uid="{00000000-0005-0000-0000-0000032A0000}"/>
    <cellStyle name="Followed Hyperlink 17" xfId="3963" hidden="1" xr:uid="{00000000-0005-0000-0000-0000042A0000}"/>
    <cellStyle name="Followed Hyperlink 17" xfId="4407" hidden="1" xr:uid="{00000000-0005-0000-0000-0000052A0000}"/>
    <cellStyle name="Followed Hyperlink 17" xfId="4449" hidden="1" xr:uid="{00000000-0005-0000-0000-0000062A0000}"/>
    <cellStyle name="Followed Hyperlink 17" xfId="4491" hidden="1" xr:uid="{00000000-0005-0000-0000-0000072A0000}"/>
    <cellStyle name="Followed Hyperlink 17" xfId="3953" hidden="1" xr:uid="{00000000-0005-0000-0000-0000082A0000}"/>
    <cellStyle name="Followed Hyperlink 17" xfId="4533" hidden="1" xr:uid="{00000000-0005-0000-0000-0000092A0000}"/>
    <cellStyle name="Followed Hyperlink 17" xfId="4575" hidden="1" xr:uid="{00000000-0005-0000-0000-00000A2A0000}"/>
    <cellStyle name="Followed Hyperlink 17" xfId="4617" hidden="1" xr:uid="{00000000-0005-0000-0000-00000B2A0000}"/>
    <cellStyle name="Followed Hyperlink 17" xfId="4132" hidden="1" xr:uid="{00000000-0005-0000-0000-00000C2A0000}"/>
    <cellStyle name="Followed Hyperlink 17" xfId="4659" hidden="1" xr:uid="{00000000-0005-0000-0000-00000D2A0000}"/>
    <cellStyle name="Followed Hyperlink 17" xfId="4743" hidden="1" xr:uid="{00000000-0005-0000-0000-00000F2A0000}"/>
    <cellStyle name="Followed Hyperlink 17" xfId="4827" hidden="1" xr:uid="{00000000-0005-0000-0000-0000102A0000}"/>
    <cellStyle name="Followed Hyperlink 17" xfId="4869" hidden="1" xr:uid="{00000000-0005-0000-0000-0000112A0000}"/>
    <cellStyle name="Followed Hyperlink 17" xfId="4911" hidden="1" xr:uid="{00000000-0005-0000-0000-0000122A0000}"/>
    <cellStyle name="Followed Hyperlink 17" xfId="4953" hidden="1" xr:uid="{00000000-0005-0000-0000-0000132A0000}"/>
    <cellStyle name="Followed Hyperlink 17" xfId="4802" hidden="1" xr:uid="{00000000-0005-0000-0000-0000142A0000}"/>
    <cellStyle name="Followed Hyperlink 17" xfId="4995" hidden="1" xr:uid="{00000000-0005-0000-0000-0000152A0000}"/>
    <cellStyle name="Followed Hyperlink 17" xfId="5037" hidden="1" xr:uid="{00000000-0005-0000-0000-0000162A0000}"/>
    <cellStyle name="Followed Hyperlink 17" xfId="5079" hidden="1" xr:uid="{00000000-0005-0000-0000-0000172A0000}"/>
    <cellStyle name="Followed Hyperlink 17" xfId="5165" hidden="1" xr:uid="{00000000-0005-0000-0000-0000182A0000}"/>
    <cellStyle name="Followed Hyperlink 17" xfId="5207" hidden="1" xr:uid="{00000000-0005-0000-0000-0000192A0000}"/>
    <cellStyle name="Followed Hyperlink 17" xfId="5249" hidden="1" xr:uid="{00000000-0005-0000-0000-00001A2A0000}"/>
    <cellStyle name="Followed Hyperlink 17" xfId="5291" hidden="1" xr:uid="{00000000-0005-0000-0000-00001B2A0000}"/>
    <cellStyle name="Followed Hyperlink 17" xfId="5424" hidden="1" xr:uid="{00000000-0005-0000-0000-00001C2A0000}"/>
    <cellStyle name="Followed Hyperlink 17" xfId="5465" hidden="1" xr:uid="{00000000-0005-0000-0000-00001D2A0000}"/>
    <cellStyle name="Followed Hyperlink 17" xfId="5591" hidden="1" xr:uid="{00000000-0005-0000-0000-00001F2A0000}"/>
    <cellStyle name="Followed Hyperlink 17" xfId="5399" hidden="1" xr:uid="{00000000-0005-0000-0000-0000202A0000}"/>
    <cellStyle name="Followed Hyperlink 17" xfId="5633" hidden="1" xr:uid="{00000000-0005-0000-0000-0000212A0000}"/>
    <cellStyle name="Followed Hyperlink 17" xfId="5760" hidden="1" xr:uid="{00000000-0005-0000-0000-0000232A0000}"/>
    <cellStyle name="Followed Hyperlink 17" xfId="5326" hidden="1" xr:uid="{00000000-0005-0000-0000-0000242A0000}"/>
    <cellStyle name="Followed Hyperlink 17" xfId="5801" hidden="1" xr:uid="{00000000-0005-0000-0000-0000252A0000}"/>
    <cellStyle name="Followed Hyperlink 17" xfId="5886" hidden="1" xr:uid="{00000000-0005-0000-0000-0000262A0000}"/>
    <cellStyle name="Followed Hyperlink 17" xfId="5928" hidden="1" xr:uid="{00000000-0005-0000-0000-0000272A0000}"/>
    <cellStyle name="Followed Hyperlink 17" xfId="5361" hidden="1" xr:uid="{00000000-0005-0000-0000-0000282A0000}"/>
    <cellStyle name="Followed Hyperlink 17" xfId="5969" hidden="1" xr:uid="{00000000-0005-0000-0000-0000292A0000}"/>
    <cellStyle name="Followed Hyperlink 17" xfId="6024" hidden="1" xr:uid="{00000000-0005-0000-0000-00002A2A0000}"/>
    <cellStyle name="Followed Hyperlink 17" xfId="6066" hidden="1" xr:uid="{00000000-0005-0000-0000-00002B2A0000}"/>
    <cellStyle name="Followed Hyperlink 17" xfId="5670" hidden="1" xr:uid="{00000000-0005-0000-0000-00002C2A0000}"/>
    <cellStyle name="Followed Hyperlink 17" xfId="6123" hidden="1" xr:uid="{00000000-0005-0000-0000-00002D2A0000}"/>
    <cellStyle name="Followed Hyperlink 17" xfId="6208" hidden="1" xr:uid="{00000000-0005-0000-0000-00002F2A0000}"/>
    <cellStyle name="Followed Hyperlink 17" xfId="6263" hidden="1" xr:uid="{00000000-0005-0000-0000-0000302A0000}"/>
    <cellStyle name="Followed Hyperlink 17" xfId="6305" hidden="1" xr:uid="{00000000-0005-0000-0000-0000312A0000}"/>
    <cellStyle name="Followed Hyperlink 17" xfId="6378" hidden="1" xr:uid="{00000000-0005-0000-0000-0000322A0000}"/>
    <cellStyle name="Followed Hyperlink 17" xfId="6420" hidden="1" xr:uid="{00000000-0005-0000-0000-0000332A0000}"/>
    <cellStyle name="Followed Hyperlink 17" xfId="5693" hidden="1" xr:uid="{00000000-0005-0000-0000-0000342A0000}"/>
    <cellStyle name="Followed Hyperlink 17" xfId="6473" hidden="1" xr:uid="{00000000-0005-0000-0000-0000352A0000}"/>
    <cellStyle name="Followed Hyperlink 17" xfId="6554" hidden="1" xr:uid="{00000000-0005-0000-0000-0000362A0000}"/>
    <cellStyle name="Followed Hyperlink 17" xfId="6596" hidden="1" xr:uid="{00000000-0005-0000-0000-0000372A0000}"/>
    <cellStyle name="Followed Hyperlink 17" xfId="6001" hidden="1" xr:uid="{00000000-0005-0000-0000-0000382A0000}"/>
    <cellStyle name="Followed Hyperlink 17" xfId="6641" hidden="1" xr:uid="{00000000-0005-0000-0000-0000392A0000}"/>
    <cellStyle name="Followed Hyperlink 17" xfId="6718" hidden="1" xr:uid="{00000000-0005-0000-0000-00003A2A0000}"/>
    <cellStyle name="Followed Hyperlink 17" xfId="6760" hidden="1" xr:uid="{00000000-0005-0000-0000-00003B2A0000}"/>
    <cellStyle name="Followed Hyperlink 17" xfId="6358" hidden="1" xr:uid="{00000000-0005-0000-0000-00003C2A0000}"/>
    <cellStyle name="Followed Hyperlink 17" xfId="6802" hidden="1" xr:uid="{00000000-0005-0000-0000-00003D2A0000}"/>
    <cellStyle name="Followed Hyperlink 17" xfId="1995" hidden="1" xr:uid="{00000000-0005-0000-0000-00003F2A0000}"/>
    <cellStyle name="Followed Hyperlink 17" xfId="2037" hidden="1" xr:uid="{00000000-0005-0000-0000-0000402A0000}"/>
    <cellStyle name="Followed Hyperlink 17" xfId="2079" hidden="1" xr:uid="{00000000-0005-0000-0000-0000412A0000}"/>
    <cellStyle name="Followed Hyperlink 17" xfId="1541" hidden="1" xr:uid="{00000000-0005-0000-0000-0000422A0000}"/>
    <cellStyle name="Followed Hyperlink 17" xfId="2121" hidden="1" xr:uid="{00000000-0005-0000-0000-0000432A0000}"/>
    <cellStyle name="Followed Hyperlink 17" xfId="2205" hidden="1" xr:uid="{00000000-0005-0000-0000-0000452A0000}"/>
    <cellStyle name="Followed Hyperlink 17" xfId="1720" hidden="1" xr:uid="{00000000-0005-0000-0000-0000462A0000}"/>
    <cellStyle name="Followed Hyperlink 17" xfId="2247" hidden="1" xr:uid="{00000000-0005-0000-0000-0000472A0000}"/>
    <cellStyle name="Followed Hyperlink 17" xfId="2289" hidden="1" xr:uid="{00000000-0005-0000-0000-0000482A0000}"/>
    <cellStyle name="Followed Hyperlink 17" xfId="2331" hidden="1" xr:uid="{00000000-0005-0000-0000-0000492A0000}"/>
    <cellStyle name="Followed Hyperlink 17" xfId="2415" hidden="1" xr:uid="{00000000-0005-0000-0000-00004A2A0000}"/>
    <cellStyle name="Followed Hyperlink 17" xfId="2457" hidden="1" xr:uid="{00000000-0005-0000-0000-00004B2A0000}"/>
    <cellStyle name="Followed Hyperlink 17" xfId="2499" hidden="1" xr:uid="{00000000-0005-0000-0000-00004C2A0000}"/>
    <cellStyle name="Followed Hyperlink 17" xfId="2541" hidden="1" xr:uid="{00000000-0005-0000-0000-00004D2A0000}"/>
    <cellStyle name="Followed Hyperlink 17" xfId="2583" hidden="1" xr:uid="{00000000-0005-0000-0000-00004F2A0000}"/>
    <cellStyle name="Followed Hyperlink 17" xfId="2625" hidden="1" xr:uid="{00000000-0005-0000-0000-0000502A0000}"/>
    <cellStyle name="Followed Hyperlink 17" xfId="2667" hidden="1" xr:uid="{00000000-0005-0000-0000-0000512A0000}"/>
    <cellStyle name="Followed Hyperlink 17" xfId="2769" hidden="1" xr:uid="{00000000-0005-0000-0000-0000522A0000}"/>
    <cellStyle name="Followed Hyperlink 17" xfId="2811" hidden="1" xr:uid="{00000000-0005-0000-0000-0000532A0000}"/>
    <cellStyle name="Followed Hyperlink 17" xfId="2853" hidden="1" xr:uid="{00000000-0005-0000-0000-0000542A0000}"/>
    <cellStyle name="Followed Hyperlink 17" xfId="2895" hidden="1" xr:uid="{00000000-0005-0000-0000-0000552A0000}"/>
    <cellStyle name="Followed Hyperlink 17" xfId="3028" hidden="1" xr:uid="{00000000-0005-0000-0000-0000562A0000}"/>
    <cellStyle name="Followed Hyperlink 17" xfId="3070" hidden="1" xr:uid="{00000000-0005-0000-0000-0000572A0000}"/>
    <cellStyle name="Followed Hyperlink 17" xfId="3154" hidden="1" xr:uid="{00000000-0005-0000-0000-0000582A0000}"/>
    <cellStyle name="Followed Hyperlink 17" xfId="3196" hidden="1" xr:uid="{00000000-0005-0000-0000-0000592A0000}"/>
    <cellStyle name="Followed Hyperlink 17" xfId="3003" hidden="1" xr:uid="{00000000-0005-0000-0000-00005A2A0000}"/>
    <cellStyle name="Followed Hyperlink 17" xfId="3238" hidden="1" xr:uid="{00000000-0005-0000-0000-00005B2A0000}"/>
    <cellStyle name="Followed Hyperlink 17" xfId="3323" hidden="1" xr:uid="{00000000-0005-0000-0000-00005C2A0000}"/>
    <cellStyle name="Followed Hyperlink 17" xfId="3365" hidden="1" xr:uid="{00000000-0005-0000-0000-00005D2A0000}"/>
    <cellStyle name="Followed Hyperlink 17" xfId="3406" hidden="1" xr:uid="{00000000-0005-0000-0000-00005F2A0000}"/>
    <cellStyle name="Followed Hyperlink 17" xfId="3491" hidden="1" xr:uid="{00000000-0005-0000-0000-0000602A0000}"/>
    <cellStyle name="Followed Hyperlink 17" xfId="3533" hidden="1" xr:uid="{00000000-0005-0000-0000-0000612A0000}"/>
    <cellStyle name="Followed Hyperlink 17" xfId="2965" hidden="1" xr:uid="{00000000-0005-0000-0000-0000622A0000}"/>
    <cellStyle name="Followed Hyperlink 17" xfId="3574" hidden="1" xr:uid="{00000000-0005-0000-0000-0000632A0000}"/>
    <cellStyle name="Followed Hyperlink 17" xfId="1162" hidden="1" xr:uid="{00000000-0005-0000-0000-0000642A0000}"/>
    <cellStyle name="Followed Hyperlink 17" xfId="1217" hidden="1" xr:uid="{00000000-0005-0000-0000-0000652A0000}"/>
    <cellStyle name="Followed Hyperlink 17" xfId="863" hidden="1" xr:uid="{00000000-0005-0000-0000-0000672A0000}"/>
    <cellStyle name="Followed Hyperlink 17" xfId="1316" hidden="1" xr:uid="{00000000-0005-0000-0000-0000682A0000}"/>
    <cellStyle name="Followed Hyperlink 17" xfId="1359" hidden="1" xr:uid="{00000000-0005-0000-0000-0000692A0000}"/>
    <cellStyle name="Followed Hyperlink 17" xfId="1401" hidden="1" xr:uid="{00000000-0005-0000-0000-00006A2A0000}"/>
    <cellStyle name="Followed Hyperlink 17" xfId="1456" hidden="1" xr:uid="{00000000-0005-0000-0000-00006B2A0000}"/>
    <cellStyle name="Followed Hyperlink 17" xfId="1498" hidden="1" xr:uid="{00000000-0005-0000-0000-00006C2A0000}"/>
    <cellStyle name="Followed Hyperlink 17" xfId="1571" hidden="1" xr:uid="{00000000-0005-0000-0000-00006D2A0000}"/>
    <cellStyle name="Followed Hyperlink 17" xfId="886" hidden="1" xr:uid="{00000000-0005-0000-0000-00006F2A0000}"/>
    <cellStyle name="Followed Hyperlink 17" xfId="1259" hidden="1" xr:uid="{00000000-0005-0000-0000-0000662A0000}"/>
    <cellStyle name="Followed Hyperlink 17" xfId="2163" hidden="1" xr:uid="{00000000-0005-0000-0000-0000442A0000}"/>
    <cellStyle name="Followed Hyperlink 17" xfId="5718" hidden="1" xr:uid="{00000000-0005-0000-0000-0000222A0000}"/>
    <cellStyle name="Followed Hyperlink 17" xfId="3606" hidden="1" xr:uid="{00000000-0005-0000-0000-0000002A0000}"/>
    <cellStyle name="Followed Hyperlink 17" xfId="12599" hidden="1" xr:uid="{00000000-0005-0000-0000-0000DD290000}"/>
    <cellStyle name="Followed Hyperlink 17" xfId="10312" hidden="1" xr:uid="{00000000-0005-0000-0000-0000BB290000}"/>
    <cellStyle name="Followed Hyperlink 17" xfId="9624" hidden="1" xr:uid="{00000000-0005-0000-0000-000099290000}"/>
    <cellStyle name="Followed Hyperlink 17" xfId="8246" hidden="1" xr:uid="{00000000-0005-0000-0000-000077290000}"/>
    <cellStyle name="Followed Hyperlink 17" xfId="13978" hidden="1" xr:uid="{00000000-0005-0000-0000-000055290000}"/>
    <cellStyle name="Followed Hyperlink 17" xfId="25989" hidden="1" xr:uid="{00000000-0005-0000-0000-000033290000}"/>
    <cellStyle name="Followed Hyperlink 17" xfId="24569" hidden="1" xr:uid="{00000000-0005-0000-0000-000011290000}"/>
    <cellStyle name="Followed Hyperlink 17" xfId="17115" hidden="1" xr:uid="{00000000-0005-0000-0000-000069280000}"/>
    <cellStyle name="Followed Hyperlink 17" xfId="17350" hidden="1" xr:uid="{00000000-0005-0000-0000-00006A280000}"/>
    <cellStyle name="Followed Hyperlink 17" xfId="17435" hidden="1" xr:uid="{00000000-0005-0000-0000-00006B280000}"/>
    <cellStyle name="Followed Hyperlink 17" xfId="17477" hidden="1" xr:uid="{00000000-0005-0000-0000-00006C280000}"/>
    <cellStyle name="Followed Hyperlink 17" xfId="17042" hidden="1" xr:uid="{00000000-0005-0000-0000-00006D280000}"/>
    <cellStyle name="Followed Hyperlink 17" xfId="17603" hidden="1" xr:uid="{00000000-0005-0000-0000-00006F280000}"/>
    <cellStyle name="Followed Hyperlink 17" xfId="17645" hidden="1" xr:uid="{00000000-0005-0000-0000-000070280000}"/>
    <cellStyle name="Followed Hyperlink 17" xfId="17077" hidden="1" xr:uid="{00000000-0005-0000-0000-000071280000}"/>
    <cellStyle name="Followed Hyperlink 17" xfId="17686" hidden="1" xr:uid="{00000000-0005-0000-0000-000072280000}"/>
    <cellStyle name="Followed Hyperlink 17" xfId="17741" hidden="1" xr:uid="{00000000-0005-0000-0000-000073280000}"/>
    <cellStyle name="Followed Hyperlink 17" xfId="17783" hidden="1" xr:uid="{00000000-0005-0000-0000-000074280000}"/>
    <cellStyle name="Followed Hyperlink 17" xfId="17387" hidden="1" xr:uid="{00000000-0005-0000-0000-000075280000}"/>
    <cellStyle name="Followed Hyperlink 17" xfId="17840" hidden="1" xr:uid="{00000000-0005-0000-0000-000076280000}"/>
    <cellStyle name="Followed Hyperlink 17" xfId="17883" hidden="1" xr:uid="{00000000-0005-0000-0000-000077280000}"/>
    <cellStyle name="Followed Hyperlink 17" xfId="17925" hidden="1" xr:uid="{00000000-0005-0000-0000-000078280000}"/>
    <cellStyle name="Followed Hyperlink 17" xfId="17980" hidden="1" xr:uid="{00000000-0005-0000-0000-000079280000}"/>
    <cellStyle name="Followed Hyperlink 17" xfId="18022" hidden="1" xr:uid="{00000000-0005-0000-0000-00007A280000}"/>
    <cellStyle name="Followed Hyperlink 17" xfId="18137" hidden="1" xr:uid="{00000000-0005-0000-0000-00007B280000}"/>
    <cellStyle name="Followed Hyperlink 17" xfId="17410" hidden="1" xr:uid="{00000000-0005-0000-0000-00007C280000}"/>
    <cellStyle name="Followed Hyperlink 17" xfId="18190" hidden="1" xr:uid="{00000000-0005-0000-0000-00007D280000}"/>
    <cellStyle name="Followed Hyperlink 17" xfId="18313" hidden="1" xr:uid="{00000000-0005-0000-0000-00007F280000}"/>
    <cellStyle name="Followed Hyperlink 17" xfId="17718" hidden="1" xr:uid="{00000000-0005-0000-0000-000080280000}"/>
    <cellStyle name="Followed Hyperlink 17" xfId="18358" hidden="1" xr:uid="{00000000-0005-0000-0000-000081280000}"/>
    <cellStyle name="Followed Hyperlink 17" xfId="18435" hidden="1" xr:uid="{00000000-0005-0000-0000-000082280000}"/>
    <cellStyle name="Followed Hyperlink 17" xfId="18477" hidden="1" xr:uid="{00000000-0005-0000-0000-000083280000}"/>
    <cellStyle name="Followed Hyperlink 17" xfId="18075" hidden="1" xr:uid="{00000000-0005-0000-0000-000084280000}"/>
    <cellStyle name="Followed Hyperlink 17" xfId="18519" hidden="1" xr:uid="{00000000-0005-0000-0000-000085280000}"/>
    <cellStyle name="Followed Hyperlink 17" xfId="18561" hidden="1" xr:uid="{00000000-0005-0000-0000-000086280000}"/>
    <cellStyle name="Followed Hyperlink 17" xfId="18603" hidden="1" xr:uid="{00000000-0005-0000-0000-000087280000}"/>
    <cellStyle name="Followed Hyperlink 17" xfId="18065" hidden="1" xr:uid="{00000000-0005-0000-0000-000088280000}"/>
    <cellStyle name="Followed Hyperlink 17" xfId="18645" hidden="1" xr:uid="{00000000-0005-0000-0000-000089280000}"/>
    <cellStyle name="Followed Hyperlink 17" xfId="18687" hidden="1" xr:uid="{00000000-0005-0000-0000-00008A280000}"/>
    <cellStyle name="Followed Hyperlink 17" xfId="18729" hidden="1" xr:uid="{00000000-0005-0000-0000-00008B280000}"/>
    <cellStyle name="Followed Hyperlink 17" xfId="18244" hidden="1" xr:uid="{00000000-0005-0000-0000-00008C280000}"/>
    <cellStyle name="Followed Hyperlink 17" xfId="18771" hidden="1" xr:uid="{00000000-0005-0000-0000-00008D280000}"/>
    <cellStyle name="Followed Hyperlink 17" xfId="18855" hidden="1" xr:uid="{00000000-0005-0000-0000-00008F280000}"/>
    <cellStyle name="Followed Hyperlink 17" xfId="18939" hidden="1" xr:uid="{00000000-0005-0000-0000-000090280000}"/>
    <cellStyle name="Followed Hyperlink 17" xfId="18981" hidden="1" xr:uid="{00000000-0005-0000-0000-000091280000}"/>
    <cellStyle name="Followed Hyperlink 17" xfId="19023" hidden="1" xr:uid="{00000000-0005-0000-0000-000092280000}"/>
    <cellStyle name="Followed Hyperlink 17" xfId="19065" hidden="1" xr:uid="{00000000-0005-0000-0000-000093280000}"/>
    <cellStyle name="Followed Hyperlink 17" xfId="18914" hidden="1" xr:uid="{00000000-0005-0000-0000-000094280000}"/>
    <cellStyle name="Followed Hyperlink 17" xfId="19107" hidden="1" xr:uid="{00000000-0005-0000-0000-000095280000}"/>
    <cellStyle name="Followed Hyperlink 17" xfId="19149" hidden="1" xr:uid="{00000000-0005-0000-0000-000096280000}"/>
    <cellStyle name="Followed Hyperlink 17" xfId="19191" hidden="1" xr:uid="{00000000-0005-0000-0000-000097280000}"/>
    <cellStyle name="Followed Hyperlink 17" xfId="16862" hidden="1" xr:uid="{00000000-0005-0000-0000-000098280000}"/>
    <cellStyle name="Followed Hyperlink 17" xfId="19228" hidden="1" xr:uid="{00000000-0005-0000-0000-000099280000}"/>
    <cellStyle name="Followed Hyperlink 17" xfId="19312" hidden="1" xr:uid="{00000000-0005-0000-0000-00009A280000}"/>
    <cellStyle name="Followed Hyperlink 17" xfId="19445" hidden="1" xr:uid="{00000000-0005-0000-0000-00009B280000}"/>
    <cellStyle name="Followed Hyperlink 17" xfId="19487" hidden="1" xr:uid="{00000000-0005-0000-0000-00009C280000}"/>
    <cellStyle name="Followed Hyperlink 17" xfId="19571" hidden="1" xr:uid="{00000000-0005-0000-0000-00009D280000}"/>
    <cellStyle name="Followed Hyperlink 17" xfId="19420" hidden="1" xr:uid="{00000000-0005-0000-0000-00009F280000}"/>
    <cellStyle name="Followed Hyperlink 17" xfId="19655" hidden="1" xr:uid="{00000000-0005-0000-0000-0000A0280000}"/>
    <cellStyle name="Followed Hyperlink 17" xfId="19740" hidden="1" xr:uid="{00000000-0005-0000-0000-0000A1280000}"/>
    <cellStyle name="Followed Hyperlink 17" xfId="19782" hidden="1" xr:uid="{00000000-0005-0000-0000-0000A2280000}"/>
    <cellStyle name="Followed Hyperlink 17" xfId="19347" hidden="1" xr:uid="{00000000-0005-0000-0000-0000A3280000}"/>
    <cellStyle name="Followed Hyperlink 17" xfId="19823" hidden="1" xr:uid="{00000000-0005-0000-0000-0000A4280000}"/>
    <cellStyle name="Followed Hyperlink 17" xfId="19908" hidden="1" xr:uid="{00000000-0005-0000-0000-0000A5280000}"/>
    <cellStyle name="Followed Hyperlink 17" xfId="19950" hidden="1" xr:uid="{00000000-0005-0000-0000-0000A6280000}"/>
    <cellStyle name="Followed Hyperlink 17" xfId="19382" hidden="1" xr:uid="{00000000-0005-0000-0000-0000A7280000}"/>
    <cellStyle name="Followed Hyperlink 17" xfId="19991" hidden="1" xr:uid="{00000000-0005-0000-0000-0000A8280000}"/>
    <cellStyle name="Followed Hyperlink 17" xfId="20046" hidden="1" xr:uid="{00000000-0005-0000-0000-0000A9280000}"/>
    <cellStyle name="Followed Hyperlink 17" xfId="19692" hidden="1" xr:uid="{00000000-0005-0000-0000-0000AB280000}"/>
    <cellStyle name="Followed Hyperlink 17" xfId="20145" hidden="1" xr:uid="{00000000-0005-0000-0000-0000AC280000}"/>
    <cellStyle name="Followed Hyperlink 17" xfId="20188" hidden="1" xr:uid="{00000000-0005-0000-0000-0000AD280000}"/>
    <cellStyle name="Followed Hyperlink 17" xfId="20285" hidden="1" xr:uid="{00000000-0005-0000-0000-0000AF280000}"/>
    <cellStyle name="Followed Hyperlink 17" xfId="20327" hidden="1" xr:uid="{00000000-0005-0000-0000-0000B0280000}"/>
    <cellStyle name="Followed Hyperlink 17" xfId="20400" hidden="1" xr:uid="{00000000-0005-0000-0000-0000B1280000}"/>
    <cellStyle name="Followed Hyperlink 17" xfId="20442" hidden="1" xr:uid="{00000000-0005-0000-0000-0000B2280000}"/>
    <cellStyle name="Followed Hyperlink 17" xfId="19715" hidden="1" xr:uid="{00000000-0005-0000-0000-0000B3280000}"/>
    <cellStyle name="Followed Hyperlink 17" xfId="20495" hidden="1" xr:uid="{00000000-0005-0000-0000-0000B4280000}"/>
    <cellStyle name="Followed Hyperlink 17" xfId="20576" hidden="1" xr:uid="{00000000-0005-0000-0000-0000B5280000}"/>
    <cellStyle name="Followed Hyperlink 17" xfId="20618" hidden="1" xr:uid="{00000000-0005-0000-0000-0000B6280000}"/>
    <cellStyle name="Followed Hyperlink 17" xfId="20023" hidden="1" xr:uid="{00000000-0005-0000-0000-0000B7280000}"/>
    <cellStyle name="Followed Hyperlink 17" xfId="20663" hidden="1" xr:uid="{00000000-0005-0000-0000-0000B8280000}"/>
    <cellStyle name="Followed Hyperlink 17" xfId="20782" hidden="1" xr:uid="{00000000-0005-0000-0000-0000B9280000}"/>
    <cellStyle name="Followed Hyperlink 17" xfId="20380" hidden="1" xr:uid="{00000000-0005-0000-0000-0000BA280000}"/>
    <cellStyle name="Followed Hyperlink 17" xfId="20824" hidden="1" xr:uid="{00000000-0005-0000-0000-0000BB280000}"/>
    <cellStyle name="Followed Hyperlink 17" xfId="20866" hidden="1" xr:uid="{00000000-0005-0000-0000-0000BC280000}"/>
    <cellStyle name="Followed Hyperlink 17" xfId="20907" hidden="1" xr:uid="{00000000-0005-0000-0000-0000BD280000}"/>
    <cellStyle name="Followed Hyperlink 17" xfId="20949" hidden="1" xr:uid="{00000000-0005-0000-0000-0000BF280000}"/>
    <cellStyle name="Followed Hyperlink 17" xfId="20991" hidden="1" xr:uid="{00000000-0005-0000-0000-0000C0280000}"/>
    <cellStyle name="Followed Hyperlink 17" xfId="21033" hidden="1" xr:uid="{00000000-0005-0000-0000-0000C1280000}"/>
    <cellStyle name="Followed Hyperlink 17" xfId="20549" hidden="1" xr:uid="{00000000-0005-0000-0000-0000C2280000}"/>
    <cellStyle name="Followed Hyperlink 17" xfId="21075" hidden="1" xr:uid="{00000000-0005-0000-0000-0000C3280000}"/>
    <cellStyle name="Followed Hyperlink 17" xfId="21117" hidden="1" xr:uid="{00000000-0005-0000-0000-0000C4280000}"/>
    <cellStyle name="Followed Hyperlink 17" xfId="21159" hidden="1" xr:uid="{00000000-0005-0000-0000-0000C5280000}"/>
    <cellStyle name="Followed Hyperlink 17" xfId="21243" hidden="1" xr:uid="{00000000-0005-0000-0000-0000C6280000}"/>
    <cellStyle name="Followed Hyperlink 17" xfId="21285" hidden="1" xr:uid="{00000000-0005-0000-0000-0000C7280000}"/>
    <cellStyle name="Followed Hyperlink 17" xfId="21327" hidden="1" xr:uid="{00000000-0005-0000-0000-0000C8280000}"/>
    <cellStyle name="Followed Hyperlink 17" xfId="21369" hidden="1" xr:uid="{00000000-0005-0000-0000-0000C9280000}"/>
    <cellStyle name="Followed Hyperlink 17" xfId="21218" hidden="1" xr:uid="{00000000-0005-0000-0000-0000CA280000}"/>
    <cellStyle name="Followed Hyperlink 17" xfId="21411" hidden="1" xr:uid="{00000000-0005-0000-0000-0000CB280000}"/>
    <cellStyle name="Followed Hyperlink 17" xfId="21453" hidden="1" xr:uid="{00000000-0005-0000-0000-0000CC280000}"/>
    <cellStyle name="Followed Hyperlink 17" xfId="21495" hidden="1" xr:uid="{00000000-0005-0000-0000-0000CD280000}"/>
    <cellStyle name="Followed Hyperlink 17" xfId="21582" hidden="1" xr:uid="{00000000-0005-0000-0000-0000CF280000}"/>
    <cellStyle name="Followed Hyperlink 17" xfId="21624" hidden="1" xr:uid="{00000000-0005-0000-0000-0000D0280000}"/>
    <cellStyle name="Followed Hyperlink 17" xfId="21666" hidden="1" xr:uid="{00000000-0005-0000-0000-0000D1280000}"/>
    <cellStyle name="Followed Hyperlink 17" xfId="21799" hidden="1" xr:uid="{00000000-0005-0000-0000-0000D2280000}"/>
    <cellStyle name="Followed Hyperlink 17" xfId="21841" hidden="1" xr:uid="{00000000-0005-0000-0000-0000D3280000}"/>
    <cellStyle name="Followed Hyperlink 17" xfId="21925" hidden="1" xr:uid="{00000000-0005-0000-0000-0000D4280000}"/>
    <cellStyle name="Followed Hyperlink 17" xfId="21967" hidden="1" xr:uid="{00000000-0005-0000-0000-0000D5280000}"/>
    <cellStyle name="Followed Hyperlink 17" xfId="21774" hidden="1" xr:uid="{00000000-0005-0000-0000-0000D6280000}"/>
    <cellStyle name="Followed Hyperlink 17" xfId="22009" hidden="1" xr:uid="{00000000-0005-0000-0000-0000D7280000}"/>
    <cellStyle name="Followed Hyperlink 17" xfId="22136" hidden="1" xr:uid="{00000000-0005-0000-0000-0000D8280000}"/>
    <cellStyle name="Followed Hyperlink 17" xfId="21701" hidden="1" xr:uid="{00000000-0005-0000-0000-0000D9280000}"/>
    <cellStyle name="Followed Hyperlink 17" xfId="22177" hidden="1" xr:uid="{00000000-0005-0000-0000-0000DA280000}"/>
    <cellStyle name="Followed Hyperlink 17" xfId="22262" hidden="1" xr:uid="{00000000-0005-0000-0000-0000DB280000}"/>
    <cellStyle name="Followed Hyperlink 17" xfId="22304" hidden="1" xr:uid="{00000000-0005-0000-0000-0000DC280000}"/>
    <cellStyle name="Followed Hyperlink 17" xfId="21736" hidden="1" xr:uid="{00000000-0005-0000-0000-0000DD280000}"/>
    <cellStyle name="Followed Hyperlink 17" xfId="22400" hidden="1" xr:uid="{00000000-0005-0000-0000-0000DF280000}"/>
    <cellStyle name="Followed Hyperlink 17" xfId="22442" hidden="1" xr:uid="{00000000-0005-0000-0000-0000E0280000}"/>
    <cellStyle name="Followed Hyperlink 17" xfId="22046" hidden="1" xr:uid="{00000000-0005-0000-0000-0000E1280000}"/>
    <cellStyle name="Followed Hyperlink 17" xfId="22499" hidden="1" xr:uid="{00000000-0005-0000-0000-0000E2280000}"/>
    <cellStyle name="Followed Hyperlink 17" xfId="22542" hidden="1" xr:uid="{00000000-0005-0000-0000-0000E3280000}"/>
    <cellStyle name="Followed Hyperlink 17" xfId="22584" hidden="1" xr:uid="{00000000-0005-0000-0000-0000E4280000}"/>
    <cellStyle name="Followed Hyperlink 17" xfId="22639" hidden="1" xr:uid="{00000000-0005-0000-0000-0000E5280000}"/>
    <cellStyle name="Followed Hyperlink 17" xfId="22681" hidden="1" xr:uid="{00000000-0005-0000-0000-0000E6280000}"/>
    <cellStyle name="Followed Hyperlink 17" xfId="22754" hidden="1" xr:uid="{00000000-0005-0000-0000-0000E7280000}"/>
    <cellStyle name="Followed Hyperlink 17" xfId="22796" hidden="1" xr:uid="{00000000-0005-0000-0000-0000E8280000}"/>
    <cellStyle name="Followed Hyperlink 17" xfId="22069" hidden="1" xr:uid="{00000000-0005-0000-0000-0000E9280000}"/>
    <cellStyle name="Followed Hyperlink 17" xfId="22849" hidden="1" xr:uid="{00000000-0005-0000-0000-0000EA280000}"/>
    <cellStyle name="Followed Hyperlink 17" xfId="22930" hidden="1" xr:uid="{00000000-0005-0000-0000-0000EB280000}"/>
    <cellStyle name="Followed Hyperlink 17" xfId="22972" hidden="1" xr:uid="{00000000-0005-0000-0000-0000EC280000}"/>
    <cellStyle name="Followed Hyperlink 17" xfId="22377" hidden="1" xr:uid="{00000000-0005-0000-0000-0000ED280000}"/>
    <cellStyle name="Followed Hyperlink 17" xfId="23136" hidden="1" xr:uid="{00000000-0005-0000-0000-0000F0280000}"/>
    <cellStyle name="Followed Hyperlink 17" xfId="22734" hidden="1" xr:uid="{00000000-0005-0000-0000-0000F1280000}"/>
    <cellStyle name="Followed Hyperlink 17" xfId="23178" hidden="1" xr:uid="{00000000-0005-0000-0000-0000F2280000}"/>
    <cellStyle name="Followed Hyperlink 17" xfId="23220" hidden="1" xr:uid="{00000000-0005-0000-0000-0000F3280000}"/>
    <cellStyle name="Followed Hyperlink 17" xfId="23262" hidden="1" xr:uid="{00000000-0005-0000-0000-0000F4280000}"/>
    <cellStyle name="Followed Hyperlink 17" xfId="22724" hidden="1" xr:uid="{00000000-0005-0000-0000-0000F5280000}"/>
    <cellStyle name="Followed Hyperlink 17" xfId="23304" hidden="1" xr:uid="{00000000-0005-0000-0000-0000F6280000}"/>
    <cellStyle name="Followed Hyperlink 17" xfId="23388" hidden="1" xr:uid="{00000000-0005-0000-0000-0000F7280000}"/>
    <cellStyle name="Followed Hyperlink 17" xfId="22903" hidden="1" xr:uid="{00000000-0005-0000-0000-0000F8280000}"/>
    <cellStyle name="Followed Hyperlink 17" xfId="23430" hidden="1" xr:uid="{00000000-0005-0000-0000-0000F9280000}"/>
    <cellStyle name="Followed Hyperlink 17" xfId="23472" hidden="1" xr:uid="{00000000-0005-0000-0000-0000FA280000}"/>
    <cellStyle name="Followed Hyperlink 17" xfId="23514" hidden="1" xr:uid="{00000000-0005-0000-0000-0000FB280000}"/>
    <cellStyle name="Followed Hyperlink 17" xfId="23598" hidden="1" xr:uid="{00000000-0005-0000-0000-0000FC280000}"/>
    <cellStyle name="Followed Hyperlink 17" xfId="23640" hidden="1" xr:uid="{00000000-0005-0000-0000-0000FD280000}"/>
    <cellStyle name="Followed Hyperlink 17" xfId="23724" hidden="1" xr:uid="{00000000-0005-0000-0000-0000FF280000}"/>
    <cellStyle name="Followed Hyperlink 17" xfId="23573" hidden="1" xr:uid="{00000000-0005-0000-0000-000000290000}"/>
    <cellStyle name="Followed Hyperlink 17" xfId="23766" hidden="1" xr:uid="{00000000-0005-0000-0000-000001290000}"/>
    <cellStyle name="Followed Hyperlink 17" xfId="23808" hidden="1" xr:uid="{00000000-0005-0000-0000-000002290000}"/>
    <cellStyle name="Followed Hyperlink 17" xfId="23850" hidden="1" xr:uid="{00000000-0005-0000-0000-000003290000}"/>
    <cellStyle name="Followed Hyperlink 17" xfId="23932" hidden="1" xr:uid="{00000000-0005-0000-0000-000004290000}"/>
    <cellStyle name="Followed Hyperlink 17" xfId="23974" hidden="1" xr:uid="{00000000-0005-0000-0000-000005290000}"/>
    <cellStyle name="Followed Hyperlink 17" xfId="24016" hidden="1" xr:uid="{00000000-0005-0000-0000-000006290000}"/>
    <cellStyle name="Followed Hyperlink 17" xfId="24058" hidden="1" xr:uid="{00000000-0005-0000-0000-000007290000}"/>
    <cellStyle name="Followed Hyperlink 17" xfId="24191" hidden="1" xr:uid="{00000000-0005-0000-0000-000008290000}"/>
    <cellStyle name="Followed Hyperlink 17" xfId="24233" hidden="1" xr:uid="{00000000-0005-0000-0000-000009290000}"/>
    <cellStyle name="Followed Hyperlink 17" xfId="24317" hidden="1" xr:uid="{00000000-0005-0000-0000-00000A290000}"/>
    <cellStyle name="Followed Hyperlink 17" xfId="24359" hidden="1" xr:uid="{00000000-0005-0000-0000-00000B290000}"/>
    <cellStyle name="Followed Hyperlink 17" xfId="24166" hidden="1" xr:uid="{00000000-0005-0000-0000-00000C290000}"/>
    <cellStyle name="Followed Hyperlink 17" xfId="24401" hidden="1" xr:uid="{00000000-0005-0000-0000-00000D290000}"/>
    <cellStyle name="Followed Hyperlink 17" xfId="24528" hidden="1" xr:uid="{00000000-0005-0000-0000-00000F290000}"/>
    <cellStyle name="Followed Hyperlink 17" xfId="23094" hidden="1" xr:uid="{00000000-0005-0000-0000-0000EF280000}"/>
    <cellStyle name="Followed Hyperlink 17" xfId="20088" hidden="1" xr:uid="{00000000-0005-0000-0000-0000AA280000}"/>
    <cellStyle name="Followed Hyperlink 17" xfId="13768" hidden="1" xr:uid="{00000000-0005-0000-0000-000017280000}"/>
    <cellStyle name="Followed Hyperlink 17" xfId="13366" hidden="1" xr:uid="{00000000-0005-0000-0000-000018280000}"/>
    <cellStyle name="Followed Hyperlink 17" xfId="13810" hidden="1" xr:uid="{00000000-0005-0000-0000-000019280000}"/>
    <cellStyle name="Followed Hyperlink 17" xfId="13852" hidden="1" xr:uid="{00000000-0005-0000-0000-00001A280000}"/>
    <cellStyle name="Followed Hyperlink 17" xfId="13894" hidden="1" xr:uid="{00000000-0005-0000-0000-00001B280000}"/>
    <cellStyle name="Followed Hyperlink 17" xfId="13356" hidden="1" xr:uid="{00000000-0005-0000-0000-00001C280000}"/>
    <cellStyle name="Followed Hyperlink 17" xfId="13936" hidden="1" xr:uid="{00000000-0005-0000-0000-00001D280000}"/>
    <cellStyle name="Followed Hyperlink 17" xfId="13535" hidden="1" xr:uid="{00000000-0005-0000-0000-00001F280000}"/>
    <cellStyle name="Followed Hyperlink 17" xfId="14062" hidden="1" xr:uid="{00000000-0005-0000-0000-000020280000}"/>
    <cellStyle name="Followed Hyperlink 17" xfId="14104" hidden="1" xr:uid="{00000000-0005-0000-0000-000021280000}"/>
    <cellStyle name="Followed Hyperlink 17" xfId="14146" hidden="1" xr:uid="{00000000-0005-0000-0000-000022280000}"/>
    <cellStyle name="Followed Hyperlink 17" xfId="14230" hidden="1" xr:uid="{00000000-0005-0000-0000-000023280000}"/>
    <cellStyle name="Followed Hyperlink 17" xfId="14272" hidden="1" xr:uid="{00000000-0005-0000-0000-000024280000}"/>
    <cellStyle name="Followed Hyperlink 17" xfId="14314" hidden="1" xr:uid="{00000000-0005-0000-0000-000025280000}"/>
    <cellStyle name="Followed Hyperlink 17" xfId="14356" hidden="1" xr:uid="{00000000-0005-0000-0000-000026280000}"/>
    <cellStyle name="Followed Hyperlink 17" xfId="14205" hidden="1" xr:uid="{00000000-0005-0000-0000-000027280000}"/>
    <cellStyle name="Followed Hyperlink 17" xfId="14398" hidden="1" xr:uid="{00000000-0005-0000-0000-000028280000}"/>
    <cellStyle name="Followed Hyperlink 17" xfId="14440" hidden="1" xr:uid="{00000000-0005-0000-0000-000029280000}"/>
    <cellStyle name="Followed Hyperlink 17" xfId="14482" hidden="1" xr:uid="{00000000-0005-0000-0000-00002A280000}"/>
    <cellStyle name="Followed Hyperlink 17" xfId="12121" hidden="1" xr:uid="{00000000-0005-0000-0000-00002B280000}"/>
    <cellStyle name="Followed Hyperlink 17" xfId="14529" hidden="1" xr:uid="{00000000-0005-0000-0000-00002C280000}"/>
    <cellStyle name="Followed Hyperlink 17" xfId="14571" hidden="1" xr:uid="{00000000-0005-0000-0000-00002D280000}"/>
    <cellStyle name="Followed Hyperlink 17" xfId="14746" hidden="1" xr:uid="{00000000-0005-0000-0000-00002F280000}"/>
    <cellStyle name="Followed Hyperlink 17" xfId="14788" hidden="1" xr:uid="{00000000-0005-0000-0000-000030280000}"/>
    <cellStyle name="Followed Hyperlink 17" xfId="14872" hidden="1" xr:uid="{00000000-0005-0000-0000-000031280000}"/>
    <cellStyle name="Followed Hyperlink 17" xfId="14914" hidden="1" xr:uid="{00000000-0005-0000-0000-000032280000}"/>
    <cellStyle name="Followed Hyperlink 17" xfId="14721" hidden="1" xr:uid="{00000000-0005-0000-0000-000033280000}"/>
    <cellStyle name="Followed Hyperlink 17" xfId="14956" hidden="1" xr:uid="{00000000-0005-0000-0000-000034280000}"/>
    <cellStyle name="Followed Hyperlink 17" xfId="15041" hidden="1" xr:uid="{00000000-0005-0000-0000-000035280000}"/>
    <cellStyle name="Followed Hyperlink 17" xfId="15083" hidden="1" xr:uid="{00000000-0005-0000-0000-000036280000}"/>
    <cellStyle name="Followed Hyperlink 17" xfId="14648" hidden="1" xr:uid="{00000000-0005-0000-0000-000037280000}"/>
    <cellStyle name="Followed Hyperlink 17" xfId="15124" hidden="1" xr:uid="{00000000-0005-0000-0000-000038280000}"/>
    <cellStyle name="Followed Hyperlink 17" xfId="15209" hidden="1" xr:uid="{00000000-0005-0000-0000-000039280000}"/>
    <cellStyle name="Followed Hyperlink 17" xfId="15251" hidden="1" xr:uid="{00000000-0005-0000-0000-00003A280000}"/>
    <cellStyle name="Followed Hyperlink 17" xfId="14683" hidden="1" xr:uid="{00000000-0005-0000-0000-00003B280000}"/>
    <cellStyle name="Followed Hyperlink 17" xfId="15292" hidden="1" xr:uid="{00000000-0005-0000-0000-00003C280000}"/>
    <cellStyle name="Followed Hyperlink 17" xfId="15389" hidden="1" xr:uid="{00000000-0005-0000-0000-00003D280000}"/>
    <cellStyle name="Followed Hyperlink 17" xfId="15446" hidden="1" xr:uid="{00000000-0005-0000-0000-00003F280000}"/>
    <cellStyle name="Followed Hyperlink 17" xfId="15489" hidden="1" xr:uid="{00000000-0005-0000-0000-000040280000}"/>
    <cellStyle name="Followed Hyperlink 17" xfId="15531" hidden="1" xr:uid="{00000000-0005-0000-0000-000041280000}"/>
    <cellStyle name="Followed Hyperlink 17" xfId="15586" hidden="1" xr:uid="{00000000-0005-0000-0000-000042280000}"/>
    <cellStyle name="Followed Hyperlink 17" xfId="15628" hidden="1" xr:uid="{00000000-0005-0000-0000-000043280000}"/>
    <cellStyle name="Followed Hyperlink 17" xfId="15701" hidden="1" xr:uid="{00000000-0005-0000-0000-000044280000}"/>
    <cellStyle name="Followed Hyperlink 17" xfId="15743" hidden="1" xr:uid="{00000000-0005-0000-0000-000045280000}"/>
    <cellStyle name="Followed Hyperlink 17" xfId="15016" hidden="1" xr:uid="{00000000-0005-0000-0000-000046280000}"/>
    <cellStyle name="Followed Hyperlink 17" xfId="15796" hidden="1" xr:uid="{00000000-0005-0000-0000-000047280000}"/>
    <cellStyle name="Followed Hyperlink 17" xfId="15877" hidden="1" xr:uid="{00000000-0005-0000-0000-000048280000}"/>
    <cellStyle name="Followed Hyperlink 17" xfId="15919" hidden="1" xr:uid="{00000000-0005-0000-0000-000049280000}"/>
    <cellStyle name="Followed Hyperlink 17" xfId="15324" hidden="1" xr:uid="{00000000-0005-0000-0000-00004A280000}"/>
    <cellStyle name="Followed Hyperlink 17" xfId="15964" hidden="1" xr:uid="{00000000-0005-0000-0000-00004B280000}"/>
    <cellStyle name="Followed Hyperlink 17" xfId="16041" hidden="1" xr:uid="{00000000-0005-0000-0000-00004C280000}"/>
    <cellStyle name="Followed Hyperlink 17" xfId="16083" hidden="1" xr:uid="{00000000-0005-0000-0000-00004D280000}"/>
    <cellStyle name="Followed Hyperlink 17" xfId="16125" hidden="1" xr:uid="{00000000-0005-0000-0000-00004F280000}"/>
    <cellStyle name="Followed Hyperlink 17" xfId="16167" hidden="1" xr:uid="{00000000-0005-0000-0000-000050280000}"/>
    <cellStyle name="Followed Hyperlink 17" xfId="16209" hidden="1" xr:uid="{00000000-0005-0000-0000-000051280000}"/>
    <cellStyle name="Followed Hyperlink 17" xfId="15671" hidden="1" xr:uid="{00000000-0005-0000-0000-000052280000}"/>
    <cellStyle name="Followed Hyperlink 17" xfId="16251" hidden="1" xr:uid="{00000000-0005-0000-0000-000053280000}"/>
    <cellStyle name="Followed Hyperlink 17" xfId="16293" hidden="1" xr:uid="{00000000-0005-0000-0000-000054280000}"/>
    <cellStyle name="Followed Hyperlink 17" xfId="16335" hidden="1" xr:uid="{00000000-0005-0000-0000-000055280000}"/>
    <cellStyle name="Followed Hyperlink 17" xfId="15850" hidden="1" xr:uid="{00000000-0005-0000-0000-000056280000}"/>
    <cellStyle name="Followed Hyperlink 17" xfId="16377" hidden="1" xr:uid="{00000000-0005-0000-0000-000057280000}"/>
    <cellStyle name="Followed Hyperlink 17" xfId="16419" hidden="1" xr:uid="{00000000-0005-0000-0000-000058280000}"/>
    <cellStyle name="Followed Hyperlink 17" xfId="16461" hidden="1" xr:uid="{00000000-0005-0000-0000-000059280000}"/>
    <cellStyle name="Followed Hyperlink 17" xfId="16545" hidden="1" xr:uid="{00000000-0005-0000-0000-00005A280000}"/>
    <cellStyle name="Followed Hyperlink 17" xfId="16587" hidden="1" xr:uid="{00000000-0005-0000-0000-00005B280000}"/>
    <cellStyle name="Followed Hyperlink 17" xfId="16671" hidden="1" xr:uid="{00000000-0005-0000-0000-00005C280000}"/>
    <cellStyle name="Followed Hyperlink 17" xfId="16520" hidden="1" xr:uid="{00000000-0005-0000-0000-00005D280000}"/>
    <cellStyle name="Followed Hyperlink 17" xfId="16755" hidden="1" xr:uid="{00000000-0005-0000-0000-00005F280000}"/>
    <cellStyle name="Followed Hyperlink 17" xfId="16797" hidden="1" xr:uid="{00000000-0005-0000-0000-000060280000}"/>
    <cellStyle name="Followed Hyperlink 17" xfId="16881" hidden="1" xr:uid="{00000000-0005-0000-0000-000061280000}"/>
    <cellStyle name="Followed Hyperlink 17" xfId="16923" hidden="1" xr:uid="{00000000-0005-0000-0000-000062280000}"/>
    <cellStyle name="Followed Hyperlink 17" xfId="16965" hidden="1" xr:uid="{00000000-0005-0000-0000-000063280000}"/>
    <cellStyle name="Followed Hyperlink 17" xfId="17007" hidden="1" xr:uid="{00000000-0005-0000-0000-000064280000}"/>
    <cellStyle name="Followed Hyperlink 17" xfId="17140" hidden="1" xr:uid="{00000000-0005-0000-0000-000065280000}"/>
    <cellStyle name="Followed Hyperlink 17" xfId="17266" hidden="1" xr:uid="{00000000-0005-0000-0000-000067280000}"/>
    <cellStyle name="Followed Hyperlink 17" xfId="17308" hidden="1" xr:uid="{00000000-0005-0000-0000-000068280000}"/>
    <cellStyle name="Followed Hyperlink 17" xfId="17182" hidden="1" xr:uid="{00000000-0005-0000-0000-000066280000}"/>
    <cellStyle name="Followed Hyperlink 17" xfId="47482" hidden="1" xr:uid="{00000000-0005-0000-0000-0000EF270000}"/>
    <cellStyle name="Followed Hyperlink 17" xfId="46899" hidden="1" xr:uid="{00000000-0005-0000-0000-0000F0270000}"/>
    <cellStyle name="Followed Hyperlink 17" xfId="46307" hidden="1" xr:uid="{00000000-0005-0000-0000-0000F1270000}"/>
    <cellStyle name="Followed Hyperlink 17" xfId="45649" hidden="1" xr:uid="{00000000-0005-0000-0000-0000F2270000}"/>
    <cellStyle name="Followed Hyperlink 17" xfId="44843" hidden="1" xr:uid="{00000000-0005-0000-0000-0000F3270000}"/>
    <cellStyle name="Followed Hyperlink 17" xfId="44255" hidden="1" xr:uid="{00000000-0005-0000-0000-0000F4270000}"/>
    <cellStyle name="Followed Hyperlink 17" xfId="43562" hidden="1" xr:uid="{00000000-0005-0000-0000-0000F5270000}"/>
    <cellStyle name="Followed Hyperlink 17" xfId="42786" hidden="1" xr:uid="{00000000-0005-0000-0000-0000F6270000}"/>
    <cellStyle name="Followed Hyperlink 17" xfId="42194" hidden="1" xr:uid="{00000000-0005-0000-0000-0000F7270000}"/>
    <cellStyle name="Followed Hyperlink 17" xfId="41603" hidden="1" xr:uid="{00000000-0005-0000-0000-0000F8270000}"/>
    <cellStyle name="Followed Hyperlink 17" xfId="40944" hidden="1" xr:uid="{00000000-0005-0000-0000-0000F9270000}"/>
    <cellStyle name="Followed Hyperlink 17" xfId="40144" hidden="1" xr:uid="{00000000-0005-0000-0000-0000FA270000}"/>
    <cellStyle name="Followed Hyperlink 17" xfId="39557" hidden="1" xr:uid="{00000000-0005-0000-0000-0000FB270000}"/>
    <cellStyle name="Followed Hyperlink 17" xfId="38863" hidden="1" xr:uid="{00000000-0005-0000-0000-0000FC270000}"/>
    <cellStyle name="Followed Hyperlink 17" xfId="38089" hidden="1" xr:uid="{00000000-0005-0000-0000-0000FD270000}"/>
    <cellStyle name="Followed Hyperlink 17" xfId="36919" hidden="1" xr:uid="{00000000-0005-0000-0000-0000FF270000}"/>
    <cellStyle name="Followed Hyperlink 17" xfId="36261" hidden="1" xr:uid="{00000000-0005-0000-0000-000000280000}"/>
    <cellStyle name="Followed Hyperlink 17" xfId="35531" hidden="1" xr:uid="{00000000-0005-0000-0000-000001280000}"/>
    <cellStyle name="Followed Hyperlink 17" xfId="34945" hidden="1" xr:uid="{00000000-0005-0000-0000-000002280000}"/>
    <cellStyle name="Followed Hyperlink 17" xfId="34252" hidden="1" xr:uid="{00000000-0005-0000-0000-000003280000}"/>
    <cellStyle name="Followed Hyperlink 17" xfId="33478" hidden="1" xr:uid="{00000000-0005-0000-0000-000004280000}"/>
    <cellStyle name="Followed Hyperlink 17" xfId="32806" hidden="1" xr:uid="{00000000-0005-0000-0000-000005280000}"/>
    <cellStyle name="Followed Hyperlink 17" xfId="32215" hidden="1" xr:uid="{00000000-0005-0000-0000-000006280000}"/>
    <cellStyle name="Followed Hyperlink 17" xfId="31556" hidden="1" xr:uid="{00000000-0005-0000-0000-000007280000}"/>
    <cellStyle name="Followed Hyperlink 17" xfId="30736" hidden="1" xr:uid="{00000000-0005-0000-0000-000008280000}"/>
    <cellStyle name="Followed Hyperlink 17" xfId="30149" hidden="1" xr:uid="{00000000-0005-0000-0000-000009280000}"/>
    <cellStyle name="Followed Hyperlink 17" xfId="29457" hidden="1" xr:uid="{00000000-0005-0000-0000-00000A280000}"/>
    <cellStyle name="Followed Hyperlink 17" xfId="28682" hidden="1" xr:uid="{00000000-0005-0000-0000-00000B280000}"/>
    <cellStyle name="Followed Hyperlink 17" xfId="28053" hidden="1" xr:uid="{00000000-0005-0000-0000-00000C280000}"/>
    <cellStyle name="Followed Hyperlink 17" xfId="27462" hidden="1" xr:uid="{00000000-0005-0000-0000-00000D280000}"/>
    <cellStyle name="Followed Hyperlink 17" xfId="13428" hidden="1" xr:uid="{00000000-0005-0000-0000-00000F280000}"/>
    <cellStyle name="Followed Hyperlink 17" xfId="12701" hidden="1" xr:uid="{00000000-0005-0000-0000-000010280000}"/>
    <cellStyle name="Followed Hyperlink 17" xfId="13481" hidden="1" xr:uid="{00000000-0005-0000-0000-000011280000}"/>
    <cellStyle name="Followed Hyperlink 17" xfId="13562" hidden="1" xr:uid="{00000000-0005-0000-0000-000012280000}"/>
    <cellStyle name="Followed Hyperlink 17" xfId="13604" hidden="1" xr:uid="{00000000-0005-0000-0000-000013280000}"/>
    <cellStyle name="Followed Hyperlink 17" xfId="13009" hidden="1" xr:uid="{00000000-0005-0000-0000-000014280000}"/>
    <cellStyle name="Followed Hyperlink 17" xfId="13649" hidden="1" xr:uid="{00000000-0005-0000-0000-000015280000}"/>
    <cellStyle name="Followed Hyperlink 17" xfId="13726" hidden="1" xr:uid="{00000000-0005-0000-0000-000016280000}"/>
    <cellStyle name="Followed Hyperlink 17" xfId="56429" hidden="1" xr:uid="{00000000-0005-0000-0000-0000DA270000}"/>
    <cellStyle name="Followed Hyperlink 17" xfId="56513" hidden="1" xr:uid="{00000000-0005-0000-0000-0000DB270000}"/>
    <cellStyle name="Followed Hyperlink 17" xfId="56555" hidden="1" xr:uid="{00000000-0005-0000-0000-0000DC270000}"/>
    <cellStyle name="Followed Hyperlink 17" xfId="56597" hidden="1" xr:uid="{00000000-0005-0000-0000-0000DD270000}"/>
    <cellStyle name="Followed Hyperlink 17" xfId="56488" hidden="1" xr:uid="{00000000-0005-0000-0000-0000DF270000}"/>
    <cellStyle name="Followed Hyperlink 17" xfId="56681" hidden="1" xr:uid="{00000000-0005-0000-0000-0000E0270000}"/>
    <cellStyle name="Followed Hyperlink 17" xfId="56723" hidden="1" xr:uid="{00000000-0005-0000-0000-0000E1270000}"/>
    <cellStyle name="Followed Hyperlink 17" xfId="56261" hidden="1" xr:uid="{00000000-0005-0000-0000-0000E2270000}"/>
    <cellStyle name="Followed Hyperlink 17" xfId="55669" hidden="1" xr:uid="{00000000-0005-0000-0000-0000E3270000}"/>
    <cellStyle name="Followed Hyperlink 17" xfId="55009" hidden="1" xr:uid="{00000000-0005-0000-0000-0000E4270000}"/>
    <cellStyle name="Followed Hyperlink 17" xfId="54280" hidden="1" xr:uid="{00000000-0005-0000-0000-0000E5270000}"/>
    <cellStyle name="Followed Hyperlink 17" xfId="53692" hidden="1" xr:uid="{00000000-0005-0000-0000-0000E6270000}"/>
    <cellStyle name="Followed Hyperlink 17" xfId="53000" hidden="1" xr:uid="{00000000-0005-0000-0000-0000E7270000}"/>
    <cellStyle name="Followed Hyperlink 17" xfId="52224" hidden="1" xr:uid="{00000000-0005-0000-0000-0000E8270000}"/>
    <cellStyle name="Followed Hyperlink 17" xfId="51554" hidden="1" xr:uid="{00000000-0005-0000-0000-0000E9270000}"/>
    <cellStyle name="Followed Hyperlink 17" xfId="50963" hidden="1" xr:uid="{00000000-0005-0000-0000-0000EA270000}"/>
    <cellStyle name="Followed Hyperlink 17" xfId="50303" hidden="1" xr:uid="{00000000-0005-0000-0000-0000EB270000}"/>
    <cellStyle name="Followed Hyperlink 17" xfId="49537" hidden="1" xr:uid="{00000000-0005-0000-0000-0000EC270000}"/>
    <cellStyle name="Followed Hyperlink 17" xfId="48951" hidden="1" xr:uid="{00000000-0005-0000-0000-0000ED270000}"/>
    <cellStyle name="Followed Hyperlink 17" xfId="56093" hidden="1" xr:uid="{00000000-0005-0000-0000-0000D1270000}"/>
    <cellStyle name="Followed Hyperlink 17" xfId="56135" hidden="1" xr:uid="{00000000-0005-0000-0000-0000D2270000}"/>
    <cellStyle name="Followed Hyperlink 17" xfId="56177" hidden="1" xr:uid="{00000000-0005-0000-0000-0000D3270000}"/>
    <cellStyle name="Followed Hyperlink 17" xfId="55639" hidden="1" xr:uid="{00000000-0005-0000-0000-0000D4270000}"/>
    <cellStyle name="Followed Hyperlink 17" xfId="56219" hidden="1" xr:uid="{00000000-0005-0000-0000-0000D5270000}"/>
    <cellStyle name="Followed Hyperlink 17" xfId="56303" hidden="1" xr:uid="{00000000-0005-0000-0000-0000D6270000}"/>
    <cellStyle name="Followed Hyperlink 17" xfId="55818" hidden="1" xr:uid="{00000000-0005-0000-0000-0000D7270000}"/>
    <cellStyle name="Followed Hyperlink 17" xfId="56345" hidden="1" xr:uid="{00000000-0005-0000-0000-0000D8270000}"/>
    <cellStyle name="Followed Hyperlink 17" xfId="56387" hidden="1" xr:uid="{00000000-0005-0000-0000-0000D9270000}"/>
    <cellStyle name="Followed Hyperlink 17" xfId="55887" hidden="1" xr:uid="{00000000-0005-0000-0000-0000CB270000}"/>
    <cellStyle name="Followed Hyperlink 17" xfId="55292" hidden="1" xr:uid="{00000000-0005-0000-0000-0000CC270000}"/>
    <cellStyle name="Followed Hyperlink 17" xfId="55932" hidden="1" xr:uid="{00000000-0005-0000-0000-0000CD270000}"/>
    <cellStyle name="Followed Hyperlink 17" xfId="56051" hidden="1" xr:uid="{00000000-0005-0000-0000-0000CF270000}"/>
    <cellStyle name="Followed Hyperlink 17" xfId="55649" hidden="1" xr:uid="{00000000-0005-0000-0000-0000D0270000}"/>
    <cellStyle name="Followed Hyperlink 17" xfId="55764" hidden="1" xr:uid="{00000000-0005-0000-0000-0000C9270000}"/>
    <cellStyle name="Followed Hyperlink 17" xfId="55845" hidden="1" xr:uid="{00000000-0005-0000-0000-0000CA270000}"/>
    <cellStyle name="Followed Hyperlink 17" xfId="54984" hidden="1" xr:uid="{00000000-0005-0000-0000-0000C8270000}"/>
    <cellStyle name="Followed Hyperlink 17" xfId="55711" hidden="1" xr:uid="{00000000-0005-0000-0000-0000C7270000}"/>
    <cellStyle name="Followed Hyperlink 17" xfId="56765" xr:uid="{00000000-0005-0000-0000-0000892A0000}"/>
    <cellStyle name="Followed Hyperlink 18" xfId="51679" hidden="1" xr:uid="{00000000-0005-0000-0000-00005D2C0000}"/>
    <cellStyle name="Followed Hyperlink 18" xfId="51805" hidden="1" xr:uid="{00000000-0005-0000-0000-00005F2C0000}"/>
    <cellStyle name="Followed Hyperlink 18" xfId="51849" hidden="1" xr:uid="{00000000-0005-0000-0000-0000602C0000}"/>
    <cellStyle name="Followed Hyperlink 18" xfId="51889" hidden="1" xr:uid="{00000000-0005-0000-0000-0000612C0000}"/>
    <cellStyle name="Followed Hyperlink 18" xfId="51933" hidden="1" xr:uid="{00000000-0005-0000-0000-0000622C0000}"/>
    <cellStyle name="Followed Hyperlink 18" xfId="51782" hidden="1" xr:uid="{00000000-0005-0000-0000-0000632C0000}"/>
    <cellStyle name="Followed Hyperlink 18" xfId="51975" hidden="1" xr:uid="{00000000-0005-0000-0000-0000642C0000}"/>
    <cellStyle name="Followed Hyperlink 18" xfId="52015" hidden="1" xr:uid="{00000000-0005-0000-0000-0000652C0000}"/>
    <cellStyle name="Followed Hyperlink 18" xfId="52059" hidden="1" xr:uid="{00000000-0005-0000-0000-0000662C0000}"/>
    <cellStyle name="Followed Hyperlink 18" xfId="52139" hidden="1" xr:uid="{00000000-0005-0000-0000-0000672C0000}"/>
    <cellStyle name="Followed Hyperlink 18" xfId="52223" hidden="1" xr:uid="{00000000-0005-0000-0000-0000682C0000}"/>
    <cellStyle name="Followed Hyperlink 18" xfId="52267" hidden="1" xr:uid="{00000000-0005-0000-0000-0000692C0000}"/>
    <cellStyle name="Followed Hyperlink 18" xfId="52442" hidden="1" xr:uid="{00000000-0005-0000-0000-00006B2C0000}"/>
    <cellStyle name="Followed Hyperlink 18" xfId="52524" hidden="1" xr:uid="{00000000-0005-0000-0000-00006C2C0000}"/>
    <cellStyle name="Followed Hyperlink 18" xfId="52568" hidden="1" xr:uid="{00000000-0005-0000-0000-00006D2C0000}"/>
    <cellStyle name="Followed Hyperlink 18" xfId="52375" hidden="1" xr:uid="{00000000-0005-0000-0000-00006E2C0000}"/>
    <cellStyle name="Followed Hyperlink 18" xfId="52610" hidden="1" xr:uid="{00000000-0005-0000-0000-00006F2C0000}"/>
    <cellStyle name="Followed Hyperlink 18" xfId="52693" hidden="1" xr:uid="{00000000-0005-0000-0000-0000702C0000}"/>
    <cellStyle name="Followed Hyperlink 18" xfId="52737" hidden="1" xr:uid="{00000000-0005-0000-0000-0000712C0000}"/>
    <cellStyle name="Followed Hyperlink 18" xfId="52300" hidden="1" xr:uid="{00000000-0005-0000-0000-0000722C0000}"/>
    <cellStyle name="Followed Hyperlink 18" xfId="52778" hidden="1" xr:uid="{00000000-0005-0000-0000-0000732C0000}"/>
    <cellStyle name="Followed Hyperlink 18" xfId="52861" hidden="1" xr:uid="{00000000-0005-0000-0000-0000742C0000}"/>
    <cellStyle name="Followed Hyperlink 18" xfId="52905" hidden="1" xr:uid="{00000000-0005-0000-0000-0000752C0000}"/>
    <cellStyle name="Followed Hyperlink 18" xfId="52335" hidden="1" xr:uid="{00000000-0005-0000-0000-0000762C0000}"/>
    <cellStyle name="Followed Hyperlink 18" xfId="52999" hidden="1" xr:uid="{00000000-0005-0000-0000-0000772C0000}"/>
    <cellStyle name="Followed Hyperlink 18" xfId="53043" hidden="1" xr:uid="{00000000-0005-0000-0000-0000782C0000}"/>
    <cellStyle name="Followed Hyperlink 18" xfId="52645" hidden="1" xr:uid="{00000000-0005-0000-0000-0000792C0000}"/>
    <cellStyle name="Followed Hyperlink 18" xfId="53141" hidden="1" xr:uid="{00000000-0005-0000-0000-00007B2C0000}"/>
    <cellStyle name="Followed Hyperlink 18" xfId="53185" hidden="1" xr:uid="{00000000-0005-0000-0000-00007C2C0000}"/>
    <cellStyle name="Followed Hyperlink 18" xfId="53238" hidden="1" xr:uid="{00000000-0005-0000-0000-00007D2C0000}"/>
    <cellStyle name="Followed Hyperlink 18" xfId="53353" hidden="1" xr:uid="{00000000-0005-0000-0000-00007F2C0000}"/>
    <cellStyle name="Followed Hyperlink 18" xfId="53397" hidden="1" xr:uid="{00000000-0005-0000-0000-0000802C0000}"/>
    <cellStyle name="Followed Hyperlink 18" xfId="52670" hidden="1" xr:uid="{00000000-0005-0000-0000-0000812C0000}"/>
    <cellStyle name="Followed Hyperlink 18" xfId="53450" hidden="1" xr:uid="{00000000-0005-0000-0000-0000822C0000}"/>
    <cellStyle name="Followed Hyperlink 18" xfId="53527" hidden="1" xr:uid="{00000000-0005-0000-0000-0000832C0000}"/>
    <cellStyle name="Followed Hyperlink 18" xfId="53571" hidden="1" xr:uid="{00000000-0005-0000-0000-0000842C0000}"/>
    <cellStyle name="Followed Hyperlink 18" xfId="52976" hidden="1" xr:uid="{00000000-0005-0000-0000-0000852C0000}"/>
    <cellStyle name="Followed Hyperlink 18" xfId="53691" hidden="1" xr:uid="{00000000-0005-0000-0000-0000862C0000}"/>
    <cellStyle name="Followed Hyperlink 18" xfId="53735" hidden="1" xr:uid="{00000000-0005-0000-0000-0000872C0000}"/>
    <cellStyle name="Followed Hyperlink 18" xfId="53335" hidden="1" xr:uid="{00000000-0005-0000-0000-0000882C0000}"/>
    <cellStyle name="Followed Hyperlink 18" xfId="53777" hidden="1" xr:uid="{00000000-0005-0000-0000-0000892C0000}"/>
    <cellStyle name="Followed Hyperlink 18" xfId="53817" hidden="1" xr:uid="{00000000-0005-0000-0000-00008A2C0000}"/>
    <cellStyle name="Followed Hyperlink 18" xfId="53323" hidden="1" xr:uid="{00000000-0005-0000-0000-00008C2C0000}"/>
    <cellStyle name="Followed Hyperlink 18" xfId="53903" hidden="1" xr:uid="{00000000-0005-0000-0000-00008D2C0000}"/>
    <cellStyle name="Followed Hyperlink 18" xfId="53943" hidden="1" xr:uid="{00000000-0005-0000-0000-00008E2C0000}"/>
    <cellStyle name="Followed Hyperlink 18" xfId="53987" hidden="1" xr:uid="{00000000-0005-0000-0000-00008F2C0000}"/>
    <cellStyle name="Followed Hyperlink 18" xfId="53501" hidden="1" xr:uid="{00000000-0005-0000-0000-0000902C0000}"/>
    <cellStyle name="Followed Hyperlink 18" xfId="54029" hidden="1" xr:uid="{00000000-0005-0000-0000-0000912C0000}"/>
    <cellStyle name="Followed Hyperlink 18" xfId="54069" hidden="1" xr:uid="{00000000-0005-0000-0000-0000922C0000}"/>
    <cellStyle name="Followed Hyperlink 18" xfId="54113" hidden="1" xr:uid="{00000000-0005-0000-0000-0000932C0000}"/>
    <cellStyle name="Followed Hyperlink 18" xfId="54195" hidden="1" xr:uid="{00000000-0005-0000-0000-0000942C0000}"/>
    <cellStyle name="Followed Hyperlink 18" xfId="54279" hidden="1" xr:uid="{00000000-0005-0000-0000-0000952C0000}"/>
    <cellStyle name="Followed Hyperlink 18" xfId="54323" hidden="1" xr:uid="{00000000-0005-0000-0000-0000962C0000}"/>
    <cellStyle name="Followed Hyperlink 18" xfId="54172" hidden="1" xr:uid="{00000000-0005-0000-0000-0000972C0000}"/>
    <cellStyle name="Followed Hyperlink 18" xfId="54365" hidden="1" xr:uid="{00000000-0005-0000-0000-0000982C0000}"/>
    <cellStyle name="Followed Hyperlink 18" xfId="54405" hidden="1" xr:uid="{00000000-0005-0000-0000-0000992C0000}"/>
    <cellStyle name="Followed Hyperlink 18" xfId="54449" hidden="1" xr:uid="{00000000-0005-0000-0000-00009A2C0000}"/>
    <cellStyle name="Followed Hyperlink 18" xfId="54499" hidden="1" xr:uid="{00000000-0005-0000-0000-00009C2C0000}"/>
    <cellStyle name="Followed Hyperlink 18" xfId="54539" hidden="1" xr:uid="{00000000-0005-0000-0000-00009D2C0000}"/>
    <cellStyle name="Followed Hyperlink 18" xfId="54714" hidden="1" xr:uid="{00000000-0005-0000-0000-00009F2C0000}"/>
    <cellStyle name="Followed Hyperlink 18" xfId="54758" hidden="1" xr:uid="{00000000-0005-0000-0000-0000A02C0000}"/>
    <cellStyle name="Followed Hyperlink 18" xfId="54839" hidden="1" xr:uid="{00000000-0005-0000-0000-0000A12C0000}"/>
    <cellStyle name="Followed Hyperlink 18" xfId="54883" hidden="1" xr:uid="{00000000-0005-0000-0000-0000A22C0000}"/>
    <cellStyle name="Followed Hyperlink 18" xfId="54691" hidden="1" xr:uid="{00000000-0005-0000-0000-0000A32C0000}"/>
    <cellStyle name="Followed Hyperlink 18" xfId="55008" hidden="1" xr:uid="{00000000-0005-0000-0000-0000A42C0000}"/>
    <cellStyle name="Followed Hyperlink 18" xfId="55052" hidden="1" xr:uid="{00000000-0005-0000-0000-0000A52C0000}"/>
    <cellStyle name="Followed Hyperlink 18" xfId="54616" hidden="1" xr:uid="{00000000-0005-0000-0000-0000A62C0000}"/>
    <cellStyle name="Followed Hyperlink 18" xfId="55093" hidden="1" xr:uid="{00000000-0005-0000-0000-0000A72C0000}"/>
    <cellStyle name="Followed Hyperlink 18" xfId="55176" hidden="1" xr:uid="{00000000-0005-0000-0000-0000A82C0000}"/>
    <cellStyle name="Followed Hyperlink 18" xfId="55220" hidden="1" xr:uid="{00000000-0005-0000-0000-0000A92C0000}"/>
    <cellStyle name="Followed Hyperlink 18" xfId="54651" hidden="1" xr:uid="{00000000-0005-0000-0000-0000AA2C0000}"/>
    <cellStyle name="Followed Hyperlink 18" xfId="55261" hidden="1" xr:uid="{00000000-0005-0000-0000-0000AB2C0000}"/>
    <cellStyle name="Followed Hyperlink 18" xfId="55358" hidden="1" xr:uid="{00000000-0005-0000-0000-0000AD2C0000}"/>
    <cellStyle name="Followed Hyperlink 18" xfId="54960" hidden="1" xr:uid="{00000000-0005-0000-0000-0000AE2C0000}"/>
    <cellStyle name="Followed Hyperlink 18" xfId="55415" hidden="1" xr:uid="{00000000-0005-0000-0000-0000AF2C0000}"/>
    <cellStyle name="Followed Hyperlink 18" xfId="55456" hidden="1" xr:uid="{00000000-0005-0000-0000-0000B02C0000}"/>
    <cellStyle name="Followed Hyperlink 18" xfId="55500" hidden="1" xr:uid="{00000000-0005-0000-0000-0000B12C0000}"/>
    <cellStyle name="Followed Hyperlink 18" xfId="55553" hidden="1" xr:uid="{00000000-0005-0000-0000-0000B22C0000}"/>
    <cellStyle name="Followed Hyperlink 18" xfId="55668" hidden="1" xr:uid="{00000000-0005-0000-0000-0000B32C0000}"/>
    <cellStyle name="Followed Hyperlink 18" xfId="55712" hidden="1" xr:uid="{00000000-0005-0000-0000-0000B42C0000}"/>
    <cellStyle name="Followed Hyperlink 18" xfId="54985" hidden="1" xr:uid="{00000000-0005-0000-0000-0000B52C0000}"/>
    <cellStyle name="Followed Hyperlink 18" xfId="55765" hidden="1" xr:uid="{00000000-0005-0000-0000-0000B62C0000}"/>
    <cellStyle name="Followed Hyperlink 18" xfId="55844" hidden="1" xr:uid="{00000000-0005-0000-0000-0000B72C0000}"/>
    <cellStyle name="Followed Hyperlink 18" xfId="55888" hidden="1" xr:uid="{00000000-0005-0000-0000-0000B82C0000}"/>
    <cellStyle name="Followed Hyperlink 18" xfId="55291" hidden="1" xr:uid="{00000000-0005-0000-0000-0000B92C0000}"/>
    <cellStyle name="Followed Hyperlink 18" xfId="55933" hidden="1" xr:uid="{00000000-0005-0000-0000-0000BA2C0000}"/>
    <cellStyle name="Followed Hyperlink 18" xfId="56008" hidden="1" xr:uid="{00000000-0005-0000-0000-0000BB2C0000}"/>
    <cellStyle name="Followed Hyperlink 18" xfId="55650" hidden="1" xr:uid="{00000000-0005-0000-0000-0000BD2C0000}"/>
    <cellStyle name="Followed Hyperlink 18" xfId="56134" hidden="1" xr:uid="{00000000-0005-0000-0000-0000BF2C0000}"/>
    <cellStyle name="Followed Hyperlink 18" xfId="56178" hidden="1" xr:uid="{00000000-0005-0000-0000-0000C02C0000}"/>
    <cellStyle name="Followed Hyperlink 18" xfId="55638" hidden="1" xr:uid="{00000000-0005-0000-0000-0000C12C0000}"/>
    <cellStyle name="Followed Hyperlink 18" xfId="56260" hidden="1" xr:uid="{00000000-0005-0000-0000-0000C22C0000}"/>
    <cellStyle name="Followed Hyperlink 18" xfId="56304" hidden="1" xr:uid="{00000000-0005-0000-0000-0000C32C0000}"/>
    <cellStyle name="Followed Hyperlink 18" xfId="55817" hidden="1" xr:uid="{00000000-0005-0000-0000-0000C42C0000}"/>
    <cellStyle name="Followed Hyperlink 18" xfId="56346" hidden="1" xr:uid="{00000000-0005-0000-0000-0000C52C0000}"/>
    <cellStyle name="Followed Hyperlink 18" xfId="56386" hidden="1" xr:uid="{00000000-0005-0000-0000-0000C62C0000}"/>
    <cellStyle name="Followed Hyperlink 18" xfId="56430" hidden="1" xr:uid="{00000000-0005-0000-0000-0000C72C0000}"/>
    <cellStyle name="Followed Hyperlink 18" xfId="56512" hidden="1" xr:uid="{00000000-0005-0000-0000-0000C82C0000}"/>
    <cellStyle name="Followed Hyperlink 18" xfId="56556" hidden="1" xr:uid="{00000000-0005-0000-0000-0000C92C0000}"/>
    <cellStyle name="Followed Hyperlink 18" xfId="56596" hidden="1" xr:uid="{00000000-0005-0000-0000-0000CA2C0000}"/>
    <cellStyle name="Followed Hyperlink 18" xfId="56640" hidden="1" xr:uid="{00000000-0005-0000-0000-0000CB2C0000}"/>
    <cellStyle name="Followed Hyperlink 18" xfId="56489" hidden="1" xr:uid="{00000000-0005-0000-0000-0000CC2C0000}"/>
    <cellStyle name="Followed Hyperlink 18" xfId="56722" hidden="1" xr:uid="{00000000-0005-0000-0000-0000CE2C0000}"/>
    <cellStyle name="Followed Hyperlink 18" xfId="56220" hidden="1" xr:uid="{00000000-0005-0000-0000-0000CF2C0000}"/>
    <cellStyle name="Followed Hyperlink 18" xfId="55597" hidden="1" xr:uid="{00000000-0005-0000-0000-0000D02C0000}"/>
    <cellStyle name="Followed Hyperlink 18" xfId="54925" hidden="1" xr:uid="{00000000-0005-0000-0000-0000D12C0000}"/>
    <cellStyle name="Followed Hyperlink 18" xfId="54239" hidden="1" xr:uid="{00000000-0005-0000-0000-0000D22C0000}"/>
    <cellStyle name="Followed Hyperlink 18" xfId="53616" hidden="1" xr:uid="{00000000-0005-0000-0000-0000D32C0000}"/>
    <cellStyle name="Followed Hyperlink 18" xfId="52946" hidden="1" xr:uid="{00000000-0005-0000-0000-0000D42C0000}"/>
    <cellStyle name="Followed Hyperlink 18" xfId="52183" hidden="1" xr:uid="{00000000-0005-0000-0000-0000D52C0000}"/>
    <cellStyle name="Followed Hyperlink 18" xfId="51514" hidden="1" xr:uid="{00000000-0005-0000-0000-0000D62C0000}"/>
    <cellStyle name="Followed Hyperlink 18" xfId="50891" hidden="1" xr:uid="{00000000-0005-0000-0000-0000D72C0000}"/>
    <cellStyle name="Followed Hyperlink 18" xfId="50219" hidden="1" xr:uid="{00000000-0005-0000-0000-0000D82C0000}"/>
    <cellStyle name="Followed Hyperlink 18" xfId="49496" hidden="1" xr:uid="{00000000-0005-0000-0000-0000D92C0000}"/>
    <cellStyle name="Followed Hyperlink 18" xfId="48875" hidden="1" xr:uid="{00000000-0005-0000-0000-0000DA2C0000}"/>
    <cellStyle name="Followed Hyperlink 18" xfId="48203" hidden="1" xr:uid="{00000000-0005-0000-0000-0000DB2C0000}"/>
    <cellStyle name="Followed Hyperlink 18" xfId="47441" hidden="1" xr:uid="{00000000-0005-0000-0000-0000DC2C0000}"/>
    <cellStyle name="Followed Hyperlink 18" xfId="45565" hidden="1" xr:uid="{00000000-0005-0000-0000-0000DF2C0000}"/>
    <cellStyle name="Followed Hyperlink 18" xfId="44802" hidden="1" xr:uid="{00000000-0005-0000-0000-0000E02C0000}"/>
    <cellStyle name="Followed Hyperlink 18" xfId="44179" hidden="1" xr:uid="{00000000-0005-0000-0000-0000E12C0000}"/>
    <cellStyle name="Followed Hyperlink 18" xfId="43508" hidden="1" xr:uid="{00000000-0005-0000-0000-0000E22C0000}"/>
    <cellStyle name="Followed Hyperlink 18" xfId="42745" hidden="1" xr:uid="{00000000-0005-0000-0000-0000E32C0000}"/>
    <cellStyle name="Followed Hyperlink 18" xfId="42154" hidden="1" xr:uid="{00000000-0005-0000-0000-0000E42C0000}"/>
    <cellStyle name="Followed Hyperlink 18" xfId="41531" hidden="1" xr:uid="{00000000-0005-0000-0000-0000E52C0000}"/>
    <cellStyle name="Followed Hyperlink 18" xfId="40860" hidden="1" xr:uid="{00000000-0005-0000-0000-0000E62C0000}"/>
    <cellStyle name="Followed Hyperlink 18" xfId="40103" hidden="1" xr:uid="{00000000-0005-0000-0000-0000E72C0000}"/>
    <cellStyle name="Followed Hyperlink 18" xfId="39481" hidden="1" xr:uid="{00000000-0005-0000-0000-0000E82C0000}"/>
    <cellStyle name="Followed Hyperlink 18" xfId="38809" hidden="1" xr:uid="{00000000-0005-0000-0000-0000E92C0000}"/>
    <cellStyle name="Followed Hyperlink 18" xfId="38048" hidden="1" xr:uid="{00000000-0005-0000-0000-0000EA2C0000}"/>
    <cellStyle name="Followed Hyperlink 18" xfId="37469" hidden="1" xr:uid="{00000000-0005-0000-0000-0000EB2C0000}"/>
    <cellStyle name="Followed Hyperlink 18" xfId="36847" hidden="1" xr:uid="{00000000-0005-0000-0000-0000EC2C0000}"/>
    <cellStyle name="Followed Hyperlink 18" xfId="36177" hidden="1" xr:uid="{00000000-0005-0000-0000-0000ED2C0000}"/>
    <cellStyle name="Followed Hyperlink 18" xfId="34869" hidden="1" xr:uid="{00000000-0005-0000-0000-0000EF2C0000}"/>
    <cellStyle name="Followed Hyperlink 18" xfId="34198" hidden="1" xr:uid="{00000000-0005-0000-0000-0000F02C0000}"/>
    <cellStyle name="Followed Hyperlink 18" xfId="33437" hidden="1" xr:uid="{00000000-0005-0000-0000-0000F12C0000}"/>
    <cellStyle name="Followed Hyperlink 18" xfId="32766" hidden="1" xr:uid="{00000000-0005-0000-0000-0000F22C0000}"/>
    <cellStyle name="Followed Hyperlink 18" xfId="32143" hidden="1" xr:uid="{00000000-0005-0000-0000-0000F32C0000}"/>
    <cellStyle name="Followed Hyperlink 18" xfId="31472" hidden="1" xr:uid="{00000000-0005-0000-0000-0000F42C0000}"/>
    <cellStyle name="Followed Hyperlink 18" xfId="15125" hidden="1" xr:uid="{00000000-0005-0000-0000-0000F52C0000}"/>
    <cellStyle name="Followed Hyperlink 18" xfId="15208" hidden="1" xr:uid="{00000000-0005-0000-0000-0000F62C0000}"/>
    <cellStyle name="Followed Hyperlink 18" xfId="15252" hidden="1" xr:uid="{00000000-0005-0000-0000-0000F72C0000}"/>
    <cellStyle name="Followed Hyperlink 18" xfId="14682" hidden="1" xr:uid="{00000000-0005-0000-0000-0000F82C0000}"/>
    <cellStyle name="Followed Hyperlink 18" xfId="15346" hidden="1" xr:uid="{00000000-0005-0000-0000-0000F92C0000}"/>
    <cellStyle name="Followed Hyperlink 18" xfId="15390" hidden="1" xr:uid="{00000000-0005-0000-0000-0000FA2C0000}"/>
    <cellStyle name="Followed Hyperlink 18" xfId="14992" hidden="1" xr:uid="{00000000-0005-0000-0000-0000FB2C0000}"/>
    <cellStyle name="Followed Hyperlink 18" xfId="15447" hidden="1" xr:uid="{00000000-0005-0000-0000-0000FC2C0000}"/>
    <cellStyle name="Followed Hyperlink 18" xfId="15488" hidden="1" xr:uid="{00000000-0005-0000-0000-0000FD2C0000}"/>
    <cellStyle name="Followed Hyperlink 18" xfId="15629" hidden="1" xr:uid="{00000000-0005-0000-0000-0000002D0000}"/>
    <cellStyle name="Followed Hyperlink 18" xfId="15700" hidden="1" xr:uid="{00000000-0005-0000-0000-0000012D0000}"/>
    <cellStyle name="Followed Hyperlink 18" xfId="15744" hidden="1" xr:uid="{00000000-0005-0000-0000-0000022D0000}"/>
    <cellStyle name="Followed Hyperlink 18" xfId="15017" hidden="1" xr:uid="{00000000-0005-0000-0000-0000032D0000}"/>
    <cellStyle name="Followed Hyperlink 18" xfId="15797" hidden="1" xr:uid="{00000000-0005-0000-0000-0000042D0000}"/>
    <cellStyle name="Followed Hyperlink 18" xfId="15876" hidden="1" xr:uid="{00000000-0005-0000-0000-0000052D0000}"/>
    <cellStyle name="Followed Hyperlink 18" xfId="15920" hidden="1" xr:uid="{00000000-0005-0000-0000-0000062D0000}"/>
    <cellStyle name="Followed Hyperlink 18" xfId="15323" hidden="1" xr:uid="{00000000-0005-0000-0000-0000072D0000}"/>
    <cellStyle name="Followed Hyperlink 18" xfId="15965" hidden="1" xr:uid="{00000000-0005-0000-0000-0000082D0000}"/>
    <cellStyle name="Followed Hyperlink 18" xfId="16040" hidden="1" xr:uid="{00000000-0005-0000-0000-0000092D0000}"/>
    <cellStyle name="Followed Hyperlink 18" xfId="16084" hidden="1" xr:uid="{00000000-0005-0000-0000-00000A2D0000}"/>
    <cellStyle name="Followed Hyperlink 18" xfId="15682" hidden="1" xr:uid="{00000000-0005-0000-0000-00000B2D0000}"/>
    <cellStyle name="Followed Hyperlink 18" xfId="16126" hidden="1" xr:uid="{00000000-0005-0000-0000-00000C2D0000}"/>
    <cellStyle name="Followed Hyperlink 18" xfId="16166" hidden="1" xr:uid="{00000000-0005-0000-0000-00000D2D0000}"/>
    <cellStyle name="Followed Hyperlink 18" xfId="16210" hidden="1" xr:uid="{00000000-0005-0000-0000-00000E2D0000}"/>
    <cellStyle name="Followed Hyperlink 18" xfId="16252" hidden="1" xr:uid="{00000000-0005-0000-0000-0000102D0000}"/>
    <cellStyle name="Followed Hyperlink 18" xfId="16292" hidden="1" xr:uid="{00000000-0005-0000-0000-0000112D0000}"/>
    <cellStyle name="Followed Hyperlink 18" xfId="16336" hidden="1" xr:uid="{00000000-0005-0000-0000-0000122D0000}"/>
    <cellStyle name="Followed Hyperlink 18" xfId="15849" hidden="1" xr:uid="{00000000-0005-0000-0000-0000132D0000}"/>
    <cellStyle name="Followed Hyperlink 18" xfId="16378" hidden="1" xr:uid="{00000000-0005-0000-0000-0000142D0000}"/>
    <cellStyle name="Followed Hyperlink 18" xfId="16418" hidden="1" xr:uid="{00000000-0005-0000-0000-0000152D0000}"/>
    <cellStyle name="Followed Hyperlink 18" xfId="16462" hidden="1" xr:uid="{00000000-0005-0000-0000-0000162D0000}"/>
    <cellStyle name="Followed Hyperlink 18" xfId="16544" hidden="1" xr:uid="{00000000-0005-0000-0000-0000172D0000}"/>
    <cellStyle name="Followed Hyperlink 18" xfId="16628" hidden="1" xr:uid="{00000000-0005-0000-0000-0000182D0000}"/>
    <cellStyle name="Followed Hyperlink 18" xfId="16672" hidden="1" xr:uid="{00000000-0005-0000-0000-0000192D0000}"/>
    <cellStyle name="Followed Hyperlink 18" xfId="16521" hidden="1" xr:uid="{00000000-0005-0000-0000-00001A2D0000}"/>
    <cellStyle name="Followed Hyperlink 18" xfId="16714" hidden="1" xr:uid="{00000000-0005-0000-0000-00001B2D0000}"/>
    <cellStyle name="Followed Hyperlink 18" xfId="16754" hidden="1" xr:uid="{00000000-0005-0000-0000-00001C2D0000}"/>
    <cellStyle name="Followed Hyperlink 18" xfId="16798" hidden="1" xr:uid="{00000000-0005-0000-0000-00001D2D0000}"/>
    <cellStyle name="Followed Hyperlink 18" xfId="16924" hidden="1" xr:uid="{00000000-0005-0000-0000-00001F2D0000}"/>
    <cellStyle name="Followed Hyperlink 18" xfId="17008" hidden="1" xr:uid="{00000000-0005-0000-0000-0000212D0000}"/>
    <cellStyle name="Followed Hyperlink 18" xfId="17139" hidden="1" xr:uid="{00000000-0005-0000-0000-0000222D0000}"/>
    <cellStyle name="Followed Hyperlink 18" xfId="17183" hidden="1" xr:uid="{00000000-0005-0000-0000-0000232D0000}"/>
    <cellStyle name="Followed Hyperlink 18" xfId="17265" hidden="1" xr:uid="{00000000-0005-0000-0000-0000242D0000}"/>
    <cellStyle name="Followed Hyperlink 18" xfId="17309" hidden="1" xr:uid="{00000000-0005-0000-0000-0000252D0000}"/>
    <cellStyle name="Followed Hyperlink 18" xfId="17116" hidden="1" xr:uid="{00000000-0005-0000-0000-0000262D0000}"/>
    <cellStyle name="Followed Hyperlink 18" xfId="17351" hidden="1" xr:uid="{00000000-0005-0000-0000-0000272D0000}"/>
    <cellStyle name="Followed Hyperlink 18" xfId="17434" hidden="1" xr:uid="{00000000-0005-0000-0000-0000282D0000}"/>
    <cellStyle name="Followed Hyperlink 18" xfId="17478" hidden="1" xr:uid="{00000000-0005-0000-0000-0000292D0000}"/>
    <cellStyle name="Followed Hyperlink 18" xfId="17041" hidden="1" xr:uid="{00000000-0005-0000-0000-00002A2D0000}"/>
    <cellStyle name="Followed Hyperlink 18" xfId="17519" hidden="1" xr:uid="{00000000-0005-0000-0000-00002B2D0000}"/>
    <cellStyle name="Followed Hyperlink 18" xfId="17602" hidden="1" xr:uid="{00000000-0005-0000-0000-00002C2D0000}"/>
    <cellStyle name="Followed Hyperlink 18" xfId="17646" hidden="1" xr:uid="{00000000-0005-0000-0000-00002D2D0000}"/>
    <cellStyle name="Followed Hyperlink 18" xfId="17076" hidden="1" xr:uid="{00000000-0005-0000-0000-00002E2D0000}"/>
    <cellStyle name="Followed Hyperlink 18" xfId="17687" hidden="1" xr:uid="{00000000-0005-0000-0000-00002F2D0000}"/>
    <cellStyle name="Followed Hyperlink 18" xfId="17784" hidden="1" xr:uid="{00000000-0005-0000-0000-0000312D0000}"/>
    <cellStyle name="Followed Hyperlink 18" xfId="17386" hidden="1" xr:uid="{00000000-0005-0000-0000-0000322D0000}"/>
    <cellStyle name="Followed Hyperlink 18" xfId="17841" hidden="1" xr:uid="{00000000-0005-0000-0000-0000332D0000}"/>
    <cellStyle name="Followed Hyperlink 18" xfId="17882" hidden="1" xr:uid="{00000000-0005-0000-0000-0000342D0000}"/>
    <cellStyle name="Followed Hyperlink 18" xfId="17926" hidden="1" xr:uid="{00000000-0005-0000-0000-0000352D0000}"/>
    <cellStyle name="Followed Hyperlink 18" xfId="17979" hidden="1" xr:uid="{00000000-0005-0000-0000-0000362D0000}"/>
    <cellStyle name="Followed Hyperlink 18" xfId="18094" hidden="1" xr:uid="{00000000-0005-0000-0000-0000372D0000}"/>
    <cellStyle name="Followed Hyperlink 18" xfId="18138" hidden="1" xr:uid="{00000000-0005-0000-0000-0000382D0000}"/>
    <cellStyle name="Followed Hyperlink 18" xfId="17411" hidden="1" xr:uid="{00000000-0005-0000-0000-0000392D0000}"/>
    <cellStyle name="Followed Hyperlink 18" xfId="18191" hidden="1" xr:uid="{00000000-0005-0000-0000-00003A2D0000}"/>
    <cellStyle name="Followed Hyperlink 18" xfId="18270" hidden="1" xr:uid="{00000000-0005-0000-0000-00003B2D0000}"/>
    <cellStyle name="Followed Hyperlink 18" xfId="18314" hidden="1" xr:uid="{00000000-0005-0000-0000-00003C2D0000}"/>
    <cellStyle name="Followed Hyperlink 18" xfId="17717" hidden="1" xr:uid="{00000000-0005-0000-0000-00003D2D0000}"/>
    <cellStyle name="Followed Hyperlink 18" xfId="18434" hidden="1" xr:uid="{00000000-0005-0000-0000-00003F2D0000}"/>
    <cellStyle name="Followed Hyperlink 18" xfId="18478" hidden="1" xr:uid="{00000000-0005-0000-0000-0000402D0000}"/>
    <cellStyle name="Followed Hyperlink 18" xfId="18520" hidden="1" xr:uid="{00000000-0005-0000-0000-0000422D0000}"/>
    <cellStyle name="Followed Hyperlink 18" xfId="18560" hidden="1" xr:uid="{00000000-0005-0000-0000-0000432D0000}"/>
    <cellStyle name="Followed Hyperlink 18" xfId="18604" hidden="1" xr:uid="{00000000-0005-0000-0000-0000442D0000}"/>
    <cellStyle name="Followed Hyperlink 18" xfId="18064" hidden="1" xr:uid="{00000000-0005-0000-0000-0000452D0000}"/>
    <cellStyle name="Followed Hyperlink 18" xfId="18646" hidden="1" xr:uid="{00000000-0005-0000-0000-0000462D0000}"/>
    <cellStyle name="Followed Hyperlink 18" xfId="18686" hidden="1" xr:uid="{00000000-0005-0000-0000-0000472D0000}"/>
    <cellStyle name="Followed Hyperlink 18" xfId="18730" hidden="1" xr:uid="{00000000-0005-0000-0000-0000482D0000}"/>
    <cellStyle name="Followed Hyperlink 18" xfId="18243" hidden="1" xr:uid="{00000000-0005-0000-0000-0000492D0000}"/>
    <cellStyle name="Followed Hyperlink 18" xfId="18772" hidden="1" xr:uid="{00000000-0005-0000-0000-00004A2D0000}"/>
    <cellStyle name="Followed Hyperlink 18" xfId="18812" hidden="1" xr:uid="{00000000-0005-0000-0000-00004B2D0000}"/>
    <cellStyle name="Followed Hyperlink 18" xfId="18856" hidden="1" xr:uid="{00000000-0005-0000-0000-00004C2D0000}"/>
    <cellStyle name="Followed Hyperlink 18" xfId="18938" hidden="1" xr:uid="{00000000-0005-0000-0000-00004D2D0000}"/>
    <cellStyle name="Followed Hyperlink 18" xfId="18982" hidden="1" xr:uid="{00000000-0005-0000-0000-00004E2D0000}"/>
    <cellStyle name="Followed Hyperlink 18" xfId="19022" hidden="1" xr:uid="{00000000-0005-0000-0000-00004F2D0000}"/>
    <cellStyle name="Followed Hyperlink 18" xfId="19066" hidden="1" xr:uid="{00000000-0005-0000-0000-0000502D0000}"/>
    <cellStyle name="Followed Hyperlink 18" xfId="19108" hidden="1" xr:uid="{00000000-0005-0000-0000-0000522D0000}"/>
    <cellStyle name="Followed Hyperlink 18" xfId="19148" hidden="1" xr:uid="{00000000-0005-0000-0000-0000532D0000}"/>
    <cellStyle name="Followed Hyperlink 18" xfId="19192" hidden="1" xr:uid="{00000000-0005-0000-0000-0000542D0000}"/>
    <cellStyle name="Followed Hyperlink 18" xfId="16863" hidden="1" xr:uid="{00000000-0005-0000-0000-0000552D0000}"/>
    <cellStyle name="Followed Hyperlink 18" xfId="19269" hidden="1" xr:uid="{00000000-0005-0000-0000-0000562D0000}"/>
    <cellStyle name="Followed Hyperlink 18" xfId="19313" hidden="1" xr:uid="{00000000-0005-0000-0000-0000572D0000}"/>
    <cellStyle name="Followed Hyperlink 18" xfId="19444" hidden="1" xr:uid="{00000000-0005-0000-0000-0000582D0000}"/>
    <cellStyle name="Followed Hyperlink 18" xfId="19488" hidden="1" xr:uid="{00000000-0005-0000-0000-0000592D0000}"/>
    <cellStyle name="Followed Hyperlink 18" xfId="19570" hidden="1" xr:uid="{00000000-0005-0000-0000-00005A2D0000}"/>
    <cellStyle name="Followed Hyperlink 18" xfId="19614" hidden="1" xr:uid="{00000000-0005-0000-0000-00005B2D0000}"/>
    <cellStyle name="Followed Hyperlink 18" xfId="19421" hidden="1" xr:uid="{00000000-0005-0000-0000-00005C2D0000}"/>
    <cellStyle name="Followed Hyperlink 18" xfId="19656" hidden="1" xr:uid="{00000000-0005-0000-0000-00005D2D0000}"/>
    <cellStyle name="Followed Hyperlink 18" xfId="19783" hidden="1" xr:uid="{00000000-0005-0000-0000-00005F2D0000}"/>
    <cellStyle name="Followed Hyperlink 18" xfId="19346" hidden="1" xr:uid="{00000000-0005-0000-0000-0000602D0000}"/>
    <cellStyle name="Followed Hyperlink 18" xfId="19824" hidden="1" xr:uid="{00000000-0005-0000-0000-0000612D0000}"/>
    <cellStyle name="Followed Hyperlink 18" xfId="18359" hidden="1" xr:uid="{00000000-0005-0000-0000-00003E2D0000}"/>
    <cellStyle name="Followed Hyperlink 18" xfId="16880" hidden="1" xr:uid="{00000000-0005-0000-0000-00001E2D0000}"/>
    <cellStyle name="Followed Hyperlink 18" xfId="15532" hidden="1" xr:uid="{00000000-0005-0000-0000-0000FE2C0000}"/>
    <cellStyle name="Followed Hyperlink 18" xfId="46235" hidden="1" xr:uid="{00000000-0005-0000-0000-0000DE2C0000}"/>
    <cellStyle name="Followed Hyperlink 18" xfId="56094" hidden="1" xr:uid="{00000000-0005-0000-0000-0000BE2C0000}"/>
    <cellStyle name="Followed Hyperlink 18" xfId="54583" hidden="1" xr:uid="{00000000-0005-0000-0000-00009E2C0000}"/>
    <cellStyle name="Followed Hyperlink 18" xfId="53282" hidden="1" xr:uid="{00000000-0005-0000-0000-00007E2C0000}"/>
    <cellStyle name="Followed Hyperlink 18" xfId="51723" hidden="1" xr:uid="{00000000-0005-0000-0000-00005E2C0000}"/>
    <cellStyle name="Followed Hyperlink 18" xfId="50387" hidden="1" xr:uid="{00000000-0005-0000-0000-00003E2C0000}"/>
    <cellStyle name="Followed Hyperlink 18" xfId="48994" hidden="1" xr:uid="{00000000-0005-0000-0000-00001E2C0000}"/>
    <cellStyle name="Followed Hyperlink 18" xfId="45077" hidden="1" xr:uid="{00000000-0005-0000-0000-0000FE2B0000}"/>
    <cellStyle name="Followed Hyperlink 18" xfId="38165" hidden="1" xr:uid="{00000000-0005-0000-0000-0000372B0000}"/>
    <cellStyle name="Followed Hyperlink 18" xfId="38642" hidden="1" xr:uid="{00000000-0005-0000-0000-0000382B0000}"/>
    <cellStyle name="Followed Hyperlink 18" xfId="38725" hidden="1" xr:uid="{00000000-0005-0000-0000-0000392B0000}"/>
    <cellStyle name="Followed Hyperlink 18" xfId="38769" hidden="1" xr:uid="{00000000-0005-0000-0000-00003A2B0000}"/>
    <cellStyle name="Followed Hyperlink 18" xfId="38862" hidden="1" xr:uid="{00000000-0005-0000-0000-00003C2B0000}"/>
    <cellStyle name="Followed Hyperlink 18" xfId="38906" hidden="1" xr:uid="{00000000-0005-0000-0000-00003D2B0000}"/>
    <cellStyle name="Followed Hyperlink 18" xfId="38509" hidden="1" xr:uid="{00000000-0005-0000-0000-00003E2B0000}"/>
    <cellStyle name="Followed Hyperlink 18" xfId="38963" hidden="1" xr:uid="{00000000-0005-0000-0000-00003F2B0000}"/>
    <cellStyle name="Followed Hyperlink 18" xfId="39004" hidden="1" xr:uid="{00000000-0005-0000-0000-0000402B0000}"/>
    <cellStyle name="Followed Hyperlink 18" xfId="39048" hidden="1" xr:uid="{00000000-0005-0000-0000-0000412B0000}"/>
    <cellStyle name="Followed Hyperlink 18" xfId="39101" hidden="1" xr:uid="{00000000-0005-0000-0000-0000422B0000}"/>
    <cellStyle name="Followed Hyperlink 18" xfId="39145" hidden="1" xr:uid="{00000000-0005-0000-0000-0000432B0000}"/>
    <cellStyle name="Followed Hyperlink 18" xfId="39216" hidden="1" xr:uid="{00000000-0005-0000-0000-0000442B0000}"/>
    <cellStyle name="Followed Hyperlink 18" xfId="39260" hidden="1" xr:uid="{00000000-0005-0000-0000-0000452B0000}"/>
    <cellStyle name="Followed Hyperlink 18" xfId="38534" hidden="1" xr:uid="{00000000-0005-0000-0000-0000462B0000}"/>
    <cellStyle name="Followed Hyperlink 18" xfId="39313" hidden="1" xr:uid="{00000000-0005-0000-0000-0000472B0000}"/>
    <cellStyle name="Followed Hyperlink 18" xfId="39392" hidden="1" xr:uid="{00000000-0005-0000-0000-0000482B0000}"/>
    <cellStyle name="Followed Hyperlink 18" xfId="39436" hidden="1" xr:uid="{00000000-0005-0000-0000-0000492B0000}"/>
    <cellStyle name="Followed Hyperlink 18" xfId="38839" hidden="1" xr:uid="{00000000-0005-0000-0000-00004A2B0000}"/>
    <cellStyle name="Followed Hyperlink 18" xfId="39600" hidden="1" xr:uid="{00000000-0005-0000-0000-00004C2B0000}"/>
    <cellStyle name="Followed Hyperlink 18" xfId="39198" hidden="1" xr:uid="{00000000-0005-0000-0000-00004D2B0000}"/>
    <cellStyle name="Followed Hyperlink 18" xfId="39642" hidden="1" xr:uid="{00000000-0005-0000-0000-00004E2B0000}"/>
    <cellStyle name="Followed Hyperlink 18" xfId="39682" hidden="1" xr:uid="{00000000-0005-0000-0000-00004F2B0000}"/>
    <cellStyle name="Followed Hyperlink 18" xfId="39725" hidden="1" xr:uid="{00000000-0005-0000-0000-0000502B0000}"/>
    <cellStyle name="Followed Hyperlink 18" xfId="39186" hidden="1" xr:uid="{00000000-0005-0000-0000-0000512B0000}"/>
    <cellStyle name="Followed Hyperlink 18" xfId="39767" hidden="1" xr:uid="{00000000-0005-0000-0000-0000522B0000}"/>
    <cellStyle name="Followed Hyperlink 18" xfId="39807" hidden="1" xr:uid="{00000000-0005-0000-0000-0000532B0000}"/>
    <cellStyle name="Followed Hyperlink 18" xfId="39851" hidden="1" xr:uid="{00000000-0005-0000-0000-0000542B0000}"/>
    <cellStyle name="Followed Hyperlink 18" xfId="39365" hidden="1" xr:uid="{00000000-0005-0000-0000-0000552B0000}"/>
    <cellStyle name="Followed Hyperlink 18" xfId="39893" hidden="1" xr:uid="{00000000-0005-0000-0000-0000562B0000}"/>
    <cellStyle name="Followed Hyperlink 18" xfId="39933" hidden="1" xr:uid="{00000000-0005-0000-0000-0000572B0000}"/>
    <cellStyle name="Followed Hyperlink 18" xfId="39977" hidden="1" xr:uid="{00000000-0005-0000-0000-0000582B0000}"/>
    <cellStyle name="Followed Hyperlink 18" xfId="40059" hidden="1" xr:uid="{00000000-0005-0000-0000-0000592B0000}"/>
    <cellStyle name="Followed Hyperlink 18" xfId="40143" hidden="1" xr:uid="{00000000-0005-0000-0000-00005A2B0000}"/>
    <cellStyle name="Followed Hyperlink 18" xfId="40036" hidden="1" xr:uid="{00000000-0005-0000-0000-00005C2B0000}"/>
    <cellStyle name="Followed Hyperlink 18" xfId="40229" hidden="1" xr:uid="{00000000-0005-0000-0000-00005D2B0000}"/>
    <cellStyle name="Followed Hyperlink 18" xfId="40313" hidden="1" xr:uid="{00000000-0005-0000-0000-00005F2B0000}"/>
    <cellStyle name="Followed Hyperlink 18" xfId="40390" hidden="1" xr:uid="{00000000-0005-0000-0000-0000602B0000}"/>
    <cellStyle name="Followed Hyperlink 18" xfId="40434" hidden="1" xr:uid="{00000000-0005-0000-0000-0000612B0000}"/>
    <cellStyle name="Followed Hyperlink 18" xfId="40474" hidden="1" xr:uid="{00000000-0005-0000-0000-0000622B0000}"/>
    <cellStyle name="Followed Hyperlink 18" xfId="40518" hidden="1" xr:uid="{00000000-0005-0000-0000-0000632B0000}"/>
    <cellStyle name="Followed Hyperlink 18" xfId="40649" hidden="1" xr:uid="{00000000-0005-0000-0000-0000642B0000}"/>
    <cellStyle name="Followed Hyperlink 18" xfId="40693" hidden="1" xr:uid="{00000000-0005-0000-0000-0000652B0000}"/>
    <cellStyle name="Followed Hyperlink 18" xfId="40774" hidden="1" xr:uid="{00000000-0005-0000-0000-0000662B0000}"/>
    <cellStyle name="Followed Hyperlink 18" xfId="40818" hidden="1" xr:uid="{00000000-0005-0000-0000-0000672B0000}"/>
    <cellStyle name="Followed Hyperlink 18" xfId="40626" hidden="1" xr:uid="{00000000-0005-0000-0000-0000682B0000}"/>
    <cellStyle name="Followed Hyperlink 18" xfId="40943" hidden="1" xr:uid="{00000000-0005-0000-0000-0000692B0000}"/>
    <cellStyle name="Followed Hyperlink 18" xfId="40987" hidden="1" xr:uid="{00000000-0005-0000-0000-00006A2B0000}"/>
    <cellStyle name="Followed Hyperlink 18" xfId="40551" hidden="1" xr:uid="{00000000-0005-0000-0000-00006B2B0000}"/>
    <cellStyle name="Followed Hyperlink 18" xfId="41111" hidden="1" xr:uid="{00000000-0005-0000-0000-00006D2B0000}"/>
    <cellStyle name="Followed Hyperlink 18" xfId="41155" hidden="1" xr:uid="{00000000-0005-0000-0000-00006E2B0000}"/>
    <cellStyle name="Followed Hyperlink 18" xfId="40586" hidden="1" xr:uid="{00000000-0005-0000-0000-00006F2B0000}"/>
    <cellStyle name="Followed Hyperlink 18" xfId="41196" hidden="1" xr:uid="{00000000-0005-0000-0000-0000702B0000}"/>
    <cellStyle name="Followed Hyperlink 18" xfId="41249" hidden="1" xr:uid="{00000000-0005-0000-0000-0000712B0000}"/>
    <cellStyle name="Followed Hyperlink 18" xfId="41293" hidden="1" xr:uid="{00000000-0005-0000-0000-0000722B0000}"/>
    <cellStyle name="Followed Hyperlink 18" xfId="40895" hidden="1" xr:uid="{00000000-0005-0000-0000-0000732B0000}"/>
    <cellStyle name="Followed Hyperlink 18" xfId="41350" hidden="1" xr:uid="{00000000-0005-0000-0000-0000742B0000}"/>
    <cellStyle name="Followed Hyperlink 18" xfId="41391" hidden="1" xr:uid="{00000000-0005-0000-0000-0000752B0000}"/>
    <cellStyle name="Followed Hyperlink 18" xfId="41435" hidden="1" xr:uid="{00000000-0005-0000-0000-0000762B0000}"/>
    <cellStyle name="Followed Hyperlink 18" xfId="41488" hidden="1" xr:uid="{00000000-0005-0000-0000-0000772B0000}"/>
    <cellStyle name="Followed Hyperlink 18" xfId="41602" hidden="1" xr:uid="{00000000-0005-0000-0000-0000782B0000}"/>
    <cellStyle name="Followed Hyperlink 18" xfId="41646" hidden="1" xr:uid="{00000000-0005-0000-0000-0000792B0000}"/>
    <cellStyle name="Followed Hyperlink 18" xfId="40920" hidden="1" xr:uid="{00000000-0005-0000-0000-00007A2B0000}"/>
    <cellStyle name="Followed Hyperlink 18" xfId="41699" hidden="1" xr:uid="{00000000-0005-0000-0000-00007B2B0000}"/>
    <cellStyle name="Followed Hyperlink 18" xfId="41822" hidden="1" xr:uid="{00000000-0005-0000-0000-00007D2B0000}"/>
    <cellStyle name="Followed Hyperlink 18" xfId="41226" hidden="1" xr:uid="{00000000-0005-0000-0000-00007E2B0000}"/>
    <cellStyle name="Followed Hyperlink 18" xfId="41867" hidden="1" xr:uid="{00000000-0005-0000-0000-00007F2B0000}"/>
    <cellStyle name="Followed Hyperlink 18" xfId="41942" hidden="1" xr:uid="{00000000-0005-0000-0000-0000802B0000}"/>
    <cellStyle name="Followed Hyperlink 18" xfId="41986" hidden="1" xr:uid="{00000000-0005-0000-0000-0000812B0000}"/>
    <cellStyle name="Followed Hyperlink 18" xfId="41584" hidden="1" xr:uid="{00000000-0005-0000-0000-0000822B0000}"/>
    <cellStyle name="Followed Hyperlink 18" xfId="42028" hidden="1" xr:uid="{00000000-0005-0000-0000-0000832B0000}"/>
    <cellStyle name="Followed Hyperlink 18" xfId="42068" hidden="1" xr:uid="{00000000-0005-0000-0000-0000842B0000}"/>
    <cellStyle name="Followed Hyperlink 18" xfId="42112" hidden="1" xr:uid="{00000000-0005-0000-0000-0000852B0000}"/>
    <cellStyle name="Followed Hyperlink 18" xfId="41572" hidden="1" xr:uid="{00000000-0005-0000-0000-0000862B0000}"/>
    <cellStyle name="Followed Hyperlink 18" xfId="42193" hidden="1" xr:uid="{00000000-0005-0000-0000-0000872B0000}"/>
    <cellStyle name="Followed Hyperlink 18" xfId="42237" hidden="1" xr:uid="{00000000-0005-0000-0000-0000882B0000}"/>
    <cellStyle name="Followed Hyperlink 18" xfId="41751" hidden="1" xr:uid="{00000000-0005-0000-0000-0000892B0000}"/>
    <cellStyle name="Followed Hyperlink 18" xfId="42279" hidden="1" xr:uid="{00000000-0005-0000-0000-00008A2B0000}"/>
    <cellStyle name="Followed Hyperlink 18" xfId="42319" hidden="1" xr:uid="{00000000-0005-0000-0000-00008B2B0000}"/>
    <cellStyle name="Followed Hyperlink 18" xfId="42444" hidden="1" xr:uid="{00000000-0005-0000-0000-00008D2B0000}"/>
    <cellStyle name="Followed Hyperlink 18" xfId="42488" hidden="1" xr:uid="{00000000-0005-0000-0000-00008E2B0000}"/>
    <cellStyle name="Followed Hyperlink 18" xfId="42528" hidden="1" xr:uid="{00000000-0005-0000-0000-00008F2B0000}"/>
    <cellStyle name="Followed Hyperlink 18" xfId="42572" hidden="1" xr:uid="{00000000-0005-0000-0000-0000902B0000}"/>
    <cellStyle name="Followed Hyperlink 18" xfId="42422" hidden="1" xr:uid="{00000000-0005-0000-0000-0000912B0000}"/>
    <cellStyle name="Followed Hyperlink 18" xfId="42614" hidden="1" xr:uid="{00000000-0005-0000-0000-0000922B0000}"/>
    <cellStyle name="Followed Hyperlink 18" xfId="42654" hidden="1" xr:uid="{00000000-0005-0000-0000-0000932B0000}"/>
    <cellStyle name="Followed Hyperlink 18" xfId="42698" hidden="1" xr:uid="{00000000-0005-0000-0000-0000942B0000}"/>
    <cellStyle name="Followed Hyperlink 18" xfId="40362" hidden="1" xr:uid="{00000000-0005-0000-0000-0000952B0000}"/>
    <cellStyle name="Followed Hyperlink 18" xfId="42785" hidden="1" xr:uid="{00000000-0005-0000-0000-0000962B0000}"/>
    <cellStyle name="Followed Hyperlink 18" xfId="42829" hidden="1" xr:uid="{00000000-0005-0000-0000-0000972B0000}"/>
    <cellStyle name="Followed Hyperlink 18" xfId="42960" hidden="1" xr:uid="{00000000-0005-0000-0000-0000982B0000}"/>
    <cellStyle name="Followed Hyperlink 18" xfId="43004" hidden="1" xr:uid="{00000000-0005-0000-0000-0000992B0000}"/>
    <cellStyle name="Followed Hyperlink 18" xfId="43086" hidden="1" xr:uid="{00000000-0005-0000-0000-00009A2B0000}"/>
    <cellStyle name="Followed Hyperlink 18" xfId="43130" hidden="1" xr:uid="{00000000-0005-0000-0000-00009B2B0000}"/>
    <cellStyle name="Followed Hyperlink 18" xfId="43172" hidden="1" xr:uid="{00000000-0005-0000-0000-00009D2B0000}"/>
    <cellStyle name="Followed Hyperlink 18" xfId="43299" hidden="1" xr:uid="{00000000-0005-0000-0000-00009F2B0000}"/>
    <cellStyle name="Followed Hyperlink 18" xfId="42862" hidden="1" xr:uid="{00000000-0005-0000-0000-0000A02B0000}"/>
    <cellStyle name="Followed Hyperlink 18" xfId="43340" hidden="1" xr:uid="{00000000-0005-0000-0000-0000A12B0000}"/>
    <cellStyle name="Followed Hyperlink 18" xfId="43423" hidden="1" xr:uid="{00000000-0005-0000-0000-0000A22B0000}"/>
    <cellStyle name="Followed Hyperlink 18" xfId="43467" hidden="1" xr:uid="{00000000-0005-0000-0000-0000A32B0000}"/>
    <cellStyle name="Followed Hyperlink 18" xfId="42897" hidden="1" xr:uid="{00000000-0005-0000-0000-0000A42B0000}"/>
    <cellStyle name="Followed Hyperlink 18" xfId="43561" hidden="1" xr:uid="{00000000-0005-0000-0000-0000A52B0000}"/>
    <cellStyle name="Followed Hyperlink 18" xfId="43605" hidden="1" xr:uid="{00000000-0005-0000-0000-0000A62B0000}"/>
    <cellStyle name="Followed Hyperlink 18" xfId="43207" hidden="1" xr:uid="{00000000-0005-0000-0000-0000A72B0000}"/>
    <cellStyle name="Followed Hyperlink 18" xfId="43662" hidden="1" xr:uid="{00000000-0005-0000-0000-0000A82B0000}"/>
    <cellStyle name="Followed Hyperlink 18" xfId="43703" hidden="1" xr:uid="{00000000-0005-0000-0000-0000A92B0000}"/>
    <cellStyle name="Followed Hyperlink 18" xfId="43747" hidden="1" xr:uid="{00000000-0005-0000-0000-0000AA2B0000}"/>
    <cellStyle name="Followed Hyperlink 18" xfId="43800" hidden="1" xr:uid="{00000000-0005-0000-0000-0000AB2B0000}"/>
    <cellStyle name="Followed Hyperlink 18" xfId="43844" hidden="1" xr:uid="{00000000-0005-0000-0000-0000AC2B0000}"/>
    <cellStyle name="Followed Hyperlink 18" xfId="43958" hidden="1" xr:uid="{00000000-0005-0000-0000-0000AE2B0000}"/>
    <cellStyle name="Followed Hyperlink 18" xfId="43232" hidden="1" xr:uid="{00000000-0005-0000-0000-0000AF2B0000}"/>
    <cellStyle name="Followed Hyperlink 18" xfId="44011" hidden="1" xr:uid="{00000000-0005-0000-0000-0000B02B0000}"/>
    <cellStyle name="Followed Hyperlink 18" xfId="44090" hidden="1" xr:uid="{00000000-0005-0000-0000-0000B12B0000}"/>
    <cellStyle name="Followed Hyperlink 18" xfId="44134" hidden="1" xr:uid="{00000000-0005-0000-0000-0000B22B0000}"/>
    <cellStyle name="Followed Hyperlink 18" xfId="43538" hidden="1" xr:uid="{00000000-0005-0000-0000-0000B32B0000}"/>
    <cellStyle name="Followed Hyperlink 18" xfId="44254" hidden="1" xr:uid="{00000000-0005-0000-0000-0000B42B0000}"/>
    <cellStyle name="Followed Hyperlink 18" xfId="44298" hidden="1" xr:uid="{00000000-0005-0000-0000-0000B52B0000}"/>
    <cellStyle name="Followed Hyperlink 18" xfId="43896" hidden="1" xr:uid="{00000000-0005-0000-0000-0000B62B0000}"/>
    <cellStyle name="Followed Hyperlink 18" xfId="44340" hidden="1" xr:uid="{00000000-0005-0000-0000-0000B72B0000}"/>
    <cellStyle name="Followed Hyperlink 18" xfId="44380" hidden="1" xr:uid="{00000000-0005-0000-0000-0000B82B0000}"/>
    <cellStyle name="Followed Hyperlink 18" xfId="44424" hidden="1" xr:uid="{00000000-0005-0000-0000-0000B92B0000}"/>
    <cellStyle name="Followed Hyperlink 18" xfId="43884" hidden="1" xr:uid="{00000000-0005-0000-0000-0000BA2B0000}"/>
    <cellStyle name="Followed Hyperlink 18" xfId="44466" hidden="1" xr:uid="{00000000-0005-0000-0000-0000BB2B0000}"/>
    <cellStyle name="Followed Hyperlink 18" xfId="44506" hidden="1" xr:uid="{00000000-0005-0000-0000-0000BC2B0000}"/>
    <cellStyle name="Followed Hyperlink 18" xfId="44063" hidden="1" xr:uid="{00000000-0005-0000-0000-0000BE2B0000}"/>
    <cellStyle name="Followed Hyperlink 18" xfId="44592" hidden="1" xr:uid="{00000000-0005-0000-0000-0000BF2B0000}"/>
    <cellStyle name="Followed Hyperlink 18" xfId="44632" hidden="1" xr:uid="{00000000-0005-0000-0000-0000C02B0000}"/>
    <cellStyle name="Followed Hyperlink 18" xfId="44676" hidden="1" xr:uid="{00000000-0005-0000-0000-0000C12B0000}"/>
    <cellStyle name="Followed Hyperlink 18" xfId="44758" hidden="1" xr:uid="{00000000-0005-0000-0000-0000C22B0000}"/>
    <cellStyle name="Followed Hyperlink 18" xfId="44842" hidden="1" xr:uid="{00000000-0005-0000-0000-0000C32B0000}"/>
    <cellStyle name="Followed Hyperlink 18" xfId="44886" hidden="1" xr:uid="{00000000-0005-0000-0000-0000C42B0000}"/>
    <cellStyle name="Followed Hyperlink 18" xfId="44735" hidden="1" xr:uid="{00000000-0005-0000-0000-0000C52B0000}"/>
    <cellStyle name="Followed Hyperlink 18" xfId="44928" hidden="1" xr:uid="{00000000-0005-0000-0000-0000C62B0000}"/>
    <cellStyle name="Followed Hyperlink 18" xfId="44968" hidden="1" xr:uid="{00000000-0005-0000-0000-0000C72B0000}"/>
    <cellStyle name="Followed Hyperlink 18" xfId="45012" hidden="1" xr:uid="{00000000-0005-0000-0000-0000C82B0000}"/>
    <cellStyle name="Followed Hyperlink 18" xfId="45094" hidden="1" xr:uid="{00000000-0005-0000-0000-0000C92B0000}"/>
    <cellStyle name="Followed Hyperlink 18" xfId="45138" hidden="1" xr:uid="{00000000-0005-0000-0000-0000CA2B0000}"/>
    <cellStyle name="Followed Hyperlink 18" xfId="45178" hidden="1" xr:uid="{00000000-0005-0000-0000-0000CB2B0000}"/>
    <cellStyle name="Followed Hyperlink 18" xfId="45222" hidden="1" xr:uid="{00000000-0005-0000-0000-0000CC2B0000}"/>
    <cellStyle name="Followed Hyperlink 18" xfId="45397" hidden="1" xr:uid="{00000000-0005-0000-0000-0000CE2B0000}"/>
    <cellStyle name="Followed Hyperlink 18" xfId="45479" hidden="1" xr:uid="{00000000-0005-0000-0000-0000CF2B0000}"/>
    <cellStyle name="Followed Hyperlink 18" xfId="45523" hidden="1" xr:uid="{00000000-0005-0000-0000-0000D02B0000}"/>
    <cellStyle name="Followed Hyperlink 18" xfId="45330" hidden="1" xr:uid="{00000000-0005-0000-0000-0000D12B0000}"/>
    <cellStyle name="Followed Hyperlink 18" xfId="45648" hidden="1" xr:uid="{00000000-0005-0000-0000-0000D22B0000}"/>
    <cellStyle name="Followed Hyperlink 18" xfId="45692" hidden="1" xr:uid="{00000000-0005-0000-0000-0000D32B0000}"/>
    <cellStyle name="Followed Hyperlink 18" xfId="45255" hidden="1" xr:uid="{00000000-0005-0000-0000-0000D42B0000}"/>
    <cellStyle name="Followed Hyperlink 18" xfId="45733" hidden="1" xr:uid="{00000000-0005-0000-0000-0000D52B0000}"/>
    <cellStyle name="Followed Hyperlink 18" xfId="45816" hidden="1" xr:uid="{00000000-0005-0000-0000-0000D62B0000}"/>
    <cellStyle name="Followed Hyperlink 18" xfId="45860" hidden="1" xr:uid="{00000000-0005-0000-0000-0000D72B0000}"/>
    <cellStyle name="Followed Hyperlink 18" xfId="45290" hidden="1" xr:uid="{00000000-0005-0000-0000-0000D82B0000}"/>
    <cellStyle name="Followed Hyperlink 18" xfId="45901" hidden="1" xr:uid="{00000000-0005-0000-0000-0000D92B0000}"/>
    <cellStyle name="Followed Hyperlink 18" xfId="45953" hidden="1" xr:uid="{00000000-0005-0000-0000-0000DA2B0000}"/>
    <cellStyle name="Followed Hyperlink 18" xfId="45997" hidden="1" xr:uid="{00000000-0005-0000-0000-0000DB2B0000}"/>
    <cellStyle name="Followed Hyperlink 18" xfId="45600" hidden="1" xr:uid="{00000000-0005-0000-0000-0000DC2B0000}"/>
    <cellStyle name="Followed Hyperlink 18" xfId="46139" hidden="1" xr:uid="{00000000-0005-0000-0000-0000DF2B0000}"/>
    <cellStyle name="Followed Hyperlink 18" xfId="46191" hidden="1" xr:uid="{00000000-0005-0000-0000-0000E02B0000}"/>
    <cellStyle name="Followed Hyperlink 18" xfId="46306" hidden="1" xr:uid="{00000000-0005-0000-0000-0000E12B0000}"/>
    <cellStyle name="Followed Hyperlink 18" xfId="46350" hidden="1" xr:uid="{00000000-0005-0000-0000-0000E22B0000}"/>
    <cellStyle name="Followed Hyperlink 18" xfId="45625" hidden="1" xr:uid="{00000000-0005-0000-0000-0000E32B0000}"/>
    <cellStyle name="Followed Hyperlink 18" xfId="46403" hidden="1" xr:uid="{00000000-0005-0000-0000-0000E42B0000}"/>
    <cellStyle name="Followed Hyperlink 18" xfId="46482" hidden="1" xr:uid="{00000000-0005-0000-0000-0000E52B0000}"/>
    <cellStyle name="Followed Hyperlink 18" xfId="46526" hidden="1" xr:uid="{00000000-0005-0000-0000-0000E62B0000}"/>
    <cellStyle name="Followed Hyperlink 18" xfId="45931" hidden="1" xr:uid="{00000000-0005-0000-0000-0000E72B0000}"/>
    <cellStyle name="Followed Hyperlink 18" xfId="46571" hidden="1" xr:uid="{00000000-0005-0000-0000-0000E82B0000}"/>
    <cellStyle name="Followed Hyperlink 18" xfId="46646" hidden="1" xr:uid="{00000000-0005-0000-0000-0000E92B0000}"/>
    <cellStyle name="Followed Hyperlink 18" xfId="46095" hidden="1" xr:uid="{00000000-0005-0000-0000-0000DE2B0000}"/>
    <cellStyle name="Followed Hyperlink 18" xfId="43255" hidden="1" xr:uid="{00000000-0005-0000-0000-00009E2B0000}"/>
    <cellStyle name="Followed Hyperlink 18" xfId="40269" hidden="1" xr:uid="{00000000-0005-0000-0000-00005E2B0000}"/>
    <cellStyle name="Followed Hyperlink 18" xfId="34824" hidden="1" xr:uid="{00000000-0005-0000-0000-0000E02A0000}"/>
    <cellStyle name="Followed Hyperlink 18" xfId="34944" hidden="1" xr:uid="{00000000-0005-0000-0000-0000E22A0000}"/>
    <cellStyle name="Followed Hyperlink 18" xfId="34988" hidden="1" xr:uid="{00000000-0005-0000-0000-0000E32A0000}"/>
    <cellStyle name="Followed Hyperlink 18" xfId="34587" hidden="1" xr:uid="{00000000-0005-0000-0000-0000E42A0000}"/>
    <cellStyle name="Followed Hyperlink 18" xfId="35030" hidden="1" xr:uid="{00000000-0005-0000-0000-0000E52A0000}"/>
    <cellStyle name="Followed Hyperlink 18" xfId="35070" hidden="1" xr:uid="{00000000-0005-0000-0000-0000E62A0000}"/>
    <cellStyle name="Followed Hyperlink 18" xfId="35114" hidden="1" xr:uid="{00000000-0005-0000-0000-0000E72A0000}"/>
    <cellStyle name="Followed Hyperlink 18" xfId="34575" hidden="1" xr:uid="{00000000-0005-0000-0000-0000E82A0000}"/>
    <cellStyle name="Followed Hyperlink 18" xfId="35156" hidden="1" xr:uid="{00000000-0005-0000-0000-0000E92A0000}"/>
    <cellStyle name="Followed Hyperlink 18" xfId="35196" hidden="1" xr:uid="{00000000-0005-0000-0000-0000EA2A0000}"/>
    <cellStyle name="Followed Hyperlink 18" xfId="35240" hidden="1" xr:uid="{00000000-0005-0000-0000-0000EB2A0000}"/>
    <cellStyle name="Followed Hyperlink 18" xfId="34753" hidden="1" xr:uid="{00000000-0005-0000-0000-0000EC2A0000}"/>
    <cellStyle name="Followed Hyperlink 18" xfId="35281" hidden="1" xr:uid="{00000000-0005-0000-0000-0000ED2A0000}"/>
    <cellStyle name="Followed Hyperlink 18" xfId="35321" hidden="1" xr:uid="{00000000-0005-0000-0000-0000EE2A0000}"/>
    <cellStyle name="Followed Hyperlink 18" xfId="35365" hidden="1" xr:uid="{00000000-0005-0000-0000-0000EF2A0000}"/>
    <cellStyle name="Followed Hyperlink 18" xfId="35447" hidden="1" xr:uid="{00000000-0005-0000-0000-0000F02A0000}"/>
    <cellStyle name="Followed Hyperlink 18" xfId="35574" hidden="1" xr:uid="{00000000-0005-0000-0000-0000F22A0000}"/>
    <cellStyle name="Followed Hyperlink 18" xfId="35424" hidden="1" xr:uid="{00000000-0005-0000-0000-0000F32A0000}"/>
    <cellStyle name="Followed Hyperlink 18" xfId="35616" hidden="1" xr:uid="{00000000-0005-0000-0000-0000F42A0000}"/>
    <cellStyle name="Followed Hyperlink 18" xfId="35656" hidden="1" xr:uid="{00000000-0005-0000-0000-0000F52A0000}"/>
    <cellStyle name="Followed Hyperlink 18" xfId="35700" hidden="1" xr:uid="{00000000-0005-0000-0000-0000F62A0000}"/>
    <cellStyle name="Followed Hyperlink 18" xfId="33366" hidden="1" xr:uid="{00000000-0005-0000-0000-0000F72A0000}"/>
    <cellStyle name="Followed Hyperlink 18" xfId="35750" hidden="1" xr:uid="{00000000-0005-0000-0000-0000F82A0000}"/>
    <cellStyle name="Followed Hyperlink 18" xfId="35790" hidden="1" xr:uid="{00000000-0005-0000-0000-0000F92A0000}"/>
    <cellStyle name="Followed Hyperlink 18" xfId="35834" hidden="1" xr:uid="{00000000-0005-0000-0000-0000FA2A0000}"/>
    <cellStyle name="Followed Hyperlink 18" xfId="35965" hidden="1" xr:uid="{00000000-0005-0000-0000-0000FB2A0000}"/>
    <cellStyle name="Followed Hyperlink 18" xfId="36009" hidden="1" xr:uid="{00000000-0005-0000-0000-0000FC2A0000}"/>
    <cellStyle name="Followed Hyperlink 18" xfId="36091" hidden="1" xr:uid="{00000000-0005-0000-0000-0000FD2A0000}"/>
    <cellStyle name="Followed Hyperlink 18" xfId="36135" hidden="1" xr:uid="{00000000-0005-0000-0000-0000FE2A0000}"/>
    <cellStyle name="Followed Hyperlink 18" xfId="35942" hidden="1" xr:uid="{00000000-0005-0000-0000-0000FF2A0000}"/>
    <cellStyle name="Followed Hyperlink 18" xfId="36260" hidden="1" xr:uid="{00000000-0005-0000-0000-0000002B0000}"/>
    <cellStyle name="Followed Hyperlink 18" xfId="35867" hidden="1" xr:uid="{00000000-0005-0000-0000-0000022B0000}"/>
    <cellStyle name="Followed Hyperlink 18" xfId="36345" hidden="1" xr:uid="{00000000-0005-0000-0000-0000032B0000}"/>
    <cellStyle name="Followed Hyperlink 18" xfId="36427" hidden="1" xr:uid="{00000000-0005-0000-0000-0000042B0000}"/>
    <cellStyle name="Followed Hyperlink 18" xfId="36470" hidden="1" xr:uid="{00000000-0005-0000-0000-0000052B0000}"/>
    <cellStyle name="Followed Hyperlink 18" xfId="35902" hidden="1" xr:uid="{00000000-0005-0000-0000-0000062B0000}"/>
    <cellStyle name="Followed Hyperlink 18" xfId="36511" hidden="1" xr:uid="{00000000-0005-0000-0000-0000072B0000}"/>
    <cellStyle name="Followed Hyperlink 18" xfId="36564" hidden="1" xr:uid="{00000000-0005-0000-0000-0000082B0000}"/>
    <cellStyle name="Followed Hyperlink 18" xfId="36608" hidden="1" xr:uid="{00000000-0005-0000-0000-0000092B0000}"/>
    <cellStyle name="Followed Hyperlink 18" xfId="36212" hidden="1" xr:uid="{00000000-0005-0000-0000-00000A2B0000}"/>
    <cellStyle name="Followed Hyperlink 18" xfId="36665" hidden="1" xr:uid="{00000000-0005-0000-0000-00000B2B0000}"/>
    <cellStyle name="Followed Hyperlink 18" xfId="36706" hidden="1" xr:uid="{00000000-0005-0000-0000-00000C2B0000}"/>
    <cellStyle name="Followed Hyperlink 18" xfId="36750" hidden="1" xr:uid="{00000000-0005-0000-0000-00000D2B0000}"/>
    <cellStyle name="Followed Hyperlink 18" xfId="36803" hidden="1" xr:uid="{00000000-0005-0000-0000-00000E2B0000}"/>
    <cellStyle name="Followed Hyperlink 18" xfId="36918" hidden="1" xr:uid="{00000000-0005-0000-0000-00000F2B0000}"/>
    <cellStyle name="Followed Hyperlink 18" xfId="36962" hidden="1" xr:uid="{00000000-0005-0000-0000-0000102B0000}"/>
    <cellStyle name="Followed Hyperlink 18" xfId="37015" hidden="1" xr:uid="{00000000-0005-0000-0000-0000122B0000}"/>
    <cellStyle name="Followed Hyperlink 18" xfId="37093" hidden="1" xr:uid="{00000000-0005-0000-0000-0000132B0000}"/>
    <cellStyle name="Followed Hyperlink 18" xfId="37137" hidden="1" xr:uid="{00000000-0005-0000-0000-0000142B0000}"/>
    <cellStyle name="Followed Hyperlink 18" xfId="36541" hidden="1" xr:uid="{00000000-0005-0000-0000-0000152B0000}"/>
    <cellStyle name="Followed Hyperlink 18" xfId="37182" hidden="1" xr:uid="{00000000-0005-0000-0000-0000162B0000}"/>
    <cellStyle name="Followed Hyperlink 18" xfId="37257" hidden="1" xr:uid="{00000000-0005-0000-0000-0000172B0000}"/>
    <cellStyle name="Followed Hyperlink 18" xfId="37301" hidden="1" xr:uid="{00000000-0005-0000-0000-0000182B0000}"/>
    <cellStyle name="Followed Hyperlink 18" xfId="36900" hidden="1" xr:uid="{00000000-0005-0000-0000-0000192B0000}"/>
    <cellStyle name="Followed Hyperlink 18" xfId="37343" hidden="1" xr:uid="{00000000-0005-0000-0000-00001A2B0000}"/>
    <cellStyle name="Followed Hyperlink 18" xfId="37383" hidden="1" xr:uid="{00000000-0005-0000-0000-00001B2B0000}"/>
    <cellStyle name="Followed Hyperlink 18" xfId="37427" hidden="1" xr:uid="{00000000-0005-0000-0000-00001C2B0000}"/>
    <cellStyle name="Followed Hyperlink 18" xfId="36888" hidden="1" xr:uid="{00000000-0005-0000-0000-00001D2B0000}"/>
    <cellStyle name="Followed Hyperlink 18" xfId="37509" hidden="1" xr:uid="{00000000-0005-0000-0000-00001E2B0000}"/>
    <cellStyle name="Followed Hyperlink 18" xfId="37553" hidden="1" xr:uid="{00000000-0005-0000-0000-00001F2B0000}"/>
    <cellStyle name="Followed Hyperlink 18" xfId="37067" hidden="1" xr:uid="{00000000-0005-0000-0000-0000202B0000}"/>
    <cellStyle name="Followed Hyperlink 18" xfId="37635" hidden="1" xr:uid="{00000000-0005-0000-0000-0000222B0000}"/>
    <cellStyle name="Followed Hyperlink 18" xfId="37679" hidden="1" xr:uid="{00000000-0005-0000-0000-0000232B0000}"/>
    <cellStyle name="Followed Hyperlink 18" xfId="37761" hidden="1" xr:uid="{00000000-0005-0000-0000-0000242B0000}"/>
    <cellStyle name="Followed Hyperlink 18" xfId="37805" hidden="1" xr:uid="{00000000-0005-0000-0000-0000252B0000}"/>
    <cellStyle name="Followed Hyperlink 18" xfId="37845" hidden="1" xr:uid="{00000000-0005-0000-0000-0000262B0000}"/>
    <cellStyle name="Followed Hyperlink 18" xfId="37889" hidden="1" xr:uid="{00000000-0005-0000-0000-0000272B0000}"/>
    <cellStyle name="Followed Hyperlink 18" xfId="37738" hidden="1" xr:uid="{00000000-0005-0000-0000-0000282B0000}"/>
    <cellStyle name="Followed Hyperlink 18" xfId="37931" hidden="1" xr:uid="{00000000-0005-0000-0000-0000292B0000}"/>
    <cellStyle name="Followed Hyperlink 18" xfId="37971" hidden="1" xr:uid="{00000000-0005-0000-0000-00002A2B0000}"/>
    <cellStyle name="Followed Hyperlink 18" xfId="38015" hidden="1" xr:uid="{00000000-0005-0000-0000-00002B2B0000}"/>
    <cellStyle name="Followed Hyperlink 18" xfId="30987" hidden="1" xr:uid="{00000000-0005-0000-0000-00002C2B0000}"/>
    <cellStyle name="Followed Hyperlink 18" xfId="38088" hidden="1" xr:uid="{00000000-0005-0000-0000-00002D2B0000}"/>
    <cellStyle name="Followed Hyperlink 18" xfId="38132" hidden="1" xr:uid="{00000000-0005-0000-0000-00002E2B0000}"/>
    <cellStyle name="Followed Hyperlink 18" xfId="38263" hidden="1" xr:uid="{00000000-0005-0000-0000-00002F2B0000}"/>
    <cellStyle name="Followed Hyperlink 18" xfId="38307" hidden="1" xr:uid="{00000000-0005-0000-0000-0000302B0000}"/>
    <cellStyle name="Followed Hyperlink 18" xfId="38432" hidden="1" xr:uid="{00000000-0005-0000-0000-0000322B0000}"/>
    <cellStyle name="Followed Hyperlink 18" xfId="38240" hidden="1" xr:uid="{00000000-0005-0000-0000-0000332B0000}"/>
    <cellStyle name="Followed Hyperlink 18" xfId="38474" hidden="1" xr:uid="{00000000-0005-0000-0000-0000342B0000}"/>
    <cellStyle name="Followed Hyperlink 18" xfId="38557" hidden="1" xr:uid="{00000000-0005-0000-0000-0000352B0000}"/>
    <cellStyle name="Followed Hyperlink 18" xfId="38601" hidden="1" xr:uid="{00000000-0005-0000-0000-0000362B0000}"/>
    <cellStyle name="Followed Hyperlink 18" xfId="32184" hidden="1" xr:uid="{00000000-0005-0000-0000-0000B42A0000}"/>
    <cellStyle name="Followed Hyperlink 18" xfId="32805" hidden="1" xr:uid="{00000000-0005-0000-0000-0000B52A0000}"/>
    <cellStyle name="Followed Hyperlink 18" xfId="32849" hidden="1" xr:uid="{00000000-0005-0000-0000-0000B62A0000}"/>
    <cellStyle name="Followed Hyperlink 18" xfId="32363" hidden="1" xr:uid="{00000000-0005-0000-0000-0000B72A0000}"/>
    <cellStyle name="Followed Hyperlink 18" xfId="32891" hidden="1" xr:uid="{00000000-0005-0000-0000-0000B82A0000}"/>
    <cellStyle name="Followed Hyperlink 18" xfId="32931" hidden="1" xr:uid="{00000000-0005-0000-0000-0000B92A0000}"/>
    <cellStyle name="Followed Hyperlink 18" xfId="32975" hidden="1" xr:uid="{00000000-0005-0000-0000-0000BA2A0000}"/>
    <cellStyle name="Followed Hyperlink 18" xfId="33057" hidden="1" xr:uid="{00000000-0005-0000-0000-0000BB2A0000}"/>
    <cellStyle name="Followed Hyperlink 18" xfId="33101" hidden="1" xr:uid="{00000000-0005-0000-0000-0000BC2A0000}"/>
    <cellStyle name="Followed Hyperlink 18" xfId="33141" hidden="1" xr:uid="{00000000-0005-0000-0000-0000BD2A0000}"/>
    <cellStyle name="Followed Hyperlink 18" xfId="33034" hidden="1" xr:uid="{00000000-0005-0000-0000-0000BF2A0000}"/>
    <cellStyle name="Followed Hyperlink 18" xfId="33227" hidden="1" xr:uid="{00000000-0005-0000-0000-0000C02A0000}"/>
    <cellStyle name="Followed Hyperlink 18" xfId="33267" hidden="1" xr:uid="{00000000-0005-0000-0000-0000C12A0000}"/>
    <cellStyle name="Followed Hyperlink 18" xfId="33311" hidden="1" xr:uid="{00000000-0005-0000-0000-0000C22A0000}"/>
    <cellStyle name="Followed Hyperlink 18" xfId="33394" hidden="1" xr:uid="{00000000-0005-0000-0000-0000C32A0000}"/>
    <cellStyle name="Followed Hyperlink 18" xfId="33477" hidden="1" xr:uid="{00000000-0005-0000-0000-0000C42A0000}"/>
    <cellStyle name="Followed Hyperlink 18" xfId="33521" hidden="1" xr:uid="{00000000-0005-0000-0000-0000C52A0000}"/>
    <cellStyle name="Followed Hyperlink 18" xfId="33652" hidden="1" xr:uid="{00000000-0005-0000-0000-0000C62A0000}"/>
    <cellStyle name="Followed Hyperlink 18" xfId="33696" hidden="1" xr:uid="{00000000-0005-0000-0000-0000C72A0000}"/>
    <cellStyle name="Followed Hyperlink 18" xfId="33778" hidden="1" xr:uid="{00000000-0005-0000-0000-0000C82A0000}"/>
    <cellStyle name="Followed Hyperlink 18" xfId="33821" hidden="1" xr:uid="{00000000-0005-0000-0000-0000C92A0000}"/>
    <cellStyle name="Followed Hyperlink 18" xfId="33629" hidden="1" xr:uid="{00000000-0005-0000-0000-0000CA2A0000}"/>
    <cellStyle name="Followed Hyperlink 18" xfId="33863" hidden="1" xr:uid="{00000000-0005-0000-0000-0000CB2A0000}"/>
    <cellStyle name="Followed Hyperlink 18" xfId="33946" hidden="1" xr:uid="{00000000-0005-0000-0000-0000CC2A0000}"/>
    <cellStyle name="Followed Hyperlink 18" xfId="33990" hidden="1" xr:uid="{00000000-0005-0000-0000-0000CD2A0000}"/>
    <cellStyle name="Followed Hyperlink 18" xfId="34031" hidden="1" xr:uid="{00000000-0005-0000-0000-0000CF2A0000}"/>
    <cellStyle name="Followed Hyperlink 18" xfId="34113" hidden="1" xr:uid="{00000000-0005-0000-0000-0000D02A0000}"/>
    <cellStyle name="Followed Hyperlink 18" xfId="34157" hidden="1" xr:uid="{00000000-0005-0000-0000-0000D12A0000}"/>
    <cellStyle name="Followed Hyperlink 18" xfId="33589" hidden="1" xr:uid="{00000000-0005-0000-0000-0000D22A0000}"/>
    <cellStyle name="Followed Hyperlink 18" xfId="34251" hidden="1" xr:uid="{00000000-0005-0000-0000-0000D32A0000}"/>
    <cellStyle name="Followed Hyperlink 18" xfId="34295" hidden="1" xr:uid="{00000000-0005-0000-0000-0000D42A0000}"/>
    <cellStyle name="Followed Hyperlink 18" xfId="33898" hidden="1" xr:uid="{00000000-0005-0000-0000-0000D52A0000}"/>
    <cellStyle name="Followed Hyperlink 18" xfId="34352" hidden="1" xr:uid="{00000000-0005-0000-0000-0000D62A0000}"/>
    <cellStyle name="Followed Hyperlink 18" xfId="34393" hidden="1" xr:uid="{00000000-0005-0000-0000-0000D72A0000}"/>
    <cellStyle name="Followed Hyperlink 18" xfId="34437" hidden="1" xr:uid="{00000000-0005-0000-0000-0000D82A0000}"/>
    <cellStyle name="Followed Hyperlink 18" xfId="34490" hidden="1" xr:uid="{00000000-0005-0000-0000-0000D92A0000}"/>
    <cellStyle name="Followed Hyperlink 18" xfId="34534" hidden="1" xr:uid="{00000000-0005-0000-0000-0000DA2A0000}"/>
    <cellStyle name="Followed Hyperlink 18" xfId="34605" hidden="1" xr:uid="{00000000-0005-0000-0000-0000DB2A0000}"/>
    <cellStyle name="Followed Hyperlink 18" xfId="34649" hidden="1" xr:uid="{00000000-0005-0000-0000-0000DC2A0000}"/>
    <cellStyle name="Followed Hyperlink 18" xfId="33923" hidden="1" xr:uid="{00000000-0005-0000-0000-0000DD2A0000}"/>
    <cellStyle name="Followed Hyperlink 18" xfId="34702" hidden="1" xr:uid="{00000000-0005-0000-0000-0000DE2A0000}"/>
    <cellStyle name="Followed Hyperlink 18" xfId="31861" hidden="1" xr:uid="{00000000-0005-0000-0000-00009F2A0000}"/>
    <cellStyle name="Followed Hyperlink 18" xfId="31905" hidden="1" xr:uid="{00000000-0005-0000-0000-0000A02A0000}"/>
    <cellStyle name="Followed Hyperlink 18" xfId="31507" hidden="1" xr:uid="{00000000-0005-0000-0000-0000A12A0000}"/>
    <cellStyle name="Followed Hyperlink 18" xfId="31961" hidden="1" xr:uid="{00000000-0005-0000-0000-0000A22A0000}"/>
    <cellStyle name="Followed Hyperlink 18" xfId="32002" hidden="1" xr:uid="{00000000-0005-0000-0000-0000A32A0000}"/>
    <cellStyle name="Followed Hyperlink 18" xfId="32046" hidden="1" xr:uid="{00000000-0005-0000-0000-0000A42A0000}"/>
    <cellStyle name="Followed Hyperlink 18" xfId="32099" hidden="1" xr:uid="{00000000-0005-0000-0000-0000A52A0000}"/>
    <cellStyle name="Followed Hyperlink 18" xfId="32214" hidden="1" xr:uid="{00000000-0005-0000-0000-0000A62A0000}"/>
    <cellStyle name="Followed Hyperlink 18" xfId="32258" hidden="1" xr:uid="{00000000-0005-0000-0000-0000A72A0000}"/>
    <cellStyle name="Followed Hyperlink 18" xfId="31532" hidden="1" xr:uid="{00000000-0005-0000-0000-0000A82A0000}"/>
    <cellStyle name="Followed Hyperlink 18" xfId="32311" hidden="1" xr:uid="{00000000-0005-0000-0000-0000A92A0000}"/>
    <cellStyle name="Followed Hyperlink 18" xfId="32390" hidden="1" xr:uid="{00000000-0005-0000-0000-0000AA2A0000}"/>
    <cellStyle name="Followed Hyperlink 18" xfId="32434" hidden="1" xr:uid="{00000000-0005-0000-0000-0000AB2A0000}"/>
    <cellStyle name="Followed Hyperlink 18" xfId="31838" hidden="1" xr:uid="{00000000-0005-0000-0000-0000AC2A0000}"/>
    <cellStyle name="Followed Hyperlink 18" xfId="32554" hidden="1" xr:uid="{00000000-0005-0000-0000-0000AE2A0000}"/>
    <cellStyle name="Followed Hyperlink 18" xfId="32598" hidden="1" xr:uid="{00000000-0005-0000-0000-0000AF2A0000}"/>
    <cellStyle name="Followed Hyperlink 18" xfId="32196" hidden="1" xr:uid="{00000000-0005-0000-0000-0000B02A0000}"/>
    <cellStyle name="Followed Hyperlink 18" xfId="32640" hidden="1" xr:uid="{00000000-0005-0000-0000-0000B12A0000}"/>
    <cellStyle name="Followed Hyperlink 18" xfId="32680" hidden="1" xr:uid="{00000000-0005-0000-0000-0000B22A0000}"/>
    <cellStyle name="Followed Hyperlink 18" xfId="32724" hidden="1" xr:uid="{00000000-0005-0000-0000-0000B32A0000}"/>
    <cellStyle name="Followed Hyperlink 18" xfId="31386" hidden="1" xr:uid="{00000000-0005-0000-0000-0000942A0000}"/>
    <cellStyle name="Followed Hyperlink 18" xfId="31430" hidden="1" xr:uid="{00000000-0005-0000-0000-0000952A0000}"/>
    <cellStyle name="Followed Hyperlink 18" xfId="31237" hidden="1" xr:uid="{00000000-0005-0000-0000-0000962A0000}"/>
    <cellStyle name="Followed Hyperlink 18" xfId="31555" hidden="1" xr:uid="{00000000-0005-0000-0000-0000972A0000}"/>
    <cellStyle name="Followed Hyperlink 18" xfId="31599" hidden="1" xr:uid="{00000000-0005-0000-0000-0000982A0000}"/>
    <cellStyle name="Followed Hyperlink 18" xfId="31162" hidden="1" xr:uid="{00000000-0005-0000-0000-0000992A0000}"/>
    <cellStyle name="Followed Hyperlink 18" xfId="31640" hidden="1" xr:uid="{00000000-0005-0000-0000-00009A2A0000}"/>
    <cellStyle name="Followed Hyperlink 18" xfId="31723" hidden="1" xr:uid="{00000000-0005-0000-0000-00009B2A0000}"/>
    <cellStyle name="Followed Hyperlink 18" xfId="31767" hidden="1" xr:uid="{00000000-0005-0000-0000-00009C2A0000}"/>
    <cellStyle name="Followed Hyperlink 18" xfId="31808" hidden="1" xr:uid="{00000000-0005-0000-0000-00009E2A0000}"/>
    <cellStyle name="Followed Hyperlink 18" xfId="31046" hidden="1" xr:uid="{00000000-0005-0000-0000-00008F2A0000}"/>
    <cellStyle name="Followed Hyperlink 18" xfId="31086" hidden="1" xr:uid="{00000000-0005-0000-0000-0000902A0000}"/>
    <cellStyle name="Followed Hyperlink 18" xfId="31130" hidden="1" xr:uid="{00000000-0005-0000-0000-0000912A0000}"/>
    <cellStyle name="Followed Hyperlink 18" xfId="31260" hidden="1" xr:uid="{00000000-0005-0000-0000-0000922A0000}"/>
    <cellStyle name="Followed Hyperlink 18" xfId="31304" hidden="1" xr:uid="{00000000-0005-0000-0000-0000932A0000}"/>
    <cellStyle name="Followed Hyperlink 18" xfId="30861" hidden="1" xr:uid="{00000000-0005-0000-0000-00008C2A0000}"/>
    <cellStyle name="Followed Hyperlink 18" xfId="30904" hidden="1" xr:uid="{00000000-0005-0000-0000-00008D2A0000}"/>
    <cellStyle name="Followed Hyperlink 18" xfId="31002" hidden="1" xr:uid="{00000000-0005-0000-0000-00008E2A0000}"/>
    <cellStyle name="Followed Hyperlink 18" xfId="30821" hidden="1" xr:uid="{00000000-0005-0000-0000-00008B2A0000}"/>
    <cellStyle name="Followed Hyperlink 18" xfId="226" hidden="1" xr:uid="{00000000-0005-0000-0000-00008A2A0000}"/>
    <cellStyle name="Followed Hyperlink 18" xfId="31197" hidden="1" xr:uid="{00000000-0005-0000-0000-00009D2A0000}"/>
    <cellStyle name="Followed Hyperlink 18" xfId="32479" hidden="1" xr:uid="{00000000-0005-0000-0000-0000AD2A0000}"/>
    <cellStyle name="Followed Hyperlink 18" xfId="34780" hidden="1" xr:uid="{00000000-0005-0000-0000-0000DF2A0000}"/>
    <cellStyle name="Followed Hyperlink 18" xfId="33554" hidden="1" xr:uid="{00000000-0005-0000-0000-0000CE2A0000}"/>
    <cellStyle name="Followed Hyperlink 18" xfId="33185" hidden="1" xr:uid="{00000000-0005-0000-0000-0000BE2A0000}"/>
    <cellStyle name="Followed Hyperlink 18" xfId="38389" hidden="1" xr:uid="{00000000-0005-0000-0000-0000312B0000}"/>
    <cellStyle name="Followed Hyperlink 18" xfId="37595" hidden="1" xr:uid="{00000000-0005-0000-0000-0000212B0000}"/>
    <cellStyle name="Followed Hyperlink 18" xfId="36237" hidden="1" xr:uid="{00000000-0005-0000-0000-0000112B0000}"/>
    <cellStyle name="Followed Hyperlink 18" xfId="36304" hidden="1" xr:uid="{00000000-0005-0000-0000-0000012B0000}"/>
    <cellStyle name="Followed Hyperlink 18" xfId="35530" hidden="1" xr:uid="{00000000-0005-0000-0000-0000F12A0000}"/>
    <cellStyle name="Followed Hyperlink 18" xfId="34228" hidden="1" xr:uid="{00000000-0005-0000-0000-0000E12A0000}"/>
    <cellStyle name="Followed Hyperlink 18" xfId="46054" hidden="1" xr:uid="{00000000-0005-0000-0000-0000DD2B0000}"/>
    <cellStyle name="Followed Hyperlink 18" xfId="45353" hidden="1" xr:uid="{00000000-0005-0000-0000-0000CD2B0000}"/>
    <cellStyle name="Followed Hyperlink 18" xfId="44550" hidden="1" xr:uid="{00000000-0005-0000-0000-0000BD2B0000}"/>
    <cellStyle name="Followed Hyperlink 18" xfId="43914" hidden="1" xr:uid="{00000000-0005-0000-0000-0000AD2B0000}"/>
    <cellStyle name="Followed Hyperlink 18" xfId="42937" hidden="1" xr:uid="{00000000-0005-0000-0000-00009C2B0000}"/>
    <cellStyle name="Followed Hyperlink 18" xfId="42363" hidden="1" xr:uid="{00000000-0005-0000-0000-00008C2B0000}"/>
    <cellStyle name="Followed Hyperlink 18" xfId="41778" hidden="1" xr:uid="{00000000-0005-0000-0000-00007C2B0000}"/>
    <cellStyle name="Followed Hyperlink 18" xfId="41028" hidden="1" xr:uid="{00000000-0005-0000-0000-00006C2B0000}"/>
    <cellStyle name="Followed Hyperlink 18" xfId="40187" hidden="1" xr:uid="{00000000-0005-0000-0000-00005B2B0000}"/>
    <cellStyle name="Followed Hyperlink 18" xfId="39556" hidden="1" xr:uid="{00000000-0005-0000-0000-00004B2B0000}"/>
    <cellStyle name="Followed Hyperlink 18" xfId="38200" hidden="1" xr:uid="{00000000-0005-0000-0000-00003B2B0000}"/>
    <cellStyle name="Followed Hyperlink 18" xfId="19739" hidden="1" xr:uid="{00000000-0005-0000-0000-00005E2D0000}"/>
    <cellStyle name="Followed Hyperlink 18" xfId="18915" hidden="1" xr:uid="{00000000-0005-0000-0000-0000512D0000}"/>
    <cellStyle name="Followed Hyperlink 18" xfId="18076" hidden="1" xr:uid="{00000000-0005-0000-0000-0000412D0000}"/>
    <cellStyle name="Followed Hyperlink 18" xfId="17740" hidden="1" xr:uid="{00000000-0005-0000-0000-0000302D0000}"/>
    <cellStyle name="Followed Hyperlink 18" xfId="16964" hidden="1" xr:uid="{00000000-0005-0000-0000-0000202D0000}"/>
    <cellStyle name="Followed Hyperlink 18" xfId="15670" hidden="1" xr:uid="{00000000-0005-0000-0000-00000F2D0000}"/>
    <cellStyle name="Followed Hyperlink 18" xfId="15585" hidden="1" xr:uid="{00000000-0005-0000-0000-0000FF2C0000}"/>
    <cellStyle name="Followed Hyperlink 18" xfId="35490" hidden="1" xr:uid="{00000000-0005-0000-0000-0000EE2C0000}"/>
    <cellStyle name="Followed Hyperlink 18" xfId="46858" hidden="1" xr:uid="{00000000-0005-0000-0000-0000DD2C0000}"/>
    <cellStyle name="Followed Hyperlink 18" xfId="56682" hidden="1" xr:uid="{00000000-0005-0000-0000-0000CD2C0000}"/>
    <cellStyle name="Followed Hyperlink 18" xfId="56052" hidden="1" xr:uid="{00000000-0005-0000-0000-0000BC2C0000}"/>
    <cellStyle name="Followed Hyperlink 18" xfId="55314" hidden="1" xr:uid="{00000000-0005-0000-0000-0000AC2C0000}"/>
    <cellStyle name="Followed Hyperlink 18" xfId="52111" hidden="1" xr:uid="{00000000-0005-0000-0000-00009B2C0000}"/>
    <cellStyle name="Followed Hyperlink 18" xfId="53861" hidden="1" xr:uid="{00000000-0005-0000-0000-00008B2C0000}"/>
    <cellStyle name="Followed Hyperlink 18" xfId="53100" hidden="1" xr:uid="{00000000-0005-0000-0000-00007A2C0000}"/>
    <cellStyle name="Followed Hyperlink 18" xfId="52398" hidden="1" xr:uid="{00000000-0005-0000-0000-00006A2C0000}"/>
    <cellStyle name="Followed Hyperlink 18" xfId="12255" hidden="1" xr:uid="{00000000-0005-0000-0000-0000D92E0000}"/>
    <cellStyle name="Followed Hyperlink 18" xfId="12299" hidden="1" xr:uid="{00000000-0005-0000-0000-0000DA2E0000}"/>
    <cellStyle name="Followed Hyperlink 18" xfId="12430" hidden="1" xr:uid="{00000000-0005-0000-0000-0000DB2E0000}"/>
    <cellStyle name="Followed Hyperlink 18" xfId="12474" hidden="1" xr:uid="{00000000-0005-0000-0000-0000DC2E0000}"/>
    <cellStyle name="Followed Hyperlink 18" xfId="12556" hidden="1" xr:uid="{00000000-0005-0000-0000-0000DD2E0000}"/>
    <cellStyle name="Followed Hyperlink 18" xfId="12407" hidden="1" xr:uid="{00000000-0005-0000-0000-0000DF2E0000}"/>
    <cellStyle name="Followed Hyperlink 18" xfId="12642" hidden="1" xr:uid="{00000000-0005-0000-0000-0000E02E0000}"/>
    <cellStyle name="Followed Hyperlink 18" xfId="12725" hidden="1" xr:uid="{00000000-0005-0000-0000-0000E12E0000}"/>
    <cellStyle name="Followed Hyperlink 18" xfId="12769" hidden="1" xr:uid="{00000000-0005-0000-0000-0000E22E0000}"/>
    <cellStyle name="Followed Hyperlink 18" xfId="12332" hidden="1" xr:uid="{00000000-0005-0000-0000-0000E32E0000}"/>
    <cellStyle name="Followed Hyperlink 18" xfId="12810" hidden="1" xr:uid="{00000000-0005-0000-0000-0000E42E0000}"/>
    <cellStyle name="Followed Hyperlink 18" xfId="12893" hidden="1" xr:uid="{00000000-0005-0000-0000-0000E52E0000}"/>
    <cellStyle name="Followed Hyperlink 18" xfId="12937" hidden="1" xr:uid="{00000000-0005-0000-0000-0000E62E0000}"/>
    <cellStyle name="Followed Hyperlink 18" xfId="12367" hidden="1" xr:uid="{00000000-0005-0000-0000-0000E72E0000}"/>
    <cellStyle name="Followed Hyperlink 18" xfId="12978" hidden="1" xr:uid="{00000000-0005-0000-0000-0000E82E0000}"/>
    <cellStyle name="Followed Hyperlink 18" xfId="13031" hidden="1" xr:uid="{00000000-0005-0000-0000-0000E92E0000}"/>
    <cellStyle name="Followed Hyperlink 18" xfId="13075" hidden="1" xr:uid="{00000000-0005-0000-0000-0000EA2E0000}"/>
    <cellStyle name="Followed Hyperlink 18" xfId="12677" hidden="1" xr:uid="{00000000-0005-0000-0000-0000EB2E0000}"/>
    <cellStyle name="Followed Hyperlink 18" xfId="13132" hidden="1" xr:uid="{00000000-0005-0000-0000-0000EC2E0000}"/>
    <cellStyle name="Followed Hyperlink 18" xfId="13173" hidden="1" xr:uid="{00000000-0005-0000-0000-0000ED2E0000}"/>
    <cellStyle name="Followed Hyperlink 18" xfId="13314" hidden="1" xr:uid="{00000000-0005-0000-0000-0000F02E0000}"/>
    <cellStyle name="Followed Hyperlink 18" xfId="13385" hidden="1" xr:uid="{00000000-0005-0000-0000-0000F12E0000}"/>
    <cellStyle name="Followed Hyperlink 18" xfId="13429" hidden="1" xr:uid="{00000000-0005-0000-0000-0000F22E0000}"/>
    <cellStyle name="Followed Hyperlink 18" xfId="12702" hidden="1" xr:uid="{00000000-0005-0000-0000-0000F32E0000}"/>
    <cellStyle name="Followed Hyperlink 18" xfId="13482" hidden="1" xr:uid="{00000000-0005-0000-0000-0000F42E0000}"/>
    <cellStyle name="Followed Hyperlink 18" xfId="13561" hidden="1" xr:uid="{00000000-0005-0000-0000-0000F52E0000}"/>
    <cellStyle name="Followed Hyperlink 18" xfId="13605" hidden="1" xr:uid="{00000000-0005-0000-0000-0000F62E0000}"/>
    <cellStyle name="Followed Hyperlink 18" xfId="13008" hidden="1" xr:uid="{00000000-0005-0000-0000-0000F72E0000}"/>
    <cellStyle name="Followed Hyperlink 18" xfId="13650" hidden="1" xr:uid="{00000000-0005-0000-0000-0000F82E0000}"/>
    <cellStyle name="Followed Hyperlink 18" xfId="13725" hidden="1" xr:uid="{00000000-0005-0000-0000-0000F92E0000}"/>
    <cellStyle name="Followed Hyperlink 18" xfId="13769" hidden="1" xr:uid="{00000000-0005-0000-0000-0000FA2E0000}"/>
    <cellStyle name="Followed Hyperlink 18" xfId="13367" hidden="1" xr:uid="{00000000-0005-0000-0000-0000FB2E0000}"/>
    <cellStyle name="Followed Hyperlink 18" xfId="13811" hidden="1" xr:uid="{00000000-0005-0000-0000-0000FC2E0000}"/>
    <cellStyle name="Followed Hyperlink 18" xfId="13851" hidden="1" xr:uid="{00000000-0005-0000-0000-0000FD2E0000}"/>
    <cellStyle name="Followed Hyperlink 18" xfId="13355" hidden="1" xr:uid="{00000000-0005-0000-0000-0000FF2E0000}"/>
    <cellStyle name="Followed Hyperlink 18" xfId="13977" hidden="1" xr:uid="{00000000-0005-0000-0000-0000002F0000}"/>
    <cellStyle name="Followed Hyperlink 18" xfId="14021" hidden="1" xr:uid="{00000000-0005-0000-0000-0000012F0000}"/>
    <cellStyle name="Followed Hyperlink 18" xfId="13534" hidden="1" xr:uid="{00000000-0005-0000-0000-0000022F0000}"/>
    <cellStyle name="Followed Hyperlink 18" xfId="14063" hidden="1" xr:uid="{00000000-0005-0000-0000-0000032F0000}"/>
    <cellStyle name="Followed Hyperlink 18" xfId="14103" hidden="1" xr:uid="{00000000-0005-0000-0000-0000042F0000}"/>
    <cellStyle name="Followed Hyperlink 18" xfId="14147" hidden="1" xr:uid="{00000000-0005-0000-0000-0000052F0000}"/>
    <cellStyle name="Followed Hyperlink 18" xfId="14229" hidden="1" xr:uid="{00000000-0005-0000-0000-0000062F0000}"/>
    <cellStyle name="Followed Hyperlink 18" xfId="14273" hidden="1" xr:uid="{00000000-0005-0000-0000-0000072F0000}"/>
    <cellStyle name="Followed Hyperlink 18" xfId="14313" hidden="1" xr:uid="{00000000-0005-0000-0000-0000082F0000}"/>
    <cellStyle name="Followed Hyperlink 18" xfId="14357" hidden="1" xr:uid="{00000000-0005-0000-0000-0000092F0000}"/>
    <cellStyle name="Followed Hyperlink 18" xfId="14206" hidden="1" xr:uid="{00000000-0005-0000-0000-00000A2F0000}"/>
    <cellStyle name="Followed Hyperlink 18" xfId="14399" hidden="1" xr:uid="{00000000-0005-0000-0000-00000B2F0000}"/>
    <cellStyle name="Followed Hyperlink 18" xfId="14439" hidden="1" xr:uid="{00000000-0005-0000-0000-00000C2F0000}"/>
    <cellStyle name="Followed Hyperlink 18" xfId="14483" hidden="1" xr:uid="{00000000-0005-0000-0000-00000D2F0000}"/>
    <cellStyle name="Followed Hyperlink 18" xfId="14530" hidden="1" xr:uid="{00000000-0005-0000-0000-00000F2F0000}"/>
    <cellStyle name="Followed Hyperlink 18" xfId="14570" hidden="1" xr:uid="{00000000-0005-0000-0000-0000102F0000}"/>
    <cellStyle name="Followed Hyperlink 18" xfId="14745" hidden="1" xr:uid="{00000000-0005-0000-0000-0000122F0000}"/>
    <cellStyle name="Followed Hyperlink 18" xfId="14789" hidden="1" xr:uid="{00000000-0005-0000-0000-0000132F0000}"/>
    <cellStyle name="Followed Hyperlink 18" xfId="14871" hidden="1" xr:uid="{00000000-0005-0000-0000-0000142F0000}"/>
    <cellStyle name="Followed Hyperlink 18" xfId="14915" hidden="1" xr:uid="{00000000-0005-0000-0000-0000152F0000}"/>
    <cellStyle name="Followed Hyperlink 18" xfId="14722" hidden="1" xr:uid="{00000000-0005-0000-0000-0000162F0000}"/>
    <cellStyle name="Followed Hyperlink 18" xfId="14957" hidden="1" xr:uid="{00000000-0005-0000-0000-0000172F0000}"/>
    <cellStyle name="Followed Hyperlink 18" xfId="15040" hidden="1" xr:uid="{00000000-0005-0000-0000-0000182F0000}"/>
    <cellStyle name="Followed Hyperlink 18" xfId="15084" hidden="1" xr:uid="{00000000-0005-0000-0000-0000192F0000}"/>
    <cellStyle name="Followed Hyperlink 18" xfId="14647" hidden="1" xr:uid="{00000000-0005-0000-0000-00001A2F0000}"/>
    <cellStyle name="Followed Hyperlink 18" xfId="13937" hidden="1" xr:uid="{00000000-0005-0000-0000-00001B2F0000}"/>
    <cellStyle name="Followed Hyperlink 18" xfId="11261" hidden="1" xr:uid="{00000000-0005-0000-0000-00001C2F0000}"/>
    <cellStyle name="Followed Hyperlink 18" xfId="8624" hidden="1" xr:uid="{00000000-0005-0000-0000-00001D2F0000}"/>
    <cellStyle name="Followed Hyperlink 18" xfId="4079" hidden="1" xr:uid="{00000000-0005-0000-0000-00001F2F0000}"/>
    <cellStyle name="Followed Hyperlink 18" xfId="4158" hidden="1" xr:uid="{00000000-0005-0000-0000-0000202F0000}"/>
    <cellStyle name="Followed Hyperlink 18" xfId="4202" hidden="1" xr:uid="{00000000-0005-0000-0000-0000212F0000}"/>
    <cellStyle name="Followed Hyperlink 18" xfId="3605" hidden="1" xr:uid="{00000000-0005-0000-0000-0000222F0000}"/>
    <cellStyle name="Followed Hyperlink 18" xfId="4247" hidden="1" xr:uid="{00000000-0005-0000-0000-0000232F0000}"/>
    <cellStyle name="Followed Hyperlink 18" xfId="4322" hidden="1" xr:uid="{00000000-0005-0000-0000-0000242F0000}"/>
    <cellStyle name="Followed Hyperlink 18" xfId="4366" hidden="1" xr:uid="{00000000-0005-0000-0000-0000252F0000}"/>
    <cellStyle name="Followed Hyperlink 18" xfId="3964" hidden="1" xr:uid="{00000000-0005-0000-0000-0000262F0000}"/>
    <cellStyle name="Followed Hyperlink 18" xfId="4408" hidden="1" xr:uid="{00000000-0005-0000-0000-0000272F0000}"/>
    <cellStyle name="Followed Hyperlink 18" xfId="4448" hidden="1" xr:uid="{00000000-0005-0000-0000-0000282F0000}"/>
    <cellStyle name="Followed Hyperlink 18" xfId="4492" hidden="1" xr:uid="{00000000-0005-0000-0000-0000292F0000}"/>
    <cellStyle name="Followed Hyperlink 18" xfId="3952" hidden="1" xr:uid="{00000000-0005-0000-0000-00002A2F0000}"/>
    <cellStyle name="Followed Hyperlink 18" xfId="4534" hidden="1" xr:uid="{00000000-0005-0000-0000-00002B2F0000}"/>
    <cellStyle name="Followed Hyperlink 18" xfId="4574" hidden="1" xr:uid="{00000000-0005-0000-0000-00002C2F0000}"/>
    <cellStyle name="Followed Hyperlink 18" xfId="4618" hidden="1" xr:uid="{00000000-0005-0000-0000-00002D2F0000}"/>
    <cellStyle name="Followed Hyperlink 18" xfId="4660" hidden="1" xr:uid="{00000000-0005-0000-0000-00002F2F0000}"/>
    <cellStyle name="Followed Hyperlink 18" xfId="4700" hidden="1" xr:uid="{00000000-0005-0000-0000-0000302F0000}"/>
    <cellStyle name="Followed Hyperlink 18" xfId="4744" hidden="1" xr:uid="{00000000-0005-0000-0000-0000312F0000}"/>
    <cellStyle name="Followed Hyperlink 18" xfId="4826" hidden="1" xr:uid="{00000000-0005-0000-0000-0000322F0000}"/>
    <cellStyle name="Followed Hyperlink 18" xfId="4910" hidden="1" xr:uid="{00000000-0005-0000-0000-0000342F0000}"/>
    <cellStyle name="Followed Hyperlink 18" xfId="4954" hidden="1" xr:uid="{00000000-0005-0000-0000-0000352F0000}"/>
    <cellStyle name="Followed Hyperlink 18" xfId="4803" hidden="1" xr:uid="{00000000-0005-0000-0000-0000362F0000}"/>
    <cellStyle name="Followed Hyperlink 18" xfId="4996" hidden="1" xr:uid="{00000000-0005-0000-0000-0000372F0000}"/>
    <cellStyle name="Followed Hyperlink 18" xfId="5036" hidden="1" xr:uid="{00000000-0005-0000-0000-0000382F0000}"/>
    <cellStyle name="Followed Hyperlink 18" xfId="5080" hidden="1" xr:uid="{00000000-0005-0000-0000-0000392F0000}"/>
    <cellStyle name="Followed Hyperlink 18" xfId="5164" hidden="1" xr:uid="{00000000-0005-0000-0000-00003A2F0000}"/>
    <cellStyle name="Followed Hyperlink 18" xfId="5208" hidden="1" xr:uid="{00000000-0005-0000-0000-00003B2F0000}"/>
    <cellStyle name="Followed Hyperlink 18" xfId="5248" hidden="1" xr:uid="{00000000-0005-0000-0000-00003C2F0000}"/>
    <cellStyle name="Followed Hyperlink 18" xfId="5292" hidden="1" xr:uid="{00000000-0005-0000-0000-00003D2F0000}"/>
    <cellStyle name="Followed Hyperlink 18" xfId="5466" hidden="1" xr:uid="{00000000-0005-0000-0000-00003F2F0000}"/>
    <cellStyle name="Followed Hyperlink 18" xfId="5548" hidden="1" xr:uid="{00000000-0005-0000-0000-0000402F0000}"/>
    <cellStyle name="Followed Hyperlink 18" xfId="5592" hidden="1" xr:uid="{00000000-0005-0000-0000-0000412F0000}"/>
    <cellStyle name="Followed Hyperlink 18" xfId="5400" hidden="1" xr:uid="{00000000-0005-0000-0000-0000422F0000}"/>
    <cellStyle name="Followed Hyperlink 18" xfId="5634" hidden="1" xr:uid="{00000000-0005-0000-0000-0000432F0000}"/>
    <cellStyle name="Followed Hyperlink 18" xfId="5717" hidden="1" xr:uid="{00000000-0005-0000-0000-0000442F0000}"/>
    <cellStyle name="Followed Hyperlink 18" xfId="5761" hidden="1" xr:uid="{00000000-0005-0000-0000-0000452F0000}"/>
    <cellStyle name="Followed Hyperlink 18" xfId="5325" hidden="1" xr:uid="{00000000-0005-0000-0000-0000462F0000}"/>
    <cellStyle name="Followed Hyperlink 18" xfId="5802" hidden="1" xr:uid="{00000000-0005-0000-0000-0000472F0000}"/>
    <cellStyle name="Followed Hyperlink 18" xfId="5885" hidden="1" xr:uid="{00000000-0005-0000-0000-0000482F0000}"/>
    <cellStyle name="Followed Hyperlink 18" xfId="5929" hidden="1" xr:uid="{00000000-0005-0000-0000-0000492F0000}"/>
    <cellStyle name="Followed Hyperlink 18" xfId="5360" hidden="1" xr:uid="{00000000-0005-0000-0000-00004A2F0000}"/>
    <cellStyle name="Followed Hyperlink 18" xfId="6023" hidden="1" xr:uid="{00000000-0005-0000-0000-00004B2F0000}"/>
    <cellStyle name="Followed Hyperlink 18" xfId="6067" hidden="1" xr:uid="{00000000-0005-0000-0000-00004C2F0000}"/>
    <cellStyle name="Followed Hyperlink 18" xfId="5669" hidden="1" xr:uid="{00000000-0005-0000-0000-00004D2F0000}"/>
    <cellStyle name="Followed Hyperlink 18" xfId="6165" hidden="1" xr:uid="{00000000-0005-0000-0000-00004F2F0000}"/>
    <cellStyle name="Followed Hyperlink 18" xfId="6209" hidden="1" xr:uid="{00000000-0005-0000-0000-0000502F0000}"/>
    <cellStyle name="Followed Hyperlink 18" xfId="6262" hidden="1" xr:uid="{00000000-0005-0000-0000-0000512F0000}"/>
    <cellStyle name="Followed Hyperlink 18" xfId="6306" hidden="1" xr:uid="{00000000-0005-0000-0000-0000522F0000}"/>
    <cellStyle name="Followed Hyperlink 18" xfId="6377" hidden="1" xr:uid="{00000000-0005-0000-0000-0000532F0000}"/>
    <cellStyle name="Followed Hyperlink 18" xfId="6421" hidden="1" xr:uid="{00000000-0005-0000-0000-0000542F0000}"/>
    <cellStyle name="Followed Hyperlink 18" xfId="6474" hidden="1" xr:uid="{00000000-0005-0000-0000-0000562F0000}"/>
    <cellStyle name="Followed Hyperlink 18" xfId="6553" hidden="1" xr:uid="{00000000-0005-0000-0000-0000572F0000}"/>
    <cellStyle name="Followed Hyperlink 18" xfId="6597" hidden="1" xr:uid="{00000000-0005-0000-0000-0000582F0000}"/>
    <cellStyle name="Followed Hyperlink 18" xfId="6000" hidden="1" xr:uid="{00000000-0005-0000-0000-0000592F0000}"/>
    <cellStyle name="Followed Hyperlink 18" xfId="6642" hidden="1" xr:uid="{00000000-0005-0000-0000-00005A2F0000}"/>
    <cellStyle name="Followed Hyperlink 18" xfId="6717" hidden="1" xr:uid="{00000000-0005-0000-0000-00005B2F0000}"/>
    <cellStyle name="Followed Hyperlink 18" xfId="6761" hidden="1" xr:uid="{00000000-0005-0000-0000-00005C2F0000}"/>
    <cellStyle name="Followed Hyperlink 18" xfId="6359" hidden="1" xr:uid="{00000000-0005-0000-0000-00005D2F0000}"/>
    <cellStyle name="Followed Hyperlink 18" xfId="6843" hidden="1" xr:uid="{00000000-0005-0000-0000-00005F2F0000}"/>
    <cellStyle name="Followed Hyperlink 18" xfId="6887" hidden="1" xr:uid="{00000000-0005-0000-0000-0000602F0000}"/>
    <cellStyle name="Followed Hyperlink 18" xfId="6347" hidden="1" xr:uid="{00000000-0005-0000-0000-0000612F0000}"/>
    <cellStyle name="Followed Hyperlink 18" xfId="6929" hidden="1" xr:uid="{00000000-0005-0000-0000-0000622F0000}"/>
    <cellStyle name="Followed Hyperlink 18" xfId="6969" hidden="1" xr:uid="{00000000-0005-0000-0000-0000632F0000}"/>
    <cellStyle name="Followed Hyperlink 18" xfId="7013" hidden="1" xr:uid="{00000000-0005-0000-0000-0000642F0000}"/>
    <cellStyle name="Followed Hyperlink 18" xfId="6526" hidden="1" xr:uid="{00000000-0005-0000-0000-0000652F0000}"/>
    <cellStyle name="Followed Hyperlink 18" xfId="7055" hidden="1" xr:uid="{00000000-0005-0000-0000-0000662F0000}"/>
    <cellStyle name="Followed Hyperlink 18" xfId="7095" hidden="1" xr:uid="{00000000-0005-0000-0000-0000672F0000}"/>
    <cellStyle name="Followed Hyperlink 18" xfId="7139" hidden="1" xr:uid="{00000000-0005-0000-0000-0000682F0000}"/>
    <cellStyle name="Followed Hyperlink 18" xfId="7221" hidden="1" xr:uid="{00000000-0005-0000-0000-0000692F0000}"/>
    <cellStyle name="Followed Hyperlink 18" xfId="7265" hidden="1" xr:uid="{00000000-0005-0000-0000-00006A2F0000}"/>
    <cellStyle name="Followed Hyperlink 18" xfId="7305" hidden="1" xr:uid="{00000000-0005-0000-0000-00006B2F0000}"/>
    <cellStyle name="Followed Hyperlink 18" xfId="7349" hidden="1" xr:uid="{00000000-0005-0000-0000-00006C2F0000}"/>
    <cellStyle name="Followed Hyperlink 18" xfId="7198" hidden="1" xr:uid="{00000000-0005-0000-0000-00006D2F0000}"/>
    <cellStyle name="Followed Hyperlink 18" xfId="7431" hidden="1" xr:uid="{00000000-0005-0000-0000-00006F2F0000}"/>
    <cellStyle name="Followed Hyperlink 18" xfId="7475" hidden="1" xr:uid="{00000000-0005-0000-0000-0000702F0000}"/>
    <cellStyle name="Followed Hyperlink 18" xfId="5136" hidden="1" xr:uid="{00000000-0005-0000-0000-0000712F0000}"/>
    <cellStyle name="Followed Hyperlink 18" xfId="7525" hidden="1" xr:uid="{00000000-0005-0000-0000-0000722F0000}"/>
    <cellStyle name="Followed Hyperlink 18" xfId="7565" hidden="1" xr:uid="{00000000-0005-0000-0000-0000732F0000}"/>
    <cellStyle name="Followed Hyperlink 18" xfId="5970" hidden="1" xr:uid="{00000000-0005-0000-0000-0000742F0000}"/>
    <cellStyle name="Followed Hyperlink 18" xfId="2122" hidden="1" xr:uid="{00000000-0005-0000-0000-0000752F0000}"/>
    <cellStyle name="Followed Hyperlink 18" xfId="2162" hidden="1" xr:uid="{00000000-0005-0000-0000-0000762F0000}"/>
    <cellStyle name="Followed Hyperlink 18" xfId="1719" hidden="1" xr:uid="{00000000-0005-0000-0000-0000782F0000}"/>
    <cellStyle name="Followed Hyperlink 18" xfId="2248" hidden="1" xr:uid="{00000000-0005-0000-0000-0000792F0000}"/>
    <cellStyle name="Followed Hyperlink 18" xfId="2288" hidden="1" xr:uid="{00000000-0005-0000-0000-00007A2F0000}"/>
    <cellStyle name="Followed Hyperlink 18" xfId="2332" hidden="1" xr:uid="{00000000-0005-0000-0000-00007B2F0000}"/>
    <cellStyle name="Followed Hyperlink 18" xfId="2414" hidden="1" xr:uid="{00000000-0005-0000-0000-00007C2F0000}"/>
    <cellStyle name="Followed Hyperlink 18" xfId="2458" hidden="1" xr:uid="{00000000-0005-0000-0000-00007D2F0000}"/>
    <cellStyle name="Followed Hyperlink 18" xfId="2542" hidden="1" xr:uid="{00000000-0005-0000-0000-00007F2F0000}"/>
    <cellStyle name="Followed Hyperlink 18" xfId="2391" hidden="1" xr:uid="{00000000-0005-0000-0000-0000802F0000}"/>
    <cellStyle name="Followed Hyperlink 18" xfId="2584" hidden="1" xr:uid="{00000000-0005-0000-0000-0000812F0000}"/>
    <cellStyle name="Followed Hyperlink 18" xfId="2624" hidden="1" xr:uid="{00000000-0005-0000-0000-0000822F0000}"/>
    <cellStyle name="Followed Hyperlink 18" xfId="2668" hidden="1" xr:uid="{00000000-0005-0000-0000-0000832F0000}"/>
    <cellStyle name="Followed Hyperlink 18" xfId="2768" hidden="1" xr:uid="{00000000-0005-0000-0000-0000842F0000}"/>
    <cellStyle name="Followed Hyperlink 18" xfId="2812" hidden="1" xr:uid="{00000000-0005-0000-0000-0000852F0000}"/>
    <cellStyle name="Followed Hyperlink 18" xfId="2852" hidden="1" xr:uid="{00000000-0005-0000-0000-0000862F0000}"/>
    <cellStyle name="Followed Hyperlink 18" xfId="2896" hidden="1" xr:uid="{00000000-0005-0000-0000-0000872F0000}"/>
    <cellStyle name="Followed Hyperlink 18" xfId="3027" hidden="1" xr:uid="{00000000-0005-0000-0000-0000882F0000}"/>
    <cellStyle name="Followed Hyperlink 18" xfId="3071" hidden="1" xr:uid="{00000000-0005-0000-0000-0000892F0000}"/>
    <cellStyle name="Followed Hyperlink 18" xfId="3153" hidden="1" xr:uid="{00000000-0005-0000-0000-00008A2F0000}"/>
    <cellStyle name="Followed Hyperlink 18" xfId="3197" hidden="1" xr:uid="{00000000-0005-0000-0000-00008B2F0000}"/>
    <cellStyle name="Followed Hyperlink 18" xfId="3004" hidden="1" xr:uid="{00000000-0005-0000-0000-00008C2F0000}"/>
    <cellStyle name="Followed Hyperlink 18" xfId="3239" hidden="1" xr:uid="{00000000-0005-0000-0000-00008D2F0000}"/>
    <cellStyle name="Followed Hyperlink 18" xfId="3366" hidden="1" xr:uid="{00000000-0005-0000-0000-00008F2F0000}"/>
    <cellStyle name="Followed Hyperlink 18" xfId="2929" hidden="1" xr:uid="{00000000-0005-0000-0000-0000902F0000}"/>
    <cellStyle name="Followed Hyperlink 18" xfId="3407" hidden="1" xr:uid="{00000000-0005-0000-0000-0000912F0000}"/>
    <cellStyle name="Followed Hyperlink 18" xfId="3490" hidden="1" xr:uid="{00000000-0005-0000-0000-0000922F0000}"/>
    <cellStyle name="Followed Hyperlink 18" xfId="3534" hidden="1" xr:uid="{00000000-0005-0000-0000-0000932F0000}"/>
    <cellStyle name="Followed Hyperlink 18" xfId="2964" hidden="1" xr:uid="{00000000-0005-0000-0000-0000942F0000}"/>
    <cellStyle name="Followed Hyperlink 18" xfId="3575" hidden="1" xr:uid="{00000000-0005-0000-0000-0000952F0000}"/>
    <cellStyle name="Followed Hyperlink 18" xfId="3628" hidden="1" xr:uid="{00000000-0005-0000-0000-0000962F0000}"/>
    <cellStyle name="Followed Hyperlink 18" xfId="3672" hidden="1" xr:uid="{00000000-0005-0000-0000-0000972F0000}"/>
    <cellStyle name="Followed Hyperlink 18" xfId="3274" hidden="1" xr:uid="{00000000-0005-0000-0000-0000982F0000}"/>
    <cellStyle name="Followed Hyperlink 18" xfId="3770" hidden="1" xr:uid="{00000000-0005-0000-0000-00009A2F0000}"/>
    <cellStyle name="Followed Hyperlink 18" xfId="3814" hidden="1" xr:uid="{00000000-0005-0000-0000-00009B2F0000}"/>
    <cellStyle name="Followed Hyperlink 18" xfId="3867" hidden="1" xr:uid="{00000000-0005-0000-0000-00009C2F0000}"/>
    <cellStyle name="Followed Hyperlink 18" xfId="3911" hidden="1" xr:uid="{00000000-0005-0000-0000-00009D2F0000}"/>
    <cellStyle name="Followed Hyperlink 18" xfId="4026" hidden="1" xr:uid="{00000000-0005-0000-0000-00009F2F0000}"/>
    <cellStyle name="Followed Hyperlink 18" xfId="862" hidden="1" xr:uid="{00000000-0005-0000-0000-0000A02F0000}"/>
    <cellStyle name="Followed Hyperlink 18" xfId="1317" hidden="1" xr:uid="{00000000-0005-0000-0000-0000A12F0000}"/>
    <cellStyle name="Followed Hyperlink 18" xfId="1358" hidden="1" xr:uid="{00000000-0005-0000-0000-0000A22F0000}"/>
    <cellStyle name="Followed Hyperlink 18" xfId="1402" hidden="1" xr:uid="{00000000-0005-0000-0000-0000A32F0000}"/>
    <cellStyle name="Followed Hyperlink 18" xfId="1455" hidden="1" xr:uid="{00000000-0005-0000-0000-0000A42F0000}"/>
    <cellStyle name="Followed Hyperlink 18" xfId="1499" hidden="1" xr:uid="{00000000-0005-0000-0000-0000A52F0000}"/>
    <cellStyle name="Followed Hyperlink 18" xfId="1570" hidden="1" xr:uid="{00000000-0005-0000-0000-0000A62F0000}"/>
    <cellStyle name="Followed Hyperlink 18" xfId="1614" hidden="1" xr:uid="{00000000-0005-0000-0000-0000A72F0000}"/>
    <cellStyle name="Followed Hyperlink 18" xfId="887" hidden="1" xr:uid="{00000000-0005-0000-0000-0000A82F0000}"/>
    <cellStyle name="Followed Hyperlink 18" xfId="1667" hidden="1" xr:uid="{00000000-0005-0000-0000-0000A92F0000}"/>
    <cellStyle name="Followed Hyperlink 18" xfId="1746" hidden="1" xr:uid="{00000000-0005-0000-0000-0000AA2F0000}"/>
    <cellStyle name="Followed Hyperlink 18" xfId="1790" hidden="1" xr:uid="{00000000-0005-0000-0000-0000AB2F0000}"/>
    <cellStyle name="Followed Hyperlink 18" xfId="1193" hidden="1" xr:uid="{00000000-0005-0000-0000-0000AC2F0000}"/>
    <cellStyle name="Followed Hyperlink 18" xfId="1835" hidden="1" xr:uid="{00000000-0005-0000-0000-0000AD2F0000}"/>
    <cellStyle name="Followed Hyperlink 18" xfId="1954" hidden="1" xr:uid="{00000000-0005-0000-0000-0000AF2F0000}"/>
    <cellStyle name="Followed Hyperlink 18" xfId="1552" hidden="1" xr:uid="{00000000-0005-0000-0000-0000B02F0000}"/>
    <cellStyle name="Followed Hyperlink 18" xfId="1996" hidden="1" xr:uid="{00000000-0005-0000-0000-0000B12F0000}"/>
    <cellStyle name="Followed Hyperlink 18" xfId="2036" hidden="1" xr:uid="{00000000-0005-0000-0000-0000B22F0000}"/>
    <cellStyle name="Followed Hyperlink 18" xfId="2080" hidden="1" xr:uid="{00000000-0005-0000-0000-0000B32F0000}"/>
    <cellStyle name="Followed Hyperlink 18" xfId="1540" hidden="1" xr:uid="{00000000-0005-0000-0000-0000B42F0000}"/>
    <cellStyle name="Followed Hyperlink 18" xfId="827" hidden="1" xr:uid="{00000000-0005-0000-0000-0000B52F0000}"/>
    <cellStyle name="Followed Hyperlink 18" xfId="910" hidden="1" xr:uid="{00000000-0005-0000-0000-0000B62F0000}"/>
    <cellStyle name="Followed Hyperlink 18" xfId="954" hidden="1" xr:uid="{00000000-0005-0000-0000-0000B72F0000}"/>
    <cellStyle name="Followed Hyperlink 18" xfId="517" hidden="1" xr:uid="{00000000-0005-0000-0000-0000B82F0000}"/>
    <cellStyle name="Followed Hyperlink 18" xfId="995" hidden="1" xr:uid="{00000000-0005-0000-0000-0000B92F0000}"/>
    <cellStyle name="Followed Hyperlink 18" xfId="1078" hidden="1" xr:uid="{00000000-0005-0000-0000-0000BA2F0000}"/>
    <cellStyle name="Followed Hyperlink 18" xfId="552" hidden="1" xr:uid="{00000000-0005-0000-0000-0000BC2F0000}"/>
    <cellStyle name="Followed Hyperlink 18" xfId="1163" hidden="1" xr:uid="{00000000-0005-0000-0000-0000BD2F0000}"/>
    <cellStyle name="Followed Hyperlink 18" xfId="1260" hidden="1" xr:uid="{00000000-0005-0000-0000-0000BF2F0000}"/>
    <cellStyle name="Followed Hyperlink 18" xfId="615" hidden="1" xr:uid="{00000000-0005-0000-0000-0000C02F0000}"/>
    <cellStyle name="Followed Hyperlink 18" xfId="659" hidden="1" xr:uid="{00000000-0005-0000-0000-0000C12F0000}"/>
    <cellStyle name="Followed Hyperlink 18" xfId="741" hidden="1" xr:uid="{00000000-0005-0000-0000-0000C22F0000}"/>
    <cellStyle name="Followed Hyperlink 18" xfId="785" hidden="1" xr:uid="{00000000-0005-0000-0000-0000C32F0000}"/>
    <cellStyle name="Followed Hyperlink 18" xfId="592" hidden="1" xr:uid="{00000000-0005-0000-0000-0000C42F0000}"/>
    <cellStyle name="Followed Hyperlink 18" xfId="400" hidden="1" xr:uid="{00000000-0005-0000-0000-0000C52F0000}"/>
    <cellStyle name="Followed Hyperlink 18" xfId="440" hidden="1" xr:uid="{00000000-0005-0000-0000-0000C62F0000}"/>
    <cellStyle name="Followed Hyperlink 18" xfId="484" hidden="1" xr:uid="{00000000-0005-0000-0000-0000C72F0000}"/>
    <cellStyle name="Followed Hyperlink 18" xfId="356" hidden="1" xr:uid="{00000000-0005-0000-0000-0000C82F0000}"/>
    <cellStyle name="Followed Hyperlink 18" xfId="316" hidden="1" xr:uid="{00000000-0005-0000-0000-0000C92F0000}"/>
    <cellStyle name="Followed Hyperlink 18" xfId="1216" hidden="1" xr:uid="{00000000-0005-0000-0000-0000BE2F0000}"/>
    <cellStyle name="Followed Hyperlink 18" xfId="1910" hidden="1" xr:uid="{00000000-0005-0000-0000-0000AE2F0000}"/>
    <cellStyle name="Followed Hyperlink 18" xfId="3982" hidden="1" xr:uid="{00000000-0005-0000-0000-00009E2F0000}"/>
    <cellStyle name="Followed Hyperlink 18" xfId="3322" hidden="1" xr:uid="{00000000-0005-0000-0000-00008E2F0000}"/>
    <cellStyle name="Followed Hyperlink 18" xfId="2498" hidden="1" xr:uid="{00000000-0005-0000-0000-00007E2F0000}"/>
    <cellStyle name="Followed Hyperlink 18" xfId="7391" hidden="1" xr:uid="{00000000-0005-0000-0000-00006E2F0000}"/>
    <cellStyle name="Followed Hyperlink 18" xfId="6803" hidden="1" xr:uid="{00000000-0005-0000-0000-00005E2F0000}"/>
    <cellStyle name="Followed Hyperlink 18" xfId="6124" hidden="1" xr:uid="{00000000-0005-0000-0000-00004E2F0000}"/>
    <cellStyle name="Followed Hyperlink 18" xfId="5423" hidden="1" xr:uid="{00000000-0005-0000-0000-00003E2F0000}"/>
    <cellStyle name="Followed Hyperlink 18" xfId="4131" hidden="1" xr:uid="{00000000-0005-0000-0000-00002E2F0000}"/>
    <cellStyle name="Followed Hyperlink 18" xfId="3299" hidden="1" xr:uid="{00000000-0005-0000-0000-00001E2F0000}"/>
    <cellStyle name="Followed Hyperlink 18" xfId="12143" hidden="1" xr:uid="{00000000-0005-0000-0000-00000E2F0000}"/>
    <cellStyle name="Followed Hyperlink 18" xfId="13895" hidden="1" xr:uid="{00000000-0005-0000-0000-0000FE2E0000}"/>
    <cellStyle name="Followed Hyperlink 18" xfId="13217" hidden="1" xr:uid="{00000000-0005-0000-0000-0000EE2E0000}"/>
    <cellStyle name="Followed Hyperlink 18" xfId="12600" hidden="1" xr:uid="{00000000-0005-0000-0000-0000DE2E0000}"/>
    <cellStyle name="Followed Hyperlink 18" xfId="11758" hidden="1" xr:uid="{00000000-0005-0000-0000-0000CE2E0000}"/>
    <cellStyle name="Followed Hyperlink 18" xfId="11172" hidden="1" xr:uid="{00000000-0005-0000-0000-0000BE2E0000}"/>
    <cellStyle name="Followed Hyperlink 18" xfId="10504" hidden="1" xr:uid="{00000000-0005-0000-0000-0000AE2E0000}"/>
    <cellStyle name="Followed Hyperlink 18" xfId="9161" hidden="1" xr:uid="{00000000-0005-0000-0000-00008E2E0000}"/>
    <cellStyle name="Followed Hyperlink 18" xfId="8442" hidden="1" xr:uid="{00000000-0005-0000-0000-00007E2E0000}"/>
    <cellStyle name="Followed Hyperlink 18" xfId="7784" hidden="1" xr:uid="{00000000-0005-0000-0000-00006E2E0000}"/>
    <cellStyle name="Followed Hyperlink 18" xfId="30735" hidden="1" xr:uid="{00000000-0005-0000-0000-00005E2E0000}"/>
    <cellStyle name="Followed Hyperlink 18" xfId="30148" hidden="1" xr:uid="{00000000-0005-0000-0000-00004E2E0000}"/>
    <cellStyle name="Followed Hyperlink 18" xfId="29403" hidden="1" xr:uid="{00000000-0005-0000-0000-00003E2E0000}"/>
    <cellStyle name="Followed Hyperlink 18" xfId="28597" hidden="1" xr:uid="{00000000-0005-0000-0000-00002E2E0000}"/>
    <cellStyle name="Followed Hyperlink 18" xfId="27431" hidden="1" xr:uid="{00000000-0005-0000-0000-00001E2E0000}"/>
    <cellStyle name="Followed Hyperlink 18" xfId="27293" hidden="1" xr:uid="{00000000-0005-0000-0000-00000E2E0000}"/>
    <cellStyle name="Followed Hyperlink 18" xfId="26677" hidden="1" xr:uid="{00000000-0005-0000-0000-0000FE2D0000}"/>
    <cellStyle name="Followed Hyperlink 18" xfId="25862" hidden="1" xr:uid="{00000000-0005-0000-0000-0000EE2D0000}"/>
    <cellStyle name="Followed Hyperlink 18" xfId="25320" hidden="1" xr:uid="{00000000-0005-0000-0000-0000DE2D0000}"/>
    <cellStyle name="Followed Hyperlink 18" xfId="24570" hidden="1" xr:uid="{00000000-0005-0000-0000-0000CE2D0000}"/>
    <cellStyle name="Followed Hyperlink 18" xfId="23767" hidden="1" xr:uid="{00000000-0005-0000-0000-0000BE2D0000}"/>
    <cellStyle name="Followed Hyperlink 18" xfId="22735" hidden="1" xr:uid="{00000000-0005-0000-0000-0000AE2D0000}"/>
    <cellStyle name="Followed Hyperlink 18" xfId="22045" hidden="1" xr:uid="{00000000-0005-0000-0000-00009E2D0000}"/>
    <cellStyle name="Followed Hyperlink 18" xfId="21667" hidden="1" xr:uid="{00000000-0005-0000-0000-00008E2D0000}"/>
    <cellStyle name="Followed Hyperlink 18" xfId="21034" hidden="1" xr:uid="{00000000-0005-0000-0000-00007E2D0000}"/>
    <cellStyle name="Followed Hyperlink 18" xfId="20399" hidden="1" xr:uid="{00000000-0005-0000-0000-00006E2D0000}"/>
    <cellStyle name="Followed Hyperlink 18" xfId="46690" hidden="1" xr:uid="{00000000-0005-0000-0000-0000EA2B0000}"/>
    <cellStyle name="Followed Hyperlink 18" xfId="46288" hidden="1" xr:uid="{00000000-0005-0000-0000-0000EB2B0000}"/>
    <cellStyle name="Followed Hyperlink 18" xfId="46732" hidden="1" xr:uid="{00000000-0005-0000-0000-0000EC2B0000}"/>
    <cellStyle name="Followed Hyperlink 18" xfId="46772" hidden="1" xr:uid="{00000000-0005-0000-0000-0000ED2B0000}"/>
    <cellStyle name="Followed Hyperlink 18" xfId="46816" hidden="1" xr:uid="{00000000-0005-0000-0000-0000EE2B0000}"/>
    <cellStyle name="Followed Hyperlink 18" xfId="46276" hidden="1" xr:uid="{00000000-0005-0000-0000-0000EF2B0000}"/>
    <cellStyle name="Followed Hyperlink 18" xfId="46898" hidden="1" xr:uid="{00000000-0005-0000-0000-0000F02B0000}"/>
    <cellStyle name="Followed Hyperlink 18" xfId="46942" hidden="1" xr:uid="{00000000-0005-0000-0000-0000F12B0000}"/>
    <cellStyle name="Followed Hyperlink 18" xfId="46455" hidden="1" xr:uid="{00000000-0005-0000-0000-0000F22B0000}"/>
    <cellStyle name="Followed Hyperlink 18" xfId="46984" hidden="1" xr:uid="{00000000-0005-0000-0000-0000F32B0000}"/>
    <cellStyle name="Followed Hyperlink 18" xfId="47024" hidden="1" xr:uid="{00000000-0005-0000-0000-0000F42B0000}"/>
    <cellStyle name="Followed Hyperlink 18" xfId="47068" hidden="1" xr:uid="{00000000-0005-0000-0000-0000F52B0000}"/>
    <cellStyle name="Followed Hyperlink 18" xfId="47194" hidden="1" xr:uid="{00000000-0005-0000-0000-0000F72B0000}"/>
    <cellStyle name="Followed Hyperlink 18" xfId="47234" hidden="1" xr:uid="{00000000-0005-0000-0000-0000F82B0000}"/>
    <cellStyle name="Followed Hyperlink 18" xfId="47278" hidden="1" xr:uid="{00000000-0005-0000-0000-0000F92B0000}"/>
    <cellStyle name="Followed Hyperlink 18" xfId="47127" hidden="1" xr:uid="{00000000-0005-0000-0000-0000FA2B0000}"/>
    <cellStyle name="Followed Hyperlink 18" xfId="47320" hidden="1" xr:uid="{00000000-0005-0000-0000-0000FB2B0000}"/>
    <cellStyle name="Followed Hyperlink 18" xfId="47360" hidden="1" xr:uid="{00000000-0005-0000-0000-0000FC2B0000}"/>
    <cellStyle name="Followed Hyperlink 18" xfId="47404" hidden="1" xr:uid="{00000000-0005-0000-0000-0000FD2B0000}"/>
    <cellStyle name="Followed Hyperlink 18" xfId="47481" hidden="1" xr:uid="{00000000-0005-0000-0000-0000FF2B0000}"/>
    <cellStyle name="Followed Hyperlink 18" xfId="47525" hidden="1" xr:uid="{00000000-0005-0000-0000-0000002C0000}"/>
    <cellStyle name="Followed Hyperlink 18" xfId="47656" hidden="1" xr:uid="{00000000-0005-0000-0000-0000012C0000}"/>
    <cellStyle name="Followed Hyperlink 18" xfId="47700" hidden="1" xr:uid="{00000000-0005-0000-0000-0000022C0000}"/>
    <cellStyle name="Followed Hyperlink 18" xfId="47782" hidden="1" xr:uid="{00000000-0005-0000-0000-0000032C0000}"/>
    <cellStyle name="Followed Hyperlink 18" xfId="47826" hidden="1" xr:uid="{00000000-0005-0000-0000-0000042C0000}"/>
    <cellStyle name="Followed Hyperlink 18" xfId="47633" hidden="1" xr:uid="{00000000-0005-0000-0000-0000052C0000}"/>
    <cellStyle name="Followed Hyperlink 18" xfId="47868" hidden="1" xr:uid="{00000000-0005-0000-0000-0000062C0000}"/>
    <cellStyle name="Followed Hyperlink 18" xfId="47951" hidden="1" xr:uid="{00000000-0005-0000-0000-0000072C0000}"/>
    <cellStyle name="Followed Hyperlink 18" xfId="47994" hidden="1" xr:uid="{00000000-0005-0000-0000-0000082C0000}"/>
    <cellStyle name="Followed Hyperlink 18" xfId="47558" hidden="1" xr:uid="{00000000-0005-0000-0000-0000092C0000}"/>
    <cellStyle name="Followed Hyperlink 18" xfId="48035" hidden="1" xr:uid="{00000000-0005-0000-0000-00000A2C0000}"/>
    <cellStyle name="Followed Hyperlink 18" xfId="48118" hidden="1" xr:uid="{00000000-0005-0000-0000-00000B2C0000}"/>
    <cellStyle name="Followed Hyperlink 18" xfId="48162" hidden="1" xr:uid="{00000000-0005-0000-0000-00000C2C0000}"/>
    <cellStyle name="Followed Hyperlink 18" xfId="47593" hidden="1" xr:uid="{00000000-0005-0000-0000-00000D2C0000}"/>
    <cellStyle name="Followed Hyperlink 18" xfId="48256" hidden="1" xr:uid="{00000000-0005-0000-0000-00000E2C0000}"/>
    <cellStyle name="Followed Hyperlink 18" xfId="48300" hidden="1" xr:uid="{00000000-0005-0000-0000-00000F2C0000}"/>
    <cellStyle name="Followed Hyperlink 18" xfId="47903" hidden="1" xr:uid="{00000000-0005-0000-0000-0000102C0000}"/>
    <cellStyle name="Followed Hyperlink 18" xfId="48357" hidden="1" xr:uid="{00000000-0005-0000-0000-0000112C0000}"/>
    <cellStyle name="Followed Hyperlink 18" xfId="48398" hidden="1" xr:uid="{00000000-0005-0000-0000-0000122C0000}"/>
    <cellStyle name="Followed Hyperlink 18" xfId="48442" hidden="1" xr:uid="{00000000-0005-0000-0000-0000132C0000}"/>
    <cellStyle name="Followed Hyperlink 18" xfId="48495" hidden="1" xr:uid="{00000000-0005-0000-0000-0000142C0000}"/>
    <cellStyle name="Followed Hyperlink 18" xfId="48539" hidden="1" xr:uid="{00000000-0005-0000-0000-0000152C0000}"/>
    <cellStyle name="Followed Hyperlink 18" xfId="48610" hidden="1" xr:uid="{00000000-0005-0000-0000-0000162C0000}"/>
    <cellStyle name="Followed Hyperlink 18" xfId="47928" hidden="1" xr:uid="{00000000-0005-0000-0000-0000182C0000}"/>
    <cellStyle name="Followed Hyperlink 18" xfId="48707" hidden="1" xr:uid="{00000000-0005-0000-0000-0000192C0000}"/>
    <cellStyle name="Followed Hyperlink 18" xfId="48786" hidden="1" xr:uid="{00000000-0005-0000-0000-00001A2C0000}"/>
    <cellStyle name="Followed Hyperlink 18" xfId="48830" hidden="1" xr:uid="{00000000-0005-0000-0000-00001B2C0000}"/>
    <cellStyle name="Followed Hyperlink 18" xfId="48233" hidden="1" xr:uid="{00000000-0005-0000-0000-00001C2C0000}"/>
    <cellStyle name="Followed Hyperlink 18" xfId="48950" hidden="1" xr:uid="{00000000-0005-0000-0000-00001D2C0000}"/>
    <cellStyle name="Followed Hyperlink 18" xfId="48592" hidden="1" xr:uid="{00000000-0005-0000-0000-00001F2C0000}"/>
    <cellStyle name="Followed Hyperlink 18" xfId="49036" hidden="1" xr:uid="{00000000-0005-0000-0000-0000202C0000}"/>
    <cellStyle name="Followed Hyperlink 18" xfId="49076" hidden="1" xr:uid="{00000000-0005-0000-0000-0000212C0000}"/>
    <cellStyle name="Followed Hyperlink 18" xfId="49120" hidden="1" xr:uid="{00000000-0005-0000-0000-0000222C0000}"/>
    <cellStyle name="Followed Hyperlink 18" xfId="48580" hidden="1" xr:uid="{00000000-0005-0000-0000-0000232C0000}"/>
    <cellStyle name="Followed Hyperlink 18" xfId="49162" hidden="1" xr:uid="{00000000-0005-0000-0000-0000242C0000}"/>
    <cellStyle name="Followed Hyperlink 18" xfId="49202" hidden="1" xr:uid="{00000000-0005-0000-0000-0000252C0000}"/>
    <cellStyle name="Followed Hyperlink 18" xfId="49246" hidden="1" xr:uid="{00000000-0005-0000-0000-0000262C0000}"/>
    <cellStyle name="Followed Hyperlink 18" xfId="48759" hidden="1" xr:uid="{00000000-0005-0000-0000-0000272C0000}"/>
    <cellStyle name="Followed Hyperlink 18" xfId="49288" hidden="1" xr:uid="{00000000-0005-0000-0000-0000282C0000}"/>
    <cellStyle name="Followed Hyperlink 18" xfId="49328" hidden="1" xr:uid="{00000000-0005-0000-0000-0000292C0000}"/>
    <cellStyle name="Followed Hyperlink 18" xfId="49372" hidden="1" xr:uid="{00000000-0005-0000-0000-00002A2C0000}"/>
    <cellStyle name="Followed Hyperlink 18" xfId="49453" hidden="1" xr:uid="{00000000-0005-0000-0000-00002B2C0000}"/>
    <cellStyle name="Followed Hyperlink 18" xfId="49536" hidden="1" xr:uid="{00000000-0005-0000-0000-00002C2C0000}"/>
    <cellStyle name="Followed Hyperlink 18" xfId="49580" hidden="1" xr:uid="{00000000-0005-0000-0000-00002D2C0000}"/>
    <cellStyle name="Followed Hyperlink 18" xfId="49431" hidden="1" xr:uid="{00000000-0005-0000-0000-00002E2C0000}"/>
    <cellStyle name="Followed Hyperlink 18" xfId="49622" hidden="1" xr:uid="{00000000-0005-0000-0000-00002F2C0000}"/>
    <cellStyle name="Followed Hyperlink 18" xfId="49662" hidden="1" xr:uid="{00000000-0005-0000-0000-0000302C0000}"/>
    <cellStyle name="Followed Hyperlink 18" xfId="49705" hidden="1" xr:uid="{00000000-0005-0000-0000-0000312C0000}"/>
    <cellStyle name="Followed Hyperlink 18" xfId="49748" hidden="1" xr:uid="{00000000-0005-0000-0000-0000322C0000}"/>
    <cellStyle name="Followed Hyperlink 18" xfId="49792" hidden="1" xr:uid="{00000000-0005-0000-0000-0000332C0000}"/>
    <cellStyle name="Followed Hyperlink 18" xfId="49832" hidden="1" xr:uid="{00000000-0005-0000-0000-0000342C0000}"/>
    <cellStyle name="Followed Hyperlink 18" xfId="49876" hidden="1" xr:uid="{00000000-0005-0000-0000-0000352C0000}"/>
    <cellStyle name="Followed Hyperlink 18" xfId="50007" hidden="1" xr:uid="{00000000-0005-0000-0000-0000362C0000}"/>
    <cellStyle name="Followed Hyperlink 18" xfId="50051" hidden="1" xr:uid="{00000000-0005-0000-0000-0000372C0000}"/>
    <cellStyle name="Followed Hyperlink 18" xfId="50177" hidden="1" xr:uid="{00000000-0005-0000-0000-0000392C0000}"/>
    <cellStyle name="Followed Hyperlink 18" xfId="49984" hidden="1" xr:uid="{00000000-0005-0000-0000-00003A2C0000}"/>
    <cellStyle name="Followed Hyperlink 18" xfId="50302" hidden="1" xr:uid="{00000000-0005-0000-0000-00003B2C0000}"/>
    <cellStyle name="Followed Hyperlink 18" xfId="50346" hidden="1" xr:uid="{00000000-0005-0000-0000-00003C2C0000}"/>
    <cellStyle name="Followed Hyperlink 18" xfId="49909" hidden="1" xr:uid="{00000000-0005-0000-0000-00003D2C0000}"/>
    <cellStyle name="Followed Hyperlink 18" xfId="50470" hidden="1" xr:uid="{00000000-0005-0000-0000-00003F2C0000}"/>
    <cellStyle name="Followed Hyperlink 18" xfId="50514" hidden="1" xr:uid="{00000000-0005-0000-0000-0000402C0000}"/>
    <cellStyle name="Followed Hyperlink 18" xfId="49944" hidden="1" xr:uid="{00000000-0005-0000-0000-0000412C0000}"/>
    <cellStyle name="Followed Hyperlink 18" xfId="50555" hidden="1" xr:uid="{00000000-0005-0000-0000-0000422C0000}"/>
    <cellStyle name="Followed Hyperlink 18" xfId="50608" hidden="1" xr:uid="{00000000-0005-0000-0000-0000432C0000}"/>
    <cellStyle name="Followed Hyperlink 18" xfId="50652" hidden="1" xr:uid="{00000000-0005-0000-0000-0000442C0000}"/>
    <cellStyle name="Followed Hyperlink 18" xfId="50254" hidden="1" xr:uid="{00000000-0005-0000-0000-0000452C0000}"/>
    <cellStyle name="Followed Hyperlink 18" xfId="50709" hidden="1" xr:uid="{00000000-0005-0000-0000-0000462C0000}"/>
    <cellStyle name="Followed Hyperlink 18" xfId="50750" hidden="1" xr:uid="{00000000-0005-0000-0000-0000472C0000}"/>
    <cellStyle name="Followed Hyperlink 18" xfId="50794" hidden="1" xr:uid="{00000000-0005-0000-0000-0000482C0000}"/>
    <cellStyle name="Followed Hyperlink 18" xfId="50847" hidden="1" xr:uid="{00000000-0005-0000-0000-0000492C0000}"/>
    <cellStyle name="Followed Hyperlink 18" xfId="50962" hidden="1" xr:uid="{00000000-0005-0000-0000-00004A2C0000}"/>
    <cellStyle name="Followed Hyperlink 18" xfId="51006" hidden="1" xr:uid="{00000000-0005-0000-0000-00004B2C0000}"/>
    <cellStyle name="Followed Hyperlink 18" xfId="50279" hidden="1" xr:uid="{00000000-0005-0000-0000-00004C2C0000}"/>
    <cellStyle name="Followed Hyperlink 18" xfId="51059" hidden="1" xr:uid="{00000000-0005-0000-0000-00004D2C0000}"/>
    <cellStyle name="Followed Hyperlink 18" xfId="51138" hidden="1" xr:uid="{00000000-0005-0000-0000-00004E2C0000}"/>
    <cellStyle name="Followed Hyperlink 18" xfId="51182" hidden="1" xr:uid="{00000000-0005-0000-0000-00004F2C0000}"/>
    <cellStyle name="Followed Hyperlink 18" xfId="50585" hidden="1" xr:uid="{00000000-0005-0000-0000-0000502C0000}"/>
    <cellStyle name="Followed Hyperlink 18" xfId="51227" hidden="1" xr:uid="{00000000-0005-0000-0000-0000512C0000}"/>
    <cellStyle name="Followed Hyperlink 18" xfId="51302" hidden="1" xr:uid="{00000000-0005-0000-0000-0000522C0000}"/>
    <cellStyle name="Followed Hyperlink 18" xfId="51346" hidden="1" xr:uid="{00000000-0005-0000-0000-0000532C0000}"/>
    <cellStyle name="Followed Hyperlink 18" xfId="50944" hidden="1" xr:uid="{00000000-0005-0000-0000-0000542C0000}"/>
    <cellStyle name="Followed Hyperlink 18" xfId="51388" hidden="1" xr:uid="{00000000-0005-0000-0000-0000552C0000}"/>
    <cellStyle name="Followed Hyperlink 18" xfId="51428" hidden="1" xr:uid="{00000000-0005-0000-0000-0000562C0000}"/>
    <cellStyle name="Followed Hyperlink 18" xfId="51472" hidden="1" xr:uid="{00000000-0005-0000-0000-0000572C0000}"/>
    <cellStyle name="Followed Hyperlink 18" xfId="50932" hidden="1" xr:uid="{00000000-0005-0000-0000-0000582C0000}"/>
    <cellStyle name="Followed Hyperlink 18" xfId="51597" hidden="1" xr:uid="{00000000-0005-0000-0000-00005A2C0000}"/>
    <cellStyle name="Followed Hyperlink 18" xfId="51111" hidden="1" xr:uid="{00000000-0005-0000-0000-00005B2C0000}"/>
    <cellStyle name="Followed Hyperlink 18" xfId="51639" hidden="1" xr:uid="{00000000-0005-0000-0000-00005C2C0000}"/>
    <cellStyle name="Followed Hyperlink 18" xfId="51553" hidden="1" xr:uid="{00000000-0005-0000-0000-0000592C0000}"/>
    <cellStyle name="Followed Hyperlink 18" xfId="50133" hidden="1" xr:uid="{00000000-0005-0000-0000-0000382C0000}"/>
    <cellStyle name="Followed Hyperlink 18" xfId="48654" hidden="1" xr:uid="{00000000-0005-0000-0000-0000172C0000}"/>
    <cellStyle name="Followed Hyperlink 18" xfId="47150" hidden="1" xr:uid="{00000000-0005-0000-0000-0000F62B0000}"/>
    <cellStyle name="Followed Hyperlink 18" xfId="9749" hidden="1" xr:uid="{00000000-0005-0000-0000-00009E2E0000}"/>
    <cellStyle name="Followed Hyperlink 18" xfId="1122" hidden="1" xr:uid="{00000000-0005-0000-0000-0000BB2F0000}"/>
    <cellStyle name="Followed Hyperlink 18" xfId="3729" hidden="1" xr:uid="{00000000-0005-0000-0000-0000992F0000}"/>
    <cellStyle name="Followed Hyperlink 18" xfId="2206" hidden="1" xr:uid="{00000000-0005-0000-0000-0000772F0000}"/>
    <cellStyle name="Followed Hyperlink 18" xfId="5694" hidden="1" xr:uid="{00000000-0005-0000-0000-0000552F0000}"/>
    <cellStyle name="Followed Hyperlink 18" xfId="4870" hidden="1" xr:uid="{00000000-0005-0000-0000-0000332F0000}"/>
    <cellStyle name="Followed Hyperlink 18" xfId="14614" hidden="1" xr:uid="{00000000-0005-0000-0000-0000112F0000}"/>
    <cellStyle name="Followed Hyperlink 18" xfId="13270" hidden="1" xr:uid="{00000000-0005-0000-0000-0000EF2E0000}"/>
    <cellStyle name="Followed Hyperlink 18" xfId="27443" hidden="1" xr:uid="{00000000-0005-0000-0000-00001A2E0000}"/>
    <cellStyle name="Followed Hyperlink 18" xfId="27887" hidden="1" xr:uid="{00000000-0005-0000-0000-00001B2E0000}"/>
    <cellStyle name="Followed Hyperlink 18" xfId="27926" hidden="1" xr:uid="{00000000-0005-0000-0000-00001C2E0000}"/>
    <cellStyle name="Followed Hyperlink 18" xfId="27970" hidden="1" xr:uid="{00000000-0005-0000-0000-00001D2E0000}"/>
    <cellStyle name="Followed Hyperlink 18" xfId="28012" hidden="1" xr:uid="{00000000-0005-0000-0000-00001F2E0000}"/>
    <cellStyle name="Followed Hyperlink 18" xfId="28052" hidden="1" xr:uid="{00000000-0005-0000-0000-0000202E0000}"/>
    <cellStyle name="Followed Hyperlink 18" xfId="28096" hidden="1" xr:uid="{00000000-0005-0000-0000-0000212E0000}"/>
    <cellStyle name="Followed Hyperlink 18" xfId="27610" hidden="1" xr:uid="{00000000-0005-0000-0000-0000222E0000}"/>
    <cellStyle name="Followed Hyperlink 18" xfId="28138" hidden="1" xr:uid="{00000000-0005-0000-0000-0000232E0000}"/>
    <cellStyle name="Followed Hyperlink 18" xfId="28178" hidden="1" xr:uid="{00000000-0005-0000-0000-0000242E0000}"/>
    <cellStyle name="Followed Hyperlink 18" xfId="28221" hidden="1" xr:uid="{00000000-0005-0000-0000-0000252E0000}"/>
    <cellStyle name="Followed Hyperlink 18" xfId="28303" hidden="1" xr:uid="{00000000-0005-0000-0000-0000262E0000}"/>
    <cellStyle name="Followed Hyperlink 18" xfId="28347" hidden="1" xr:uid="{00000000-0005-0000-0000-0000272E0000}"/>
    <cellStyle name="Followed Hyperlink 18" xfId="28387" hidden="1" xr:uid="{00000000-0005-0000-0000-0000282E0000}"/>
    <cellStyle name="Followed Hyperlink 18" xfId="28431" hidden="1" xr:uid="{00000000-0005-0000-0000-0000292E0000}"/>
    <cellStyle name="Followed Hyperlink 18" xfId="28280" hidden="1" xr:uid="{00000000-0005-0000-0000-00002A2E0000}"/>
    <cellStyle name="Followed Hyperlink 18" xfId="28473" hidden="1" xr:uid="{00000000-0005-0000-0000-00002B2E0000}"/>
    <cellStyle name="Followed Hyperlink 18" xfId="28513" hidden="1" xr:uid="{00000000-0005-0000-0000-00002C2E0000}"/>
    <cellStyle name="Followed Hyperlink 18" xfId="28557" hidden="1" xr:uid="{00000000-0005-0000-0000-00002D2E0000}"/>
    <cellStyle name="Followed Hyperlink 18" xfId="28681" hidden="1" xr:uid="{00000000-0005-0000-0000-00002F2E0000}"/>
    <cellStyle name="Followed Hyperlink 18" xfId="28725" hidden="1" xr:uid="{00000000-0005-0000-0000-0000302E0000}"/>
    <cellStyle name="Followed Hyperlink 18" xfId="28855" hidden="1" xr:uid="{00000000-0005-0000-0000-0000312E0000}"/>
    <cellStyle name="Followed Hyperlink 18" xfId="28899" hidden="1" xr:uid="{00000000-0005-0000-0000-0000322E0000}"/>
    <cellStyle name="Followed Hyperlink 18" xfId="28981" hidden="1" xr:uid="{00000000-0005-0000-0000-0000332E0000}"/>
    <cellStyle name="Followed Hyperlink 18" xfId="29025" hidden="1" xr:uid="{00000000-0005-0000-0000-0000342E0000}"/>
    <cellStyle name="Followed Hyperlink 18" xfId="28832" hidden="1" xr:uid="{00000000-0005-0000-0000-0000352E0000}"/>
    <cellStyle name="Followed Hyperlink 18" xfId="29067" hidden="1" xr:uid="{00000000-0005-0000-0000-0000362E0000}"/>
    <cellStyle name="Followed Hyperlink 18" xfId="29150" hidden="1" xr:uid="{00000000-0005-0000-0000-0000372E0000}"/>
    <cellStyle name="Followed Hyperlink 18" xfId="29194" hidden="1" xr:uid="{00000000-0005-0000-0000-0000382E0000}"/>
    <cellStyle name="Followed Hyperlink 18" xfId="28758" hidden="1" xr:uid="{00000000-0005-0000-0000-0000392E0000}"/>
    <cellStyle name="Followed Hyperlink 18" xfId="29235" hidden="1" xr:uid="{00000000-0005-0000-0000-00003A2E0000}"/>
    <cellStyle name="Followed Hyperlink 18" xfId="29318" hidden="1" xr:uid="{00000000-0005-0000-0000-00003B2E0000}"/>
    <cellStyle name="Followed Hyperlink 18" xfId="29362" hidden="1" xr:uid="{00000000-0005-0000-0000-00003C2E0000}"/>
    <cellStyle name="Followed Hyperlink 18" xfId="28792" hidden="1" xr:uid="{00000000-0005-0000-0000-00003D2E0000}"/>
    <cellStyle name="Followed Hyperlink 18" xfId="29456" hidden="1" xr:uid="{00000000-0005-0000-0000-00003F2E0000}"/>
    <cellStyle name="Followed Hyperlink 18" xfId="29500" hidden="1" xr:uid="{00000000-0005-0000-0000-0000402E0000}"/>
    <cellStyle name="Followed Hyperlink 18" xfId="29102" hidden="1" xr:uid="{00000000-0005-0000-0000-0000412E0000}"/>
    <cellStyle name="Followed Hyperlink 18" xfId="29557" hidden="1" xr:uid="{00000000-0005-0000-0000-0000422E0000}"/>
    <cellStyle name="Followed Hyperlink 18" xfId="29598" hidden="1" xr:uid="{00000000-0005-0000-0000-0000432E0000}"/>
    <cellStyle name="Followed Hyperlink 18" xfId="29694" hidden="1" xr:uid="{00000000-0005-0000-0000-0000452E0000}"/>
    <cellStyle name="Followed Hyperlink 18" xfId="29738" hidden="1" xr:uid="{00000000-0005-0000-0000-0000462E0000}"/>
    <cellStyle name="Followed Hyperlink 18" xfId="29809" hidden="1" xr:uid="{00000000-0005-0000-0000-0000472E0000}"/>
    <cellStyle name="Followed Hyperlink 18" xfId="29853" hidden="1" xr:uid="{00000000-0005-0000-0000-0000482E0000}"/>
    <cellStyle name="Followed Hyperlink 18" xfId="29127" hidden="1" xr:uid="{00000000-0005-0000-0000-0000492E0000}"/>
    <cellStyle name="Followed Hyperlink 18" xfId="29906" hidden="1" xr:uid="{00000000-0005-0000-0000-00004A2E0000}"/>
    <cellStyle name="Followed Hyperlink 18" xfId="29985" hidden="1" xr:uid="{00000000-0005-0000-0000-00004B2E0000}"/>
    <cellStyle name="Followed Hyperlink 18" xfId="30029" hidden="1" xr:uid="{00000000-0005-0000-0000-00004C2E0000}"/>
    <cellStyle name="Followed Hyperlink 18" xfId="29433" hidden="1" xr:uid="{00000000-0005-0000-0000-00004D2E0000}"/>
    <cellStyle name="Followed Hyperlink 18" xfId="30192" hidden="1" xr:uid="{00000000-0005-0000-0000-00004F2E0000}"/>
    <cellStyle name="Followed Hyperlink 18" xfId="29791" hidden="1" xr:uid="{00000000-0005-0000-0000-0000502E0000}"/>
    <cellStyle name="Followed Hyperlink 18" xfId="30234" hidden="1" xr:uid="{00000000-0005-0000-0000-0000512E0000}"/>
    <cellStyle name="Followed Hyperlink 18" xfId="30274" hidden="1" xr:uid="{00000000-0005-0000-0000-0000522E0000}"/>
    <cellStyle name="Followed Hyperlink 18" xfId="30318" hidden="1" xr:uid="{00000000-0005-0000-0000-0000532E0000}"/>
    <cellStyle name="Followed Hyperlink 18" xfId="29779" hidden="1" xr:uid="{00000000-0005-0000-0000-0000542E0000}"/>
    <cellStyle name="Followed Hyperlink 18" xfId="30360" hidden="1" xr:uid="{00000000-0005-0000-0000-0000552E0000}"/>
    <cellStyle name="Followed Hyperlink 18" xfId="30400" hidden="1" xr:uid="{00000000-0005-0000-0000-0000562E0000}"/>
    <cellStyle name="Followed Hyperlink 18" xfId="30444" hidden="1" xr:uid="{00000000-0005-0000-0000-0000572E0000}"/>
    <cellStyle name="Followed Hyperlink 18" xfId="29958" hidden="1" xr:uid="{00000000-0005-0000-0000-0000582E0000}"/>
    <cellStyle name="Followed Hyperlink 18" xfId="30486" hidden="1" xr:uid="{00000000-0005-0000-0000-0000592E0000}"/>
    <cellStyle name="Followed Hyperlink 18" xfId="30526" hidden="1" xr:uid="{00000000-0005-0000-0000-00005A2E0000}"/>
    <cellStyle name="Followed Hyperlink 18" xfId="30570" hidden="1" xr:uid="{00000000-0005-0000-0000-00005B2E0000}"/>
    <cellStyle name="Followed Hyperlink 18" xfId="30651" hidden="1" xr:uid="{00000000-0005-0000-0000-00005C2E0000}"/>
    <cellStyle name="Followed Hyperlink 18" xfId="30695" hidden="1" xr:uid="{00000000-0005-0000-0000-00005D2E0000}"/>
    <cellStyle name="Followed Hyperlink 18" xfId="30779" hidden="1" xr:uid="{00000000-0005-0000-0000-00005F2E0000}"/>
    <cellStyle name="Followed Hyperlink 18" xfId="30074" hidden="1" xr:uid="{00000000-0005-0000-0000-0000602E0000}"/>
    <cellStyle name="Followed Hyperlink 18" xfId="28641" hidden="1" xr:uid="{00000000-0005-0000-0000-0000612E0000}"/>
    <cellStyle name="Followed Hyperlink 18" xfId="27390" hidden="1" xr:uid="{00000000-0005-0000-0000-0000622E0000}"/>
    <cellStyle name="Followed Hyperlink 18" xfId="26032" hidden="1" xr:uid="{00000000-0005-0000-0000-0000632E0000}"/>
    <cellStyle name="Followed Hyperlink 18" xfId="24737" hidden="1" xr:uid="{00000000-0005-0000-0000-0000642E0000}"/>
    <cellStyle name="Followed Hyperlink 18" xfId="23305" hidden="1" xr:uid="{00000000-0005-0000-0000-0000652E0000}"/>
    <cellStyle name="Followed Hyperlink 18" xfId="22010" hidden="1" xr:uid="{00000000-0005-0000-0000-0000662E0000}"/>
    <cellStyle name="Followed Hyperlink 18" xfId="20664" hidden="1" xr:uid="{00000000-0005-0000-0000-0000672E0000}"/>
    <cellStyle name="Followed Hyperlink 18" xfId="19229" hidden="1" xr:uid="{00000000-0005-0000-0000-0000682E0000}"/>
    <cellStyle name="Followed Hyperlink 18" xfId="18023" hidden="1" xr:uid="{00000000-0005-0000-0000-0000692E0000}"/>
    <cellStyle name="Followed Hyperlink 18" xfId="16588" hidden="1" xr:uid="{00000000-0005-0000-0000-00006A2E0000}"/>
    <cellStyle name="Followed Hyperlink 18" xfId="15293" hidden="1" xr:uid="{00000000-0005-0000-0000-00006B2E0000}"/>
    <cellStyle name="Followed Hyperlink 18" xfId="7609" hidden="1" xr:uid="{00000000-0005-0000-0000-00006C2E0000}"/>
    <cellStyle name="Followed Hyperlink 18" xfId="7740" hidden="1" xr:uid="{00000000-0005-0000-0000-00006D2E0000}"/>
    <cellStyle name="Followed Hyperlink 18" xfId="7866" hidden="1" xr:uid="{00000000-0005-0000-0000-00006F2E0000}"/>
    <cellStyle name="Followed Hyperlink 18" xfId="7910" hidden="1" xr:uid="{00000000-0005-0000-0000-0000702E0000}"/>
    <cellStyle name="Followed Hyperlink 18" xfId="7717" hidden="1" xr:uid="{00000000-0005-0000-0000-0000712E0000}"/>
    <cellStyle name="Followed Hyperlink 18" xfId="7952" hidden="1" xr:uid="{00000000-0005-0000-0000-0000722E0000}"/>
    <cellStyle name="Followed Hyperlink 18" xfId="8035" hidden="1" xr:uid="{00000000-0005-0000-0000-0000732E0000}"/>
    <cellStyle name="Followed Hyperlink 18" xfId="8079" hidden="1" xr:uid="{00000000-0005-0000-0000-0000742E0000}"/>
    <cellStyle name="Followed Hyperlink 18" xfId="7642" hidden="1" xr:uid="{00000000-0005-0000-0000-0000752E0000}"/>
    <cellStyle name="Followed Hyperlink 18" xfId="8120" hidden="1" xr:uid="{00000000-0005-0000-0000-0000762E0000}"/>
    <cellStyle name="Followed Hyperlink 18" xfId="8203" hidden="1" xr:uid="{00000000-0005-0000-0000-0000772E0000}"/>
    <cellStyle name="Followed Hyperlink 18" xfId="8247" hidden="1" xr:uid="{00000000-0005-0000-0000-0000782E0000}"/>
    <cellStyle name="Followed Hyperlink 18" xfId="7677" hidden="1" xr:uid="{00000000-0005-0000-0000-0000792E0000}"/>
    <cellStyle name="Followed Hyperlink 18" xfId="8288" hidden="1" xr:uid="{00000000-0005-0000-0000-00007A2E0000}"/>
    <cellStyle name="Followed Hyperlink 18" xfId="8341" hidden="1" xr:uid="{00000000-0005-0000-0000-00007B2E0000}"/>
    <cellStyle name="Followed Hyperlink 18" xfId="8385" hidden="1" xr:uid="{00000000-0005-0000-0000-00007C2E0000}"/>
    <cellStyle name="Followed Hyperlink 18" xfId="7987" hidden="1" xr:uid="{00000000-0005-0000-0000-00007D2E0000}"/>
    <cellStyle name="Followed Hyperlink 18" xfId="8483" hidden="1" xr:uid="{00000000-0005-0000-0000-00007F2E0000}"/>
    <cellStyle name="Followed Hyperlink 18" xfId="8527" hidden="1" xr:uid="{00000000-0005-0000-0000-0000802E0000}"/>
    <cellStyle name="Followed Hyperlink 18" xfId="8580" hidden="1" xr:uid="{00000000-0005-0000-0000-0000812E0000}"/>
    <cellStyle name="Followed Hyperlink 18" xfId="8695" hidden="1" xr:uid="{00000000-0005-0000-0000-0000822E0000}"/>
    <cellStyle name="Followed Hyperlink 18" xfId="8739" hidden="1" xr:uid="{00000000-0005-0000-0000-0000832E0000}"/>
    <cellStyle name="Followed Hyperlink 18" xfId="8012" hidden="1" xr:uid="{00000000-0005-0000-0000-0000842E0000}"/>
    <cellStyle name="Followed Hyperlink 18" xfId="8792" hidden="1" xr:uid="{00000000-0005-0000-0000-0000852E0000}"/>
    <cellStyle name="Followed Hyperlink 18" xfId="8871" hidden="1" xr:uid="{00000000-0005-0000-0000-0000862E0000}"/>
    <cellStyle name="Followed Hyperlink 18" xfId="8915" hidden="1" xr:uid="{00000000-0005-0000-0000-0000872E0000}"/>
    <cellStyle name="Followed Hyperlink 18" xfId="8960" hidden="1" xr:uid="{00000000-0005-0000-0000-0000892E0000}"/>
    <cellStyle name="Followed Hyperlink 18" xfId="9035" hidden="1" xr:uid="{00000000-0005-0000-0000-00008A2E0000}"/>
    <cellStyle name="Followed Hyperlink 18" xfId="9079" hidden="1" xr:uid="{00000000-0005-0000-0000-00008B2E0000}"/>
    <cellStyle name="Followed Hyperlink 18" xfId="8677" hidden="1" xr:uid="{00000000-0005-0000-0000-00008C2E0000}"/>
    <cellStyle name="Followed Hyperlink 18" xfId="9121" hidden="1" xr:uid="{00000000-0005-0000-0000-00008D2E0000}"/>
    <cellStyle name="Followed Hyperlink 18" xfId="9205" hidden="1" xr:uid="{00000000-0005-0000-0000-00008F2E0000}"/>
    <cellStyle name="Followed Hyperlink 18" xfId="8665" hidden="1" xr:uid="{00000000-0005-0000-0000-0000902E0000}"/>
    <cellStyle name="Followed Hyperlink 18" xfId="9247" hidden="1" xr:uid="{00000000-0005-0000-0000-0000912E0000}"/>
    <cellStyle name="Followed Hyperlink 18" xfId="9287" hidden="1" xr:uid="{00000000-0005-0000-0000-0000922E0000}"/>
    <cellStyle name="Followed Hyperlink 18" xfId="9331" hidden="1" xr:uid="{00000000-0005-0000-0000-0000932E0000}"/>
    <cellStyle name="Followed Hyperlink 18" xfId="8844" hidden="1" xr:uid="{00000000-0005-0000-0000-0000942E0000}"/>
    <cellStyle name="Followed Hyperlink 18" xfId="9373" hidden="1" xr:uid="{00000000-0005-0000-0000-0000952E0000}"/>
    <cellStyle name="Followed Hyperlink 18" xfId="9413" hidden="1" xr:uid="{00000000-0005-0000-0000-0000962E0000}"/>
    <cellStyle name="Followed Hyperlink 18" xfId="9457" hidden="1" xr:uid="{00000000-0005-0000-0000-0000972E0000}"/>
    <cellStyle name="Followed Hyperlink 18" xfId="9539" hidden="1" xr:uid="{00000000-0005-0000-0000-0000982E0000}"/>
    <cellStyle name="Followed Hyperlink 18" xfId="9583" hidden="1" xr:uid="{00000000-0005-0000-0000-0000992E0000}"/>
    <cellStyle name="Followed Hyperlink 18" xfId="9623" hidden="1" xr:uid="{00000000-0005-0000-0000-00009A2E0000}"/>
    <cellStyle name="Followed Hyperlink 18" xfId="9667" hidden="1" xr:uid="{00000000-0005-0000-0000-00009B2E0000}"/>
    <cellStyle name="Followed Hyperlink 18" xfId="9516" hidden="1" xr:uid="{00000000-0005-0000-0000-00009C2E0000}"/>
    <cellStyle name="Followed Hyperlink 18" xfId="9709" hidden="1" xr:uid="{00000000-0005-0000-0000-00009D2E0000}"/>
    <cellStyle name="Followed Hyperlink 18" xfId="9793" hidden="1" xr:uid="{00000000-0005-0000-0000-00009F2E0000}"/>
    <cellStyle name="Followed Hyperlink 18" xfId="2753" hidden="1" xr:uid="{00000000-0005-0000-0000-0000A02E0000}"/>
    <cellStyle name="Followed Hyperlink 18" xfId="9826" hidden="1" xr:uid="{00000000-0005-0000-0000-0000A12E0000}"/>
    <cellStyle name="Followed Hyperlink 18" xfId="9866" hidden="1" xr:uid="{00000000-0005-0000-0000-0000A22E0000}"/>
    <cellStyle name="Followed Hyperlink 18" xfId="9910" hidden="1" xr:uid="{00000000-0005-0000-0000-0000A32E0000}"/>
    <cellStyle name="Followed Hyperlink 18" xfId="10041" hidden="1" xr:uid="{00000000-0005-0000-0000-0000A42E0000}"/>
    <cellStyle name="Followed Hyperlink 18" xfId="10085" hidden="1" xr:uid="{00000000-0005-0000-0000-0000A52E0000}"/>
    <cellStyle name="Followed Hyperlink 18" xfId="10167" hidden="1" xr:uid="{00000000-0005-0000-0000-0000A62E0000}"/>
    <cellStyle name="Followed Hyperlink 18" xfId="10211" hidden="1" xr:uid="{00000000-0005-0000-0000-0000A72E0000}"/>
    <cellStyle name="Followed Hyperlink 18" xfId="10018" hidden="1" xr:uid="{00000000-0005-0000-0000-0000A82E0000}"/>
    <cellStyle name="Followed Hyperlink 18" xfId="10253" hidden="1" xr:uid="{00000000-0005-0000-0000-0000A92E0000}"/>
    <cellStyle name="Followed Hyperlink 18" xfId="10336" hidden="1" xr:uid="{00000000-0005-0000-0000-0000AA2E0000}"/>
    <cellStyle name="Followed Hyperlink 18" xfId="10380" hidden="1" xr:uid="{00000000-0005-0000-0000-0000AB2E0000}"/>
    <cellStyle name="Followed Hyperlink 18" xfId="9943" hidden="1" xr:uid="{00000000-0005-0000-0000-0000AC2E0000}"/>
    <cellStyle name="Followed Hyperlink 18" xfId="10421" hidden="1" xr:uid="{00000000-0005-0000-0000-0000AD2E0000}"/>
    <cellStyle name="Followed Hyperlink 18" xfId="10548" hidden="1" xr:uid="{00000000-0005-0000-0000-0000AF2E0000}"/>
    <cellStyle name="Followed Hyperlink 18" xfId="9978" hidden="1" xr:uid="{00000000-0005-0000-0000-0000B02E0000}"/>
    <cellStyle name="Followed Hyperlink 18" xfId="10589" hidden="1" xr:uid="{00000000-0005-0000-0000-0000B12E0000}"/>
    <cellStyle name="Followed Hyperlink 18" xfId="10642" hidden="1" xr:uid="{00000000-0005-0000-0000-0000B22E0000}"/>
    <cellStyle name="Followed Hyperlink 18" xfId="10686" hidden="1" xr:uid="{00000000-0005-0000-0000-0000B32E0000}"/>
    <cellStyle name="Followed Hyperlink 18" xfId="10288" hidden="1" xr:uid="{00000000-0005-0000-0000-0000B42E0000}"/>
    <cellStyle name="Followed Hyperlink 18" xfId="10743" hidden="1" xr:uid="{00000000-0005-0000-0000-0000B52E0000}"/>
    <cellStyle name="Followed Hyperlink 18" xfId="10784" hidden="1" xr:uid="{00000000-0005-0000-0000-0000B62E0000}"/>
    <cellStyle name="Followed Hyperlink 18" xfId="10828" hidden="1" xr:uid="{00000000-0005-0000-0000-0000B72E0000}"/>
    <cellStyle name="Followed Hyperlink 18" xfId="10881" hidden="1" xr:uid="{00000000-0005-0000-0000-0000B82E0000}"/>
    <cellStyle name="Followed Hyperlink 18" xfId="10925" hidden="1" xr:uid="{00000000-0005-0000-0000-0000B92E0000}"/>
    <cellStyle name="Followed Hyperlink 18" xfId="10996" hidden="1" xr:uid="{00000000-0005-0000-0000-0000BA2E0000}"/>
    <cellStyle name="Followed Hyperlink 18" xfId="11040" hidden="1" xr:uid="{00000000-0005-0000-0000-0000BB2E0000}"/>
    <cellStyle name="Followed Hyperlink 18" xfId="10313" hidden="1" xr:uid="{00000000-0005-0000-0000-0000BC2E0000}"/>
    <cellStyle name="Followed Hyperlink 18" xfId="11093" hidden="1" xr:uid="{00000000-0005-0000-0000-0000BD2E0000}"/>
    <cellStyle name="Followed Hyperlink 18" xfId="11216" hidden="1" xr:uid="{00000000-0005-0000-0000-0000BF2E0000}"/>
    <cellStyle name="Followed Hyperlink 18" xfId="10619" hidden="1" xr:uid="{00000000-0005-0000-0000-0000C02E0000}"/>
    <cellStyle name="Followed Hyperlink 18" xfId="11336" hidden="1" xr:uid="{00000000-0005-0000-0000-0000C12E0000}"/>
    <cellStyle name="Followed Hyperlink 18" xfId="11380" hidden="1" xr:uid="{00000000-0005-0000-0000-0000C22E0000}"/>
    <cellStyle name="Followed Hyperlink 18" xfId="10978" hidden="1" xr:uid="{00000000-0005-0000-0000-0000C32E0000}"/>
    <cellStyle name="Followed Hyperlink 18" xfId="11422" hidden="1" xr:uid="{00000000-0005-0000-0000-0000C42E0000}"/>
    <cellStyle name="Followed Hyperlink 18" xfId="11462" hidden="1" xr:uid="{00000000-0005-0000-0000-0000C52E0000}"/>
    <cellStyle name="Followed Hyperlink 18" xfId="11506" hidden="1" xr:uid="{00000000-0005-0000-0000-0000C62E0000}"/>
    <cellStyle name="Followed Hyperlink 18" xfId="10966" hidden="1" xr:uid="{00000000-0005-0000-0000-0000C72E0000}"/>
    <cellStyle name="Followed Hyperlink 18" xfId="11548" hidden="1" xr:uid="{00000000-0005-0000-0000-0000C82E0000}"/>
    <cellStyle name="Followed Hyperlink 18" xfId="11588" hidden="1" xr:uid="{00000000-0005-0000-0000-0000C92E0000}"/>
    <cellStyle name="Followed Hyperlink 18" xfId="11632" hidden="1" xr:uid="{00000000-0005-0000-0000-0000CA2E0000}"/>
    <cellStyle name="Followed Hyperlink 18" xfId="11145" hidden="1" xr:uid="{00000000-0005-0000-0000-0000CB2E0000}"/>
    <cellStyle name="Followed Hyperlink 18" xfId="11714" hidden="1" xr:uid="{00000000-0005-0000-0000-0000CD2E0000}"/>
    <cellStyle name="Followed Hyperlink 18" xfId="11840" hidden="1" xr:uid="{00000000-0005-0000-0000-0000CF2E0000}"/>
    <cellStyle name="Followed Hyperlink 18" xfId="11884" hidden="1" xr:uid="{00000000-0005-0000-0000-0000D02E0000}"/>
    <cellStyle name="Followed Hyperlink 18" xfId="11924" hidden="1" xr:uid="{00000000-0005-0000-0000-0000D12E0000}"/>
    <cellStyle name="Followed Hyperlink 18" xfId="11968" hidden="1" xr:uid="{00000000-0005-0000-0000-0000D22E0000}"/>
    <cellStyle name="Followed Hyperlink 18" xfId="11817" hidden="1" xr:uid="{00000000-0005-0000-0000-0000D32E0000}"/>
    <cellStyle name="Followed Hyperlink 18" xfId="12010" hidden="1" xr:uid="{00000000-0005-0000-0000-0000D42E0000}"/>
    <cellStyle name="Followed Hyperlink 18" xfId="12050" hidden="1" xr:uid="{00000000-0005-0000-0000-0000D52E0000}"/>
    <cellStyle name="Followed Hyperlink 18" xfId="12094" hidden="1" xr:uid="{00000000-0005-0000-0000-0000D62E0000}"/>
    <cellStyle name="Followed Hyperlink 18" xfId="12171" hidden="1" xr:uid="{00000000-0005-0000-0000-0000D72E0000}"/>
    <cellStyle name="Followed Hyperlink 18" xfId="12215" hidden="1" xr:uid="{00000000-0005-0000-0000-0000D82E0000}"/>
    <cellStyle name="Followed Hyperlink 18" xfId="11674" hidden="1" xr:uid="{00000000-0005-0000-0000-0000CC2E0000}"/>
    <cellStyle name="Followed Hyperlink 18" xfId="8318" hidden="1" xr:uid="{00000000-0005-0000-0000-0000882E0000}"/>
    <cellStyle name="Followed Hyperlink 18" xfId="29642" hidden="1" xr:uid="{00000000-0005-0000-0000-0000442E0000}"/>
    <cellStyle name="Followed Hyperlink 18" xfId="23574" hidden="1" xr:uid="{00000000-0005-0000-0000-0000BD2D0000}"/>
    <cellStyle name="Followed Hyperlink 18" xfId="23807" hidden="1" xr:uid="{00000000-0005-0000-0000-0000BF2D0000}"/>
    <cellStyle name="Followed Hyperlink 18" xfId="23851" hidden="1" xr:uid="{00000000-0005-0000-0000-0000C02D0000}"/>
    <cellStyle name="Followed Hyperlink 18" xfId="23931" hidden="1" xr:uid="{00000000-0005-0000-0000-0000C12D0000}"/>
    <cellStyle name="Followed Hyperlink 18" xfId="23975" hidden="1" xr:uid="{00000000-0005-0000-0000-0000C22D0000}"/>
    <cellStyle name="Followed Hyperlink 18" xfId="24015" hidden="1" xr:uid="{00000000-0005-0000-0000-0000C32D0000}"/>
    <cellStyle name="Followed Hyperlink 18" xfId="24059" hidden="1" xr:uid="{00000000-0005-0000-0000-0000C42D0000}"/>
    <cellStyle name="Followed Hyperlink 18" xfId="24190" hidden="1" xr:uid="{00000000-0005-0000-0000-0000C52D0000}"/>
    <cellStyle name="Followed Hyperlink 18" xfId="24234" hidden="1" xr:uid="{00000000-0005-0000-0000-0000C62D0000}"/>
    <cellStyle name="Followed Hyperlink 18" xfId="24316" hidden="1" xr:uid="{00000000-0005-0000-0000-0000C72D0000}"/>
    <cellStyle name="Followed Hyperlink 18" xfId="24360" hidden="1" xr:uid="{00000000-0005-0000-0000-0000C82D0000}"/>
    <cellStyle name="Followed Hyperlink 18" xfId="24167" hidden="1" xr:uid="{00000000-0005-0000-0000-0000C92D0000}"/>
    <cellStyle name="Followed Hyperlink 18" xfId="24402" hidden="1" xr:uid="{00000000-0005-0000-0000-0000CA2D0000}"/>
    <cellStyle name="Followed Hyperlink 18" xfId="24485" hidden="1" xr:uid="{00000000-0005-0000-0000-0000CB2D0000}"/>
    <cellStyle name="Followed Hyperlink 18" xfId="24529" hidden="1" xr:uid="{00000000-0005-0000-0000-0000CC2D0000}"/>
    <cellStyle name="Followed Hyperlink 18" xfId="24092" hidden="1" xr:uid="{00000000-0005-0000-0000-0000CD2D0000}"/>
    <cellStyle name="Followed Hyperlink 18" xfId="24652" hidden="1" xr:uid="{00000000-0005-0000-0000-0000CF2D0000}"/>
    <cellStyle name="Followed Hyperlink 18" xfId="24696" hidden="1" xr:uid="{00000000-0005-0000-0000-0000D02D0000}"/>
    <cellStyle name="Followed Hyperlink 18" xfId="24127" hidden="1" xr:uid="{00000000-0005-0000-0000-0000D12D0000}"/>
    <cellStyle name="Followed Hyperlink 18" xfId="24790" hidden="1" xr:uid="{00000000-0005-0000-0000-0000D22D0000}"/>
    <cellStyle name="Followed Hyperlink 18" xfId="24834" hidden="1" xr:uid="{00000000-0005-0000-0000-0000D32D0000}"/>
    <cellStyle name="Followed Hyperlink 18" xfId="24437" hidden="1" xr:uid="{00000000-0005-0000-0000-0000D42D0000}"/>
    <cellStyle name="Followed Hyperlink 18" xfId="24891" hidden="1" xr:uid="{00000000-0005-0000-0000-0000D52D0000}"/>
    <cellStyle name="Followed Hyperlink 18" xfId="24932" hidden="1" xr:uid="{00000000-0005-0000-0000-0000D62D0000}"/>
    <cellStyle name="Followed Hyperlink 18" xfId="24976" hidden="1" xr:uid="{00000000-0005-0000-0000-0000D72D0000}"/>
    <cellStyle name="Followed Hyperlink 18" xfId="25029" hidden="1" xr:uid="{00000000-0005-0000-0000-0000D82D0000}"/>
    <cellStyle name="Followed Hyperlink 18" xfId="25073" hidden="1" xr:uid="{00000000-0005-0000-0000-0000D92D0000}"/>
    <cellStyle name="Followed Hyperlink 18" xfId="25144" hidden="1" xr:uid="{00000000-0005-0000-0000-0000DA2D0000}"/>
    <cellStyle name="Followed Hyperlink 18" xfId="25188" hidden="1" xr:uid="{00000000-0005-0000-0000-0000DB2D0000}"/>
    <cellStyle name="Followed Hyperlink 18" xfId="24462" hidden="1" xr:uid="{00000000-0005-0000-0000-0000DC2D0000}"/>
    <cellStyle name="Followed Hyperlink 18" xfId="25241" hidden="1" xr:uid="{00000000-0005-0000-0000-0000DD2D0000}"/>
    <cellStyle name="Followed Hyperlink 18" xfId="25364" hidden="1" xr:uid="{00000000-0005-0000-0000-0000DF2D0000}"/>
    <cellStyle name="Followed Hyperlink 18" xfId="24767" hidden="1" xr:uid="{00000000-0005-0000-0000-0000E02D0000}"/>
    <cellStyle name="Followed Hyperlink 18" xfId="25409" hidden="1" xr:uid="{00000000-0005-0000-0000-0000E12D0000}"/>
    <cellStyle name="Followed Hyperlink 18" xfId="25484" hidden="1" xr:uid="{00000000-0005-0000-0000-0000E22D0000}"/>
    <cellStyle name="Followed Hyperlink 18" xfId="25528" hidden="1" xr:uid="{00000000-0005-0000-0000-0000E32D0000}"/>
    <cellStyle name="Followed Hyperlink 18" xfId="25126" hidden="1" xr:uid="{00000000-0005-0000-0000-0000E42D0000}"/>
    <cellStyle name="Followed Hyperlink 18" xfId="25570" hidden="1" xr:uid="{00000000-0005-0000-0000-0000E52D0000}"/>
    <cellStyle name="Followed Hyperlink 18" xfId="25610" hidden="1" xr:uid="{00000000-0005-0000-0000-0000E62D0000}"/>
    <cellStyle name="Followed Hyperlink 18" xfId="25654" hidden="1" xr:uid="{00000000-0005-0000-0000-0000E72D0000}"/>
    <cellStyle name="Followed Hyperlink 18" xfId="25114" hidden="1" xr:uid="{00000000-0005-0000-0000-0000E82D0000}"/>
    <cellStyle name="Followed Hyperlink 18" xfId="25696" hidden="1" xr:uid="{00000000-0005-0000-0000-0000E92D0000}"/>
    <cellStyle name="Followed Hyperlink 18" xfId="25736" hidden="1" xr:uid="{00000000-0005-0000-0000-0000EA2D0000}"/>
    <cellStyle name="Followed Hyperlink 18" xfId="25780" hidden="1" xr:uid="{00000000-0005-0000-0000-0000EB2D0000}"/>
    <cellStyle name="Followed Hyperlink 18" xfId="25293" hidden="1" xr:uid="{00000000-0005-0000-0000-0000EC2D0000}"/>
    <cellStyle name="Followed Hyperlink 18" xfId="25822" hidden="1" xr:uid="{00000000-0005-0000-0000-0000ED2D0000}"/>
    <cellStyle name="Followed Hyperlink 18" xfId="25906" hidden="1" xr:uid="{00000000-0005-0000-0000-0000EF2D0000}"/>
    <cellStyle name="Followed Hyperlink 18" xfId="25988" hidden="1" xr:uid="{00000000-0005-0000-0000-0000F02D0000}"/>
    <cellStyle name="Followed Hyperlink 18" xfId="26072" hidden="1" xr:uid="{00000000-0005-0000-0000-0000F12D0000}"/>
    <cellStyle name="Followed Hyperlink 18" xfId="26116" hidden="1" xr:uid="{00000000-0005-0000-0000-0000F22D0000}"/>
    <cellStyle name="Followed Hyperlink 18" xfId="25965" hidden="1" xr:uid="{00000000-0005-0000-0000-0000F32D0000}"/>
    <cellStyle name="Followed Hyperlink 18" xfId="26158" hidden="1" xr:uid="{00000000-0005-0000-0000-0000F42D0000}"/>
    <cellStyle name="Followed Hyperlink 18" xfId="26198" hidden="1" xr:uid="{00000000-0005-0000-0000-0000F52D0000}"/>
    <cellStyle name="Followed Hyperlink 18" xfId="26242" hidden="1" xr:uid="{00000000-0005-0000-0000-0000F62D0000}"/>
    <cellStyle name="Followed Hyperlink 18" xfId="23903" hidden="1" xr:uid="{00000000-0005-0000-0000-0000F72D0000}"/>
    <cellStyle name="Followed Hyperlink 18" xfId="26292" hidden="1" xr:uid="{00000000-0005-0000-0000-0000F82D0000}"/>
    <cellStyle name="Followed Hyperlink 18" xfId="26332" hidden="1" xr:uid="{00000000-0005-0000-0000-0000F92D0000}"/>
    <cellStyle name="Followed Hyperlink 18" xfId="26376" hidden="1" xr:uid="{00000000-0005-0000-0000-0000FA2D0000}"/>
    <cellStyle name="Followed Hyperlink 18" xfId="26507" hidden="1" xr:uid="{00000000-0005-0000-0000-0000FB2D0000}"/>
    <cellStyle name="Followed Hyperlink 18" xfId="26551" hidden="1" xr:uid="{00000000-0005-0000-0000-0000FC2D0000}"/>
    <cellStyle name="Followed Hyperlink 18" xfId="26633" hidden="1" xr:uid="{00000000-0005-0000-0000-0000FD2D0000}"/>
    <cellStyle name="Followed Hyperlink 18" xfId="26484" hidden="1" xr:uid="{00000000-0005-0000-0000-0000FF2D0000}"/>
    <cellStyle name="Followed Hyperlink 18" xfId="26719" hidden="1" xr:uid="{00000000-0005-0000-0000-0000002E0000}"/>
    <cellStyle name="Followed Hyperlink 18" xfId="26802" hidden="1" xr:uid="{00000000-0005-0000-0000-0000012E0000}"/>
    <cellStyle name="Followed Hyperlink 18" xfId="26846" hidden="1" xr:uid="{00000000-0005-0000-0000-0000022E0000}"/>
    <cellStyle name="Followed Hyperlink 18" xfId="26409" hidden="1" xr:uid="{00000000-0005-0000-0000-0000032E0000}"/>
    <cellStyle name="Followed Hyperlink 18" xfId="26887" hidden="1" xr:uid="{00000000-0005-0000-0000-0000042E0000}"/>
    <cellStyle name="Followed Hyperlink 18" xfId="26970" hidden="1" xr:uid="{00000000-0005-0000-0000-0000052E0000}"/>
    <cellStyle name="Followed Hyperlink 18" xfId="27014" hidden="1" xr:uid="{00000000-0005-0000-0000-0000062E0000}"/>
    <cellStyle name="Followed Hyperlink 18" xfId="26444" hidden="1" xr:uid="{00000000-0005-0000-0000-0000072E0000}"/>
    <cellStyle name="Followed Hyperlink 18" xfId="27055" hidden="1" xr:uid="{00000000-0005-0000-0000-0000082E0000}"/>
    <cellStyle name="Followed Hyperlink 18" xfId="27108" hidden="1" xr:uid="{00000000-0005-0000-0000-0000092E0000}"/>
    <cellStyle name="Followed Hyperlink 18" xfId="27151" hidden="1" xr:uid="{00000000-0005-0000-0000-00000A2E0000}"/>
    <cellStyle name="Followed Hyperlink 18" xfId="26754" hidden="1" xr:uid="{00000000-0005-0000-0000-00000B2E0000}"/>
    <cellStyle name="Followed Hyperlink 18" xfId="27208" hidden="1" xr:uid="{00000000-0005-0000-0000-00000C2E0000}"/>
    <cellStyle name="Followed Hyperlink 18" xfId="27249" hidden="1" xr:uid="{00000000-0005-0000-0000-00000D2E0000}"/>
    <cellStyle name="Followed Hyperlink 18" xfId="27346" hidden="1" xr:uid="{00000000-0005-0000-0000-00000F2E0000}"/>
    <cellStyle name="Followed Hyperlink 18" xfId="27461" hidden="1" xr:uid="{00000000-0005-0000-0000-0000102E0000}"/>
    <cellStyle name="Followed Hyperlink 18" xfId="27505" hidden="1" xr:uid="{00000000-0005-0000-0000-0000112E0000}"/>
    <cellStyle name="Followed Hyperlink 18" xfId="26779" hidden="1" xr:uid="{00000000-0005-0000-0000-0000122E0000}"/>
    <cellStyle name="Followed Hyperlink 18" xfId="27558" hidden="1" xr:uid="{00000000-0005-0000-0000-0000132E0000}"/>
    <cellStyle name="Followed Hyperlink 18" xfId="27637" hidden="1" xr:uid="{00000000-0005-0000-0000-0000142E0000}"/>
    <cellStyle name="Followed Hyperlink 18" xfId="27681" hidden="1" xr:uid="{00000000-0005-0000-0000-0000152E0000}"/>
    <cellStyle name="Followed Hyperlink 18" xfId="27085" hidden="1" xr:uid="{00000000-0005-0000-0000-0000162E0000}"/>
    <cellStyle name="Followed Hyperlink 18" xfId="27726" hidden="1" xr:uid="{00000000-0005-0000-0000-0000172E0000}"/>
    <cellStyle name="Followed Hyperlink 18" xfId="27801" hidden="1" xr:uid="{00000000-0005-0000-0000-0000182E0000}"/>
    <cellStyle name="Followed Hyperlink 18" xfId="27845" hidden="1" xr:uid="{00000000-0005-0000-0000-0000192E0000}"/>
    <cellStyle name="Followed Hyperlink 18" xfId="21798" hidden="1" xr:uid="{00000000-0005-0000-0000-00008F2D0000}"/>
    <cellStyle name="Followed Hyperlink 18" xfId="21842" hidden="1" xr:uid="{00000000-0005-0000-0000-0000902D0000}"/>
    <cellStyle name="Followed Hyperlink 18" xfId="21924" hidden="1" xr:uid="{00000000-0005-0000-0000-0000912D0000}"/>
    <cellStyle name="Followed Hyperlink 18" xfId="21968" hidden="1" xr:uid="{00000000-0005-0000-0000-0000922D0000}"/>
    <cellStyle name="Followed Hyperlink 18" xfId="21775" hidden="1" xr:uid="{00000000-0005-0000-0000-0000932D0000}"/>
    <cellStyle name="Followed Hyperlink 18" xfId="22093" hidden="1" xr:uid="{00000000-0005-0000-0000-0000942D0000}"/>
    <cellStyle name="Followed Hyperlink 18" xfId="22137" hidden="1" xr:uid="{00000000-0005-0000-0000-0000952D0000}"/>
    <cellStyle name="Followed Hyperlink 18" xfId="21700" hidden="1" xr:uid="{00000000-0005-0000-0000-0000962D0000}"/>
    <cellStyle name="Followed Hyperlink 18" xfId="22178" hidden="1" xr:uid="{00000000-0005-0000-0000-0000972D0000}"/>
    <cellStyle name="Followed Hyperlink 18" xfId="22261" hidden="1" xr:uid="{00000000-0005-0000-0000-0000982D0000}"/>
    <cellStyle name="Followed Hyperlink 18" xfId="22305" hidden="1" xr:uid="{00000000-0005-0000-0000-0000992D0000}"/>
    <cellStyle name="Followed Hyperlink 18" xfId="21735" hidden="1" xr:uid="{00000000-0005-0000-0000-00009A2D0000}"/>
    <cellStyle name="Followed Hyperlink 18" xfId="22346" hidden="1" xr:uid="{00000000-0005-0000-0000-00009B2D0000}"/>
    <cellStyle name="Followed Hyperlink 18" xfId="22399" hidden="1" xr:uid="{00000000-0005-0000-0000-00009C2D0000}"/>
    <cellStyle name="Followed Hyperlink 18" xfId="22443" hidden="1" xr:uid="{00000000-0005-0000-0000-00009D2D0000}"/>
    <cellStyle name="Followed Hyperlink 18" xfId="22500" hidden="1" xr:uid="{00000000-0005-0000-0000-00009F2D0000}"/>
    <cellStyle name="Followed Hyperlink 18" xfId="22541" hidden="1" xr:uid="{00000000-0005-0000-0000-0000A02D0000}"/>
    <cellStyle name="Followed Hyperlink 18" xfId="22585" hidden="1" xr:uid="{00000000-0005-0000-0000-0000A12D0000}"/>
    <cellStyle name="Followed Hyperlink 18" xfId="22638" hidden="1" xr:uid="{00000000-0005-0000-0000-0000A22D0000}"/>
    <cellStyle name="Followed Hyperlink 18" xfId="22682" hidden="1" xr:uid="{00000000-0005-0000-0000-0000A32D0000}"/>
    <cellStyle name="Followed Hyperlink 18" xfId="22753" hidden="1" xr:uid="{00000000-0005-0000-0000-0000A42D0000}"/>
    <cellStyle name="Followed Hyperlink 18" xfId="22797" hidden="1" xr:uid="{00000000-0005-0000-0000-0000A52D0000}"/>
    <cellStyle name="Followed Hyperlink 18" xfId="22070" hidden="1" xr:uid="{00000000-0005-0000-0000-0000A62D0000}"/>
    <cellStyle name="Followed Hyperlink 18" xfId="22850" hidden="1" xr:uid="{00000000-0005-0000-0000-0000A72D0000}"/>
    <cellStyle name="Followed Hyperlink 18" xfId="22929" hidden="1" xr:uid="{00000000-0005-0000-0000-0000A82D0000}"/>
    <cellStyle name="Followed Hyperlink 18" xfId="22973" hidden="1" xr:uid="{00000000-0005-0000-0000-0000A92D0000}"/>
    <cellStyle name="Followed Hyperlink 18" xfId="22376" hidden="1" xr:uid="{00000000-0005-0000-0000-0000AA2D0000}"/>
    <cellStyle name="Followed Hyperlink 18" xfId="23018" hidden="1" xr:uid="{00000000-0005-0000-0000-0000AB2D0000}"/>
    <cellStyle name="Followed Hyperlink 18" xfId="23093" hidden="1" xr:uid="{00000000-0005-0000-0000-0000AC2D0000}"/>
    <cellStyle name="Followed Hyperlink 18" xfId="23137" hidden="1" xr:uid="{00000000-0005-0000-0000-0000AD2D0000}"/>
    <cellStyle name="Followed Hyperlink 18" xfId="23179" hidden="1" xr:uid="{00000000-0005-0000-0000-0000AF2D0000}"/>
    <cellStyle name="Followed Hyperlink 18" xfId="23219" hidden="1" xr:uid="{00000000-0005-0000-0000-0000B02D0000}"/>
    <cellStyle name="Followed Hyperlink 18" xfId="23263" hidden="1" xr:uid="{00000000-0005-0000-0000-0000B12D0000}"/>
    <cellStyle name="Followed Hyperlink 18" xfId="22723" hidden="1" xr:uid="{00000000-0005-0000-0000-0000B22D0000}"/>
    <cellStyle name="Followed Hyperlink 18" xfId="23345" hidden="1" xr:uid="{00000000-0005-0000-0000-0000B32D0000}"/>
    <cellStyle name="Followed Hyperlink 18" xfId="23389" hidden="1" xr:uid="{00000000-0005-0000-0000-0000B42D0000}"/>
    <cellStyle name="Followed Hyperlink 18" xfId="22902" hidden="1" xr:uid="{00000000-0005-0000-0000-0000B52D0000}"/>
    <cellStyle name="Followed Hyperlink 18" xfId="23431" hidden="1" xr:uid="{00000000-0005-0000-0000-0000B62D0000}"/>
    <cellStyle name="Followed Hyperlink 18" xfId="23471" hidden="1" xr:uid="{00000000-0005-0000-0000-0000B72D0000}"/>
    <cellStyle name="Followed Hyperlink 18" xfId="23515" hidden="1" xr:uid="{00000000-0005-0000-0000-0000B82D0000}"/>
    <cellStyle name="Followed Hyperlink 18" xfId="23597" hidden="1" xr:uid="{00000000-0005-0000-0000-0000B92D0000}"/>
    <cellStyle name="Followed Hyperlink 18" xfId="23641" hidden="1" xr:uid="{00000000-0005-0000-0000-0000BA2D0000}"/>
    <cellStyle name="Followed Hyperlink 18" xfId="23725" hidden="1" xr:uid="{00000000-0005-0000-0000-0000BC2D0000}"/>
    <cellStyle name="Followed Hyperlink 18" xfId="23681" hidden="1" xr:uid="{00000000-0005-0000-0000-0000BB2D0000}"/>
    <cellStyle name="Followed Hyperlink 18" xfId="20825" hidden="1" xr:uid="{00000000-0005-0000-0000-0000782D0000}"/>
    <cellStyle name="Followed Hyperlink 18" xfId="20865" hidden="1" xr:uid="{00000000-0005-0000-0000-0000792D0000}"/>
    <cellStyle name="Followed Hyperlink 18" xfId="20908" hidden="1" xr:uid="{00000000-0005-0000-0000-00007A2D0000}"/>
    <cellStyle name="Followed Hyperlink 18" xfId="20369" hidden="1" xr:uid="{00000000-0005-0000-0000-00007B2D0000}"/>
    <cellStyle name="Followed Hyperlink 18" xfId="20950" hidden="1" xr:uid="{00000000-0005-0000-0000-00007C2D0000}"/>
    <cellStyle name="Followed Hyperlink 18" xfId="20990" hidden="1" xr:uid="{00000000-0005-0000-0000-00007D2D0000}"/>
    <cellStyle name="Followed Hyperlink 18" xfId="20548" hidden="1" xr:uid="{00000000-0005-0000-0000-00007F2D0000}"/>
    <cellStyle name="Followed Hyperlink 18" xfId="21076" hidden="1" xr:uid="{00000000-0005-0000-0000-0000802D0000}"/>
    <cellStyle name="Followed Hyperlink 18" xfId="21116" hidden="1" xr:uid="{00000000-0005-0000-0000-0000812D0000}"/>
    <cellStyle name="Followed Hyperlink 18" xfId="21160" hidden="1" xr:uid="{00000000-0005-0000-0000-0000822D0000}"/>
    <cellStyle name="Followed Hyperlink 18" xfId="21242" hidden="1" xr:uid="{00000000-0005-0000-0000-0000832D0000}"/>
    <cellStyle name="Followed Hyperlink 18" xfId="21286" hidden="1" xr:uid="{00000000-0005-0000-0000-0000842D0000}"/>
    <cellStyle name="Followed Hyperlink 18" xfId="21326" hidden="1" xr:uid="{00000000-0005-0000-0000-0000852D0000}"/>
    <cellStyle name="Followed Hyperlink 18" xfId="21370" hidden="1" xr:uid="{00000000-0005-0000-0000-0000862D0000}"/>
    <cellStyle name="Followed Hyperlink 18" xfId="21219" hidden="1" xr:uid="{00000000-0005-0000-0000-0000872D0000}"/>
    <cellStyle name="Followed Hyperlink 18" xfId="21412" hidden="1" xr:uid="{00000000-0005-0000-0000-0000882D0000}"/>
    <cellStyle name="Followed Hyperlink 18" xfId="21452" hidden="1" xr:uid="{00000000-0005-0000-0000-0000892D0000}"/>
    <cellStyle name="Followed Hyperlink 18" xfId="21496" hidden="1" xr:uid="{00000000-0005-0000-0000-00008A2D0000}"/>
    <cellStyle name="Followed Hyperlink 18" xfId="21539" hidden="1" xr:uid="{00000000-0005-0000-0000-00008B2D0000}"/>
    <cellStyle name="Followed Hyperlink 18" xfId="21583" hidden="1" xr:uid="{00000000-0005-0000-0000-00008C2D0000}"/>
    <cellStyle name="Followed Hyperlink 18" xfId="21623" hidden="1" xr:uid="{00000000-0005-0000-0000-00008D2D0000}"/>
    <cellStyle name="Followed Hyperlink 18" xfId="20284" hidden="1" xr:uid="{00000000-0005-0000-0000-00006C2D0000}"/>
    <cellStyle name="Followed Hyperlink 18" xfId="20328" hidden="1" xr:uid="{00000000-0005-0000-0000-00006D2D0000}"/>
    <cellStyle name="Followed Hyperlink 18" xfId="20443" hidden="1" xr:uid="{00000000-0005-0000-0000-00006F2D0000}"/>
    <cellStyle name="Followed Hyperlink 18" xfId="19716" hidden="1" xr:uid="{00000000-0005-0000-0000-0000702D0000}"/>
    <cellStyle name="Followed Hyperlink 18" xfId="20496" hidden="1" xr:uid="{00000000-0005-0000-0000-0000712D0000}"/>
    <cellStyle name="Followed Hyperlink 18" xfId="20575" hidden="1" xr:uid="{00000000-0005-0000-0000-0000722D0000}"/>
    <cellStyle name="Followed Hyperlink 18" xfId="20619" hidden="1" xr:uid="{00000000-0005-0000-0000-0000732D0000}"/>
    <cellStyle name="Followed Hyperlink 18" xfId="20022" hidden="1" xr:uid="{00000000-0005-0000-0000-0000742D0000}"/>
    <cellStyle name="Followed Hyperlink 18" xfId="20739" hidden="1" xr:uid="{00000000-0005-0000-0000-0000752D0000}"/>
    <cellStyle name="Followed Hyperlink 18" xfId="20783" hidden="1" xr:uid="{00000000-0005-0000-0000-0000762D0000}"/>
    <cellStyle name="Followed Hyperlink 18" xfId="20381" hidden="1" xr:uid="{00000000-0005-0000-0000-0000772D0000}"/>
    <cellStyle name="Followed Hyperlink 18" xfId="20089" hidden="1" xr:uid="{00000000-0005-0000-0000-0000672D0000}"/>
    <cellStyle name="Followed Hyperlink 18" xfId="19691" hidden="1" xr:uid="{00000000-0005-0000-0000-0000682D0000}"/>
    <cellStyle name="Followed Hyperlink 18" xfId="20146" hidden="1" xr:uid="{00000000-0005-0000-0000-0000692D0000}"/>
    <cellStyle name="Followed Hyperlink 18" xfId="20187" hidden="1" xr:uid="{00000000-0005-0000-0000-00006A2D0000}"/>
    <cellStyle name="Followed Hyperlink 18" xfId="20231" hidden="1" xr:uid="{00000000-0005-0000-0000-00006B2D0000}"/>
    <cellStyle name="Followed Hyperlink 18" xfId="19381" hidden="1" xr:uid="{00000000-0005-0000-0000-0000642D0000}"/>
    <cellStyle name="Followed Hyperlink 18" xfId="19992" hidden="1" xr:uid="{00000000-0005-0000-0000-0000652D0000}"/>
    <cellStyle name="Followed Hyperlink 18" xfId="20045" hidden="1" xr:uid="{00000000-0005-0000-0000-0000662D0000}"/>
    <cellStyle name="Followed Hyperlink 18" xfId="19951" hidden="1" xr:uid="{00000000-0005-0000-0000-0000632D0000}"/>
    <cellStyle name="Followed Hyperlink 18" xfId="19907" hidden="1" xr:uid="{00000000-0005-0000-0000-0000622D0000}"/>
    <cellStyle name="Followed Hyperlink 18" xfId="56766" xr:uid="{00000000-0005-0000-0000-0000CA2F0000}"/>
    <cellStyle name="Followed Hyperlink 19" xfId="24060" hidden="1" xr:uid="{00000000-0005-0000-0000-000082320000}"/>
    <cellStyle name="Followed Hyperlink 19" xfId="24189" hidden="1" xr:uid="{00000000-0005-0000-0000-000083320000}"/>
    <cellStyle name="Followed Hyperlink 19" xfId="24315" hidden="1" xr:uid="{00000000-0005-0000-0000-000085320000}"/>
    <cellStyle name="Followed Hyperlink 19" xfId="24361" hidden="1" xr:uid="{00000000-0005-0000-0000-000086320000}"/>
    <cellStyle name="Followed Hyperlink 19" xfId="24168" hidden="1" xr:uid="{00000000-0005-0000-0000-000087320000}"/>
    <cellStyle name="Followed Hyperlink 19" xfId="24403" hidden="1" xr:uid="{00000000-0005-0000-0000-000088320000}"/>
    <cellStyle name="Followed Hyperlink 19" xfId="24484" hidden="1" xr:uid="{00000000-0005-0000-0000-000089320000}"/>
    <cellStyle name="Followed Hyperlink 19" xfId="24530" hidden="1" xr:uid="{00000000-0005-0000-0000-00008A320000}"/>
    <cellStyle name="Followed Hyperlink 19" xfId="24089" hidden="1" xr:uid="{00000000-0005-0000-0000-00008B320000}"/>
    <cellStyle name="Followed Hyperlink 19" xfId="24571" hidden="1" xr:uid="{00000000-0005-0000-0000-00008C320000}"/>
    <cellStyle name="Followed Hyperlink 19" xfId="24651" hidden="1" xr:uid="{00000000-0005-0000-0000-00008D320000}"/>
    <cellStyle name="Followed Hyperlink 19" xfId="24697" hidden="1" xr:uid="{00000000-0005-0000-0000-00008E320000}"/>
    <cellStyle name="Followed Hyperlink 19" xfId="24738" hidden="1" xr:uid="{00000000-0005-0000-0000-00008F320000}"/>
    <cellStyle name="Followed Hyperlink 19" xfId="24789" hidden="1" xr:uid="{00000000-0005-0000-0000-000090320000}"/>
    <cellStyle name="Followed Hyperlink 19" xfId="24835" hidden="1" xr:uid="{00000000-0005-0000-0000-000091320000}"/>
    <cellStyle name="Followed Hyperlink 19" xfId="24436" hidden="1" xr:uid="{00000000-0005-0000-0000-000092320000}"/>
    <cellStyle name="Followed Hyperlink 19" xfId="24892" hidden="1" xr:uid="{00000000-0005-0000-0000-000093320000}"/>
    <cellStyle name="Followed Hyperlink 19" xfId="24977" hidden="1" xr:uid="{00000000-0005-0000-0000-000095320000}"/>
    <cellStyle name="Followed Hyperlink 19" xfId="25028" hidden="1" xr:uid="{00000000-0005-0000-0000-000096320000}"/>
    <cellStyle name="Followed Hyperlink 19" xfId="25074" hidden="1" xr:uid="{00000000-0005-0000-0000-000097320000}"/>
    <cellStyle name="Followed Hyperlink 19" xfId="25143" hidden="1" xr:uid="{00000000-0005-0000-0000-000098320000}"/>
    <cellStyle name="Followed Hyperlink 19" xfId="25189" hidden="1" xr:uid="{00000000-0005-0000-0000-000099320000}"/>
    <cellStyle name="Followed Hyperlink 19" xfId="24463" hidden="1" xr:uid="{00000000-0005-0000-0000-00009A320000}"/>
    <cellStyle name="Followed Hyperlink 19" xfId="25242" hidden="1" xr:uid="{00000000-0005-0000-0000-00009B320000}"/>
    <cellStyle name="Followed Hyperlink 19" xfId="25319" hidden="1" xr:uid="{00000000-0005-0000-0000-00009C320000}"/>
    <cellStyle name="Followed Hyperlink 19" xfId="25365" hidden="1" xr:uid="{00000000-0005-0000-0000-00009D320000}"/>
    <cellStyle name="Followed Hyperlink 19" xfId="25410" hidden="1" xr:uid="{00000000-0005-0000-0000-00009F320000}"/>
    <cellStyle name="Followed Hyperlink 19" xfId="25483" hidden="1" xr:uid="{00000000-0005-0000-0000-0000A0320000}"/>
    <cellStyle name="Followed Hyperlink 19" xfId="25529" hidden="1" xr:uid="{00000000-0005-0000-0000-0000A1320000}"/>
    <cellStyle name="Followed Hyperlink 19" xfId="25124" hidden="1" xr:uid="{00000000-0005-0000-0000-0000A2320000}"/>
    <cellStyle name="Followed Hyperlink 19" xfId="25571" hidden="1" xr:uid="{00000000-0005-0000-0000-0000A3320000}"/>
    <cellStyle name="Followed Hyperlink 19" xfId="25609" hidden="1" xr:uid="{00000000-0005-0000-0000-0000A4320000}"/>
    <cellStyle name="Followed Hyperlink 19" xfId="25113" hidden="1" xr:uid="{00000000-0005-0000-0000-0000A6320000}"/>
    <cellStyle name="Followed Hyperlink 19" xfId="25697" hidden="1" xr:uid="{00000000-0005-0000-0000-0000A7320000}"/>
    <cellStyle name="Followed Hyperlink 19" xfId="25735" hidden="1" xr:uid="{00000000-0005-0000-0000-0000A8320000}"/>
    <cellStyle name="Followed Hyperlink 19" xfId="25781" hidden="1" xr:uid="{00000000-0005-0000-0000-0000A9320000}"/>
    <cellStyle name="Followed Hyperlink 19" xfId="25292" hidden="1" xr:uid="{00000000-0005-0000-0000-0000AA320000}"/>
    <cellStyle name="Followed Hyperlink 19" xfId="25823" hidden="1" xr:uid="{00000000-0005-0000-0000-0000AB320000}"/>
    <cellStyle name="Followed Hyperlink 19" xfId="25861" hidden="1" xr:uid="{00000000-0005-0000-0000-0000AC320000}"/>
    <cellStyle name="Followed Hyperlink 19" xfId="25907" hidden="1" xr:uid="{00000000-0005-0000-0000-0000AD320000}"/>
    <cellStyle name="Followed Hyperlink 19" xfId="26033" hidden="1" xr:uid="{00000000-0005-0000-0000-0000AE320000}"/>
    <cellStyle name="Followed Hyperlink 19" xfId="26071" hidden="1" xr:uid="{00000000-0005-0000-0000-0000AF320000}"/>
    <cellStyle name="Followed Hyperlink 19" xfId="26117" hidden="1" xr:uid="{00000000-0005-0000-0000-0000B0320000}"/>
    <cellStyle name="Followed Hyperlink 19" xfId="25966" hidden="1" xr:uid="{00000000-0005-0000-0000-0000B1320000}"/>
    <cellStyle name="Followed Hyperlink 19" xfId="26159" hidden="1" xr:uid="{00000000-0005-0000-0000-0000B2320000}"/>
    <cellStyle name="Followed Hyperlink 19" xfId="26197" hidden="1" xr:uid="{00000000-0005-0000-0000-0000B3320000}"/>
    <cellStyle name="Followed Hyperlink 19" xfId="26243" hidden="1" xr:uid="{00000000-0005-0000-0000-0000B4320000}"/>
    <cellStyle name="Followed Hyperlink 19" xfId="26293" hidden="1" xr:uid="{00000000-0005-0000-0000-0000B6320000}"/>
    <cellStyle name="Followed Hyperlink 19" xfId="26331" hidden="1" xr:uid="{00000000-0005-0000-0000-0000B7320000}"/>
    <cellStyle name="Followed Hyperlink 19" xfId="26377" hidden="1" xr:uid="{00000000-0005-0000-0000-0000B8320000}"/>
    <cellStyle name="Followed Hyperlink 19" xfId="26506" hidden="1" xr:uid="{00000000-0005-0000-0000-0000B9320000}"/>
    <cellStyle name="Followed Hyperlink 19" xfId="26552" hidden="1" xr:uid="{00000000-0005-0000-0000-0000BA320000}"/>
    <cellStyle name="Followed Hyperlink 19" xfId="26632" hidden="1" xr:uid="{00000000-0005-0000-0000-0000BB320000}"/>
    <cellStyle name="Followed Hyperlink 19" xfId="26678" hidden="1" xr:uid="{00000000-0005-0000-0000-0000BC320000}"/>
    <cellStyle name="Followed Hyperlink 19" xfId="26485" hidden="1" xr:uid="{00000000-0005-0000-0000-0000BD320000}"/>
    <cellStyle name="Followed Hyperlink 19" xfId="26801" hidden="1" xr:uid="{00000000-0005-0000-0000-0000BF320000}"/>
    <cellStyle name="Followed Hyperlink 19" xfId="26847" hidden="1" xr:uid="{00000000-0005-0000-0000-0000C0320000}"/>
    <cellStyle name="Followed Hyperlink 19" xfId="26406" hidden="1" xr:uid="{00000000-0005-0000-0000-0000C1320000}"/>
    <cellStyle name="Followed Hyperlink 19" xfId="26888" hidden="1" xr:uid="{00000000-0005-0000-0000-0000C2320000}"/>
    <cellStyle name="Followed Hyperlink 19" xfId="26969" hidden="1" xr:uid="{00000000-0005-0000-0000-0000C3320000}"/>
    <cellStyle name="Followed Hyperlink 19" xfId="27015" hidden="1" xr:uid="{00000000-0005-0000-0000-0000C4320000}"/>
    <cellStyle name="Followed Hyperlink 19" xfId="26745" hidden="1" xr:uid="{00000000-0005-0000-0000-0000C5320000}"/>
    <cellStyle name="Followed Hyperlink 19" xfId="27107" hidden="1" xr:uid="{00000000-0005-0000-0000-0000C7320000}"/>
    <cellStyle name="Followed Hyperlink 19" xfId="27152" hidden="1" xr:uid="{00000000-0005-0000-0000-0000C8320000}"/>
    <cellStyle name="Followed Hyperlink 19" xfId="26753" hidden="1" xr:uid="{00000000-0005-0000-0000-0000C9320000}"/>
    <cellStyle name="Followed Hyperlink 19" xfId="27209" hidden="1" xr:uid="{00000000-0005-0000-0000-0000CA320000}"/>
    <cellStyle name="Followed Hyperlink 19" xfId="27248" hidden="1" xr:uid="{00000000-0005-0000-0000-0000CB320000}"/>
    <cellStyle name="Followed Hyperlink 19" xfId="27294" hidden="1" xr:uid="{00000000-0005-0000-0000-0000CC320000}"/>
    <cellStyle name="Followed Hyperlink 19" xfId="27391" hidden="1" xr:uid="{00000000-0005-0000-0000-0000CD320000}"/>
    <cellStyle name="Followed Hyperlink 19" xfId="27460" hidden="1" xr:uid="{00000000-0005-0000-0000-0000CE320000}"/>
    <cellStyle name="Followed Hyperlink 19" xfId="27506" hidden="1" xr:uid="{00000000-0005-0000-0000-0000CF320000}"/>
    <cellStyle name="Followed Hyperlink 19" xfId="26780" hidden="1" xr:uid="{00000000-0005-0000-0000-0000D0320000}"/>
    <cellStyle name="Followed Hyperlink 19" xfId="27559" hidden="1" xr:uid="{00000000-0005-0000-0000-0000D1320000}"/>
    <cellStyle name="Followed Hyperlink 19" xfId="27636" hidden="1" xr:uid="{00000000-0005-0000-0000-0000D2320000}"/>
    <cellStyle name="Followed Hyperlink 19" xfId="27682" hidden="1" xr:uid="{00000000-0005-0000-0000-0000D3320000}"/>
    <cellStyle name="Followed Hyperlink 19" xfId="26924" hidden="1" xr:uid="{00000000-0005-0000-0000-0000D4320000}"/>
    <cellStyle name="Followed Hyperlink 19" xfId="27727" hidden="1" xr:uid="{00000000-0005-0000-0000-0000D5320000}"/>
    <cellStyle name="Followed Hyperlink 19" xfId="27846" hidden="1" xr:uid="{00000000-0005-0000-0000-0000D7320000}"/>
    <cellStyle name="Followed Hyperlink 19" xfId="27441" hidden="1" xr:uid="{00000000-0005-0000-0000-0000D8320000}"/>
    <cellStyle name="Followed Hyperlink 19" xfId="27888" hidden="1" xr:uid="{00000000-0005-0000-0000-0000D9320000}"/>
    <cellStyle name="Followed Hyperlink 19" xfId="27925" hidden="1" xr:uid="{00000000-0005-0000-0000-0000DA320000}"/>
    <cellStyle name="Followed Hyperlink 19" xfId="27971" hidden="1" xr:uid="{00000000-0005-0000-0000-0000DB320000}"/>
    <cellStyle name="Followed Hyperlink 19" xfId="27430" hidden="1" xr:uid="{00000000-0005-0000-0000-0000DC320000}"/>
    <cellStyle name="Followed Hyperlink 19" xfId="28013" hidden="1" xr:uid="{00000000-0005-0000-0000-0000DD320000}"/>
    <cellStyle name="Followed Hyperlink 19" xfId="28097" hidden="1" xr:uid="{00000000-0005-0000-0000-0000DF320000}"/>
    <cellStyle name="Followed Hyperlink 19" xfId="27609" hidden="1" xr:uid="{00000000-0005-0000-0000-0000E0320000}"/>
    <cellStyle name="Followed Hyperlink 19" xfId="28139" hidden="1" xr:uid="{00000000-0005-0000-0000-0000E1320000}"/>
    <cellStyle name="Followed Hyperlink 19" xfId="28177" hidden="1" xr:uid="{00000000-0005-0000-0000-0000E2320000}"/>
    <cellStyle name="Followed Hyperlink 19" xfId="28222" hidden="1" xr:uid="{00000000-0005-0000-0000-0000E3320000}"/>
    <cellStyle name="Followed Hyperlink 19" xfId="28302" hidden="1" xr:uid="{00000000-0005-0000-0000-0000E4320000}"/>
    <cellStyle name="Followed Hyperlink 19" xfId="28348" hidden="1" xr:uid="{00000000-0005-0000-0000-0000E5320000}"/>
    <cellStyle name="Followed Hyperlink 19" xfId="28386" hidden="1" xr:uid="{00000000-0005-0000-0000-0000E6320000}"/>
    <cellStyle name="Followed Hyperlink 19" xfId="28281" hidden="1" xr:uid="{00000000-0005-0000-0000-0000E8320000}"/>
    <cellStyle name="Followed Hyperlink 19" xfId="28474" hidden="1" xr:uid="{00000000-0005-0000-0000-0000E9320000}"/>
    <cellStyle name="Followed Hyperlink 19" xfId="28512" hidden="1" xr:uid="{00000000-0005-0000-0000-0000EA320000}"/>
    <cellStyle name="Followed Hyperlink 19" xfId="28558" hidden="1" xr:uid="{00000000-0005-0000-0000-0000EB320000}"/>
    <cellStyle name="Followed Hyperlink 19" xfId="28642" hidden="1" xr:uid="{00000000-0005-0000-0000-0000EC320000}"/>
    <cellStyle name="Followed Hyperlink 19" xfId="28680" hidden="1" xr:uid="{00000000-0005-0000-0000-0000ED320000}"/>
    <cellStyle name="Followed Hyperlink 19" xfId="28726" hidden="1" xr:uid="{00000000-0005-0000-0000-0000EE320000}"/>
    <cellStyle name="Followed Hyperlink 19" xfId="28854" hidden="1" xr:uid="{00000000-0005-0000-0000-0000EF320000}"/>
    <cellStyle name="Followed Hyperlink 19" xfId="28900" hidden="1" xr:uid="{00000000-0005-0000-0000-0000F0320000}"/>
    <cellStyle name="Followed Hyperlink 19" xfId="28980" hidden="1" xr:uid="{00000000-0005-0000-0000-0000F1320000}"/>
    <cellStyle name="Followed Hyperlink 19" xfId="29026" hidden="1" xr:uid="{00000000-0005-0000-0000-0000F2320000}"/>
    <cellStyle name="Followed Hyperlink 19" xfId="28833" hidden="1" xr:uid="{00000000-0005-0000-0000-0000F3320000}"/>
    <cellStyle name="Followed Hyperlink 19" xfId="29068" hidden="1" xr:uid="{00000000-0005-0000-0000-0000F4320000}"/>
    <cellStyle name="Followed Hyperlink 19" xfId="29149" hidden="1" xr:uid="{00000000-0005-0000-0000-0000F5320000}"/>
    <cellStyle name="Followed Hyperlink 19" xfId="29195" hidden="1" xr:uid="{00000000-0005-0000-0000-0000F6320000}"/>
    <cellStyle name="Followed Hyperlink 19" xfId="29236" hidden="1" xr:uid="{00000000-0005-0000-0000-0000F8320000}"/>
    <cellStyle name="Followed Hyperlink 19" xfId="29317" hidden="1" xr:uid="{00000000-0005-0000-0000-0000F9320000}"/>
    <cellStyle name="Followed Hyperlink 19" xfId="29363" hidden="1" xr:uid="{00000000-0005-0000-0000-0000FA320000}"/>
    <cellStyle name="Followed Hyperlink 19" xfId="29093" hidden="1" xr:uid="{00000000-0005-0000-0000-0000FB320000}"/>
    <cellStyle name="Followed Hyperlink 19" xfId="28051" hidden="1" xr:uid="{00000000-0005-0000-0000-0000DE320000}"/>
    <cellStyle name="Followed Hyperlink 19" xfId="26720" hidden="1" xr:uid="{00000000-0005-0000-0000-0000BE320000}"/>
    <cellStyle name="Followed Hyperlink 19" xfId="24607" hidden="1" xr:uid="{00000000-0005-0000-0000-00009E320000}"/>
    <cellStyle name="Followed Hyperlink 19" xfId="23852" hidden="1" xr:uid="{00000000-0005-0000-0000-00007E320000}"/>
    <cellStyle name="Followed Hyperlink 19" xfId="22540" hidden="1" xr:uid="{00000000-0005-0000-0000-00005E320000}"/>
    <cellStyle name="Followed Hyperlink 19" xfId="21077" hidden="1" xr:uid="{00000000-0005-0000-0000-00003E320000}"/>
    <cellStyle name="Followed Hyperlink 19" xfId="19343" hidden="1" xr:uid="{00000000-0005-0000-0000-00001E320000}"/>
    <cellStyle name="Followed Hyperlink 19" xfId="18479" hidden="1" xr:uid="{00000000-0005-0000-0000-0000FE310000}"/>
    <cellStyle name="Followed Hyperlink 19" xfId="16963" hidden="1" xr:uid="{00000000-0005-0000-0000-0000DE310000}"/>
    <cellStyle name="Followed Hyperlink 19" xfId="54692" hidden="1" xr:uid="{00000000-0005-0000-0000-0000BE310000}"/>
    <cellStyle name="Followed Hyperlink 19" xfId="55501" hidden="1" xr:uid="{00000000-0005-0000-0000-00009E310000}"/>
    <cellStyle name="Followed Hyperlink 19" xfId="52738" hidden="1" xr:uid="{00000000-0005-0000-0000-00005E310000}"/>
    <cellStyle name="Followed Hyperlink 19" xfId="42859" hidden="1" xr:uid="{00000000-0005-0000-0000-00008D300000}"/>
    <cellStyle name="Followed Hyperlink 19" xfId="43341" hidden="1" xr:uid="{00000000-0005-0000-0000-00008E300000}"/>
    <cellStyle name="Followed Hyperlink 19" xfId="43422" hidden="1" xr:uid="{00000000-0005-0000-0000-00008F300000}"/>
    <cellStyle name="Followed Hyperlink 19" xfId="43468" hidden="1" xr:uid="{00000000-0005-0000-0000-000090300000}"/>
    <cellStyle name="Followed Hyperlink 19" xfId="43509" hidden="1" xr:uid="{00000000-0005-0000-0000-000091300000}"/>
    <cellStyle name="Followed Hyperlink 19" xfId="43560" hidden="1" xr:uid="{00000000-0005-0000-0000-000092300000}"/>
    <cellStyle name="Followed Hyperlink 19" xfId="43606" hidden="1" xr:uid="{00000000-0005-0000-0000-000093300000}"/>
    <cellStyle name="Followed Hyperlink 19" xfId="43206" hidden="1" xr:uid="{00000000-0005-0000-0000-000094300000}"/>
    <cellStyle name="Followed Hyperlink 19" xfId="43663" hidden="1" xr:uid="{00000000-0005-0000-0000-000095300000}"/>
    <cellStyle name="Followed Hyperlink 19" xfId="43702" hidden="1" xr:uid="{00000000-0005-0000-0000-000096300000}"/>
    <cellStyle name="Followed Hyperlink 19" xfId="43748" hidden="1" xr:uid="{00000000-0005-0000-0000-000097300000}"/>
    <cellStyle name="Followed Hyperlink 19" xfId="43799" hidden="1" xr:uid="{00000000-0005-0000-0000-000098300000}"/>
    <cellStyle name="Followed Hyperlink 19" xfId="43845" hidden="1" xr:uid="{00000000-0005-0000-0000-000099300000}"/>
    <cellStyle name="Followed Hyperlink 19" xfId="43913" hidden="1" xr:uid="{00000000-0005-0000-0000-00009A300000}"/>
    <cellStyle name="Followed Hyperlink 19" xfId="43233" hidden="1" xr:uid="{00000000-0005-0000-0000-00009C300000}"/>
    <cellStyle name="Followed Hyperlink 19" xfId="44012" hidden="1" xr:uid="{00000000-0005-0000-0000-00009D300000}"/>
    <cellStyle name="Followed Hyperlink 19" xfId="44135" hidden="1" xr:uid="{00000000-0005-0000-0000-00009F300000}"/>
    <cellStyle name="Followed Hyperlink 19" xfId="44180" hidden="1" xr:uid="{00000000-0005-0000-0000-0000A0300000}"/>
    <cellStyle name="Followed Hyperlink 19" xfId="44253" hidden="1" xr:uid="{00000000-0005-0000-0000-0000A1300000}"/>
    <cellStyle name="Followed Hyperlink 19" xfId="44299" hidden="1" xr:uid="{00000000-0005-0000-0000-0000A2300000}"/>
    <cellStyle name="Followed Hyperlink 19" xfId="43894" hidden="1" xr:uid="{00000000-0005-0000-0000-0000A3300000}"/>
    <cellStyle name="Followed Hyperlink 19" xfId="44341" hidden="1" xr:uid="{00000000-0005-0000-0000-0000A4300000}"/>
    <cellStyle name="Followed Hyperlink 19" xfId="44379" hidden="1" xr:uid="{00000000-0005-0000-0000-0000A5300000}"/>
    <cellStyle name="Followed Hyperlink 19" xfId="44425" hidden="1" xr:uid="{00000000-0005-0000-0000-0000A6300000}"/>
    <cellStyle name="Followed Hyperlink 19" xfId="43883" hidden="1" xr:uid="{00000000-0005-0000-0000-0000A7300000}"/>
    <cellStyle name="Followed Hyperlink 19" xfId="44467" hidden="1" xr:uid="{00000000-0005-0000-0000-0000A8300000}"/>
    <cellStyle name="Followed Hyperlink 19" xfId="44505" hidden="1" xr:uid="{00000000-0005-0000-0000-0000A9300000}"/>
    <cellStyle name="Followed Hyperlink 19" xfId="44551" hidden="1" xr:uid="{00000000-0005-0000-0000-0000AA300000}"/>
    <cellStyle name="Followed Hyperlink 19" xfId="44062" hidden="1" xr:uid="{00000000-0005-0000-0000-0000AB300000}"/>
    <cellStyle name="Followed Hyperlink 19" xfId="44631" hidden="1" xr:uid="{00000000-0005-0000-0000-0000AD300000}"/>
    <cellStyle name="Followed Hyperlink 19" xfId="44677" hidden="1" xr:uid="{00000000-0005-0000-0000-0000AE300000}"/>
    <cellStyle name="Followed Hyperlink 19" xfId="44803" hidden="1" xr:uid="{00000000-0005-0000-0000-0000AF300000}"/>
    <cellStyle name="Followed Hyperlink 19" xfId="44841" hidden="1" xr:uid="{00000000-0005-0000-0000-0000B0300000}"/>
    <cellStyle name="Followed Hyperlink 19" xfId="44887" hidden="1" xr:uid="{00000000-0005-0000-0000-0000B1300000}"/>
    <cellStyle name="Followed Hyperlink 19" xfId="44736" hidden="1" xr:uid="{00000000-0005-0000-0000-0000B2300000}"/>
    <cellStyle name="Followed Hyperlink 19" xfId="44929" hidden="1" xr:uid="{00000000-0005-0000-0000-0000B3300000}"/>
    <cellStyle name="Followed Hyperlink 19" xfId="44967" hidden="1" xr:uid="{00000000-0005-0000-0000-0000B4300000}"/>
    <cellStyle name="Followed Hyperlink 19" xfId="45013" hidden="1" xr:uid="{00000000-0005-0000-0000-0000B5300000}"/>
    <cellStyle name="Followed Hyperlink 19" xfId="45093" hidden="1" xr:uid="{00000000-0005-0000-0000-0000B6300000}"/>
    <cellStyle name="Followed Hyperlink 19" xfId="45139" hidden="1" xr:uid="{00000000-0005-0000-0000-0000B7300000}"/>
    <cellStyle name="Followed Hyperlink 19" xfId="45177" hidden="1" xr:uid="{00000000-0005-0000-0000-0000B8300000}"/>
    <cellStyle name="Followed Hyperlink 19" xfId="45223" hidden="1" xr:uid="{00000000-0005-0000-0000-0000B9300000}"/>
    <cellStyle name="Followed Hyperlink 19" xfId="45352" hidden="1" xr:uid="{00000000-0005-0000-0000-0000BA300000}"/>
    <cellStyle name="Followed Hyperlink 19" xfId="45398" hidden="1" xr:uid="{00000000-0005-0000-0000-0000BB300000}"/>
    <cellStyle name="Followed Hyperlink 19" xfId="45524" hidden="1" xr:uid="{00000000-0005-0000-0000-0000BD300000}"/>
    <cellStyle name="Followed Hyperlink 19" xfId="45566" hidden="1" xr:uid="{00000000-0005-0000-0000-0000BE300000}"/>
    <cellStyle name="Followed Hyperlink 19" xfId="45647" hidden="1" xr:uid="{00000000-0005-0000-0000-0000BF300000}"/>
    <cellStyle name="Followed Hyperlink 19" xfId="45693" hidden="1" xr:uid="{00000000-0005-0000-0000-0000C0300000}"/>
    <cellStyle name="Followed Hyperlink 19" xfId="45252" hidden="1" xr:uid="{00000000-0005-0000-0000-0000C1300000}"/>
    <cellStyle name="Followed Hyperlink 19" xfId="45734" hidden="1" xr:uid="{00000000-0005-0000-0000-0000C2300000}"/>
    <cellStyle name="Followed Hyperlink 19" xfId="45815" hidden="1" xr:uid="{00000000-0005-0000-0000-0000C3300000}"/>
    <cellStyle name="Followed Hyperlink 19" xfId="45861" hidden="1" xr:uid="{00000000-0005-0000-0000-0000C4300000}"/>
    <cellStyle name="Followed Hyperlink 19" xfId="45591" hidden="1" xr:uid="{00000000-0005-0000-0000-0000C5300000}"/>
    <cellStyle name="Followed Hyperlink 19" xfId="45902" hidden="1" xr:uid="{00000000-0005-0000-0000-0000C6300000}"/>
    <cellStyle name="Followed Hyperlink 19" xfId="45952" hidden="1" xr:uid="{00000000-0005-0000-0000-0000C7300000}"/>
    <cellStyle name="Followed Hyperlink 19" xfId="45998" hidden="1" xr:uid="{00000000-0005-0000-0000-0000C8300000}"/>
    <cellStyle name="Followed Hyperlink 19" xfId="45599" hidden="1" xr:uid="{00000000-0005-0000-0000-0000C9300000}"/>
    <cellStyle name="Followed Hyperlink 19" xfId="46055" hidden="1" xr:uid="{00000000-0005-0000-0000-0000CA300000}"/>
    <cellStyle name="Followed Hyperlink 19" xfId="46094" hidden="1" xr:uid="{00000000-0005-0000-0000-0000CB300000}"/>
    <cellStyle name="Followed Hyperlink 19" xfId="46236" hidden="1" xr:uid="{00000000-0005-0000-0000-0000CD300000}"/>
    <cellStyle name="Followed Hyperlink 19" xfId="46305" hidden="1" xr:uid="{00000000-0005-0000-0000-0000CE300000}"/>
    <cellStyle name="Followed Hyperlink 19" xfId="46351" hidden="1" xr:uid="{00000000-0005-0000-0000-0000CF300000}"/>
    <cellStyle name="Followed Hyperlink 19" xfId="45626" hidden="1" xr:uid="{00000000-0005-0000-0000-0000D0300000}"/>
    <cellStyle name="Followed Hyperlink 19" xfId="46404" hidden="1" xr:uid="{00000000-0005-0000-0000-0000D1300000}"/>
    <cellStyle name="Followed Hyperlink 19" xfId="46481" hidden="1" xr:uid="{00000000-0005-0000-0000-0000D2300000}"/>
    <cellStyle name="Followed Hyperlink 19" xfId="46527" hidden="1" xr:uid="{00000000-0005-0000-0000-0000D3300000}"/>
    <cellStyle name="Followed Hyperlink 19" xfId="45770" hidden="1" xr:uid="{00000000-0005-0000-0000-0000D4300000}"/>
    <cellStyle name="Followed Hyperlink 19" xfId="46572" hidden="1" xr:uid="{00000000-0005-0000-0000-0000D5300000}"/>
    <cellStyle name="Followed Hyperlink 19" xfId="46645" hidden="1" xr:uid="{00000000-0005-0000-0000-0000D6300000}"/>
    <cellStyle name="Followed Hyperlink 19" xfId="46691" hidden="1" xr:uid="{00000000-0005-0000-0000-0000D7300000}"/>
    <cellStyle name="Followed Hyperlink 19" xfId="46286" hidden="1" xr:uid="{00000000-0005-0000-0000-0000D8300000}"/>
    <cellStyle name="Followed Hyperlink 19" xfId="46733" hidden="1" xr:uid="{00000000-0005-0000-0000-0000D9300000}"/>
    <cellStyle name="Followed Hyperlink 19" xfId="46771" hidden="1" xr:uid="{00000000-0005-0000-0000-0000DA300000}"/>
    <cellStyle name="Followed Hyperlink 19" xfId="46817" hidden="1" xr:uid="{00000000-0005-0000-0000-0000DB300000}"/>
    <cellStyle name="Followed Hyperlink 19" xfId="46897" hidden="1" xr:uid="{00000000-0005-0000-0000-0000DD300000}"/>
    <cellStyle name="Followed Hyperlink 19" xfId="46454" hidden="1" xr:uid="{00000000-0005-0000-0000-0000DF300000}"/>
    <cellStyle name="Followed Hyperlink 19" xfId="46985" hidden="1" xr:uid="{00000000-0005-0000-0000-0000E0300000}"/>
    <cellStyle name="Followed Hyperlink 19" xfId="47023" hidden="1" xr:uid="{00000000-0005-0000-0000-0000E1300000}"/>
    <cellStyle name="Followed Hyperlink 19" xfId="47069" hidden="1" xr:uid="{00000000-0005-0000-0000-0000E2300000}"/>
    <cellStyle name="Followed Hyperlink 19" xfId="47149" hidden="1" xr:uid="{00000000-0005-0000-0000-0000E3300000}"/>
    <cellStyle name="Followed Hyperlink 19" xfId="47195" hidden="1" xr:uid="{00000000-0005-0000-0000-0000E4300000}"/>
    <cellStyle name="Followed Hyperlink 19" xfId="47233" hidden="1" xr:uid="{00000000-0005-0000-0000-0000E5300000}"/>
    <cellStyle name="Followed Hyperlink 19" xfId="47279" hidden="1" xr:uid="{00000000-0005-0000-0000-0000E6300000}"/>
    <cellStyle name="Followed Hyperlink 19" xfId="47128" hidden="1" xr:uid="{00000000-0005-0000-0000-0000E7300000}"/>
    <cellStyle name="Followed Hyperlink 19" xfId="47321" hidden="1" xr:uid="{00000000-0005-0000-0000-0000E8300000}"/>
    <cellStyle name="Followed Hyperlink 19" xfId="47359" hidden="1" xr:uid="{00000000-0005-0000-0000-0000E9300000}"/>
    <cellStyle name="Followed Hyperlink 19" xfId="47405" hidden="1" xr:uid="{00000000-0005-0000-0000-0000EA300000}"/>
    <cellStyle name="Followed Hyperlink 19" xfId="47442" hidden="1" xr:uid="{00000000-0005-0000-0000-0000EB300000}"/>
    <cellStyle name="Followed Hyperlink 19" xfId="47480" hidden="1" xr:uid="{00000000-0005-0000-0000-0000EC300000}"/>
    <cellStyle name="Followed Hyperlink 19" xfId="47655" hidden="1" xr:uid="{00000000-0005-0000-0000-0000EE300000}"/>
    <cellStyle name="Followed Hyperlink 19" xfId="47701" hidden="1" xr:uid="{00000000-0005-0000-0000-0000EF300000}"/>
    <cellStyle name="Followed Hyperlink 19" xfId="47781" hidden="1" xr:uid="{00000000-0005-0000-0000-0000F0300000}"/>
    <cellStyle name="Followed Hyperlink 19" xfId="47827" hidden="1" xr:uid="{00000000-0005-0000-0000-0000F1300000}"/>
    <cellStyle name="Followed Hyperlink 19" xfId="47634" hidden="1" xr:uid="{00000000-0005-0000-0000-0000F2300000}"/>
    <cellStyle name="Followed Hyperlink 19" xfId="47869" hidden="1" xr:uid="{00000000-0005-0000-0000-0000F3300000}"/>
    <cellStyle name="Followed Hyperlink 19" xfId="47950" hidden="1" xr:uid="{00000000-0005-0000-0000-0000F4300000}"/>
    <cellStyle name="Followed Hyperlink 19" xfId="47995" hidden="1" xr:uid="{00000000-0005-0000-0000-0000F5300000}"/>
    <cellStyle name="Followed Hyperlink 19" xfId="47555" hidden="1" xr:uid="{00000000-0005-0000-0000-0000F6300000}"/>
    <cellStyle name="Followed Hyperlink 19" xfId="48036" hidden="1" xr:uid="{00000000-0005-0000-0000-0000F7300000}"/>
    <cellStyle name="Followed Hyperlink 19" xfId="48117" hidden="1" xr:uid="{00000000-0005-0000-0000-0000F8300000}"/>
    <cellStyle name="Followed Hyperlink 19" xfId="48163" hidden="1" xr:uid="{00000000-0005-0000-0000-0000F9300000}"/>
    <cellStyle name="Followed Hyperlink 19" xfId="48204" hidden="1" xr:uid="{00000000-0005-0000-0000-0000FA300000}"/>
    <cellStyle name="Followed Hyperlink 19" xfId="48255" hidden="1" xr:uid="{00000000-0005-0000-0000-0000FB300000}"/>
    <cellStyle name="Followed Hyperlink 19" xfId="48301" hidden="1" xr:uid="{00000000-0005-0000-0000-0000FC300000}"/>
    <cellStyle name="Followed Hyperlink 19" xfId="48358" hidden="1" xr:uid="{00000000-0005-0000-0000-0000FE300000}"/>
    <cellStyle name="Followed Hyperlink 19" xfId="48397" hidden="1" xr:uid="{00000000-0005-0000-0000-0000FF300000}"/>
    <cellStyle name="Followed Hyperlink 19" xfId="48443" hidden="1" xr:uid="{00000000-0005-0000-0000-000000310000}"/>
    <cellStyle name="Followed Hyperlink 19" xfId="48494" hidden="1" xr:uid="{00000000-0005-0000-0000-000001310000}"/>
    <cellStyle name="Followed Hyperlink 19" xfId="48540" hidden="1" xr:uid="{00000000-0005-0000-0000-000002310000}"/>
    <cellStyle name="Followed Hyperlink 19" xfId="48609" hidden="1" xr:uid="{00000000-0005-0000-0000-000003310000}"/>
    <cellStyle name="Followed Hyperlink 19" xfId="48655" hidden="1" xr:uid="{00000000-0005-0000-0000-000004310000}"/>
    <cellStyle name="Followed Hyperlink 19" xfId="47929" hidden="1" xr:uid="{00000000-0005-0000-0000-000005310000}"/>
    <cellStyle name="Followed Hyperlink 19" xfId="48708" hidden="1" xr:uid="{00000000-0005-0000-0000-000006310000}"/>
    <cellStyle name="Followed Hyperlink 19" xfId="48785" hidden="1" xr:uid="{00000000-0005-0000-0000-000007310000}"/>
    <cellStyle name="Followed Hyperlink 19" xfId="48831" hidden="1" xr:uid="{00000000-0005-0000-0000-000008310000}"/>
    <cellStyle name="Followed Hyperlink 19" xfId="48876" hidden="1" xr:uid="{00000000-0005-0000-0000-000009310000}"/>
    <cellStyle name="Followed Hyperlink 19" xfId="48949" hidden="1" xr:uid="{00000000-0005-0000-0000-00000A310000}"/>
    <cellStyle name="Followed Hyperlink 19" xfId="48995" hidden="1" xr:uid="{00000000-0005-0000-0000-00000B310000}"/>
    <cellStyle name="Followed Hyperlink 19" xfId="48590" hidden="1" xr:uid="{00000000-0005-0000-0000-00000C310000}"/>
    <cellStyle name="Followed Hyperlink 19" xfId="49075" hidden="1" xr:uid="{00000000-0005-0000-0000-00000E310000}"/>
    <cellStyle name="Followed Hyperlink 19" xfId="49121" hidden="1" xr:uid="{00000000-0005-0000-0000-00000F310000}"/>
    <cellStyle name="Followed Hyperlink 19" xfId="48579" hidden="1" xr:uid="{00000000-0005-0000-0000-000010310000}"/>
    <cellStyle name="Followed Hyperlink 19" xfId="49163" hidden="1" xr:uid="{00000000-0005-0000-0000-000011310000}"/>
    <cellStyle name="Followed Hyperlink 19" xfId="49201" hidden="1" xr:uid="{00000000-0005-0000-0000-000012310000}"/>
    <cellStyle name="Followed Hyperlink 19" xfId="49247" hidden="1" xr:uid="{00000000-0005-0000-0000-000013310000}"/>
    <cellStyle name="Followed Hyperlink 19" xfId="48758" hidden="1" xr:uid="{00000000-0005-0000-0000-000014310000}"/>
    <cellStyle name="Followed Hyperlink 19" xfId="49289" hidden="1" xr:uid="{00000000-0005-0000-0000-000015310000}"/>
    <cellStyle name="Followed Hyperlink 19" xfId="49327" hidden="1" xr:uid="{00000000-0005-0000-0000-000016310000}"/>
    <cellStyle name="Followed Hyperlink 19" xfId="49373" hidden="1" xr:uid="{00000000-0005-0000-0000-000017310000}"/>
    <cellStyle name="Followed Hyperlink 19" xfId="49497" hidden="1" xr:uid="{00000000-0005-0000-0000-000018310000}"/>
    <cellStyle name="Followed Hyperlink 19" xfId="49535" hidden="1" xr:uid="{00000000-0005-0000-0000-000019310000}"/>
    <cellStyle name="Followed Hyperlink 19" xfId="49581" hidden="1" xr:uid="{00000000-0005-0000-0000-00001A310000}"/>
    <cellStyle name="Followed Hyperlink 19" xfId="49432" hidden="1" xr:uid="{00000000-0005-0000-0000-00001B310000}"/>
    <cellStyle name="Followed Hyperlink 19" xfId="49623" hidden="1" xr:uid="{00000000-0005-0000-0000-00001C310000}"/>
    <cellStyle name="Followed Hyperlink 19" xfId="49747" hidden="1" xr:uid="{00000000-0005-0000-0000-00001F310000}"/>
    <cellStyle name="Followed Hyperlink 19" xfId="49793" hidden="1" xr:uid="{00000000-0005-0000-0000-000020310000}"/>
    <cellStyle name="Followed Hyperlink 19" xfId="49831" hidden="1" xr:uid="{00000000-0005-0000-0000-000021310000}"/>
    <cellStyle name="Followed Hyperlink 19" xfId="49877" hidden="1" xr:uid="{00000000-0005-0000-0000-000022310000}"/>
    <cellStyle name="Followed Hyperlink 19" xfId="50006" hidden="1" xr:uid="{00000000-0005-0000-0000-000023310000}"/>
    <cellStyle name="Followed Hyperlink 19" xfId="50052" hidden="1" xr:uid="{00000000-0005-0000-0000-000024310000}"/>
    <cellStyle name="Followed Hyperlink 19" xfId="50132" hidden="1" xr:uid="{00000000-0005-0000-0000-000025310000}"/>
    <cellStyle name="Followed Hyperlink 19" xfId="50178" hidden="1" xr:uid="{00000000-0005-0000-0000-000026310000}"/>
    <cellStyle name="Followed Hyperlink 19" xfId="50220" hidden="1" xr:uid="{00000000-0005-0000-0000-000027310000}"/>
    <cellStyle name="Followed Hyperlink 19" xfId="50301" hidden="1" xr:uid="{00000000-0005-0000-0000-000028310000}"/>
    <cellStyle name="Followed Hyperlink 19" xfId="50347" hidden="1" xr:uid="{00000000-0005-0000-0000-000029310000}"/>
    <cellStyle name="Followed Hyperlink 19" xfId="49906" hidden="1" xr:uid="{00000000-0005-0000-0000-00002A310000}"/>
    <cellStyle name="Followed Hyperlink 19" xfId="50388" hidden="1" xr:uid="{00000000-0005-0000-0000-00002B310000}"/>
    <cellStyle name="Followed Hyperlink 19" xfId="50469" hidden="1" xr:uid="{00000000-0005-0000-0000-00002C310000}"/>
    <cellStyle name="Followed Hyperlink 19" xfId="50515" hidden="1" xr:uid="{00000000-0005-0000-0000-00002D310000}"/>
    <cellStyle name="Followed Hyperlink 19" xfId="50556" hidden="1" xr:uid="{00000000-0005-0000-0000-00002F310000}"/>
    <cellStyle name="Followed Hyperlink 19" xfId="50607" hidden="1" xr:uid="{00000000-0005-0000-0000-000030310000}"/>
    <cellStyle name="Followed Hyperlink 19" xfId="50653" hidden="1" xr:uid="{00000000-0005-0000-0000-000031310000}"/>
    <cellStyle name="Followed Hyperlink 19" xfId="50253" hidden="1" xr:uid="{00000000-0005-0000-0000-000032310000}"/>
    <cellStyle name="Followed Hyperlink 19" xfId="50710" hidden="1" xr:uid="{00000000-0005-0000-0000-000033310000}"/>
    <cellStyle name="Followed Hyperlink 19" xfId="50749" hidden="1" xr:uid="{00000000-0005-0000-0000-000034310000}"/>
    <cellStyle name="Followed Hyperlink 19" xfId="50795" hidden="1" xr:uid="{00000000-0005-0000-0000-000035310000}"/>
    <cellStyle name="Followed Hyperlink 19" xfId="50892" hidden="1" xr:uid="{00000000-0005-0000-0000-000036310000}"/>
    <cellStyle name="Followed Hyperlink 19" xfId="50961" hidden="1" xr:uid="{00000000-0005-0000-0000-000037310000}"/>
    <cellStyle name="Followed Hyperlink 19" xfId="51007" hidden="1" xr:uid="{00000000-0005-0000-0000-000038310000}"/>
    <cellStyle name="Followed Hyperlink 19" xfId="50280" hidden="1" xr:uid="{00000000-0005-0000-0000-000039310000}"/>
    <cellStyle name="Followed Hyperlink 19" xfId="51060" hidden="1" xr:uid="{00000000-0005-0000-0000-00003A310000}"/>
    <cellStyle name="Followed Hyperlink 19" xfId="51137" hidden="1" xr:uid="{00000000-0005-0000-0000-00003B310000}"/>
    <cellStyle name="Followed Hyperlink 19" xfId="51183" hidden="1" xr:uid="{00000000-0005-0000-0000-00003C310000}"/>
    <cellStyle name="Followed Hyperlink 19" xfId="50424" hidden="1" xr:uid="{00000000-0005-0000-0000-00003D310000}"/>
    <cellStyle name="Followed Hyperlink 19" xfId="51301" hidden="1" xr:uid="{00000000-0005-0000-0000-00003F310000}"/>
    <cellStyle name="Followed Hyperlink 19" xfId="51347" hidden="1" xr:uid="{00000000-0005-0000-0000-000040310000}"/>
    <cellStyle name="Followed Hyperlink 19" xfId="50942" hidden="1" xr:uid="{00000000-0005-0000-0000-000041310000}"/>
    <cellStyle name="Followed Hyperlink 19" xfId="51389" hidden="1" xr:uid="{00000000-0005-0000-0000-000042310000}"/>
    <cellStyle name="Followed Hyperlink 19" xfId="51427" hidden="1" xr:uid="{00000000-0005-0000-0000-000043310000}"/>
    <cellStyle name="Followed Hyperlink 19" xfId="51473" hidden="1" xr:uid="{00000000-0005-0000-0000-000044310000}"/>
    <cellStyle name="Followed Hyperlink 19" xfId="51515" hidden="1" xr:uid="{00000000-0005-0000-0000-000045310000}"/>
    <cellStyle name="Followed Hyperlink 19" xfId="51552" hidden="1" xr:uid="{00000000-0005-0000-0000-000046310000}"/>
    <cellStyle name="Followed Hyperlink 19" xfId="51598" hidden="1" xr:uid="{00000000-0005-0000-0000-000047310000}"/>
    <cellStyle name="Followed Hyperlink 19" xfId="51110" hidden="1" xr:uid="{00000000-0005-0000-0000-000048310000}"/>
    <cellStyle name="Followed Hyperlink 19" xfId="51640" hidden="1" xr:uid="{00000000-0005-0000-0000-000049310000}"/>
    <cellStyle name="Followed Hyperlink 19" xfId="51678" hidden="1" xr:uid="{00000000-0005-0000-0000-00004A310000}"/>
    <cellStyle name="Followed Hyperlink 19" xfId="51724" hidden="1" xr:uid="{00000000-0005-0000-0000-00004B310000}"/>
    <cellStyle name="Followed Hyperlink 19" xfId="51804" hidden="1" xr:uid="{00000000-0005-0000-0000-00004C310000}"/>
    <cellStyle name="Followed Hyperlink 19" xfId="51850" hidden="1" xr:uid="{00000000-0005-0000-0000-00004D310000}"/>
    <cellStyle name="Followed Hyperlink 19" xfId="51934" hidden="1" xr:uid="{00000000-0005-0000-0000-00004F310000}"/>
    <cellStyle name="Followed Hyperlink 19" xfId="51783" hidden="1" xr:uid="{00000000-0005-0000-0000-000050310000}"/>
    <cellStyle name="Followed Hyperlink 19" xfId="51976" hidden="1" xr:uid="{00000000-0005-0000-0000-000051310000}"/>
    <cellStyle name="Followed Hyperlink 19" xfId="52014" hidden="1" xr:uid="{00000000-0005-0000-0000-000052310000}"/>
    <cellStyle name="Followed Hyperlink 19" xfId="52060" hidden="1" xr:uid="{00000000-0005-0000-0000-000053310000}"/>
    <cellStyle name="Followed Hyperlink 19" xfId="52184" hidden="1" xr:uid="{00000000-0005-0000-0000-000054310000}"/>
    <cellStyle name="Followed Hyperlink 19" xfId="52222" hidden="1" xr:uid="{00000000-0005-0000-0000-000055310000}"/>
    <cellStyle name="Followed Hyperlink 19" xfId="49706" hidden="1" xr:uid="{00000000-0005-0000-0000-00001E310000}"/>
    <cellStyle name="Followed Hyperlink 19" xfId="46943" hidden="1" xr:uid="{00000000-0005-0000-0000-0000DE300000}"/>
    <cellStyle name="Followed Hyperlink 19" xfId="44089" hidden="1" xr:uid="{00000000-0005-0000-0000-00009E300000}"/>
    <cellStyle name="Followed Hyperlink 19" xfId="38508" hidden="1" xr:uid="{00000000-0005-0000-0000-00002B300000}"/>
    <cellStyle name="Followed Hyperlink 19" xfId="38964" hidden="1" xr:uid="{00000000-0005-0000-0000-00002C300000}"/>
    <cellStyle name="Followed Hyperlink 19" xfId="39003" hidden="1" xr:uid="{00000000-0005-0000-0000-00002D300000}"/>
    <cellStyle name="Followed Hyperlink 19" xfId="39049" hidden="1" xr:uid="{00000000-0005-0000-0000-00002E300000}"/>
    <cellStyle name="Followed Hyperlink 19" xfId="39100" hidden="1" xr:uid="{00000000-0005-0000-0000-00002F300000}"/>
    <cellStyle name="Followed Hyperlink 19" xfId="39215" hidden="1" xr:uid="{00000000-0005-0000-0000-000031300000}"/>
    <cellStyle name="Followed Hyperlink 19" xfId="39261" hidden="1" xr:uid="{00000000-0005-0000-0000-000032300000}"/>
    <cellStyle name="Followed Hyperlink 19" xfId="38535" hidden="1" xr:uid="{00000000-0005-0000-0000-000033300000}"/>
    <cellStyle name="Followed Hyperlink 19" xfId="39314" hidden="1" xr:uid="{00000000-0005-0000-0000-000034300000}"/>
    <cellStyle name="Followed Hyperlink 19" xfId="39391" hidden="1" xr:uid="{00000000-0005-0000-0000-000035300000}"/>
    <cellStyle name="Followed Hyperlink 19" xfId="39437" hidden="1" xr:uid="{00000000-0005-0000-0000-000036300000}"/>
    <cellStyle name="Followed Hyperlink 19" xfId="39482" hidden="1" xr:uid="{00000000-0005-0000-0000-000037300000}"/>
    <cellStyle name="Followed Hyperlink 19" xfId="39555" hidden="1" xr:uid="{00000000-0005-0000-0000-000038300000}"/>
    <cellStyle name="Followed Hyperlink 19" xfId="39601" hidden="1" xr:uid="{00000000-0005-0000-0000-000039300000}"/>
    <cellStyle name="Followed Hyperlink 19" xfId="39196" hidden="1" xr:uid="{00000000-0005-0000-0000-00003A300000}"/>
    <cellStyle name="Followed Hyperlink 19" xfId="39643" hidden="1" xr:uid="{00000000-0005-0000-0000-00003B300000}"/>
    <cellStyle name="Followed Hyperlink 19" xfId="39681" hidden="1" xr:uid="{00000000-0005-0000-0000-00003C300000}"/>
    <cellStyle name="Followed Hyperlink 19" xfId="39726" hidden="1" xr:uid="{00000000-0005-0000-0000-00003D300000}"/>
    <cellStyle name="Followed Hyperlink 19" xfId="39185" hidden="1" xr:uid="{00000000-0005-0000-0000-00003E300000}"/>
    <cellStyle name="Followed Hyperlink 19" xfId="39768" hidden="1" xr:uid="{00000000-0005-0000-0000-00003F300000}"/>
    <cellStyle name="Followed Hyperlink 19" xfId="39852" hidden="1" xr:uid="{00000000-0005-0000-0000-000041300000}"/>
    <cellStyle name="Followed Hyperlink 19" xfId="39364" hidden="1" xr:uid="{00000000-0005-0000-0000-000042300000}"/>
    <cellStyle name="Followed Hyperlink 19" xfId="39894" hidden="1" xr:uid="{00000000-0005-0000-0000-000043300000}"/>
    <cellStyle name="Followed Hyperlink 19" xfId="39932" hidden="1" xr:uid="{00000000-0005-0000-0000-000044300000}"/>
    <cellStyle name="Followed Hyperlink 19" xfId="39978" hidden="1" xr:uid="{00000000-0005-0000-0000-000045300000}"/>
    <cellStyle name="Followed Hyperlink 19" xfId="40104" hidden="1" xr:uid="{00000000-0005-0000-0000-000046300000}"/>
    <cellStyle name="Followed Hyperlink 19" xfId="40142" hidden="1" xr:uid="{00000000-0005-0000-0000-000047300000}"/>
    <cellStyle name="Followed Hyperlink 19" xfId="40188" hidden="1" xr:uid="{00000000-0005-0000-0000-000048300000}"/>
    <cellStyle name="Followed Hyperlink 19" xfId="40037" hidden="1" xr:uid="{00000000-0005-0000-0000-000049300000}"/>
    <cellStyle name="Followed Hyperlink 19" xfId="40230" hidden="1" xr:uid="{00000000-0005-0000-0000-00004A300000}"/>
    <cellStyle name="Followed Hyperlink 19" xfId="40268" hidden="1" xr:uid="{00000000-0005-0000-0000-00004B300000}"/>
    <cellStyle name="Followed Hyperlink 19" xfId="40314" hidden="1" xr:uid="{00000000-0005-0000-0000-00004C300000}"/>
    <cellStyle name="Followed Hyperlink 19" xfId="40389" hidden="1" xr:uid="{00000000-0005-0000-0000-00004D300000}"/>
    <cellStyle name="Followed Hyperlink 19" xfId="40435" hidden="1" xr:uid="{00000000-0005-0000-0000-00004E300000}"/>
    <cellStyle name="Followed Hyperlink 19" xfId="40473" hidden="1" xr:uid="{00000000-0005-0000-0000-00004F300000}"/>
    <cellStyle name="Followed Hyperlink 19" xfId="40648" hidden="1" xr:uid="{00000000-0005-0000-0000-000051300000}"/>
    <cellStyle name="Followed Hyperlink 19" xfId="40694" hidden="1" xr:uid="{00000000-0005-0000-0000-000052300000}"/>
    <cellStyle name="Followed Hyperlink 19" xfId="40773" hidden="1" xr:uid="{00000000-0005-0000-0000-000053300000}"/>
    <cellStyle name="Followed Hyperlink 19" xfId="40819" hidden="1" xr:uid="{00000000-0005-0000-0000-000054300000}"/>
    <cellStyle name="Followed Hyperlink 19" xfId="40861" hidden="1" xr:uid="{00000000-0005-0000-0000-000055300000}"/>
    <cellStyle name="Followed Hyperlink 19" xfId="40942" hidden="1" xr:uid="{00000000-0005-0000-0000-000056300000}"/>
    <cellStyle name="Followed Hyperlink 19" xfId="40988" hidden="1" xr:uid="{00000000-0005-0000-0000-000057300000}"/>
    <cellStyle name="Followed Hyperlink 19" xfId="40548" hidden="1" xr:uid="{00000000-0005-0000-0000-000058300000}"/>
    <cellStyle name="Followed Hyperlink 19" xfId="41029" hidden="1" xr:uid="{00000000-0005-0000-0000-000059300000}"/>
    <cellStyle name="Followed Hyperlink 19" xfId="41110" hidden="1" xr:uid="{00000000-0005-0000-0000-00005A300000}"/>
    <cellStyle name="Followed Hyperlink 19" xfId="41156" hidden="1" xr:uid="{00000000-0005-0000-0000-00005B300000}"/>
    <cellStyle name="Followed Hyperlink 19" xfId="40886" hidden="1" xr:uid="{00000000-0005-0000-0000-00005C300000}"/>
    <cellStyle name="Followed Hyperlink 19" xfId="41197" hidden="1" xr:uid="{00000000-0005-0000-0000-00005D300000}"/>
    <cellStyle name="Followed Hyperlink 19" xfId="41294" hidden="1" xr:uid="{00000000-0005-0000-0000-00005F300000}"/>
    <cellStyle name="Followed Hyperlink 19" xfId="40894" hidden="1" xr:uid="{00000000-0005-0000-0000-000060300000}"/>
    <cellStyle name="Followed Hyperlink 19" xfId="41390" hidden="1" xr:uid="{00000000-0005-0000-0000-000062300000}"/>
    <cellStyle name="Followed Hyperlink 19" xfId="41436" hidden="1" xr:uid="{00000000-0005-0000-0000-000063300000}"/>
    <cellStyle name="Followed Hyperlink 19" xfId="41532" hidden="1" xr:uid="{00000000-0005-0000-0000-000064300000}"/>
    <cellStyle name="Followed Hyperlink 19" xfId="41601" hidden="1" xr:uid="{00000000-0005-0000-0000-000065300000}"/>
    <cellStyle name="Followed Hyperlink 19" xfId="41647" hidden="1" xr:uid="{00000000-0005-0000-0000-000066300000}"/>
    <cellStyle name="Followed Hyperlink 19" xfId="40921" hidden="1" xr:uid="{00000000-0005-0000-0000-000067300000}"/>
    <cellStyle name="Followed Hyperlink 19" xfId="41700" hidden="1" xr:uid="{00000000-0005-0000-0000-000068300000}"/>
    <cellStyle name="Followed Hyperlink 19" xfId="41777" hidden="1" xr:uid="{00000000-0005-0000-0000-000069300000}"/>
    <cellStyle name="Followed Hyperlink 19" xfId="41823" hidden="1" xr:uid="{00000000-0005-0000-0000-00006A300000}"/>
    <cellStyle name="Followed Hyperlink 19" xfId="41065" hidden="1" xr:uid="{00000000-0005-0000-0000-00006B300000}"/>
    <cellStyle name="Followed Hyperlink 19" xfId="41868" hidden="1" xr:uid="{00000000-0005-0000-0000-00006C300000}"/>
    <cellStyle name="Followed Hyperlink 19" xfId="41941" hidden="1" xr:uid="{00000000-0005-0000-0000-00006D300000}"/>
    <cellStyle name="Followed Hyperlink 19" xfId="41987" hidden="1" xr:uid="{00000000-0005-0000-0000-00006E300000}"/>
    <cellStyle name="Followed Hyperlink 19" xfId="41582" hidden="1" xr:uid="{00000000-0005-0000-0000-00006F300000}"/>
    <cellStyle name="Followed Hyperlink 19" xfId="42029" hidden="1" xr:uid="{00000000-0005-0000-0000-000070300000}"/>
    <cellStyle name="Followed Hyperlink 19" xfId="42113" hidden="1" xr:uid="{00000000-0005-0000-0000-000072300000}"/>
    <cellStyle name="Followed Hyperlink 19" xfId="42155" hidden="1" xr:uid="{00000000-0005-0000-0000-000073300000}"/>
    <cellStyle name="Followed Hyperlink 19" xfId="42192" hidden="1" xr:uid="{00000000-0005-0000-0000-000074300000}"/>
    <cellStyle name="Followed Hyperlink 19" xfId="42238" hidden="1" xr:uid="{00000000-0005-0000-0000-000075300000}"/>
    <cellStyle name="Followed Hyperlink 19" xfId="41750" hidden="1" xr:uid="{00000000-0005-0000-0000-000076300000}"/>
    <cellStyle name="Followed Hyperlink 19" xfId="42280" hidden="1" xr:uid="{00000000-0005-0000-0000-000077300000}"/>
    <cellStyle name="Followed Hyperlink 19" xfId="42318" hidden="1" xr:uid="{00000000-0005-0000-0000-000078300000}"/>
    <cellStyle name="Followed Hyperlink 19" xfId="42364" hidden="1" xr:uid="{00000000-0005-0000-0000-000079300000}"/>
    <cellStyle name="Followed Hyperlink 19" xfId="42443" hidden="1" xr:uid="{00000000-0005-0000-0000-00007A300000}"/>
    <cellStyle name="Followed Hyperlink 19" xfId="42489" hidden="1" xr:uid="{00000000-0005-0000-0000-00007B300000}"/>
    <cellStyle name="Followed Hyperlink 19" xfId="42527" hidden="1" xr:uid="{00000000-0005-0000-0000-00007C300000}"/>
    <cellStyle name="Followed Hyperlink 19" xfId="42573" hidden="1" xr:uid="{00000000-0005-0000-0000-00007D300000}"/>
    <cellStyle name="Followed Hyperlink 19" xfId="42423" hidden="1" xr:uid="{00000000-0005-0000-0000-00007E300000}"/>
    <cellStyle name="Followed Hyperlink 19" xfId="42615" hidden="1" xr:uid="{00000000-0005-0000-0000-00007F300000}"/>
    <cellStyle name="Followed Hyperlink 19" xfId="42653" hidden="1" xr:uid="{00000000-0005-0000-0000-000080300000}"/>
    <cellStyle name="Followed Hyperlink 19" xfId="42746" hidden="1" xr:uid="{00000000-0005-0000-0000-000082300000}"/>
    <cellStyle name="Followed Hyperlink 19" xfId="42784" hidden="1" xr:uid="{00000000-0005-0000-0000-000083300000}"/>
    <cellStyle name="Followed Hyperlink 19" xfId="42830" hidden="1" xr:uid="{00000000-0005-0000-0000-000084300000}"/>
    <cellStyle name="Followed Hyperlink 19" xfId="42959" hidden="1" xr:uid="{00000000-0005-0000-0000-000085300000}"/>
    <cellStyle name="Followed Hyperlink 19" xfId="43005" hidden="1" xr:uid="{00000000-0005-0000-0000-000086300000}"/>
    <cellStyle name="Followed Hyperlink 19" xfId="43085" hidden="1" xr:uid="{00000000-0005-0000-0000-000087300000}"/>
    <cellStyle name="Followed Hyperlink 19" xfId="43131" hidden="1" xr:uid="{00000000-0005-0000-0000-000088300000}"/>
    <cellStyle name="Followed Hyperlink 19" xfId="42938" hidden="1" xr:uid="{00000000-0005-0000-0000-000089300000}"/>
    <cellStyle name="Followed Hyperlink 19" xfId="43173" hidden="1" xr:uid="{00000000-0005-0000-0000-00008A300000}"/>
    <cellStyle name="Followed Hyperlink 19" xfId="43254" hidden="1" xr:uid="{00000000-0005-0000-0000-00008B300000}"/>
    <cellStyle name="Followed Hyperlink 19" xfId="43300" hidden="1" xr:uid="{00000000-0005-0000-0000-00008C300000}"/>
    <cellStyle name="Followed Hyperlink 19" xfId="41248" hidden="1" xr:uid="{00000000-0005-0000-0000-00005E300000}"/>
    <cellStyle name="Followed Hyperlink 19" xfId="36848" hidden="1" xr:uid="{00000000-0005-0000-0000-0000FB2F0000}"/>
    <cellStyle name="Followed Hyperlink 19" xfId="36917" hidden="1" xr:uid="{00000000-0005-0000-0000-0000FC2F0000}"/>
    <cellStyle name="Followed Hyperlink 19" xfId="36963" hidden="1" xr:uid="{00000000-0005-0000-0000-0000FD2F0000}"/>
    <cellStyle name="Followed Hyperlink 19" xfId="37016" hidden="1" xr:uid="{00000000-0005-0000-0000-0000FF2F0000}"/>
    <cellStyle name="Followed Hyperlink 19" xfId="37092" hidden="1" xr:uid="{00000000-0005-0000-0000-000000300000}"/>
    <cellStyle name="Followed Hyperlink 19" xfId="37138" hidden="1" xr:uid="{00000000-0005-0000-0000-000001300000}"/>
    <cellStyle name="Followed Hyperlink 19" xfId="36382" hidden="1" xr:uid="{00000000-0005-0000-0000-000002300000}"/>
    <cellStyle name="Followed Hyperlink 19" xfId="37183" hidden="1" xr:uid="{00000000-0005-0000-0000-000003300000}"/>
    <cellStyle name="Followed Hyperlink 19" xfId="37256" hidden="1" xr:uid="{00000000-0005-0000-0000-000004300000}"/>
    <cellStyle name="Followed Hyperlink 19" xfId="37302" hidden="1" xr:uid="{00000000-0005-0000-0000-000005300000}"/>
    <cellStyle name="Followed Hyperlink 19" xfId="36898" hidden="1" xr:uid="{00000000-0005-0000-0000-000006300000}"/>
    <cellStyle name="Followed Hyperlink 19" xfId="37344" hidden="1" xr:uid="{00000000-0005-0000-0000-000007300000}"/>
    <cellStyle name="Followed Hyperlink 19" xfId="37382" hidden="1" xr:uid="{00000000-0005-0000-0000-000008300000}"/>
    <cellStyle name="Followed Hyperlink 19" xfId="37428" hidden="1" xr:uid="{00000000-0005-0000-0000-000009300000}"/>
    <cellStyle name="Followed Hyperlink 19" xfId="37470" hidden="1" xr:uid="{00000000-0005-0000-0000-00000A300000}"/>
    <cellStyle name="Followed Hyperlink 19" xfId="37508" hidden="1" xr:uid="{00000000-0005-0000-0000-00000B300000}"/>
    <cellStyle name="Followed Hyperlink 19" xfId="37554" hidden="1" xr:uid="{00000000-0005-0000-0000-00000C300000}"/>
    <cellStyle name="Followed Hyperlink 19" xfId="37066" hidden="1" xr:uid="{00000000-0005-0000-0000-00000D300000}"/>
    <cellStyle name="Followed Hyperlink 19" xfId="37634" hidden="1" xr:uid="{00000000-0005-0000-0000-00000F300000}"/>
    <cellStyle name="Followed Hyperlink 19" xfId="37680" hidden="1" xr:uid="{00000000-0005-0000-0000-000010300000}"/>
    <cellStyle name="Followed Hyperlink 19" xfId="37760" hidden="1" xr:uid="{00000000-0005-0000-0000-000011300000}"/>
    <cellStyle name="Followed Hyperlink 19" xfId="37806" hidden="1" xr:uid="{00000000-0005-0000-0000-000012300000}"/>
    <cellStyle name="Followed Hyperlink 19" xfId="37844" hidden="1" xr:uid="{00000000-0005-0000-0000-000013300000}"/>
    <cellStyle name="Followed Hyperlink 19" xfId="37890" hidden="1" xr:uid="{00000000-0005-0000-0000-000014300000}"/>
    <cellStyle name="Followed Hyperlink 19" xfId="37739" hidden="1" xr:uid="{00000000-0005-0000-0000-000015300000}"/>
    <cellStyle name="Followed Hyperlink 19" xfId="37932" hidden="1" xr:uid="{00000000-0005-0000-0000-000016300000}"/>
    <cellStyle name="Followed Hyperlink 19" xfId="37970" hidden="1" xr:uid="{00000000-0005-0000-0000-000017300000}"/>
    <cellStyle name="Followed Hyperlink 19" xfId="38016" hidden="1" xr:uid="{00000000-0005-0000-0000-000018300000}"/>
    <cellStyle name="Followed Hyperlink 19" xfId="38049" hidden="1" xr:uid="{00000000-0005-0000-0000-000019300000}"/>
    <cellStyle name="Followed Hyperlink 19" xfId="38087" hidden="1" xr:uid="{00000000-0005-0000-0000-00001A300000}"/>
    <cellStyle name="Followed Hyperlink 19" xfId="38133" hidden="1" xr:uid="{00000000-0005-0000-0000-00001B300000}"/>
    <cellStyle name="Followed Hyperlink 19" xfId="38262" hidden="1" xr:uid="{00000000-0005-0000-0000-00001C300000}"/>
    <cellStyle name="Followed Hyperlink 19" xfId="38308" hidden="1" xr:uid="{00000000-0005-0000-0000-00001D300000}"/>
    <cellStyle name="Followed Hyperlink 19" xfId="38433" hidden="1" xr:uid="{00000000-0005-0000-0000-00001F300000}"/>
    <cellStyle name="Followed Hyperlink 19" xfId="38241" hidden="1" xr:uid="{00000000-0005-0000-0000-000020300000}"/>
    <cellStyle name="Followed Hyperlink 19" xfId="38475" hidden="1" xr:uid="{00000000-0005-0000-0000-000021300000}"/>
    <cellStyle name="Followed Hyperlink 19" xfId="38556" hidden="1" xr:uid="{00000000-0005-0000-0000-000022300000}"/>
    <cellStyle name="Followed Hyperlink 19" xfId="38602" hidden="1" xr:uid="{00000000-0005-0000-0000-000023300000}"/>
    <cellStyle name="Followed Hyperlink 19" xfId="38162" hidden="1" xr:uid="{00000000-0005-0000-0000-000024300000}"/>
    <cellStyle name="Followed Hyperlink 19" xfId="38643" hidden="1" xr:uid="{00000000-0005-0000-0000-000025300000}"/>
    <cellStyle name="Followed Hyperlink 19" xfId="38724" hidden="1" xr:uid="{00000000-0005-0000-0000-000026300000}"/>
    <cellStyle name="Followed Hyperlink 19" xfId="38770" hidden="1" xr:uid="{00000000-0005-0000-0000-000027300000}"/>
    <cellStyle name="Followed Hyperlink 19" xfId="38810" hidden="1" xr:uid="{00000000-0005-0000-0000-000028300000}"/>
    <cellStyle name="Followed Hyperlink 19" xfId="38861" hidden="1" xr:uid="{00000000-0005-0000-0000-000029300000}"/>
    <cellStyle name="Followed Hyperlink 19" xfId="38907" hidden="1" xr:uid="{00000000-0005-0000-0000-00002A300000}"/>
    <cellStyle name="Followed Hyperlink 19" xfId="35701" hidden="1" xr:uid="{00000000-0005-0000-0000-0000E32F0000}"/>
    <cellStyle name="Followed Hyperlink 19" xfId="33367" hidden="1" xr:uid="{00000000-0005-0000-0000-0000E42F0000}"/>
    <cellStyle name="Followed Hyperlink 19" xfId="35751" hidden="1" xr:uid="{00000000-0005-0000-0000-0000E52F0000}"/>
    <cellStyle name="Followed Hyperlink 19" xfId="35835" hidden="1" xr:uid="{00000000-0005-0000-0000-0000E72F0000}"/>
    <cellStyle name="Followed Hyperlink 19" xfId="35964" hidden="1" xr:uid="{00000000-0005-0000-0000-0000E82F0000}"/>
    <cellStyle name="Followed Hyperlink 19" xfId="36010" hidden="1" xr:uid="{00000000-0005-0000-0000-0000E92F0000}"/>
    <cellStyle name="Followed Hyperlink 19" xfId="36090" hidden="1" xr:uid="{00000000-0005-0000-0000-0000EA2F0000}"/>
    <cellStyle name="Followed Hyperlink 19" xfId="36136" hidden="1" xr:uid="{00000000-0005-0000-0000-0000EB2F0000}"/>
    <cellStyle name="Followed Hyperlink 19" xfId="36178" hidden="1" xr:uid="{00000000-0005-0000-0000-0000EC2F0000}"/>
    <cellStyle name="Followed Hyperlink 19" xfId="36259" hidden="1" xr:uid="{00000000-0005-0000-0000-0000ED2F0000}"/>
    <cellStyle name="Followed Hyperlink 19" xfId="36305" hidden="1" xr:uid="{00000000-0005-0000-0000-0000EE2F0000}"/>
    <cellStyle name="Followed Hyperlink 19" xfId="35864" hidden="1" xr:uid="{00000000-0005-0000-0000-0000EF2F0000}"/>
    <cellStyle name="Followed Hyperlink 19" xfId="36346" hidden="1" xr:uid="{00000000-0005-0000-0000-0000F02F0000}"/>
    <cellStyle name="Followed Hyperlink 19" xfId="36426" hidden="1" xr:uid="{00000000-0005-0000-0000-0000F12F0000}"/>
    <cellStyle name="Followed Hyperlink 19" xfId="36471" hidden="1" xr:uid="{00000000-0005-0000-0000-0000F22F0000}"/>
    <cellStyle name="Followed Hyperlink 19" xfId="36203" hidden="1" xr:uid="{00000000-0005-0000-0000-0000F32F0000}"/>
    <cellStyle name="Followed Hyperlink 19" xfId="36512" hidden="1" xr:uid="{00000000-0005-0000-0000-0000F42F0000}"/>
    <cellStyle name="Followed Hyperlink 19" xfId="36563" hidden="1" xr:uid="{00000000-0005-0000-0000-0000F52F0000}"/>
    <cellStyle name="Followed Hyperlink 19" xfId="36211" hidden="1" xr:uid="{00000000-0005-0000-0000-0000F72F0000}"/>
    <cellStyle name="Followed Hyperlink 19" xfId="36666" hidden="1" xr:uid="{00000000-0005-0000-0000-0000F82F0000}"/>
    <cellStyle name="Followed Hyperlink 19" xfId="36705" hidden="1" xr:uid="{00000000-0005-0000-0000-0000F92F0000}"/>
    <cellStyle name="Followed Hyperlink 19" xfId="36751" hidden="1" xr:uid="{00000000-0005-0000-0000-0000FA2F0000}"/>
    <cellStyle name="Followed Hyperlink 19" xfId="35157" hidden="1" xr:uid="{00000000-0005-0000-0000-0000D62F0000}"/>
    <cellStyle name="Followed Hyperlink 19" xfId="35195" hidden="1" xr:uid="{00000000-0005-0000-0000-0000D72F0000}"/>
    <cellStyle name="Followed Hyperlink 19" xfId="35241" hidden="1" xr:uid="{00000000-0005-0000-0000-0000D82F0000}"/>
    <cellStyle name="Followed Hyperlink 19" xfId="34752" hidden="1" xr:uid="{00000000-0005-0000-0000-0000D92F0000}"/>
    <cellStyle name="Followed Hyperlink 19" xfId="35282" hidden="1" xr:uid="{00000000-0005-0000-0000-0000DA2F0000}"/>
    <cellStyle name="Followed Hyperlink 19" xfId="35320" hidden="1" xr:uid="{00000000-0005-0000-0000-0000DB2F0000}"/>
    <cellStyle name="Followed Hyperlink 19" xfId="35366" hidden="1" xr:uid="{00000000-0005-0000-0000-0000DC2F0000}"/>
    <cellStyle name="Followed Hyperlink 19" xfId="35491" hidden="1" xr:uid="{00000000-0005-0000-0000-0000DD2F0000}"/>
    <cellStyle name="Followed Hyperlink 19" xfId="35575" hidden="1" xr:uid="{00000000-0005-0000-0000-0000DF2F0000}"/>
    <cellStyle name="Followed Hyperlink 19" xfId="35425" hidden="1" xr:uid="{00000000-0005-0000-0000-0000E02F0000}"/>
    <cellStyle name="Followed Hyperlink 19" xfId="35617" hidden="1" xr:uid="{00000000-0005-0000-0000-0000E12F0000}"/>
    <cellStyle name="Followed Hyperlink 19" xfId="35529" hidden="1" xr:uid="{00000000-0005-0000-0000-0000DE2F0000}"/>
    <cellStyle name="Followed Hyperlink 19" xfId="34989" hidden="1" xr:uid="{00000000-0005-0000-0000-0000D02F0000}"/>
    <cellStyle name="Followed Hyperlink 19" xfId="34585" hidden="1" xr:uid="{00000000-0005-0000-0000-0000D12F0000}"/>
    <cellStyle name="Followed Hyperlink 19" xfId="35031" hidden="1" xr:uid="{00000000-0005-0000-0000-0000D22F0000}"/>
    <cellStyle name="Followed Hyperlink 19" xfId="35069" hidden="1" xr:uid="{00000000-0005-0000-0000-0000D32F0000}"/>
    <cellStyle name="Followed Hyperlink 19" xfId="35115" hidden="1" xr:uid="{00000000-0005-0000-0000-0000D42F0000}"/>
    <cellStyle name="Followed Hyperlink 19" xfId="34574" hidden="1" xr:uid="{00000000-0005-0000-0000-0000D52F0000}"/>
    <cellStyle name="Followed Hyperlink 19" xfId="34825" hidden="1" xr:uid="{00000000-0005-0000-0000-0000CD2F0000}"/>
    <cellStyle name="Followed Hyperlink 19" xfId="34870" hidden="1" xr:uid="{00000000-0005-0000-0000-0000CE2F0000}"/>
    <cellStyle name="Followed Hyperlink 19" xfId="34943" hidden="1" xr:uid="{00000000-0005-0000-0000-0000CF2F0000}"/>
    <cellStyle name="Followed Hyperlink 19" xfId="34779" hidden="1" xr:uid="{00000000-0005-0000-0000-0000CC2F0000}"/>
    <cellStyle name="Followed Hyperlink 19" xfId="227" hidden="1" xr:uid="{00000000-0005-0000-0000-0000CB2F0000}"/>
    <cellStyle name="Followed Hyperlink 19" xfId="35655" hidden="1" xr:uid="{00000000-0005-0000-0000-0000E22F0000}"/>
    <cellStyle name="Followed Hyperlink 19" xfId="36609" hidden="1" xr:uid="{00000000-0005-0000-0000-0000F62F0000}"/>
    <cellStyle name="Followed Hyperlink 19" xfId="35789" hidden="1" xr:uid="{00000000-0005-0000-0000-0000E62F0000}"/>
    <cellStyle name="Followed Hyperlink 19" xfId="38388" hidden="1" xr:uid="{00000000-0005-0000-0000-00001E300000}"/>
    <cellStyle name="Followed Hyperlink 19" xfId="37596" hidden="1" xr:uid="{00000000-0005-0000-0000-00000E300000}"/>
    <cellStyle name="Followed Hyperlink 19" xfId="36238" hidden="1" xr:uid="{00000000-0005-0000-0000-0000FE2F0000}"/>
    <cellStyle name="Followed Hyperlink 19" xfId="42699" hidden="1" xr:uid="{00000000-0005-0000-0000-000081300000}"/>
    <cellStyle name="Followed Hyperlink 19" xfId="42067" hidden="1" xr:uid="{00000000-0005-0000-0000-000071300000}"/>
    <cellStyle name="Followed Hyperlink 19" xfId="41351" hidden="1" xr:uid="{00000000-0005-0000-0000-000061300000}"/>
    <cellStyle name="Followed Hyperlink 19" xfId="40519" hidden="1" xr:uid="{00000000-0005-0000-0000-000050300000}"/>
    <cellStyle name="Followed Hyperlink 19" xfId="39806" hidden="1" xr:uid="{00000000-0005-0000-0000-000040300000}"/>
    <cellStyle name="Followed Hyperlink 19" xfId="39146" hidden="1" xr:uid="{00000000-0005-0000-0000-000030300000}"/>
    <cellStyle name="Followed Hyperlink 19" xfId="51888" hidden="1" xr:uid="{00000000-0005-0000-0000-00004E310000}"/>
    <cellStyle name="Followed Hyperlink 19" xfId="51228" hidden="1" xr:uid="{00000000-0005-0000-0000-00003E310000}"/>
    <cellStyle name="Followed Hyperlink 19" xfId="50245" hidden="1" xr:uid="{00000000-0005-0000-0000-00002E310000}"/>
    <cellStyle name="Followed Hyperlink 19" xfId="49661" hidden="1" xr:uid="{00000000-0005-0000-0000-00001D310000}"/>
    <cellStyle name="Followed Hyperlink 19" xfId="49037" hidden="1" xr:uid="{00000000-0005-0000-0000-00000D310000}"/>
    <cellStyle name="Followed Hyperlink 19" xfId="47902" hidden="1" xr:uid="{00000000-0005-0000-0000-0000FD300000}"/>
    <cellStyle name="Followed Hyperlink 19" xfId="47526" hidden="1" xr:uid="{00000000-0005-0000-0000-0000ED300000}"/>
    <cellStyle name="Followed Hyperlink 19" xfId="46859" hidden="1" xr:uid="{00000000-0005-0000-0000-0000DC300000}"/>
    <cellStyle name="Followed Hyperlink 19" xfId="46140" hidden="1" xr:uid="{00000000-0005-0000-0000-0000CC300000}"/>
    <cellStyle name="Followed Hyperlink 19" xfId="45478" hidden="1" xr:uid="{00000000-0005-0000-0000-0000BC300000}"/>
    <cellStyle name="Followed Hyperlink 19" xfId="44593" hidden="1" xr:uid="{00000000-0005-0000-0000-0000AC300000}"/>
    <cellStyle name="Followed Hyperlink 19" xfId="43959" hidden="1" xr:uid="{00000000-0005-0000-0000-00009B300000}"/>
    <cellStyle name="Followed Hyperlink 19" xfId="54030" hidden="1" xr:uid="{00000000-0005-0000-0000-00007E310000}"/>
    <cellStyle name="Followed Hyperlink 19" xfId="28755" hidden="1" xr:uid="{00000000-0005-0000-0000-0000F7320000}"/>
    <cellStyle name="Followed Hyperlink 19" xfId="28432" hidden="1" xr:uid="{00000000-0005-0000-0000-0000E7320000}"/>
    <cellStyle name="Followed Hyperlink 19" xfId="27800" hidden="1" xr:uid="{00000000-0005-0000-0000-0000D6320000}"/>
    <cellStyle name="Followed Hyperlink 19" xfId="27056" hidden="1" xr:uid="{00000000-0005-0000-0000-0000C6320000}"/>
    <cellStyle name="Followed Hyperlink 19" xfId="23904" hidden="1" xr:uid="{00000000-0005-0000-0000-0000B5320000}"/>
    <cellStyle name="Followed Hyperlink 19" xfId="25655" hidden="1" xr:uid="{00000000-0005-0000-0000-0000A5320000}"/>
    <cellStyle name="Followed Hyperlink 19" xfId="24931" hidden="1" xr:uid="{00000000-0005-0000-0000-000094320000}"/>
    <cellStyle name="Followed Hyperlink 19" xfId="24235" hidden="1" xr:uid="{00000000-0005-0000-0000-000084320000}"/>
    <cellStyle name="Followed Hyperlink 19" xfId="8248" hidden="1" xr:uid="{00000000-0005-0000-0000-0000A2340000}"/>
    <cellStyle name="Followed Hyperlink 19" xfId="7978" hidden="1" xr:uid="{00000000-0005-0000-0000-0000A3340000}"/>
    <cellStyle name="Followed Hyperlink 19" xfId="8289" hidden="1" xr:uid="{00000000-0005-0000-0000-0000A4340000}"/>
    <cellStyle name="Followed Hyperlink 19" xfId="8340" hidden="1" xr:uid="{00000000-0005-0000-0000-0000A5340000}"/>
    <cellStyle name="Followed Hyperlink 19" xfId="8386" hidden="1" xr:uid="{00000000-0005-0000-0000-0000A6340000}"/>
    <cellStyle name="Followed Hyperlink 19" xfId="7986" hidden="1" xr:uid="{00000000-0005-0000-0000-0000A7340000}"/>
    <cellStyle name="Followed Hyperlink 19" xfId="8443" hidden="1" xr:uid="{00000000-0005-0000-0000-0000A8340000}"/>
    <cellStyle name="Followed Hyperlink 19" xfId="8482" hidden="1" xr:uid="{00000000-0005-0000-0000-0000A9340000}"/>
    <cellStyle name="Followed Hyperlink 19" xfId="2287" hidden="1" xr:uid="{00000000-0005-0000-0000-0000AB340000}"/>
    <cellStyle name="Followed Hyperlink 19" xfId="2333" hidden="1" xr:uid="{00000000-0005-0000-0000-0000AC340000}"/>
    <cellStyle name="Followed Hyperlink 19" xfId="2413" hidden="1" xr:uid="{00000000-0005-0000-0000-0000AD340000}"/>
    <cellStyle name="Followed Hyperlink 19" xfId="2497" hidden="1" xr:uid="{00000000-0005-0000-0000-0000AF340000}"/>
    <cellStyle name="Followed Hyperlink 19" xfId="2543" hidden="1" xr:uid="{00000000-0005-0000-0000-0000B0340000}"/>
    <cellStyle name="Followed Hyperlink 19" xfId="2392" hidden="1" xr:uid="{00000000-0005-0000-0000-0000B1340000}"/>
    <cellStyle name="Followed Hyperlink 19" xfId="2585" hidden="1" xr:uid="{00000000-0005-0000-0000-0000B2340000}"/>
    <cellStyle name="Followed Hyperlink 19" xfId="2623" hidden="1" xr:uid="{00000000-0005-0000-0000-0000B3340000}"/>
    <cellStyle name="Followed Hyperlink 19" xfId="2669" hidden="1" xr:uid="{00000000-0005-0000-0000-0000B4340000}"/>
    <cellStyle name="Followed Hyperlink 19" xfId="2767" hidden="1" xr:uid="{00000000-0005-0000-0000-0000B5340000}"/>
    <cellStyle name="Followed Hyperlink 19" xfId="2813" hidden="1" xr:uid="{00000000-0005-0000-0000-0000B6340000}"/>
    <cellStyle name="Followed Hyperlink 19" xfId="2851" hidden="1" xr:uid="{00000000-0005-0000-0000-0000B7340000}"/>
    <cellStyle name="Followed Hyperlink 19" xfId="2897" hidden="1" xr:uid="{00000000-0005-0000-0000-0000B8340000}"/>
    <cellStyle name="Followed Hyperlink 19" xfId="3026" hidden="1" xr:uid="{00000000-0005-0000-0000-0000B9340000}"/>
    <cellStyle name="Followed Hyperlink 19" xfId="3072" hidden="1" xr:uid="{00000000-0005-0000-0000-0000BA340000}"/>
    <cellStyle name="Followed Hyperlink 19" xfId="3152" hidden="1" xr:uid="{00000000-0005-0000-0000-0000BB340000}"/>
    <cellStyle name="Followed Hyperlink 19" xfId="3198" hidden="1" xr:uid="{00000000-0005-0000-0000-0000BC340000}"/>
    <cellStyle name="Followed Hyperlink 19" xfId="3240" hidden="1" xr:uid="{00000000-0005-0000-0000-0000BD340000}"/>
    <cellStyle name="Followed Hyperlink 19" xfId="3367" hidden="1" xr:uid="{00000000-0005-0000-0000-0000BF340000}"/>
    <cellStyle name="Followed Hyperlink 19" xfId="2926" hidden="1" xr:uid="{00000000-0005-0000-0000-0000C0340000}"/>
    <cellStyle name="Followed Hyperlink 19" xfId="3408" hidden="1" xr:uid="{00000000-0005-0000-0000-0000C1340000}"/>
    <cellStyle name="Followed Hyperlink 19" xfId="3489" hidden="1" xr:uid="{00000000-0005-0000-0000-0000C2340000}"/>
    <cellStyle name="Followed Hyperlink 19" xfId="3535" hidden="1" xr:uid="{00000000-0005-0000-0000-0000C3340000}"/>
    <cellStyle name="Followed Hyperlink 19" xfId="3265" hidden="1" xr:uid="{00000000-0005-0000-0000-0000C4340000}"/>
    <cellStyle name="Followed Hyperlink 19" xfId="3576" hidden="1" xr:uid="{00000000-0005-0000-0000-0000C5340000}"/>
    <cellStyle name="Followed Hyperlink 19" xfId="3627" hidden="1" xr:uid="{00000000-0005-0000-0000-0000C6340000}"/>
    <cellStyle name="Followed Hyperlink 19" xfId="3673" hidden="1" xr:uid="{00000000-0005-0000-0000-0000C7340000}"/>
    <cellStyle name="Followed Hyperlink 19" xfId="3273" hidden="1" xr:uid="{00000000-0005-0000-0000-0000C8340000}"/>
    <cellStyle name="Followed Hyperlink 19" xfId="3730" hidden="1" xr:uid="{00000000-0005-0000-0000-0000C9340000}"/>
    <cellStyle name="Followed Hyperlink 19" xfId="3769" hidden="1" xr:uid="{00000000-0005-0000-0000-0000CA340000}"/>
    <cellStyle name="Followed Hyperlink 19" xfId="3815" hidden="1" xr:uid="{00000000-0005-0000-0000-0000CB340000}"/>
    <cellStyle name="Followed Hyperlink 19" xfId="3912" hidden="1" xr:uid="{00000000-0005-0000-0000-0000CD340000}"/>
    <cellStyle name="Followed Hyperlink 19" xfId="4027" hidden="1" xr:uid="{00000000-0005-0000-0000-0000CF340000}"/>
    <cellStyle name="Followed Hyperlink 19" xfId="3300" hidden="1" xr:uid="{00000000-0005-0000-0000-0000D0340000}"/>
    <cellStyle name="Followed Hyperlink 19" xfId="4080" hidden="1" xr:uid="{00000000-0005-0000-0000-0000D1340000}"/>
    <cellStyle name="Followed Hyperlink 19" xfId="4157" hidden="1" xr:uid="{00000000-0005-0000-0000-0000D2340000}"/>
    <cellStyle name="Followed Hyperlink 19" xfId="4203" hidden="1" xr:uid="{00000000-0005-0000-0000-0000D3340000}"/>
    <cellStyle name="Followed Hyperlink 19" xfId="3444" hidden="1" xr:uid="{00000000-0005-0000-0000-0000D4340000}"/>
    <cellStyle name="Followed Hyperlink 19" xfId="4248" hidden="1" xr:uid="{00000000-0005-0000-0000-0000D5340000}"/>
    <cellStyle name="Followed Hyperlink 19" xfId="4321" hidden="1" xr:uid="{00000000-0005-0000-0000-0000D6340000}"/>
    <cellStyle name="Followed Hyperlink 19" xfId="4367" hidden="1" xr:uid="{00000000-0005-0000-0000-0000D7340000}"/>
    <cellStyle name="Followed Hyperlink 19" xfId="3962" hidden="1" xr:uid="{00000000-0005-0000-0000-0000D8340000}"/>
    <cellStyle name="Followed Hyperlink 19" xfId="4409" hidden="1" xr:uid="{00000000-0005-0000-0000-0000D9340000}"/>
    <cellStyle name="Followed Hyperlink 19" xfId="4447" hidden="1" xr:uid="{00000000-0005-0000-0000-0000DA340000}"/>
    <cellStyle name="Followed Hyperlink 19" xfId="3005" hidden="1" xr:uid="{00000000-0005-0000-0000-0000DB340000}"/>
    <cellStyle name="Followed Hyperlink 19" xfId="1357" hidden="1" xr:uid="{00000000-0005-0000-0000-0000DC340000}"/>
    <cellStyle name="Followed Hyperlink 19" xfId="1403" hidden="1" xr:uid="{00000000-0005-0000-0000-0000DD340000}"/>
    <cellStyle name="Followed Hyperlink 19" xfId="1500" hidden="1" xr:uid="{00000000-0005-0000-0000-0000DF340000}"/>
    <cellStyle name="Followed Hyperlink 19" xfId="1569" hidden="1" xr:uid="{00000000-0005-0000-0000-0000E0340000}"/>
    <cellStyle name="Followed Hyperlink 19" xfId="1615" hidden="1" xr:uid="{00000000-0005-0000-0000-0000E1340000}"/>
    <cellStyle name="Followed Hyperlink 19" xfId="888" hidden="1" xr:uid="{00000000-0005-0000-0000-0000E2340000}"/>
    <cellStyle name="Followed Hyperlink 19" xfId="1668" hidden="1" xr:uid="{00000000-0005-0000-0000-0000E3340000}"/>
    <cellStyle name="Followed Hyperlink 19" xfId="1745" hidden="1" xr:uid="{00000000-0005-0000-0000-0000E4340000}"/>
    <cellStyle name="Followed Hyperlink 19" xfId="1791" hidden="1" xr:uid="{00000000-0005-0000-0000-0000E5340000}"/>
    <cellStyle name="Followed Hyperlink 19" xfId="1032" hidden="1" xr:uid="{00000000-0005-0000-0000-0000E6340000}"/>
    <cellStyle name="Followed Hyperlink 19" xfId="1836" hidden="1" xr:uid="{00000000-0005-0000-0000-0000E7340000}"/>
    <cellStyle name="Followed Hyperlink 19" xfId="1909" hidden="1" xr:uid="{00000000-0005-0000-0000-0000E8340000}"/>
    <cellStyle name="Followed Hyperlink 19" xfId="1955" hidden="1" xr:uid="{00000000-0005-0000-0000-0000E9340000}"/>
    <cellStyle name="Followed Hyperlink 19" xfId="1550" hidden="1" xr:uid="{00000000-0005-0000-0000-0000EA340000}"/>
    <cellStyle name="Followed Hyperlink 19" xfId="1997" hidden="1" xr:uid="{00000000-0005-0000-0000-0000EB340000}"/>
    <cellStyle name="Followed Hyperlink 19" xfId="2035" hidden="1" xr:uid="{00000000-0005-0000-0000-0000EC340000}"/>
    <cellStyle name="Followed Hyperlink 19" xfId="2081" hidden="1" xr:uid="{00000000-0005-0000-0000-0000ED340000}"/>
    <cellStyle name="Followed Hyperlink 19" xfId="2161" hidden="1" xr:uid="{00000000-0005-0000-0000-0000F0340000}"/>
    <cellStyle name="Followed Hyperlink 19" xfId="2207" hidden="1" xr:uid="{00000000-0005-0000-0000-0000F1340000}"/>
    <cellStyle name="Followed Hyperlink 19" xfId="1718" hidden="1" xr:uid="{00000000-0005-0000-0000-0000F2340000}"/>
    <cellStyle name="Followed Hyperlink 19" xfId="2249" hidden="1" xr:uid="{00000000-0005-0000-0000-0000F3340000}"/>
    <cellStyle name="Followed Hyperlink 19" xfId="909" hidden="1" xr:uid="{00000000-0005-0000-0000-0000F4340000}"/>
    <cellStyle name="Followed Hyperlink 19" xfId="955" hidden="1" xr:uid="{00000000-0005-0000-0000-0000F5340000}"/>
    <cellStyle name="Followed Hyperlink 19" xfId="514" hidden="1" xr:uid="{00000000-0005-0000-0000-0000F6340000}"/>
    <cellStyle name="Followed Hyperlink 19" xfId="996" hidden="1" xr:uid="{00000000-0005-0000-0000-0000F7340000}"/>
    <cellStyle name="Followed Hyperlink 19" xfId="1077" hidden="1" xr:uid="{00000000-0005-0000-0000-0000F8340000}"/>
    <cellStyle name="Followed Hyperlink 19" xfId="1123" hidden="1" xr:uid="{00000000-0005-0000-0000-0000F9340000}"/>
    <cellStyle name="Followed Hyperlink 19" xfId="853" hidden="1" xr:uid="{00000000-0005-0000-0000-0000FA340000}"/>
    <cellStyle name="Followed Hyperlink 19" xfId="1164" hidden="1" xr:uid="{00000000-0005-0000-0000-0000FB340000}"/>
    <cellStyle name="Followed Hyperlink 19" xfId="1215" hidden="1" xr:uid="{00000000-0005-0000-0000-0000FC340000}"/>
    <cellStyle name="Followed Hyperlink 19" xfId="1261" hidden="1" xr:uid="{00000000-0005-0000-0000-0000FD340000}"/>
    <cellStyle name="Followed Hyperlink 19" xfId="1318" hidden="1" xr:uid="{00000000-0005-0000-0000-0000FF340000}"/>
    <cellStyle name="Followed Hyperlink 19" xfId="614" hidden="1" xr:uid="{00000000-0005-0000-0000-000000350000}"/>
    <cellStyle name="Followed Hyperlink 19" xfId="660" hidden="1" xr:uid="{00000000-0005-0000-0000-000001350000}"/>
    <cellStyle name="Followed Hyperlink 19" xfId="740" hidden="1" xr:uid="{00000000-0005-0000-0000-000002350000}"/>
    <cellStyle name="Followed Hyperlink 19" xfId="786" hidden="1" xr:uid="{00000000-0005-0000-0000-000003350000}"/>
    <cellStyle name="Followed Hyperlink 19" xfId="593" hidden="1" xr:uid="{00000000-0005-0000-0000-000004350000}"/>
    <cellStyle name="Followed Hyperlink 19" xfId="828" hidden="1" xr:uid="{00000000-0005-0000-0000-000005350000}"/>
    <cellStyle name="Followed Hyperlink 19" xfId="401" hidden="1" xr:uid="{00000000-0005-0000-0000-000006350000}"/>
    <cellStyle name="Followed Hyperlink 19" xfId="439" hidden="1" xr:uid="{00000000-0005-0000-0000-000007350000}"/>
    <cellStyle name="Followed Hyperlink 19" xfId="485" hidden="1" xr:uid="{00000000-0005-0000-0000-000008350000}"/>
    <cellStyle name="Followed Hyperlink 19" xfId="355" hidden="1" xr:uid="{00000000-0005-0000-0000-000009350000}"/>
    <cellStyle name="Followed Hyperlink 19" xfId="317" hidden="1" xr:uid="{00000000-0005-0000-0000-00000A350000}"/>
    <cellStyle name="Followed Hyperlink 19" xfId="861" hidden="1" xr:uid="{00000000-0005-0000-0000-0000FE340000}"/>
    <cellStyle name="Followed Hyperlink 19" xfId="1539" hidden="1" xr:uid="{00000000-0005-0000-0000-0000EE340000}"/>
    <cellStyle name="Followed Hyperlink 19" xfId="1454" hidden="1" xr:uid="{00000000-0005-0000-0000-0000DE340000}"/>
    <cellStyle name="Followed Hyperlink 19" xfId="3981" hidden="1" xr:uid="{00000000-0005-0000-0000-0000CE340000}"/>
    <cellStyle name="Followed Hyperlink 19" xfId="3321" hidden="1" xr:uid="{00000000-0005-0000-0000-0000BE340000}"/>
    <cellStyle name="Followed Hyperlink 19" xfId="8080" hidden="1" xr:uid="{00000000-0005-0000-0000-00009E340000}"/>
    <cellStyle name="Followed Hyperlink 19" xfId="7350" hidden="1" xr:uid="{00000000-0005-0000-0000-00008E340000}"/>
    <cellStyle name="Followed Hyperlink 19" xfId="6762" hidden="1" xr:uid="{00000000-0005-0000-0000-00007E340000}"/>
    <cellStyle name="Followed Hyperlink 19" xfId="6068" hidden="1" xr:uid="{00000000-0005-0000-0000-00006E340000}"/>
    <cellStyle name="Followed Hyperlink 19" xfId="5293" hidden="1" xr:uid="{00000000-0005-0000-0000-00005E340000}"/>
    <cellStyle name="Followed Hyperlink 19" xfId="4619" hidden="1" xr:uid="{00000000-0005-0000-0000-00004E340000}"/>
    <cellStyle name="Followed Hyperlink 19" xfId="16589" hidden="1" xr:uid="{00000000-0005-0000-0000-00003E340000}"/>
    <cellStyle name="Followed Hyperlink 19" xfId="15162" hidden="1" xr:uid="{00000000-0005-0000-0000-00002E340000}"/>
    <cellStyle name="Followed Hyperlink 19" xfId="14983" hidden="1" xr:uid="{00000000-0005-0000-0000-00001E340000}"/>
    <cellStyle name="Followed Hyperlink 19" xfId="12144" hidden="1" xr:uid="{00000000-0005-0000-0000-00000E340000}"/>
    <cellStyle name="Followed Hyperlink 19" xfId="13896" hidden="1" xr:uid="{00000000-0005-0000-0000-0000FE330000}"/>
    <cellStyle name="Followed Hyperlink 19" xfId="13218" hidden="1" xr:uid="{00000000-0005-0000-0000-0000EE330000}"/>
    <cellStyle name="Followed Hyperlink 19" xfId="12601" hidden="1" xr:uid="{00000000-0005-0000-0000-0000DE330000}"/>
    <cellStyle name="Followed Hyperlink 19" xfId="11759" hidden="1" xr:uid="{00000000-0005-0000-0000-0000CE330000}"/>
    <cellStyle name="Followed Hyperlink 19" xfId="11171" hidden="1" xr:uid="{00000000-0005-0000-0000-0000BE330000}"/>
    <cellStyle name="Followed Hyperlink 19" xfId="10503" hidden="1" xr:uid="{00000000-0005-0000-0000-0000AE330000}"/>
    <cellStyle name="Followed Hyperlink 19" xfId="9748" hidden="1" xr:uid="{00000000-0005-0000-0000-00009E330000}"/>
    <cellStyle name="Followed Hyperlink 19" xfId="9160" hidden="1" xr:uid="{00000000-0005-0000-0000-00008E330000}"/>
    <cellStyle name="Followed Hyperlink 19" xfId="19861" hidden="1" xr:uid="{00000000-0005-0000-0000-00007E330000}"/>
    <cellStyle name="Followed Hyperlink 19" xfId="34438" hidden="1" xr:uid="{00000000-0005-0000-0000-00006E330000}"/>
    <cellStyle name="Followed Hyperlink 19" xfId="33777" hidden="1" xr:uid="{00000000-0005-0000-0000-00005E330000}"/>
    <cellStyle name="Followed Hyperlink 19" xfId="32930" hidden="1" xr:uid="{00000000-0005-0000-0000-00004E330000}"/>
    <cellStyle name="Followed Hyperlink 19" xfId="32312" hidden="1" xr:uid="{00000000-0005-0000-0000-00003E330000}"/>
    <cellStyle name="Followed Hyperlink 19" xfId="31641" hidden="1" xr:uid="{00000000-0005-0000-0000-00002E330000}"/>
    <cellStyle name="Followed Hyperlink 19" xfId="30629" hidden="1" xr:uid="{00000000-0005-0000-0000-00001E330000}"/>
    <cellStyle name="Followed Hyperlink 19" xfId="29789" hidden="1" xr:uid="{00000000-0005-0000-0000-00000E330000}"/>
    <cellStyle name="Followed Hyperlink 19" xfId="29501" hidden="1" xr:uid="{00000000-0005-0000-0000-0000FE320000}"/>
    <cellStyle name="Followed Hyperlink 19" xfId="52268" hidden="1" xr:uid="{00000000-0005-0000-0000-000056310000}"/>
    <cellStyle name="Followed Hyperlink 19" xfId="52397" hidden="1" xr:uid="{00000000-0005-0000-0000-000057310000}"/>
    <cellStyle name="Followed Hyperlink 19" xfId="52443" hidden="1" xr:uid="{00000000-0005-0000-0000-000058310000}"/>
    <cellStyle name="Followed Hyperlink 19" xfId="52523" hidden="1" xr:uid="{00000000-0005-0000-0000-000059310000}"/>
    <cellStyle name="Followed Hyperlink 19" xfId="52376" hidden="1" xr:uid="{00000000-0005-0000-0000-00005B310000}"/>
    <cellStyle name="Followed Hyperlink 19" xfId="52611" hidden="1" xr:uid="{00000000-0005-0000-0000-00005C310000}"/>
    <cellStyle name="Followed Hyperlink 19" xfId="52692" hidden="1" xr:uid="{00000000-0005-0000-0000-00005D310000}"/>
    <cellStyle name="Followed Hyperlink 19" xfId="52297" hidden="1" xr:uid="{00000000-0005-0000-0000-00005F310000}"/>
    <cellStyle name="Followed Hyperlink 19" xfId="52779" hidden="1" xr:uid="{00000000-0005-0000-0000-000060310000}"/>
    <cellStyle name="Followed Hyperlink 19" xfId="52860" hidden="1" xr:uid="{00000000-0005-0000-0000-000061310000}"/>
    <cellStyle name="Followed Hyperlink 19" xfId="52906" hidden="1" xr:uid="{00000000-0005-0000-0000-000062310000}"/>
    <cellStyle name="Followed Hyperlink 19" xfId="52947" hidden="1" xr:uid="{00000000-0005-0000-0000-000063310000}"/>
    <cellStyle name="Followed Hyperlink 19" xfId="52998" hidden="1" xr:uid="{00000000-0005-0000-0000-000064310000}"/>
    <cellStyle name="Followed Hyperlink 19" xfId="53044" hidden="1" xr:uid="{00000000-0005-0000-0000-000065310000}"/>
    <cellStyle name="Followed Hyperlink 19" xfId="52644" hidden="1" xr:uid="{00000000-0005-0000-0000-000066310000}"/>
    <cellStyle name="Followed Hyperlink 19" xfId="53101" hidden="1" xr:uid="{00000000-0005-0000-0000-000067310000}"/>
    <cellStyle name="Followed Hyperlink 19" xfId="53140" hidden="1" xr:uid="{00000000-0005-0000-0000-000068310000}"/>
    <cellStyle name="Followed Hyperlink 19" xfId="53186" hidden="1" xr:uid="{00000000-0005-0000-0000-000069310000}"/>
    <cellStyle name="Followed Hyperlink 19" xfId="53237" hidden="1" xr:uid="{00000000-0005-0000-0000-00006A310000}"/>
    <cellStyle name="Followed Hyperlink 19" xfId="53283" hidden="1" xr:uid="{00000000-0005-0000-0000-00006B310000}"/>
    <cellStyle name="Followed Hyperlink 19" xfId="53352" hidden="1" xr:uid="{00000000-0005-0000-0000-00006C310000}"/>
    <cellStyle name="Followed Hyperlink 19" xfId="53398" hidden="1" xr:uid="{00000000-0005-0000-0000-00006D310000}"/>
    <cellStyle name="Followed Hyperlink 19" xfId="52671" hidden="1" xr:uid="{00000000-0005-0000-0000-00006E310000}"/>
    <cellStyle name="Followed Hyperlink 19" xfId="53451" hidden="1" xr:uid="{00000000-0005-0000-0000-00006F310000}"/>
    <cellStyle name="Followed Hyperlink 19" xfId="53526" hidden="1" xr:uid="{00000000-0005-0000-0000-000070310000}"/>
    <cellStyle name="Followed Hyperlink 19" xfId="53572" hidden="1" xr:uid="{00000000-0005-0000-0000-000071310000}"/>
    <cellStyle name="Followed Hyperlink 19" xfId="53617" hidden="1" xr:uid="{00000000-0005-0000-0000-000072310000}"/>
    <cellStyle name="Followed Hyperlink 19" xfId="53690" hidden="1" xr:uid="{00000000-0005-0000-0000-000073310000}"/>
    <cellStyle name="Followed Hyperlink 19" xfId="53736" hidden="1" xr:uid="{00000000-0005-0000-0000-000074310000}"/>
    <cellStyle name="Followed Hyperlink 19" xfId="53333" hidden="1" xr:uid="{00000000-0005-0000-0000-000075310000}"/>
    <cellStyle name="Followed Hyperlink 19" xfId="53778" hidden="1" xr:uid="{00000000-0005-0000-0000-000076310000}"/>
    <cellStyle name="Followed Hyperlink 19" xfId="53816" hidden="1" xr:uid="{00000000-0005-0000-0000-000077310000}"/>
    <cellStyle name="Followed Hyperlink 19" xfId="53862" hidden="1" xr:uid="{00000000-0005-0000-0000-000078310000}"/>
    <cellStyle name="Followed Hyperlink 19" xfId="53322" hidden="1" xr:uid="{00000000-0005-0000-0000-000079310000}"/>
    <cellStyle name="Followed Hyperlink 19" xfId="53904" hidden="1" xr:uid="{00000000-0005-0000-0000-00007A310000}"/>
    <cellStyle name="Followed Hyperlink 19" xfId="53988" hidden="1" xr:uid="{00000000-0005-0000-0000-00007C310000}"/>
    <cellStyle name="Followed Hyperlink 19" xfId="53500" hidden="1" xr:uid="{00000000-0005-0000-0000-00007D310000}"/>
    <cellStyle name="Followed Hyperlink 19" xfId="54068" hidden="1" xr:uid="{00000000-0005-0000-0000-00007F310000}"/>
    <cellStyle name="Followed Hyperlink 19" xfId="54114" hidden="1" xr:uid="{00000000-0005-0000-0000-000080310000}"/>
    <cellStyle name="Followed Hyperlink 19" xfId="54240" hidden="1" xr:uid="{00000000-0005-0000-0000-000081310000}"/>
    <cellStyle name="Followed Hyperlink 19" xfId="54278" hidden="1" xr:uid="{00000000-0005-0000-0000-000082310000}"/>
    <cellStyle name="Followed Hyperlink 19" xfId="54324" hidden="1" xr:uid="{00000000-0005-0000-0000-000083310000}"/>
    <cellStyle name="Followed Hyperlink 19" xfId="54173" hidden="1" xr:uid="{00000000-0005-0000-0000-000084310000}"/>
    <cellStyle name="Followed Hyperlink 19" xfId="54366" hidden="1" xr:uid="{00000000-0005-0000-0000-000085310000}"/>
    <cellStyle name="Followed Hyperlink 19" xfId="54404" hidden="1" xr:uid="{00000000-0005-0000-0000-000086310000}"/>
    <cellStyle name="Followed Hyperlink 19" xfId="54450" hidden="1" xr:uid="{00000000-0005-0000-0000-000087310000}"/>
    <cellStyle name="Followed Hyperlink 19" xfId="52112" hidden="1" xr:uid="{00000000-0005-0000-0000-000088310000}"/>
    <cellStyle name="Followed Hyperlink 19" xfId="54500" hidden="1" xr:uid="{00000000-0005-0000-0000-000089310000}"/>
    <cellStyle name="Followed Hyperlink 19" xfId="54538" hidden="1" xr:uid="{00000000-0005-0000-0000-00008A310000}"/>
    <cellStyle name="Followed Hyperlink 19" xfId="54584" hidden="1" xr:uid="{00000000-0005-0000-0000-00008B310000}"/>
    <cellStyle name="Followed Hyperlink 19" xfId="54713" hidden="1" xr:uid="{00000000-0005-0000-0000-00008C310000}"/>
    <cellStyle name="Followed Hyperlink 19" xfId="54759" hidden="1" xr:uid="{00000000-0005-0000-0000-00008D310000}"/>
    <cellStyle name="Followed Hyperlink 19" xfId="54838" hidden="1" xr:uid="{00000000-0005-0000-0000-00008E310000}"/>
    <cellStyle name="Followed Hyperlink 19" xfId="54884" hidden="1" xr:uid="{00000000-0005-0000-0000-00008F310000}"/>
    <cellStyle name="Followed Hyperlink 19" xfId="54926" hidden="1" xr:uid="{00000000-0005-0000-0000-000090310000}"/>
    <cellStyle name="Followed Hyperlink 19" xfId="55007" hidden="1" xr:uid="{00000000-0005-0000-0000-000091310000}"/>
    <cellStyle name="Followed Hyperlink 19" xfId="55053" hidden="1" xr:uid="{00000000-0005-0000-0000-000092310000}"/>
    <cellStyle name="Followed Hyperlink 19" xfId="54613" hidden="1" xr:uid="{00000000-0005-0000-0000-000093310000}"/>
    <cellStyle name="Followed Hyperlink 19" xfId="55094" hidden="1" xr:uid="{00000000-0005-0000-0000-000094310000}"/>
    <cellStyle name="Followed Hyperlink 19" xfId="55175" hidden="1" xr:uid="{00000000-0005-0000-0000-000095310000}"/>
    <cellStyle name="Followed Hyperlink 19" xfId="55221" hidden="1" xr:uid="{00000000-0005-0000-0000-000096310000}"/>
    <cellStyle name="Followed Hyperlink 19" xfId="54951" hidden="1" xr:uid="{00000000-0005-0000-0000-000097310000}"/>
    <cellStyle name="Followed Hyperlink 19" xfId="55262" hidden="1" xr:uid="{00000000-0005-0000-0000-000098310000}"/>
    <cellStyle name="Followed Hyperlink 19" xfId="55313" hidden="1" xr:uid="{00000000-0005-0000-0000-000099310000}"/>
    <cellStyle name="Followed Hyperlink 19" xfId="55359" hidden="1" xr:uid="{00000000-0005-0000-0000-00009A310000}"/>
    <cellStyle name="Followed Hyperlink 19" xfId="54959" hidden="1" xr:uid="{00000000-0005-0000-0000-00009B310000}"/>
    <cellStyle name="Followed Hyperlink 19" xfId="55455" hidden="1" xr:uid="{00000000-0005-0000-0000-00009D310000}"/>
    <cellStyle name="Followed Hyperlink 19" xfId="55598" hidden="1" xr:uid="{00000000-0005-0000-0000-00009F310000}"/>
    <cellStyle name="Followed Hyperlink 19" xfId="55667" hidden="1" xr:uid="{00000000-0005-0000-0000-0000A0310000}"/>
    <cellStyle name="Followed Hyperlink 19" xfId="55713" hidden="1" xr:uid="{00000000-0005-0000-0000-0000A1310000}"/>
    <cellStyle name="Followed Hyperlink 19" xfId="54986" hidden="1" xr:uid="{00000000-0005-0000-0000-0000A2310000}"/>
    <cellStyle name="Followed Hyperlink 19" xfId="55766" hidden="1" xr:uid="{00000000-0005-0000-0000-0000A3310000}"/>
    <cellStyle name="Followed Hyperlink 19" xfId="55843" hidden="1" xr:uid="{00000000-0005-0000-0000-0000A4310000}"/>
    <cellStyle name="Followed Hyperlink 19" xfId="55889" hidden="1" xr:uid="{00000000-0005-0000-0000-0000A5310000}"/>
    <cellStyle name="Followed Hyperlink 19" xfId="55130" hidden="1" xr:uid="{00000000-0005-0000-0000-0000A6310000}"/>
    <cellStyle name="Followed Hyperlink 19" xfId="55934" hidden="1" xr:uid="{00000000-0005-0000-0000-0000A7310000}"/>
    <cellStyle name="Followed Hyperlink 19" xfId="56007" hidden="1" xr:uid="{00000000-0005-0000-0000-0000A8310000}"/>
    <cellStyle name="Followed Hyperlink 19" xfId="56053" hidden="1" xr:uid="{00000000-0005-0000-0000-0000A9310000}"/>
    <cellStyle name="Followed Hyperlink 19" xfId="55648" hidden="1" xr:uid="{00000000-0005-0000-0000-0000AA310000}"/>
    <cellStyle name="Followed Hyperlink 19" xfId="56095" hidden="1" xr:uid="{00000000-0005-0000-0000-0000AB310000}"/>
    <cellStyle name="Followed Hyperlink 19" xfId="56133" hidden="1" xr:uid="{00000000-0005-0000-0000-0000AC310000}"/>
    <cellStyle name="Followed Hyperlink 19" xfId="56179" hidden="1" xr:uid="{00000000-0005-0000-0000-0000AD310000}"/>
    <cellStyle name="Followed Hyperlink 19" xfId="56221" hidden="1" xr:uid="{00000000-0005-0000-0000-0000AE310000}"/>
    <cellStyle name="Followed Hyperlink 19" xfId="56259" hidden="1" xr:uid="{00000000-0005-0000-0000-0000AF310000}"/>
    <cellStyle name="Followed Hyperlink 19" xfId="56305" hidden="1" xr:uid="{00000000-0005-0000-0000-0000B0310000}"/>
    <cellStyle name="Followed Hyperlink 19" xfId="55816" hidden="1" xr:uid="{00000000-0005-0000-0000-0000B1310000}"/>
    <cellStyle name="Followed Hyperlink 19" xfId="56347" hidden="1" xr:uid="{00000000-0005-0000-0000-0000B2310000}"/>
    <cellStyle name="Followed Hyperlink 19" xfId="56385" hidden="1" xr:uid="{00000000-0005-0000-0000-0000B3310000}"/>
    <cellStyle name="Followed Hyperlink 19" xfId="56431" hidden="1" xr:uid="{00000000-0005-0000-0000-0000B4310000}"/>
    <cellStyle name="Followed Hyperlink 19" xfId="56511" hidden="1" xr:uid="{00000000-0005-0000-0000-0000B5310000}"/>
    <cellStyle name="Followed Hyperlink 19" xfId="56557" hidden="1" xr:uid="{00000000-0005-0000-0000-0000B6310000}"/>
    <cellStyle name="Followed Hyperlink 19" xfId="56595" hidden="1" xr:uid="{00000000-0005-0000-0000-0000B7310000}"/>
    <cellStyle name="Followed Hyperlink 19" xfId="56641" hidden="1" xr:uid="{00000000-0005-0000-0000-0000B8310000}"/>
    <cellStyle name="Followed Hyperlink 19" xfId="56490" hidden="1" xr:uid="{00000000-0005-0000-0000-0000B9310000}"/>
    <cellStyle name="Followed Hyperlink 19" xfId="56683" hidden="1" xr:uid="{00000000-0005-0000-0000-0000BA310000}"/>
    <cellStyle name="Followed Hyperlink 19" xfId="56721" hidden="1" xr:uid="{00000000-0005-0000-0000-0000BB310000}"/>
    <cellStyle name="Followed Hyperlink 19" xfId="55637" hidden="1" xr:uid="{00000000-0005-0000-0000-0000BC310000}"/>
    <cellStyle name="Followed Hyperlink 19" xfId="54194" hidden="1" xr:uid="{00000000-0005-0000-0000-0000BF310000}"/>
    <cellStyle name="Followed Hyperlink 19" xfId="52815" hidden="1" xr:uid="{00000000-0005-0000-0000-0000C0310000}"/>
    <cellStyle name="Followed Hyperlink 19" xfId="52636" hidden="1" xr:uid="{00000000-0005-0000-0000-0000C1310000}"/>
    <cellStyle name="Followed Hyperlink 19" xfId="52138" hidden="1" xr:uid="{00000000-0005-0000-0000-0000C2310000}"/>
    <cellStyle name="Followed Hyperlink 19" xfId="50931" hidden="1" xr:uid="{00000000-0005-0000-0000-0000C3310000}"/>
    <cellStyle name="Followed Hyperlink 19" xfId="50846" hidden="1" xr:uid="{00000000-0005-0000-0000-0000C4310000}"/>
    <cellStyle name="Followed Hyperlink 19" xfId="49985" hidden="1" xr:uid="{00000000-0005-0000-0000-0000C5310000}"/>
    <cellStyle name="Followed Hyperlink 19" xfId="49452" hidden="1" xr:uid="{00000000-0005-0000-0000-0000C6310000}"/>
    <cellStyle name="Followed Hyperlink 19" xfId="48072" hidden="1" xr:uid="{00000000-0005-0000-0000-0000C7310000}"/>
    <cellStyle name="Followed Hyperlink 19" xfId="47894" hidden="1" xr:uid="{00000000-0005-0000-0000-0000C8310000}"/>
    <cellStyle name="Followed Hyperlink 19" xfId="45078" hidden="1" xr:uid="{00000000-0005-0000-0000-0000C9310000}"/>
    <cellStyle name="Followed Hyperlink 19" xfId="46275" hidden="1" xr:uid="{00000000-0005-0000-0000-0000CA310000}"/>
    <cellStyle name="Followed Hyperlink 19" xfId="46190" hidden="1" xr:uid="{00000000-0005-0000-0000-0000CB310000}"/>
    <cellStyle name="Followed Hyperlink 19" xfId="45331" hidden="1" xr:uid="{00000000-0005-0000-0000-0000CC310000}"/>
    <cellStyle name="Followed Hyperlink 19" xfId="44757" hidden="1" xr:uid="{00000000-0005-0000-0000-0000CD310000}"/>
    <cellStyle name="Followed Hyperlink 19" xfId="43377" hidden="1" xr:uid="{00000000-0005-0000-0000-0000CE310000}"/>
    <cellStyle name="Followed Hyperlink 19" xfId="43198" hidden="1" xr:uid="{00000000-0005-0000-0000-0000CF310000}"/>
    <cellStyle name="Followed Hyperlink 19" xfId="40363" hidden="1" xr:uid="{00000000-0005-0000-0000-0000D0310000}"/>
    <cellStyle name="Followed Hyperlink 19" xfId="41571" hidden="1" xr:uid="{00000000-0005-0000-0000-0000D1310000}"/>
    <cellStyle name="Followed Hyperlink 19" xfId="41487" hidden="1" xr:uid="{00000000-0005-0000-0000-0000D2310000}"/>
    <cellStyle name="Followed Hyperlink 19" xfId="40627" hidden="1" xr:uid="{00000000-0005-0000-0000-0000D3310000}"/>
    <cellStyle name="Followed Hyperlink 19" xfId="40058" hidden="1" xr:uid="{00000000-0005-0000-0000-0000D4310000}"/>
    <cellStyle name="Followed Hyperlink 19" xfId="38679" hidden="1" xr:uid="{00000000-0005-0000-0000-0000D5310000}"/>
    <cellStyle name="Followed Hyperlink 19" xfId="38500" hidden="1" xr:uid="{00000000-0005-0000-0000-0000D6310000}"/>
    <cellStyle name="Followed Hyperlink 19" xfId="30949" hidden="1" xr:uid="{00000000-0005-0000-0000-0000D7310000}"/>
    <cellStyle name="Followed Hyperlink 19" xfId="36887" hidden="1" xr:uid="{00000000-0005-0000-0000-0000D8310000}"/>
    <cellStyle name="Followed Hyperlink 19" xfId="36802" hidden="1" xr:uid="{00000000-0005-0000-0000-0000D9310000}"/>
    <cellStyle name="Followed Hyperlink 19" xfId="35943" hidden="1" xr:uid="{00000000-0005-0000-0000-0000DA310000}"/>
    <cellStyle name="Followed Hyperlink 19" xfId="35446" hidden="1" xr:uid="{00000000-0005-0000-0000-0000DB310000}"/>
    <cellStyle name="Followed Hyperlink 19" xfId="34068" hidden="1" xr:uid="{00000000-0005-0000-0000-0000DC310000}"/>
    <cellStyle name="Followed Hyperlink 19" xfId="16925" hidden="1" xr:uid="{00000000-0005-0000-0000-0000DD310000}"/>
    <cellStyle name="Followed Hyperlink 19" xfId="17138" hidden="1" xr:uid="{00000000-0005-0000-0000-0000E0310000}"/>
    <cellStyle name="Followed Hyperlink 19" xfId="17184" hidden="1" xr:uid="{00000000-0005-0000-0000-0000E1310000}"/>
    <cellStyle name="Followed Hyperlink 19" xfId="17264" hidden="1" xr:uid="{00000000-0005-0000-0000-0000E2310000}"/>
    <cellStyle name="Followed Hyperlink 19" xfId="17310" hidden="1" xr:uid="{00000000-0005-0000-0000-0000E3310000}"/>
    <cellStyle name="Followed Hyperlink 19" xfId="17117" hidden="1" xr:uid="{00000000-0005-0000-0000-0000E4310000}"/>
    <cellStyle name="Followed Hyperlink 19" xfId="17352" hidden="1" xr:uid="{00000000-0005-0000-0000-0000E5310000}"/>
    <cellStyle name="Followed Hyperlink 19" xfId="17433" hidden="1" xr:uid="{00000000-0005-0000-0000-0000E6310000}"/>
    <cellStyle name="Followed Hyperlink 19" xfId="17479" hidden="1" xr:uid="{00000000-0005-0000-0000-0000E7310000}"/>
    <cellStyle name="Followed Hyperlink 19" xfId="17038" hidden="1" xr:uid="{00000000-0005-0000-0000-0000E8310000}"/>
    <cellStyle name="Followed Hyperlink 19" xfId="17520" hidden="1" xr:uid="{00000000-0005-0000-0000-0000E9310000}"/>
    <cellStyle name="Followed Hyperlink 19" xfId="17601" hidden="1" xr:uid="{00000000-0005-0000-0000-0000EA310000}"/>
    <cellStyle name="Followed Hyperlink 19" xfId="17647" hidden="1" xr:uid="{00000000-0005-0000-0000-0000EB310000}"/>
    <cellStyle name="Followed Hyperlink 19" xfId="17377" hidden="1" xr:uid="{00000000-0005-0000-0000-0000EC310000}"/>
    <cellStyle name="Followed Hyperlink 19" xfId="17688" hidden="1" xr:uid="{00000000-0005-0000-0000-0000ED310000}"/>
    <cellStyle name="Followed Hyperlink 19" xfId="17739" hidden="1" xr:uid="{00000000-0005-0000-0000-0000EE310000}"/>
    <cellStyle name="Followed Hyperlink 19" xfId="17785" hidden="1" xr:uid="{00000000-0005-0000-0000-0000EF310000}"/>
    <cellStyle name="Followed Hyperlink 19" xfId="17385" hidden="1" xr:uid="{00000000-0005-0000-0000-0000F0310000}"/>
    <cellStyle name="Followed Hyperlink 19" xfId="17842" hidden="1" xr:uid="{00000000-0005-0000-0000-0000F1310000}"/>
    <cellStyle name="Followed Hyperlink 19" xfId="17881" hidden="1" xr:uid="{00000000-0005-0000-0000-0000F2310000}"/>
    <cellStyle name="Followed Hyperlink 19" xfId="17927" hidden="1" xr:uid="{00000000-0005-0000-0000-0000F3310000}"/>
    <cellStyle name="Followed Hyperlink 19" xfId="18024" hidden="1" xr:uid="{00000000-0005-0000-0000-0000F4310000}"/>
    <cellStyle name="Followed Hyperlink 19" xfId="18093" hidden="1" xr:uid="{00000000-0005-0000-0000-0000F5310000}"/>
    <cellStyle name="Followed Hyperlink 19" xfId="18139" hidden="1" xr:uid="{00000000-0005-0000-0000-0000F6310000}"/>
    <cellStyle name="Followed Hyperlink 19" xfId="17412" hidden="1" xr:uid="{00000000-0005-0000-0000-0000F7310000}"/>
    <cellStyle name="Followed Hyperlink 19" xfId="18192" hidden="1" xr:uid="{00000000-0005-0000-0000-0000F8310000}"/>
    <cellStyle name="Followed Hyperlink 19" xfId="18269" hidden="1" xr:uid="{00000000-0005-0000-0000-0000F9310000}"/>
    <cellStyle name="Followed Hyperlink 19" xfId="18315" hidden="1" xr:uid="{00000000-0005-0000-0000-0000FA310000}"/>
    <cellStyle name="Followed Hyperlink 19" xfId="17556" hidden="1" xr:uid="{00000000-0005-0000-0000-0000FB310000}"/>
    <cellStyle name="Followed Hyperlink 19" xfId="18360" hidden="1" xr:uid="{00000000-0005-0000-0000-0000FC310000}"/>
    <cellStyle name="Followed Hyperlink 19" xfId="18433" hidden="1" xr:uid="{00000000-0005-0000-0000-0000FD310000}"/>
    <cellStyle name="Followed Hyperlink 19" xfId="18074" hidden="1" xr:uid="{00000000-0005-0000-0000-0000FF310000}"/>
    <cellStyle name="Followed Hyperlink 19" xfId="18559" hidden="1" xr:uid="{00000000-0005-0000-0000-000001320000}"/>
    <cellStyle name="Followed Hyperlink 19" xfId="18605" hidden="1" xr:uid="{00000000-0005-0000-0000-000002320000}"/>
    <cellStyle name="Followed Hyperlink 19" xfId="18063" hidden="1" xr:uid="{00000000-0005-0000-0000-000003320000}"/>
    <cellStyle name="Followed Hyperlink 19" xfId="18647" hidden="1" xr:uid="{00000000-0005-0000-0000-000004320000}"/>
    <cellStyle name="Followed Hyperlink 19" xfId="18685" hidden="1" xr:uid="{00000000-0005-0000-0000-000005320000}"/>
    <cellStyle name="Followed Hyperlink 19" xfId="18731" hidden="1" xr:uid="{00000000-0005-0000-0000-000006320000}"/>
    <cellStyle name="Followed Hyperlink 19" xfId="18242" hidden="1" xr:uid="{00000000-0005-0000-0000-000007320000}"/>
    <cellStyle name="Followed Hyperlink 19" xfId="18773" hidden="1" xr:uid="{00000000-0005-0000-0000-000008320000}"/>
    <cellStyle name="Followed Hyperlink 19" xfId="18811" hidden="1" xr:uid="{00000000-0005-0000-0000-000009320000}"/>
    <cellStyle name="Followed Hyperlink 19" xfId="18857" hidden="1" xr:uid="{00000000-0005-0000-0000-00000A320000}"/>
    <cellStyle name="Followed Hyperlink 19" xfId="18937" hidden="1" xr:uid="{00000000-0005-0000-0000-00000B320000}"/>
    <cellStyle name="Followed Hyperlink 19" xfId="18983" hidden="1" xr:uid="{00000000-0005-0000-0000-00000C320000}"/>
    <cellStyle name="Followed Hyperlink 19" xfId="19021" hidden="1" xr:uid="{00000000-0005-0000-0000-00000D320000}"/>
    <cellStyle name="Followed Hyperlink 19" xfId="19067" hidden="1" xr:uid="{00000000-0005-0000-0000-00000E320000}"/>
    <cellStyle name="Followed Hyperlink 19" xfId="18916" hidden="1" xr:uid="{00000000-0005-0000-0000-00000F320000}"/>
    <cellStyle name="Followed Hyperlink 19" xfId="19109" hidden="1" xr:uid="{00000000-0005-0000-0000-000010320000}"/>
    <cellStyle name="Followed Hyperlink 19" xfId="19147" hidden="1" xr:uid="{00000000-0005-0000-0000-000011320000}"/>
    <cellStyle name="Followed Hyperlink 19" xfId="19193" hidden="1" xr:uid="{00000000-0005-0000-0000-000012320000}"/>
    <cellStyle name="Followed Hyperlink 19" xfId="19230" hidden="1" xr:uid="{00000000-0005-0000-0000-000013320000}"/>
    <cellStyle name="Followed Hyperlink 19" xfId="19268" hidden="1" xr:uid="{00000000-0005-0000-0000-000014320000}"/>
    <cellStyle name="Followed Hyperlink 19" xfId="19314" hidden="1" xr:uid="{00000000-0005-0000-0000-000015320000}"/>
    <cellStyle name="Followed Hyperlink 19" xfId="19443" hidden="1" xr:uid="{00000000-0005-0000-0000-000016320000}"/>
    <cellStyle name="Followed Hyperlink 19" xfId="19489" hidden="1" xr:uid="{00000000-0005-0000-0000-000017320000}"/>
    <cellStyle name="Followed Hyperlink 19" xfId="19569" hidden="1" xr:uid="{00000000-0005-0000-0000-000018320000}"/>
    <cellStyle name="Followed Hyperlink 19" xfId="19615" hidden="1" xr:uid="{00000000-0005-0000-0000-000019320000}"/>
    <cellStyle name="Followed Hyperlink 19" xfId="19422" hidden="1" xr:uid="{00000000-0005-0000-0000-00001A320000}"/>
    <cellStyle name="Followed Hyperlink 19" xfId="19657" hidden="1" xr:uid="{00000000-0005-0000-0000-00001B320000}"/>
    <cellStyle name="Followed Hyperlink 19" xfId="19738" hidden="1" xr:uid="{00000000-0005-0000-0000-00001C320000}"/>
    <cellStyle name="Followed Hyperlink 19" xfId="19784" hidden="1" xr:uid="{00000000-0005-0000-0000-00001D320000}"/>
    <cellStyle name="Followed Hyperlink 19" xfId="19825" hidden="1" xr:uid="{00000000-0005-0000-0000-00001F320000}"/>
    <cellStyle name="Followed Hyperlink 19" xfId="19906" hidden="1" xr:uid="{00000000-0005-0000-0000-000020320000}"/>
    <cellStyle name="Followed Hyperlink 19" xfId="19682" hidden="1" xr:uid="{00000000-0005-0000-0000-000022320000}"/>
    <cellStyle name="Followed Hyperlink 19" xfId="19993" hidden="1" xr:uid="{00000000-0005-0000-0000-000023320000}"/>
    <cellStyle name="Followed Hyperlink 19" xfId="20044" hidden="1" xr:uid="{00000000-0005-0000-0000-000024320000}"/>
    <cellStyle name="Followed Hyperlink 19" xfId="20090" hidden="1" xr:uid="{00000000-0005-0000-0000-000025320000}"/>
    <cellStyle name="Followed Hyperlink 19" xfId="19690" hidden="1" xr:uid="{00000000-0005-0000-0000-000026320000}"/>
    <cellStyle name="Followed Hyperlink 19" xfId="20147" hidden="1" xr:uid="{00000000-0005-0000-0000-000027320000}"/>
    <cellStyle name="Followed Hyperlink 19" xfId="20186" hidden="1" xr:uid="{00000000-0005-0000-0000-000028320000}"/>
    <cellStyle name="Followed Hyperlink 19" xfId="20232" hidden="1" xr:uid="{00000000-0005-0000-0000-000029320000}"/>
    <cellStyle name="Followed Hyperlink 19" xfId="20283" hidden="1" xr:uid="{00000000-0005-0000-0000-00002A320000}"/>
    <cellStyle name="Followed Hyperlink 19" xfId="20329" hidden="1" xr:uid="{00000000-0005-0000-0000-00002B320000}"/>
    <cellStyle name="Followed Hyperlink 19" xfId="20398" hidden="1" xr:uid="{00000000-0005-0000-0000-00002C320000}"/>
    <cellStyle name="Followed Hyperlink 19" xfId="20444" hidden="1" xr:uid="{00000000-0005-0000-0000-00002D320000}"/>
    <cellStyle name="Followed Hyperlink 19" xfId="19717" hidden="1" xr:uid="{00000000-0005-0000-0000-00002E320000}"/>
    <cellStyle name="Followed Hyperlink 19" xfId="20497" hidden="1" xr:uid="{00000000-0005-0000-0000-00002F320000}"/>
    <cellStyle name="Followed Hyperlink 19" xfId="20574" hidden="1" xr:uid="{00000000-0005-0000-0000-000030320000}"/>
    <cellStyle name="Followed Hyperlink 19" xfId="20620" hidden="1" xr:uid="{00000000-0005-0000-0000-000031320000}"/>
    <cellStyle name="Followed Hyperlink 19" xfId="20665" hidden="1" xr:uid="{00000000-0005-0000-0000-000032320000}"/>
    <cellStyle name="Followed Hyperlink 19" xfId="20738" hidden="1" xr:uid="{00000000-0005-0000-0000-000033320000}"/>
    <cellStyle name="Followed Hyperlink 19" xfId="20784" hidden="1" xr:uid="{00000000-0005-0000-0000-000034320000}"/>
    <cellStyle name="Followed Hyperlink 19" xfId="20379" hidden="1" xr:uid="{00000000-0005-0000-0000-000035320000}"/>
    <cellStyle name="Followed Hyperlink 19" xfId="20826" hidden="1" xr:uid="{00000000-0005-0000-0000-000036320000}"/>
    <cellStyle name="Followed Hyperlink 19" xfId="20864" hidden="1" xr:uid="{00000000-0005-0000-0000-000037320000}"/>
    <cellStyle name="Followed Hyperlink 19" xfId="20909" hidden="1" xr:uid="{00000000-0005-0000-0000-000038320000}"/>
    <cellStyle name="Followed Hyperlink 19" xfId="20368" hidden="1" xr:uid="{00000000-0005-0000-0000-000039320000}"/>
    <cellStyle name="Followed Hyperlink 19" xfId="20951" hidden="1" xr:uid="{00000000-0005-0000-0000-00003A320000}"/>
    <cellStyle name="Followed Hyperlink 19" xfId="20989" hidden="1" xr:uid="{00000000-0005-0000-0000-00003B320000}"/>
    <cellStyle name="Followed Hyperlink 19" xfId="21035" hidden="1" xr:uid="{00000000-0005-0000-0000-00003C320000}"/>
    <cellStyle name="Followed Hyperlink 19" xfId="20547" hidden="1" xr:uid="{00000000-0005-0000-0000-00003D320000}"/>
    <cellStyle name="Followed Hyperlink 19" xfId="21115" hidden="1" xr:uid="{00000000-0005-0000-0000-00003F320000}"/>
    <cellStyle name="Followed Hyperlink 19" xfId="21161" hidden="1" xr:uid="{00000000-0005-0000-0000-000040320000}"/>
    <cellStyle name="Followed Hyperlink 19" xfId="21241" hidden="1" xr:uid="{00000000-0005-0000-0000-000041320000}"/>
    <cellStyle name="Followed Hyperlink 19" xfId="21325" hidden="1" xr:uid="{00000000-0005-0000-0000-000043320000}"/>
    <cellStyle name="Followed Hyperlink 19" xfId="21371" hidden="1" xr:uid="{00000000-0005-0000-0000-000044320000}"/>
    <cellStyle name="Followed Hyperlink 19" xfId="21220" hidden="1" xr:uid="{00000000-0005-0000-0000-000045320000}"/>
    <cellStyle name="Followed Hyperlink 19" xfId="21413" hidden="1" xr:uid="{00000000-0005-0000-0000-000046320000}"/>
    <cellStyle name="Followed Hyperlink 19" xfId="21451" hidden="1" xr:uid="{00000000-0005-0000-0000-000047320000}"/>
    <cellStyle name="Followed Hyperlink 19" xfId="21497" hidden="1" xr:uid="{00000000-0005-0000-0000-000048320000}"/>
    <cellStyle name="Followed Hyperlink 19" xfId="21538" hidden="1" xr:uid="{00000000-0005-0000-0000-000049320000}"/>
    <cellStyle name="Followed Hyperlink 19" xfId="21584" hidden="1" xr:uid="{00000000-0005-0000-0000-00004A320000}"/>
    <cellStyle name="Followed Hyperlink 19" xfId="21622" hidden="1" xr:uid="{00000000-0005-0000-0000-00004B320000}"/>
    <cellStyle name="Followed Hyperlink 19" xfId="21668" hidden="1" xr:uid="{00000000-0005-0000-0000-00004C320000}"/>
    <cellStyle name="Followed Hyperlink 19" xfId="21797" hidden="1" xr:uid="{00000000-0005-0000-0000-00004D320000}"/>
    <cellStyle name="Followed Hyperlink 19" xfId="21843" hidden="1" xr:uid="{00000000-0005-0000-0000-00004E320000}"/>
    <cellStyle name="Followed Hyperlink 19" xfId="21923" hidden="1" xr:uid="{00000000-0005-0000-0000-00004F320000}"/>
    <cellStyle name="Followed Hyperlink 19" xfId="21969" hidden="1" xr:uid="{00000000-0005-0000-0000-000050320000}"/>
    <cellStyle name="Followed Hyperlink 19" xfId="22011" hidden="1" xr:uid="{00000000-0005-0000-0000-000051320000}"/>
    <cellStyle name="Followed Hyperlink 19" xfId="22092" hidden="1" xr:uid="{00000000-0005-0000-0000-000052320000}"/>
    <cellStyle name="Followed Hyperlink 19" xfId="22138" hidden="1" xr:uid="{00000000-0005-0000-0000-000053320000}"/>
    <cellStyle name="Followed Hyperlink 19" xfId="21697" hidden="1" xr:uid="{00000000-0005-0000-0000-000054320000}"/>
    <cellStyle name="Followed Hyperlink 19" xfId="22179" hidden="1" xr:uid="{00000000-0005-0000-0000-000055320000}"/>
    <cellStyle name="Followed Hyperlink 19" xfId="22260" hidden="1" xr:uid="{00000000-0005-0000-0000-000056320000}"/>
    <cellStyle name="Followed Hyperlink 19" xfId="22306" hidden="1" xr:uid="{00000000-0005-0000-0000-000057320000}"/>
    <cellStyle name="Followed Hyperlink 19" xfId="22036" hidden="1" xr:uid="{00000000-0005-0000-0000-000058320000}"/>
    <cellStyle name="Followed Hyperlink 19" xfId="22347" hidden="1" xr:uid="{00000000-0005-0000-0000-000059320000}"/>
    <cellStyle name="Followed Hyperlink 19" xfId="22398" hidden="1" xr:uid="{00000000-0005-0000-0000-00005A320000}"/>
    <cellStyle name="Followed Hyperlink 19" xfId="22444" hidden="1" xr:uid="{00000000-0005-0000-0000-00005B320000}"/>
    <cellStyle name="Followed Hyperlink 19" xfId="22044" hidden="1" xr:uid="{00000000-0005-0000-0000-00005C320000}"/>
    <cellStyle name="Followed Hyperlink 19" xfId="22501" hidden="1" xr:uid="{00000000-0005-0000-0000-00005D320000}"/>
    <cellStyle name="Followed Hyperlink 19" xfId="22586" hidden="1" xr:uid="{00000000-0005-0000-0000-00005F320000}"/>
    <cellStyle name="Followed Hyperlink 19" xfId="22637" hidden="1" xr:uid="{00000000-0005-0000-0000-000060320000}"/>
    <cellStyle name="Followed Hyperlink 19" xfId="22683" hidden="1" xr:uid="{00000000-0005-0000-0000-000061320000}"/>
    <cellStyle name="Followed Hyperlink 19" xfId="22752" hidden="1" xr:uid="{00000000-0005-0000-0000-000062320000}"/>
    <cellStyle name="Followed Hyperlink 19" xfId="22071" hidden="1" xr:uid="{00000000-0005-0000-0000-000064320000}"/>
    <cellStyle name="Followed Hyperlink 19" xfId="22851" hidden="1" xr:uid="{00000000-0005-0000-0000-000065320000}"/>
    <cellStyle name="Followed Hyperlink 19" xfId="22928" hidden="1" xr:uid="{00000000-0005-0000-0000-000066320000}"/>
    <cellStyle name="Followed Hyperlink 19" xfId="22974" hidden="1" xr:uid="{00000000-0005-0000-0000-000067320000}"/>
    <cellStyle name="Followed Hyperlink 19" xfId="22215" hidden="1" xr:uid="{00000000-0005-0000-0000-000068320000}"/>
    <cellStyle name="Followed Hyperlink 19" xfId="23019" hidden="1" xr:uid="{00000000-0005-0000-0000-000069320000}"/>
    <cellStyle name="Followed Hyperlink 19" xfId="23092" hidden="1" xr:uid="{00000000-0005-0000-0000-00006A320000}"/>
    <cellStyle name="Followed Hyperlink 19" xfId="23138" hidden="1" xr:uid="{00000000-0005-0000-0000-00006B320000}"/>
    <cellStyle name="Followed Hyperlink 19" xfId="22733" hidden="1" xr:uid="{00000000-0005-0000-0000-00006C320000}"/>
    <cellStyle name="Followed Hyperlink 19" xfId="23180" hidden="1" xr:uid="{00000000-0005-0000-0000-00006D320000}"/>
    <cellStyle name="Followed Hyperlink 19" xfId="23218" hidden="1" xr:uid="{00000000-0005-0000-0000-00006E320000}"/>
    <cellStyle name="Followed Hyperlink 19" xfId="23264" hidden="1" xr:uid="{00000000-0005-0000-0000-00006F320000}"/>
    <cellStyle name="Followed Hyperlink 19" xfId="23306" hidden="1" xr:uid="{00000000-0005-0000-0000-000070320000}"/>
    <cellStyle name="Followed Hyperlink 19" xfId="23344" hidden="1" xr:uid="{00000000-0005-0000-0000-000071320000}"/>
    <cellStyle name="Followed Hyperlink 19" xfId="23390" hidden="1" xr:uid="{00000000-0005-0000-0000-000072320000}"/>
    <cellStyle name="Followed Hyperlink 19" xfId="22901" hidden="1" xr:uid="{00000000-0005-0000-0000-000073320000}"/>
    <cellStyle name="Followed Hyperlink 19" xfId="23432" hidden="1" xr:uid="{00000000-0005-0000-0000-000074320000}"/>
    <cellStyle name="Followed Hyperlink 19" xfId="23470" hidden="1" xr:uid="{00000000-0005-0000-0000-000075320000}"/>
    <cellStyle name="Followed Hyperlink 19" xfId="23516" hidden="1" xr:uid="{00000000-0005-0000-0000-000076320000}"/>
    <cellStyle name="Followed Hyperlink 19" xfId="23596" hidden="1" xr:uid="{00000000-0005-0000-0000-000077320000}"/>
    <cellStyle name="Followed Hyperlink 19" xfId="23642" hidden="1" xr:uid="{00000000-0005-0000-0000-000078320000}"/>
    <cellStyle name="Followed Hyperlink 19" xfId="23680" hidden="1" xr:uid="{00000000-0005-0000-0000-000079320000}"/>
    <cellStyle name="Followed Hyperlink 19" xfId="23726" hidden="1" xr:uid="{00000000-0005-0000-0000-00007A320000}"/>
    <cellStyle name="Followed Hyperlink 19" xfId="23575" hidden="1" xr:uid="{00000000-0005-0000-0000-00007B320000}"/>
    <cellStyle name="Followed Hyperlink 19" xfId="23768" hidden="1" xr:uid="{00000000-0005-0000-0000-00007C320000}"/>
    <cellStyle name="Followed Hyperlink 19" xfId="23806" hidden="1" xr:uid="{00000000-0005-0000-0000-00007D320000}"/>
    <cellStyle name="Followed Hyperlink 19" xfId="23930" hidden="1" xr:uid="{00000000-0005-0000-0000-00007F320000}"/>
    <cellStyle name="Followed Hyperlink 19" xfId="23976" hidden="1" xr:uid="{00000000-0005-0000-0000-000080320000}"/>
    <cellStyle name="Followed Hyperlink 19" xfId="24014" hidden="1" xr:uid="{00000000-0005-0000-0000-000081320000}"/>
    <cellStyle name="Followed Hyperlink 19" xfId="22798" hidden="1" xr:uid="{00000000-0005-0000-0000-000063320000}"/>
    <cellStyle name="Followed Hyperlink 19" xfId="21287" hidden="1" xr:uid="{00000000-0005-0000-0000-000042320000}"/>
    <cellStyle name="Followed Hyperlink 19" xfId="19952" hidden="1" xr:uid="{00000000-0005-0000-0000-000021320000}"/>
    <cellStyle name="Followed Hyperlink 19" xfId="18521" hidden="1" xr:uid="{00000000-0005-0000-0000-000000320000}"/>
    <cellStyle name="Followed Hyperlink 19" xfId="17009" hidden="1" xr:uid="{00000000-0005-0000-0000-0000DF310000}"/>
    <cellStyle name="Followed Hyperlink 19" xfId="55552" hidden="1" xr:uid="{00000000-0005-0000-0000-0000BD310000}"/>
    <cellStyle name="Followed Hyperlink 19" xfId="55416" hidden="1" xr:uid="{00000000-0005-0000-0000-00009C310000}"/>
    <cellStyle name="Followed Hyperlink 19" xfId="53942" hidden="1" xr:uid="{00000000-0005-0000-0000-00007B310000}"/>
    <cellStyle name="Followed Hyperlink 19" xfId="52569" hidden="1" xr:uid="{00000000-0005-0000-0000-00005A310000}"/>
    <cellStyle name="Followed Hyperlink 19" xfId="2459" hidden="1" xr:uid="{00000000-0005-0000-0000-0000AE340000}"/>
    <cellStyle name="Followed Hyperlink 19" xfId="2123" hidden="1" xr:uid="{00000000-0005-0000-0000-0000EF340000}"/>
    <cellStyle name="Followed Hyperlink 19" xfId="3866" hidden="1" xr:uid="{00000000-0005-0000-0000-0000CC340000}"/>
    <cellStyle name="Followed Hyperlink 19" xfId="8528" hidden="1" xr:uid="{00000000-0005-0000-0000-0000AA340000}"/>
    <cellStyle name="Followed Hyperlink 19" xfId="11144" hidden="1" xr:uid="{00000000-0005-0000-0000-0000CB330000}"/>
    <cellStyle name="Followed Hyperlink 19" xfId="11675" hidden="1" xr:uid="{00000000-0005-0000-0000-0000CC330000}"/>
    <cellStyle name="Followed Hyperlink 19" xfId="11713" hidden="1" xr:uid="{00000000-0005-0000-0000-0000CD330000}"/>
    <cellStyle name="Followed Hyperlink 19" xfId="11839" hidden="1" xr:uid="{00000000-0005-0000-0000-0000CF330000}"/>
    <cellStyle name="Followed Hyperlink 19" xfId="11885" hidden="1" xr:uid="{00000000-0005-0000-0000-0000D0330000}"/>
    <cellStyle name="Followed Hyperlink 19" xfId="11923" hidden="1" xr:uid="{00000000-0005-0000-0000-0000D1330000}"/>
    <cellStyle name="Followed Hyperlink 19" xfId="11969" hidden="1" xr:uid="{00000000-0005-0000-0000-0000D2330000}"/>
    <cellStyle name="Followed Hyperlink 19" xfId="11818" hidden="1" xr:uid="{00000000-0005-0000-0000-0000D3330000}"/>
    <cellStyle name="Followed Hyperlink 19" xfId="12011" hidden="1" xr:uid="{00000000-0005-0000-0000-0000D4330000}"/>
    <cellStyle name="Followed Hyperlink 19" xfId="12049" hidden="1" xr:uid="{00000000-0005-0000-0000-0000D5330000}"/>
    <cellStyle name="Followed Hyperlink 19" xfId="12095" hidden="1" xr:uid="{00000000-0005-0000-0000-0000D6330000}"/>
    <cellStyle name="Followed Hyperlink 19" xfId="12170" hidden="1" xr:uid="{00000000-0005-0000-0000-0000D7330000}"/>
    <cellStyle name="Followed Hyperlink 19" xfId="12216" hidden="1" xr:uid="{00000000-0005-0000-0000-0000D8330000}"/>
    <cellStyle name="Followed Hyperlink 19" xfId="12254" hidden="1" xr:uid="{00000000-0005-0000-0000-0000D9330000}"/>
    <cellStyle name="Followed Hyperlink 19" xfId="12300" hidden="1" xr:uid="{00000000-0005-0000-0000-0000DA330000}"/>
    <cellStyle name="Followed Hyperlink 19" xfId="12429" hidden="1" xr:uid="{00000000-0005-0000-0000-0000DB330000}"/>
    <cellStyle name="Followed Hyperlink 19" xfId="12475" hidden="1" xr:uid="{00000000-0005-0000-0000-0000DC330000}"/>
    <cellStyle name="Followed Hyperlink 19" xfId="12408" hidden="1" xr:uid="{00000000-0005-0000-0000-0000DF330000}"/>
    <cellStyle name="Followed Hyperlink 19" xfId="12643" hidden="1" xr:uid="{00000000-0005-0000-0000-0000E0330000}"/>
    <cellStyle name="Followed Hyperlink 19" xfId="12724" hidden="1" xr:uid="{00000000-0005-0000-0000-0000E1330000}"/>
    <cellStyle name="Followed Hyperlink 19" xfId="12770" hidden="1" xr:uid="{00000000-0005-0000-0000-0000E2330000}"/>
    <cellStyle name="Followed Hyperlink 19" xfId="12329" hidden="1" xr:uid="{00000000-0005-0000-0000-0000E3330000}"/>
    <cellStyle name="Followed Hyperlink 19" xfId="12811" hidden="1" xr:uid="{00000000-0005-0000-0000-0000E4330000}"/>
    <cellStyle name="Followed Hyperlink 19" xfId="12892" hidden="1" xr:uid="{00000000-0005-0000-0000-0000E5330000}"/>
    <cellStyle name="Followed Hyperlink 19" xfId="12938" hidden="1" xr:uid="{00000000-0005-0000-0000-0000E6330000}"/>
    <cellStyle name="Followed Hyperlink 19" xfId="12668" hidden="1" xr:uid="{00000000-0005-0000-0000-0000E7330000}"/>
    <cellStyle name="Followed Hyperlink 19" xfId="12979" hidden="1" xr:uid="{00000000-0005-0000-0000-0000E8330000}"/>
    <cellStyle name="Followed Hyperlink 19" xfId="13030" hidden="1" xr:uid="{00000000-0005-0000-0000-0000E9330000}"/>
    <cellStyle name="Followed Hyperlink 19" xfId="13076" hidden="1" xr:uid="{00000000-0005-0000-0000-0000EA330000}"/>
    <cellStyle name="Followed Hyperlink 19" xfId="12676" hidden="1" xr:uid="{00000000-0005-0000-0000-0000EB330000}"/>
    <cellStyle name="Followed Hyperlink 19" xfId="13133" hidden="1" xr:uid="{00000000-0005-0000-0000-0000EC330000}"/>
    <cellStyle name="Followed Hyperlink 19" xfId="13172" hidden="1" xr:uid="{00000000-0005-0000-0000-0000ED330000}"/>
    <cellStyle name="Followed Hyperlink 19" xfId="13269" hidden="1" xr:uid="{00000000-0005-0000-0000-0000EF330000}"/>
    <cellStyle name="Followed Hyperlink 19" xfId="13315" hidden="1" xr:uid="{00000000-0005-0000-0000-0000F0330000}"/>
    <cellStyle name="Followed Hyperlink 19" xfId="13384" hidden="1" xr:uid="{00000000-0005-0000-0000-0000F1330000}"/>
    <cellStyle name="Followed Hyperlink 19" xfId="13430" hidden="1" xr:uid="{00000000-0005-0000-0000-0000F2330000}"/>
    <cellStyle name="Followed Hyperlink 19" xfId="12703" hidden="1" xr:uid="{00000000-0005-0000-0000-0000F3330000}"/>
    <cellStyle name="Followed Hyperlink 19" xfId="13483" hidden="1" xr:uid="{00000000-0005-0000-0000-0000F4330000}"/>
    <cellStyle name="Followed Hyperlink 19" xfId="13560" hidden="1" xr:uid="{00000000-0005-0000-0000-0000F5330000}"/>
    <cellStyle name="Followed Hyperlink 19" xfId="13606" hidden="1" xr:uid="{00000000-0005-0000-0000-0000F6330000}"/>
    <cellStyle name="Followed Hyperlink 19" xfId="12847" hidden="1" xr:uid="{00000000-0005-0000-0000-0000F7330000}"/>
    <cellStyle name="Followed Hyperlink 19" xfId="13651" hidden="1" xr:uid="{00000000-0005-0000-0000-0000F8330000}"/>
    <cellStyle name="Followed Hyperlink 19" xfId="13724" hidden="1" xr:uid="{00000000-0005-0000-0000-0000F9330000}"/>
    <cellStyle name="Followed Hyperlink 19" xfId="13770" hidden="1" xr:uid="{00000000-0005-0000-0000-0000FA330000}"/>
    <cellStyle name="Followed Hyperlink 19" xfId="13365" hidden="1" xr:uid="{00000000-0005-0000-0000-0000FB330000}"/>
    <cellStyle name="Followed Hyperlink 19" xfId="13812" hidden="1" xr:uid="{00000000-0005-0000-0000-0000FC330000}"/>
    <cellStyle name="Followed Hyperlink 19" xfId="13850" hidden="1" xr:uid="{00000000-0005-0000-0000-0000FD330000}"/>
    <cellStyle name="Followed Hyperlink 19" xfId="13938" hidden="1" xr:uid="{00000000-0005-0000-0000-0000FF330000}"/>
    <cellStyle name="Followed Hyperlink 19" xfId="13976" hidden="1" xr:uid="{00000000-0005-0000-0000-000000340000}"/>
    <cellStyle name="Followed Hyperlink 19" xfId="14022" hidden="1" xr:uid="{00000000-0005-0000-0000-000001340000}"/>
    <cellStyle name="Followed Hyperlink 19" xfId="13533" hidden="1" xr:uid="{00000000-0005-0000-0000-000002340000}"/>
    <cellStyle name="Followed Hyperlink 19" xfId="14064" hidden="1" xr:uid="{00000000-0005-0000-0000-000003340000}"/>
    <cellStyle name="Followed Hyperlink 19" xfId="14102" hidden="1" xr:uid="{00000000-0005-0000-0000-000004340000}"/>
    <cellStyle name="Followed Hyperlink 19" xfId="14148" hidden="1" xr:uid="{00000000-0005-0000-0000-000005340000}"/>
    <cellStyle name="Followed Hyperlink 19" xfId="14228" hidden="1" xr:uid="{00000000-0005-0000-0000-000006340000}"/>
    <cellStyle name="Followed Hyperlink 19" xfId="14274" hidden="1" xr:uid="{00000000-0005-0000-0000-000007340000}"/>
    <cellStyle name="Followed Hyperlink 19" xfId="14312" hidden="1" xr:uid="{00000000-0005-0000-0000-000008340000}"/>
    <cellStyle name="Followed Hyperlink 19" xfId="14358" hidden="1" xr:uid="{00000000-0005-0000-0000-000009340000}"/>
    <cellStyle name="Followed Hyperlink 19" xfId="14207" hidden="1" xr:uid="{00000000-0005-0000-0000-00000A340000}"/>
    <cellStyle name="Followed Hyperlink 19" xfId="14400" hidden="1" xr:uid="{00000000-0005-0000-0000-00000B340000}"/>
    <cellStyle name="Followed Hyperlink 19" xfId="14438" hidden="1" xr:uid="{00000000-0005-0000-0000-00000C340000}"/>
    <cellStyle name="Followed Hyperlink 19" xfId="14484" hidden="1" xr:uid="{00000000-0005-0000-0000-00000D340000}"/>
    <cellStyle name="Followed Hyperlink 19" xfId="14531" hidden="1" xr:uid="{00000000-0005-0000-0000-00000F340000}"/>
    <cellStyle name="Followed Hyperlink 19" xfId="14569" hidden="1" xr:uid="{00000000-0005-0000-0000-000010340000}"/>
    <cellStyle name="Followed Hyperlink 19" xfId="14615" hidden="1" xr:uid="{00000000-0005-0000-0000-000011340000}"/>
    <cellStyle name="Followed Hyperlink 19" xfId="14744" hidden="1" xr:uid="{00000000-0005-0000-0000-000012340000}"/>
    <cellStyle name="Followed Hyperlink 19" xfId="14790" hidden="1" xr:uid="{00000000-0005-0000-0000-000013340000}"/>
    <cellStyle name="Followed Hyperlink 19" xfId="14870" hidden="1" xr:uid="{00000000-0005-0000-0000-000014340000}"/>
    <cellStyle name="Followed Hyperlink 19" xfId="14916" hidden="1" xr:uid="{00000000-0005-0000-0000-000015340000}"/>
    <cellStyle name="Followed Hyperlink 19" xfId="14723" hidden="1" xr:uid="{00000000-0005-0000-0000-000016340000}"/>
    <cellStyle name="Followed Hyperlink 19" xfId="14958" hidden="1" xr:uid="{00000000-0005-0000-0000-000017340000}"/>
    <cellStyle name="Followed Hyperlink 19" xfId="15039" hidden="1" xr:uid="{00000000-0005-0000-0000-000018340000}"/>
    <cellStyle name="Followed Hyperlink 19" xfId="15085" hidden="1" xr:uid="{00000000-0005-0000-0000-000019340000}"/>
    <cellStyle name="Followed Hyperlink 19" xfId="14644" hidden="1" xr:uid="{00000000-0005-0000-0000-00001A340000}"/>
    <cellStyle name="Followed Hyperlink 19" xfId="15126" hidden="1" xr:uid="{00000000-0005-0000-0000-00001B340000}"/>
    <cellStyle name="Followed Hyperlink 19" xfId="15207" hidden="1" xr:uid="{00000000-0005-0000-0000-00001C340000}"/>
    <cellStyle name="Followed Hyperlink 19" xfId="15253" hidden="1" xr:uid="{00000000-0005-0000-0000-00001D340000}"/>
    <cellStyle name="Followed Hyperlink 19" xfId="15294" hidden="1" xr:uid="{00000000-0005-0000-0000-00001F340000}"/>
    <cellStyle name="Followed Hyperlink 19" xfId="15345" hidden="1" xr:uid="{00000000-0005-0000-0000-000020340000}"/>
    <cellStyle name="Followed Hyperlink 19" xfId="15391" hidden="1" xr:uid="{00000000-0005-0000-0000-000021340000}"/>
    <cellStyle name="Followed Hyperlink 19" xfId="15448" hidden="1" xr:uid="{00000000-0005-0000-0000-000023340000}"/>
    <cellStyle name="Followed Hyperlink 19" xfId="15487" hidden="1" xr:uid="{00000000-0005-0000-0000-000024340000}"/>
    <cellStyle name="Followed Hyperlink 19" xfId="15533" hidden="1" xr:uid="{00000000-0005-0000-0000-000025340000}"/>
    <cellStyle name="Followed Hyperlink 19" xfId="15584" hidden="1" xr:uid="{00000000-0005-0000-0000-000026340000}"/>
    <cellStyle name="Followed Hyperlink 19" xfId="15630" hidden="1" xr:uid="{00000000-0005-0000-0000-000027340000}"/>
    <cellStyle name="Followed Hyperlink 19" xfId="15699" hidden="1" xr:uid="{00000000-0005-0000-0000-000028340000}"/>
    <cellStyle name="Followed Hyperlink 19" xfId="15745" hidden="1" xr:uid="{00000000-0005-0000-0000-000029340000}"/>
    <cellStyle name="Followed Hyperlink 19" xfId="15018" hidden="1" xr:uid="{00000000-0005-0000-0000-00002A340000}"/>
    <cellStyle name="Followed Hyperlink 19" xfId="15798" hidden="1" xr:uid="{00000000-0005-0000-0000-00002B340000}"/>
    <cellStyle name="Followed Hyperlink 19" xfId="15875" hidden="1" xr:uid="{00000000-0005-0000-0000-00002C340000}"/>
    <cellStyle name="Followed Hyperlink 19" xfId="15921" hidden="1" xr:uid="{00000000-0005-0000-0000-00002D340000}"/>
    <cellStyle name="Followed Hyperlink 19" xfId="15966" hidden="1" xr:uid="{00000000-0005-0000-0000-00002F340000}"/>
    <cellStyle name="Followed Hyperlink 19" xfId="16039" hidden="1" xr:uid="{00000000-0005-0000-0000-000030340000}"/>
    <cellStyle name="Followed Hyperlink 19" xfId="16085" hidden="1" xr:uid="{00000000-0005-0000-0000-000031340000}"/>
    <cellStyle name="Followed Hyperlink 19" xfId="15680" hidden="1" xr:uid="{00000000-0005-0000-0000-000032340000}"/>
    <cellStyle name="Followed Hyperlink 19" xfId="16127" hidden="1" xr:uid="{00000000-0005-0000-0000-000033340000}"/>
    <cellStyle name="Followed Hyperlink 19" xfId="16165" hidden="1" xr:uid="{00000000-0005-0000-0000-000034340000}"/>
    <cellStyle name="Followed Hyperlink 19" xfId="16211" hidden="1" xr:uid="{00000000-0005-0000-0000-000035340000}"/>
    <cellStyle name="Followed Hyperlink 19" xfId="15669" hidden="1" xr:uid="{00000000-0005-0000-0000-000036340000}"/>
    <cellStyle name="Followed Hyperlink 19" xfId="16253" hidden="1" xr:uid="{00000000-0005-0000-0000-000037340000}"/>
    <cellStyle name="Followed Hyperlink 19" xfId="16291" hidden="1" xr:uid="{00000000-0005-0000-0000-000038340000}"/>
    <cellStyle name="Followed Hyperlink 19" xfId="16337" hidden="1" xr:uid="{00000000-0005-0000-0000-000039340000}"/>
    <cellStyle name="Followed Hyperlink 19" xfId="15848" hidden="1" xr:uid="{00000000-0005-0000-0000-00003A340000}"/>
    <cellStyle name="Followed Hyperlink 19" xfId="16379" hidden="1" xr:uid="{00000000-0005-0000-0000-00003B340000}"/>
    <cellStyle name="Followed Hyperlink 19" xfId="16417" hidden="1" xr:uid="{00000000-0005-0000-0000-00003C340000}"/>
    <cellStyle name="Followed Hyperlink 19" xfId="16463" hidden="1" xr:uid="{00000000-0005-0000-0000-00003D340000}"/>
    <cellStyle name="Followed Hyperlink 19" xfId="16627" hidden="1" xr:uid="{00000000-0005-0000-0000-00003F340000}"/>
    <cellStyle name="Followed Hyperlink 19" xfId="16673" hidden="1" xr:uid="{00000000-0005-0000-0000-000040340000}"/>
    <cellStyle name="Followed Hyperlink 19" xfId="16522" hidden="1" xr:uid="{00000000-0005-0000-0000-000041340000}"/>
    <cellStyle name="Followed Hyperlink 19" xfId="16715" hidden="1" xr:uid="{00000000-0005-0000-0000-000042340000}"/>
    <cellStyle name="Followed Hyperlink 19" xfId="16753" hidden="1" xr:uid="{00000000-0005-0000-0000-000043340000}"/>
    <cellStyle name="Followed Hyperlink 19" xfId="16799" hidden="1" xr:uid="{00000000-0005-0000-0000-000044340000}"/>
    <cellStyle name="Followed Hyperlink 19" xfId="16879" hidden="1" xr:uid="{00000000-0005-0000-0000-000045340000}"/>
    <cellStyle name="Followed Hyperlink 19" xfId="16543" hidden="1" xr:uid="{00000000-0005-0000-0000-000046340000}"/>
    <cellStyle name="Followed Hyperlink 19" xfId="13354" hidden="1" xr:uid="{00000000-0005-0000-0000-000047340000}"/>
    <cellStyle name="Followed Hyperlink 19" xfId="10458" hidden="1" xr:uid="{00000000-0005-0000-0000-000048340000}"/>
    <cellStyle name="Followed Hyperlink 19" xfId="8579" hidden="1" xr:uid="{00000000-0005-0000-0000-000049340000}"/>
    <cellStyle name="Followed Hyperlink 19" xfId="4493" hidden="1" xr:uid="{00000000-0005-0000-0000-00004A340000}"/>
    <cellStyle name="Followed Hyperlink 19" xfId="3951" hidden="1" xr:uid="{00000000-0005-0000-0000-00004B340000}"/>
    <cellStyle name="Followed Hyperlink 19" xfId="4535" hidden="1" xr:uid="{00000000-0005-0000-0000-00004C340000}"/>
    <cellStyle name="Followed Hyperlink 19" xfId="4573" hidden="1" xr:uid="{00000000-0005-0000-0000-00004D340000}"/>
    <cellStyle name="Followed Hyperlink 19" xfId="4130" hidden="1" xr:uid="{00000000-0005-0000-0000-00004F340000}"/>
    <cellStyle name="Followed Hyperlink 19" xfId="4661" hidden="1" xr:uid="{00000000-0005-0000-0000-000050340000}"/>
    <cellStyle name="Followed Hyperlink 19" xfId="4699" hidden="1" xr:uid="{00000000-0005-0000-0000-000051340000}"/>
    <cellStyle name="Followed Hyperlink 19" xfId="4745" hidden="1" xr:uid="{00000000-0005-0000-0000-000052340000}"/>
    <cellStyle name="Followed Hyperlink 19" xfId="4825" hidden="1" xr:uid="{00000000-0005-0000-0000-000053340000}"/>
    <cellStyle name="Followed Hyperlink 19" xfId="4871" hidden="1" xr:uid="{00000000-0005-0000-0000-000054340000}"/>
    <cellStyle name="Followed Hyperlink 19" xfId="4909" hidden="1" xr:uid="{00000000-0005-0000-0000-000055340000}"/>
    <cellStyle name="Followed Hyperlink 19" xfId="4955" hidden="1" xr:uid="{00000000-0005-0000-0000-000056340000}"/>
    <cellStyle name="Followed Hyperlink 19" xfId="4804" hidden="1" xr:uid="{00000000-0005-0000-0000-000057340000}"/>
    <cellStyle name="Followed Hyperlink 19" xfId="4997" hidden="1" xr:uid="{00000000-0005-0000-0000-000058340000}"/>
    <cellStyle name="Followed Hyperlink 19" xfId="5035" hidden="1" xr:uid="{00000000-0005-0000-0000-000059340000}"/>
    <cellStyle name="Followed Hyperlink 19" xfId="5081" hidden="1" xr:uid="{00000000-0005-0000-0000-00005A340000}"/>
    <cellStyle name="Followed Hyperlink 19" xfId="5163" hidden="1" xr:uid="{00000000-0005-0000-0000-00005B340000}"/>
    <cellStyle name="Followed Hyperlink 19" xfId="5209" hidden="1" xr:uid="{00000000-0005-0000-0000-00005C340000}"/>
    <cellStyle name="Followed Hyperlink 19" xfId="5247" hidden="1" xr:uid="{00000000-0005-0000-0000-00005D340000}"/>
    <cellStyle name="Followed Hyperlink 19" xfId="5422" hidden="1" xr:uid="{00000000-0005-0000-0000-00005F340000}"/>
    <cellStyle name="Followed Hyperlink 19" xfId="5467" hidden="1" xr:uid="{00000000-0005-0000-0000-000060340000}"/>
    <cellStyle name="Followed Hyperlink 19" xfId="5547" hidden="1" xr:uid="{00000000-0005-0000-0000-000061340000}"/>
    <cellStyle name="Followed Hyperlink 19" xfId="5593" hidden="1" xr:uid="{00000000-0005-0000-0000-000062340000}"/>
    <cellStyle name="Followed Hyperlink 19" xfId="5401" hidden="1" xr:uid="{00000000-0005-0000-0000-000063340000}"/>
    <cellStyle name="Followed Hyperlink 19" xfId="5635" hidden="1" xr:uid="{00000000-0005-0000-0000-000064340000}"/>
    <cellStyle name="Followed Hyperlink 19" xfId="5716" hidden="1" xr:uid="{00000000-0005-0000-0000-000065340000}"/>
    <cellStyle name="Followed Hyperlink 19" xfId="5322" hidden="1" xr:uid="{00000000-0005-0000-0000-000067340000}"/>
    <cellStyle name="Followed Hyperlink 19" xfId="5803" hidden="1" xr:uid="{00000000-0005-0000-0000-000068340000}"/>
    <cellStyle name="Followed Hyperlink 19" xfId="5884" hidden="1" xr:uid="{00000000-0005-0000-0000-000069340000}"/>
    <cellStyle name="Followed Hyperlink 19" xfId="5930" hidden="1" xr:uid="{00000000-0005-0000-0000-00006A340000}"/>
    <cellStyle name="Followed Hyperlink 19" xfId="5660" hidden="1" xr:uid="{00000000-0005-0000-0000-00006B340000}"/>
    <cellStyle name="Followed Hyperlink 19" xfId="5971" hidden="1" xr:uid="{00000000-0005-0000-0000-00006C340000}"/>
    <cellStyle name="Followed Hyperlink 19" xfId="6022" hidden="1" xr:uid="{00000000-0005-0000-0000-00006D340000}"/>
    <cellStyle name="Followed Hyperlink 19" xfId="5668" hidden="1" xr:uid="{00000000-0005-0000-0000-00006F340000}"/>
    <cellStyle name="Followed Hyperlink 19" xfId="6125" hidden="1" xr:uid="{00000000-0005-0000-0000-000070340000}"/>
    <cellStyle name="Followed Hyperlink 19" xfId="6164" hidden="1" xr:uid="{00000000-0005-0000-0000-000071340000}"/>
    <cellStyle name="Followed Hyperlink 19" xfId="6210" hidden="1" xr:uid="{00000000-0005-0000-0000-000072340000}"/>
    <cellStyle name="Followed Hyperlink 19" xfId="6261" hidden="1" xr:uid="{00000000-0005-0000-0000-000073340000}"/>
    <cellStyle name="Followed Hyperlink 19" xfId="6307" hidden="1" xr:uid="{00000000-0005-0000-0000-000074340000}"/>
    <cellStyle name="Followed Hyperlink 19" xfId="6376" hidden="1" xr:uid="{00000000-0005-0000-0000-000075340000}"/>
    <cellStyle name="Followed Hyperlink 19" xfId="6422" hidden="1" xr:uid="{00000000-0005-0000-0000-000076340000}"/>
    <cellStyle name="Followed Hyperlink 19" xfId="5695" hidden="1" xr:uid="{00000000-0005-0000-0000-000077340000}"/>
    <cellStyle name="Followed Hyperlink 19" xfId="6475" hidden="1" xr:uid="{00000000-0005-0000-0000-000078340000}"/>
    <cellStyle name="Followed Hyperlink 19" xfId="6552" hidden="1" xr:uid="{00000000-0005-0000-0000-000079340000}"/>
    <cellStyle name="Followed Hyperlink 19" xfId="6598" hidden="1" xr:uid="{00000000-0005-0000-0000-00007A340000}"/>
    <cellStyle name="Followed Hyperlink 19" xfId="5839" hidden="1" xr:uid="{00000000-0005-0000-0000-00007B340000}"/>
    <cellStyle name="Followed Hyperlink 19" xfId="6643" hidden="1" xr:uid="{00000000-0005-0000-0000-00007C340000}"/>
    <cellStyle name="Followed Hyperlink 19" xfId="6716" hidden="1" xr:uid="{00000000-0005-0000-0000-00007D340000}"/>
    <cellStyle name="Followed Hyperlink 19" xfId="6357" hidden="1" xr:uid="{00000000-0005-0000-0000-00007F340000}"/>
    <cellStyle name="Followed Hyperlink 19" xfId="6804" hidden="1" xr:uid="{00000000-0005-0000-0000-000080340000}"/>
    <cellStyle name="Followed Hyperlink 19" xfId="6842" hidden="1" xr:uid="{00000000-0005-0000-0000-000081340000}"/>
    <cellStyle name="Followed Hyperlink 19" xfId="6888" hidden="1" xr:uid="{00000000-0005-0000-0000-000082340000}"/>
    <cellStyle name="Followed Hyperlink 19" xfId="6346" hidden="1" xr:uid="{00000000-0005-0000-0000-000083340000}"/>
    <cellStyle name="Followed Hyperlink 19" xfId="6930" hidden="1" xr:uid="{00000000-0005-0000-0000-000084340000}"/>
    <cellStyle name="Followed Hyperlink 19" xfId="6968" hidden="1" xr:uid="{00000000-0005-0000-0000-000085340000}"/>
    <cellStyle name="Followed Hyperlink 19" xfId="7014" hidden="1" xr:uid="{00000000-0005-0000-0000-000086340000}"/>
    <cellStyle name="Followed Hyperlink 19" xfId="6525" hidden="1" xr:uid="{00000000-0005-0000-0000-000087340000}"/>
    <cellStyle name="Followed Hyperlink 19" xfId="7056" hidden="1" xr:uid="{00000000-0005-0000-0000-000088340000}"/>
    <cellStyle name="Followed Hyperlink 19" xfId="7094" hidden="1" xr:uid="{00000000-0005-0000-0000-000089340000}"/>
    <cellStyle name="Followed Hyperlink 19" xfId="7140" hidden="1" xr:uid="{00000000-0005-0000-0000-00008A340000}"/>
    <cellStyle name="Followed Hyperlink 19" xfId="7220" hidden="1" xr:uid="{00000000-0005-0000-0000-00008B340000}"/>
    <cellStyle name="Followed Hyperlink 19" xfId="7266" hidden="1" xr:uid="{00000000-0005-0000-0000-00008C340000}"/>
    <cellStyle name="Followed Hyperlink 19" xfId="7304" hidden="1" xr:uid="{00000000-0005-0000-0000-00008D340000}"/>
    <cellStyle name="Followed Hyperlink 19" xfId="7199" hidden="1" xr:uid="{00000000-0005-0000-0000-00008F340000}"/>
    <cellStyle name="Followed Hyperlink 19" xfId="7392" hidden="1" xr:uid="{00000000-0005-0000-0000-000090340000}"/>
    <cellStyle name="Followed Hyperlink 19" xfId="7430" hidden="1" xr:uid="{00000000-0005-0000-0000-000091340000}"/>
    <cellStyle name="Followed Hyperlink 19" xfId="7476" hidden="1" xr:uid="{00000000-0005-0000-0000-000092340000}"/>
    <cellStyle name="Followed Hyperlink 19" xfId="5137" hidden="1" xr:uid="{00000000-0005-0000-0000-000093340000}"/>
    <cellStyle name="Followed Hyperlink 19" xfId="7526" hidden="1" xr:uid="{00000000-0005-0000-0000-000094340000}"/>
    <cellStyle name="Followed Hyperlink 19" xfId="7564" hidden="1" xr:uid="{00000000-0005-0000-0000-000095340000}"/>
    <cellStyle name="Followed Hyperlink 19" xfId="7610" hidden="1" xr:uid="{00000000-0005-0000-0000-000096340000}"/>
    <cellStyle name="Followed Hyperlink 19" xfId="7739" hidden="1" xr:uid="{00000000-0005-0000-0000-000097340000}"/>
    <cellStyle name="Followed Hyperlink 19" xfId="7785" hidden="1" xr:uid="{00000000-0005-0000-0000-000098340000}"/>
    <cellStyle name="Followed Hyperlink 19" xfId="7865" hidden="1" xr:uid="{00000000-0005-0000-0000-000099340000}"/>
    <cellStyle name="Followed Hyperlink 19" xfId="7911" hidden="1" xr:uid="{00000000-0005-0000-0000-00009A340000}"/>
    <cellStyle name="Followed Hyperlink 19" xfId="7718" hidden="1" xr:uid="{00000000-0005-0000-0000-00009B340000}"/>
    <cellStyle name="Followed Hyperlink 19" xfId="7953" hidden="1" xr:uid="{00000000-0005-0000-0000-00009C340000}"/>
    <cellStyle name="Followed Hyperlink 19" xfId="8034" hidden="1" xr:uid="{00000000-0005-0000-0000-00009D340000}"/>
    <cellStyle name="Followed Hyperlink 19" xfId="7639" hidden="1" xr:uid="{00000000-0005-0000-0000-00009F340000}"/>
    <cellStyle name="Followed Hyperlink 19" xfId="8121" hidden="1" xr:uid="{00000000-0005-0000-0000-0000A0340000}"/>
    <cellStyle name="Followed Hyperlink 19" xfId="8202" hidden="1" xr:uid="{00000000-0005-0000-0000-0000A1340000}"/>
    <cellStyle name="Followed Hyperlink 19" xfId="5762" hidden="1" xr:uid="{00000000-0005-0000-0000-000066340000}"/>
    <cellStyle name="Followed Hyperlink 19" xfId="14991" hidden="1" xr:uid="{00000000-0005-0000-0000-000022340000}"/>
    <cellStyle name="Followed Hyperlink 19" xfId="12555" hidden="1" xr:uid="{00000000-0005-0000-0000-0000DD330000}"/>
    <cellStyle name="Followed Hyperlink 19" xfId="33991" hidden="1" xr:uid="{00000000-0005-0000-0000-000063330000}"/>
    <cellStyle name="Followed Hyperlink 19" xfId="33551" hidden="1" xr:uid="{00000000-0005-0000-0000-000064330000}"/>
    <cellStyle name="Followed Hyperlink 19" xfId="34032" hidden="1" xr:uid="{00000000-0005-0000-0000-000065330000}"/>
    <cellStyle name="Followed Hyperlink 19" xfId="34112" hidden="1" xr:uid="{00000000-0005-0000-0000-000066330000}"/>
    <cellStyle name="Followed Hyperlink 19" xfId="34158" hidden="1" xr:uid="{00000000-0005-0000-0000-000067330000}"/>
    <cellStyle name="Followed Hyperlink 19" xfId="34199" hidden="1" xr:uid="{00000000-0005-0000-0000-000068330000}"/>
    <cellStyle name="Followed Hyperlink 19" xfId="34250" hidden="1" xr:uid="{00000000-0005-0000-0000-000069330000}"/>
    <cellStyle name="Followed Hyperlink 19" xfId="34296" hidden="1" xr:uid="{00000000-0005-0000-0000-00006A330000}"/>
    <cellStyle name="Followed Hyperlink 19" xfId="33897" hidden="1" xr:uid="{00000000-0005-0000-0000-00006B330000}"/>
    <cellStyle name="Followed Hyperlink 19" xfId="34353" hidden="1" xr:uid="{00000000-0005-0000-0000-00006C330000}"/>
    <cellStyle name="Followed Hyperlink 19" xfId="34392" hidden="1" xr:uid="{00000000-0005-0000-0000-00006D330000}"/>
    <cellStyle name="Followed Hyperlink 19" xfId="34489" hidden="1" xr:uid="{00000000-0005-0000-0000-00006F330000}"/>
    <cellStyle name="Followed Hyperlink 19" xfId="34535" hidden="1" xr:uid="{00000000-0005-0000-0000-000070330000}"/>
    <cellStyle name="Followed Hyperlink 19" xfId="34604" hidden="1" xr:uid="{00000000-0005-0000-0000-000071330000}"/>
    <cellStyle name="Followed Hyperlink 19" xfId="34650" hidden="1" xr:uid="{00000000-0005-0000-0000-000072330000}"/>
    <cellStyle name="Followed Hyperlink 19" xfId="33924" hidden="1" xr:uid="{00000000-0005-0000-0000-000073330000}"/>
    <cellStyle name="Followed Hyperlink 19" xfId="33889" hidden="1" xr:uid="{00000000-0005-0000-0000-000074330000}"/>
    <cellStyle name="Followed Hyperlink 19" xfId="32183" hidden="1" xr:uid="{00000000-0005-0000-0000-000075330000}"/>
    <cellStyle name="Followed Hyperlink 19" xfId="31238" hidden="1" xr:uid="{00000000-0005-0000-0000-000076330000}"/>
    <cellStyle name="Followed Hyperlink 19" xfId="29272" hidden="1" xr:uid="{00000000-0005-0000-0000-000077330000}"/>
    <cellStyle name="Followed Hyperlink 19" xfId="28596" hidden="1" xr:uid="{00000000-0005-0000-0000-000078330000}"/>
    <cellStyle name="Followed Hyperlink 19" xfId="27345" hidden="1" xr:uid="{00000000-0005-0000-0000-000079330000}"/>
    <cellStyle name="Followed Hyperlink 19" xfId="25987" hidden="1" xr:uid="{00000000-0005-0000-0000-00007A330000}"/>
    <cellStyle name="Followed Hyperlink 19" xfId="24428" hidden="1" xr:uid="{00000000-0005-0000-0000-00007B330000}"/>
    <cellStyle name="Followed Hyperlink 19" xfId="22722" hidden="1" xr:uid="{00000000-0005-0000-0000-00007C330000}"/>
    <cellStyle name="Followed Hyperlink 19" xfId="21776" hidden="1" xr:uid="{00000000-0005-0000-0000-00007D330000}"/>
    <cellStyle name="Followed Hyperlink 19" xfId="16864" hidden="1" xr:uid="{00000000-0005-0000-0000-00007F330000}"/>
    <cellStyle name="Followed Hyperlink 19" xfId="17978" hidden="1" xr:uid="{00000000-0005-0000-0000-000080330000}"/>
    <cellStyle name="Followed Hyperlink 19" xfId="8625" hidden="1" xr:uid="{00000000-0005-0000-0000-000081330000}"/>
    <cellStyle name="Followed Hyperlink 19" xfId="8694" hidden="1" xr:uid="{00000000-0005-0000-0000-000082330000}"/>
    <cellStyle name="Followed Hyperlink 19" xfId="8740" hidden="1" xr:uid="{00000000-0005-0000-0000-000083330000}"/>
    <cellStyle name="Followed Hyperlink 19" xfId="8013" hidden="1" xr:uid="{00000000-0005-0000-0000-000084330000}"/>
    <cellStyle name="Followed Hyperlink 19" xfId="8793" hidden="1" xr:uid="{00000000-0005-0000-0000-000085330000}"/>
    <cellStyle name="Followed Hyperlink 19" xfId="8870" hidden="1" xr:uid="{00000000-0005-0000-0000-000086330000}"/>
    <cellStyle name="Followed Hyperlink 19" xfId="8916" hidden="1" xr:uid="{00000000-0005-0000-0000-000087330000}"/>
    <cellStyle name="Followed Hyperlink 19" xfId="8157" hidden="1" xr:uid="{00000000-0005-0000-0000-000088330000}"/>
    <cellStyle name="Followed Hyperlink 19" xfId="8961" hidden="1" xr:uid="{00000000-0005-0000-0000-000089330000}"/>
    <cellStyle name="Followed Hyperlink 19" xfId="9034" hidden="1" xr:uid="{00000000-0005-0000-0000-00008A330000}"/>
    <cellStyle name="Followed Hyperlink 19" xfId="9080" hidden="1" xr:uid="{00000000-0005-0000-0000-00008B330000}"/>
    <cellStyle name="Followed Hyperlink 19" xfId="8675" hidden="1" xr:uid="{00000000-0005-0000-0000-00008C330000}"/>
    <cellStyle name="Followed Hyperlink 19" xfId="9122" hidden="1" xr:uid="{00000000-0005-0000-0000-00008D330000}"/>
    <cellStyle name="Followed Hyperlink 19" xfId="9206" hidden="1" xr:uid="{00000000-0005-0000-0000-00008F330000}"/>
    <cellStyle name="Followed Hyperlink 19" xfId="8664" hidden="1" xr:uid="{00000000-0005-0000-0000-000090330000}"/>
    <cellStyle name="Followed Hyperlink 19" xfId="9248" hidden="1" xr:uid="{00000000-0005-0000-0000-000091330000}"/>
    <cellStyle name="Followed Hyperlink 19" xfId="9286" hidden="1" xr:uid="{00000000-0005-0000-0000-000092330000}"/>
    <cellStyle name="Followed Hyperlink 19" xfId="9332" hidden="1" xr:uid="{00000000-0005-0000-0000-000093330000}"/>
    <cellStyle name="Followed Hyperlink 19" xfId="8843" hidden="1" xr:uid="{00000000-0005-0000-0000-000094330000}"/>
    <cellStyle name="Followed Hyperlink 19" xfId="9374" hidden="1" xr:uid="{00000000-0005-0000-0000-000095330000}"/>
    <cellStyle name="Followed Hyperlink 19" xfId="9412" hidden="1" xr:uid="{00000000-0005-0000-0000-000096330000}"/>
    <cellStyle name="Followed Hyperlink 19" xfId="9458" hidden="1" xr:uid="{00000000-0005-0000-0000-000097330000}"/>
    <cellStyle name="Followed Hyperlink 19" xfId="9538" hidden="1" xr:uid="{00000000-0005-0000-0000-000098330000}"/>
    <cellStyle name="Followed Hyperlink 19" xfId="9622" hidden="1" xr:uid="{00000000-0005-0000-0000-00009A330000}"/>
    <cellStyle name="Followed Hyperlink 19" xfId="9668" hidden="1" xr:uid="{00000000-0005-0000-0000-00009B330000}"/>
    <cellStyle name="Followed Hyperlink 19" xfId="9517" hidden="1" xr:uid="{00000000-0005-0000-0000-00009C330000}"/>
    <cellStyle name="Followed Hyperlink 19" xfId="9710" hidden="1" xr:uid="{00000000-0005-0000-0000-00009D330000}"/>
    <cellStyle name="Followed Hyperlink 19" xfId="9794" hidden="1" xr:uid="{00000000-0005-0000-0000-00009F330000}"/>
    <cellStyle name="Followed Hyperlink 19" xfId="2715" hidden="1" xr:uid="{00000000-0005-0000-0000-0000A0330000}"/>
    <cellStyle name="Followed Hyperlink 19" xfId="9827" hidden="1" xr:uid="{00000000-0005-0000-0000-0000A1330000}"/>
    <cellStyle name="Followed Hyperlink 19" xfId="9865" hidden="1" xr:uid="{00000000-0005-0000-0000-0000A2330000}"/>
    <cellStyle name="Followed Hyperlink 19" xfId="9911" hidden="1" xr:uid="{00000000-0005-0000-0000-0000A3330000}"/>
    <cellStyle name="Followed Hyperlink 19" xfId="10040" hidden="1" xr:uid="{00000000-0005-0000-0000-0000A4330000}"/>
    <cellStyle name="Followed Hyperlink 19" xfId="10086" hidden="1" xr:uid="{00000000-0005-0000-0000-0000A5330000}"/>
    <cellStyle name="Followed Hyperlink 19" xfId="10166" hidden="1" xr:uid="{00000000-0005-0000-0000-0000A6330000}"/>
    <cellStyle name="Followed Hyperlink 19" xfId="10212" hidden="1" xr:uid="{00000000-0005-0000-0000-0000A7330000}"/>
    <cellStyle name="Followed Hyperlink 19" xfId="10019" hidden="1" xr:uid="{00000000-0005-0000-0000-0000A8330000}"/>
    <cellStyle name="Followed Hyperlink 19" xfId="10254" hidden="1" xr:uid="{00000000-0005-0000-0000-0000A9330000}"/>
    <cellStyle name="Followed Hyperlink 19" xfId="10335" hidden="1" xr:uid="{00000000-0005-0000-0000-0000AA330000}"/>
    <cellStyle name="Followed Hyperlink 19" xfId="10381" hidden="1" xr:uid="{00000000-0005-0000-0000-0000AB330000}"/>
    <cellStyle name="Followed Hyperlink 19" xfId="9940" hidden="1" xr:uid="{00000000-0005-0000-0000-0000AC330000}"/>
    <cellStyle name="Followed Hyperlink 19" xfId="10422" hidden="1" xr:uid="{00000000-0005-0000-0000-0000AD330000}"/>
    <cellStyle name="Followed Hyperlink 19" xfId="10549" hidden="1" xr:uid="{00000000-0005-0000-0000-0000AF330000}"/>
    <cellStyle name="Followed Hyperlink 19" xfId="10279" hidden="1" xr:uid="{00000000-0005-0000-0000-0000B0330000}"/>
    <cellStyle name="Followed Hyperlink 19" xfId="10590" hidden="1" xr:uid="{00000000-0005-0000-0000-0000B1330000}"/>
    <cellStyle name="Followed Hyperlink 19" xfId="10641" hidden="1" xr:uid="{00000000-0005-0000-0000-0000B2330000}"/>
    <cellStyle name="Followed Hyperlink 19" xfId="10687" hidden="1" xr:uid="{00000000-0005-0000-0000-0000B3330000}"/>
    <cellStyle name="Followed Hyperlink 19" xfId="10287" hidden="1" xr:uid="{00000000-0005-0000-0000-0000B4330000}"/>
    <cellStyle name="Followed Hyperlink 19" xfId="10744" hidden="1" xr:uid="{00000000-0005-0000-0000-0000B5330000}"/>
    <cellStyle name="Followed Hyperlink 19" xfId="10783" hidden="1" xr:uid="{00000000-0005-0000-0000-0000B6330000}"/>
    <cellStyle name="Followed Hyperlink 19" xfId="10829" hidden="1" xr:uid="{00000000-0005-0000-0000-0000B7330000}"/>
    <cellStyle name="Followed Hyperlink 19" xfId="10880" hidden="1" xr:uid="{00000000-0005-0000-0000-0000B8330000}"/>
    <cellStyle name="Followed Hyperlink 19" xfId="10926" hidden="1" xr:uid="{00000000-0005-0000-0000-0000B9330000}"/>
    <cellStyle name="Followed Hyperlink 19" xfId="10995" hidden="1" xr:uid="{00000000-0005-0000-0000-0000BA330000}"/>
    <cellStyle name="Followed Hyperlink 19" xfId="11041" hidden="1" xr:uid="{00000000-0005-0000-0000-0000BB330000}"/>
    <cellStyle name="Followed Hyperlink 19" xfId="10314" hidden="1" xr:uid="{00000000-0005-0000-0000-0000BC330000}"/>
    <cellStyle name="Followed Hyperlink 19" xfId="11094" hidden="1" xr:uid="{00000000-0005-0000-0000-0000BD330000}"/>
    <cellStyle name="Followed Hyperlink 19" xfId="11217" hidden="1" xr:uid="{00000000-0005-0000-0000-0000BF330000}"/>
    <cellStyle name="Followed Hyperlink 19" xfId="11262" hidden="1" xr:uid="{00000000-0005-0000-0000-0000C0330000}"/>
    <cellStyle name="Followed Hyperlink 19" xfId="11335" hidden="1" xr:uid="{00000000-0005-0000-0000-0000C1330000}"/>
    <cellStyle name="Followed Hyperlink 19" xfId="11381" hidden="1" xr:uid="{00000000-0005-0000-0000-0000C2330000}"/>
    <cellStyle name="Followed Hyperlink 19" xfId="10976" hidden="1" xr:uid="{00000000-0005-0000-0000-0000C3330000}"/>
    <cellStyle name="Followed Hyperlink 19" xfId="11423" hidden="1" xr:uid="{00000000-0005-0000-0000-0000C4330000}"/>
    <cellStyle name="Followed Hyperlink 19" xfId="11461" hidden="1" xr:uid="{00000000-0005-0000-0000-0000C5330000}"/>
    <cellStyle name="Followed Hyperlink 19" xfId="11507" hidden="1" xr:uid="{00000000-0005-0000-0000-0000C6330000}"/>
    <cellStyle name="Followed Hyperlink 19" xfId="10965" hidden="1" xr:uid="{00000000-0005-0000-0000-0000C7330000}"/>
    <cellStyle name="Followed Hyperlink 19" xfId="11549" hidden="1" xr:uid="{00000000-0005-0000-0000-0000C8330000}"/>
    <cellStyle name="Followed Hyperlink 19" xfId="11587" hidden="1" xr:uid="{00000000-0005-0000-0000-0000C9330000}"/>
    <cellStyle name="Followed Hyperlink 19" xfId="11633" hidden="1" xr:uid="{00000000-0005-0000-0000-0000CA330000}"/>
    <cellStyle name="Followed Hyperlink 19" xfId="9584" hidden="1" xr:uid="{00000000-0005-0000-0000-000099330000}"/>
    <cellStyle name="Followed Hyperlink 19" xfId="31768" hidden="1" xr:uid="{00000000-0005-0000-0000-000030330000}"/>
    <cellStyle name="Followed Hyperlink 19" xfId="31498" hidden="1" xr:uid="{00000000-0005-0000-0000-000031330000}"/>
    <cellStyle name="Followed Hyperlink 19" xfId="31809" hidden="1" xr:uid="{00000000-0005-0000-0000-000032330000}"/>
    <cellStyle name="Followed Hyperlink 19" xfId="31860" hidden="1" xr:uid="{00000000-0005-0000-0000-000033330000}"/>
    <cellStyle name="Followed Hyperlink 19" xfId="31906" hidden="1" xr:uid="{00000000-0005-0000-0000-000034330000}"/>
    <cellStyle name="Followed Hyperlink 19" xfId="31506" hidden="1" xr:uid="{00000000-0005-0000-0000-000035330000}"/>
    <cellStyle name="Followed Hyperlink 19" xfId="31962" hidden="1" xr:uid="{00000000-0005-0000-0000-000036330000}"/>
    <cellStyle name="Followed Hyperlink 19" xfId="32001" hidden="1" xr:uid="{00000000-0005-0000-0000-000037330000}"/>
    <cellStyle name="Followed Hyperlink 19" xfId="32047" hidden="1" xr:uid="{00000000-0005-0000-0000-000038330000}"/>
    <cellStyle name="Followed Hyperlink 19" xfId="32098" hidden="1" xr:uid="{00000000-0005-0000-0000-000039330000}"/>
    <cellStyle name="Followed Hyperlink 19" xfId="32144" hidden="1" xr:uid="{00000000-0005-0000-0000-00003A330000}"/>
    <cellStyle name="Followed Hyperlink 19" xfId="32213" hidden="1" xr:uid="{00000000-0005-0000-0000-00003B330000}"/>
    <cellStyle name="Followed Hyperlink 19" xfId="32259" hidden="1" xr:uid="{00000000-0005-0000-0000-00003C330000}"/>
    <cellStyle name="Followed Hyperlink 19" xfId="31533" hidden="1" xr:uid="{00000000-0005-0000-0000-00003D330000}"/>
    <cellStyle name="Followed Hyperlink 19" xfId="32389" hidden="1" xr:uid="{00000000-0005-0000-0000-00003F330000}"/>
    <cellStyle name="Followed Hyperlink 19" xfId="32435" hidden="1" xr:uid="{00000000-0005-0000-0000-000040330000}"/>
    <cellStyle name="Followed Hyperlink 19" xfId="31677" hidden="1" xr:uid="{00000000-0005-0000-0000-000041330000}"/>
    <cellStyle name="Followed Hyperlink 19" xfId="32480" hidden="1" xr:uid="{00000000-0005-0000-0000-000042330000}"/>
    <cellStyle name="Followed Hyperlink 19" xfId="32553" hidden="1" xr:uid="{00000000-0005-0000-0000-000043330000}"/>
    <cellStyle name="Followed Hyperlink 19" xfId="32599" hidden="1" xr:uid="{00000000-0005-0000-0000-000044330000}"/>
    <cellStyle name="Followed Hyperlink 19" xfId="32194" hidden="1" xr:uid="{00000000-0005-0000-0000-000045330000}"/>
    <cellStyle name="Followed Hyperlink 19" xfId="32641" hidden="1" xr:uid="{00000000-0005-0000-0000-000046330000}"/>
    <cellStyle name="Followed Hyperlink 19" xfId="32679" hidden="1" xr:uid="{00000000-0005-0000-0000-000047330000}"/>
    <cellStyle name="Followed Hyperlink 19" xfId="32725" hidden="1" xr:uid="{00000000-0005-0000-0000-000048330000}"/>
    <cellStyle name="Followed Hyperlink 19" xfId="32767" hidden="1" xr:uid="{00000000-0005-0000-0000-000049330000}"/>
    <cellStyle name="Followed Hyperlink 19" xfId="32804" hidden="1" xr:uid="{00000000-0005-0000-0000-00004A330000}"/>
    <cellStyle name="Followed Hyperlink 19" xfId="32850" hidden="1" xr:uid="{00000000-0005-0000-0000-00004B330000}"/>
    <cellStyle name="Followed Hyperlink 19" xfId="32362" hidden="1" xr:uid="{00000000-0005-0000-0000-00004C330000}"/>
    <cellStyle name="Followed Hyperlink 19" xfId="32892" hidden="1" xr:uid="{00000000-0005-0000-0000-00004D330000}"/>
    <cellStyle name="Followed Hyperlink 19" xfId="32976" hidden="1" xr:uid="{00000000-0005-0000-0000-00004F330000}"/>
    <cellStyle name="Followed Hyperlink 19" xfId="33056" hidden="1" xr:uid="{00000000-0005-0000-0000-000050330000}"/>
    <cellStyle name="Followed Hyperlink 19" xfId="33102" hidden="1" xr:uid="{00000000-0005-0000-0000-000051330000}"/>
    <cellStyle name="Followed Hyperlink 19" xfId="33140" hidden="1" xr:uid="{00000000-0005-0000-0000-000052330000}"/>
    <cellStyle name="Followed Hyperlink 19" xfId="33186" hidden="1" xr:uid="{00000000-0005-0000-0000-000053330000}"/>
    <cellStyle name="Followed Hyperlink 19" xfId="33035" hidden="1" xr:uid="{00000000-0005-0000-0000-000054330000}"/>
    <cellStyle name="Followed Hyperlink 19" xfId="33228" hidden="1" xr:uid="{00000000-0005-0000-0000-000055330000}"/>
    <cellStyle name="Followed Hyperlink 19" xfId="33266" hidden="1" xr:uid="{00000000-0005-0000-0000-000056330000}"/>
    <cellStyle name="Followed Hyperlink 19" xfId="33312" hidden="1" xr:uid="{00000000-0005-0000-0000-000057330000}"/>
    <cellStyle name="Followed Hyperlink 19" xfId="33393" hidden="1" xr:uid="{00000000-0005-0000-0000-000058330000}"/>
    <cellStyle name="Followed Hyperlink 19" xfId="33438" hidden="1" xr:uid="{00000000-0005-0000-0000-000059330000}"/>
    <cellStyle name="Followed Hyperlink 19" xfId="33476" hidden="1" xr:uid="{00000000-0005-0000-0000-00005A330000}"/>
    <cellStyle name="Followed Hyperlink 19" xfId="33522" hidden="1" xr:uid="{00000000-0005-0000-0000-00005B330000}"/>
    <cellStyle name="Followed Hyperlink 19" xfId="33651" hidden="1" xr:uid="{00000000-0005-0000-0000-00005C330000}"/>
    <cellStyle name="Followed Hyperlink 19" xfId="33697" hidden="1" xr:uid="{00000000-0005-0000-0000-00005D330000}"/>
    <cellStyle name="Followed Hyperlink 19" xfId="33822" hidden="1" xr:uid="{00000000-0005-0000-0000-00005F330000}"/>
    <cellStyle name="Followed Hyperlink 19" xfId="33630" hidden="1" xr:uid="{00000000-0005-0000-0000-000060330000}"/>
    <cellStyle name="Followed Hyperlink 19" xfId="33864" hidden="1" xr:uid="{00000000-0005-0000-0000-000061330000}"/>
    <cellStyle name="Followed Hyperlink 19" xfId="33945" hidden="1" xr:uid="{00000000-0005-0000-0000-000062330000}"/>
    <cellStyle name="Followed Hyperlink 19" xfId="29957" hidden="1" xr:uid="{00000000-0005-0000-0000-000016330000}"/>
    <cellStyle name="Followed Hyperlink 19" xfId="30487" hidden="1" xr:uid="{00000000-0005-0000-0000-000017330000}"/>
    <cellStyle name="Followed Hyperlink 19" xfId="30525" hidden="1" xr:uid="{00000000-0005-0000-0000-000018330000}"/>
    <cellStyle name="Followed Hyperlink 19" xfId="30571" hidden="1" xr:uid="{00000000-0005-0000-0000-000019330000}"/>
    <cellStyle name="Followed Hyperlink 19" xfId="30650" hidden="1" xr:uid="{00000000-0005-0000-0000-00001A330000}"/>
    <cellStyle name="Followed Hyperlink 19" xfId="30696" hidden="1" xr:uid="{00000000-0005-0000-0000-00001B330000}"/>
    <cellStyle name="Followed Hyperlink 19" xfId="30734" hidden="1" xr:uid="{00000000-0005-0000-0000-00001C330000}"/>
    <cellStyle name="Followed Hyperlink 19" xfId="30780" hidden="1" xr:uid="{00000000-0005-0000-0000-00001D330000}"/>
    <cellStyle name="Followed Hyperlink 19" xfId="30822" hidden="1" xr:uid="{00000000-0005-0000-0000-00001F330000}"/>
    <cellStyle name="Followed Hyperlink 19" xfId="30860" hidden="1" xr:uid="{00000000-0005-0000-0000-000020330000}"/>
    <cellStyle name="Followed Hyperlink 19" xfId="30905" hidden="1" xr:uid="{00000000-0005-0000-0000-000021330000}"/>
    <cellStyle name="Followed Hyperlink 19" xfId="31001" hidden="1" xr:uid="{00000000-0005-0000-0000-000022330000}"/>
    <cellStyle name="Followed Hyperlink 19" xfId="31047" hidden="1" xr:uid="{00000000-0005-0000-0000-000023330000}"/>
    <cellStyle name="Followed Hyperlink 19" xfId="31085" hidden="1" xr:uid="{00000000-0005-0000-0000-000024330000}"/>
    <cellStyle name="Followed Hyperlink 19" xfId="31131" hidden="1" xr:uid="{00000000-0005-0000-0000-000025330000}"/>
    <cellStyle name="Followed Hyperlink 19" xfId="31259" hidden="1" xr:uid="{00000000-0005-0000-0000-000026330000}"/>
    <cellStyle name="Followed Hyperlink 19" xfId="31305" hidden="1" xr:uid="{00000000-0005-0000-0000-000027330000}"/>
    <cellStyle name="Followed Hyperlink 19" xfId="31385" hidden="1" xr:uid="{00000000-0005-0000-0000-000028330000}"/>
    <cellStyle name="Followed Hyperlink 19" xfId="31431" hidden="1" xr:uid="{00000000-0005-0000-0000-000029330000}"/>
    <cellStyle name="Followed Hyperlink 19" xfId="31473" hidden="1" xr:uid="{00000000-0005-0000-0000-00002A330000}"/>
    <cellStyle name="Followed Hyperlink 19" xfId="31554" hidden="1" xr:uid="{00000000-0005-0000-0000-00002B330000}"/>
    <cellStyle name="Followed Hyperlink 19" xfId="31600" hidden="1" xr:uid="{00000000-0005-0000-0000-00002C330000}"/>
    <cellStyle name="Followed Hyperlink 19" xfId="31159" hidden="1" xr:uid="{00000000-0005-0000-0000-00002D330000}"/>
    <cellStyle name="Followed Hyperlink 19" xfId="31722" hidden="1" xr:uid="{00000000-0005-0000-0000-00002F330000}"/>
    <cellStyle name="Followed Hyperlink 19" xfId="29907" hidden="1" xr:uid="{00000000-0005-0000-0000-000008330000}"/>
    <cellStyle name="Followed Hyperlink 19" xfId="29984" hidden="1" xr:uid="{00000000-0005-0000-0000-000009330000}"/>
    <cellStyle name="Followed Hyperlink 19" xfId="30030" hidden="1" xr:uid="{00000000-0005-0000-0000-00000A330000}"/>
    <cellStyle name="Followed Hyperlink 19" xfId="30075" hidden="1" xr:uid="{00000000-0005-0000-0000-00000B330000}"/>
    <cellStyle name="Followed Hyperlink 19" xfId="30147" hidden="1" xr:uid="{00000000-0005-0000-0000-00000C330000}"/>
    <cellStyle name="Followed Hyperlink 19" xfId="30193" hidden="1" xr:uid="{00000000-0005-0000-0000-00000D330000}"/>
    <cellStyle name="Followed Hyperlink 19" xfId="30235" hidden="1" xr:uid="{00000000-0005-0000-0000-00000F330000}"/>
    <cellStyle name="Followed Hyperlink 19" xfId="30273" hidden="1" xr:uid="{00000000-0005-0000-0000-000010330000}"/>
    <cellStyle name="Followed Hyperlink 19" xfId="29778" hidden="1" xr:uid="{00000000-0005-0000-0000-000012330000}"/>
    <cellStyle name="Followed Hyperlink 19" xfId="30361" hidden="1" xr:uid="{00000000-0005-0000-0000-000013330000}"/>
    <cellStyle name="Followed Hyperlink 19" xfId="30399" hidden="1" xr:uid="{00000000-0005-0000-0000-000014330000}"/>
    <cellStyle name="Followed Hyperlink 19" xfId="30445" hidden="1" xr:uid="{00000000-0005-0000-0000-000015330000}"/>
    <cellStyle name="Followed Hyperlink 19" xfId="30319" hidden="1" xr:uid="{00000000-0005-0000-0000-000011330000}"/>
    <cellStyle name="Followed Hyperlink 19" xfId="29643" hidden="1" xr:uid="{00000000-0005-0000-0000-000002330000}"/>
    <cellStyle name="Followed Hyperlink 19" xfId="29693" hidden="1" xr:uid="{00000000-0005-0000-0000-000003330000}"/>
    <cellStyle name="Followed Hyperlink 19" xfId="29739" hidden="1" xr:uid="{00000000-0005-0000-0000-000004330000}"/>
    <cellStyle name="Followed Hyperlink 19" xfId="29808" hidden="1" xr:uid="{00000000-0005-0000-0000-000005330000}"/>
    <cellStyle name="Followed Hyperlink 19" xfId="29854" hidden="1" xr:uid="{00000000-0005-0000-0000-000006330000}"/>
    <cellStyle name="Followed Hyperlink 19" xfId="29128" hidden="1" xr:uid="{00000000-0005-0000-0000-000007330000}"/>
    <cellStyle name="Followed Hyperlink 19" xfId="29101" hidden="1" xr:uid="{00000000-0005-0000-0000-0000FF320000}"/>
    <cellStyle name="Followed Hyperlink 19" xfId="29558" hidden="1" xr:uid="{00000000-0005-0000-0000-000000330000}"/>
    <cellStyle name="Followed Hyperlink 19" xfId="29597" hidden="1" xr:uid="{00000000-0005-0000-0000-000001330000}"/>
    <cellStyle name="Followed Hyperlink 19" xfId="29455" hidden="1" xr:uid="{00000000-0005-0000-0000-0000FD320000}"/>
    <cellStyle name="Followed Hyperlink 19" xfId="29404" hidden="1" xr:uid="{00000000-0005-0000-0000-0000FC320000}"/>
    <cellStyle name="Followed Hyperlink 19" xfId="56767" xr:uid="{00000000-0005-0000-0000-00000B350000}"/>
    <cellStyle name="Followed Hyperlink 2" xfId="47734" hidden="1" xr:uid="{00000000-0005-0000-0000-0000E6350000}"/>
    <cellStyle name="Followed Hyperlink 2" xfId="48192" hidden="1" xr:uid="{00000000-0005-0000-0000-0000E7350000}"/>
    <cellStyle name="Followed Hyperlink 2" xfId="48272" hidden="1" xr:uid="{00000000-0005-0000-0000-0000E8350000}"/>
    <cellStyle name="Followed Hyperlink 2" xfId="48289" hidden="1" xr:uid="{00000000-0005-0000-0000-0000E9350000}"/>
    <cellStyle name="Followed Hyperlink 2" xfId="48329" hidden="1" xr:uid="{00000000-0005-0000-0000-0000EA350000}"/>
    <cellStyle name="Followed Hyperlink 2" xfId="48346" hidden="1" xr:uid="{00000000-0005-0000-0000-0000EB350000}"/>
    <cellStyle name="Followed Hyperlink 2" xfId="48414" hidden="1" xr:uid="{00000000-0005-0000-0000-0000EC350000}"/>
    <cellStyle name="Followed Hyperlink 2" xfId="48511" hidden="1" xr:uid="{00000000-0005-0000-0000-0000EE350000}"/>
    <cellStyle name="Followed Hyperlink 2" xfId="48528" hidden="1" xr:uid="{00000000-0005-0000-0000-0000EF350000}"/>
    <cellStyle name="Followed Hyperlink 2" xfId="48626" hidden="1" xr:uid="{00000000-0005-0000-0000-0000F0350000}"/>
    <cellStyle name="Followed Hyperlink 2" xfId="48643" hidden="1" xr:uid="{00000000-0005-0000-0000-0000F1350000}"/>
    <cellStyle name="Followed Hyperlink 2" xfId="47915" hidden="1" xr:uid="{00000000-0005-0000-0000-0000F2350000}"/>
    <cellStyle name="Followed Hyperlink 2" xfId="48696" hidden="1" xr:uid="{00000000-0005-0000-0000-0000F3350000}"/>
    <cellStyle name="Followed Hyperlink 2" xfId="48802" hidden="1" xr:uid="{00000000-0005-0000-0000-0000F4350000}"/>
    <cellStyle name="Followed Hyperlink 2" xfId="48061" hidden="1" xr:uid="{00000000-0005-0000-0000-0000F5350000}"/>
    <cellStyle name="Followed Hyperlink 2" xfId="48864" hidden="1" xr:uid="{00000000-0005-0000-0000-0000F6350000}"/>
    <cellStyle name="Followed Hyperlink 2" xfId="48966" hidden="1" xr:uid="{00000000-0005-0000-0000-0000F7350000}"/>
    <cellStyle name="Followed Hyperlink 2" xfId="48983" hidden="1" xr:uid="{00000000-0005-0000-0000-0000F8350000}"/>
    <cellStyle name="Followed Hyperlink 2" xfId="48237" hidden="1" xr:uid="{00000000-0005-0000-0000-0000F9350000}"/>
    <cellStyle name="Followed Hyperlink 2" xfId="49025" hidden="1" xr:uid="{00000000-0005-0000-0000-0000FA350000}"/>
    <cellStyle name="Followed Hyperlink 2" xfId="49092" hidden="1" xr:uid="{00000000-0005-0000-0000-0000FB350000}"/>
    <cellStyle name="Followed Hyperlink 2" xfId="49109" hidden="1" xr:uid="{00000000-0005-0000-0000-0000FC350000}"/>
    <cellStyle name="Followed Hyperlink 2" xfId="49151" hidden="1" xr:uid="{00000000-0005-0000-0000-0000FE350000}"/>
    <cellStyle name="Followed Hyperlink 2" xfId="49218" hidden="1" xr:uid="{00000000-0005-0000-0000-0000FF350000}"/>
    <cellStyle name="Followed Hyperlink 2" xfId="49235" hidden="1" xr:uid="{00000000-0005-0000-0000-000000360000}"/>
    <cellStyle name="Followed Hyperlink 2" xfId="48910" hidden="1" xr:uid="{00000000-0005-0000-0000-000001360000}"/>
    <cellStyle name="Followed Hyperlink 2" xfId="49277" hidden="1" xr:uid="{00000000-0005-0000-0000-000002360000}"/>
    <cellStyle name="Followed Hyperlink 2" xfId="49344" hidden="1" xr:uid="{00000000-0005-0000-0000-000003360000}"/>
    <cellStyle name="Followed Hyperlink 2" xfId="49468" hidden="1" xr:uid="{00000000-0005-0000-0000-000004360000}"/>
    <cellStyle name="Followed Hyperlink 2" xfId="49485" hidden="1" xr:uid="{00000000-0005-0000-0000-000005360000}"/>
    <cellStyle name="Followed Hyperlink 2" xfId="49552" hidden="1" xr:uid="{00000000-0005-0000-0000-000006360000}"/>
    <cellStyle name="Followed Hyperlink 2" xfId="49569" hidden="1" xr:uid="{00000000-0005-0000-0000-000007360000}"/>
    <cellStyle name="Followed Hyperlink 2" xfId="49416" hidden="1" xr:uid="{00000000-0005-0000-0000-000008360000}"/>
    <cellStyle name="Followed Hyperlink 2" xfId="49611" hidden="1" xr:uid="{00000000-0005-0000-0000-000009360000}"/>
    <cellStyle name="Followed Hyperlink 2" xfId="49678" hidden="1" xr:uid="{00000000-0005-0000-0000-00000A360000}"/>
    <cellStyle name="Followed Hyperlink 2" xfId="49694" hidden="1" xr:uid="{00000000-0005-0000-0000-00000B360000}"/>
    <cellStyle name="Followed Hyperlink 2" xfId="49764" hidden="1" xr:uid="{00000000-0005-0000-0000-00000C360000}"/>
    <cellStyle name="Followed Hyperlink 2" xfId="49848" hidden="1" xr:uid="{00000000-0005-0000-0000-00000E360000}"/>
    <cellStyle name="Followed Hyperlink 2" xfId="49865" hidden="1" xr:uid="{00000000-0005-0000-0000-00000F360000}"/>
    <cellStyle name="Followed Hyperlink 2" xfId="50023" hidden="1" xr:uid="{00000000-0005-0000-0000-000010360000}"/>
    <cellStyle name="Followed Hyperlink 2" xfId="50040" hidden="1" xr:uid="{00000000-0005-0000-0000-000011360000}"/>
    <cellStyle name="Followed Hyperlink 2" xfId="50149" hidden="1" xr:uid="{00000000-0005-0000-0000-000012360000}"/>
    <cellStyle name="Followed Hyperlink 2" xfId="49969" hidden="1" xr:uid="{00000000-0005-0000-0000-000013360000}"/>
    <cellStyle name="Followed Hyperlink 2" xfId="50208" hidden="1" xr:uid="{00000000-0005-0000-0000-000014360000}"/>
    <cellStyle name="Followed Hyperlink 2" xfId="50318" hidden="1" xr:uid="{00000000-0005-0000-0000-000015360000}"/>
    <cellStyle name="Followed Hyperlink 2" xfId="50335" hidden="1" xr:uid="{00000000-0005-0000-0000-000016360000}"/>
    <cellStyle name="Followed Hyperlink 2" xfId="49924" hidden="1" xr:uid="{00000000-0005-0000-0000-000017360000}"/>
    <cellStyle name="Followed Hyperlink 2" xfId="50376" hidden="1" xr:uid="{00000000-0005-0000-0000-000018360000}"/>
    <cellStyle name="Followed Hyperlink 2" xfId="50486" hidden="1" xr:uid="{00000000-0005-0000-0000-000019360000}"/>
    <cellStyle name="Followed Hyperlink 2" xfId="50503" hidden="1" xr:uid="{00000000-0005-0000-0000-00001A360000}"/>
    <cellStyle name="Followed Hyperlink 2" xfId="50085" hidden="1" xr:uid="{00000000-0005-0000-0000-00001B360000}"/>
    <cellStyle name="Followed Hyperlink 2" xfId="50544" hidden="1" xr:uid="{00000000-0005-0000-0000-00001C360000}"/>
    <cellStyle name="Followed Hyperlink 2" xfId="50681" hidden="1" xr:uid="{00000000-0005-0000-0000-00001F360000}"/>
    <cellStyle name="Followed Hyperlink 2" xfId="50698" hidden="1" xr:uid="{00000000-0005-0000-0000-000020360000}"/>
    <cellStyle name="Followed Hyperlink 2" xfId="50766" hidden="1" xr:uid="{00000000-0005-0000-0000-000021360000}"/>
    <cellStyle name="Followed Hyperlink 2" xfId="50863" hidden="1" xr:uid="{00000000-0005-0000-0000-000022360000}"/>
    <cellStyle name="Followed Hyperlink 2" xfId="50880" hidden="1" xr:uid="{00000000-0005-0000-0000-000023360000}"/>
    <cellStyle name="Followed Hyperlink 2" xfId="50978" hidden="1" xr:uid="{00000000-0005-0000-0000-000024360000}"/>
    <cellStyle name="Followed Hyperlink 2" xfId="50995" hidden="1" xr:uid="{00000000-0005-0000-0000-000025360000}"/>
    <cellStyle name="Followed Hyperlink 2" xfId="50266" hidden="1" xr:uid="{00000000-0005-0000-0000-000026360000}"/>
    <cellStyle name="Followed Hyperlink 2" xfId="51048" hidden="1" xr:uid="{00000000-0005-0000-0000-000027360000}"/>
    <cellStyle name="Followed Hyperlink 2" xfId="51154" hidden="1" xr:uid="{00000000-0005-0000-0000-000028360000}"/>
    <cellStyle name="Followed Hyperlink 2" xfId="51171" hidden="1" xr:uid="{00000000-0005-0000-0000-000029360000}"/>
    <cellStyle name="Followed Hyperlink 2" xfId="50413" hidden="1" xr:uid="{00000000-0005-0000-0000-00002A360000}"/>
    <cellStyle name="Followed Hyperlink 2" xfId="51216" hidden="1" xr:uid="{00000000-0005-0000-0000-00002B360000}"/>
    <cellStyle name="Followed Hyperlink 2" xfId="51318" hidden="1" xr:uid="{00000000-0005-0000-0000-00002C360000}"/>
    <cellStyle name="Followed Hyperlink 2" xfId="51335" hidden="1" xr:uid="{00000000-0005-0000-0000-00002D360000}"/>
    <cellStyle name="Followed Hyperlink 2" xfId="51377" hidden="1" xr:uid="{00000000-0005-0000-0000-00002F360000}"/>
    <cellStyle name="Followed Hyperlink 2" xfId="51444" hidden="1" xr:uid="{00000000-0005-0000-0000-000030360000}"/>
    <cellStyle name="Followed Hyperlink 2" xfId="51091" hidden="1" xr:uid="{00000000-0005-0000-0000-000031360000}"/>
    <cellStyle name="Followed Hyperlink 2" xfId="51503" hidden="1" xr:uid="{00000000-0005-0000-0000-000032360000}"/>
    <cellStyle name="Followed Hyperlink 2" xfId="51569" hidden="1" xr:uid="{00000000-0005-0000-0000-000033360000}"/>
    <cellStyle name="Followed Hyperlink 2" xfId="51586" hidden="1" xr:uid="{00000000-0005-0000-0000-000034360000}"/>
    <cellStyle name="Followed Hyperlink 2" xfId="51262" hidden="1" xr:uid="{00000000-0005-0000-0000-000035360000}"/>
    <cellStyle name="Followed Hyperlink 2" xfId="51628" hidden="1" xr:uid="{00000000-0005-0000-0000-000036360000}"/>
    <cellStyle name="Followed Hyperlink 2" xfId="51695" hidden="1" xr:uid="{00000000-0005-0000-0000-000037360000}"/>
    <cellStyle name="Followed Hyperlink 2" xfId="51712" hidden="1" xr:uid="{00000000-0005-0000-0000-000038360000}"/>
    <cellStyle name="Followed Hyperlink 2" xfId="51821" hidden="1" xr:uid="{00000000-0005-0000-0000-000039360000}"/>
    <cellStyle name="Followed Hyperlink 2" xfId="51838" hidden="1" xr:uid="{00000000-0005-0000-0000-00003A360000}"/>
    <cellStyle name="Followed Hyperlink 2" xfId="51905" hidden="1" xr:uid="{00000000-0005-0000-0000-00003B360000}"/>
    <cellStyle name="Followed Hyperlink 2" xfId="51922" hidden="1" xr:uid="{00000000-0005-0000-0000-00003C360000}"/>
    <cellStyle name="Followed Hyperlink 2" xfId="51767" hidden="1" xr:uid="{00000000-0005-0000-0000-00003D360000}"/>
    <cellStyle name="Followed Hyperlink 2" xfId="52031" hidden="1" xr:uid="{00000000-0005-0000-0000-00003F360000}"/>
    <cellStyle name="Followed Hyperlink 2" xfId="52155" hidden="1" xr:uid="{00000000-0005-0000-0000-000040360000}"/>
    <cellStyle name="Followed Hyperlink 2" xfId="52172" hidden="1" xr:uid="{00000000-0005-0000-0000-000041360000}"/>
    <cellStyle name="Followed Hyperlink 2" xfId="52239" hidden="1" xr:uid="{00000000-0005-0000-0000-000042360000}"/>
    <cellStyle name="Followed Hyperlink 2" xfId="52256" hidden="1" xr:uid="{00000000-0005-0000-0000-000043360000}"/>
    <cellStyle name="Followed Hyperlink 2" xfId="52414" hidden="1" xr:uid="{00000000-0005-0000-0000-000044360000}"/>
    <cellStyle name="Followed Hyperlink 2" xfId="52431" hidden="1" xr:uid="{00000000-0005-0000-0000-000045360000}"/>
    <cellStyle name="Followed Hyperlink 2" xfId="52540" hidden="1" xr:uid="{00000000-0005-0000-0000-000046360000}"/>
    <cellStyle name="Followed Hyperlink 2" xfId="52557" hidden="1" xr:uid="{00000000-0005-0000-0000-000047360000}"/>
    <cellStyle name="Followed Hyperlink 2" xfId="52360" hidden="1" xr:uid="{00000000-0005-0000-0000-000048360000}"/>
    <cellStyle name="Followed Hyperlink 2" xfId="52599" hidden="1" xr:uid="{00000000-0005-0000-0000-000049360000}"/>
    <cellStyle name="Followed Hyperlink 2" xfId="52709" hidden="1" xr:uid="{00000000-0005-0000-0000-00004A360000}"/>
    <cellStyle name="Followed Hyperlink 2" xfId="52726" hidden="1" xr:uid="{00000000-0005-0000-0000-00004B360000}"/>
    <cellStyle name="Followed Hyperlink 2" xfId="52315" hidden="1" xr:uid="{00000000-0005-0000-0000-00004C360000}"/>
    <cellStyle name="Followed Hyperlink 2" xfId="52767" hidden="1" xr:uid="{00000000-0005-0000-0000-00004D360000}"/>
    <cellStyle name="Followed Hyperlink 2" xfId="52476" hidden="1" xr:uid="{00000000-0005-0000-0000-00004F360000}"/>
    <cellStyle name="Followed Hyperlink 2" xfId="52935" hidden="1" xr:uid="{00000000-0005-0000-0000-000050360000}"/>
    <cellStyle name="Followed Hyperlink 2" xfId="53015" hidden="1" xr:uid="{00000000-0005-0000-0000-000051360000}"/>
    <cellStyle name="Followed Hyperlink 2" xfId="53032" hidden="1" xr:uid="{00000000-0005-0000-0000-000052360000}"/>
    <cellStyle name="Followed Hyperlink 2" xfId="53072" hidden="1" xr:uid="{00000000-0005-0000-0000-000053360000}"/>
    <cellStyle name="Followed Hyperlink 2" xfId="53089" hidden="1" xr:uid="{00000000-0005-0000-0000-000054360000}"/>
    <cellStyle name="Followed Hyperlink 2" xfId="53157" hidden="1" xr:uid="{00000000-0005-0000-0000-000055360000}"/>
    <cellStyle name="Followed Hyperlink 2" xfId="53174" hidden="1" xr:uid="{00000000-0005-0000-0000-000056360000}"/>
    <cellStyle name="Followed Hyperlink 2" xfId="53254" hidden="1" xr:uid="{00000000-0005-0000-0000-000057360000}"/>
    <cellStyle name="Followed Hyperlink 2" xfId="53271" hidden="1" xr:uid="{00000000-0005-0000-0000-000058360000}"/>
    <cellStyle name="Followed Hyperlink 2" xfId="53369" hidden="1" xr:uid="{00000000-0005-0000-0000-000059360000}"/>
    <cellStyle name="Followed Hyperlink 2" xfId="53386" hidden="1" xr:uid="{00000000-0005-0000-0000-00005A360000}"/>
    <cellStyle name="Followed Hyperlink 2" xfId="52657" hidden="1" xr:uid="{00000000-0005-0000-0000-00005B360000}"/>
    <cellStyle name="Followed Hyperlink 2" xfId="53439" hidden="1" xr:uid="{00000000-0005-0000-0000-00005C360000}"/>
    <cellStyle name="Followed Hyperlink 2" xfId="53543" hidden="1" xr:uid="{00000000-0005-0000-0000-00005D360000}"/>
    <cellStyle name="Followed Hyperlink 2" xfId="53707" hidden="1" xr:uid="{00000000-0005-0000-0000-000060360000}"/>
    <cellStyle name="Followed Hyperlink 2" xfId="53724" hidden="1" xr:uid="{00000000-0005-0000-0000-000061360000}"/>
    <cellStyle name="Followed Hyperlink 2" xfId="52980" hidden="1" xr:uid="{00000000-0005-0000-0000-000062360000}"/>
    <cellStyle name="Followed Hyperlink 2" xfId="53766" hidden="1" xr:uid="{00000000-0005-0000-0000-000063360000}"/>
    <cellStyle name="Followed Hyperlink 2" xfId="53833" hidden="1" xr:uid="{00000000-0005-0000-0000-000064360000}"/>
    <cellStyle name="Followed Hyperlink 2" xfId="53850" hidden="1" xr:uid="{00000000-0005-0000-0000-000065360000}"/>
    <cellStyle name="Followed Hyperlink 2" xfId="53481" hidden="1" xr:uid="{00000000-0005-0000-0000-000066360000}"/>
    <cellStyle name="Followed Hyperlink 2" xfId="53892" hidden="1" xr:uid="{00000000-0005-0000-0000-000067360000}"/>
    <cellStyle name="Followed Hyperlink 2" xfId="53959" hidden="1" xr:uid="{00000000-0005-0000-0000-000068360000}"/>
    <cellStyle name="Followed Hyperlink 2" xfId="53976" hidden="1" xr:uid="{00000000-0005-0000-0000-000069360000}"/>
    <cellStyle name="Followed Hyperlink 2" xfId="53651" hidden="1" xr:uid="{00000000-0005-0000-0000-00006A360000}"/>
    <cellStyle name="Followed Hyperlink 2" xfId="54018" hidden="1" xr:uid="{00000000-0005-0000-0000-00006B360000}"/>
    <cellStyle name="Followed Hyperlink 2" xfId="54085" hidden="1" xr:uid="{00000000-0005-0000-0000-00006C360000}"/>
    <cellStyle name="Followed Hyperlink 2" xfId="54211" hidden="1" xr:uid="{00000000-0005-0000-0000-00006D360000}"/>
    <cellStyle name="Followed Hyperlink 2" xfId="54228" hidden="1" xr:uid="{00000000-0005-0000-0000-00006E360000}"/>
    <cellStyle name="Followed Hyperlink 2" xfId="54312" hidden="1" xr:uid="{00000000-0005-0000-0000-000070360000}"/>
    <cellStyle name="Followed Hyperlink 2" xfId="54157" hidden="1" xr:uid="{00000000-0005-0000-0000-000071360000}"/>
    <cellStyle name="Followed Hyperlink 2" xfId="54354" hidden="1" xr:uid="{00000000-0005-0000-0000-000072360000}"/>
    <cellStyle name="Followed Hyperlink 2" xfId="54421" hidden="1" xr:uid="{00000000-0005-0000-0000-000073360000}"/>
    <cellStyle name="Followed Hyperlink 2" xfId="54438" hidden="1" xr:uid="{00000000-0005-0000-0000-000074360000}"/>
    <cellStyle name="Followed Hyperlink 2" xfId="52097" hidden="1" xr:uid="{00000000-0005-0000-0000-000075360000}"/>
    <cellStyle name="Followed Hyperlink 2" xfId="54488" hidden="1" xr:uid="{00000000-0005-0000-0000-000076360000}"/>
    <cellStyle name="Followed Hyperlink 2" xfId="54555" hidden="1" xr:uid="{00000000-0005-0000-0000-000077360000}"/>
    <cellStyle name="Followed Hyperlink 2" xfId="54572" hidden="1" xr:uid="{00000000-0005-0000-0000-000078360000}"/>
    <cellStyle name="Followed Hyperlink 2" xfId="54730" hidden="1" xr:uid="{00000000-0005-0000-0000-000079360000}"/>
    <cellStyle name="Followed Hyperlink 2" xfId="54747" hidden="1" xr:uid="{00000000-0005-0000-0000-00007A360000}"/>
    <cellStyle name="Followed Hyperlink 2" xfId="54855" hidden="1" xr:uid="{00000000-0005-0000-0000-00007B360000}"/>
    <cellStyle name="Followed Hyperlink 2" xfId="54676" hidden="1" xr:uid="{00000000-0005-0000-0000-00007C360000}"/>
    <cellStyle name="Followed Hyperlink 2" xfId="54914" hidden="1" xr:uid="{00000000-0005-0000-0000-00007D360000}"/>
    <cellStyle name="Followed Hyperlink 2" xfId="55024" hidden="1" xr:uid="{00000000-0005-0000-0000-00007E360000}"/>
    <cellStyle name="Followed Hyperlink 2" xfId="54631" hidden="1" xr:uid="{00000000-0005-0000-0000-000080360000}"/>
    <cellStyle name="Followed Hyperlink 2" xfId="55082" hidden="1" xr:uid="{00000000-0005-0000-0000-000081360000}"/>
    <cellStyle name="Followed Hyperlink 2" xfId="55192" hidden="1" xr:uid="{00000000-0005-0000-0000-000082360000}"/>
    <cellStyle name="Followed Hyperlink 2" xfId="55209" hidden="1" xr:uid="{00000000-0005-0000-0000-000083360000}"/>
    <cellStyle name="Followed Hyperlink 2" xfId="54792" hidden="1" xr:uid="{00000000-0005-0000-0000-000084360000}"/>
    <cellStyle name="Followed Hyperlink 2" xfId="55250" hidden="1" xr:uid="{00000000-0005-0000-0000-000085360000}"/>
    <cellStyle name="Followed Hyperlink 2" xfId="55330" hidden="1" xr:uid="{00000000-0005-0000-0000-000086360000}"/>
    <cellStyle name="Followed Hyperlink 2" xfId="55347" hidden="1" xr:uid="{00000000-0005-0000-0000-000087360000}"/>
    <cellStyle name="Followed Hyperlink 2" xfId="55387" hidden="1" xr:uid="{00000000-0005-0000-0000-000088360000}"/>
    <cellStyle name="Followed Hyperlink 2" xfId="55404" hidden="1" xr:uid="{00000000-0005-0000-0000-000089360000}"/>
    <cellStyle name="Followed Hyperlink 2" xfId="55472" hidden="1" xr:uid="{00000000-0005-0000-0000-00008A360000}"/>
    <cellStyle name="Followed Hyperlink 2" xfId="55569" hidden="1" xr:uid="{00000000-0005-0000-0000-00008B360000}"/>
    <cellStyle name="Followed Hyperlink 2" xfId="55586" hidden="1" xr:uid="{00000000-0005-0000-0000-00008C360000}"/>
    <cellStyle name="Followed Hyperlink 2" xfId="55684" hidden="1" xr:uid="{00000000-0005-0000-0000-00008D360000}"/>
    <cellStyle name="Followed Hyperlink 2" xfId="55701" hidden="1" xr:uid="{00000000-0005-0000-0000-00008E360000}"/>
    <cellStyle name="Followed Hyperlink 2" xfId="55754" hidden="1" xr:uid="{00000000-0005-0000-0000-000090360000}"/>
    <cellStyle name="Followed Hyperlink 2" xfId="55860" hidden="1" xr:uid="{00000000-0005-0000-0000-000091360000}"/>
    <cellStyle name="Followed Hyperlink 2" xfId="55877" hidden="1" xr:uid="{00000000-0005-0000-0000-000092360000}"/>
    <cellStyle name="Followed Hyperlink 2" xfId="55119" hidden="1" xr:uid="{00000000-0005-0000-0000-000093360000}"/>
    <cellStyle name="Followed Hyperlink 2" xfId="55922" hidden="1" xr:uid="{00000000-0005-0000-0000-000094360000}"/>
    <cellStyle name="Followed Hyperlink 2" xfId="56024" hidden="1" xr:uid="{00000000-0005-0000-0000-000095360000}"/>
    <cellStyle name="Followed Hyperlink 2" xfId="56041" hidden="1" xr:uid="{00000000-0005-0000-0000-000096360000}"/>
    <cellStyle name="Followed Hyperlink 2" xfId="55295" hidden="1" xr:uid="{00000000-0005-0000-0000-000097360000}"/>
    <cellStyle name="Followed Hyperlink 2" xfId="56083" hidden="1" xr:uid="{00000000-0005-0000-0000-000098360000}"/>
    <cellStyle name="Followed Hyperlink 2" xfId="56150" hidden="1" xr:uid="{00000000-0005-0000-0000-000099360000}"/>
    <cellStyle name="Followed Hyperlink 2" xfId="55797" hidden="1" xr:uid="{00000000-0005-0000-0000-00009A360000}"/>
    <cellStyle name="Followed Hyperlink 2" xfId="56209" hidden="1" xr:uid="{00000000-0005-0000-0000-00009B360000}"/>
    <cellStyle name="Followed Hyperlink 2" xfId="56276" hidden="1" xr:uid="{00000000-0005-0000-0000-00009C360000}"/>
    <cellStyle name="Followed Hyperlink 2" xfId="56293" hidden="1" xr:uid="{00000000-0005-0000-0000-00009D360000}"/>
    <cellStyle name="Followed Hyperlink 2" xfId="56335" hidden="1" xr:uid="{00000000-0005-0000-0000-00009F360000}"/>
    <cellStyle name="Followed Hyperlink 2" xfId="56419" hidden="1" xr:uid="{00000000-0005-0000-0000-0000A1360000}"/>
    <cellStyle name="Followed Hyperlink 2" xfId="56528" hidden="1" xr:uid="{00000000-0005-0000-0000-0000A2360000}"/>
    <cellStyle name="Followed Hyperlink 2" xfId="56545" hidden="1" xr:uid="{00000000-0005-0000-0000-0000A3360000}"/>
    <cellStyle name="Followed Hyperlink 2" xfId="56612" hidden="1" xr:uid="{00000000-0005-0000-0000-0000A4360000}"/>
    <cellStyle name="Followed Hyperlink 2" xfId="56629" hidden="1" xr:uid="{00000000-0005-0000-0000-0000A5360000}"/>
    <cellStyle name="Followed Hyperlink 2" xfId="56474" hidden="1" xr:uid="{00000000-0005-0000-0000-0000A6360000}"/>
    <cellStyle name="Followed Hyperlink 2" xfId="56671" hidden="1" xr:uid="{00000000-0005-0000-0000-0000A7360000}"/>
    <cellStyle name="Followed Hyperlink 2" xfId="56738" hidden="1" xr:uid="{00000000-0005-0000-0000-0000A8360000}"/>
    <cellStyle name="Followed Hyperlink 2" xfId="56167" hidden="1" xr:uid="{00000000-0005-0000-0000-0000A9360000}"/>
    <cellStyle name="Followed Hyperlink 2" xfId="55489" hidden="1" xr:uid="{00000000-0005-0000-0000-0000AA360000}"/>
    <cellStyle name="Followed Hyperlink 2" xfId="54872" hidden="1" xr:uid="{00000000-0005-0000-0000-0000AB360000}"/>
    <cellStyle name="Followed Hyperlink 2" xfId="54102" hidden="1" xr:uid="{00000000-0005-0000-0000-0000AC360000}"/>
    <cellStyle name="Followed Hyperlink 2" xfId="53560" hidden="1" xr:uid="{00000000-0005-0000-0000-0000AD360000}"/>
    <cellStyle name="Followed Hyperlink 2" xfId="52894" hidden="1" xr:uid="{00000000-0005-0000-0000-0000AE360000}"/>
    <cellStyle name="Followed Hyperlink 2" xfId="52048" hidden="1" xr:uid="{00000000-0005-0000-0000-0000AF360000}"/>
    <cellStyle name="Followed Hyperlink 2" xfId="50783" hidden="1" xr:uid="{00000000-0005-0000-0000-0000B1360000}"/>
    <cellStyle name="Followed Hyperlink 2" xfId="50166" hidden="1" xr:uid="{00000000-0005-0000-0000-0000B2360000}"/>
    <cellStyle name="Followed Hyperlink 2" xfId="49361" hidden="1" xr:uid="{00000000-0005-0000-0000-0000B3360000}"/>
    <cellStyle name="Followed Hyperlink 2" xfId="48819" hidden="1" xr:uid="{00000000-0005-0000-0000-0000B4360000}"/>
    <cellStyle name="Followed Hyperlink 2" xfId="48151" hidden="1" xr:uid="{00000000-0005-0000-0000-0000B5360000}"/>
    <cellStyle name="Followed Hyperlink 2" xfId="47393" hidden="1" xr:uid="{00000000-0005-0000-0000-0000B6360000}"/>
    <cellStyle name="Followed Hyperlink 2" xfId="46805" hidden="1" xr:uid="{00000000-0005-0000-0000-0000B7360000}"/>
    <cellStyle name="Followed Hyperlink 2" xfId="46128" hidden="1" xr:uid="{00000000-0005-0000-0000-0000B8360000}"/>
    <cellStyle name="Followed Hyperlink 2" xfId="45512" hidden="1" xr:uid="{00000000-0005-0000-0000-0000B9360000}"/>
    <cellStyle name="Followed Hyperlink 2" xfId="44665" hidden="1" xr:uid="{00000000-0005-0000-0000-0000BA360000}"/>
    <cellStyle name="Followed Hyperlink 2" xfId="44123" hidden="1" xr:uid="{00000000-0005-0000-0000-0000BB360000}"/>
    <cellStyle name="Followed Hyperlink 2" xfId="43456" hidden="1" xr:uid="{00000000-0005-0000-0000-0000BC360000}"/>
    <cellStyle name="Followed Hyperlink 2" xfId="42687" hidden="1" xr:uid="{00000000-0005-0000-0000-0000BD360000}"/>
    <cellStyle name="Followed Hyperlink 2" xfId="42101" hidden="1" xr:uid="{00000000-0005-0000-0000-0000BE360000}"/>
    <cellStyle name="Followed Hyperlink 2" xfId="41424" hidden="1" xr:uid="{00000000-0005-0000-0000-0000BF360000}"/>
    <cellStyle name="Followed Hyperlink 2" xfId="39966" hidden="1" xr:uid="{00000000-0005-0000-0000-0000C1360000}"/>
    <cellStyle name="Followed Hyperlink 2" xfId="39425" hidden="1" xr:uid="{00000000-0005-0000-0000-0000C2360000}"/>
    <cellStyle name="Followed Hyperlink 2" xfId="55968" hidden="1" xr:uid="{00000000-0005-0000-0000-00009E360000}"/>
    <cellStyle name="Followed Hyperlink 2" xfId="52804" hidden="1" xr:uid="{00000000-0005-0000-0000-00005E360000}"/>
    <cellStyle name="Followed Hyperlink 2" xfId="50641" hidden="1" xr:uid="{00000000-0005-0000-0000-00001E360000}"/>
    <cellStyle name="Followed Hyperlink 2" xfId="43161" hidden="1" xr:uid="{00000000-0005-0000-0000-000077350000}"/>
    <cellStyle name="Followed Hyperlink 2" xfId="43271" hidden="1" xr:uid="{00000000-0005-0000-0000-000078350000}"/>
    <cellStyle name="Followed Hyperlink 2" xfId="43288" hidden="1" xr:uid="{00000000-0005-0000-0000-000079350000}"/>
    <cellStyle name="Followed Hyperlink 2" xfId="42877" hidden="1" xr:uid="{00000000-0005-0000-0000-00007A350000}"/>
    <cellStyle name="Followed Hyperlink 2" xfId="43329" hidden="1" xr:uid="{00000000-0005-0000-0000-00007B350000}"/>
    <cellStyle name="Followed Hyperlink 2" xfId="43439" hidden="1" xr:uid="{00000000-0005-0000-0000-00007C350000}"/>
    <cellStyle name="Followed Hyperlink 2" xfId="43038" hidden="1" xr:uid="{00000000-0005-0000-0000-00007D350000}"/>
    <cellStyle name="Followed Hyperlink 2" xfId="43497" hidden="1" xr:uid="{00000000-0005-0000-0000-00007E350000}"/>
    <cellStyle name="Followed Hyperlink 2" xfId="43577" hidden="1" xr:uid="{00000000-0005-0000-0000-00007F350000}"/>
    <cellStyle name="Followed Hyperlink 2" xfId="43594" hidden="1" xr:uid="{00000000-0005-0000-0000-000080350000}"/>
    <cellStyle name="Followed Hyperlink 2" xfId="43651" hidden="1" xr:uid="{00000000-0005-0000-0000-000082350000}"/>
    <cellStyle name="Followed Hyperlink 2" xfId="43719" hidden="1" xr:uid="{00000000-0005-0000-0000-000083350000}"/>
    <cellStyle name="Followed Hyperlink 2" xfId="43736" hidden="1" xr:uid="{00000000-0005-0000-0000-000084350000}"/>
    <cellStyle name="Followed Hyperlink 2" xfId="43816" hidden="1" xr:uid="{00000000-0005-0000-0000-000085350000}"/>
    <cellStyle name="Followed Hyperlink 2" xfId="43833" hidden="1" xr:uid="{00000000-0005-0000-0000-000086350000}"/>
    <cellStyle name="Followed Hyperlink 2" xfId="43930" hidden="1" xr:uid="{00000000-0005-0000-0000-000087350000}"/>
    <cellStyle name="Followed Hyperlink 2" xfId="43947" hidden="1" xr:uid="{00000000-0005-0000-0000-000088350000}"/>
    <cellStyle name="Followed Hyperlink 2" xfId="43219" hidden="1" xr:uid="{00000000-0005-0000-0000-000089350000}"/>
    <cellStyle name="Followed Hyperlink 2" xfId="44000" hidden="1" xr:uid="{00000000-0005-0000-0000-00008A350000}"/>
    <cellStyle name="Followed Hyperlink 2" xfId="44106" hidden="1" xr:uid="{00000000-0005-0000-0000-00008B350000}"/>
    <cellStyle name="Followed Hyperlink 2" xfId="43366" hidden="1" xr:uid="{00000000-0005-0000-0000-00008C350000}"/>
    <cellStyle name="Followed Hyperlink 2" xfId="44168" hidden="1" xr:uid="{00000000-0005-0000-0000-00008D350000}"/>
    <cellStyle name="Followed Hyperlink 2" xfId="44270" hidden="1" xr:uid="{00000000-0005-0000-0000-00008E350000}"/>
    <cellStyle name="Followed Hyperlink 2" xfId="44287" hidden="1" xr:uid="{00000000-0005-0000-0000-00008F350000}"/>
    <cellStyle name="Followed Hyperlink 2" xfId="43542" hidden="1" xr:uid="{00000000-0005-0000-0000-000090350000}"/>
    <cellStyle name="Followed Hyperlink 2" xfId="44396" hidden="1" xr:uid="{00000000-0005-0000-0000-000092350000}"/>
    <cellStyle name="Followed Hyperlink 2" xfId="44413" hidden="1" xr:uid="{00000000-0005-0000-0000-000093350000}"/>
    <cellStyle name="Followed Hyperlink 2" xfId="44043" hidden="1" xr:uid="{00000000-0005-0000-0000-000094350000}"/>
    <cellStyle name="Followed Hyperlink 2" xfId="44455" hidden="1" xr:uid="{00000000-0005-0000-0000-000095350000}"/>
    <cellStyle name="Followed Hyperlink 2" xfId="44522" hidden="1" xr:uid="{00000000-0005-0000-0000-000096350000}"/>
    <cellStyle name="Followed Hyperlink 2" xfId="44539" hidden="1" xr:uid="{00000000-0005-0000-0000-000097350000}"/>
    <cellStyle name="Followed Hyperlink 2" xfId="44214" hidden="1" xr:uid="{00000000-0005-0000-0000-000098350000}"/>
    <cellStyle name="Followed Hyperlink 2" xfId="44581" hidden="1" xr:uid="{00000000-0005-0000-0000-000099350000}"/>
    <cellStyle name="Followed Hyperlink 2" xfId="44648" hidden="1" xr:uid="{00000000-0005-0000-0000-00009A350000}"/>
    <cellStyle name="Followed Hyperlink 2" xfId="44774" hidden="1" xr:uid="{00000000-0005-0000-0000-00009B350000}"/>
    <cellStyle name="Followed Hyperlink 2" xfId="44791" hidden="1" xr:uid="{00000000-0005-0000-0000-00009C350000}"/>
    <cellStyle name="Followed Hyperlink 2" xfId="44858" hidden="1" xr:uid="{00000000-0005-0000-0000-00009D350000}"/>
    <cellStyle name="Followed Hyperlink 2" xfId="44875" hidden="1" xr:uid="{00000000-0005-0000-0000-00009E350000}"/>
    <cellStyle name="Followed Hyperlink 2" xfId="44720" hidden="1" xr:uid="{00000000-0005-0000-0000-00009F350000}"/>
    <cellStyle name="Followed Hyperlink 2" xfId="44917" hidden="1" xr:uid="{00000000-0005-0000-0000-0000A0350000}"/>
    <cellStyle name="Followed Hyperlink 2" xfId="45001" hidden="1" xr:uid="{00000000-0005-0000-0000-0000A2350000}"/>
    <cellStyle name="Followed Hyperlink 2" xfId="45110" hidden="1" xr:uid="{00000000-0005-0000-0000-0000A3350000}"/>
    <cellStyle name="Followed Hyperlink 2" xfId="45127" hidden="1" xr:uid="{00000000-0005-0000-0000-0000A4350000}"/>
    <cellStyle name="Followed Hyperlink 2" xfId="45194" hidden="1" xr:uid="{00000000-0005-0000-0000-0000A5350000}"/>
    <cellStyle name="Followed Hyperlink 2" xfId="45211" hidden="1" xr:uid="{00000000-0005-0000-0000-0000A6350000}"/>
    <cellStyle name="Followed Hyperlink 2" xfId="45369" hidden="1" xr:uid="{00000000-0005-0000-0000-0000A7350000}"/>
    <cellStyle name="Followed Hyperlink 2" xfId="45386" hidden="1" xr:uid="{00000000-0005-0000-0000-0000A8350000}"/>
    <cellStyle name="Followed Hyperlink 2" xfId="45495" hidden="1" xr:uid="{00000000-0005-0000-0000-0000A9350000}"/>
    <cellStyle name="Followed Hyperlink 2" xfId="45315" hidden="1" xr:uid="{00000000-0005-0000-0000-0000AA350000}"/>
    <cellStyle name="Followed Hyperlink 2" xfId="45554" hidden="1" xr:uid="{00000000-0005-0000-0000-0000AB350000}"/>
    <cellStyle name="Followed Hyperlink 2" xfId="45664" hidden="1" xr:uid="{00000000-0005-0000-0000-0000AC350000}"/>
    <cellStyle name="Followed Hyperlink 2" xfId="45681" hidden="1" xr:uid="{00000000-0005-0000-0000-0000AD350000}"/>
    <cellStyle name="Followed Hyperlink 2" xfId="45270" hidden="1" xr:uid="{00000000-0005-0000-0000-0000AE350000}"/>
    <cellStyle name="Followed Hyperlink 2" xfId="45722" hidden="1" xr:uid="{00000000-0005-0000-0000-0000AF350000}"/>
    <cellStyle name="Followed Hyperlink 2" xfId="45832" hidden="1" xr:uid="{00000000-0005-0000-0000-0000B0350000}"/>
    <cellStyle name="Followed Hyperlink 2" xfId="45431" hidden="1" xr:uid="{00000000-0005-0000-0000-0000B2350000}"/>
    <cellStyle name="Followed Hyperlink 2" xfId="45890" hidden="1" xr:uid="{00000000-0005-0000-0000-0000B3350000}"/>
    <cellStyle name="Followed Hyperlink 2" xfId="45969" hidden="1" xr:uid="{00000000-0005-0000-0000-0000B4350000}"/>
    <cellStyle name="Followed Hyperlink 2" xfId="45986" hidden="1" xr:uid="{00000000-0005-0000-0000-0000B5350000}"/>
    <cellStyle name="Followed Hyperlink 2" xfId="46026" hidden="1" xr:uid="{00000000-0005-0000-0000-0000B6350000}"/>
    <cellStyle name="Followed Hyperlink 2" xfId="46043" hidden="1" xr:uid="{00000000-0005-0000-0000-0000B7350000}"/>
    <cellStyle name="Followed Hyperlink 2" xfId="46111" hidden="1" xr:uid="{00000000-0005-0000-0000-0000B8350000}"/>
    <cellStyle name="Followed Hyperlink 2" xfId="46207" hidden="1" xr:uid="{00000000-0005-0000-0000-0000B9350000}"/>
    <cellStyle name="Followed Hyperlink 2" xfId="46224" hidden="1" xr:uid="{00000000-0005-0000-0000-0000BA350000}"/>
    <cellStyle name="Followed Hyperlink 2" xfId="46322" hidden="1" xr:uid="{00000000-0005-0000-0000-0000BB350000}"/>
    <cellStyle name="Followed Hyperlink 2" xfId="46339" hidden="1" xr:uid="{00000000-0005-0000-0000-0000BC350000}"/>
    <cellStyle name="Followed Hyperlink 2" xfId="45612" hidden="1" xr:uid="{00000000-0005-0000-0000-0000BD350000}"/>
    <cellStyle name="Followed Hyperlink 2" xfId="46392" hidden="1" xr:uid="{00000000-0005-0000-0000-0000BE350000}"/>
    <cellStyle name="Followed Hyperlink 2" xfId="46498" hidden="1" xr:uid="{00000000-0005-0000-0000-0000BF350000}"/>
    <cellStyle name="Followed Hyperlink 2" xfId="46515" hidden="1" xr:uid="{00000000-0005-0000-0000-0000C0350000}"/>
    <cellStyle name="Followed Hyperlink 2" xfId="46560" hidden="1" xr:uid="{00000000-0005-0000-0000-0000C2350000}"/>
    <cellStyle name="Followed Hyperlink 2" xfId="46662" hidden="1" xr:uid="{00000000-0005-0000-0000-0000C3350000}"/>
    <cellStyle name="Followed Hyperlink 2" xfId="46679" hidden="1" xr:uid="{00000000-0005-0000-0000-0000C4350000}"/>
    <cellStyle name="Followed Hyperlink 2" xfId="45935" hidden="1" xr:uid="{00000000-0005-0000-0000-0000C5350000}"/>
    <cellStyle name="Followed Hyperlink 2" xfId="46721" hidden="1" xr:uid="{00000000-0005-0000-0000-0000C6350000}"/>
    <cellStyle name="Followed Hyperlink 2" xfId="46788" hidden="1" xr:uid="{00000000-0005-0000-0000-0000C7350000}"/>
    <cellStyle name="Followed Hyperlink 2" xfId="46435" hidden="1" xr:uid="{00000000-0005-0000-0000-0000C8350000}"/>
    <cellStyle name="Followed Hyperlink 2" xfId="46847" hidden="1" xr:uid="{00000000-0005-0000-0000-0000C9350000}"/>
    <cellStyle name="Followed Hyperlink 2" xfId="46914" hidden="1" xr:uid="{00000000-0005-0000-0000-0000CA350000}"/>
    <cellStyle name="Followed Hyperlink 2" xfId="46931" hidden="1" xr:uid="{00000000-0005-0000-0000-0000CB350000}"/>
    <cellStyle name="Followed Hyperlink 2" xfId="46606" hidden="1" xr:uid="{00000000-0005-0000-0000-0000CC350000}"/>
    <cellStyle name="Followed Hyperlink 2" xfId="46973" hidden="1" xr:uid="{00000000-0005-0000-0000-0000CD350000}"/>
    <cellStyle name="Followed Hyperlink 2" xfId="47040" hidden="1" xr:uid="{00000000-0005-0000-0000-0000CE350000}"/>
    <cellStyle name="Followed Hyperlink 2" xfId="47057" hidden="1" xr:uid="{00000000-0005-0000-0000-0000CF350000}"/>
    <cellStyle name="Followed Hyperlink 2" xfId="47166" hidden="1" xr:uid="{00000000-0005-0000-0000-0000D0350000}"/>
    <cellStyle name="Followed Hyperlink 2" xfId="47250" hidden="1" xr:uid="{00000000-0005-0000-0000-0000D2350000}"/>
    <cellStyle name="Followed Hyperlink 2" xfId="47267" hidden="1" xr:uid="{00000000-0005-0000-0000-0000D3350000}"/>
    <cellStyle name="Followed Hyperlink 2" xfId="47112" hidden="1" xr:uid="{00000000-0005-0000-0000-0000D4350000}"/>
    <cellStyle name="Followed Hyperlink 2" xfId="47309" hidden="1" xr:uid="{00000000-0005-0000-0000-0000D5350000}"/>
    <cellStyle name="Followed Hyperlink 2" xfId="47376" hidden="1" xr:uid="{00000000-0005-0000-0000-0000D6350000}"/>
    <cellStyle name="Followed Hyperlink 2" xfId="45063" hidden="1" xr:uid="{00000000-0005-0000-0000-0000D7350000}"/>
    <cellStyle name="Followed Hyperlink 2" xfId="45047" hidden="1" xr:uid="{00000000-0005-0000-0000-0000D8350000}"/>
    <cellStyle name="Followed Hyperlink 2" xfId="47497" hidden="1" xr:uid="{00000000-0005-0000-0000-0000D9350000}"/>
    <cellStyle name="Followed Hyperlink 2" xfId="47514" hidden="1" xr:uid="{00000000-0005-0000-0000-0000DA350000}"/>
    <cellStyle name="Followed Hyperlink 2" xfId="47672" hidden="1" xr:uid="{00000000-0005-0000-0000-0000DB350000}"/>
    <cellStyle name="Followed Hyperlink 2" xfId="47689" hidden="1" xr:uid="{00000000-0005-0000-0000-0000DC350000}"/>
    <cellStyle name="Followed Hyperlink 2" xfId="47798" hidden="1" xr:uid="{00000000-0005-0000-0000-0000DD350000}"/>
    <cellStyle name="Followed Hyperlink 2" xfId="47618" hidden="1" xr:uid="{00000000-0005-0000-0000-0000DF350000}"/>
    <cellStyle name="Followed Hyperlink 2" xfId="47857" hidden="1" xr:uid="{00000000-0005-0000-0000-0000E0350000}"/>
    <cellStyle name="Followed Hyperlink 2" xfId="47967" hidden="1" xr:uid="{00000000-0005-0000-0000-0000E1350000}"/>
    <cellStyle name="Followed Hyperlink 2" xfId="47573" hidden="1" xr:uid="{00000000-0005-0000-0000-0000E3350000}"/>
    <cellStyle name="Followed Hyperlink 2" xfId="47815" hidden="1" xr:uid="{00000000-0005-0000-0000-0000DE350000}"/>
    <cellStyle name="Followed Hyperlink 2" xfId="40611" hidden="1" xr:uid="{00000000-0005-0000-0000-000041350000}"/>
    <cellStyle name="Followed Hyperlink 2" xfId="40849" hidden="1" xr:uid="{00000000-0005-0000-0000-000042350000}"/>
    <cellStyle name="Followed Hyperlink 2" xfId="40959" hidden="1" xr:uid="{00000000-0005-0000-0000-000043350000}"/>
    <cellStyle name="Followed Hyperlink 2" xfId="40976" hidden="1" xr:uid="{00000000-0005-0000-0000-000044350000}"/>
    <cellStyle name="Followed Hyperlink 2" xfId="40566" hidden="1" xr:uid="{00000000-0005-0000-0000-000045350000}"/>
    <cellStyle name="Followed Hyperlink 2" xfId="41017" hidden="1" xr:uid="{00000000-0005-0000-0000-000046350000}"/>
    <cellStyle name="Followed Hyperlink 2" xfId="41127" hidden="1" xr:uid="{00000000-0005-0000-0000-000047350000}"/>
    <cellStyle name="Followed Hyperlink 2" xfId="41144" hidden="1" xr:uid="{00000000-0005-0000-0000-000048350000}"/>
    <cellStyle name="Followed Hyperlink 2" xfId="40726" hidden="1" xr:uid="{00000000-0005-0000-0000-000049350000}"/>
    <cellStyle name="Followed Hyperlink 2" xfId="41185" hidden="1" xr:uid="{00000000-0005-0000-0000-00004A350000}"/>
    <cellStyle name="Followed Hyperlink 2" xfId="41265" hidden="1" xr:uid="{00000000-0005-0000-0000-00004B350000}"/>
    <cellStyle name="Followed Hyperlink 2" xfId="41282" hidden="1" xr:uid="{00000000-0005-0000-0000-00004C350000}"/>
    <cellStyle name="Followed Hyperlink 2" xfId="41322" hidden="1" xr:uid="{00000000-0005-0000-0000-00004D350000}"/>
    <cellStyle name="Followed Hyperlink 2" xfId="41407" hidden="1" xr:uid="{00000000-0005-0000-0000-00004F350000}"/>
    <cellStyle name="Followed Hyperlink 2" xfId="41503" hidden="1" xr:uid="{00000000-0005-0000-0000-000050350000}"/>
    <cellStyle name="Followed Hyperlink 2" xfId="41520" hidden="1" xr:uid="{00000000-0005-0000-0000-000051350000}"/>
    <cellStyle name="Followed Hyperlink 2" xfId="41618" hidden="1" xr:uid="{00000000-0005-0000-0000-000052350000}"/>
    <cellStyle name="Followed Hyperlink 2" xfId="41635" hidden="1" xr:uid="{00000000-0005-0000-0000-000053350000}"/>
    <cellStyle name="Followed Hyperlink 2" xfId="40907" hidden="1" xr:uid="{00000000-0005-0000-0000-000054350000}"/>
    <cellStyle name="Followed Hyperlink 2" xfId="41688" hidden="1" xr:uid="{00000000-0005-0000-0000-000055350000}"/>
    <cellStyle name="Followed Hyperlink 2" xfId="41794" hidden="1" xr:uid="{00000000-0005-0000-0000-000056350000}"/>
    <cellStyle name="Followed Hyperlink 2" xfId="41811" hidden="1" xr:uid="{00000000-0005-0000-0000-000057350000}"/>
    <cellStyle name="Followed Hyperlink 2" xfId="41054" hidden="1" xr:uid="{00000000-0005-0000-0000-000058350000}"/>
    <cellStyle name="Followed Hyperlink 2" xfId="41856" hidden="1" xr:uid="{00000000-0005-0000-0000-000059350000}"/>
    <cellStyle name="Followed Hyperlink 2" xfId="41958" hidden="1" xr:uid="{00000000-0005-0000-0000-00005A350000}"/>
    <cellStyle name="Followed Hyperlink 2" xfId="41975" hidden="1" xr:uid="{00000000-0005-0000-0000-00005B350000}"/>
    <cellStyle name="Followed Hyperlink 2" xfId="41230" hidden="1" xr:uid="{00000000-0005-0000-0000-00005C350000}"/>
    <cellStyle name="Followed Hyperlink 2" xfId="42017" hidden="1" xr:uid="{00000000-0005-0000-0000-00005D350000}"/>
    <cellStyle name="Followed Hyperlink 2" xfId="41731" hidden="1" xr:uid="{00000000-0005-0000-0000-00005F350000}"/>
    <cellStyle name="Followed Hyperlink 2" xfId="42143" hidden="1" xr:uid="{00000000-0005-0000-0000-000060350000}"/>
    <cellStyle name="Followed Hyperlink 2" xfId="42209" hidden="1" xr:uid="{00000000-0005-0000-0000-000061350000}"/>
    <cellStyle name="Followed Hyperlink 2" xfId="42226" hidden="1" xr:uid="{00000000-0005-0000-0000-000062350000}"/>
    <cellStyle name="Followed Hyperlink 2" xfId="41902" hidden="1" xr:uid="{00000000-0005-0000-0000-000063350000}"/>
    <cellStyle name="Followed Hyperlink 2" xfId="42268" hidden="1" xr:uid="{00000000-0005-0000-0000-000064350000}"/>
    <cellStyle name="Followed Hyperlink 2" xfId="42335" hidden="1" xr:uid="{00000000-0005-0000-0000-000065350000}"/>
    <cellStyle name="Followed Hyperlink 2" xfId="42352" hidden="1" xr:uid="{00000000-0005-0000-0000-000066350000}"/>
    <cellStyle name="Followed Hyperlink 2" xfId="42460" hidden="1" xr:uid="{00000000-0005-0000-0000-000067350000}"/>
    <cellStyle name="Followed Hyperlink 2" xfId="42477" hidden="1" xr:uid="{00000000-0005-0000-0000-000068350000}"/>
    <cellStyle name="Followed Hyperlink 2" xfId="42544" hidden="1" xr:uid="{00000000-0005-0000-0000-000069350000}"/>
    <cellStyle name="Followed Hyperlink 2" xfId="42561" hidden="1" xr:uid="{00000000-0005-0000-0000-00006A350000}"/>
    <cellStyle name="Followed Hyperlink 2" xfId="42407" hidden="1" xr:uid="{00000000-0005-0000-0000-00006B350000}"/>
    <cellStyle name="Followed Hyperlink 2" xfId="42603" hidden="1" xr:uid="{00000000-0005-0000-0000-00006C350000}"/>
    <cellStyle name="Followed Hyperlink 2" xfId="42670" hidden="1" xr:uid="{00000000-0005-0000-0000-00006D350000}"/>
    <cellStyle name="Followed Hyperlink 2" xfId="42734" hidden="1" xr:uid="{00000000-0005-0000-0000-00006F350000}"/>
    <cellStyle name="Followed Hyperlink 2" xfId="42801" hidden="1" xr:uid="{00000000-0005-0000-0000-000070350000}"/>
    <cellStyle name="Followed Hyperlink 2" xfId="42818" hidden="1" xr:uid="{00000000-0005-0000-0000-000071350000}"/>
    <cellStyle name="Followed Hyperlink 2" xfId="42976" hidden="1" xr:uid="{00000000-0005-0000-0000-000072350000}"/>
    <cellStyle name="Followed Hyperlink 2" xfId="42993" hidden="1" xr:uid="{00000000-0005-0000-0000-000073350000}"/>
    <cellStyle name="Followed Hyperlink 2" xfId="43102" hidden="1" xr:uid="{00000000-0005-0000-0000-000074350000}"/>
    <cellStyle name="Followed Hyperlink 2" xfId="43119" hidden="1" xr:uid="{00000000-0005-0000-0000-000075350000}"/>
    <cellStyle name="Followed Hyperlink 2" xfId="42922" hidden="1" xr:uid="{00000000-0005-0000-0000-000076350000}"/>
    <cellStyle name="Followed Hyperlink 2" xfId="39589" hidden="1" xr:uid="{00000000-0005-0000-0000-000026350000}"/>
    <cellStyle name="Followed Hyperlink 2" xfId="38843" hidden="1" xr:uid="{00000000-0005-0000-0000-000027350000}"/>
    <cellStyle name="Followed Hyperlink 2" xfId="39631" hidden="1" xr:uid="{00000000-0005-0000-0000-000028350000}"/>
    <cellStyle name="Followed Hyperlink 2" xfId="39697" hidden="1" xr:uid="{00000000-0005-0000-0000-000029350000}"/>
    <cellStyle name="Followed Hyperlink 2" xfId="39714" hidden="1" xr:uid="{00000000-0005-0000-0000-00002A350000}"/>
    <cellStyle name="Followed Hyperlink 2" xfId="39345" hidden="1" xr:uid="{00000000-0005-0000-0000-00002B350000}"/>
    <cellStyle name="Followed Hyperlink 2" xfId="39756" hidden="1" xr:uid="{00000000-0005-0000-0000-00002C350000}"/>
    <cellStyle name="Followed Hyperlink 2" xfId="39840" hidden="1" xr:uid="{00000000-0005-0000-0000-00002E350000}"/>
    <cellStyle name="Followed Hyperlink 2" xfId="39516" hidden="1" xr:uid="{00000000-0005-0000-0000-00002F350000}"/>
    <cellStyle name="Followed Hyperlink 2" xfId="39882" hidden="1" xr:uid="{00000000-0005-0000-0000-000030350000}"/>
    <cellStyle name="Followed Hyperlink 2" xfId="39949" hidden="1" xr:uid="{00000000-0005-0000-0000-000031350000}"/>
    <cellStyle name="Followed Hyperlink 2" xfId="40075" hidden="1" xr:uid="{00000000-0005-0000-0000-000032350000}"/>
    <cellStyle name="Followed Hyperlink 2" xfId="40092" hidden="1" xr:uid="{00000000-0005-0000-0000-000033350000}"/>
    <cellStyle name="Followed Hyperlink 2" xfId="40159" hidden="1" xr:uid="{00000000-0005-0000-0000-000034350000}"/>
    <cellStyle name="Followed Hyperlink 2" xfId="40176" hidden="1" xr:uid="{00000000-0005-0000-0000-000035350000}"/>
    <cellStyle name="Followed Hyperlink 2" xfId="40021" hidden="1" xr:uid="{00000000-0005-0000-0000-000036350000}"/>
    <cellStyle name="Followed Hyperlink 2" xfId="40218" hidden="1" xr:uid="{00000000-0005-0000-0000-000037350000}"/>
    <cellStyle name="Followed Hyperlink 2" xfId="40285" hidden="1" xr:uid="{00000000-0005-0000-0000-000038350000}"/>
    <cellStyle name="Followed Hyperlink 2" xfId="40302" hidden="1" xr:uid="{00000000-0005-0000-0000-000039350000}"/>
    <cellStyle name="Followed Hyperlink 2" xfId="40406" hidden="1" xr:uid="{00000000-0005-0000-0000-00003A350000}"/>
    <cellStyle name="Followed Hyperlink 2" xfId="40423" hidden="1" xr:uid="{00000000-0005-0000-0000-00003B350000}"/>
    <cellStyle name="Followed Hyperlink 2" xfId="40490" hidden="1" xr:uid="{00000000-0005-0000-0000-00003C350000}"/>
    <cellStyle name="Followed Hyperlink 2" xfId="40665" hidden="1" xr:uid="{00000000-0005-0000-0000-00003E350000}"/>
    <cellStyle name="Followed Hyperlink 2" xfId="40682" hidden="1" xr:uid="{00000000-0005-0000-0000-00003F350000}"/>
    <cellStyle name="Followed Hyperlink 2" xfId="40790" hidden="1" xr:uid="{00000000-0005-0000-0000-000040350000}"/>
    <cellStyle name="Followed Hyperlink 2" xfId="38952" hidden="1" xr:uid="{00000000-0005-0000-0000-000019350000}"/>
    <cellStyle name="Followed Hyperlink 2" xfId="39020" hidden="1" xr:uid="{00000000-0005-0000-0000-00001A350000}"/>
    <cellStyle name="Followed Hyperlink 2" xfId="39037" hidden="1" xr:uid="{00000000-0005-0000-0000-00001B350000}"/>
    <cellStyle name="Followed Hyperlink 2" xfId="39117" hidden="1" xr:uid="{00000000-0005-0000-0000-00001C350000}"/>
    <cellStyle name="Followed Hyperlink 2" xfId="39134" hidden="1" xr:uid="{00000000-0005-0000-0000-00001D350000}"/>
    <cellStyle name="Followed Hyperlink 2" xfId="39232" hidden="1" xr:uid="{00000000-0005-0000-0000-00001E350000}"/>
    <cellStyle name="Followed Hyperlink 2" xfId="39249" hidden="1" xr:uid="{00000000-0005-0000-0000-00001F350000}"/>
    <cellStyle name="Followed Hyperlink 2" xfId="38521" hidden="1" xr:uid="{00000000-0005-0000-0000-000020350000}"/>
    <cellStyle name="Followed Hyperlink 2" xfId="39302" hidden="1" xr:uid="{00000000-0005-0000-0000-000021350000}"/>
    <cellStyle name="Followed Hyperlink 2" xfId="39408" hidden="1" xr:uid="{00000000-0005-0000-0000-000022350000}"/>
    <cellStyle name="Followed Hyperlink 2" xfId="38668" hidden="1" xr:uid="{00000000-0005-0000-0000-000023350000}"/>
    <cellStyle name="Followed Hyperlink 2" xfId="39470" hidden="1" xr:uid="{00000000-0005-0000-0000-000024350000}"/>
    <cellStyle name="Followed Hyperlink 2" xfId="38631" hidden="1" xr:uid="{00000000-0005-0000-0000-000012350000}"/>
    <cellStyle name="Followed Hyperlink 2" xfId="38741" hidden="1" xr:uid="{00000000-0005-0000-0000-000013350000}"/>
    <cellStyle name="Followed Hyperlink 2" xfId="38341" hidden="1" xr:uid="{00000000-0005-0000-0000-000014350000}"/>
    <cellStyle name="Followed Hyperlink 2" xfId="38798" hidden="1" xr:uid="{00000000-0005-0000-0000-000015350000}"/>
    <cellStyle name="Followed Hyperlink 2" xfId="38878" hidden="1" xr:uid="{00000000-0005-0000-0000-000016350000}"/>
    <cellStyle name="Followed Hyperlink 2" xfId="38895" hidden="1" xr:uid="{00000000-0005-0000-0000-000017350000}"/>
    <cellStyle name="Followed Hyperlink 2" xfId="38935" hidden="1" xr:uid="{00000000-0005-0000-0000-000018350000}"/>
    <cellStyle name="Followed Hyperlink 2" xfId="38573" hidden="1" xr:uid="{00000000-0005-0000-0000-00000F350000}"/>
    <cellStyle name="Followed Hyperlink 2" xfId="38590" hidden="1" xr:uid="{00000000-0005-0000-0000-000010350000}"/>
    <cellStyle name="Followed Hyperlink 2" xfId="38180" hidden="1" xr:uid="{00000000-0005-0000-0000-000011350000}"/>
    <cellStyle name="Followed Hyperlink 2" xfId="38225" hidden="1" xr:uid="{00000000-0005-0000-0000-00000D350000}"/>
    <cellStyle name="Followed Hyperlink 2" xfId="38463" hidden="1" xr:uid="{00000000-0005-0000-0000-00000E350000}"/>
    <cellStyle name="Followed Hyperlink 2" xfId="228" hidden="1" xr:uid="{00000000-0005-0000-0000-00000C350000}"/>
    <cellStyle name="Followed Hyperlink 2" xfId="39572" hidden="1" xr:uid="{00000000-0005-0000-0000-000025350000}"/>
    <cellStyle name="Followed Hyperlink 2" xfId="40507" hidden="1" xr:uid="{00000000-0005-0000-0000-00003D350000}"/>
    <cellStyle name="Followed Hyperlink 2" xfId="39823" hidden="1" xr:uid="{00000000-0005-0000-0000-00002D350000}"/>
    <cellStyle name="Followed Hyperlink 2" xfId="40348" hidden="1" xr:uid="{00000000-0005-0000-0000-00006E350000}"/>
    <cellStyle name="Followed Hyperlink 2" xfId="42084" hidden="1" xr:uid="{00000000-0005-0000-0000-00005E350000}"/>
    <cellStyle name="Followed Hyperlink 2" xfId="41339" hidden="1" xr:uid="{00000000-0005-0000-0000-00004E350000}"/>
    <cellStyle name="Followed Hyperlink 2" xfId="47983" hidden="1" xr:uid="{00000000-0005-0000-0000-0000E2350000}"/>
    <cellStyle name="Followed Hyperlink 2" xfId="47183" hidden="1" xr:uid="{00000000-0005-0000-0000-0000D1350000}"/>
    <cellStyle name="Followed Hyperlink 2" xfId="45759" hidden="1" xr:uid="{00000000-0005-0000-0000-0000C1350000}"/>
    <cellStyle name="Followed Hyperlink 2" xfId="45849" hidden="1" xr:uid="{00000000-0005-0000-0000-0000B1350000}"/>
    <cellStyle name="Followed Hyperlink 2" xfId="44984" hidden="1" xr:uid="{00000000-0005-0000-0000-0000A1350000}"/>
    <cellStyle name="Followed Hyperlink 2" xfId="44329" hidden="1" xr:uid="{00000000-0005-0000-0000-000091350000}"/>
    <cellStyle name="Followed Hyperlink 2" xfId="43634" hidden="1" xr:uid="{00000000-0005-0000-0000-000081350000}"/>
    <cellStyle name="Followed Hyperlink 2" xfId="40807" hidden="1" xr:uid="{00000000-0005-0000-0000-0000C0360000}"/>
    <cellStyle name="Followed Hyperlink 2" xfId="51461" hidden="1" xr:uid="{00000000-0005-0000-0000-0000B0360000}"/>
    <cellStyle name="Followed Hyperlink 2" xfId="56402" hidden="1" xr:uid="{00000000-0005-0000-0000-0000A0360000}"/>
    <cellStyle name="Followed Hyperlink 2" xfId="54972" hidden="1" xr:uid="{00000000-0005-0000-0000-00008F360000}"/>
    <cellStyle name="Followed Hyperlink 2" xfId="55041" hidden="1" xr:uid="{00000000-0005-0000-0000-00007F360000}"/>
    <cellStyle name="Followed Hyperlink 2" xfId="54295" hidden="1" xr:uid="{00000000-0005-0000-0000-00006F360000}"/>
    <cellStyle name="Followed Hyperlink 2" xfId="53605" hidden="1" xr:uid="{00000000-0005-0000-0000-00005F360000}"/>
    <cellStyle name="Followed Hyperlink 2" xfId="52877" hidden="1" xr:uid="{00000000-0005-0000-0000-00004E360000}"/>
    <cellStyle name="Followed Hyperlink 2" xfId="51964" hidden="1" xr:uid="{00000000-0005-0000-0000-00003E360000}"/>
    <cellStyle name="Followed Hyperlink 2" xfId="50589" hidden="1" xr:uid="{00000000-0005-0000-0000-00002E360000}"/>
    <cellStyle name="Followed Hyperlink 2" xfId="50624" hidden="1" xr:uid="{00000000-0005-0000-0000-00001D360000}"/>
    <cellStyle name="Followed Hyperlink 2" xfId="49781" hidden="1" xr:uid="{00000000-0005-0000-0000-00000D360000}"/>
    <cellStyle name="Followed Hyperlink 2" xfId="48739" hidden="1" xr:uid="{00000000-0005-0000-0000-0000FD350000}"/>
    <cellStyle name="Followed Hyperlink 2" xfId="48431" hidden="1" xr:uid="{00000000-0005-0000-0000-0000ED350000}"/>
    <cellStyle name="Followed Hyperlink 2" xfId="18761" hidden="1" xr:uid="{00000000-0005-0000-0000-0000C5360000}"/>
    <cellStyle name="Followed Hyperlink 2" xfId="18828" hidden="1" xr:uid="{00000000-0005-0000-0000-0000C6360000}"/>
    <cellStyle name="Followed Hyperlink 2" xfId="18845" hidden="1" xr:uid="{00000000-0005-0000-0000-0000C7360000}"/>
    <cellStyle name="Followed Hyperlink 2" xfId="18954" hidden="1" xr:uid="{00000000-0005-0000-0000-0000C8360000}"/>
    <cellStyle name="Followed Hyperlink 2" xfId="18971" hidden="1" xr:uid="{00000000-0005-0000-0000-0000C9360000}"/>
    <cellStyle name="Followed Hyperlink 2" xfId="19038" hidden="1" xr:uid="{00000000-0005-0000-0000-0000CA360000}"/>
    <cellStyle name="Followed Hyperlink 2" xfId="19055" hidden="1" xr:uid="{00000000-0005-0000-0000-0000CB360000}"/>
    <cellStyle name="Followed Hyperlink 2" xfId="18900" hidden="1" xr:uid="{00000000-0005-0000-0000-0000CC360000}"/>
    <cellStyle name="Followed Hyperlink 2" xfId="19097" hidden="1" xr:uid="{00000000-0005-0000-0000-0000CD360000}"/>
    <cellStyle name="Followed Hyperlink 2" xfId="19164" hidden="1" xr:uid="{00000000-0005-0000-0000-0000CE360000}"/>
    <cellStyle name="Followed Hyperlink 2" xfId="16849" hidden="1" xr:uid="{00000000-0005-0000-0000-0000CF360000}"/>
    <cellStyle name="Followed Hyperlink 2" xfId="16833" hidden="1" xr:uid="{00000000-0005-0000-0000-0000D0360000}"/>
    <cellStyle name="Followed Hyperlink 2" xfId="19285" hidden="1" xr:uid="{00000000-0005-0000-0000-0000D1360000}"/>
    <cellStyle name="Followed Hyperlink 2" xfId="19302" hidden="1" xr:uid="{00000000-0005-0000-0000-0000D2360000}"/>
    <cellStyle name="Followed Hyperlink 2" xfId="19460" hidden="1" xr:uid="{00000000-0005-0000-0000-0000D3360000}"/>
    <cellStyle name="Followed Hyperlink 2" xfId="19477" hidden="1" xr:uid="{00000000-0005-0000-0000-0000D4360000}"/>
    <cellStyle name="Followed Hyperlink 2" xfId="19586" hidden="1" xr:uid="{00000000-0005-0000-0000-0000D5360000}"/>
    <cellStyle name="Followed Hyperlink 2" xfId="19603" hidden="1" xr:uid="{00000000-0005-0000-0000-0000D6360000}"/>
    <cellStyle name="Followed Hyperlink 2" xfId="19406" hidden="1" xr:uid="{00000000-0005-0000-0000-0000D7360000}"/>
    <cellStyle name="Followed Hyperlink 2" xfId="19645" hidden="1" xr:uid="{00000000-0005-0000-0000-0000D8360000}"/>
    <cellStyle name="Followed Hyperlink 2" xfId="19755" hidden="1" xr:uid="{00000000-0005-0000-0000-0000D9360000}"/>
    <cellStyle name="Followed Hyperlink 2" xfId="19772" hidden="1" xr:uid="{00000000-0005-0000-0000-0000DA360000}"/>
    <cellStyle name="Followed Hyperlink 2" xfId="19361" hidden="1" xr:uid="{00000000-0005-0000-0000-0000DB360000}"/>
    <cellStyle name="Followed Hyperlink 2" xfId="19813" hidden="1" xr:uid="{00000000-0005-0000-0000-0000DC360000}"/>
    <cellStyle name="Followed Hyperlink 2" xfId="19923" hidden="1" xr:uid="{00000000-0005-0000-0000-0000DD360000}"/>
    <cellStyle name="Followed Hyperlink 2" xfId="19522" hidden="1" xr:uid="{00000000-0005-0000-0000-0000DF360000}"/>
    <cellStyle name="Followed Hyperlink 2" xfId="19981" hidden="1" xr:uid="{00000000-0005-0000-0000-0000E0360000}"/>
    <cellStyle name="Followed Hyperlink 2" xfId="20078" hidden="1" xr:uid="{00000000-0005-0000-0000-0000E2360000}"/>
    <cellStyle name="Followed Hyperlink 2" xfId="20118" hidden="1" xr:uid="{00000000-0005-0000-0000-0000E3360000}"/>
    <cellStyle name="Followed Hyperlink 2" xfId="20135" hidden="1" xr:uid="{00000000-0005-0000-0000-0000E4360000}"/>
    <cellStyle name="Followed Hyperlink 2" xfId="20203" hidden="1" xr:uid="{00000000-0005-0000-0000-0000E5360000}"/>
    <cellStyle name="Followed Hyperlink 2" xfId="20220" hidden="1" xr:uid="{00000000-0005-0000-0000-0000E6360000}"/>
    <cellStyle name="Followed Hyperlink 2" xfId="20300" hidden="1" xr:uid="{00000000-0005-0000-0000-0000E7360000}"/>
    <cellStyle name="Followed Hyperlink 2" xfId="20317" hidden="1" xr:uid="{00000000-0005-0000-0000-0000E8360000}"/>
    <cellStyle name="Followed Hyperlink 2" xfId="20415" hidden="1" xr:uid="{00000000-0005-0000-0000-0000E9360000}"/>
    <cellStyle name="Followed Hyperlink 2" xfId="20432" hidden="1" xr:uid="{00000000-0005-0000-0000-0000EA360000}"/>
    <cellStyle name="Followed Hyperlink 2" xfId="19703" hidden="1" xr:uid="{00000000-0005-0000-0000-0000EB360000}"/>
    <cellStyle name="Followed Hyperlink 2" xfId="20485" hidden="1" xr:uid="{00000000-0005-0000-0000-0000EC360000}"/>
    <cellStyle name="Followed Hyperlink 2" xfId="20591" hidden="1" xr:uid="{00000000-0005-0000-0000-0000ED360000}"/>
    <cellStyle name="Followed Hyperlink 2" xfId="19850" hidden="1" xr:uid="{00000000-0005-0000-0000-0000EE360000}"/>
    <cellStyle name="Followed Hyperlink 2" xfId="20653" hidden="1" xr:uid="{00000000-0005-0000-0000-0000EF360000}"/>
    <cellStyle name="Followed Hyperlink 2" xfId="20755" hidden="1" xr:uid="{00000000-0005-0000-0000-0000F0360000}"/>
    <cellStyle name="Followed Hyperlink 2" xfId="20772" hidden="1" xr:uid="{00000000-0005-0000-0000-0000F1360000}"/>
    <cellStyle name="Followed Hyperlink 2" xfId="20026" hidden="1" xr:uid="{00000000-0005-0000-0000-0000F2360000}"/>
    <cellStyle name="Followed Hyperlink 2" xfId="20814" hidden="1" xr:uid="{00000000-0005-0000-0000-0000F3360000}"/>
    <cellStyle name="Followed Hyperlink 2" xfId="20880" hidden="1" xr:uid="{00000000-0005-0000-0000-0000F4360000}"/>
    <cellStyle name="Followed Hyperlink 2" xfId="20897" hidden="1" xr:uid="{00000000-0005-0000-0000-0000F5360000}"/>
    <cellStyle name="Followed Hyperlink 2" xfId="20528" hidden="1" xr:uid="{00000000-0005-0000-0000-0000F6360000}"/>
    <cellStyle name="Followed Hyperlink 2" xfId="20939" hidden="1" xr:uid="{00000000-0005-0000-0000-0000F7360000}"/>
    <cellStyle name="Followed Hyperlink 2" xfId="21006" hidden="1" xr:uid="{00000000-0005-0000-0000-0000F8360000}"/>
    <cellStyle name="Followed Hyperlink 2" xfId="21023" hidden="1" xr:uid="{00000000-0005-0000-0000-0000F9360000}"/>
    <cellStyle name="Followed Hyperlink 2" xfId="20699" hidden="1" xr:uid="{00000000-0005-0000-0000-0000FA360000}"/>
    <cellStyle name="Followed Hyperlink 2" xfId="21065" hidden="1" xr:uid="{00000000-0005-0000-0000-0000FB360000}"/>
    <cellStyle name="Followed Hyperlink 2" xfId="21132" hidden="1" xr:uid="{00000000-0005-0000-0000-0000FC360000}"/>
    <cellStyle name="Followed Hyperlink 2" xfId="21149" hidden="1" xr:uid="{00000000-0005-0000-0000-0000FD360000}"/>
    <cellStyle name="Followed Hyperlink 2" xfId="21275" hidden="1" xr:uid="{00000000-0005-0000-0000-0000FF360000}"/>
    <cellStyle name="Followed Hyperlink 2" xfId="21342" hidden="1" xr:uid="{00000000-0005-0000-0000-000000370000}"/>
    <cellStyle name="Followed Hyperlink 2" xfId="21359" hidden="1" xr:uid="{00000000-0005-0000-0000-000001370000}"/>
    <cellStyle name="Followed Hyperlink 2" xfId="21401" hidden="1" xr:uid="{00000000-0005-0000-0000-000003370000}"/>
    <cellStyle name="Followed Hyperlink 2" xfId="21468" hidden="1" xr:uid="{00000000-0005-0000-0000-000004370000}"/>
    <cellStyle name="Followed Hyperlink 2" xfId="21485" hidden="1" xr:uid="{00000000-0005-0000-0000-000005370000}"/>
    <cellStyle name="Followed Hyperlink 2" xfId="21555" hidden="1" xr:uid="{00000000-0005-0000-0000-000006370000}"/>
    <cellStyle name="Followed Hyperlink 2" xfId="21572" hidden="1" xr:uid="{00000000-0005-0000-0000-000007370000}"/>
    <cellStyle name="Followed Hyperlink 2" xfId="21639" hidden="1" xr:uid="{00000000-0005-0000-0000-000008370000}"/>
    <cellStyle name="Followed Hyperlink 2" xfId="21656" hidden="1" xr:uid="{00000000-0005-0000-0000-000009370000}"/>
    <cellStyle name="Followed Hyperlink 2" xfId="21814" hidden="1" xr:uid="{00000000-0005-0000-0000-00000A370000}"/>
    <cellStyle name="Followed Hyperlink 2" xfId="21831" hidden="1" xr:uid="{00000000-0005-0000-0000-00000B370000}"/>
    <cellStyle name="Followed Hyperlink 2" xfId="21940" hidden="1" xr:uid="{00000000-0005-0000-0000-00000C370000}"/>
    <cellStyle name="Followed Hyperlink 2" xfId="21760" hidden="1" xr:uid="{00000000-0005-0000-0000-00000D370000}"/>
    <cellStyle name="Followed Hyperlink 2" xfId="21999" hidden="1" xr:uid="{00000000-0005-0000-0000-00000E370000}"/>
    <cellStyle name="Followed Hyperlink 2" xfId="22109" hidden="1" xr:uid="{00000000-0005-0000-0000-00000F370000}"/>
    <cellStyle name="Followed Hyperlink 2" xfId="22126" hidden="1" xr:uid="{00000000-0005-0000-0000-000010370000}"/>
    <cellStyle name="Followed Hyperlink 2" xfId="21715" hidden="1" xr:uid="{00000000-0005-0000-0000-000011370000}"/>
    <cellStyle name="Followed Hyperlink 2" xfId="22167" hidden="1" xr:uid="{00000000-0005-0000-0000-000012370000}"/>
    <cellStyle name="Followed Hyperlink 2" xfId="22277" hidden="1" xr:uid="{00000000-0005-0000-0000-000013370000}"/>
    <cellStyle name="Followed Hyperlink 2" xfId="22294" hidden="1" xr:uid="{00000000-0005-0000-0000-000014370000}"/>
    <cellStyle name="Followed Hyperlink 2" xfId="21876" hidden="1" xr:uid="{00000000-0005-0000-0000-000015370000}"/>
    <cellStyle name="Followed Hyperlink 2" xfId="22335" hidden="1" xr:uid="{00000000-0005-0000-0000-000016370000}"/>
    <cellStyle name="Followed Hyperlink 2" xfId="22415" hidden="1" xr:uid="{00000000-0005-0000-0000-000017370000}"/>
    <cellStyle name="Followed Hyperlink 2" xfId="22432" hidden="1" xr:uid="{00000000-0005-0000-0000-000018370000}"/>
    <cellStyle name="Followed Hyperlink 2" xfId="22472" hidden="1" xr:uid="{00000000-0005-0000-0000-000019370000}"/>
    <cellStyle name="Followed Hyperlink 2" xfId="22489" hidden="1" xr:uid="{00000000-0005-0000-0000-00001A370000}"/>
    <cellStyle name="Followed Hyperlink 2" xfId="22557" hidden="1" xr:uid="{00000000-0005-0000-0000-00001B370000}"/>
    <cellStyle name="Followed Hyperlink 2" xfId="22574" hidden="1" xr:uid="{00000000-0005-0000-0000-00001C370000}"/>
    <cellStyle name="Followed Hyperlink 2" xfId="22654" hidden="1" xr:uid="{00000000-0005-0000-0000-00001D370000}"/>
    <cellStyle name="Followed Hyperlink 2" xfId="22769" hidden="1" xr:uid="{00000000-0005-0000-0000-00001F370000}"/>
    <cellStyle name="Followed Hyperlink 2" xfId="22786" hidden="1" xr:uid="{00000000-0005-0000-0000-000020370000}"/>
    <cellStyle name="Followed Hyperlink 2" xfId="22057" hidden="1" xr:uid="{00000000-0005-0000-0000-000021370000}"/>
    <cellStyle name="Followed Hyperlink 2" xfId="22839" hidden="1" xr:uid="{00000000-0005-0000-0000-000022370000}"/>
    <cellStyle name="Followed Hyperlink 2" xfId="22962" hidden="1" xr:uid="{00000000-0005-0000-0000-000024370000}"/>
    <cellStyle name="Followed Hyperlink 2" xfId="22204" hidden="1" xr:uid="{00000000-0005-0000-0000-000025370000}"/>
    <cellStyle name="Followed Hyperlink 2" xfId="23007" hidden="1" xr:uid="{00000000-0005-0000-0000-000026370000}"/>
    <cellStyle name="Followed Hyperlink 2" xfId="23109" hidden="1" xr:uid="{00000000-0005-0000-0000-000027370000}"/>
    <cellStyle name="Followed Hyperlink 2" xfId="23126" hidden="1" xr:uid="{00000000-0005-0000-0000-000028370000}"/>
    <cellStyle name="Followed Hyperlink 2" xfId="22380" hidden="1" xr:uid="{00000000-0005-0000-0000-000029370000}"/>
    <cellStyle name="Followed Hyperlink 2" xfId="23168" hidden="1" xr:uid="{00000000-0005-0000-0000-00002A370000}"/>
    <cellStyle name="Followed Hyperlink 2" xfId="23235" hidden="1" xr:uid="{00000000-0005-0000-0000-00002B370000}"/>
    <cellStyle name="Followed Hyperlink 2" xfId="22882" hidden="1" xr:uid="{00000000-0005-0000-0000-00002C370000}"/>
    <cellStyle name="Followed Hyperlink 2" xfId="23294" hidden="1" xr:uid="{00000000-0005-0000-0000-00002D370000}"/>
    <cellStyle name="Followed Hyperlink 2" xfId="23361" hidden="1" xr:uid="{00000000-0005-0000-0000-00002E370000}"/>
    <cellStyle name="Followed Hyperlink 2" xfId="23378" hidden="1" xr:uid="{00000000-0005-0000-0000-00002F370000}"/>
    <cellStyle name="Followed Hyperlink 2" xfId="23053" hidden="1" xr:uid="{00000000-0005-0000-0000-000030370000}"/>
    <cellStyle name="Followed Hyperlink 2" xfId="23420" hidden="1" xr:uid="{00000000-0005-0000-0000-000031370000}"/>
    <cellStyle name="Followed Hyperlink 2" xfId="23487" hidden="1" xr:uid="{00000000-0005-0000-0000-000032370000}"/>
    <cellStyle name="Followed Hyperlink 2" xfId="23504" hidden="1" xr:uid="{00000000-0005-0000-0000-000033370000}"/>
    <cellStyle name="Followed Hyperlink 2" xfId="23613" hidden="1" xr:uid="{00000000-0005-0000-0000-000034370000}"/>
    <cellStyle name="Followed Hyperlink 2" xfId="23630" hidden="1" xr:uid="{00000000-0005-0000-0000-000035370000}"/>
    <cellStyle name="Followed Hyperlink 2" xfId="23697" hidden="1" xr:uid="{00000000-0005-0000-0000-000036370000}"/>
    <cellStyle name="Followed Hyperlink 2" xfId="23714" hidden="1" xr:uid="{00000000-0005-0000-0000-000037370000}"/>
    <cellStyle name="Followed Hyperlink 2" xfId="23559" hidden="1" xr:uid="{00000000-0005-0000-0000-000038370000}"/>
    <cellStyle name="Followed Hyperlink 2" xfId="23756" hidden="1" xr:uid="{00000000-0005-0000-0000-000039370000}"/>
    <cellStyle name="Followed Hyperlink 2" xfId="23823" hidden="1" xr:uid="{00000000-0005-0000-0000-00003A370000}"/>
    <cellStyle name="Followed Hyperlink 2" xfId="23840" hidden="1" xr:uid="{00000000-0005-0000-0000-00003B370000}"/>
    <cellStyle name="Followed Hyperlink 2" xfId="23947" hidden="1" xr:uid="{00000000-0005-0000-0000-00003C370000}"/>
    <cellStyle name="Followed Hyperlink 2" xfId="23964" hidden="1" xr:uid="{00000000-0005-0000-0000-00003D370000}"/>
    <cellStyle name="Followed Hyperlink 2" xfId="24048" hidden="1" xr:uid="{00000000-0005-0000-0000-00003F370000}"/>
    <cellStyle name="Followed Hyperlink 2" xfId="24206" hidden="1" xr:uid="{00000000-0005-0000-0000-000040370000}"/>
    <cellStyle name="Followed Hyperlink 2" xfId="24223" hidden="1" xr:uid="{00000000-0005-0000-0000-000041370000}"/>
    <cellStyle name="Followed Hyperlink 2" xfId="24332" hidden="1" xr:uid="{00000000-0005-0000-0000-000042370000}"/>
    <cellStyle name="Followed Hyperlink 2" xfId="24349" hidden="1" xr:uid="{00000000-0005-0000-0000-000043370000}"/>
    <cellStyle name="Followed Hyperlink 2" xfId="24391" hidden="1" xr:uid="{00000000-0005-0000-0000-000045370000}"/>
    <cellStyle name="Followed Hyperlink 2" xfId="24501" hidden="1" xr:uid="{00000000-0005-0000-0000-000046370000}"/>
    <cellStyle name="Followed Hyperlink 2" xfId="24518" hidden="1" xr:uid="{00000000-0005-0000-0000-000047370000}"/>
    <cellStyle name="Followed Hyperlink 2" xfId="24107" hidden="1" xr:uid="{00000000-0005-0000-0000-000048370000}"/>
    <cellStyle name="Followed Hyperlink 2" xfId="24559" hidden="1" xr:uid="{00000000-0005-0000-0000-000049370000}"/>
    <cellStyle name="Followed Hyperlink 2" xfId="24668" hidden="1" xr:uid="{00000000-0005-0000-0000-00004A370000}"/>
    <cellStyle name="Followed Hyperlink 2" xfId="24268" hidden="1" xr:uid="{00000000-0005-0000-0000-00004B370000}"/>
    <cellStyle name="Followed Hyperlink 2" xfId="24726" hidden="1" xr:uid="{00000000-0005-0000-0000-00004C370000}"/>
    <cellStyle name="Followed Hyperlink 2" xfId="24806" hidden="1" xr:uid="{00000000-0005-0000-0000-00004D370000}"/>
    <cellStyle name="Followed Hyperlink 2" xfId="24823" hidden="1" xr:uid="{00000000-0005-0000-0000-00004E370000}"/>
    <cellStyle name="Followed Hyperlink 2" xfId="24863" hidden="1" xr:uid="{00000000-0005-0000-0000-00004F370000}"/>
    <cellStyle name="Followed Hyperlink 2" xfId="24880" hidden="1" xr:uid="{00000000-0005-0000-0000-000050370000}"/>
    <cellStyle name="Followed Hyperlink 2" xfId="24948" hidden="1" xr:uid="{00000000-0005-0000-0000-000051370000}"/>
    <cellStyle name="Followed Hyperlink 2" xfId="24965" hidden="1" xr:uid="{00000000-0005-0000-0000-000052370000}"/>
    <cellStyle name="Followed Hyperlink 2" xfId="25045" hidden="1" xr:uid="{00000000-0005-0000-0000-000053370000}"/>
    <cellStyle name="Followed Hyperlink 2" xfId="25062" hidden="1" xr:uid="{00000000-0005-0000-0000-000054370000}"/>
    <cellStyle name="Followed Hyperlink 2" xfId="25160" hidden="1" xr:uid="{00000000-0005-0000-0000-000055370000}"/>
    <cellStyle name="Followed Hyperlink 2" xfId="25177" hidden="1" xr:uid="{00000000-0005-0000-0000-000056370000}"/>
    <cellStyle name="Followed Hyperlink 2" xfId="24449" hidden="1" xr:uid="{00000000-0005-0000-0000-000057370000}"/>
    <cellStyle name="Followed Hyperlink 2" xfId="25230" hidden="1" xr:uid="{00000000-0005-0000-0000-000058370000}"/>
    <cellStyle name="Followed Hyperlink 2" xfId="25336" hidden="1" xr:uid="{00000000-0005-0000-0000-000059370000}"/>
    <cellStyle name="Followed Hyperlink 2" xfId="25353" hidden="1" xr:uid="{00000000-0005-0000-0000-00005A370000}"/>
    <cellStyle name="Followed Hyperlink 2" xfId="24596" hidden="1" xr:uid="{00000000-0005-0000-0000-00005B370000}"/>
    <cellStyle name="Followed Hyperlink 2" xfId="25398" hidden="1" xr:uid="{00000000-0005-0000-0000-00005C370000}"/>
    <cellStyle name="Followed Hyperlink 2" xfId="25500" hidden="1" xr:uid="{00000000-0005-0000-0000-00005D370000}"/>
    <cellStyle name="Followed Hyperlink 2" xfId="24771" hidden="1" xr:uid="{00000000-0005-0000-0000-00005F370000}"/>
    <cellStyle name="Followed Hyperlink 2" xfId="25559" hidden="1" xr:uid="{00000000-0005-0000-0000-000060370000}"/>
    <cellStyle name="Followed Hyperlink 2" xfId="25626" hidden="1" xr:uid="{00000000-0005-0000-0000-000061370000}"/>
    <cellStyle name="Followed Hyperlink 2" xfId="25643" hidden="1" xr:uid="{00000000-0005-0000-0000-000062370000}"/>
    <cellStyle name="Followed Hyperlink 2" xfId="25273" hidden="1" xr:uid="{00000000-0005-0000-0000-000063370000}"/>
    <cellStyle name="Followed Hyperlink 2" xfId="25685" hidden="1" xr:uid="{00000000-0005-0000-0000-000064370000}"/>
    <cellStyle name="Followed Hyperlink 2" xfId="25769" hidden="1" xr:uid="{00000000-0005-0000-0000-000066370000}"/>
    <cellStyle name="Followed Hyperlink 2" xfId="25444" hidden="1" xr:uid="{00000000-0005-0000-0000-000067370000}"/>
    <cellStyle name="Followed Hyperlink 2" xfId="25811" hidden="1" xr:uid="{00000000-0005-0000-0000-000068370000}"/>
    <cellStyle name="Followed Hyperlink 2" xfId="25878" hidden="1" xr:uid="{00000000-0005-0000-0000-000069370000}"/>
    <cellStyle name="Followed Hyperlink 2" xfId="26004" hidden="1" xr:uid="{00000000-0005-0000-0000-00006A370000}"/>
    <cellStyle name="Followed Hyperlink 2" xfId="26021" hidden="1" xr:uid="{00000000-0005-0000-0000-00006B370000}"/>
    <cellStyle name="Followed Hyperlink 2" xfId="26088" hidden="1" xr:uid="{00000000-0005-0000-0000-00006C370000}"/>
    <cellStyle name="Followed Hyperlink 2" xfId="26105" hidden="1" xr:uid="{00000000-0005-0000-0000-00006D370000}"/>
    <cellStyle name="Followed Hyperlink 2" xfId="25950" hidden="1" xr:uid="{00000000-0005-0000-0000-00006E370000}"/>
    <cellStyle name="Followed Hyperlink 2" xfId="26147" hidden="1" xr:uid="{00000000-0005-0000-0000-00006F370000}"/>
    <cellStyle name="Followed Hyperlink 2" xfId="26214" hidden="1" xr:uid="{00000000-0005-0000-0000-000070370000}"/>
    <cellStyle name="Followed Hyperlink 2" xfId="26231" hidden="1" xr:uid="{00000000-0005-0000-0000-000071370000}"/>
    <cellStyle name="Followed Hyperlink 2" xfId="23889" hidden="1" xr:uid="{00000000-0005-0000-0000-000072370000}"/>
    <cellStyle name="Followed Hyperlink 2" xfId="26281" hidden="1" xr:uid="{00000000-0005-0000-0000-000073370000}"/>
    <cellStyle name="Followed Hyperlink 2" xfId="26348" hidden="1" xr:uid="{00000000-0005-0000-0000-000074370000}"/>
    <cellStyle name="Followed Hyperlink 2" xfId="26365" hidden="1" xr:uid="{00000000-0005-0000-0000-000075370000}"/>
    <cellStyle name="Followed Hyperlink 2" xfId="26523" hidden="1" xr:uid="{00000000-0005-0000-0000-000076370000}"/>
    <cellStyle name="Followed Hyperlink 2" xfId="26540" hidden="1" xr:uid="{00000000-0005-0000-0000-000077370000}"/>
    <cellStyle name="Followed Hyperlink 2" xfId="26649" hidden="1" xr:uid="{00000000-0005-0000-0000-000078370000}"/>
    <cellStyle name="Followed Hyperlink 2" xfId="26666" hidden="1" xr:uid="{00000000-0005-0000-0000-000079370000}"/>
    <cellStyle name="Followed Hyperlink 2" xfId="26469" hidden="1" xr:uid="{00000000-0005-0000-0000-00007A370000}"/>
    <cellStyle name="Followed Hyperlink 2" xfId="26708" hidden="1" xr:uid="{00000000-0005-0000-0000-00007B370000}"/>
    <cellStyle name="Followed Hyperlink 2" xfId="26818" hidden="1" xr:uid="{00000000-0005-0000-0000-00007C370000}"/>
    <cellStyle name="Followed Hyperlink 2" xfId="26835" hidden="1" xr:uid="{00000000-0005-0000-0000-00007D370000}"/>
    <cellStyle name="Followed Hyperlink 2" xfId="26876" hidden="1" xr:uid="{00000000-0005-0000-0000-00007F370000}"/>
    <cellStyle name="Followed Hyperlink 2" xfId="26986" hidden="1" xr:uid="{00000000-0005-0000-0000-000080370000}"/>
    <cellStyle name="Followed Hyperlink 2" xfId="27003" hidden="1" xr:uid="{00000000-0005-0000-0000-000081370000}"/>
    <cellStyle name="Followed Hyperlink 2" xfId="26585" hidden="1" xr:uid="{00000000-0005-0000-0000-000082370000}"/>
    <cellStyle name="Followed Hyperlink 2" xfId="27044" hidden="1" xr:uid="{00000000-0005-0000-0000-000083370000}"/>
    <cellStyle name="Followed Hyperlink 2" xfId="27123" hidden="1" xr:uid="{00000000-0005-0000-0000-000084370000}"/>
    <cellStyle name="Followed Hyperlink 2" xfId="27140" hidden="1" xr:uid="{00000000-0005-0000-0000-000085370000}"/>
    <cellStyle name="Followed Hyperlink 2" xfId="27197" hidden="1" xr:uid="{00000000-0005-0000-0000-000087370000}"/>
    <cellStyle name="Followed Hyperlink 2" xfId="27265" hidden="1" xr:uid="{00000000-0005-0000-0000-000088370000}"/>
    <cellStyle name="Followed Hyperlink 2" xfId="27362" hidden="1" xr:uid="{00000000-0005-0000-0000-000089370000}"/>
    <cellStyle name="Followed Hyperlink 2" xfId="27379" hidden="1" xr:uid="{00000000-0005-0000-0000-00008A370000}"/>
    <cellStyle name="Followed Hyperlink 2" xfId="27477" hidden="1" xr:uid="{00000000-0005-0000-0000-00008B370000}"/>
    <cellStyle name="Followed Hyperlink 2" xfId="27494" hidden="1" xr:uid="{00000000-0005-0000-0000-00008C370000}"/>
    <cellStyle name="Followed Hyperlink 2" xfId="26766" hidden="1" xr:uid="{00000000-0005-0000-0000-00008D370000}"/>
    <cellStyle name="Followed Hyperlink 2" xfId="27547" hidden="1" xr:uid="{00000000-0005-0000-0000-00008E370000}"/>
    <cellStyle name="Followed Hyperlink 2" xfId="27653" hidden="1" xr:uid="{00000000-0005-0000-0000-00008F370000}"/>
    <cellStyle name="Followed Hyperlink 2" xfId="27670" hidden="1" xr:uid="{00000000-0005-0000-0000-000090370000}"/>
    <cellStyle name="Followed Hyperlink 2" xfId="26913" hidden="1" xr:uid="{00000000-0005-0000-0000-000091370000}"/>
    <cellStyle name="Followed Hyperlink 2" xfId="27715" hidden="1" xr:uid="{00000000-0005-0000-0000-000092370000}"/>
    <cellStyle name="Followed Hyperlink 2" xfId="27817" hidden="1" xr:uid="{00000000-0005-0000-0000-000093370000}"/>
    <cellStyle name="Followed Hyperlink 2" xfId="27834" hidden="1" xr:uid="{00000000-0005-0000-0000-000094370000}"/>
    <cellStyle name="Followed Hyperlink 2" xfId="27089" hidden="1" xr:uid="{00000000-0005-0000-0000-000095370000}"/>
    <cellStyle name="Followed Hyperlink 2" xfId="27876" hidden="1" xr:uid="{00000000-0005-0000-0000-000096370000}"/>
    <cellStyle name="Followed Hyperlink 2" xfId="27942" hidden="1" xr:uid="{00000000-0005-0000-0000-000097370000}"/>
    <cellStyle name="Followed Hyperlink 2" xfId="27959" hidden="1" xr:uid="{00000000-0005-0000-0000-000098370000}"/>
    <cellStyle name="Followed Hyperlink 2" xfId="27590" hidden="1" xr:uid="{00000000-0005-0000-0000-000099370000}"/>
    <cellStyle name="Followed Hyperlink 2" xfId="28001" hidden="1" xr:uid="{00000000-0005-0000-0000-00009A370000}"/>
    <cellStyle name="Followed Hyperlink 2" xfId="28068" hidden="1" xr:uid="{00000000-0005-0000-0000-00009B370000}"/>
    <cellStyle name="Followed Hyperlink 2" xfId="28085" hidden="1" xr:uid="{00000000-0005-0000-0000-00009C370000}"/>
    <cellStyle name="Followed Hyperlink 2" xfId="27761" hidden="1" xr:uid="{00000000-0005-0000-0000-00009D370000}"/>
    <cellStyle name="Followed Hyperlink 2" xfId="28194" hidden="1" xr:uid="{00000000-0005-0000-0000-00009F370000}"/>
    <cellStyle name="Followed Hyperlink 2" xfId="28210" hidden="1" xr:uid="{00000000-0005-0000-0000-0000A0370000}"/>
    <cellStyle name="Followed Hyperlink 2" xfId="28319" hidden="1" xr:uid="{00000000-0005-0000-0000-0000A1370000}"/>
    <cellStyle name="Followed Hyperlink 2" xfId="28336" hidden="1" xr:uid="{00000000-0005-0000-0000-0000A2370000}"/>
    <cellStyle name="Followed Hyperlink 2" xfId="28403" hidden="1" xr:uid="{00000000-0005-0000-0000-0000A3370000}"/>
    <cellStyle name="Followed Hyperlink 2" xfId="28420" hidden="1" xr:uid="{00000000-0005-0000-0000-0000A4370000}"/>
    <cellStyle name="Followed Hyperlink 2" xfId="28265" hidden="1" xr:uid="{00000000-0005-0000-0000-0000A5370000}"/>
    <cellStyle name="Followed Hyperlink 2" xfId="28462" hidden="1" xr:uid="{00000000-0005-0000-0000-0000A6370000}"/>
    <cellStyle name="Followed Hyperlink 2" xfId="28613" hidden="1" xr:uid="{00000000-0005-0000-0000-0000A8370000}"/>
    <cellStyle name="Followed Hyperlink 2" xfId="28630" hidden="1" xr:uid="{00000000-0005-0000-0000-0000A9370000}"/>
    <cellStyle name="Followed Hyperlink 2" xfId="28697" hidden="1" xr:uid="{00000000-0005-0000-0000-0000AA370000}"/>
    <cellStyle name="Followed Hyperlink 2" xfId="28714" hidden="1" xr:uid="{00000000-0005-0000-0000-0000AB370000}"/>
    <cellStyle name="Followed Hyperlink 2" xfId="28871" hidden="1" xr:uid="{00000000-0005-0000-0000-0000AC370000}"/>
    <cellStyle name="Followed Hyperlink 2" xfId="28888" hidden="1" xr:uid="{00000000-0005-0000-0000-0000AD370000}"/>
    <cellStyle name="Followed Hyperlink 2" xfId="28997" hidden="1" xr:uid="{00000000-0005-0000-0000-0000AE370000}"/>
    <cellStyle name="Followed Hyperlink 2" xfId="29014" hidden="1" xr:uid="{00000000-0005-0000-0000-0000AF370000}"/>
    <cellStyle name="Followed Hyperlink 2" xfId="28817" hidden="1" xr:uid="{00000000-0005-0000-0000-0000B0370000}"/>
    <cellStyle name="Followed Hyperlink 2" xfId="29056" hidden="1" xr:uid="{00000000-0005-0000-0000-0000B1370000}"/>
    <cellStyle name="Followed Hyperlink 2" xfId="29166" hidden="1" xr:uid="{00000000-0005-0000-0000-0000B2370000}"/>
    <cellStyle name="Followed Hyperlink 2" xfId="29183" hidden="1" xr:uid="{00000000-0005-0000-0000-0000B3370000}"/>
    <cellStyle name="Followed Hyperlink 2" xfId="28772" hidden="1" xr:uid="{00000000-0005-0000-0000-0000B4370000}"/>
    <cellStyle name="Followed Hyperlink 2" xfId="29224" hidden="1" xr:uid="{00000000-0005-0000-0000-0000B5370000}"/>
    <cellStyle name="Followed Hyperlink 2" xfId="29334" hidden="1" xr:uid="{00000000-0005-0000-0000-0000B6370000}"/>
    <cellStyle name="Followed Hyperlink 2" xfId="29351" hidden="1" xr:uid="{00000000-0005-0000-0000-0000B7370000}"/>
    <cellStyle name="Followed Hyperlink 2" xfId="28933" hidden="1" xr:uid="{00000000-0005-0000-0000-0000B8370000}"/>
    <cellStyle name="Followed Hyperlink 2" xfId="29392" hidden="1" xr:uid="{00000000-0005-0000-0000-0000B9370000}"/>
    <cellStyle name="Followed Hyperlink 2" xfId="29472" hidden="1" xr:uid="{00000000-0005-0000-0000-0000BA370000}"/>
    <cellStyle name="Followed Hyperlink 2" xfId="29489" hidden="1" xr:uid="{00000000-0005-0000-0000-0000BB370000}"/>
    <cellStyle name="Followed Hyperlink 2" xfId="29529" hidden="1" xr:uid="{00000000-0005-0000-0000-0000BC370000}"/>
    <cellStyle name="Followed Hyperlink 2" xfId="29546" hidden="1" xr:uid="{00000000-0005-0000-0000-0000BD370000}"/>
    <cellStyle name="Followed Hyperlink 2" xfId="29631" hidden="1" xr:uid="{00000000-0005-0000-0000-0000BF370000}"/>
    <cellStyle name="Followed Hyperlink 2" xfId="29710" hidden="1" xr:uid="{00000000-0005-0000-0000-0000C0370000}"/>
    <cellStyle name="Followed Hyperlink 2" xfId="29727" hidden="1" xr:uid="{00000000-0005-0000-0000-0000C1370000}"/>
    <cellStyle name="Followed Hyperlink 2" xfId="29825" hidden="1" xr:uid="{00000000-0005-0000-0000-0000C2370000}"/>
    <cellStyle name="Followed Hyperlink 2" xfId="29842" hidden="1" xr:uid="{00000000-0005-0000-0000-0000C3370000}"/>
    <cellStyle name="Followed Hyperlink 2" xfId="29114" hidden="1" xr:uid="{00000000-0005-0000-0000-0000C4370000}"/>
    <cellStyle name="Followed Hyperlink 2" xfId="29895" hidden="1" xr:uid="{00000000-0005-0000-0000-0000C5370000}"/>
    <cellStyle name="Followed Hyperlink 2" xfId="30001" hidden="1" xr:uid="{00000000-0005-0000-0000-0000C6370000}"/>
    <cellStyle name="Followed Hyperlink 2" xfId="29261" hidden="1" xr:uid="{00000000-0005-0000-0000-0000C7370000}"/>
    <cellStyle name="Followed Hyperlink 2" xfId="30164" hidden="1" xr:uid="{00000000-0005-0000-0000-0000C9370000}"/>
    <cellStyle name="Followed Hyperlink 2" xfId="30181" hidden="1" xr:uid="{00000000-0005-0000-0000-0000CA370000}"/>
    <cellStyle name="Followed Hyperlink 2" xfId="29437" hidden="1" xr:uid="{00000000-0005-0000-0000-0000CB370000}"/>
    <cellStyle name="Followed Hyperlink 2" xfId="30223" hidden="1" xr:uid="{00000000-0005-0000-0000-0000CC370000}"/>
    <cellStyle name="Followed Hyperlink 2" xfId="30290" hidden="1" xr:uid="{00000000-0005-0000-0000-0000CD370000}"/>
    <cellStyle name="Followed Hyperlink 2" xfId="30307" hidden="1" xr:uid="{00000000-0005-0000-0000-0000CE370000}"/>
    <cellStyle name="Followed Hyperlink 2" xfId="29938" hidden="1" xr:uid="{00000000-0005-0000-0000-0000CF370000}"/>
    <cellStyle name="Followed Hyperlink 2" xfId="30349" hidden="1" xr:uid="{00000000-0005-0000-0000-0000D0370000}"/>
    <cellStyle name="Followed Hyperlink 2" xfId="30416" hidden="1" xr:uid="{00000000-0005-0000-0000-0000D1370000}"/>
    <cellStyle name="Followed Hyperlink 2" xfId="30433" hidden="1" xr:uid="{00000000-0005-0000-0000-0000D2370000}"/>
    <cellStyle name="Followed Hyperlink 2" xfId="30108" hidden="1" xr:uid="{00000000-0005-0000-0000-0000D3370000}"/>
    <cellStyle name="Followed Hyperlink 2" xfId="30475" hidden="1" xr:uid="{00000000-0005-0000-0000-0000D4370000}"/>
    <cellStyle name="Followed Hyperlink 2" xfId="30542" hidden="1" xr:uid="{00000000-0005-0000-0000-0000D5370000}"/>
    <cellStyle name="Followed Hyperlink 2" xfId="30559" hidden="1" xr:uid="{00000000-0005-0000-0000-0000D6370000}"/>
    <cellStyle name="Followed Hyperlink 2" xfId="30667" hidden="1" xr:uid="{00000000-0005-0000-0000-0000D7370000}"/>
    <cellStyle name="Followed Hyperlink 2" xfId="30684" hidden="1" xr:uid="{00000000-0005-0000-0000-0000D8370000}"/>
    <cellStyle name="Followed Hyperlink 2" xfId="30751" hidden="1" xr:uid="{00000000-0005-0000-0000-0000D9370000}"/>
    <cellStyle name="Followed Hyperlink 2" xfId="30768" hidden="1" xr:uid="{00000000-0005-0000-0000-0000DA370000}"/>
    <cellStyle name="Followed Hyperlink 2" xfId="30614" hidden="1" xr:uid="{00000000-0005-0000-0000-0000DB370000}"/>
    <cellStyle name="Followed Hyperlink 2" xfId="30810" hidden="1" xr:uid="{00000000-0005-0000-0000-0000DC370000}"/>
    <cellStyle name="Followed Hyperlink 2" xfId="30877" hidden="1" xr:uid="{00000000-0005-0000-0000-0000DD370000}"/>
    <cellStyle name="Followed Hyperlink 2" xfId="31018" hidden="1" xr:uid="{00000000-0005-0000-0000-0000DF370000}"/>
    <cellStyle name="Followed Hyperlink 2" xfId="31035" hidden="1" xr:uid="{00000000-0005-0000-0000-0000E0370000}"/>
    <cellStyle name="Followed Hyperlink 2" xfId="31102" hidden="1" xr:uid="{00000000-0005-0000-0000-0000E1370000}"/>
    <cellStyle name="Followed Hyperlink 2" xfId="31119" hidden="1" xr:uid="{00000000-0005-0000-0000-0000E2370000}"/>
    <cellStyle name="Followed Hyperlink 2" xfId="31276" hidden="1" xr:uid="{00000000-0005-0000-0000-0000E3370000}"/>
    <cellStyle name="Followed Hyperlink 2" xfId="31293" hidden="1" xr:uid="{00000000-0005-0000-0000-0000E4370000}"/>
    <cellStyle name="Followed Hyperlink 2" xfId="31402" hidden="1" xr:uid="{00000000-0005-0000-0000-0000E5370000}"/>
    <cellStyle name="Followed Hyperlink 2" xfId="31222" hidden="1" xr:uid="{00000000-0005-0000-0000-0000E6370000}"/>
    <cellStyle name="Followed Hyperlink 2" xfId="31461" hidden="1" xr:uid="{00000000-0005-0000-0000-0000E7370000}"/>
    <cellStyle name="Followed Hyperlink 2" xfId="31571" hidden="1" xr:uid="{00000000-0005-0000-0000-0000E8370000}"/>
    <cellStyle name="Followed Hyperlink 2" xfId="31177" hidden="1" xr:uid="{00000000-0005-0000-0000-0000EA370000}"/>
    <cellStyle name="Followed Hyperlink 2" xfId="31629" hidden="1" xr:uid="{00000000-0005-0000-0000-0000EB370000}"/>
    <cellStyle name="Followed Hyperlink 2" xfId="31739" hidden="1" xr:uid="{00000000-0005-0000-0000-0000EC370000}"/>
    <cellStyle name="Followed Hyperlink 2" xfId="31756" hidden="1" xr:uid="{00000000-0005-0000-0000-0000ED370000}"/>
    <cellStyle name="Followed Hyperlink 2" xfId="31338" hidden="1" xr:uid="{00000000-0005-0000-0000-0000EE370000}"/>
    <cellStyle name="Followed Hyperlink 2" xfId="31797" hidden="1" xr:uid="{00000000-0005-0000-0000-0000EF370000}"/>
    <cellStyle name="Followed Hyperlink 2" xfId="31877" hidden="1" xr:uid="{00000000-0005-0000-0000-0000F0370000}"/>
    <cellStyle name="Followed Hyperlink 2" xfId="31894" hidden="1" xr:uid="{00000000-0005-0000-0000-0000F1370000}"/>
    <cellStyle name="Followed Hyperlink 2" xfId="31934" hidden="1" xr:uid="{00000000-0005-0000-0000-0000F2370000}"/>
    <cellStyle name="Followed Hyperlink 2" xfId="31950" hidden="1" xr:uid="{00000000-0005-0000-0000-0000F3370000}"/>
    <cellStyle name="Followed Hyperlink 2" xfId="32018" hidden="1" xr:uid="{00000000-0005-0000-0000-0000F4370000}"/>
    <cellStyle name="Followed Hyperlink 2" xfId="32035" hidden="1" xr:uid="{00000000-0005-0000-0000-0000F5370000}"/>
    <cellStyle name="Followed Hyperlink 2" xfId="32115" hidden="1" xr:uid="{00000000-0005-0000-0000-0000F6370000}"/>
    <cellStyle name="Followed Hyperlink 2" xfId="32132" hidden="1" xr:uid="{00000000-0005-0000-0000-0000F7370000}"/>
    <cellStyle name="Followed Hyperlink 2" xfId="32230" hidden="1" xr:uid="{00000000-0005-0000-0000-0000F8370000}"/>
    <cellStyle name="Followed Hyperlink 2" xfId="32247" hidden="1" xr:uid="{00000000-0005-0000-0000-0000F9370000}"/>
    <cellStyle name="Followed Hyperlink 2" xfId="31519" hidden="1" xr:uid="{00000000-0005-0000-0000-0000FA370000}"/>
    <cellStyle name="Followed Hyperlink 2" xfId="32300" hidden="1" xr:uid="{00000000-0005-0000-0000-0000FB370000}"/>
    <cellStyle name="Followed Hyperlink 2" xfId="32406" hidden="1" xr:uid="{00000000-0005-0000-0000-0000FC370000}"/>
    <cellStyle name="Followed Hyperlink 2" xfId="32423" hidden="1" xr:uid="{00000000-0005-0000-0000-0000FD370000}"/>
    <cellStyle name="Followed Hyperlink 2" xfId="32468" hidden="1" xr:uid="{00000000-0005-0000-0000-0000FF370000}"/>
    <cellStyle name="Followed Hyperlink 2" xfId="32570" hidden="1" xr:uid="{00000000-0005-0000-0000-000000380000}"/>
    <cellStyle name="Followed Hyperlink 2" xfId="32587" hidden="1" xr:uid="{00000000-0005-0000-0000-000001380000}"/>
    <cellStyle name="Followed Hyperlink 2" xfId="31842" hidden="1" xr:uid="{00000000-0005-0000-0000-000002380000}"/>
    <cellStyle name="Followed Hyperlink 2" xfId="32629" hidden="1" xr:uid="{00000000-0005-0000-0000-000003380000}"/>
    <cellStyle name="Followed Hyperlink 2" xfId="32696" hidden="1" xr:uid="{00000000-0005-0000-0000-000004380000}"/>
    <cellStyle name="Followed Hyperlink 2" xfId="32343" hidden="1" xr:uid="{00000000-0005-0000-0000-000005380000}"/>
    <cellStyle name="Followed Hyperlink 2" xfId="32755" hidden="1" xr:uid="{00000000-0005-0000-0000-000006380000}"/>
    <cellStyle name="Followed Hyperlink 2" xfId="32821" hidden="1" xr:uid="{00000000-0005-0000-0000-000007380000}"/>
    <cellStyle name="Followed Hyperlink 2" xfId="32838" hidden="1" xr:uid="{00000000-0005-0000-0000-000008380000}"/>
    <cellStyle name="Followed Hyperlink 2" xfId="32514" hidden="1" xr:uid="{00000000-0005-0000-0000-000009380000}"/>
    <cellStyle name="Followed Hyperlink 2" xfId="32947" hidden="1" xr:uid="{00000000-0005-0000-0000-00000B380000}"/>
    <cellStyle name="Followed Hyperlink 2" xfId="32964" hidden="1" xr:uid="{00000000-0005-0000-0000-00000C380000}"/>
    <cellStyle name="Followed Hyperlink 2" xfId="33073" hidden="1" xr:uid="{00000000-0005-0000-0000-00000D380000}"/>
    <cellStyle name="Followed Hyperlink 2" xfId="33090" hidden="1" xr:uid="{00000000-0005-0000-0000-00000E380000}"/>
    <cellStyle name="Followed Hyperlink 2" xfId="33157" hidden="1" xr:uid="{00000000-0005-0000-0000-00000F380000}"/>
    <cellStyle name="Followed Hyperlink 2" xfId="33174" hidden="1" xr:uid="{00000000-0005-0000-0000-000010380000}"/>
    <cellStyle name="Followed Hyperlink 2" xfId="33019" hidden="1" xr:uid="{00000000-0005-0000-0000-000011380000}"/>
    <cellStyle name="Followed Hyperlink 2" xfId="33216" hidden="1" xr:uid="{00000000-0005-0000-0000-000012380000}"/>
    <cellStyle name="Followed Hyperlink 2" xfId="33283" hidden="1" xr:uid="{00000000-0005-0000-0000-000013380000}"/>
    <cellStyle name="Followed Hyperlink 2" xfId="33300" hidden="1" xr:uid="{00000000-0005-0000-0000-000014380000}"/>
    <cellStyle name="Followed Hyperlink 2" xfId="33409" hidden="1" xr:uid="{00000000-0005-0000-0000-000015380000}"/>
    <cellStyle name="Followed Hyperlink 2" xfId="33426" hidden="1" xr:uid="{00000000-0005-0000-0000-000016380000}"/>
    <cellStyle name="Followed Hyperlink 2" xfId="33493" hidden="1" xr:uid="{00000000-0005-0000-0000-000017380000}"/>
    <cellStyle name="Followed Hyperlink 2" xfId="33510" hidden="1" xr:uid="{00000000-0005-0000-0000-000018380000}"/>
    <cellStyle name="Followed Hyperlink 2" xfId="33668" hidden="1" xr:uid="{00000000-0005-0000-0000-000019380000}"/>
    <cellStyle name="Followed Hyperlink 2" xfId="33685" hidden="1" xr:uid="{00000000-0005-0000-0000-00001A380000}"/>
    <cellStyle name="Followed Hyperlink 2" xfId="33793" hidden="1" xr:uid="{00000000-0005-0000-0000-00001B380000}"/>
    <cellStyle name="Followed Hyperlink 2" xfId="33810" hidden="1" xr:uid="{00000000-0005-0000-0000-00001C380000}"/>
    <cellStyle name="Followed Hyperlink 2" xfId="33614" hidden="1" xr:uid="{00000000-0005-0000-0000-00001D380000}"/>
    <cellStyle name="Followed Hyperlink 2" xfId="33962" hidden="1" xr:uid="{00000000-0005-0000-0000-00001F380000}"/>
    <cellStyle name="Followed Hyperlink 2" xfId="33979" hidden="1" xr:uid="{00000000-0005-0000-0000-000020380000}"/>
    <cellStyle name="Followed Hyperlink 2" xfId="33569" hidden="1" xr:uid="{00000000-0005-0000-0000-000021380000}"/>
    <cellStyle name="Followed Hyperlink 2" xfId="34020" hidden="1" xr:uid="{00000000-0005-0000-0000-000022380000}"/>
    <cellStyle name="Followed Hyperlink 2" xfId="34129" hidden="1" xr:uid="{00000000-0005-0000-0000-000023380000}"/>
    <cellStyle name="Followed Hyperlink 2" xfId="33730" hidden="1" xr:uid="{00000000-0005-0000-0000-000024380000}"/>
    <cellStyle name="Followed Hyperlink 2" xfId="34187" hidden="1" xr:uid="{00000000-0005-0000-0000-000025380000}"/>
    <cellStyle name="Followed Hyperlink 2" xfId="34267" hidden="1" xr:uid="{00000000-0005-0000-0000-000026380000}"/>
    <cellStyle name="Followed Hyperlink 2" xfId="34284" hidden="1" xr:uid="{00000000-0005-0000-0000-000027380000}"/>
    <cellStyle name="Followed Hyperlink 2" xfId="34324" hidden="1" xr:uid="{00000000-0005-0000-0000-000028380000}"/>
    <cellStyle name="Followed Hyperlink 2" xfId="34341" hidden="1" xr:uid="{00000000-0005-0000-0000-000029380000}"/>
    <cellStyle name="Followed Hyperlink 2" xfId="34409" hidden="1" xr:uid="{00000000-0005-0000-0000-00002A380000}"/>
    <cellStyle name="Followed Hyperlink 2" xfId="34506" hidden="1" xr:uid="{00000000-0005-0000-0000-00002C380000}"/>
    <cellStyle name="Followed Hyperlink 2" xfId="34523" hidden="1" xr:uid="{00000000-0005-0000-0000-00002D380000}"/>
    <cellStyle name="Followed Hyperlink 2" xfId="34621" hidden="1" xr:uid="{00000000-0005-0000-0000-00002E380000}"/>
    <cellStyle name="Followed Hyperlink 2" xfId="34638" hidden="1" xr:uid="{00000000-0005-0000-0000-00002F380000}"/>
    <cellStyle name="Followed Hyperlink 2" xfId="33910" hidden="1" xr:uid="{00000000-0005-0000-0000-000030380000}"/>
    <cellStyle name="Followed Hyperlink 2" xfId="34691" hidden="1" xr:uid="{00000000-0005-0000-0000-000031380000}"/>
    <cellStyle name="Followed Hyperlink 2" xfId="34796" hidden="1" xr:uid="{00000000-0005-0000-0000-000032380000}"/>
    <cellStyle name="Followed Hyperlink 2" xfId="34813" hidden="1" xr:uid="{00000000-0005-0000-0000-000033380000}"/>
    <cellStyle name="Followed Hyperlink 2" xfId="34057" hidden="1" xr:uid="{00000000-0005-0000-0000-000034380000}"/>
    <cellStyle name="Followed Hyperlink 2" xfId="34858" hidden="1" xr:uid="{00000000-0005-0000-0000-000035380000}"/>
    <cellStyle name="Followed Hyperlink 2" xfId="34960" hidden="1" xr:uid="{00000000-0005-0000-0000-000036380000}"/>
    <cellStyle name="Followed Hyperlink 2" xfId="34977" hidden="1" xr:uid="{00000000-0005-0000-0000-000037380000}"/>
    <cellStyle name="Followed Hyperlink 2" xfId="34232" hidden="1" xr:uid="{00000000-0005-0000-0000-000038380000}"/>
    <cellStyle name="Followed Hyperlink 2" xfId="35019" hidden="1" xr:uid="{00000000-0005-0000-0000-000039380000}"/>
    <cellStyle name="Followed Hyperlink 2" xfId="35086" hidden="1" xr:uid="{00000000-0005-0000-0000-00003A380000}"/>
    <cellStyle name="Followed Hyperlink 2" xfId="35103" hidden="1" xr:uid="{00000000-0005-0000-0000-00003B380000}"/>
    <cellStyle name="Followed Hyperlink 2" xfId="34733" hidden="1" xr:uid="{00000000-0005-0000-0000-00003C380000}"/>
    <cellStyle name="Followed Hyperlink 2" xfId="35145" hidden="1" xr:uid="{00000000-0005-0000-0000-00003D380000}"/>
    <cellStyle name="Followed Hyperlink 2" xfId="35229" hidden="1" xr:uid="{00000000-0005-0000-0000-00003F380000}"/>
    <cellStyle name="Followed Hyperlink 2" xfId="34904" hidden="1" xr:uid="{00000000-0005-0000-0000-000040380000}"/>
    <cellStyle name="Followed Hyperlink 2" xfId="35270" hidden="1" xr:uid="{00000000-0005-0000-0000-000041380000}"/>
    <cellStyle name="Followed Hyperlink 2" xfId="35337" hidden="1" xr:uid="{00000000-0005-0000-0000-000042380000}"/>
    <cellStyle name="Followed Hyperlink 2" xfId="35463" hidden="1" xr:uid="{00000000-0005-0000-0000-000043380000}"/>
    <cellStyle name="Followed Hyperlink 2" xfId="35479" hidden="1" xr:uid="{00000000-0005-0000-0000-000044380000}"/>
    <cellStyle name="Followed Hyperlink 2" xfId="35546" hidden="1" xr:uid="{00000000-0005-0000-0000-000045380000}"/>
    <cellStyle name="Followed Hyperlink 2" xfId="35563" hidden="1" xr:uid="{00000000-0005-0000-0000-000046380000}"/>
    <cellStyle name="Followed Hyperlink 2" xfId="35409" hidden="1" xr:uid="{00000000-0005-0000-0000-000047380000}"/>
    <cellStyle name="Followed Hyperlink 2" xfId="35605" hidden="1" xr:uid="{00000000-0005-0000-0000-000048380000}"/>
    <cellStyle name="Followed Hyperlink 2" xfId="35672" hidden="1" xr:uid="{00000000-0005-0000-0000-000049380000}"/>
    <cellStyle name="Followed Hyperlink 2" xfId="35689" hidden="1" xr:uid="{00000000-0005-0000-0000-00004A380000}"/>
    <cellStyle name="Followed Hyperlink 2" xfId="33352" hidden="1" xr:uid="{00000000-0005-0000-0000-00004B380000}"/>
    <cellStyle name="Followed Hyperlink 2" xfId="35806" hidden="1" xr:uid="{00000000-0005-0000-0000-00004D380000}"/>
    <cellStyle name="Followed Hyperlink 2" xfId="35823" hidden="1" xr:uid="{00000000-0005-0000-0000-00004E380000}"/>
    <cellStyle name="Followed Hyperlink 2" xfId="35981" hidden="1" xr:uid="{00000000-0005-0000-0000-00004F380000}"/>
    <cellStyle name="Followed Hyperlink 2" xfId="35998" hidden="1" xr:uid="{00000000-0005-0000-0000-000050380000}"/>
    <cellStyle name="Followed Hyperlink 2" xfId="36107" hidden="1" xr:uid="{00000000-0005-0000-0000-000051380000}"/>
    <cellStyle name="Followed Hyperlink 2" xfId="36124" hidden="1" xr:uid="{00000000-0005-0000-0000-000052380000}"/>
    <cellStyle name="Followed Hyperlink 2" xfId="35927" hidden="1" xr:uid="{00000000-0005-0000-0000-000053380000}"/>
    <cellStyle name="Followed Hyperlink 2" xfId="36166" hidden="1" xr:uid="{00000000-0005-0000-0000-000054380000}"/>
    <cellStyle name="Followed Hyperlink 2" xfId="36276" hidden="1" xr:uid="{00000000-0005-0000-0000-000055380000}"/>
    <cellStyle name="Followed Hyperlink 2" xfId="36293" hidden="1" xr:uid="{00000000-0005-0000-0000-000056380000}"/>
    <cellStyle name="Followed Hyperlink 2" xfId="35882" hidden="1" xr:uid="{00000000-0005-0000-0000-000057380000}"/>
    <cellStyle name="Followed Hyperlink 2" xfId="36334" hidden="1" xr:uid="{00000000-0005-0000-0000-000058380000}"/>
    <cellStyle name="Followed Hyperlink 2" xfId="36442" hidden="1" xr:uid="{00000000-0005-0000-0000-000059380000}"/>
    <cellStyle name="Followed Hyperlink 2" xfId="36459" hidden="1" xr:uid="{00000000-0005-0000-0000-00005A380000}"/>
    <cellStyle name="Followed Hyperlink 2" xfId="36043" hidden="1" xr:uid="{00000000-0005-0000-0000-00005B380000}"/>
    <cellStyle name="Followed Hyperlink 2" xfId="36500" hidden="1" xr:uid="{00000000-0005-0000-0000-00005C380000}"/>
    <cellStyle name="Followed Hyperlink 2" xfId="36580" hidden="1" xr:uid="{00000000-0005-0000-0000-00005D380000}"/>
    <cellStyle name="Followed Hyperlink 2" xfId="36637" hidden="1" xr:uid="{00000000-0005-0000-0000-00005F380000}"/>
    <cellStyle name="Followed Hyperlink 2" xfId="36654" hidden="1" xr:uid="{00000000-0005-0000-0000-000060380000}"/>
    <cellStyle name="Followed Hyperlink 2" xfId="36722" hidden="1" xr:uid="{00000000-0005-0000-0000-000061380000}"/>
    <cellStyle name="Followed Hyperlink 2" xfId="36819" hidden="1" xr:uid="{00000000-0005-0000-0000-000062380000}"/>
    <cellStyle name="Followed Hyperlink 2" xfId="36836" hidden="1" xr:uid="{00000000-0005-0000-0000-000063380000}"/>
    <cellStyle name="Followed Hyperlink 2" xfId="36934" hidden="1" xr:uid="{00000000-0005-0000-0000-000064380000}"/>
    <cellStyle name="Followed Hyperlink 2" xfId="36951" hidden="1" xr:uid="{00000000-0005-0000-0000-000065380000}"/>
    <cellStyle name="Followed Hyperlink 2" xfId="36224" hidden="1" xr:uid="{00000000-0005-0000-0000-000066380000}"/>
    <cellStyle name="Followed Hyperlink 2" xfId="37004" hidden="1" xr:uid="{00000000-0005-0000-0000-000067380000}"/>
    <cellStyle name="Followed Hyperlink 2" xfId="37109" hidden="1" xr:uid="{00000000-0005-0000-0000-000068380000}"/>
    <cellStyle name="Followed Hyperlink 2" xfId="37126" hidden="1" xr:uid="{00000000-0005-0000-0000-000069380000}"/>
    <cellStyle name="Followed Hyperlink 2" xfId="36371" hidden="1" xr:uid="{00000000-0005-0000-0000-00006A380000}"/>
    <cellStyle name="Followed Hyperlink 2" xfId="37171" hidden="1" xr:uid="{00000000-0005-0000-0000-00006B380000}"/>
    <cellStyle name="Followed Hyperlink 2" xfId="37273" hidden="1" xr:uid="{00000000-0005-0000-0000-00006C380000}"/>
    <cellStyle name="Followed Hyperlink 2" xfId="36545" hidden="1" xr:uid="{00000000-0005-0000-0000-00006E380000}"/>
    <cellStyle name="Followed Hyperlink 2" xfId="37332" hidden="1" xr:uid="{00000000-0005-0000-0000-00006F380000}"/>
    <cellStyle name="Followed Hyperlink 2" xfId="37399" hidden="1" xr:uid="{00000000-0005-0000-0000-000070380000}"/>
    <cellStyle name="Followed Hyperlink 2" xfId="37416" hidden="1" xr:uid="{00000000-0005-0000-0000-000071380000}"/>
    <cellStyle name="Followed Hyperlink 2" xfId="37047" hidden="1" xr:uid="{00000000-0005-0000-0000-000072380000}"/>
    <cellStyle name="Followed Hyperlink 2" xfId="37458" hidden="1" xr:uid="{00000000-0005-0000-0000-000073380000}"/>
    <cellStyle name="Followed Hyperlink 2" xfId="37525" hidden="1" xr:uid="{00000000-0005-0000-0000-000074380000}"/>
    <cellStyle name="Followed Hyperlink 2" xfId="37542" hidden="1" xr:uid="{00000000-0005-0000-0000-000075380000}"/>
    <cellStyle name="Followed Hyperlink 2" xfId="37217" hidden="1" xr:uid="{00000000-0005-0000-0000-000076380000}"/>
    <cellStyle name="Followed Hyperlink 2" xfId="37584" hidden="1" xr:uid="{00000000-0005-0000-0000-000077380000}"/>
    <cellStyle name="Followed Hyperlink 2" xfId="37651" hidden="1" xr:uid="{00000000-0005-0000-0000-000078380000}"/>
    <cellStyle name="Followed Hyperlink 2" xfId="37668" hidden="1" xr:uid="{00000000-0005-0000-0000-000079380000}"/>
    <cellStyle name="Followed Hyperlink 2" xfId="37777" hidden="1" xr:uid="{00000000-0005-0000-0000-00007A380000}"/>
    <cellStyle name="Followed Hyperlink 2" xfId="37794" hidden="1" xr:uid="{00000000-0005-0000-0000-00007B380000}"/>
    <cellStyle name="Followed Hyperlink 2" xfId="37861" hidden="1" xr:uid="{00000000-0005-0000-0000-00007C380000}"/>
    <cellStyle name="Followed Hyperlink 2" xfId="37878" hidden="1" xr:uid="{00000000-0005-0000-0000-00007D380000}"/>
    <cellStyle name="Followed Hyperlink 2" xfId="37920" hidden="1" xr:uid="{00000000-0005-0000-0000-00007F380000}"/>
    <cellStyle name="Followed Hyperlink 2" xfId="37987" hidden="1" xr:uid="{00000000-0005-0000-0000-000080380000}"/>
    <cellStyle name="Followed Hyperlink 2" xfId="30973" hidden="1" xr:uid="{00000000-0005-0000-0000-000081380000}"/>
    <cellStyle name="Followed Hyperlink 2" xfId="30957" hidden="1" xr:uid="{00000000-0005-0000-0000-000082380000}"/>
    <cellStyle name="Followed Hyperlink 2" xfId="38104" hidden="1" xr:uid="{00000000-0005-0000-0000-000083380000}"/>
    <cellStyle name="Followed Hyperlink 2" xfId="38121" hidden="1" xr:uid="{00000000-0005-0000-0000-000084380000}"/>
    <cellStyle name="Followed Hyperlink 2" xfId="38279" hidden="1" xr:uid="{00000000-0005-0000-0000-000085380000}"/>
    <cellStyle name="Followed Hyperlink 2" xfId="38296" hidden="1" xr:uid="{00000000-0005-0000-0000-000086380000}"/>
    <cellStyle name="Followed Hyperlink 2" xfId="38405" hidden="1" xr:uid="{00000000-0005-0000-0000-000087380000}"/>
    <cellStyle name="Followed Hyperlink 2" xfId="38004" hidden="1" xr:uid="{00000000-0005-0000-0000-000088380000}"/>
    <cellStyle name="Followed Hyperlink 2" xfId="36739" hidden="1" xr:uid="{00000000-0005-0000-0000-000089380000}"/>
    <cellStyle name="Followed Hyperlink 2" xfId="35354" hidden="1" xr:uid="{00000000-0005-0000-0000-00008A380000}"/>
    <cellStyle name="Followed Hyperlink 2" xfId="34146" hidden="1" xr:uid="{00000000-0005-0000-0000-00008B380000}"/>
    <cellStyle name="Followed Hyperlink 2" xfId="32713" hidden="1" xr:uid="{00000000-0005-0000-0000-00008C380000}"/>
    <cellStyle name="Followed Hyperlink 2" xfId="31419" hidden="1" xr:uid="{00000000-0005-0000-0000-00008D380000}"/>
    <cellStyle name="Followed Hyperlink 2" xfId="28546" hidden="1" xr:uid="{00000000-0005-0000-0000-00008F380000}"/>
    <cellStyle name="Followed Hyperlink 2" xfId="27282" hidden="1" xr:uid="{00000000-0005-0000-0000-000090380000}"/>
    <cellStyle name="Followed Hyperlink 2" xfId="25895" hidden="1" xr:uid="{00000000-0005-0000-0000-000091380000}"/>
    <cellStyle name="Followed Hyperlink 2" xfId="24685" hidden="1" xr:uid="{00000000-0005-0000-0000-000092380000}"/>
    <cellStyle name="Followed Hyperlink 2" xfId="23252" hidden="1" xr:uid="{00000000-0005-0000-0000-000093380000}"/>
    <cellStyle name="Followed Hyperlink 2" xfId="21957" hidden="1" xr:uid="{00000000-0005-0000-0000-000094380000}"/>
    <cellStyle name="Followed Hyperlink 2" xfId="20608" hidden="1" xr:uid="{00000000-0005-0000-0000-000095380000}"/>
    <cellStyle name="Followed Hyperlink 2" xfId="19181" hidden="1" xr:uid="{00000000-0005-0000-0000-000096380000}"/>
    <cellStyle name="Followed Hyperlink 2" xfId="37723" hidden="1" xr:uid="{00000000-0005-0000-0000-00007E380000}"/>
    <cellStyle name="Followed Hyperlink 2" xfId="36597" hidden="1" xr:uid="{00000000-0005-0000-0000-00005E380000}"/>
    <cellStyle name="Followed Hyperlink 2" xfId="35212" hidden="1" xr:uid="{00000000-0005-0000-0000-00003E380000}"/>
    <cellStyle name="Followed Hyperlink 2" xfId="33852" hidden="1" xr:uid="{00000000-0005-0000-0000-00001E380000}"/>
    <cellStyle name="Followed Hyperlink 2" xfId="31666" hidden="1" xr:uid="{00000000-0005-0000-0000-0000FE370000}"/>
    <cellStyle name="Followed Hyperlink 2" xfId="30893" hidden="1" xr:uid="{00000000-0005-0000-0000-0000DE370000}"/>
    <cellStyle name="Followed Hyperlink 2" xfId="29614" hidden="1" xr:uid="{00000000-0005-0000-0000-0000BE370000}"/>
    <cellStyle name="Followed Hyperlink 2" xfId="28127" hidden="1" xr:uid="{00000000-0005-0000-0000-00009E370000}"/>
    <cellStyle name="Followed Hyperlink 2" xfId="26424" hidden="1" xr:uid="{00000000-0005-0000-0000-00007E370000}"/>
    <cellStyle name="Followed Hyperlink 2" xfId="25517" hidden="1" xr:uid="{00000000-0005-0000-0000-00005E370000}"/>
    <cellStyle name="Followed Hyperlink 2" xfId="24031" hidden="1" xr:uid="{00000000-0005-0000-0000-00003E370000}"/>
    <cellStyle name="Followed Hyperlink 2" xfId="22671" hidden="1" xr:uid="{00000000-0005-0000-0000-00001E370000}"/>
    <cellStyle name="Followed Hyperlink 2" xfId="21258" hidden="1" xr:uid="{00000000-0005-0000-0000-0000FE360000}"/>
    <cellStyle name="Followed Hyperlink 2" xfId="19940" hidden="1" xr:uid="{00000000-0005-0000-0000-0000DE360000}"/>
    <cellStyle name="Followed Hyperlink 2" xfId="48024" hidden="1" xr:uid="{00000000-0005-0000-0000-0000E4350000}"/>
    <cellStyle name="Followed Hyperlink 2" xfId="48134" hidden="1" xr:uid="{00000000-0005-0000-0000-0000E5350000}"/>
    <cellStyle name="Followed Hyperlink 2" xfId="30018" hidden="1" xr:uid="{00000000-0005-0000-0000-00008E380000}"/>
    <cellStyle name="Followed Hyperlink 2" xfId="37290" hidden="1" xr:uid="{00000000-0005-0000-0000-00006D380000}"/>
    <cellStyle name="Followed Hyperlink 2" xfId="35739" hidden="1" xr:uid="{00000000-0005-0000-0000-00004C380000}"/>
    <cellStyle name="Followed Hyperlink 2" xfId="34426" hidden="1" xr:uid="{00000000-0005-0000-0000-00002B380000}"/>
    <cellStyle name="Followed Hyperlink 2" xfId="32880" hidden="1" xr:uid="{00000000-0005-0000-0000-00000A380000}"/>
    <cellStyle name="Followed Hyperlink 2" xfId="31588" hidden="1" xr:uid="{00000000-0005-0000-0000-0000E9370000}"/>
    <cellStyle name="Followed Hyperlink 2" xfId="30063" hidden="1" xr:uid="{00000000-0005-0000-0000-0000C8370000}"/>
    <cellStyle name="Followed Hyperlink 2" xfId="28529" hidden="1" xr:uid="{00000000-0005-0000-0000-0000A7370000}"/>
    <cellStyle name="Followed Hyperlink 2" xfId="27180" hidden="1" xr:uid="{00000000-0005-0000-0000-000086370000}"/>
    <cellStyle name="Followed Hyperlink 2" xfId="25752" hidden="1" xr:uid="{00000000-0005-0000-0000-000065370000}"/>
    <cellStyle name="Followed Hyperlink 2" xfId="24152" hidden="1" xr:uid="{00000000-0005-0000-0000-000044370000}"/>
    <cellStyle name="Followed Hyperlink 2" xfId="22945" hidden="1" xr:uid="{00000000-0005-0000-0000-000023370000}"/>
    <cellStyle name="Followed Hyperlink 2" xfId="21204" hidden="1" xr:uid="{00000000-0005-0000-0000-000002370000}"/>
    <cellStyle name="Followed Hyperlink 2" xfId="20061" hidden="1" xr:uid="{00000000-0005-0000-0000-0000E1360000}"/>
    <cellStyle name="Followed Hyperlink 2" xfId="5197" hidden="1" xr:uid="{00000000-0005-0000-0000-00007D390000}"/>
    <cellStyle name="Followed Hyperlink 2" xfId="5281" hidden="1" xr:uid="{00000000-0005-0000-0000-00007F390000}"/>
    <cellStyle name="Followed Hyperlink 2" xfId="5438" hidden="1" xr:uid="{00000000-0005-0000-0000-000080390000}"/>
    <cellStyle name="Followed Hyperlink 2" xfId="5455" hidden="1" xr:uid="{00000000-0005-0000-0000-000081390000}"/>
    <cellStyle name="Followed Hyperlink 2" xfId="5564" hidden="1" xr:uid="{00000000-0005-0000-0000-000082390000}"/>
    <cellStyle name="Followed Hyperlink 2" xfId="5581" hidden="1" xr:uid="{00000000-0005-0000-0000-000083390000}"/>
    <cellStyle name="Followed Hyperlink 2" xfId="5385" hidden="1" xr:uid="{00000000-0005-0000-0000-000084390000}"/>
    <cellStyle name="Followed Hyperlink 2" xfId="5623" hidden="1" xr:uid="{00000000-0005-0000-0000-000085390000}"/>
    <cellStyle name="Followed Hyperlink 2" xfId="5733" hidden="1" xr:uid="{00000000-0005-0000-0000-000086390000}"/>
    <cellStyle name="Followed Hyperlink 2" xfId="5750" hidden="1" xr:uid="{00000000-0005-0000-0000-000087390000}"/>
    <cellStyle name="Followed Hyperlink 2" xfId="5340" hidden="1" xr:uid="{00000000-0005-0000-0000-000088390000}"/>
    <cellStyle name="Followed Hyperlink 2" xfId="5791" hidden="1" xr:uid="{00000000-0005-0000-0000-000089390000}"/>
    <cellStyle name="Followed Hyperlink 2" xfId="5901" hidden="1" xr:uid="{00000000-0005-0000-0000-00008A390000}"/>
    <cellStyle name="Followed Hyperlink 2" xfId="5500" hidden="1" xr:uid="{00000000-0005-0000-0000-00008B390000}"/>
    <cellStyle name="Followed Hyperlink 2" xfId="5959" hidden="1" xr:uid="{00000000-0005-0000-0000-00008C390000}"/>
    <cellStyle name="Followed Hyperlink 2" xfId="6039" hidden="1" xr:uid="{00000000-0005-0000-0000-00008D390000}"/>
    <cellStyle name="Followed Hyperlink 2" xfId="6096" hidden="1" xr:uid="{00000000-0005-0000-0000-00008F390000}"/>
    <cellStyle name="Followed Hyperlink 2" xfId="6113" hidden="1" xr:uid="{00000000-0005-0000-0000-000090390000}"/>
    <cellStyle name="Followed Hyperlink 2" xfId="6181" hidden="1" xr:uid="{00000000-0005-0000-0000-000091390000}"/>
    <cellStyle name="Followed Hyperlink 2" xfId="6198" hidden="1" xr:uid="{00000000-0005-0000-0000-000092390000}"/>
    <cellStyle name="Followed Hyperlink 2" xfId="6278" hidden="1" xr:uid="{00000000-0005-0000-0000-000093390000}"/>
    <cellStyle name="Followed Hyperlink 2" xfId="6295" hidden="1" xr:uid="{00000000-0005-0000-0000-000094390000}"/>
    <cellStyle name="Followed Hyperlink 2" xfId="6393" hidden="1" xr:uid="{00000000-0005-0000-0000-000095390000}"/>
    <cellStyle name="Followed Hyperlink 2" xfId="6410" hidden="1" xr:uid="{00000000-0005-0000-0000-000096390000}"/>
    <cellStyle name="Followed Hyperlink 2" xfId="5681" hidden="1" xr:uid="{00000000-0005-0000-0000-000097390000}"/>
    <cellStyle name="Followed Hyperlink 2" xfId="6463" hidden="1" xr:uid="{00000000-0005-0000-0000-000098390000}"/>
    <cellStyle name="Followed Hyperlink 2" xfId="6569" hidden="1" xr:uid="{00000000-0005-0000-0000-000099390000}"/>
    <cellStyle name="Followed Hyperlink 2" xfId="6586" hidden="1" xr:uid="{00000000-0005-0000-0000-00009A390000}"/>
    <cellStyle name="Followed Hyperlink 2" xfId="5828" hidden="1" xr:uid="{00000000-0005-0000-0000-00009B390000}"/>
    <cellStyle name="Followed Hyperlink 2" xfId="6631" hidden="1" xr:uid="{00000000-0005-0000-0000-00009C390000}"/>
    <cellStyle name="Followed Hyperlink 2" xfId="6733" hidden="1" xr:uid="{00000000-0005-0000-0000-00009D390000}"/>
    <cellStyle name="Followed Hyperlink 2" xfId="6004" hidden="1" xr:uid="{00000000-0005-0000-0000-00009F390000}"/>
    <cellStyle name="Followed Hyperlink 2" xfId="6792" hidden="1" xr:uid="{00000000-0005-0000-0000-0000A0390000}"/>
    <cellStyle name="Followed Hyperlink 2" xfId="6859" hidden="1" xr:uid="{00000000-0005-0000-0000-0000A1390000}"/>
    <cellStyle name="Followed Hyperlink 2" xfId="6876" hidden="1" xr:uid="{00000000-0005-0000-0000-0000A2390000}"/>
    <cellStyle name="Followed Hyperlink 2" xfId="6506" hidden="1" xr:uid="{00000000-0005-0000-0000-0000A3390000}"/>
    <cellStyle name="Followed Hyperlink 2" xfId="6918" hidden="1" xr:uid="{00000000-0005-0000-0000-0000A4390000}"/>
    <cellStyle name="Followed Hyperlink 2" xfId="6985" hidden="1" xr:uid="{00000000-0005-0000-0000-0000A5390000}"/>
    <cellStyle name="Followed Hyperlink 2" xfId="7002" hidden="1" xr:uid="{00000000-0005-0000-0000-0000A6390000}"/>
    <cellStyle name="Followed Hyperlink 2" xfId="6677" hidden="1" xr:uid="{00000000-0005-0000-0000-0000A7390000}"/>
    <cellStyle name="Followed Hyperlink 2" xfId="7044" hidden="1" xr:uid="{00000000-0005-0000-0000-0000A8390000}"/>
    <cellStyle name="Followed Hyperlink 2" xfId="7111" hidden="1" xr:uid="{00000000-0005-0000-0000-0000A9390000}"/>
    <cellStyle name="Followed Hyperlink 2" xfId="7128" hidden="1" xr:uid="{00000000-0005-0000-0000-0000AA390000}"/>
    <cellStyle name="Followed Hyperlink 2" xfId="7237" hidden="1" xr:uid="{00000000-0005-0000-0000-0000AB390000}"/>
    <cellStyle name="Followed Hyperlink 2" xfId="7254" hidden="1" xr:uid="{00000000-0005-0000-0000-0000AC390000}"/>
    <cellStyle name="Followed Hyperlink 2" xfId="7321" hidden="1" xr:uid="{00000000-0005-0000-0000-0000AD390000}"/>
    <cellStyle name="Followed Hyperlink 2" xfId="7183" hidden="1" xr:uid="{00000000-0005-0000-0000-0000AF390000}"/>
    <cellStyle name="Followed Hyperlink 2" xfId="7380" hidden="1" xr:uid="{00000000-0005-0000-0000-0000B0390000}"/>
    <cellStyle name="Followed Hyperlink 2" xfId="7447" hidden="1" xr:uid="{00000000-0005-0000-0000-0000B1390000}"/>
    <cellStyle name="Followed Hyperlink 2" xfId="7464" hidden="1" xr:uid="{00000000-0005-0000-0000-0000B2390000}"/>
    <cellStyle name="Followed Hyperlink 2" xfId="5122" hidden="1" xr:uid="{00000000-0005-0000-0000-0000B3390000}"/>
    <cellStyle name="Followed Hyperlink 2" xfId="7514" hidden="1" xr:uid="{00000000-0005-0000-0000-0000B4390000}"/>
    <cellStyle name="Followed Hyperlink 2" xfId="7581" hidden="1" xr:uid="{00000000-0005-0000-0000-0000B5390000}"/>
    <cellStyle name="Followed Hyperlink 2" xfId="7598" hidden="1" xr:uid="{00000000-0005-0000-0000-0000B6390000}"/>
    <cellStyle name="Followed Hyperlink 2" xfId="7756" hidden="1" xr:uid="{00000000-0005-0000-0000-0000B7390000}"/>
    <cellStyle name="Followed Hyperlink 2" xfId="7773" hidden="1" xr:uid="{00000000-0005-0000-0000-0000B8390000}"/>
    <cellStyle name="Followed Hyperlink 2" xfId="7882" hidden="1" xr:uid="{00000000-0005-0000-0000-0000B9390000}"/>
    <cellStyle name="Followed Hyperlink 2" xfId="7899" hidden="1" xr:uid="{00000000-0005-0000-0000-0000BA390000}"/>
    <cellStyle name="Followed Hyperlink 2" xfId="7941" hidden="1" xr:uid="{00000000-0005-0000-0000-0000BC390000}"/>
    <cellStyle name="Followed Hyperlink 2" xfId="8051" hidden="1" xr:uid="{00000000-0005-0000-0000-0000BD390000}"/>
    <cellStyle name="Followed Hyperlink 2" xfId="7657" hidden="1" xr:uid="{00000000-0005-0000-0000-0000BF390000}"/>
    <cellStyle name="Followed Hyperlink 2" xfId="8109" hidden="1" xr:uid="{00000000-0005-0000-0000-0000C0390000}"/>
    <cellStyle name="Followed Hyperlink 2" xfId="8219" hidden="1" xr:uid="{00000000-0005-0000-0000-0000C1390000}"/>
    <cellStyle name="Followed Hyperlink 2" xfId="8236" hidden="1" xr:uid="{00000000-0005-0000-0000-0000C2390000}"/>
    <cellStyle name="Followed Hyperlink 2" xfId="7818" hidden="1" xr:uid="{00000000-0005-0000-0000-0000C3390000}"/>
    <cellStyle name="Followed Hyperlink 2" xfId="8277" hidden="1" xr:uid="{00000000-0005-0000-0000-0000C4390000}"/>
    <cellStyle name="Followed Hyperlink 2" xfId="8357" hidden="1" xr:uid="{00000000-0005-0000-0000-0000C5390000}"/>
    <cellStyle name="Followed Hyperlink 2" xfId="8374" hidden="1" xr:uid="{00000000-0005-0000-0000-0000C6390000}"/>
    <cellStyle name="Followed Hyperlink 2" xfId="8414" hidden="1" xr:uid="{00000000-0005-0000-0000-0000C7390000}"/>
    <cellStyle name="Followed Hyperlink 2" xfId="8431" hidden="1" xr:uid="{00000000-0005-0000-0000-0000C8390000}"/>
    <cellStyle name="Followed Hyperlink 2" xfId="8499" hidden="1" xr:uid="{00000000-0005-0000-0000-0000C9390000}"/>
    <cellStyle name="Followed Hyperlink 2" xfId="8516" hidden="1" xr:uid="{00000000-0005-0000-0000-0000CA390000}"/>
    <cellStyle name="Followed Hyperlink 2" xfId="8596" hidden="1" xr:uid="{00000000-0005-0000-0000-0000CB390000}"/>
    <cellStyle name="Followed Hyperlink 2" xfId="8613" hidden="1" xr:uid="{00000000-0005-0000-0000-0000CC390000}"/>
    <cellStyle name="Followed Hyperlink 2" xfId="8711" hidden="1" xr:uid="{00000000-0005-0000-0000-0000CD390000}"/>
    <cellStyle name="Followed Hyperlink 2" xfId="7999" hidden="1" xr:uid="{00000000-0005-0000-0000-0000CF390000}"/>
    <cellStyle name="Followed Hyperlink 2" xfId="8781" hidden="1" xr:uid="{00000000-0005-0000-0000-0000D0390000}"/>
    <cellStyle name="Followed Hyperlink 2" xfId="8887" hidden="1" xr:uid="{00000000-0005-0000-0000-0000D1390000}"/>
    <cellStyle name="Followed Hyperlink 2" xfId="8904" hidden="1" xr:uid="{00000000-0005-0000-0000-0000D2390000}"/>
    <cellStyle name="Followed Hyperlink 2" xfId="8146" hidden="1" xr:uid="{00000000-0005-0000-0000-0000D3390000}"/>
    <cellStyle name="Followed Hyperlink 2" xfId="8949" hidden="1" xr:uid="{00000000-0005-0000-0000-0000D4390000}"/>
    <cellStyle name="Followed Hyperlink 2" xfId="9051" hidden="1" xr:uid="{00000000-0005-0000-0000-0000D5390000}"/>
    <cellStyle name="Followed Hyperlink 2" xfId="9068" hidden="1" xr:uid="{00000000-0005-0000-0000-0000D6390000}"/>
    <cellStyle name="Followed Hyperlink 2" xfId="8322" hidden="1" xr:uid="{00000000-0005-0000-0000-0000D7390000}"/>
    <cellStyle name="Followed Hyperlink 2" xfId="9110" hidden="1" xr:uid="{00000000-0005-0000-0000-0000D8390000}"/>
    <cellStyle name="Followed Hyperlink 2" xfId="9177" hidden="1" xr:uid="{00000000-0005-0000-0000-0000D9390000}"/>
    <cellStyle name="Followed Hyperlink 2" xfId="9194" hidden="1" xr:uid="{00000000-0005-0000-0000-0000DA390000}"/>
    <cellStyle name="Followed Hyperlink 2" xfId="8824" hidden="1" xr:uid="{00000000-0005-0000-0000-0000DB390000}"/>
    <cellStyle name="Followed Hyperlink 2" xfId="9236" hidden="1" xr:uid="{00000000-0005-0000-0000-0000DC390000}"/>
    <cellStyle name="Followed Hyperlink 2" xfId="9303" hidden="1" xr:uid="{00000000-0005-0000-0000-0000DD390000}"/>
    <cellStyle name="Followed Hyperlink 2" xfId="8995" hidden="1" xr:uid="{00000000-0005-0000-0000-0000DF390000}"/>
    <cellStyle name="Followed Hyperlink 2" xfId="9362" hidden="1" xr:uid="{00000000-0005-0000-0000-0000E0390000}"/>
    <cellStyle name="Followed Hyperlink 2" xfId="5918" hidden="1" xr:uid="{00000000-0005-0000-0000-0000E1390000}"/>
    <cellStyle name="Followed Hyperlink 2" xfId="2376" hidden="1" xr:uid="{00000000-0005-0000-0000-0000E2390000}"/>
    <cellStyle name="Followed Hyperlink 2" xfId="2573" hidden="1" xr:uid="{00000000-0005-0000-0000-0000E3390000}"/>
    <cellStyle name="Followed Hyperlink 2" xfId="2640" hidden="1" xr:uid="{00000000-0005-0000-0000-0000E4390000}"/>
    <cellStyle name="Followed Hyperlink 2" xfId="2657" hidden="1" xr:uid="{00000000-0005-0000-0000-0000E5390000}"/>
    <cellStyle name="Followed Hyperlink 2" xfId="2784" hidden="1" xr:uid="{00000000-0005-0000-0000-0000E6390000}"/>
    <cellStyle name="Followed Hyperlink 2" xfId="2801" hidden="1" xr:uid="{00000000-0005-0000-0000-0000E7390000}"/>
    <cellStyle name="Followed Hyperlink 2" xfId="2868" hidden="1" xr:uid="{00000000-0005-0000-0000-0000E8390000}"/>
    <cellStyle name="Followed Hyperlink 2" xfId="2885" hidden="1" xr:uid="{00000000-0005-0000-0000-0000E9390000}"/>
    <cellStyle name="Followed Hyperlink 2" xfId="3043" hidden="1" xr:uid="{00000000-0005-0000-0000-0000EA390000}"/>
    <cellStyle name="Followed Hyperlink 2" xfId="3060" hidden="1" xr:uid="{00000000-0005-0000-0000-0000EB390000}"/>
    <cellStyle name="Followed Hyperlink 2" xfId="3169" hidden="1" xr:uid="{00000000-0005-0000-0000-0000EC390000}"/>
    <cellStyle name="Followed Hyperlink 2" xfId="3186" hidden="1" xr:uid="{00000000-0005-0000-0000-0000ED390000}"/>
    <cellStyle name="Followed Hyperlink 2" xfId="3228" hidden="1" xr:uid="{00000000-0005-0000-0000-0000EF390000}"/>
    <cellStyle name="Followed Hyperlink 2" xfId="3338" hidden="1" xr:uid="{00000000-0005-0000-0000-0000F0390000}"/>
    <cellStyle name="Followed Hyperlink 2" xfId="3355" hidden="1" xr:uid="{00000000-0005-0000-0000-0000F1390000}"/>
    <cellStyle name="Followed Hyperlink 2" xfId="2944" hidden="1" xr:uid="{00000000-0005-0000-0000-0000F2390000}"/>
    <cellStyle name="Followed Hyperlink 2" xfId="3396" hidden="1" xr:uid="{00000000-0005-0000-0000-0000F3390000}"/>
    <cellStyle name="Followed Hyperlink 2" xfId="3506" hidden="1" xr:uid="{00000000-0005-0000-0000-0000F4390000}"/>
    <cellStyle name="Followed Hyperlink 2" xfId="3523" hidden="1" xr:uid="{00000000-0005-0000-0000-0000F5390000}"/>
    <cellStyle name="Followed Hyperlink 2" xfId="3105" hidden="1" xr:uid="{00000000-0005-0000-0000-0000F6390000}"/>
    <cellStyle name="Followed Hyperlink 2" xfId="3564" hidden="1" xr:uid="{00000000-0005-0000-0000-0000F7390000}"/>
    <cellStyle name="Followed Hyperlink 2" xfId="3644" hidden="1" xr:uid="{00000000-0005-0000-0000-0000F8390000}"/>
    <cellStyle name="Followed Hyperlink 2" xfId="3661" hidden="1" xr:uid="{00000000-0005-0000-0000-0000F9390000}"/>
    <cellStyle name="Followed Hyperlink 2" xfId="3701" hidden="1" xr:uid="{00000000-0005-0000-0000-0000FA390000}"/>
    <cellStyle name="Followed Hyperlink 2" xfId="3718" hidden="1" xr:uid="{00000000-0005-0000-0000-0000FB390000}"/>
    <cellStyle name="Followed Hyperlink 2" xfId="3786" hidden="1" xr:uid="{00000000-0005-0000-0000-0000FC390000}"/>
    <cellStyle name="Followed Hyperlink 2" xfId="3803" hidden="1" xr:uid="{00000000-0005-0000-0000-0000FD390000}"/>
    <cellStyle name="Followed Hyperlink 2" xfId="3900" hidden="1" xr:uid="{00000000-0005-0000-0000-0000FF390000}"/>
    <cellStyle name="Followed Hyperlink 2" xfId="4015" hidden="1" xr:uid="{00000000-0005-0000-0000-0000013A0000}"/>
    <cellStyle name="Followed Hyperlink 2" xfId="3286" hidden="1" xr:uid="{00000000-0005-0000-0000-0000023A0000}"/>
    <cellStyle name="Followed Hyperlink 2" xfId="4068" hidden="1" xr:uid="{00000000-0005-0000-0000-0000033A0000}"/>
    <cellStyle name="Followed Hyperlink 2" xfId="4174" hidden="1" xr:uid="{00000000-0005-0000-0000-0000043A0000}"/>
    <cellStyle name="Followed Hyperlink 2" xfId="4191" hidden="1" xr:uid="{00000000-0005-0000-0000-0000053A0000}"/>
    <cellStyle name="Followed Hyperlink 2" xfId="3433" hidden="1" xr:uid="{00000000-0005-0000-0000-0000063A0000}"/>
    <cellStyle name="Followed Hyperlink 2" xfId="4236" hidden="1" xr:uid="{00000000-0005-0000-0000-0000073A0000}"/>
    <cellStyle name="Followed Hyperlink 2" xfId="4338" hidden="1" xr:uid="{00000000-0005-0000-0000-0000083A0000}"/>
    <cellStyle name="Followed Hyperlink 2" xfId="4355" hidden="1" xr:uid="{00000000-0005-0000-0000-0000093A0000}"/>
    <cellStyle name="Followed Hyperlink 2" xfId="3609" hidden="1" xr:uid="{00000000-0005-0000-0000-00000A3A0000}"/>
    <cellStyle name="Followed Hyperlink 2" xfId="4397" hidden="1" xr:uid="{00000000-0005-0000-0000-00000B3A0000}"/>
    <cellStyle name="Followed Hyperlink 2" xfId="4464" hidden="1" xr:uid="{00000000-0005-0000-0000-00000C3A0000}"/>
    <cellStyle name="Followed Hyperlink 2" xfId="4481" hidden="1" xr:uid="{00000000-0005-0000-0000-00000D3A0000}"/>
    <cellStyle name="Followed Hyperlink 2" xfId="4523" hidden="1" xr:uid="{00000000-0005-0000-0000-00000F3A0000}"/>
    <cellStyle name="Followed Hyperlink 2" xfId="4590" hidden="1" xr:uid="{00000000-0005-0000-0000-0000103A0000}"/>
    <cellStyle name="Followed Hyperlink 2" xfId="4607" hidden="1" xr:uid="{00000000-0005-0000-0000-0000113A0000}"/>
    <cellStyle name="Followed Hyperlink 2" xfId="4282" hidden="1" xr:uid="{00000000-0005-0000-0000-0000123A0000}"/>
    <cellStyle name="Followed Hyperlink 2" xfId="4649" hidden="1" xr:uid="{00000000-0005-0000-0000-0000133A0000}"/>
    <cellStyle name="Followed Hyperlink 2" xfId="4716" hidden="1" xr:uid="{00000000-0005-0000-0000-0000143A0000}"/>
    <cellStyle name="Followed Hyperlink 2" xfId="4733" hidden="1" xr:uid="{00000000-0005-0000-0000-0000153A0000}"/>
    <cellStyle name="Followed Hyperlink 2" xfId="4842" hidden="1" xr:uid="{00000000-0005-0000-0000-0000163A0000}"/>
    <cellStyle name="Followed Hyperlink 2" xfId="1488" hidden="1" xr:uid="{00000000-0005-0000-0000-0000173A0000}"/>
    <cellStyle name="Followed Hyperlink 2" xfId="1586" hidden="1" xr:uid="{00000000-0005-0000-0000-0000183A0000}"/>
    <cellStyle name="Followed Hyperlink 2" xfId="1603" hidden="1" xr:uid="{00000000-0005-0000-0000-0000193A0000}"/>
    <cellStyle name="Followed Hyperlink 2" xfId="874" hidden="1" xr:uid="{00000000-0005-0000-0000-00001A3A0000}"/>
    <cellStyle name="Followed Hyperlink 2" xfId="1656" hidden="1" xr:uid="{00000000-0005-0000-0000-00001B3A0000}"/>
    <cellStyle name="Followed Hyperlink 2" xfId="1762" hidden="1" xr:uid="{00000000-0005-0000-0000-00001C3A0000}"/>
    <cellStyle name="Followed Hyperlink 2" xfId="1779" hidden="1" xr:uid="{00000000-0005-0000-0000-00001D3A0000}"/>
    <cellStyle name="Followed Hyperlink 2" xfId="1824" hidden="1" xr:uid="{00000000-0005-0000-0000-00001F3A0000}"/>
    <cellStyle name="Followed Hyperlink 2" xfId="1926" hidden="1" xr:uid="{00000000-0005-0000-0000-0000203A0000}"/>
    <cellStyle name="Followed Hyperlink 2" xfId="1943" hidden="1" xr:uid="{00000000-0005-0000-0000-0000213A0000}"/>
    <cellStyle name="Followed Hyperlink 2" xfId="1197" hidden="1" xr:uid="{00000000-0005-0000-0000-0000223A0000}"/>
    <cellStyle name="Followed Hyperlink 2" xfId="1985" hidden="1" xr:uid="{00000000-0005-0000-0000-0000233A0000}"/>
    <cellStyle name="Followed Hyperlink 2" xfId="2052" hidden="1" xr:uid="{00000000-0005-0000-0000-0000243A0000}"/>
    <cellStyle name="Followed Hyperlink 2" xfId="2069" hidden="1" xr:uid="{00000000-0005-0000-0000-0000253A0000}"/>
    <cellStyle name="Followed Hyperlink 2" xfId="1699" hidden="1" xr:uid="{00000000-0005-0000-0000-0000263A0000}"/>
    <cellStyle name="Followed Hyperlink 2" xfId="2111" hidden="1" xr:uid="{00000000-0005-0000-0000-0000273A0000}"/>
    <cellStyle name="Followed Hyperlink 2" xfId="2178" hidden="1" xr:uid="{00000000-0005-0000-0000-0000283A0000}"/>
    <cellStyle name="Followed Hyperlink 2" xfId="2195" hidden="1" xr:uid="{00000000-0005-0000-0000-0000293A0000}"/>
    <cellStyle name="Followed Hyperlink 2" xfId="1870" hidden="1" xr:uid="{00000000-0005-0000-0000-00002A3A0000}"/>
    <cellStyle name="Followed Hyperlink 2" xfId="2237" hidden="1" xr:uid="{00000000-0005-0000-0000-00002B3A0000}"/>
    <cellStyle name="Followed Hyperlink 2" xfId="2304" hidden="1" xr:uid="{00000000-0005-0000-0000-00002C3A0000}"/>
    <cellStyle name="Followed Hyperlink 2" xfId="2321" hidden="1" xr:uid="{00000000-0005-0000-0000-00002D3A0000}"/>
    <cellStyle name="Followed Hyperlink 2" xfId="2447" hidden="1" xr:uid="{00000000-0005-0000-0000-00002F3A0000}"/>
    <cellStyle name="Followed Hyperlink 2" xfId="2514" hidden="1" xr:uid="{00000000-0005-0000-0000-0000303A0000}"/>
    <cellStyle name="Followed Hyperlink 2" xfId="2531" hidden="1" xr:uid="{00000000-0005-0000-0000-0000313A0000}"/>
    <cellStyle name="Followed Hyperlink 2" xfId="532" hidden="1" xr:uid="{00000000-0005-0000-0000-0000323A0000}"/>
    <cellStyle name="Followed Hyperlink 2" xfId="984" hidden="1" xr:uid="{00000000-0005-0000-0000-0000333A0000}"/>
    <cellStyle name="Followed Hyperlink 2" xfId="1094" hidden="1" xr:uid="{00000000-0005-0000-0000-0000343A0000}"/>
    <cellStyle name="Followed Hyperlink 2" xfId="1111" hidden="1" xr:uid="{00000000-0005-0000-0000-0000353A0000}"/>
    <cellStyle name="Followed Hyperlink 2" xfId="693" hidden="1" xr:uid="{00000000-0005-0000-0000-0000363A0000}"/>
    <cellStyle name="Followed Hyperlink 2" xfId="1152" hidden="1" xr:uid="{00000000-0005-0000-0000-0000373A0000}"/>
    <cellStyle name="Followed Hyperlink 2" xfId="1232" hidden="1" xr:uid="{00000000-0005-0000-0000-0000383A0000}"/>
    <cellStyle name="Followed Hyperlink 2" xfId="1249" hidden="1" xr:uid="{00000000-0005-0000-0000-0000393A0000}"/>
    <cellStyle name="Followed Hyperlink 2" xfId="1289" hidden="1" xr:uid="{00000000-0005-0000-0000-00003A3A0000}"/>
    <cellStyle name="Followed Hyperlink 2" xfId="1306" hidden="1" xr:uid="{00000000-0005-0000-0000-00003B3A0000}"/>
    <cellStyle name="Followed Hyperlink 2" xfId="1374" hidden="1" xr:uid="{00000000-0005-0000-0000-00003C3A0000}"/>
    <cellStyle name="Followed Hyperlink 2" xfId="1391" hidden="1" xr:uid="{00000000-0005-0000-0000-00003D3A0000}"/>
    <cellStyle name="Followed Hyperlink 2" xfId="648" hidden="1" xr:uid="{00000000-0005-0000-0000-00003F3A0000}"/>
    <cellStyle name="Followed Hyperlink 2" xfId="757" hidden="1" xr:uid="{00000000-0005-0000-0000-0000403A0000}"/>
    <cellStyle name="Followed Hyperlink 2" xfId="774" hidden="1" xr:uid="{00000000-0005-0000-0000-0000413A0000}"/>
    <cellStyle name="Followed Hyperlink 2" xfId="577" hidden="1" xr:uid="{00000000-0005-0000-0000-0000423A0000}"/>
    <cellStyle name="Followed Hyperlink 2" xfId="816" hidden="1" xr:uid="{00000000-0005-0000-0000-0000433A0000}"/>
    <cellStyle name="Followed Hyperlink 2" xfId="943" hidden="1" xr:uid="{00000000-0005-0000-0000-0000453A0000}"/>
    <cellStyle name="Followed Hyperlink 2" xfId="456" hidden="1" xr:uid="{00000000-0005-0000-0000-0000463A0000}"/>
    <cellStyle name="Followed Hyperlink 2" xfId="473" hidden="1" xr:uid="{00000000-0005-0000-0000-0000473A0000}"/>
    <cellStyle name="Followed Hyperlink 2" xfId="631" hidden="1" xr:uid="{00000000-0005-0000-0000-0000483A0000}"/>
    <cellStyle name="Followed Hyperlink 2" xfId="372" hidden="1" xr:uid="{00000000-0005-0000-0000-0000493A0000}"/>
    <cellStyle name="Followed Hyperlink 2" xfId="389" hidden="1" xr:uid="{00000000-0005-0000-0000-00004A3A0000}"/>
    <cellStyle name="Followed Hyperlink 2" xfId="300" hidden="1" xr:uid="{00000000-0005-0000-0000-00004B3A0000}"/>
    <cellStyle name="Followed Hyperlink 2" xfId="1471" hidden="1" xr:uid="{00000000-0005-0000-0000-00003E3A0000}"/>
    <cellStyle name="Followed Hyperlink 2" xfId="2430" hidden="1" xr:uid="{00000000-0005-0000-0000-00002E3A0000}"/>
    <cellStyle name="Followed Hyperlink 2" xfId="1021" hidden="1" xr:uid="{00000000-0005-0000-0000-00001E3A0000}"/>
    <cellStyle name="Followed Hyperlink 2" xfId="4111" hidden="1" xr:uid="{00000000-0005-0000-0000-00000E3A0000}"/>
    <cellStyle name="Followed Hyperlink 2" xfId="3883" hidden="1" xr:uid="{00000000-0005-0000-0000-0000FE390000}"/>
    <cellStyle name="Followed Hyperlink 2" xfId="2989" hidden="1" xr:uid="{00000000-0005-0000-0000-0000EE390000}"/>
    <cellStyle name="Followed Hyperlink 2" xfId="9320" hidden="1" xr:uid="{00000000-0005-0000-0000-0000DE390000}"/>
    <cellStyle name="Followed Hyperlink 2" xfId="8728" hidden="1" xr:uid="{00000000-0005-0000-0000-0000CE390000}"/>
    <cellStyle name="Followed Hyperlink 2" xfId="8068" hidden="1" xr:uid="{00000000-0005-0000-0000-0000BE390000}"/>
    <cellStyle name="Followed Hyperlink 2" xfId="7338" hidden="1" xr:uid="{00000000-0005-0000-0000-0000AE390000}"/>
    <cellStyle name="Followed Hyperlink 2" xfId="6750" hidden="1" xr:uid="{00000000-0005-0000-0000-00009E390000}"/>
    <cellStyle name="Followed Hyperlink 2" xfId="6056" hidden="1" xr:uid="{00000000-0005-0000-0000-00008E390000}"/>
    <cellStyle name="Followed Hyperlink 2" xfId="5264" hidden="1" xr:uid="{00000000-0005-0000-0000-00007E390000}"/>
    <cellStyle name="Followed Hyperlink 2" xfId="18223" hidden="1" xr:uid="{00000000-0005-0000-0000-00006E390000}"/>
    <cellStyle name="Followed Hyperlink 2" xfId="17995" hidden="1" xr:uid="{00000000-0005-0000-0000-00005E390000}"/>
    <cellStyle name="Followed Hyperlink 2" xfId="17101" hidden="1" xr:uid="{00000000-0005-0000-0000-00004E390000}"/>
    <cellStyle name="Followed Hyperlink 2" xfId="16560" hidden="1" xr:uid="{00000000-0005-0000-0000-00003E390000}"/>
    <cellStyle name="Followed Hyperlink 2" xfId="15909" hidden="1" xr:uid="{00000000-0005-0000-0000-00002E390000}"/>
    <cellStyle name="Followed Hyperlink 2" xfId="15241" hidden="1" xr:uid="{00000000-0005-0000-0000-00001E390000}"/>
    <cellStyle name="Followed Hyperlink 2" xfId="14472" hidden="1" xr:uid="{00000000-0005-0000-0000-00000E390000}"/>
    <cellStyle name="Followed Hyperlink 2" xfId="13867" hidden="1" xr:uid="{00000000-0005-0000-0000-0000FE380000}"/>
    <cellStyle name="Followed Hyperlink 2" xfId="13189" hidden="1" xr:uid="{00000000-0005-0000-0000-0000EE380000}"/>
    <cellStyle name="Followed Hyperlink 2" xfId="12572" hidden="1" xr:uid="{00000000-0005-0000-0000-0000DE380000}"/>
    <cellStyle name="Followed Hyperlink 2" xfId="11730" hidden="1" xr:uid="{00000000-0005-0000-0000-0000CE380000}"/>
    <cellStyle name="Followed Hyperlink 2" xfId="11082" hidden="1" xr:uid="{00000000-0005-0000-0000-0000BE380000}"/>
    <cellStyle name="Followed Hyperlink 2" xfId="10410" hidden="1" xr:uid="{00000000-0005-0000-0000-0000AE380000}"/>
    <cellStyle name="Followed Hyperlink 2" xfId="9698" hidden="1" xr:uid="{00000000-0005-0000-0000-00009E380000}"/>
    <cellStyle name="Followed Hyperlink 2" xfId="38758" hidden="1" xr:uid="{00000000-0005-0000-0000-0000C3360000}"/>
    <cellStyle name="Followed Hyperlink 2" xfId="18394" hidden="1" xr:uid="{00000000-0005-0000-0000-0000C4360000}"/>
    <cellStyle name="Followed Hyperlink 2" xfId="926" hidden="1" xr:uid="{00000000-0005-0000-0000-0000443A0000}"/>
    <cellStyle name="Followed Hyperlink 2" xfId="3998" hidden="1" xr:uid="{00000000-0005-0000-0000-0000003A0000}"/>
    <cellStyle name="Followed Hyperlink 2" xfId="7702" hidden="1" xr:uid="{00000000-0005-0000-0000-0000BB390000}"/>
    <cellStyle name="Followed Hyperlink 2" xfId="14329" hidden="1" xr:uid="{00000000-0005-0000-0000-000009390000}"/>
    <cellStyle name="Followed Hyperlink 2" xfId="14346" hidden="1" xr:uid="{00000000-0005-0000-0000-00000A390000}"/>
    <cellStyle name="Followed Hyperlink 2" xfId="14191" hidden="1" xr:uid="{00000000-0005-0000-0000-00000B390000}"/>
    <cellStyle name="Followed Hyperlink 2" xfId="14388" hidden="1" xr:uid="{00000000-0005-0000-0000-00000C390000}"/>
    <cellStyle name="Followed Hyperlink 2" xfId="14455" hidden="1" xr:uid="{00000000-0005-0000-0000-00000D390000}"/>
    <cellStyle name="Followed Hyperlink 2" xfId="12129" hidden="1" xr:uid="{00000000-0005-0000-0000-00000F390000}"/>
    <cellStyle name="Followed Hyperlink 2" xfId="14519" hidden="1" xr:uid="{00000000-0005-0000-0000-000010390000}"/>
    <cellStyle name="Followed Hyperlink 2" xfId="14586" hidden="1" xr:uid="{00000000-0005-0000-0000-000011390000}"/>
    <cellStyle name="Followed Hyperlink 2" xfId="14603" hidden="1" xr:uid="{00000000-0005-0000-0000-000012390000}"/>
    <cellStyle name="Followed Hyperlink 2" xfId="14761" hidden="1" xr:uid="{00000000-0005-0000-0000-000013390000}"/>
    <cellStyle name="Followed Hyperlink 2" xfId="14778" hidden="1" xr:uid="{00000000-0005-0000-0000-000014390000}"/>
    <cellStyle name="Followed Hyperlink 2" xfId="14887" hidden="1" xr:uid="{00000000-0005-0000-0000-000015390000}"/>
    <cellStyle name="Followed Hyperlink 2" xfId="14904" hidden="1" xr:uid="{00000000-0005-0000-0000-000016390000}"/>
    <cellStyle name="Followed Hyperlink 2" xfId="14707" hidden="1" xr:uid="{00000000-0005-0000-0000-000017390000}"/>
    <cellStyle name="Followed Hyperlink 2" xfId="14946" hidden="1" xr:uid="{00000000-0005-0000-0000-000018390000}"/>
    <cellStyle name="Followed Hyperlink 2" xfId="15056" hidden="1" xr:uid="{00000000-0005-0000-0000-000019390000}"/>
    <cellStyle name="Followed Hyperlink 2" xfId="15073" hidden="1" xr:uid="{00000000-0005-0000-0000-00001A390000}"/>
    <cellStyle name="Followed Hyperlink 2" xfId="14662" hidden="1" xr:uid="{00000000-0005-0000-0000-00001B390000}"/>
    <cellStyle name="Followed Hyperlink 2" xfId="15114" hidden="1" xr:uid="{00000000-0005-0000-0000-00001C390000}"/>
    <cellStyle name="Followed Hyperlink 2" xfId="15224" hidden="1" xr:uid="{00000000-0005-0000-0000-00001D390000}"/>
    <cellStyle name="Followed Hyperlink 2" xfId="14823" hidden="1" xr:uid="{00000000-0005-0000-0000-00001F390000}"/>
    <cellStyle name="Followed Hyperlink 2" xfId="15282" hidden="1" xr:uid="{00000000-0005-0000-0000-000020390000}"/>
    <cellStyle name="Followed Hyperlink 2" xfId="15362" hidden="1" xr:uid="{00000000-0005-0000-0000-000021390000}"/>
    <cellStyle name="Followed Hyperlink 2" xfId="15379" hidden="1" xr:uid="{00000000-0005-0000-0000-000022390000}"/>
    <cellStyle name="Followed Hyperlink 2" xfId="15419" hidden="1" xr:uid="{00000000-0005-0000-0000-000023390000}"/>
    <cellStyle name="Followed Hyperlink 2" xfId="15436" hidden="1" xr:uid="{00000000-0005-0000-0000-000024390000}"/>
    <cellStyle name="Followed Hyperlink 2" xfId="15504" hidden="1" xr:uid="{00000000-0005-0000-0000-000025390000}"/>
    <cellStyle name="Followed Hyperlink 2" xfId="15521" hidden="1" xr:uid="{00000000-0005-0000-0000-000026390000}"/>
    <cellStyle name="Followed Hyperlink 2" xfId="15601" hidden="1" xr:uid="{00000000-0005-0000-0000-000027390000}"/>
    <cellStyle name="Followed Hyperlink 2" xfId="15618" hidden="1" xr:uid="{00000000-0005-0000-0000-000028390000}"/>
    <cellStyle name="Followed Hyperlink 2" xfId="15716" hidden="1" xr:uid="{00000000-0005-0000-0000-000029390000}"/>
    <cellStyle name="Followed Hyperlink 2" xfId="15733" hidden="1" xr:uid="{00000000-0005-0000-0000-00002A390000}"/>
    <cellStyle name="Followed Hyperlink 2" xfId="15004" hidden="1" xr:uid="{00000000-0005-0000-0000-00002B390000}"/>
    <cellStyle name="Followed Hyperlink 2" xfId="15786" hidden="1" xr:uid="{00000000-0005-0000-0000-00002C390000}"/>
    <cellStyle name="Followed Hyperlink 2" xfId="15892" hidden="1" xr:uid="{00000000-0005-0000-0000-00002D390000}"/>
    <cellStyle name="Followed Hyperlink 2" xfId="15151" hidden="1" xr:uid="{00000000-0005-0000-0000-00002F390000}"/>
    <cellStyle name="Followed Hyperlink 2" xfId="15954" hidden="1" xr:uid="{00000000-0005-0000-0000-000030390000}"/>
    <cellStyle name="Followed Hyperlink 2" xfId="16056" hidden="1" xr:uid="{00000000-0005-0000-0000-000031390000}"/>
    <cellStyle name="Followed Hyperlink 2" xfId="16073" hidden="1" xr:uid="{00000000-0005-0000-0000-000032390000}"/>
    <cellStyle name="Followed Hyperlink 2" xfId="15327" hidden="1" xr:uid="{00000000-0005-0000-0000-000033390000}"/>
    <cellStyle name="Followed Hyperlink 2" xfId="16115" hidden="1" xr:uid="{00000000-0005-0000-0000-000034390000}"/>
    <cellStyle name="Followed Hyperlink 2" xfId="16182" hidden="1" xr:uid="{00000000-0005-0000-0000-000035390000}"/>
    <cellStyle name="Followed Hyperlink 2" xfId="16199" hidden="1" xr:uid="{00000000-0005-0000-0000-000036390000}"/>
    <cellStyle name="Followed Hyperlink 2" xfId="15829" hidden="1" xr:uid="{00000000-0005-0000-0000-000037390000}"/>
    <cellStyle name="Followed Hyperlink 2" xfId="16241" hidden="1" xr:uid="{00000000-0005-0000-0000-000038390000}"/>
    <cellStyle name="Followed Hyperlink 2" xfId="16308" hidden="1" xr:uid="{00000000-0005-0000-0000-000039390000}"/>
    <cellStyle name="Followed Hyperlink 2" xfId="16325" hidden="1" xr:uid="{00000000-0005-0000-0000-00003A390000}"/>
    <cellStyle name="Followed Hyperlink 2" xfId="16000" hidden="1" xr:uid="{00000000-0005-0000-0000-00003B390000}"/>
    <cellStyle name="Followed Hyperlink 2" xfId="16367" hidden="1" xr:uid="{00000000-0005-0000-0000-00003C390000}"/>
    <cellStyle name="Followed Hyperlink 2" xfId="16434" hidden="1" xr:uid="{00000000-0005-0000-0000-00003D390000}"/>
    <cellStyle name="Followed Hyperlink 2" xfId="16577" hidden="1" xr:uid="{00000000-0005-0000-0000-00003F390000}"/>
    <cellStyle name="Followed Hyperlink 2" xfId="16644" hidden="1" xr:uid="{00000000-0005-0000-0000-000040390000}"/>
    <cellStyle name="Followed Hyperlink 2" xfId="16661" hidden="1" xr:uid="{00000000-0005-0000-0000-000041390000}"/>
    <cellStyle name="Followed Hyperlink 2" xfId="16506" hidden="1" xr:uid="{00000000-0005-0000-0000-000042390000}"/>
    <cellStyle name="Followed Hyperlink 2" xfId="16703" hidden="1" xr:uid="{00000000-0005-0000-0000-000043390000}"/>
    <cellStyle name="Followed Hyperlink 2" xfId="16770" hidden="1" xr:uid="{00000000-0005-0000-0000-000044390000}"/>
    <cellStyle name="Followed Hyperlink 2" xfId="16787" hidden="1" xr:uid="{00000000-0005-0000-0000-000045390000}"/>
    <cellStyle name="Followed Hyperlink 2" xfId="16896" hidden="1" xr:uid="{00000000-0005-0000-0000-000046390000}"/>
    <cellStyle name="Followed Hyperlink 2" xfId="16913" hidden="1" xr:uid="{00000000-0005-0000-0000-000047390000}"/>
    <cellStyle name="Followed Hyperlink 2" xfId="16980" hidden="1" xr:uid="{00000000-0005-0000-0000-000048390000}"/>
    <cellStyle name="Followed Hyperlink 2" xfId="16997" hidden="1" xr:uid="{00000000-0005-0000-0000-000049390000}"/>
    <cellStyle name="Followed Hyperlink 2" xfId="17155" hidden="1" xr:uid="{00000000-0005-0000-0000-00004A390000}"/>
    <cellStyle name="Followed Hyperlink 2" xfId="17172" hidden="1" xr:uid="{00000000-0005-0000-0000-00004B390000}"/>
    <cellStyle name="Followed Hyperlink 2" xfId="17281" hidden="1" xr:uid="{00000000-0005-0000-0000-00004C390000}"/>
    <cellStyle name="Followed Hyperlink 2" xfId="17298" hidden="1" xr:uid="{00000000-0005-0000-0000-00004D390000}"/>
    <cellStyle name="Followed Hyperlink 2" xfId="17340" hidden="1" xr:uid="{00000000-0005-0000-0000-00004F390000}"/>
    <cellStyle name="Followed Hyperlink 2" xfId="17450" hidden="1" xr:uid="{00000000-0005-0000-0000-000050390000}"/>
    <cellStyle name="Followed Hyperlink 2" xfId="17467" hidden="1" xr:uid="{00000000-0005-0000-0000-000051390000}"/>
    <cellStyle name="Followed Hyperlink 2" xfId="17056" hidden="1" xr:uid="{00000000-0005-0000-0000-000052390000}"/>
    <cellStyle name="Followed Hyperlink 2" xfId="17508" hidden="1" xr:uid="{00000000-0005-0000-0000-000053390000}"/>
    <cellStyle name="Followed Hyperlink 2" xfId="17618" hidden="1" xr:uid="{00000000-0005-0000-0000-000054390000}"/>
    <cellStyle name="Followed Hyperlink 2" xfId="17635" hidden="1" xr:uid="{00000000-0005-0000-0000-000055390000}"/>
    <cellStyle name="Followed Hyperlink 2" xfId="17217" hidden="1" xr:uid="{00000000-0005-0000-0000-000056390000}"/>
    <cellStyle name="Followed Hyperlink 2" xfId="17676" hidden="1" xr:uid="{00000000-0005-0000-0000-000057390000}"/>
    <cellStyle name="Followed Hyperlink 2" xfId="17756" hidden="1" xr:uid="{00000000-0005-0000-0000-000058390000}"/>
    <cellStyle name="Followed Hyperlink 2" xfId="17773" hidden="1" xr:uid="{00000000-0005-0000-0000-000059390000}"/>
    <cellStyle name="Followed Hyperlink 2" xfId="17813" hidden="1" xr:uid="{00000000-0005-0000-0000-00005A390000}"/>
    <cellStyle name="Followed Hyperlink 2" xfId="17830" hidden="1" xr:uid="{00000000-0005-0000-0000-00005B390000}"/>
    <cellStyle name="Followed Hyperlink 2" xfId="17898" hidden="1" xr:uid="{00000000-0005-0000-0000-00005C390000}"/>
    <cellStyle name="Followed Hyperlink 2" xfId="17915" hidden="1" xr:uid="{00000000-0005-0000-0000-00005D390000}"/>
    <cellStyle name="Followed Hyperlink 2" xfId="18012" hidden="1" xr:uid="{00000000-0005-0000-0000-00005F390000}"/>
    <cellStyle name="Followed Hyperlink 2" xfId="18110" hidden="1" xr:uid="{00000000-0005-0000-0000-000060390000}"/>
    <cellStyle name="Followed Hyperlink 2" xfId="18127" hidden="1" xr:uid="{00000000-0005-0000-0000-000061390000}"/>
    <cellStyle name="Followed Hyperlink 2" xfId="17398" hidden="1" xr:uid="{00000000-0005-0000-0000-000062390000}"/>
    <cellStyle name="Followed Hyperlink 2" xfId="18180" hidden="1" xr:uid="{00000000-0005-0000-0000-000063390000}"/>
    <cellStyle name="Followed Hyperlink 2" xfId="18286" hidden="1" xr:uid="{00000000-0005-0000-0000-000064390000}"/>
    <cellStyle name="Followed Hyperlink 2" xfId="18303" hidden="1" xr:uid="{00000000-0005-0000-0000-000065390000}"/>
    <cellStyle name="Followed Hyperlink 2" xfId="17545" hidden="1" xr:uid="{00000000-0005-0000-0000-000066390000}"/>
    <cellStyle name="Followed Hyperlink 2" xfId="18348" hidden="1" xr:uid="{00000000-0005-0000-0000-000067390000}"/>
    <cellStyle name="Followed Hyperlink 2" xfId="18450" hidden="1" xr:uid="{00000000-0005-0000-0000-000068390000}"/>
    <cellStyle name="Followed Hyperlink 2" xfId="18467" hidden="1" xr:uid="{00000000-0005-0000-0000-000069390000}"/>
    <cellStyle name="Followed Hyperlink 2" xfId="17721" hidden="1" xr:uid="{00000000-0005-0000-0000-00006A390000}"/>
    <cellStyle name="Followed Hyperlink 2" xfId="18509" hidden="1" xr:uid="{00000000-0005-0000-0000-00006B390000}"/>
    <cellStyle name="Followed Hyperlink 2" xfId="18576" hidden="1" xr:uid="{00000000-0005-0000-0000-00006C390000}"/>
    <cellStyle name="Followed Hyperlink 2" xfId="18593" hidden="1" xr:uid="{00000000-0005-0000-0000-00006D390000}"/>
    <cellStyle name="Followed Hyperlink 2" xfId="18635" hidden="1" xr:uid="{00000000-0005-0000-0000-00006F390000}"/>
    <cellStyle name="Followed Hyperlink 2" xfId="18702" hidden="1" xr:uid="{00000000-0005-0000-0000-000070390000}"/>
    <cellStyle name="Followed Hyperlink 2" xfId="18719" hidden="1" xr:uid="{00000000-0005-0000-0000-000071390000}"/>
    <cellStyle name="Followed Hyperlink 2" xfId="16451" hidden="1" xr:uid="{00000000-0005-0000-0000-000072390000}"/>
    <cellStyle name="Followed Hyperlink 2" xfId="13884" hidden="1" xr:uid="{00000000-0005-0000-0000-000073390000}"/>
    <cellStyle name="Followed Hyperlink 2" xfId="11205" hidden="1" xr:uid="{00000000-0005-0000-0000-000074390000}"/>
    <cellStyle name="Followed Hyperlink 2" xfId="4859" hidden="1" xr:uid="{00000000-0005-0000-0000-000075390000}"/>
    <cellStyle name="Followed Hyperlink 2" xfId="4926" hidden="1" xr:uid="{00000000-0005-0000-0000-000076390000}"/>
    <cellStyle name="Followed Hyperlink 2" xfId="4788" hidden="1" xr:uid="{00000000-0005-0000-0000-000078390000}"/>
    <cellStyle name="Followed Hyperlink 2" xfId="4985" hidden="1" xr:uid="{00000000-0005-0000-0000-000079390000}"/>
    <cellStyle name="Followed Hyperlink 2" xfId="5052" hidden="1" xr:uid="{00000000-0005-0000-0000-00007A390000}"/>
    <cellStyle name="Followed Hyperlink 2" xfId="5069" hidden="1" xr:uid="{00000000-0005-0000-0000-00007B390000}"/>
    <cellStyle name="Followed Hyperlink 2" xfId="5180" hidden="1" xr:uid="{00000000-0005-0000-0000-00007C390000}"/>
    <cellStyle name="Followed Hyperlink 2" xfId="4943" hidden="1" xr:uid="{00000000-0005-0000-0000-000077390000}"/>
    <cellStyle name="Followed Hyperlink 2" xfId="11856" hidden="1" xr:uid="{00000000-0005-0000-0000-0000D0380000}"/>
    <cellStyle name="Followed Hyperlink 2" xfId="11873" hidden="1" xr:uid="{00000000-0005-0000-0000-0000D1380000}"/>
    <cellStyle name="Followed Hyperlink 2" xfId="11940" hidden="1" xr:uid="{00000000-0005-0000-0000-0000D2380000}"/>
    <cellStyle name="Followed Hyperlink 2" xfId="11957" hidden="1" xr:uid="{00000000-0005-0000-0000-0000D3380000}"/>
    <cellStyle name="Followed Hyperlink 2" xfId="11802" hidden="1" xr:uid="{00000000-0005-0000-0000-0000D4380000}"/>
    <cellStyle name="Followed Hyperlink 2" xfId="11999" hidden="1" xr:uid="{00000000-0005-0000-0000-0000D5380000}"/>
    <cellStyle name="Followed Hyperlink 2" xfId="12066" hidden="1" xr:uid="{00000000-0005-0000-0000-0000D6380000}"/>
    <cellStyle name="Followed Hyperlink 2" xfId="12083" hidden="1" xr:uid="{00000000-0005-0000-0000-0000D7380000}"/>
    <cellStyle name="Followed Hyperlink 2" xfId="12187" hidden="1" xr:uid="{00000000-0005-0000-0000-0000D8380000}"/>
    <cellStyle name="Followed Hyperlink 2" xfId="12204" hidden="1" xr:uid="{00000000-0005-0000-0000-0000D9380000}"/>
    <cellStyle name="Followed Hyperlink 2" xfId="12271" hidden="1" xr:uid="{00000000-0005-0000-0000-0000DA380000}"/>
    <cellStyle name="Followed Hyperlink 2" xfId="12288" hidden="1" xr:uid="{00000000-0005-0000-0000-0000DB380000}"/>
    <cellStyle name="Followed Hyperlink 2" xfId="12446" hidden="1" xr:uid="{00000000-0005-0000-0000-0000DC380000}"/>
    <cellStyle name="Followed Hyperlink 2" xfId="12463" hidden="1" xr:uid="{00000000-0005-0000-0000-0000DD380000}"/>
    <cellStyle name="Followed Hyperlink 2" xfId="12589" hidden="1" xr:uid="{00000000-0005-0000-0000-0000DF380000}"/>
    <cellStyle name="Followed Hyperlink 2" xfId="12392" hidden="1" xr:uid="{00000000-0005-0000-0000-0000E0380000}"/>
    <cellStyle name="Followed Hyperlink 2" xfId="12631" hidden="1" xr:uid="{00000000-0005-0000-0000-0000E1380000}"/>
    <cellStyle name="Followed Hyperlink 2" xfId="12741" hidden="1" xr:uid="{00000000-0005-0000-0000-0000E2380000}"/>
    <cellStyle name="Followed Hyperlink 2" xfId="12758" hidden="1" xr:uid="{00000000-0005-0000-0000-0000E3380000}"/>
    <cellStyle name="Followed Hyperlink 2" xfId="12347" hidden="1" xr:uid="{00000000-0005-0000-0000-0000E4380000}"/>
    <cellStyle name="Followed Hyperlink 2" xfId="12799" hidden="1" xr:uid="{00000000-0005-0000-0000-0000E5380000}"/>
    <cellStyle name="Followed Hyperlink 2" xfId="12909" hidden="1" xr:uid="{00000000-0005-0000-0000-0000E6380000}"/>
    <cellStyle name="Followed Hyperlink 2" xfId="12926" hidden="1" xr:uid="{00000000-0005-0000-0000-0000E7380000}"/>
    <cellStyle name="Followed Hyperlink 2" xfId="12508" hidden="1" xr:uid="{00000000-0005-0000-0000-0000E8380000}"/>
    <cellStyle name="Followed Hyperlink 2" xfId="12967" hidden="1" xr:uid="{00000000-0005-0000-0000-0000E9380000}"/>
    <cellStyle name="Followed Hyperlink 2" xfId="13047" hidden="1" xr:uid="{00000000-0005-0000-0000-0000EA380000}"/>
    <cellStyle name="Followed Hyperlink 2" xfId="13064" hidden="1" xr:uid="{00000000-0005-0000-0000-0000EB380000}"/>
    <cellStyle name="Followed Hyperlink 2" xfId="13104" hidden="1" xr:uid="{00000000-0005-0000-0000-0000EC380000}"/>
    <cellStyle name="Followed Hyperlink 2" xfId="13121" hidden="1" xr:uid="{00000000-0005-0000-0000-0000ED380000}"/>
    <cellStyle name="Followed Hyperlink 2" xfId="13206" hidden="1" xr:uid="{00000000-0005-0000-0000-0000EF380000}"/>
    <cellStyle name="Followed Hyperlink 2" xfId="13286" hidden="1" xr:uid="{00000000-0005-0000-0000-0000F0380000}"/>
    <cellStyle name="Followed Hyperlink 2" xfId="13303" hidden="1" xr:uid="{00000000-0005-0000-0000-0000F1380000}"/>
    <cellStyle name="Followed Hyperlink 2" xfId="13401" hidden="1" xr:uid="{00000000-0005-0000-0000-0000F2380000}"/>
    <cellStyle name="Followed Hyperlink 2" xfId="13418" hidden="1" xr:uid="{00000000-0005-0000-0000-0000F3380000}"/>
    <cellStyle name="Followed Hyperlink 2" xfId="12689" hidden="1" xr:uid="{00000000-0005-0000-0000-0000F4380000}"/>
    <cellStyle name="Followed Hyperlink 2" xfId="13471" hidden="1" xr:uid="{00000000-0005-0000-0000-0000F5380000}"/>
    <cellStyle name="Followed Hyperlink 2" xfId="13577" hidden="1" xr:uid="{00000000-0005-0000-0000-0000F6380000}"/>
    <cellStyle name="Followed Hyperlink 2" xfId="13594" hidden="1" xr:uid="{00000000-0005-0000-0000-0000F7380000}"/>
    <cellStyle name="Followed Hyperlink 2" xfId="12836" hidden="1" xr:uid="{00000000-0005-0000-0000-0000F8380000}"/>
    <cellStyle name="Followed Hyperlink 2" xfId="13639" hidden="1" xr:uid="{00000000-0005-0000-0000-0000F9380000}"/>
    <cellStyle name="Followed Hyperlink 2" xfId="13741" hidden="1" xr:uid="{00000000-0005-0000-0000-0000FA380000}"/>
    <cellStyle name="Followed Hyperlink 2" xfId="13758" hidden="1" xr:uid="{00000000-0005-0000-0000-0000FB380000}"/>
    <cellStyle name="Followed Hyperlink 2" xfId="13012" hidden="1" xr:uid="{00000000-0005-0000-0000-0000FC380000}"/>
    <cellStyle name="Followed Hyperlink 2" xfId="13800" hidden="1" xr:uid="{00000000-0005-0000-0000-0000FD380000}"/>
    <cellStyle name="Followed Hyperlink 2" xfId="13514" hidden="1" xr:uid="{00000000-0005-0000-0000-0000FF380000}"/>
    <cellStyle name="Followed Hyperlink 2" xfId="13926" hidden="1" xr:uid="{00000000-0005-0000-0000-000000390000}"/>
    <cellStyle name="Followed Hyperlink 2" xfId="13993" hidden="1" xr:uid="{00000000-0005-0000-0000-000001390000}"/>
    <cellStyle name="Followed Hyperlink 2" xfId="14010" hidden="1" xr:uid="{00000000-0005-0000-0000-000002390000}"/>
    <cellStyle name="Followed Hyperlink 2" xfId="13685" hidden="1" xr:uid="{00000000-0005-0000-0000-000003390000}"/>
    <cellStyle name="Followed Hyperlink 2" xfId="14052" hidden="1" xr:uid="{00000000-0005-0000-0000-000004390000}"/>
    <cellStyle name="Followed Hyperlink 2" xfId="14119" hidden="1" xr:uid="{00000000-0005-0000-0000-000005390000}"/>
    <cellStyle name="Followed Hyperlink 2" xfId="14136" hidden="1" xr:uid="{00000000-0005-0000-0000-000006390000}"/>
    <cellStyle name="Followed Hyperlink 2" xfId="14245" hidden="1" xr:uid="{00000000-0005-0000-0000-000007390000}"/>
    <cellStyle name="Followed Hyperlink 2" xfId="14262" hidden="1" xr:uid="{00000000-0005-0000-0000-000008390000}"/>
    <cellStyle name="Followed Hyperlink 2" xfId="10658" hidden="1" xr:uid="{00000000-0005-0000-0000-0000B3380000}"/>
    <cellStyle name="Followed Hyperlink 2" xfId="10675" hidden="1" xr:uid="{00000000-0005-0000-0000-0000B4380000}"/>
    <cellStyle name="Followed Hyperlink 2" xfId="10715" hidden="1" xr:uid="{00000000-0005-0000-0000-0000B5380000}"/>
    <cellStyle name="Followed Hyperlink 2" xfId="10732" hidden="1" xr:uid="{00000000-0005-0000-0000-0000B6380000}"/>
    <cellStyle name="Followed Hyperlink 2" xfId="10800" hidden="1" xr:uid="{00000000-0005-0000-0000-0000B7380000}"/>
    <cellStyle name="Followed Hyperlink 2" xfId="10817" hidden="1" xr:uid="{00000000-0005-0000-0000-0000B8380000}"/>
    <cellStyle name="Followed Hyperlink 2" xfId="10897" hidden="1" xr:uid="{00000000-0005-0000-0000-0000B9380000}"/>
    <cellStyle name="Followed Hyperlink 2" xfId="10914" hidden="1" xr:uid="{00000000-0005-0000-0000-0000BA380000}"/>
    <cellStyle name="Followed Hyperlink 2" xfId="11012" hidden="1" xr:uid="{00000000-0005-0000-0000-0000BB380000}"/>
    <cellStyle name="Followed Hyperlink 2" xfId="11029" hidden="1" xr:uid="{00000000-0005-0000-0000-0000BC380000}"/>
    <cellStyle name="Followed Hyperlink 2" xfId="10300" hidden="1" xr:uid="{00000000-0005-0000-0000-0000BD380000}"/>
    <cellStyle name="Followed Hyperlink 2" xfId="11188" hidden="1" xr:uid="{00000000-0005-0000-0000-0000BF380000}"/>
    <cellStyle name="Followed Hyperlink 2" xfId="10447" hidden="1" xr:uid="{00000000-0005-0000-0000-0000C0380000}"/>
    <cellStyle name="Followed Hyperlink 2" xfId="11250" hidden="1" xr:uid="{00000000-0005-0000-0000-0000C1380000}"/>
    <cellStyle name="Followed Hyperlink 2" xfId="11352" hidden="1" xr:uid="{00000000-0005-0000-0000-0000C2380000}"/>
    <cellStyle name="Followed Hyperlink 2" xfId="11369" hidden="1" xr:uid="{00000000-0005-0000-0000-0000C3380000}"/>
    <cellStyle name="Followed Hyperlink 2" xfId="10623" hidden="1" xr:uid="{00000000-0005-0000-0000-0000C4380000}"/>
    <cellStyle name="Followed Hyperlink 2" xfId="11411" hidden="1" xr:uid="{00000000-0005-0000-0000-0000C5380000}"/>
    <cellStyle name="Followed Hyperlink 2" xfId="11478" hidden="1" xr:uid="{00000000-0005-0000-0000-0000C6380000}"/>
    <cellStyle name="Followed Hyperlink 2" xfId="11495" hidden="1" xr:uid="{00000000-0005-0000-0000-0000C7380000}"/>
    <cellStyle name="Followed Hyperlink 2" xfId="11125" hidden="1" xr:uid="{00000000-0005-0000-0000-0000C8380000}"/>
    <cellStyle name="Followed Hyperlink 2" xfId="11537" hidden="1" xr:uid="{00000000-0005-0000-0000-0000C9380000}"/>
    <cellStyle name="Followed Hyperlink 2" xfId="11604" hidden="1" xr:uid="{00000000-0005-0000-0000-0000CA380000}"/>
    <cellStyle name="Followed Hyperlink 2" xfId="11621" hidden="1" xr:uid="{00000000-0005-0000-0000-0000CB380000}"/>
    <cellStyle name="Followed Hyperlink 2" xfId="11296" hidden="1" xr:uid="{00000000-0005-0000-0000-0000CC380000}"/>
    <cellStyle name="Followed Hyperlink 2" xfId="11663" hidden="1" xr:uid="{00000000-0005-0000-0000-0000CD380000}"/>
    <cellStyle name="Followed Hyperlink 2" xfId="11747" hidden="1" xr:uid="{00000000-0005-0000-0000-0000CF380000}"/>
    <cellStyle name="Followed Hyperlink 2" xfId="10057" hidden="1" xr:uid="{00000000-0005-0000-0000-0000A5380000}"/>
    <cellStyle name="Followed Hyperlink 2" xfId="10074" hidden="1" xr:uid="{00000000-0005-0000-0000-0000A6380000}"/>
    <cellStyle name="Followed Hyperlink 2" xfId="10183" hidden="1" xr:uid="{00000000-0005-0000-0000-0000A7380000}"/>
    <cellStyle name="Followed Hyperlink 2" xfId="10200" hidden="1" xr:uid="{00000000-0005-0000-0000-0000A8380000}"/>
    <cellStyle name="Followed Hyperlink 2" xfId="10003" hidden="1" xr:uid="{00000000-0005-0000-0000-0000A9380000}"/>
    <cellStyle name="Followed Hyperlink 2" xfId="10242" hidden="1" xr:uid="{00000000-0005-0000-0000-0000AA380000}"/>
    <cellStyle name="Followed Hyperlink 2" xfId="10352" hidden="1" xr:uid="{00000000-0005-0000-0000-0000AB380000}"/>
    <cellStyle name="Followed Hyperlink 2" xfId="10369" hidden="1" xr:uid="{00000000-0005-0000-0000-0000AC380000}"/>
    <cellStyle name="Followed Hyperlink 2" xfId="9958" hidden="1" xr:uid="{00000000-0005-0000-0000-0000AD380000}"/>
    <cellStyle name="Followed Hyperlink 2" xfId="10520" hidden="1" xr:uid="{00000000-0005-0000-0000-0000AF380000}"/>
    <cellStyle name="Followed Hyperlink 2" xfId="10537" hidden="1" xr:uid="{00000000-0005-0000-0000-0000B0380000}"/>
    <cellStyle name="Followed Hyperlink 2" xfId="10119" hidden="1" xr:uid="{00000000-0005-0000-0000-0000B1380000}"/>
    <cellStyle name="Followed Hyperlink 2" xfId="10578" hidden="1" xr:uid="{00000000-0005-0000-0000-0000B2380000}"/>
    <cellStyle name="Followed Hyperlink 2" xfId="9501" hidden="1" xr:uid="{00000000-0005-0000-0000-00009D380000}"/>
    <cellStyle name="Followed Hyperlink 2" xfId="9765" hidden="1" xr:uid="{00000000-0005-0000-0000-00009F380000}"/>
    <cellStyle name="Followed Hyperlink 2" xfId="9782" hidden="1" xr:uid="{00000000-0005-0000-0000-0000A0380000}"/>
    <cellStyle name="Followed Hyperlink 2" xfId="2739" hidden="1" xr:uid="{00000000-0005-0000-0000-0000A1380000}"/>
    <cellStyle name="Followed Hyperlink 2" xfId="2723" hidden="1" xr:uid="{00000000-0005-0000-0000-0000A2380000}"/>
    <cellStyle name="Followed Hyperlink 2" xfId="9882" hidden="1" xr:uid="{00000000-0005-0000-0000-0000A3380000}"/>
    <cellStyle name="Followed Hyperlink 2" xfId="9899" hidden="1" xr:uid="{00000000-0005-0000-0000-0000A4380000}"/>
    <cellStyle name="Followed Hyperlink 2" xfId="9572" hidden="1" xr:uid="{00000000-0005-0000-0000-00009A380000}"/>
    <cellStyle name="Followed Hyperlink 2" xfId="9639" hidden="1" xr:uid="{00000000-0005-0000-0000-00009B380000}"/>
    <cellStyle name="Followed Hyperlink 2" xfId="9656" hidden="1" xr:uid="{00000000-0005-0000-0000-00009C380000}"/>
    <cellStyle name="Followed Hyperlink 2" xfId="9446" hidden="1" xr:uid="{00000000-0005-0000-0000-000098380000}"/>
    <cellStyle name="Followed Hyperlink 2" xfId="9555" hidden="1" xr:uid="{00000000-0005-0000-0000-000099380000}"/>
    <cellStyle name="Followed Hyperlink 2" xfId="9429" hidden="1" xr:uid="{00000000-0005-0000-0000-000097380000}"/>
    <cellStyle name="Followed Hyperlink 2" xfId="56755" xr:uid="{00000000-0005-0000-0000-00004C3A0000}"/>
    <cellStyle name="Followed Hyperlink 20" xfId="21537" hidden="1" xr:uid="{00000000-0005-0000-0000-0000C33B0000}"/>
    <cellStyle name="Followed Hyperlink 20" xfId="21585" hidden="1" xr:uid="{00000000-0005-0000-0000-0000C43B0000}"/>
    <cellStyle name="Followed Hyperlink 20" xfId="21621" hidden="1" xr:uid="{00000000-0005-0000-0000-0000C53B0000}"/>
    <cellStyle name="Followed Hyperlink 20" xfId="21669" hidden="1" xr:uid="{00000000-0005-0000-0000-0000C63B0000}"/>
    <cellStyle name="Followed Hyperlink 20" xfId="21796" hidden="1" xr:uid="{00000000-0005-0000-0000-0000C73B0000}"/>
    <cellStyle name="Followed Hyperlink 20" xfId="21844" hidden="1" xr:uid="{00000000-0005-0000-0000-0000C83B0000}"/>
    <cellStyle name="Followed Hyperlink 20" xfId="21970" hidden="1" xr:uid="{00000000-0005-0000-0000-0000C93B0000}"/>
    <cellStyle name="Followed Hyperlink 20" xfId="21777" hidden="1" xr:uid="{00000000-0005-0000-0000-0000CA3B0000}"/>
    <cellStyle name="Followed Hyperlink 20" xfId="22012" hidden="1" xr:uid="{00000000-0005-0000-0000-0000CB3B0000}"/>
    <cellStyle name="Followed Hyperlink 20" xfId="22091" hidden="1" xr:uid="{00000000-0005-0000-0000-0000CC3B0000}"/>
    <cellStyle name="Followed Hyperlink 20" xfId="22139" hidden="1" xr:uid="{00000000-0005-0000-0000-0000CD3B0000}"/>
    <cellStyle name="Followed Hyperlink 20" xfId="21696" hidden="1" xr:uid="{00000000-0005-0000-0000-0000CE3B0000}"/>
    <cellStyle name="Followed Hyperlink 20" xfId="22259" hidden="1" xr:uid="{00000000-0005-0000-0000-0000D03B0000}"/>
    <cellStyle name="Followed Hyperlink 20" xfId="22307" hidden="1" xr:uid="{00000000-0005-0000-0000-0000D13B0000}"/>
    <cellStyle name="Followed Hyperlink 20" xfId="21905" hidden="1" xr:uid="{00000000-0005-0000-0000-0000D23B0000}"/>
    <cellStyle name="Followed Hyperlink 20" xfId="22348" hidden="1" xr:uid="{00000000-0005-0000-0000-0000D33B0000}"/>
    <cellStyle name="Followed Hyperlink 20" xfId="22397" hidden="1" xr:uid="{00000000-0005-0000-0000-0000D43B0000}"/>
    <cellStyle name="Followed Hyperlink 20" xfId="22445" hidden="1" xr:uid="{00000000-0005-0000-0000-0000D53B0000}"/>
    <cellStyle name="Followed Hyperlink 20" xfId="22043" hidden="1" xr:uid="{00000000-0005-0000-0000-0000D63B0000}"/>
    <cellStyle name="Followed Hyperlink 20" xfId="22502" hidden="1" xr:uid="{00000000-0005-0000-0000-0000D73B0000}"/>
    <cellStyle name="Followed Hyperlink 20" xfId="22539" hidden="1" xr:uid="{00000000-0005-0000-0000-0000D83B0000}"/>
    <cellStyle name="Followed Hyperlink 20" xfId="22587" hidden="1" xr:uid="{00000000-0005-0000-0000-0000D93B0000}"/>
    <cellStyle name="Followed Hyperlink 20" xfId="22636" hidden="1" xr:uid="{00000000-0005-0000-0000-0000DA3B0000}"/>
    <cellStyle name="Followed Hyperlink 20" xfId="22684" hidden="1" xr:uid="{00000000-0005-0000-0000-0000DB3B0000}"/>
    <cellStyle name="Followed Hyperlink 20" xfId="22751" hidden="1" xr:uid="{00000000-0005-0000-0000-0000DC3B0000}"/>
    <cellStyle name="Followed Hyperlink 20" xfId="22799" hidden="1" xr:uid="{00000000-0005-0000-0000-0000DD3B0000}"/>
    <cellStyle name="Followed Hyperlink 20" xfId="22852" hidden="1" xr:uid="{00000000-0005-0000-0000-0000DF3B0000}"/>
    <cellStyle name="Followed Hyperlink 20" xfId="22975" hidden="1" xr:uid="{00000000-0005-0000-0000-0000E13B0000}"/>
    <cellStyle name="Followed Hyperlink 20" xfId="22058" hidden="1" xr:uid="{00000000-0005-0000-0000-0000E23B0000}"/>
    <cellStyle name="Followed Hyperlink 20" xfId="23020" hidden="1" xr:uid="{00000000-0005-0000-0000-0000E33B0000}"/>
    <cellStyle name="Followed Hyperlink 20" xfId="23091" hidden="1" xr:uid="{00000000-0005-0000-0000-0000E43B0000}"/>
    <cellStyle name="Followed Hyperlink 20" xfId="23139" hidden="1" xr:uid="{00000000-0005-0000-0000-0000E53B0000}"/>
    <cellStyle name="Followed Hyperlink 20" xfId="22732" hidden="1" xr:uid="{00000000-0005-0000-0000-0000E63B0000}"/>
    <cellStyle name="Followed Hyperlink 20" xfId="23181" hidden="1" xr:uid="{00000000-0005-0000-0000-0000E73B0000}"/>
    <cellStyle name="Followed Hyperlink 20" xfId="23265" hidden="1" xr:uid="{00000000-0005-0000-0000-0000E83B0000}"/>
    <cellStyle name="Followed Hyperlink 20" xfId="22910" hidden="1" xr:uid="{00000000-0005-0000-0000-0000E93B0000}"/>
    <cellStyle name="Followed Hyperlink 20" xfId="23307" hidden="1" xr:uid="{00000000-0005-0000-0000-0000EA3B0000}"/>
    <cellStyle name="Followed Hyperlink 20" xfId="23343" hidden="1" xr:uid="{00000000-0005-0000-0000-0000EB3B0000}"/>
    <cellStyle name="Followed Hyperlink 20" xfId="23391" hidden="1" xr:uid="{00000000-0005-0000-0000-0000EC3B0000}"/>
    <cellStyle name="Followed Hyperlink 20" xfId="23074" hidden="1" xr:uid="{00000000-0005-0000-0000-0000ED3B0000}"/>
    <cellStyle name="Followed Hyperlink 20" xfId="23433" hidden="1" xr:uid="{00000000-0005-0000-0000-0000EE3B0000}"/>
    <cellStyle name="Followed Hyperlink 20" xfId="23469" hidden="1" xr:uid="{00000000-0005-0000-0000-0000EF3B0000}"/>
    <cellStyle name="Followed Hyperlink 20" xfId="23595" hidden="1" xr:uid="{00000000-0005-0000-0000-0000F13B0000}"/>
    <cellStyle name="Followed Hyperlink 20" xfId="23643" hidden="1" xr:uid="{00000000-0005-0000-0000-0000F23B0000}"/>
    <cellStyle name="Followed Hyperlink 20" xfId="23679" hidden="1" xr:uid="{00000000-0005-0000-0000-0000F33B0000}"/>
    <cellStyle name="Followed Hyperlink 20" xfId="23727" hidden="1" xr:uid="{00000000-0005-0000-0000-0000F43B0000}"/>
    <cellStyle name="Followed Hyperlink 20" xfId="23576" hidden="1" xr:uid="{00000000-0005-0000-0000-0000F53B0000}"/>
    <cellStyle name="Followed Hyperlink 20" xfId="23769" hidden="1" xr:uid="{00000000-0005-0000-0000-0000F63B0000}"/>
    <cellStyle name="Followed Hyperlink 20" xfId="23805" hidden="1" xr:uid="{00000000-0005-0000-0000-0000F73B0000}"/>
    <cellStyle name="Followed Hyperlink 20" xfId="23853" hidden="1" xr:uid="{00000000-0005-0000-0000-0000F83B0000}"/>
    <cellStyle name="Followed Hyperlink 20" xfId="23929" hidden="1" xr:uid="{00000000-0005-0000-0000-0000F93B0000}"/>
    <cellStyle name="Followed Hyperlink 20" xfId="23977" hidden="1" xr:uid="{00000000-0005-0000-0000-0000FA3B0000}"/>
    <cellStyle name="Followed Hyperlink 20" xfId="24013" hidden="1" xr:uid="{00000000-0005-0000-0000-0000FB3B0000}"/>
    <cellStyle name="Followed Hyperlink 20" xfId="24061" hidden="1" xr:uid="{00000000-0005-0000-0000-0000FC3B0000}"/>
    <cellStyle name="Followed Hyperlink 20" xfId="24188" hidden="1" xr:uid="{00000000-0005-0000-0000-0000FD3B0000}"/>
    <cellStyle name="Followed Hyperlink 20" xfId="24236" hidden="1" xr:uid="{00000000-0005-0000-0000-0000FE3B0000}"/>
    <cellStyle name="Followed Hyperlink 20" xfId="24314" hidden="1" xr:uid="{00000000-0005-0000-0000-0000FF3B0000}"/>
    <cellStyle name="Followed Hyperlink 20" xfId="24169" hidden="1" xr:uid="{00000000-0005-0000-0000-0000013C0000}"/>
    <cellStyle name="Followed Hyperlink 20" xfId="24404" hidden="1" xr:uid="{00000000-0005-0000-0000-0000023C0000}"/>
    <cellStyle name="Followed Hyperlink 20" xfId="24483" hidden="1" xr:uid="{00000000-0005-0000-0000-0000033C0000}"/>
    <cellStyle name="Followed Hyperlink 20" xfId="24531" hidden="1" xr:uid="{00000000-0005-0000-0000-0000043C0000}"/>
    <cellStyle name="Followed Hyperlink 20" xfId="24088" hidden="1" xr:uid="{00000000-0005-0000-0000-0000053C0000}"/>
    <cellStyle name="Followed Hyperlink 20" xfId="24572" hidden="1" xr:uid="{00000000-0005-0000-0000-0000063C0000}"/>
    <cellStyle name="Followed Hyperlink 20" xfId="24698" hidden="1" xr:uid="{00000000-0005-0000-0000-0000073C0000}"/>
    <cellStyle name="Followed Hyperlink 20" xfId="24297" hidden="1" xr:uid="{00000000-0005-0000-0000-0000083C0000}"/>
    <cellStyle name="Followed Hyperlink 20" xfId="24739" hidden="1" xr:uid="{00000000-0005-0000-0000-0000093C0000}"/>
    <cellStyle name="Followed Hyperlink 20" xfId="24788" hidden="1" xr:uid="{00000000-0005-0000-0000-00000A3C0000}"/>
    <cellStyle name="Followed Hyperlink 20" xfId="24836" hidden="1" xr:uid="{00000000-0005-0000-0000-00000B3C0000}"/>
    <cellStyle name="Followed Hyperlink 20" xfId="24435" hidden="1" xr:uid="{00000000-0005-0000-0000-00000C3C0000}"/>
    <cellStyle name="Followed Hyperlink 20" xfId="24893" hidden="1" xr:uid="{00000000-0005-0000-0000-00000D3C0000}"/>
    <cellStyle name="Followed Hyperlink 20" xfId="24930" hidden="1" xr:uid="{00000000-0005-0000-0000-00000E3C0000}"/>
    <cellStyle name="Followed Hyperlink 20" xfId="24978" hidden="1" xr:uid="{00000000-0005-0000-0000-00000F3C0000}"/>
    <cellStyle name="Followed Hyperlink 20" xfId="25075" hidden="1" xr:uid="{00000000-0005-0000-0000-0000113C0000}"/>
    <cellStyle name="Followed Hyperlink 20" xfId="25142" hidden="1" xr:uid="{00000000-0005-0000-0000-0000123C0000}"/>
    <cellStyle name="Followed Hyperlink 20" xfId="25190" hidden="1" xr:uid="{00000000-0005-0000-0000-0000133C0000}"/>
    <cellStyle name="Followed Hyperlink 20" xfId="24597" hidden="1" xr:uid="{00000000-0005-0000-0000-0000143C0000}"/>
    <cellStyle name="Followed Hyperlink 20" xfId="25243" hidden="1" xr:uid="{00000000-0005-0000-0000-0000153C0000}"/>
    <cellStyle name="Followed Hyperlink 20" xfId="25318" hidden="1" xr:uid="{00000000-0005-0000-0000-0000163C0000}"/>
    <cellStyle name="Followed Hyperlink 20" xfId="25366" hidden="1" xr:uid="{00000000-0005-0000-0000-0000173C0000}"/>
    <cellStyle name="Followed Hyperlink 20" xfId="24450" hidden="1" xr:uid="{00000000-0005-0000-0000-0000183C0000}"/>
    <cellStyle name="Followed Hyperlink 20" xfId="25411" hidden="1" xr:uid="{00000000-0005-0000-0000-0000193C0000}"/>
    <cellStyle name="Followed Hyperlink 20" xfId="25482" hidden="1" xr:uid="{00000000-0005-0000-0000-00001A3C0000}"/>
    <cellStyle name="Followed Hyperlink 20" xfId="25530" hidden="1" xr:uid="{00000000-0005-0000-0000-00001B3C0000}"/>
    <cellStyle name="Followed Hyperlink 20" xfId="25123" hidden="1" xr:uid="{00000000-0005-0000-0000-00001C3C0000}"/>
    <cellStyle name="Followed Hyperlink 20" xfId="25572" hidden="1" xr:uid="{00000000-0005-0000-0000-00001D3C0000}"/>
    <cellStyle name="Followed Hyperlink 20" xfId="25656" hidden="1" xr:uid="{00000000-0005-0000-0000-00001F3C0000}"/>
    <cellStyle name="Followed Hyperlink 20" xfId="25301" hidden="1" xr:uid="{00000000-0005-0000-0000-0000203C0000}"/>
    <cellStyle name="Followed Hyperlink 20" xfId="25734" hidden="1" xr:uid="{00000000-0005-0000-0000-0000223C0000}"/>
    <cellStyle name="Followed Hyperlink 20" xfId="25782" hidden="1" xr:uid="{00000000-0005-0000-0000-0000233C0000}"/>
    <cellStyle name="Followed Hyperlink 20" xfId="25465" hidden="1" xr:uid="{00000000-0005-0000-0000-0000243C0000}"/>
    <cellStyle name="Followed Hyperlink 20" xfId="25824" hidden="1" xr:uid="{00000000-0005-0000-0000-0000253C0000}"/>
    <cellStyle name="Followed Hyperlink 20" xfId="25908" hidden="1" xr:uid="{00000000-0005-0000-0000-0000263C0000}"/>
    <cellStyle name="Followed Hyperlink 20" xfId="25986" hidden="1" xr:uid="{00000000-0005-0000-0000-0000273C0000}"/>
    <cellStyle name="Followed Hyperlink 20" xfId="26034" hidden="1" xr:uid="{00000000-0005-0000-0000-0000283C0000}"/>
    <cellStyle name="Followed Hyperlink 20" xfId="26070" hidden="1" xr:uid="{00000000-0005-0000-0000-0000293C0000}"/>
    <cellStyle name="Followed Hyperlink 20" xfId="26118" hidden="1" xr:uid="{00000000-0005-0000-0000-00002A3C0000}"/>
    <cellStyle name="Followed Hyperlink 20" xfId="25967" hidden="1" xr:uid="{00000000-0005-0000-0000-00002B3C0000}"/>
    <cellStyle name="Followed Hyperlink 20" xfId="26160" hidden="1" xr:uid="{00000000-0005-0000-0000-00002C3C0000}"/>
    <cellStyle name="Followed Hyperlink 20" xfId="26196" hidden="1" xr:uid="{00000000-0005-0000-0000-00002D3C0000}"/>
    <cellStyle name="Followed Hyperlink 20" xfId="26244" hidden="1" xr:uid="{00000000-0005-0000-0000-00002E3C0000}"/>
    <cellStyle name="Followed Hyperlink 20" xfId="25608" hidden="1" xr:uid="{00000000-0005-0000-0000-00001E3C0000}"/>
    <cellStyle name="Followed Hyperlink 20" xfId="22205" hidden="1" xr:uid="{00000000-0005-0000-0000-0000DE3B0000}"/>
    <cellStyle name="Followed Hyperlink 20" xfId="54174" hidden="1" xr:uid="{00000000-0005-0000-0000-00005E3B0000}"/>
    <cellStyle name="Followed Hyperlink 20" xfId="47322" hidden="1" xr:uid="{00000000-0005-0000-0000-0000C23A0000}"/>
    <cellStyle name="Followed Hyperlink 20" xfId="47406" hidden="1" xr:uid="{00000000-0005-0000-0000-0000C33A0000}"/>
    <cellStyle name="Followed Hyperlink 20" xfId="45079" hidden="1" xr:uid="{00000000-0005-0000-0000-0000C43A0000}"/>
    <cellStyle name="Followed Hyperlink 20" xfId="47443" hidden="1" xr:uid="{00000000-0005-0000-0000-0000C53A0000}"/>
    <cellStyle name="Followed Hyperlink 20" xfId="47479" hidden="1" xr:uid="{00000000-0005-0000-0000-0000C63A0000}"/>
    <cellStyle name="Followed Hyperlink 20" xfId="47527" hidden="1" xr:uid="{00000000-0005-0000-0000-0000C73A0000}"/>
    <cellStyle name="Followed Hyperlink 20" xfId="47654" hidden="1" xr:uid="{00000000-0005-0000-0000-0000C83A0000}"/>
    <cellStyle name="Followed Hyperlink 20" xfId="47702" hidden="1" xr:uid="{00000000-0005-0000-0000-0000C93A0000}"/>
    <cellStyle name="Followed Hyperlink 20" xfId="47780" hidden="1" xr:uid="{00000000-0005-0000-0000-0000CA3A0000}"/>
    <cellStyle name="Followed Hyperlink 20" xfId="47828" hidden="1" xr:uid="{00000000-0005-0000-0000-0000CB3A0000}"/>
    <cellStyle name="Followed Hyperlink 20" xfId="47635" hidden="1" xr:uid="{00000000-0005-0000-0000-0000CC3A0000}"/>
    <cellStyle name="Followed Hyperlink 20" xfId="47870" hidden="1" xr:uid="{00000000-0005-0000-0000-0000CD3A0000}"/>
    <cellStyle name="Followed Hyperlink 20" xfId="47949" hidden="1" xr:uid="{00000000-0005-0000-0000-0000CE3A0000}"/>
    <cellStyle name="Followed Hyperlink 20" xfId="47996" hidden="1" xr:uid="{00000000-0005-0000-0000-0000CF3A0000}"/>
    <cellStyle name="Followed Hyperlink 20" xfId="48037" hidden="1" xr:uid="{00000000-0005-0000-0000-0000D13A0000}"/>
    <cellStyle name="Followed Hyperlink 20" xfId="48164" hidden="1" xr:uid="{00000000-0005-0000-0000-0000D23A0000}"/>
    <cellStyle name="Followed Hyperlink 20" xfId="47763" hidden="1" xr:uid="{00000000-0005-0000-0000-0000D33A0000}"/>
    <cellStyle name="Followed Hyperlink 20" xfId="48205" hidden="1" xr:uid="{00000000-0005-0000-0000-0000D43A0000}"/>
    <cellStyle name="Followed Hyperlink 20" xfId="48254" hidden="1" xr:uid="{00000000-0005-0000-0000-0000D53A0000}"/>
    <cellStyle name="Followed Hyperlink 20" xfId="48302" hidden="1" xr:uid="{00000000-0005-0000-0000-0000D63A0000}"/>
    <cellStyle name="Followed Hyperlink 20" xfId="47901" hidden="1" xr:uid="{00000000-0005-0000-0000-0000D73A0000}"/>
    <cellStyle name="Followed Hyperlink 20" xfId="48359" hidden="1" xr:uid="{00000000-0005-0000-0000-0000D83A0000}"/>
    <cellStyle name="Followed Hyperlink 20" xfId="48396" hidden="1" xr:uid="{00000000-0005-0000-0000-0000D93A0000}"/>
    <cellStyle name="Followed Hyperlink 20" xfId="48444" hidden="1" xr:uid="{00000000-0005-0000-0000-0000DA3A0000}"/>
    <cellStyle name="Followed Hyperlink 20" xfId="48493" hidden="1" xr:uid="{00000000-0005-0000-0000-0000DB3A0000}"/>
    <cellStyle name="Followed Hyperlink 20" xfId="48541" hidden="1" xr:uid="{00000000-0005-0000-0000-0000DC3A0000}"/>
    <cellStyle name="Followed Hyperlink 20" xfId="48608" hidden="1" xr:uid="{00000000-0005-0000-0000-0000DD3A0000}"/>
    <cellStyle name="Followed Hyperlink 20" xfId="48062" hidden="1" xr:uid="{00000000-0005-0000-0000-0000DF3A0000}"/>
    <cellStyle name="Followed Hyperlink 20" xfId="48709" hidden="1" xr:uid="{00000000-0005-0000-0000-0000E03A0000}"/>
    <cellStyle name="Followed Hyperlink 20" xfId="47916" hidden="1" xr:uid="{00000000-0005-0000-0000-0000E23A0000}"/>
    <cellStyle name="Followed Hyperlink 20" xfId="48877" hidden="1" xr:uid="{00000000-0005-0000-0000-0000E33A0000}"/>
    <cellStyle name="Followed Hyperlink 20" xfId="48948" hidden="1" xr:uid="{00000000-0005-0000-0000-0000E43A0000}"/>
    <cellStyle name="Followed Hyperlink 20" xfId="48996" hidden="1" xr:uid="{00000000-0005-0000-0000-0000E53A0000}"/>
    <cellStyle name="Followed Hyperlink 20" xfId="48589" hidden="1" xr:uid="{00000000-0005-0000-0000-0000E63A0000}"/>
    <cellStyle name="Followed Hyperlink 20" xfId="49038" hidden="1" xr:uid="{00000000-0005-0000-0000-0000E73A0000}"/>
    <cellStyle name="Followed Hyperlink 20" xfId="49074" hidden="1" xr:uid="{00000000-0005-0000-0000-0000E83A0000}"/>
    <cellStyle name="Followed Hyperlink 20" xfId="49122" hidden="1" xr:uid="{00000000-0005-0000-0000-0000E93A0000}"/>
    <cellStyle name="Followed Hyperlink 20" xfId="48767" hidden="1" xr:uid="{00000000-0005-0000-0000-0000EA3A0000}"/>
    <cellStyle name="Followed Hyperlink 20" xfId="49164" hidden="1" xr:uid="{00000000-0005-0000-0000-0000EB3A0000}"/>
    <cellStyle name="Followed Hyperlink 20" xfId="49200" hidden="1" xr:uid="{00000000-0005-0000-0000-0000EC3A0000}"/>
    <cellStyle name="Followed Hyperlink 20" xfId="49248" hidden="1" xr:uid="{00000000-0005-0000-0000-0000ED3A0000}"/>
    <cellStyle name="Followed Hyperlink 20" xfId="48931" hidden="1" xr:uid="{00000000-0005-0000-0000-0000EE3A0000}"/>
    <cellStyle name="Followed Hyperlink 20" xfId="49290" hidden="1" xr:uid="{00000000-0005-0000-0000-0000EF3A0000}"/>
    <cellStyle name="Followed Hyperlink 20" xfId="49374" hidden="1" xr:uid="{00000000-0005-0000-0000-0000F03A0000}"/>
    <cellStyle name="Followed Hyperlink 20" xfId="49498" hidden="1" xr:uid="{00000000-0005-0000-0000-0000F23A0000}"/>
    <cellStyle name="Followed Hyperlink 20" xfId="49534" hidden="1" xr:uid="{00000000-0005-0000-0000-0000F33A0000}"/>
    <cellStyle name="Followed Hyperlink 20" xfId="49582" hidden="1" xr:uid="{00000000-0005-0000-0000-0000F43A0000}"/>
    <cellStyle name="Followed Hyperlink 20" xfId="49433" hidden="1" xr:uid="{00000000-0005-0000-0000-0000F53A0000}"/>
    <cellStyle name="Followed Hyperlink 20" xfId="49624" hidden="1" xr:uid="{00000000-0005-0000-0000-0000F63A0000}"/>
    <cellStyle name="Followed Hyperlink 20" xfId="49660" hidden="1" xr:uid="{00000000-0005-0000-0000-0000F73A0000}"/>
    <cellStyle name="Followed Hyperlink 20" xfId="49707" hidden="1" xr:uid="{00000000-0005-0000-0000-0000F83A0000}"/>
    <cellStyle name="Followed Hyperlink 20" xfId="49746" hidden="1" xr:uid="{00000000-0005-0000-0000-0000F93A0000}"/>
    <cellStyle name="Followed Hyperlink 20" xfId="49794" hidden="1" xr:uid="{00000000-0005-0000-0000-0000FA3A0000}"/>
    <cellStyle name="Followed Hyperlink 20" xfId="49830" hidden="1" xr:uid="{00000000-0005-0000-0000-0000FB3A0000}"/>
    <cellStyle name="Followed Hyperlink 20" xfId="49878" hidden="1" xr:uid="{00000000-0005-0000-0000-0000FC3A0000}"/>
    <cellStyle name="Followed Hyperlink 20" xfId="50005" hidden="1" xr:uid="{00000000-0005-0000-0000-0000FD3A0000}"/>
    <cellStyle name="Followed Hyperlink 20" xfId="50053" hidden="1" xr:uid="{00000000-0005-0000-0000-0000FE3A0000}"/>
    <cellStyle name="Followed Hyperlink 20" xfId="50179" hidden="1" xr:uid="{00000000-0005-0000-0000-0000FF3A0000}"/>
    <cellStyle name="Followed Hyperlink 20" xfId="49986" hidden="1" xr:uid="{00000000-0005-0000-0000-0000003B0000}"/>
    <cellStyle name="Followed Hyperlink 20" xfId="50300" hidden="1" xr:uid="{00000000-0005-0000-0000-0000023B0000}"/>
    <cellStyle name="Followed Hyperlink 20" xfId="50348" hidden="1" xr:uid="{00000000-0005-0000-0000-0000033B0000}"/>
    <cellStyle name="Followed Hyperlink 20" xfId="49905" hidden="1" xr:uid="{00000000-0005-0000-0000-0000043B0000}"/>
    <cellStyle name="Followed Hyperlink 20" xfId="50389" hidden="1" xr:uid="{00000000-0005-0000-0000-0000053B0000}"/>
    <cellStyle name="Followed Hyperlink 20" xfId="50468" hidden="1" xr:uid="{00000000-0005-0000-0000-0000063B0000}"/>
    <cellStyle name="Followed Hyperlink 20" xfId="50516" hidden="1" xr:uid="{00000000-0005-0000-0000-0000073B0000}"/>
    <cellStyle name="Followed Hyperlink 20" xfId="50114" hidden="1" xr:uid="{00000000-0005-0000-0000-0000083B0000}"/>
    <cellStyle name="Followed Hyperlink 20" xfId="50557" hidden="1" xr:uid="{00000000-0005-0000-0000-0000093B0000}"/>
    <cellStyle name="Followed Hyperlink 20" xfId="50606" hidden="1" xr:uid="{00000000-0005-0000-0000-00000A3B0000}"/>
    <cellStyle name="Followed Hyperlink 20" xfId="50654" hidden="1" xr:uid="{00000000-0005-0000-0000-00000B3B0000}"/>
    <cellStyle name="Followed Hyperlink 20" xfId="50252" hidden="1" xr:uid="{00000000-0005-0000-0000-00000C3B0000}"/>
    <cellStyle name="Followed Hyperlink 20" xfId="50711" hidden="1" xr:uid="{00000000-0005-0000-0000-00000D3B0000}"/>
    <cellStyle name="Followed Hyperlink 20" xfId="50796" hidden="1" xr:uid="{00000000-0005-0000-0000-00000E3B0000}"/>
    <cellStyle name="Followed Hyperlink 20" xfId="50845" hidden="1" xr:uid="{00000000-0005-0000-0000-00000F3B0000}"/>
    <cellStyle name="Followed Hyperlink 20" xfId="50893" hidden="1" xr:uid="{00000000-0005-0000-0000-0000103B0000}"/>
    <cellStyle name="Followed Hyperlink 20" xfId="51008" hidden="1" xr:uid="{00000000-0005-0000-0000-0000123B0000}"/>
    <cellStyle name="Followed Hyperlink 20" xfId="50414" hidden="1" xr:uid="{00000000-0005-0000-0000-0000133B0000}"/>
    <cellStyle name="Followed Hyperlink 20" xfId="51061" hidden="1" xr:uid="{00000000-0005-0000-0000-0000143B0000}"/>
    <cellStyle name="Followed Hyperlink 20" xfId="51136" hidden="1" xr:uid="{00000000-0005-0000-0000-0000153B0000}"/>
    <cellStyle name="Followed Hyperlink 20" xfId="51184" hidden="1" xr:uid="{00000000-0005-0000-0000-0000163B0000}"/>
    <cellStyle name="Followed Hyperlink 20" xfId="50267" hidden="1" xr:uid="{00000000-0005-0000-0000-0000173B0000}"/>
    <cellStyle name="Followed Hyperlink 20" xfId="51229" hidden="1" xr:uid="{00000000-0005-0000-0000-0000183B0000}"/>
    <cellStyle name="Followed Hyperlink 20" xfId="51300" hidden="1" xr:uid="{00000000-0005-0000-0000-0000193B0000}"/>
    <cellStyle name="Followed Hyperlink 20" xfId="51348" hidden="1" xr:uid="{00000000-0005-0000-0000-00001A3B0000}"/>
    <cellStyle name="Followed Hyperlink 20" xfId="50941" hidden="1" xr:uid="{00000000-0005-0000-0000-00001B3B0000}"/>
    <cellStyle name="Followed Hyperlink 20" xfId="51390" hidden="1" xr:uid="{00000000-0005-0000-0000-00001C3B0000}"/>
    <cellStyle name="Followed Hyperlink 20" xfId="51474" hidden="1" xr:uid="{00000000-0005-0000-0000-00001D3B0000}"/>
    <cellStyle name="Followed Hyperlink 20" xfId="51119" hidden="1" xr:uid="{00000000-0005-0000-0000-00001E3B0000}"/>
    <cellStyle name="Followed Hyperlink 20" xfId="51516" hidden="1" xr:uid="{00000000-0005-0000-0000-00001F3B0000}"/>
    <cellStyle name="Followed Hyperlink 20" xfId="51551" hidden="1" xr:uid="{00000000-0005-0000-0000-0000203B0000}"/>
    <cellStyle name="Followed Hyperlink 20" xfId="51283" hidden="1" xr:uid="{00000000-0005-0000-0000-0000223B0000}"/>
    <cellStyle name="Followed Hyperlink 20" xfId="51641" hidden="1" xr:uid="{00000000-0005-0000-0000-0000233B0000}"/>
    <cellStyle name="Followed Hyperlink 20" xfId="51677" hidden="1" xr:uid="{00000000-0005-0000-0000-0000243B0000}"/>
    <cellStyle name="Followed Hyperlink 20" xfId="51725" hidden="1" xr:uid="{00000000-0005-0000-0000-0000253B0000}"/>
    <cellStyle name="Followed Hyperlink 20" xfId="51803" hidden="1" xr:uid="{00000000-0005-0000-0000-0000263B0000}"/>
    <cellStyle name="Followed Hyperlink 20" xfId="51851" hidden="1" xr:uid="{00000000-0005-0000-0000-0000273B0000}"/>
    <cellStyle name="Followed Hyperlink 20" xfId="51887" hidden="1" xr:uid="{00000000-0005-0000-0000-0000283B0000}"/>
    <cellStyle name="Followed Hyperlink 20" xfId="51935" hidden="1" xr:uid="{00000000-0005-0000-0000-0000293B0000}"/>
    <cellStyle name="Followed Hyperlink 20" xfId="51784" hidden="1" xr:uid="{00000000-0005-0000-0000-00002A3B0000}"/>
    <cellStyle name="Followed Hyperlink 20" xfId="51977" hidden="1" xr:uid="{00000000-0005-0000-0000-00002B3B0000}"/>
    <cellStyle name="Followed Hyperlink 20" xfId="52061" hidden="1" xr:uid="{00000000-0005-0000-0000-00002C3B0000}"/>
    <cellStyle name="Followed Hyperlink 20" xfId="52137" hidden="1" xr:uid="{00000000-0005-0000-0000-00002D3B0000}"/>
    <cellStyle name="Followed Hyperlink 20" xfId="52185" hidden="1" xr:uid="{00000000-0005-0000-0000-00002E3B0000}"/>
    <cellStyle name="Followed Hyperlink 20" xfId="52221" hidden="1" xr:uid="{00000000-0005-0000-0000-00002F3B0000}"/>
    <cellStyle name="Followed Hyperlink 20" xfId="52269" hidden="1" xr:uid="{00000000-0005-0000-0000-0000303B0000}"/>
    <cellStyle name="Followed Hyperlink 20" xfId="52444" hidden="1" xr:uid="{00000000-0005-0000-0000-0000323B0000}"/>
    <cellStyle name="Followed Hyperlink 20" xfId="52522" hidden="1" xr:uid="{00000000-0005-0000-0000-0000333B0000}"/>
    <cellStyle name="Followed Hyperlink 20" xfId="52570" hidden="1" xr:uid="{00000000-0005-0000-0000-0000343B0000}"/>
    <cellStyle name="Followed Hyperlink 20" xfId="52377" hidden="1" xr:uid="{00000000-0005-0000-0000-0000353B0000}"/>
    <cellStyle name="Followed Hyperlink 20" xfId="52612" hidden="1" xr:uid="{00000000-0005-0000-0000-0000363B0000}"/>
    <cellStyle name="Followed Hyperlink 20" xfId="52691" hidden="1" xr:uid="{00000000-0005-0000-0000-0000373B0000}"/>
    <cellStyle name="Followed Hyperlink 20" xfId="52739" hidden="1" xr:uid="{00000000-0005-0000-0000-0000383B0000}"/>
    <cellStyle name="Followed Hyperlink 20" xfId="52296" hidden="1" xr:uid="{00000000-0005-0000-0000-0000393B0000}"/>
    <cellStyle name="Followed Hyperlink 20" xfId="48656" hidden="1" xr:uid="{00000000-0005-0000-0000-0000DE3A0000}"/>
    <cellStyle name="Followed Hyperlink 20" xfId="44678" hidden="1" xr:uid="{00000000-0005-0000-0000-0000873A0000}"/>
    <cellStyle name="Followed Hyperlink 20" xfId="44756" hidden="1" xr:uid="{00000000-0005-0000-0000-0000883A0000}"/>
    <cellStyle name="Followed Hyperlink 20" xfId="44804" hidden="1" xr:uid="{00000000-0005-0000-0000-0000893A0000}"/>
    <cellStyle name="Followed Hyperlink 20" xfId="44840" hidden="1" xr:uid="{00000000-0005-0000-0000-00008A3A0000}"/>
    <cellStyle name="Followed Hyperlink 20" xfId="44888" hidden="1" xr:uid="{00000000-0005-0000-0000-00008B3A0000}"/>
    <cellStyle name="Followed Hyperlink 20" xfId="44737" hidden="1" xr:uid="{00000000-0005-0000-0000-00008C3A0000}"/>
    <cellStyle name="Followed Hyperlink 20" xfId="44966" hidden="1" xr:uid="{00000000-0005-0000-0000-00008E3A0000}"/>
    <cellStyle name="Followed Hyperlink 20" xfId="45014" hidden="1" xr:uid="{00000000-0005-0000-0000-00008F3A0000}"/>
    <cellStyle name="Followed Hyperlink 20" xfId="45092" hidden="1" xr:uid="{00000000-0005-0000-0000-0000903A0000}"/>
    <cellStyle name="Followed Hyperlink 20" xfId="45140" hidden="1" xr:uid="{00000000-0005-0000-0000-0000913A0000}"/>
    <cellStyle name="Followed Hyperlink 20" xfId="45176" hidden="1" xr:uid="{00000000-0005-0000-0000-0000923A0000}"/>
    <cellStyle name="Followed Hyperlink 20" xfId="45224" hidden="1" xr:uid="{00000000-0005-0000-0000-0000933A0000}"/>
    <cellStyle name="Followed Hyperlink 20" xfId="45351" hidden="1" xr:uid="{00000000-0005-0000-0000-0000943A0000}"/>
    <cellStyle name="Followed Hyperlink 20" xfId="45399" hidden="1" xr:uid="{00000000-0005-0000-0000-0000953A0000}"/>
    <cellStyle name="Followed Hyperlink 20" xfId="45525" hidden="1" xr:uid="{00000000-0005-0000-0000-0000963A0000}"/>
    <cellStyle name="Followed Hyperlink 20" xfId="45332" hidden="1" xr:uid="{00000000-0005-0000-0000-0000973A0000}"/>
    <cellStyle name="Followed Hyperlink 20" xfId="45567" hidden="1" xr:uid="{00000000-0005-0000-0000-0000983A0000}"/>
    <cellStyle name="Followed Hyperlink 20" xfId="45646" hidden="1" xr:uid="{00000000-0005-0000-0000-0000993A0000}"/>
    <cellStyle name="Followed Hyperlink 20" xfId="45694" hidden="1" xr:uid="{00000000-0005-0000-0000-00009A3A0000}"/>
    <cellStyle name="Followed Hyperlink 20" xfId="45251" hidden="1" xr:uid="{00000000-0005-0000-0000-00009B3A0000}"/>
    <cellStyle name="Followed Hyperlink 20" xfId="45735" hidden="1" xr:uid="{00000000-0005-0000-0000-00009C3A0000}"/>
    <cellStyle name="Followed Hyperlink 20" xfId="45862" hidden="1" xr:uid="{00000000-0005-0000-0000-00009E3A0000}"/>
    <cellStyle name="Followed Hyperlink 20" xfId="45460" hidden="1" xr:uid="{00000000-0005-0000-0000-00009F3A0000}"/>
    <cellStyle name="Followed Hyperlink 20" xfId="45903" hidden="1" xr:uid="{00000000-0005-0000-0000-0000A03A0000}"/>
    <cellStyle name="Followed Hyperlink 20" xfId="45951" hidden="1" xr:uid="{00000000-0005-0000-0000-0000A13A0000}"/>
    <cellStyle name="Followed Hyperlink 20" xfId="45999" hidden="1" xr:uid="{00000000-0005-0000-0000-0000A23A0000}"/>
    <cellStyle name="Followed Hyperlink 20" xfId="45598" hidden="1" xr:uid="{00000000-0005-0000-0000-0000A33A0000}"/>
    <cellStyle name="Followed Hyperlink 20" xfId="46056" hidden="1" xr:uid="{00000000-0005-0000-0000-0000A43A0000}"/>
    <cellStyle name="Followed Hyperlink 20" xfId="46141" hidden="1" xr:uid="{00000000-0005-0000-0000-0000A53A0000}"/>
    <cellStyle name="Followed Hyperlink 20" xfId="46189" hidden="1" xr:uid="{00000000-0005-0000-0000-0000A63A0000}"/>
    <cellStyle name="Followed Hyperlink 20" xfId="46237" hidden="1" xr:uid="{00000000-0005-0000-0000-0000A73A0000}"/>
    <cellStyle name="Followed Hyperlink 20" xfId="46304" hidden="1" xr:uid="{00000000-0005-0000-0000-0000A83A0000}"/>
    <cellStyle name="Followed Hyperlink 20" xfId="46352" hidden="1" xr:uid="{00000000-0005-0000-0000-0000A93A0000}"/>
    <cellStyle name="Followed Hyperlink 20" xfId="45760" hidden="1" xr:uid="{00000000-0005-0000-0000-0000AA3A0000}"/>
    <cellStyle name="Followed Hyperlink 20" xfId="46405" hidden="1" xr:uid="{00000000-0005-0000-0000-0000AB3A0000}"/>
    <cellStyle name="Followed Hyperlink 20" xfId="46480" hidden="1" xr:uid="{00000000-0005-0000-0000-0000AC3A0000}"/>
    <cellStyle name="Followed Hyperlink 20" xfId="45613" hidden="1" xr:uid="{00000000-0005-0000-0000-0000AE3A0000}"/>
    <cellStyle name="Followed Hyperlink 20" xfId="46573" hidden="1" xr:uid="{00000000-0005-0000-0000-0000AF3A0000}"/>
    <cellStyle name="Followed Hyperlink 20" xfId="46644" hidden="1" xr:uid="{00000000-0005-0000-0000-0000B03A0000}"/>
    <cellStyle name="Followed Hyperlink 20" xfId="46692" hidden="1" xr:uid="{00000000-0005-0000-0000-0000B13A0000}"/>
    <cellStyle name="Followed Hyperlink 20" xfId="46285" hidden="1" xr:uid="{00000000-0005-0000-0000-0000B23A0000}"/>
    <cellStyle name="Followed Hyperlink 20" xfId="46734" hidden="1" xr:uid="{00000000-0005-0000-0000-0000B33A0000}"/>
    <cellStyle name="Followed Hyperlink 20" xfId="46818" hidden="1" xr:uid="{00000000-0005-0000-0000-0000B43A0000}"/>
    <cellStyle name="Followed Hyperlink 20" xfId="46463" hidden="1" xr:uid="{00000000-0005-0000-0000-0000B53A0000}"/>
    <cellStyle name="Followed Hyperlink 20" xfId="46860" hidden="1" xr:uid="{00000000-0005-0000-0000-0000B63A0000}"/>
    <cellStyle name="Followed Hyperlink 20" xfId="46896" hidden="1" xr:uid="{00000000-0005-0000-0000-0000B73A0000}"/>
    <cellStyle name="Followed Hyperlink 20" xfId="46944" hidden="1" xr:uid="{00000000-0005-0000-0000-0000B83A0000}"/>
    <cellStyle name="Followed Hyperlink 20" xfId="46627" hidden="1" xr:uid="{00000000-0005-0000-0000-0000B93A0000}"/>
    <cellStyle name="Followed Hyperlink 20" xfId="46986" hidden="1" xr:uid="{00000000-0005-0000-0000-0000BA3A0000}"/>
    <cellStyle name="Followed Hyperlink 20" xfId="47022" hidden="1" xr:uid="{00000000-0005-0000-0000-0000BB3A0000}"/>
    <cellStyle name="Followed Hyperlink 20" xfId="47070" hidden="1" xr:uid="{00000000-0005-0000-0000-0000BC3A0000}"/>
    <cellStyle name="Followed Hyperlink 20" xfId="47196" hidden="1" xr:uid="{00000000-0005-0000-0000-0000BE3A0000}"/>
    <cellStyle name="Followed Hyperlink 20" xfId="47232" hidden="1" xr:uid="{00000000-0005-0000-0000-0000BF3A0000}"/>
    <cellStyle name="Followed Hyperlink 20" xfId="47280" hidden="1" xr:uid="{00000000-0005-0000-0000-0000C03A0000}"/>
    <cellStyle name="Followed Hyperlink 20" xfId="47129" hidden="1" xr:uid="{00000000-0005-0000-0000-0000C13A0000}"/>
    <cellStyle name="Followed Hyperlink 20" xfId="43067" hidden="1" xr:uid="{00000000-0005-0000-0000-00006A3A0000}"/>
    <cellStyle name="Followed Hyperlink 20" xfId="43510" hidden="1" xr:uid="{00000000-0005-0000-0000-00006B3A0000}"/>
    <cellStyle name="Followed Hyperlink 20" xfId="43559" hidden="1" xr:uid="{00000000-0005-0000-0000-00006C3A0000}"/>
    <cellStyle name="Followed Hyperlink 20" xfId="43607" hidden="1" xr:uid="{00000000-0005-0000-0000-00006D3A0000}"/>
    <cellStyle name="Followed Hyperlink 20" xfId="43205" hidden="1" xr:uid="{00000000-0005-0000-0000-00006E3A0000}"/>
    <cellStyle name="Followed Hyperlink 20" xfId="43664" hidden="1" xr:uid="{00000000-0005-0000-0000-00006F3A0000}"/>
    <cellStyle name="Followed Hyperlink 20" xfId="43701" hidden="1" xr:uid="{00000000-0005-0000-0000-0000703A0000}"/>
    <cellStyle name="Followed Hyperlink 20" xfId="43749" hidden="1" xr:uid="{00000000-0005-0000-0000-0000713A0000}"/>
    <cellStyle name="Followed Hyperlink 20" xfId="43798" hidden="1" xr:uid="{00000000-0005-0000-0000-0000723A0000}"/>
    <cellStyle name="Followed Hyperlink 20" xfId="43846" hidden="1" xr:uid="{00000000-0005-0000-0000-0000733A0000}"/>
    <cellStyle name="Followed Hyperlink 20" xfId="43912" hidden="1" xr:uid="{00000000-0005-0000-0000-0000743A0000}"/>
    <cellStyle name="Followed Hyperlink 20" xfId="43367" hidden="1" xr:uid="{00000000-0005-0000-0000-0000763A0000}"/>
    <cellStyle name="Followed Hyperlink 20" xfId="44013" hidden="1" xr:uid="{00000000-0005-0000-0000-0000773A0000}"/>
    <cellStyle name="Followed Hyperlink 20" xfId="44136" hidden="1" xr:uid="{00000000-0005-0000-0000-0000783A0000}"/>
    <cellStyle name="Followed Hyperlink 20" xfId="43220" hidden="1" xr:uid="{00000000-0005-0000-0000-0000793A0000}"/>
    <cellStyle name="Followed Hyperlink 20" xfId="44181" hidden="1" xr:uid="{00000000-0005-0000-0000-00007A3A0000}"/>
    <cellStyle name="Followed Hyperlink 20" xfId="44252" hidden="1" xr:uid="{00000000-0005-0000-0000-00007B3A0000}"/>
    <cellStyle name="Followed Hyperlink 20" xfId="44300" hidden="1" xr:uid="{00000000-0005-0000-0000-00007C3A0000}"/>
    <cellStyle name="Followed Hyperlink 20" xfId="43893" hidden="1" xr:uid="{00000000-0005-0000-0000-00007D3A0000}"/>
    <cellStyle name="Followed Hyperlink 20" xfId="44342" hidden="1" xr:uid="{00000000-0005-0000-0000-00007E3A0000}"/>
    <cellStyle name="Followed Hyperlink 20" xfId="44378" hidden="1" xr:uid="{00000000-0005-0000-0000-00007F3A0000}"/>
    <cellStyle name="Followed Hyperlink 20" xfId="44426" hidden="1" xr:uid="{00000000-0005-0000-0000-0000803A0000}"/>
    <cellStyle name="Followed Hyperlink 20" xfId="44071" hidden="1" xr:uid="{00000000-0005-0000-0000-0000813A0000}"/>
    <cellStyle name="Followed Hyperlink 20" xfId="44468" hidden="1" xr:uid="{00000000-0005-0000-0000-0000823A0000}"/>
    <cellStyle name="Followed Hyperlink 20" xfId="44504" hidden="1" xr:uid="{00000000-0005-0000-0000-0000833A0000}"/>
    <cellStyle name="Followed Hyperlink 20" xfId="44552" hidden="1" xr:uid="{00000000-0005-0000-0000-0000843A0000}"/>
    <cellStyle name="Followed Hyperlink 20" xfId="44594" hidden="1" xr:uid="{00000000-0005-0000-0000-0000863A0000}"/>
    <cellStyle name="Followed Hyperlink 20" xfId="40364" hidden="1" xr:uid="{00000000-0005-0000-0000-00005B3A0000}"/>
    <cellStyle name="Followed Hyperlink 20" xfId="42747" hidden="1" xr:uid="{00000000-0005-0000-0000-00005C3A0000}"/>
    <cellStyle name="Followed Hyperlink 20" xfId="42783" hidden="1" xr:uid="{00000000-0005-0000-0000-00005D3A0000}"/>
    <cellStyle name="Followed Hyperlink 20" xfId="42831" hidden="1" xr:uid="{00000000-0005-0000-0000-00005E3A0000}"/>
    <cellStyle name="Followed Hyperlink 20" xfId="42958" hidden="1" xr:uid="{00000000-0005-0000-0000-00005F3A0000}"/>
    <cellStyle name="Followed Hyperlink 20" xfId="43006" hidden="1" xr:uid="{00000000-0005-0000-0000-0000603A0000}"/>
    <cellStyle name="Followed Hyperlink 20" xfId="43084" hidden="1" xr:uid="{00000000-0005-0000-0000-0000613A0000}"/>
    <cellStyle name="Followed Hyperlink 20" xfId="43132" hidden="1" xr:uid="{00000000-0005-0000-0000-0000623A0000}"/>
    <cellStyle name="Followed Hyperlink 20" xfId="42939" hidden="1" xr:uid="{00000000-0005-0000-0000-0000633A0000}"/>
    <cellStyle name="Followed Hyperlink 20" xfId="43174" hidden="1" xr:uid="{00000000-0005-0000-0000-0000643A0000}"/>
    <cellStyle name="Followed Hyperlink 20" xfId="43253" hidden="1" xr:uid="{00000000-0005-0000-0000-0000653A0000}"/>
    <cellStyle name="Followed Hyperlink 20" xfId="43301" hidden="1" xr:uid="{00000000-0005-0000-0000-0000663A0000}"/>
    <cellStyle name="Followed Hyperlink 20" xfId="42858" hidden="1" xr:uid="{00000000-0005-0000-0000-0000673A0000}"/>
    <cellStyle name="Followed Hyperlink 20" xfId="43342" hidden="1" xr:uid="{00000000-0005-0000-0000-0000683A0000}"/>
    <cellStyle name="Followed Hyperlink 20" xfId="42442" hidden="1" xr:uid="{00000000-0005-0000-0000-0000543A0000}"/>
    <cellStyle name="Followed Hyperlink 20" xfId="42490" hidden="1" xr:uid="{00000000-0005-0000-0000-0000553A0000}"/>
    <cellStyle name="Followed Hyperlink 20" xfId="42526" hidden="1" xr:uid="{00000000-0005-0000-0000-0000563A0000}"/>
    <cellStyle name="Followed Hyperlink 20" xfId="42574" hidden="1" xr:uid="{00000000-0005-0000-0000-0000573A0000}"/>
    <cellStyle name="Followed Hyperlink 20" xfId="42424" hidden="1" xr:uid="{00000000-0005-0000-0000-0000583A0000}"/>
    <cellStyle name="Followed Hyperlink 20" xfId="42616" hidden="1" xr:uid="{00000000-0005-0000-0000-0000593A0000}"/>
    <cellStyle name="Followed Hyperlink 20" xfId="42700" hidden="1" xr:uid="{00000000-0005-0000-0000-00005A3A0000}"/>
    <cellStyle name="Followed Hyperlink 20" xfId="41923" hidden="1" xr:uid="{00000000-0005-0000-0000-0000503A0000}"/>
    <cellStyle name="Followed Hyperlink 20" xfId="42281" hidden="1" xr:uid="{00000000-0005-0000-0000-0000513A0000}"/>
    <cellStyle name="Followed Hyperlink 20" xfId="42317" hidden="1" xr:uid="{00000000-0005-0000-0000-0000523A0000}"/>
    <cellStyle name="Followed Hyperlink 20" xfId="42365" hidden="1" xr:uid="{00000000-0005-0000-0000-0000533A0000}"/>
    <cellStyle name="Followed Hyperlink 20" xfId="42191" hidden="1" xr:uid="{00000000-0005-0000-0000-00004E3A0000}"/>
    <cellStyle name="Followed Hyperlink 20" xfId="42239" hidden="1" xr:uid="{00000000-0005-0000-0000-00004F3A0000}"/>
    <cellStyle name="Followed Hyperlink 20" xfId="229" hidden="1" xr:uid="{00000000-0005-0000-0000-00004D3A0000}"/>
    <cellStyle name="Followed Hyperlink 20" xfId="43469" hidden="1" xr:uid="{00000000-0005-0000-0000-0000693A0000}"/>
    <cellStyle name="Followed Hyperlink 20" xfId="44235" hidden="1" xr:uid="{00000000-0005-0000-0000-0000853A0000}"/>
    <cellStyle name="Followed Hyperlink 20" xfId="43960" hidden="1" xr:uid="{00000000-0005-0000-0000-0000753A0000}"/>
    <cellStyle name="Followed Hyperlink 20" xfId="47148" hidden="1" xr:uid="{00000000-0005-0000-0000-0000BD3A0000}"/>
    <cellStyle name="Followed Hyperlink 20" xfId="46528" hidden="1" xr:uid="{00000000-0005-0000-0000-0000AD3A0000}"/>
    <cellStyle name="Followed Hyperlink 20" xfId="45814" hidden="1" xr:uid="{00000000-0005-0000-0000-00009D3A0000}"/>
    <cellStyle name="Followed Hyperlink 20" xfId="44930" hidden="1" xr:uid="{00000000-0005-0000-0000-00008D3A0000}"/>
    <cellStyle name="Followed Hyperlink 20" xfId="52396" hidden="1" xr:uid="{00000000-0005-0000-0000-0000313B0000}"/>
    <cellStyle name="Followed Hyperlink 20" xfId="51599" hidden="1" xr:uid="{00000000-0005-0000-0000-0000213B0000}"/>
    <cellStyle name="Followed Hyperlink 20" xfId="50960" hidden="1" xr:uid="{00000000-0005-0000-0000-0000113B0000}"/>
    <cellStyle name="Followed Hyperlink 20" xfId="50221" hidden="1" xr:uid="{00000000-0005-0000-0000-0000013B0000}"/>
    <cellStyle name="Followed Hyperlink 20" xfId="49451" hidden="1" xr:uid="{00000000-0005-0000-0000-0000F13A0000}"/>
    <cellStyle name="Followed Hyperlink 20" xfId="48832" hidden="1" xr:uid="{00000000-0005-0000-0000-0000E13A0000}"/>
    <cellStyle name="Followed Hyperlink 20" xfId="47554" hidden="1" xr:uid="{00000000-0005-0000-0000-0000D03A0000}"/>
    <cellStyle name="Followed Hyperlink 20" xfId="50748" hidden="1" xr:uid="{00000000-0005-0000-0000-00009E3B0000}"/>
    <cellStyle name="Followed Hyperlink 20" xfId="25698" hidden="1" xr:uid="{00000000-0005-0000-0000-0000213C0000}"/>
    <cellStyle name="Followed Hyperlink 20" xfId="25027" hidden="1" xr:uid="{00000000-0005-0000-0000-0000103C0000}"/>
    <cellStyle name="Followed Hyperlink 20" xfId="24362" hidden="1" xr:uid="{00000000-0005-0000-0000-0000003C0000}"/>
    <cellStyle name="Followed Hyperlink 20" xfId="23517" hidden="1" xr:uid="{00000000-0005-0000-0000-0000F03B0000}"/>
    <cellStyle name="Followed Hyperlink 20" xfId="22927" hidden="1" xr:uid="{00000000-0005-0000-0000-0000E03B0000}"/>
    <cellStyle name="Followed Hyperlink 20" xfId="22180" hidden="1" xr:uid="{00000000-0005-0000-0000-0000CF3B0000}"/>
    <cellStyle name="Followed Hyperlink 20" xfId="32436" hidden="1" xr:uid="{00000000-0005-0000-0000-0000BA3C0000}"/>
    <cellStyle name="Followed Hyperlink 20" xfId="31520" hidden="1" xr:uid="{00000000-0005-0000-0000-0000BB3C0000}"/>
    <cellStyle name="Followed Hyperlink 20" xfId="32481" hidden="1" xr:uid="{00000000-0005-0000-0000-0000BC3C0000}"/>
    <cellStyle name="Followed Hyperlink 20" xfId="32552" hidden="1" xr:uid="{00000000-0005-0000-0000-0000BD3C0000}"/>
    <cellStyle name="Followed Hyperlink 20" xfId="32193" hidden="1" xr:uid="{00000000-0005-0000-0000-0000BF3C0000}"/>
    <cellStyle name="Followed Hyperlink 20" xfId="32642" hidden="1" xr:uid="{00000000-0005-0000-0000-0000C03C0000}"/>
    <cellStyle name="Followed Hyperlink 20" xfId="32726" hidden="1" xr:uid="{00000000-0005-0000-0000-0000C13C0000}"/>
    <cellStyle name="Followed Hyperlink 20" xfId="32371" hidden="1" xr:uid="{00000000-0005-0000-0000-0000C23C0000}"/>
    <cellStyle name="Followed Hyperlink 20" xfId="32768" hidden="1" xr:uid="{00000000-0005-0000-0000-0000C33C0000}"/>
    <cellStyle name="Followed Hyperlink 20" xfId="32803" hidden="1" xr:uid="{00000000-0005-0000-0000-0000C43C0000}"/>
    <cellStyle name="Followed Hyperlink 20" xfId="32851" hidden="1" xr:uid="{00000000-0005-0000-0000-0000C53C0000}"/>
    <cellStyle name="Followed Hyperlink 20" xfId="32535" hidden="1" xr:uid="{00000000-0005-0000-0000-0000C63C0000}"/>
    <cellStyle name="Followed Hyperlink 20" xfId="32893" hidden="1" xr:uid="{00000000-0005-0000-0000-0000C73C0000}"/>
    <cellStyle name="Followed Hyperlink 20" xfId="32929" hidden="1" xr:uid="{00000000-0005-0000-0000-0000C83C0000}"/>
    <cellStyle name="Followed Hyperlink 20" xfId="32977" hidden="1" xr:uid="{00000000-0005-0000-0000-0000C93C0000}"/>
    <cellStyle name="Followed Hyperlink 20" xfId="33103" hidden="1" xr:uid="{00000000-0005-0000-0000-0000CB3C0000}"/>
    <cellStyle name="Followed Hyperlink 20" xfId="33139" hidden="1" xr:uid="{00000000-0005-0000-0000-0000CC3C0000}"/>
    <cellStyle name="Followed Hyperlink 20" xfId="33187" hidden="1" xr:uid="{00000000-0005-0000-0000-0000CD3C0000}"/>
    <cellStyle name="Followed Hyperlink 20" xfId="33036" hidden="1" xr:uid="{00000000-0005-0000-0000-0000CE3C0000}"/>
    <cellStyle name="Followed Hyperlink 20" xfId="33229" hidden="1" xr:uid="{00000000-0005-0000-0000-0000CF3C0000}"/>
    <cellStyle name="Followed Hyperlink 20" xfId="33265" hidden="1" xr:uid="{00000000-0005-0000-0000-0000D03C0000}"/>
    <cellStyle name="Followed Hyperlink 20" xfId="33313" hidden="1" xr:uid="{00000000-0005-0000-0000-0000D13C0000}"/>
    <cellStyle name="Followed Hyperlink 20" xfId="33392" hidden="1" xr:uid="{00000000-0005-0000-0000-0000D23C0000}"/>
    <cellStyle name="Followed Hyperlink 20" xfId="33439" hidden="1" xr:uid="{00000000-0005-0000-0000-0000D33C0000}"/>
    <cellStyle name="Followed Hyperlink 20" xfId="33475" hidden="1" xr:uid="{00000000-0005-0000-0000-0000D43C0000}"/>
    <cellStyle name="Followed Hyperlink 20" xfId="33523" hidden="1" xr:uid="{00000000-0005-0000-0000-0000D53C0000}"/>
    <cellStyle name="Followed Hyperlink 20" xfId="33650" hidden="1" xr:uid="{00000000-0005-0000-0000-0000D63C0000}"/>
    <cellStyle name="Followed Hyperlink 20" xfId="33698" hidden="1" xr:uid="{00000000-0005-0000-0000-0000D73C0000}"/>
    <cellStyle name="Followed Hyperlink 20" xfId="33776" hidden="1" xr:uid="{00000000-0005-0000-0000-0000D83C0000}"/>
    <cellStyle name="Followed Hyperlink 20" xfId="33823" hidden="1" xr:uid="{00000000-0005-0000-0000-0000D93C0000}"/>
    <cellStyle name="Followed Hyperlink 20" xfId="33631" hidden="1" xr:uid="{00000000-0005-0000-0000-0000DA3C0000}"/>
    <cellStyle name="Followed Hyperlink 20" xfId="33865" hidden="1" xr:uid="{00000000-0005-0000-0000-0000DB3C0000}"/>
    <cellStyle name="Followed Hyperlink 20" xfId="33944" hidden="1" xr:uid="{00000000-0005-0000-0000-0000DC3C0000}"/>
    <cellStyle name="Followed Hyperlink 20" xfId="33992" hidden="1" xr:uid="{00000000-0005-0000-0000-0000DD3C0000}"/>
    <cellStyle name="Followed Hyperlink 20" xfId="34033" hidden="1" xr:uid="{00000000-0005-0000-0000-0000DF3C0000}"/>
    <cellStyle name="Followed Hyperlink 20" xfId="34159" hidden="1" xr:uid="{00000000-0005-0000-0000-0000E03C0000}"/>
    <cellStyle name="Followed Hyperlink 20" xfId="33759" hidden="1" xr:uid="{00000000-0005-0000-0000-0000E13C0000}"/>
    <cellStyle name="Followed Hyperlink 20" xfId="34200" hidden="1" xr:uid="{00000000-0005-0000-0000-0000E23C0000}"/>
    <cellStyle name="Followed Hyperlink 20" xfId="34249" hidden="1" xr:uid="{00000000-0005-0000-0000-0000E33C0000}"/>
    <cellStyle name="Followed Hyperlink 20" xfId="34297" hidden="1" xr:uid="{00000000-0005-0000-0000-0000E43C0000}"/>
    <cellStyle name="Followed Hyperlink 20" xfId="33896" hidden="1" xr:uid="{00000000-0005-0000-0000-0000E53C0000}"/>
    <cellStyle name="Followed Hyperlink 20" xfId="34354" hidden="1" xr:uid="{00000000-0005-0000-0000-0000E63C0000}"/>
    <cellStyle name="Followed Hyperlink 20" xfId="34391" hidden="1" xr:uid="{00000000-0005-0000-0000-0000E73C0000}"/>
    <cellStyle name="Followed Hyperlink 20" xfId="34439" hidden="1" xr:uid="{00000000-0005-0000-0000-0000E83C0000}"/>
    <cellStyle name="Followed Hyperlink 20" xfId="34488" hidden="1" xr:uid="{00000000-0005-0000-0000-0000E93C0000}"/>
    <cellStyle name="Followed Hyperlink 20" xfId="34536" hidden="1" xr:uid="{00000000-0005-0000-0000-0000EA3C0000}"/>
    <cellStyle name="Followed Hyperlink 20" xfId="34651" hidden="1" xr:uid="{00000000-0005-0000-0000-0000EC3C0000}"/>
    <cellStyle name="Followed Hyperlink 20" xfId="34058" hidden="1" xr:uid="{00000000-0005-0000-0000-0000ED3C0000}"/>
    <cellStyle name="Followed Hyperlink 20" xfId="34703" hidden="1" xr:uid="{00000000-0005-0000-0000-0000EE3C0000}"/>
    <cellStyle name="Followed Hyperlink 20" xfId="34778" hidden="1" xr:uid="{00000000-0005-0000-0000-0000EF3C0000}"/>
    <cellStyle name="Followed Hyperlink 20" xfId="34826" hidden="1" xr:uid="{00000000-0005-0000-0000-0000F03C0000}"/>
    <cellStyle name="Followed Hyperlink 20" xfId="33911" hidden="1" xr:uid="{00000000-0005-0000-0000-0000F13C0000}"/>
    <cellStyle name="Followed Hyperlink 20" xfId="34871" hidden="1" xr:uid="{00000000-0005-0000-0000-0000F23C0000}"/>
    <cellStyle name="Followed Hyperlink 20" xfId="34942" hidden="1" xr:uid="{00000000-0005-0000-0000-0000F33C0000}"/>
    <cellStyle name="Followed Hyperlink 20" xfId="34990" hidden="1" xr:uid="{00000000-0005-0000-0000-0000F43C0000}"/>
    <cellStyle name="Followed Hyperlink 20" xfId="34584" hidden="1" xr:uid="{00000000-0005-0000-0000-0000F53C0000}"/>
    <cellStyle name="Followed Hyperlink 20" xfId="35032" hidden="1" xr:uid="{00000000-0005-0000-0000-0000F63C0000}"/>
    <cellStyle name="Followed Hyperlink 20" xfId="35068" hidden="1" xr:uid="{00000000-0005-0000-0000-0000F73C0000}"/>
    <cellStyle name="Followed Hyperlink 20" xfId="35116" hidden="1" xr:uid="{00000000-0005-0000-0000-0000F83C0000}"/>
    <cellStyle name="Followed Hyperlink 20" xfId="34761" hidden="1" xr:uid="{00000000-0005-0000-0000-0000F93C0000}"/>
    <cellStyle name="Followed Hyperlink 20" xfId="35158" hidden="1" xr:uid="{00000000-0005-0000-0000-0000FA3C0000}"/>
    <cellStyle name="Followed Hyperlink 20" xfId="35194" hidden="1" xr:uid="{00000000-0005-0000-0000-0000FB3C0000}"/>
    <cellStyle name="Followed Hyperlink 20" xfId="35242" hidden="1" xr:uid="{00000000-0005-0000-0000-0000FC3C0000}"/>
    <cellStyle name="Followed Hyperlink 20" xfId="34925" hidden="1" xr:uid="{00000000-0005-0000-0000-0000FD3C0000}"/>
    <cellStyle name="Followed Hyperlink 20" xfId="35367" hidden="1" xr:uid="{00000000-0005-0000-0000-0000FF3C0000}"/>
    <cellStyle name="Followed Hyperlink 20" xfId="35445" hidden="1" xr:uid="{00000000-0005-0000-0000-0000003D0000}"/>
    <cellStyle name="Followed Hyperlink 20" xfId="35492" hidden="1" xr:uid="{00000000-0005-0000-0000-0000013D0000}"/>
    <cellStyle name="Followed Hyperlink 20" xfId="35528" hidden="1" xr:uid="{00000000-0005-0000-0000-0000023D0000}"/>
    <cellStyle name="Followed Hyperlink 20" xfId="35576" hidden="1" xr:uid="{00000000-0005-0000-0000-0000033D0000}"/>
    <cellStyle name="Followed Hyperlink 20" xfId="35426" hidden="1" xr:uid="{00000000-0005-0000-0000-0000043D0000}"/>
    <cellStyle name="Followed Hyperlink 20" xfId="35618" hidden="1" xr:uid="{00000000-0005-0000-0000-0000053D0000}"/>
    <cellStyle name="Followed Hyperlink 20" xfId="35654" hidden="1" xr:uid="{00000000-0005-0000-0000-0000063D0000}"/>
    <cellStyle name="Followed Hyperlink 20" xfId="35702" hidden="1" xr:uid="{00000000-0005-0000-0000-0000073D0000}"/>
    <cellStyle name="Followed Hyperlink 20" xfId="33368" hidden="1" xr:uid="{00000000-0005-0000-0000-0000083D0000}"/>
    <cellStyle name="Followed Hyperlink 20" xfId="35752" hidden="1" xr:uid="{00000000-0005-0000-0000-0000093D0000}"/>
    <cellStyle name="Followed Hyperlink 20" xfId="35788" hidden="1" xr:uid="{00000000-0005-0000-0000-00000A3D0000}"/>
    <cellStyle name="Followed Hyperlink 20" xfId="35836" hidden="1" xr:uid="{00000000-0005-0000-0000-00000B3D0000}"/>
    <cellStyle name="Followed Hyperlink 20" xfId="36011" hidden="1" xr:uid="{00000000-0005-0000-0000-00000D3D0000}"/>
    <cellStyle name="Followed Hyperlink 20" xfId="36089" hidden="1" xr:uid="{00000000-0005-0000-0000-00000E3D0000}"/>
    <cellStyle name="Followed Hyperlink 20" xfId="36137" hidden="1" xr:uid="{00000000-0005-0000-0000-00000F3D0000}"/>
    <cellStyle name="Followed Hyperlink 20" xfId="35944" hidden="1" xr:uid="{00000000-0005-0000-0000-0000103D0000}"/>
    <cellStyle name="Followed Hyperlink 20" xfId="36179" hidden="1" xr:uid="{00000000-0005-0000-0000-0000113D0000}"/>
    <cellStyle name="Followed Hyperlink 20" xfId="36258" hidden="1" xr:uid="{00000000-0005-0000-0000-0000123D0000}"/>
    <cellStyle name="Followed Hyperlink 20" xfId="36306" hidden="1" xr:uid="{00000000-0005-0000-0000-0000133D0000}"/>
    <cellStyle name="Followed Hyperlink 20" xfId="35863" hidden="1" xr:uid="{00000000-0005-0000-0000-0000143D0000}"/>
    <cellStyle name="Followed Hyperlink 20" xfId="36347" hidden="1" xr:uid="{00000000-0005-0000-0000-0000153D0000}"/>
    <cellStyle name="Followed Hyperlink 20" xfId="36425" hidden="1" xr:uid="{00000000-0005-0000-0000-0000163D0000}"/>
    <cellStyle name="Followed Hyperlink 20" xfId="36472" hidden="1" xr:uid="{00000000-0005-0000-0000-0000173D0000}"/>
    <cellStyle name="Followed Hyperlink 20" xfId="36072" hidden="1" xr:uid="{00000000-0005-0000-0000-0000183D0000}"/>
    <cellStyle name="Followed Hyperlink 20" xfId="36513" hidden="1" xr:uid="{00000000-0005-0000-0000-0000193D0000}"/>
    <cellStyle name="Followed Hyperlink 20" xfId="36562" hidden="1" xr:uid="{00000000-0005-0000-0000-00001A3D0000}"/>
    <cellStyle name="Followed Hyperlink 20" xfId="36610" hidden="1" xr:uid="{00000000-0005-0000-0000-00001B3D0000}"/>
    <cellStyle name="Followed Hyperlink 20" xfId="36210" hidden="1" xr:uid="{00000000-0005-0000-0000-00001C3D0000}"/>
    <cellStyle name="Followed Hyperlink 20" xfId="36667" hidden="1" xr:uid="{00000000-0005-0000-0000-00001D3D0000}"/>
    <cellStyle name="Followed Hyperlink 20" xfId="36801" hidden="1" xr:uid="{00000000-0005-0000-0000-00001F3D0000}"/>
    <cellStyle name="Followed Hyperlink 20" xfId="36849" hidden="1" xr:uid="{00000000-0005-0000-0000-0000203D0000}"/>
    <cellStyle name="Followed Hyperlink 20" xfId="36916" hidden="1" xr:uid="{00000000-0005-0000-0000-0000213D0000}"/>
    <cellStyle name="Followed Hyperlink 20" xfId="36964" hidden="1" xr:uid="{00000000-0005-0000-0000-0000223D0000}"/>
    <cellStyle name="Followed Hyperlink 20" xfId="36372" hidden="1" xr:uid="{00000000-0005-0000-0000-0000233D0000}"/>
    <cellStyle name="Followed Hyperlink 20" xfId="37017" hidden="1" xr:uid="{00000000-0005-0000-0000-0000243D0000}"/>
    <cellStyle name="Followed Hyperlink 20" xfId="37091" hidden="1" xr:uid="{00000000-0005-0000-0000-0000253D0000}"/>
    <cellStyle name="Followed Hyperlink 20" xfId="37139" hidden="1" xr:uid="{00000000-0005-0000-0000-0000263D0000}"/>
    <cellStyle name="Followed Hyperlink 20" xfId="36225" hidden="1" xr:uid="{00000000-0005-0000-0000-0000273D0000}"/>
    <cellStyle name="Followed Hyperlink 20" xfId="37184" hidden="1" xr:uid="{00000000-0005-0000-0000-0000283D0000}"/>
    <cellStyle name="Followed Hyperlink 20" xfId="37255" hidden="1" xr:uid="{00000000-0005-0000-0000-0000293D0000}"/>
    <cellStyle name="Followed Hyperlink 20" xfId="37303" hidden="1" xr:uid="{00000000-0005-0000-0000-00002A3D0000}"/>
    <cellStyle name="Followed Hyperlink 20" xfId="36897" hidden="1" xr:uid="{00000000-0005-0000-0000-00002B3D0000}"/>
    <cellStyle name="Followed Hyperlink 20" xfId="37345" hidden="1" xr:uid="{00000000-0005-0000-0000-00002C3D0000}"/>
    <cellStyle name="Followed Hyperlink 20" xfId="37429" hidden="1" xr:uid="{00000000-0005-0000-0000-00002E3D0000}"/>
    <cellStyle name="Followed Hyperlink 20" xfId="37075" hidden="1" xr:uid="{00000000-0005-0000-0000-00002F3D0000}"/>
    <cellStyle name="Followed Hyperlink 20" xfId="37471" hidden="1" xr:uid="{00000000-0005-0000-0000-0000303D0000}"/>
    <cellStyle name="Followed Hyperlink 20" xfId="37507" hidden="1" xr:uid="{00000000-0005-0000-0000-0000313D0000}"/>
    <cellStyle name="Followed Hyperlink 20" xfId="37555" hidden="1" xr:uid="{00000000-0005-0000-0000-0000323D0000}"/>
    <cellStyle name="Followed Hyperlink 20" xfId="37238" hidden="1" xr:uid="{00000000-0005-0000-0000-0000333D0000}"/>
    <cellStyle name="Followed Hyperlink 20" xfId="37597" hidden="1" xr:uid="{00000000-0005-0000-0000-0000343D0000}"/>
    <cellStyle name="Followed Hyperlink 20" xfId="37633" hidden="1" xr:uid="{00000000-0005-0000-0000-0000353D0000}"/>
    <cellStyle name="Followed Hyperlink 20" xfId="37681" hidden="1" xr:uid="{00000000-0005-0000-0000-0000363D0000}"/>
    <cellStyle name="Followed Hyperlink 20" xfId="37759" hidden="1" xr:uid="{00000000-0005-0000-0000-0000373D0000}"/>
    <cellStyle name="Followed Hyperlink 20" xfId="37807" hidden="1" xr:uid="{00000000-0005-0000-0000-0000383D0000}"/>
    <cellStyle name="Followed Hyperlink 20" xfId="37843" hidden="1" xr:uid="{00000000-0005-0000-0000-0000393D0000}"/>
    <cellStyle name="Followed Hyperlink 20" xfId="37891" hidden="1" xr:uid="{00000000-0005-0000-0000-00003A3D0000}"/>
    <cellStyle name="Followed Hyperlink 20" xfId="37740" hidden="1" xr:uid="{00000000-0005-0000-0000-00003B3D0000}"/>
    <cellStyle name="Followed Hyperlink 20" xfId="37933" hidden="1" xr:uid="{00000000-0005-0000-0000-00003C3D0000}"/>
    <cellStyle name="Followed Hyperlink 20" xfId="38017" hidden="1" xr:uid="{00000000-0005-0000-0000-00003D3D0000}"/>
    <cellStyle name="Followed Hyperlink 20" xfId="38050" hidden="1" xr:uid="{00000000-0005-0000-0000-00003F3D0000}"/>
    <cellStyle name="Followed Hyperlink 20" xfId="38086" hidden="1" xr:uid="{00000000-0005-0000-0000-0000403D0000}"/>
    <cellStyle name="Followed Hyperlink 20" xfId="38134" hidden="1" xr:uid="{00000000-0005-0000-0000-0000413D0000}"/>
    <cellStyle name="Followed Hyperlink 20" xfId="38261" hidden="1" xr:uid="{00000000-0005-0000-0000-0000423D0000}"/>
    <cellStyle name="Followed Hyperlink 20" xfId="38309" hidden="1" xr:uid="{00000000-0005-0000-0000-0000433D0000}"/>
    <cellStyle name="Followed Hyperlink 20" xfId="38387" hidden="1" xr:uid="{00000000-0005-0000-0000-0000443D0000}"/>
    <cellStyle name="Followed Hyperlink 20" xfId="38434" hidden="1" xr:uid="{00000000-0005-0000-0000-0000453D0000}"/>
    <cellStyle name="Followed Hyperlink 20" xfId="38242" hidden="1" xr:uid="{00000000-0005-0000-0000-0000463D0000}"/>
    <cellStyle name="Followed Hyperlink 20" xfId="38476" hidden="1" xr:uid="{00000000-0005-0000-0000-0000473D0000}"/>
    <cellStyle name="Followed Hyperlink 20" xfId="38555" hidden="1" xr:uid="{00000000-0005-0000-0000-0000483D0000}"/>
    <cellStyle name="Followed Hyperlink 20" xfId="38603" hidden="1" xr:uid="{00000000-0005-0000-0000-0000493D0000}"/>
    <cellStyle name="Followed Hyperlink 20" xfId="38161" hidden="1" xr:uid="{00000000-0005-0000-0000-00004A3D0000}"/>
    <cellStyle name="Followed Hyperlink 20" xfId="38644" hidden="1" xr:uid="{00000000-0005-0000-0000-00004B3D0000}"/>
    <cellStyle name="Followed Hyperlink 20" xfId="38723" hidden="1" xr:uid="{00000000-0005-0000-0000-00004C3D0000}"/>
    <cellStyle name="Followed Hyperlink 20" xfId="38771" hidden="1" xr:uid="{00000000-0005-0000-0000-00004D3D0000}"/>
    <cellStyle name="Followed Hyperlink 20" xfId="38811" hidden="1" xr:uid="{00000000-0005-0000-0000-00004F3D0000}"/>
    <cellStyle name="Followed Hyperlink 20" xfId="38860" hidden="1" xr:uid="{00000000-0005-0000-0000-0000503D0000}"/>
    <cellStyle name="Followed Hyperlink 20" xfId="38908" hidden="1" xr:uid="{00000000-0005-0000-0000-0000513D0000}"/>
    <cellStyle name="Followed Hyperlink 20" xfId="38507" hidden="1" xr:uid="{00000000-0005-0000-0000-0000523D0000}"/>
    <cellStyle name="Followed Hyperlink 20" xfId="38965" hidden="1" xr:uid="{00000000-0005-0000-0000-0000533D0000}"/>
    <cellStyle name="Followed Hyperlink 20" xfId="39002" hidden="1" xr:uid="{00000000-0005-0000-0000-0000543D0000}"/>
    <cellStyle name="Followed Hyperlink 20" xfId="39050" hidden="1" xr:uid="{00000000-0005-0000-0000-0000553D0000}"/>
    <cellStyle name="Followed Hyperlink 20" xfId="39099" hidden="1" xr:uid="{00000000-0005-0000-0000-0000563D0000}"/>
    <cellStyle name="Followed Hyperlink 20" xfId="39147" hidden="1" xr:uid="{00000000-0005-0000-0000-0000573D0000}"/>
    <cellStyle name="Followed Hyperlink 20" xfId="39214" hidden="1" xr:uid="{00000000-0005-0000-0000-0000583D0000}"/>
    <cellStyle name="Followed Hyperlink 20" xfId="39262" hidden="1" xr:uid="{00000000-0005-0000-0000-0000593D0000}"/>
    <cellStyle name="Followed Hyperlink 20" xfId="38669" hidden="1" xr:uid="{00000000-0005-0000-0000-00005A3D0000}"/>
    <cellStyle name="Followed Hyperlink 20" xfId="39315" hidden="1" xr:uid="{00000000-0005-0000-0000-00005B3D0000}"/>
    <cellStyle name="Followed Hyperlink 20" xfId="39438" hidden="1" xr:uid="{00000000-0005-0000-0000-00005C3D0000}"/>
    <cellStyle name="Followed Hyperlink 20" xfId="38522" hidden="1" xr:uid="{00000000-0005-0000-0000-00005D3D0000}"/>
    <cellStyle name="Followed Hyperlink 20" xfId="39554" hidden="1" xr:uid="{00000000-0005-0000-0000-00005F3D0000}"/>
    <cellStyle name="Followed Hyperlink 20" xfId="39602" hidden="1" xr:uid="{00000000-0005-0000-0000-0000603D0000}"/>
    <cellStyle name="Followed Hyperlink 20" xfId="39195" hidden="1" xr:uid="{00000000-0005-0000-0000-0000613D0000}"/>
    <cellStyle name="Followed Hyperlink 20" xfId="39644" hidden="1" xr:uid="{00000000-0005-0000-0000-0000623D0000}"/>
    <cellStyle name="Followed Hyperlink 20" xfId="39680" hidden="1" xr:uid="{00000000-0005-0000-0000-0000633D0000}"/>
    <cellStyle name="Followed Hyperlink 20" xfId="39727" hidden="1" xr:uid="{00000000-0005-0000-0000-0000643D0000}"/>
    <cellStyle name="Followed Hyperlink 20" xfId="39373" hidden="1" xr:uid="{00000000-0005-0000-0000-0000653D0000}"/>
    <cellStyle name="Followed Hyperlink 20" xfId="39769" hidden="1" xr:uid="{00000000-0005-0000-0000-0000663D0000}"/>
    <cellStyle name="Followed Hyperlink 20" xfId="39805" hidden="1" xr:uid="{00000000-0005-0000-0000-0000673D0000}"/>
    <cellStyle name="Followed Hyperlink 20" xfId="39853" hidden="1" xr:uid="{00000000-0005-0000-0000-0000683D0000}"/>
    <cellStyle name="Followed Hyperlink 20" xfId="39537" hidden="1" xr:uid="{00000000-0005-0000-0000-0000693D0000}"/>
    <cellStyle name="Followed Hyperlink 20" xfId="39895" hidden="1" xr:uid="{00000000-0005-0000-0000-00006A3D0000}"/>
    <cellStyle name="Followed Hyperlink 20" xfId="39931" hidden="1" xr:uid="{00000000-0005-0000-0000-00006B3D0000}"/>
    <cellStyle name="Followed Hyperlink 20" xfId="39979" hidden="1" xr:uid="{00000000-0005-0000-0000-00006C3D0000}"/>
    <cellStyle name="Followed Hyperlink 20" xfId="40057" hidden="1" xr:uid="{00000000-0005-0000-0000-00006D3D0000}"/>
    <cellStyle name="Followed Hyperlink 20" xfId="40105" hidden="1" xr:uid="{00000000-0005-0000-0000-00006E3D0000}"/>
    <cellStyle name="Followed Hyperlink 20" xfId="40189" hidden="1" xr:uid="{00000000-0005-0000-0000-0000703D0000}"/>
    <cellStyle name="Followed Hyperlink 20" xfId="40038" hidden="1" xr:uid="{00000000-0005-0000-0000-0000713D0000}"/>
    <cellStyle name="Followed Hyperlink 20" xfId="40231" hidden="1" xr:uid="{00000000-0005-0000-0000-0000723D0000}"/>
    <cellStyle name="Followed Hyperlink 20" xfId="40267" hidden="1" xr:uid="{00000000-0005-0000-0000-0000733D0000}"/>
    <cellStyle name="Followed Hyperlink 20" xfId="40315" hidden="1" xr:uid="{00000000-0005-0000-0000-0000743D0000}"/>
    <cellStyle name="Followed Hyperlink 20" xfId="40388" hidden="1" xr:uid="{00000000-0005-0000-0000-0000753D0000}"/>
    <cellStyle name="Followed Hyperlink 20" xfId="40436" hidden="1" xr:uid="{00000000-0005-0000-0000-0000763D0000}"/>
    <cellStyle name="Followed Hyperlink 20" xfId="40472" hidden="1" xr:uid="{00000000-0005-0000-0000-0000773D0000}"/>
    <cellStyle name="Followed Hyperlink 20" xfId="40520" hidden="1" xr:uid="{00000000-0005-0000-0000-0000783D0000}"/>
    <cellStyle name="Followed Hyperlink 20" xfId="40647" hidden="1" xr:uid="{00000000-0005-0000-0000-0000793D0000}"/>
    <cellStyle name="Followed Hyperlink 20" xfId="40695" hidden="1" xr:uid="{00000000-0005-0000-0000-00007A3D0000}"/>
    <cellStyle name="Followed Hyperlink 20" xfId="40820" hidden="1" xr:uid="{00000000-0005-0000-0000-00007B3D0000}"/>
    <cellStyle name="Followed Hyperlink 20" xfId="40628" hidden="1" xr:uid="{00000000-0005-0000-0000-00007C3D0000}"/>
    <cellStyle name="Followed Hyperlink 20" xfId="40862" hidden="1" xr:uid="{00000000-0005-0000-0000-00007D3D0000}"/>
    <cellStyle name="Followed Hyperlink 20" xfId="40989" hidden="1" xr:uid="{00000000-0005-0000-0000-00007F3D0000}"/>
    <cellStyle name="Followed Hyperlink 20" xfId="40547" hidden="1" xr:uid="{00000000-0005-0000-0000-0000803D0000}"/>
    <cellStyle name="Followed Hyperlink 20" xfId="41030" hidden="1" xr:uid="{00000000-0005-0000-0000-0000813D0000}"/>
    <cellStyle name="Followed Hyperlink 20" xfId="41109" hidden="1" xr:uid="{00000000-0005-0000-0000-0000823D0000}"/>
    <cellStyle name="Followed Hyperlink 20" xfId="41157" hidden="1" xr:uid="{00000000-0005-0000-0000-0000833D0000}"/>
    <cellStyle name="Followed Hyperlink 20" xfId="40755" hidden="1" xr:uid="{00000000-0005-0000-0000-0000843D0000}"/>
    <cellStyle name="Followed Hyperlink 20" xfId="41198" hidden="1" xr:uid="{00000000-0005-0000-0000-0000853D0000}"/>
    <cellStyle name="Followed Hyperlink 20" xfId="41247" hidden="1" xr:uid="{00000000-0005-0000-0000-0000863D0000}"/>
    <cellStyle name="Followed Hyperlink 20" xfId="41295" hidden="1" xr:uid="{00000000-0005-0000-0000-0000873D0000}"/>
    <cellStyle name="Followed Hyperlink 20" xfId="40893" hidden="1" xr:uid="{00000000-0005-0000-0000-0000883D0000}"/>
    <cellStyle name="Followed Hyperlink 20" xfId="41352" hidden="1" xr:uid="{00000000-0005-0000-0000-0000893D0000}"/>
    <cellStyle name="Followed Hyperlink 20" xfId="41389" hidden="1" xr:uid="{00000000-0005-0000-0000-00008A3D0000}"/>
    <cellStyle name="Followed Hyperlink 20" xfId="41437" hidden="1" xr:uid="{00000000-0005-0000-0000-00008B3D0000}"/>
    <cellStyle name="Followed Hyperlink 20" xfId="41486" hidden="1" xr:uid="{00000000-0005-0000-0000-00008C3D0000}"/>
    <cellStyle name="Followed Hyperlink 20" xfId="41533" hidden="1" xr:uid="{00000000-0005-0000-0000-00008D3D0000}"/>
    <cellStyle name="Followed Hyperlink 20" xfId="41600" hidden="1" xr:uid="{00000000-0005-0000-0000-00008E3D0000}"/>
    <cellStyle name="Followed Hyperlink 20" xfId="41648" hidden="1" xr:uid="{00000000-0005-0000-0000-00008F3D0000}"/>
    <cellStyle name="Followed Hyperlink 20" xfId="41701" hidden="1" xr:uid="{00000000-0005-0000-0000-0000913D0000}"/>
    <cellStyle name="Followed Hyperlink 20" xfId="41776" hidden="1" xr:uid="{00000000-0005-0000-0000-0000923D0000}"/>
    <cellStyle name="Followed Hyperlink 20" xfId="41824" hidden="1" xr:uid="{00000000-0005-0000-0000-0000933D0000}"/>
    <cellStyle name="Followed Hyperlink 20" xfId="40908" hidden="1" xr:uid="{00000000-0005-0000-0000-0000943D0000}"/>
    <cellStyle name="Followed Hyperlink 20" xfId="41869" hidden="1" xr:uid="{00000000-0005-0000-0000-0000953D0000}"/>
    <cellStyle name="Followed Hyperlink 20" xfId="41940" hidden="1" xr:uid="{00000000-0005-0000-0000-0000963D0000}"/>
    <cellStyle name="Followed Hyperlink 20" xfId="41988" hidden="1" xr:uid="{00000000-0005-0000-0000-0000973D0000}"/>
    <cellStyle name="Followed Hyperlink 20" xfId="41581" hidden="1" xr:uid="{00000000-0005-0000-0000-0000983D0000}"/>
    <cellStyle name="Followed Hyperlink 20" xfId="42030" hidden="1" xr:uid="{00000000-0005-0000-0000-0000993D0000}"/>
    <cellStyle name="Followed Hyperlink 20" xfId="42114" hidden="1" xr:uid="{00000000-0005-0000-0000-00009A3D0000}"/>
    <cellStyle name="Followed Hyperlink 20" xfId="41759" hidden="1" xr:uid="{00000000-0005-0000-0000-00009B3D0000}"/>
    <cellStyle name="Followed Hyperlink 20" xfId="42066" hidden="1" xr:uid="{00000000-0005-0000-0000-00009C3D0000}"/>
    <cellStyle name="Followed Hyperlink 20" xfId="40772" hidden="1" xr:uid="{00000000-0005-0000-0000-00009D3D0000}"/>
    <cellStyle name="Followed Hyperlink 20" xfId="37969" hidden="1" xr:uid="{00000000-0005-0000-0000-00009F3D0000}"/>
    <cellStyle name="Followed Hyperlink 20" xfId="36704" hidden="1" xr:uid="{00000000-0005-0000-0000-0000A03D0000}"/>
    <cellStyle name="Followed Hyperlink 20" xfId="35319" hidden="1" xr:uid="{00000000-0005-0000-0000-0000A13D0000}"/>
    <cellStyle name="Followed Hyperlink 20" xfId="34111" hidden="1" xr:uid="{00000000-0005-0000-0000-0000A23D0000}"/>
    <cellStyle name="Followed Hyperlink 20" xfId="32678" hidden="1" xr:uid="{00000000-0005-0000-0000-0000A33D0000}"/>
    <cellStyle name="Followed Hyperlink 20" xfId="31384" hidden="1" xr:uid="{00000000-0005-0000-0000-0000A43D0000}"/>
    <cellStyle name="Followed Hyperlink 20" xfId="29983" hidden="1" xr:uid="{00000000-0005-0000-0000-0000A53D0000}"/>
    <cellStyle name="Followed Hyperlink 20" xfId="28511" hidden="1" xr:uid="{00000000-0005-0000-0000-0000A63D0000}"/>
    <cellStyle name="Followed Hyperlink 20" xfId="27247" hidden="1" xr:uid="{00000000-0005-0000-0000-0000A73D0000}"/>
    <cellStyle name="Followed Hyperlink 20" xfId="25860" hidden="1" xr:uid="{00000000-0005-0000-0000-0000A83D0000}"/>
    <cellStyle name="Followed Hyperlink 20" xfId="24650" hidden="1" xr:uid="{00000000-0005-0000-0000-0000A93D0000}"/>
    <cellStyle name="Followed Hyperlink 20" xfId="23217" hidden="1" xr:uid="{00000000-0005-0000-0000-0000AA3D0000}"/>
    <cellStyle name="Followed Hyperlink 20" xfId="21922" hidden="1" xr:uid="{00000000-0005-0000-0000-0000AB3D0000}"/>
    <cellStyle name="Followed Hyperlink 20" xfId="10382" hidden="1" xr:uid="{00000000-0005-0000-0000-0000AC3D0000}"/>
    <cellStyle name="Followed Hyperlink 20" xfId="9939" hidden="1" xr:uid="{00000000-0005-0000-0000-0000AD3D0000}"/>
    <cellStyle name="Followed Hyperlink 20" xfId="10423" hidden="1" xr:uid="{00000000-0005-0000-0000-0000AE3D0000}"/>
    <cellStyle name="Followed Hyperlink 20" xfId="10502" hidden="1" xr:uid="{00000000-0005-0000-0000-0000AF3D0000}"/>
    <cellStyle name="Followed Hyperlink 20" xfId="10550" hidden="1" xr:uid="{00000000-0005-0000-0000-0000B03D0000}"/>
    <cellStyle name="Followed Hyperlink 20" xfId="10591" hidden="1" xr:uid="{00000000-0005-0000-0000-0000B23D0000}"/>
    <cellStyle name="Followed Hyperlink 20" xfId="10640" hidden="1" xr:uid="{00000000-0005-0000-0000-0000B33D0000}"/>
    <cellStyle name="Followed Hyperlink 20" xfId="10688" hidden="1" xr:uid="{00000000-0005-0000-0000-0000B43D0000}"/>
    <cellStyle name="Followed Hyperlink 20" xfId="10286" hidden="1" xr:uid="{00000000-0005-0000-0000-0000B53D0000}"/>
    <cellStyle name="Followed Hyperlink 20" xfId="10745" hidden="1" xr:uid="{00000000-0005-0000-0000-0000B63D0000}"/>
    <cellStyle name="Followed Hyperlink 20" xfId="10782" hidden="1" xr:uid="{00000000-0005-0000-0000-0000B73D0000}"/>
    <cellStyle name="Followed Hyperlink 20" xfId="10830" hidden="1" xr:uid="{00000000-0005-0000-0000-0000B83D0000}"/>
    <cellStyle name="Followed Hyperlink 20" xfId="10879" hidden="1" xr:uid="{00000000-0005-0000-0000-0000B93D0000}"/>
    <cellStyle name="Followed Hyperlink 20" xfId="10927" hidden="1" xr:uid="{00000000-0005-0000-0000-0000BA3D0000}"/>
    <cellStyle name="Followed Hyperlink 20" xfId="10994" hidden="1" xr:uid="{00000000-0005-0000-0000-0000BB3D0000}"/>
    <cellStyle name="Followed Hyperlink 20" xfId="11042" hidden="1" xr:uid="{00000000-0005-0000-0000-0000BC3D0000}"/>
    <cellStyle name="Followed Hyperlink 20" xfId="10448" hidden="1" xr:uid="{00000000-0005-0000-0000-0000BD3D0000}"/>
    <cellStyle name="Followed Hyperlink 20" xfId="11218" hidden="1" xr:uid="{00000000-0005-0000-0000-0000BF3D0000}"/>
    <cellStyle name="Followed Hyperlink 20" xfId="10301" hidden="1" xr:uid="{00000000-0005-0000-0000-0000C03D0000}"/>
    <cellStyle name="Followed Hyperlink 20" xfId="11263" hidden="1" xr:uid="{00000000-0005-0000-0000-0000C13D0000}"/>
    <cellStyle name="Followed Hyperlink 20" xfId="11334" hidden="1" xr:uid="{00000000-0005-0000-0000-0000C23D0000}"/>
    <cellStyle name="Followed Hyperlink 20" xfId="11382" hidden="1" xr:uid="{00000000-0005-0000-0000-0000C33D0000}"/>
    <cellStyle name="Followed Hyperlink 20" xfId="10975" hidden="1" xr:uid="{00000000-0005-0000-0000-0000C43D0000}"/>
    <cellStyle name="Followed Hyperlink 20" xfId="11424" hidden="1" xr:uid="{00000000-0005-0000-0000-0000C53D0000}"/>
    <cellStyle name="Followed Hyperlink 20" xfId="11460" hidden="1" xr:uid="{00000000-0005-0000-0000-0000C63D0000}"/>
    <cellStyle name="Followed Hyperlink 20" xfId="11508" hidden="1" xr:uid="{00000000-0005-0000-0000-0000C73D0000}"/>
    <cellStyle name="Followed Hyperlink 20" xfId="11153" hidden="1" xr:uid="{00000000-0005-0000-0000-0000C83D0000}"/>
    <cellStyle name="Followed Hyperlink 20" xfId="11550" hidden="1" xr:uid="{00000000-0005-0000-0000-0000C93D0000}"/>
    <cellStyle name="Followed Hyperlink 20" xfId="11586" hidden="1" xr:uid="{00000000-0005-0000-0000-0000CA3D0000}"/>
    <cellStyle name="Followed Hyperlink 20" xfId="11634" hidden="1" xr:uid="{00000000-0005-0000-0000-0000CB3D0000}"/>
    <cellStyle name="Followed Hyperlink 20" xfId="11317" hidden="1" xr:uid="{00000000-0005-0000-0000-0000CC3D0000}"/>
    <cellStyle name="Followed Hyperlink 20" xfId="11676" hidden="1" xr:uid="{00000000-0005-0000-0000-0000CD3D0000}"/>
    <cellStyle name="Followed Hyperlink 20" xfId="11712" hidden="1" xr:uid="{00000000-0005-0000-0000-0000CE3D0000}"/>
    <cellStyle name="Followed Hyperlink 20" xfId="11760" hidden="1" xr:uid="{00000000-0005-0000-0000-0000CF3D0000}"/>
    <cellStyle name="Followed Hyperlink 20" xfId="11838" hidden="1" xr:uid="{00000000-0005-0000-0000-0000D03D0000}"/>
    <cellStyle name="Followed Hyperlink 20" xfId="11886" hidden="1" xr:uid="{00000000-0005-0000-0000-0000D13D0000}"/>
    <cellStyle name="Followed Hyperlink 20" xfId="11970" hidden="1" xr:uid="{00000000-0005-0000-0000-0000D33D0000}"/>
    <cellStyle name="Followed Hyperlink 20" xfId="11819" hidden="1" xr:uid="{00000000-0005-0000-0000-0000D43D0000}"/>
    <cellStyle name="Followed Hyperlink 20" xfId="12012" hidden="1" xr:uid="{00000000-0005-0000-0000-0000D53D0000}"/>
    <cellStyle name="Followed Hyperlink 20" xfId="12048" hidden="1" xr:uid="{00000000-0005-0000-0000-0000D63D0000}"/>
    <cellStyle name="Followed Hyperlink 20" xfId="12096" hidden="1" xr:uid="{00000000-0005-0000-0000-0000D73D0000}"/>
    <cellStyle name="Followed Hyperlink 20" xfId="12169" hidden="1" xr:uid="{00000000-0005-0000-0000-0000D83D0000}"/>
    <cellStyle name="Followed Hyperlink 20" xfId="12217" hidden="1" xr:uid="{00000000-0005-0000-0000-0000D93D0000}"/>
    <cellStyle name="Followed Hyperlink 20" xfId="12253" hidden="1" xr:uid="{00000000-0005-0000-0000-0000DA3D0000}"/>
    <cellStyle name="Followed Hyperlink 20" xfId="12301" hidden="1" xr:uid="{00000000-0005-0000-0000-0000DB3D0000}"/>
    <cellStyle name="Followed Hyperlink 20" xfId="12428" hidden="1" xr:uid="{00000000-0005-0000-0000-0000DC3D0000}"/>
    <cellStyle name="Followed Hyperlink 20" xfId="12476" hidden="1" xr:uid="{00000000-0005-0000-0000-0000DD3D0000}"/>
    <cellStyle name="Followed Hyperlink 20" xfId="12602" hidden="1" xr:uid="{00000000-0005-0000-0000-0000DF3D0000}"/>
    <cellStyle name="Followed Hyperlink 20" xfId="12409" hidden="1" xr:uid="{00000000-0005-0000-0000-0000E03D0000}"/>
    <cellStyle name="Followed Hyperlink 20" xfId="12644" hidden="1" xr:uid="{00000000-0005-0000-0000-0000E13D0000}"/>
    <cellStyle name="Followed Hyperlink 20" xfId="12723" hidden="1" xr:uid="{00000000-0005-0000-0000-0000E23D0000}"/>
    <cellStyle name="Followed Hyperlink 20" xfId="12771" hidden="1" xr:uid="{00000000-0005-0000-0000-0000E33D0000}"/>
    <cellStyle name="Followed Hyperlink 20" xfId="12328" hidden="1" xr:uid="{00000000-0005-0000-0000-0000E43D0000}"/>
    <cellStyle name="Followed Hyperlink 20" xfId="12812" hidden="1" xr:uid="{00000000-0005-0000-0000-0000E53D0000}"/>
    <cellStyle name="Followed Hyperlink 20" xfId="12891" hidden="1" xr:uid="{00000000-0005-0000-0000-0000E63D0000}"/>
    <cellStyle name="Followed Hyperlink 20" xfId="12939" hidden="1" xr:uid="{00000000-0005-0000-0000-0000E73D0000}"/>
    <cellStyle name="Followed Hyperlink 20" xfId="12537" hidden="1" xr:uid="{00000000-0005-0000-0000-0000E83D0000}"/>
    <cellStyle name="Followed Hyperlink 20" xfId="12980" hidden="1" xr:uid="{00000000-0005-0000-0000-0000E93D0000}"/>
    <cellStyle name="Followed Hyperlink 20" xfId="13029" hidden="1" xr:uid="{00000000-0005-0000-0000-0000EA3D0000}"/>
    <cellStyle name="Followed Hyperlink 20" xfId="13077" hidden="1" xr:uid="{00000000-0005-0000-0000-0000EB3D0000}"/>
    <cellStyle name="Followed Hyperlink 20" xfId="12675" hidden="1" xr:uid="{00000000-0005-0000-0000-0000EC3D0000}"/>
    <cellStyle name="Followed Hyperlink 20" xfId="13134" hidden="1" xr:uid="{00000000-0005-0000-0000-0000ED3D0000}"/>
    <cellStyle name="Followed Hyperlink 20" xfId="13171" hidden="1" xr:uid="{00000000-0005-0000-0000-0000EE3D0000}"/>
    <cellStyle name="Followed Hyperlink 20" xfId="13219" hidden="1" xr:uid="{00000000-0005-0000-0000-0000EF3D0000}"/>
    <cellStyle name="Followed Hyperlink 20" xfId="13268" hidden="1" xr:uid="{00000000-0005-0000-0000-0000F03D0000}"/>
    <cellStyle name="Followed Hyperlink 20" xfId="13316" hidden="1" xr:uid="{00000000-0005-0000-0000-0000F13D0000}"/>
    <cellStyle name="Followed Hyperlink 20" xfId="13383" hidden="1" xr:uid="{00000000-0005-0000-0000-0000F23D0000}"/>
    <cellStyle name="Followed Hyperlink 20" xfId="12837" hidden="1" xr:uid="{00000000-0005-0000-0000-0000F43D0000}"/>
    <cellStyle name="Followed Hyperlink 20" xfId="13484" hidden="1" xr:uid="{00000000-0005-0000-0000-0000F53D0000}"/>
    <cellStyle name="Followed Hyperlink 20" xfId="13559" hidden="1" xr:uid="{00000000-0005-0000-0000-0000F63D0000}"/>
    <cellStyle name="Followed Hyperlink 20" xfId="13607" hidden="1" xr:uid="{00000000-0005-0000-0000-0000F73D0000}"/>
    <cellStyle name="Followed Hyperlink 20" xfId="12690" hidden="1" xr:uid="{00000000-0005-0000-0000-0000F83D0000}"/>
    <cellStyle name="Followed Hyperlink 20" xfId="13652" hidden="1" xr:uid="{00000000-0005-0000-0000-0000F93D0000}"/>
    <cellStyle name="Followed Hyperlink 20" xfId="13723" hidden="1" xr:uid="{00000000-0005-0000-0000-0000FA3D0000}"/>
    <cellStyle name="Followed Hyperlink 20" xfId="13771" hidden="1" xr:uid="{00000000-0005-0000-0000-0000FB3D0000}"/>
    <cellStyle name="Followed Hyperlink 20" xfId="13364" hidden="1" xr:uid="{00000000-0005-0000-0000-0000FC3D0000}"/>
    <cellStyle name="Followed Hyperlink 20" xfId="13813" hidden="1" xr:uid="{00000000-0005-0000-0000-0000FD3D0000}"/>
    <cellStyle name="Followed Hyperlink 20" xfId="13542" hidden="1" xr:uid="{00000000-0005-0000-0000-0000FF3D0000}"/>
    <cellStyle name="Followed Hyperlink 20" xfId="13939" hidden="1" xr:uid="{00000000-0005-0000-0000-0000003E0000}"/>
    <cellStyle name="Followed Hyperlink 20" xfId="13975" hidden="1" xr:uid="{00000000-0005-0000-0000-0000013E0000}"/>
    <cellStyle name="Followed Hyperlink 20" xfId="14023" hidden="1" xr:uid="{00000000-0005-0000-0000-0000023E0000}"/>
    <cellStyle name="Followed Hyperlink 20" xfId="13706" hidden="1" xr:uid="{00000000-0005-0000-0000-0000033E0000}"/>
    <cellStyle name="Followed Hyperlink 20" xfId="14065" hidden="1" xr:uid="{00000000-0005-0000-0000-0000043E0000}"/>
    <cellStyle name="Followed Hyperlink 20" xfId="14101" hidden="1" xr:uid="{00000000-0005-0000-0000-0000053E0000}"/>
    <cellStyle name="Followed Hyperlink 20" xfId="14149" hidden="1" xr:uid="{00000000-0005-0000-0000-0000063E0000}"/>
    <cellStyle name="Followed Hyperlink 20" xfId="14227" hidden="1" xr:uid="{00000000-0005-0000-0000-0000073E0000}"/>
    <cellStyle name="Followed Hyperlink 20" xfId="14275" hidden="1" xr:uid="{00000000-0005-0000-0000-0000083E0000}"/>
    <cellStyle name="Followed Hyperlink 20" xfId="14311" hidden="1" xr:uid="{00000000-0005-0000-0000-0000093E0000}"/>
    <cellStyle name="Followed Hyperlink 20" xfId="14359" hidden="1" xr:uid="{00000000-0005-0000-0000-00000A3E0000}"/>
    <cellStyle name="Followed Hyperlink 20" xfId="14208" hidden="1" xr:uid="{00000000-0005-0000-0000-00000B3E0000}"/>
    <cellStyle name="Followed Hyperlink 20" xfId="14401" hidden="1" xr:uid="{00000000-0005-0000-0000-00000C3E0000}"/>
    <cellStyle name="Followed Hyperlink 20" xfId="14437" hidden="1" xr:uid="{00000000-0005-0000-0000-00000D3E0000}"/>
    <cellStyle name="Followed Hyperlink 20" xfId="14485" hidden="1" xr:uid="{00000000-0005-0000-0000-00000E3E0000}"/>
    <cellStyle name="Followed Hyperlink 20" xfId="12145" hidden="1" xr:uid="{00000000-0005-0000-0000-00000F3E0000}"/>
    <cellStyle name="Followed Hyperlink 20" xfId="14532" hidden="1" xr:uid="{00000000-0005-0000-0000-0000103E0000}"/>
    <cellStyle name="Followed Hyperlink 20" xfId="14568" hidden="1" xr:uid="{00000000-0005-0000-0000-0000113E0000}"/>
    <cellStyle name="Followed Hyperlink 20" xfId="14616" hidden="1" xr:uid="{00000000-0005-0000-0000-0000123E0000}"/>
    <cellStyle name="Followed Hyperlink 20" xfId="14743" hidden="1" xr:uid="{00000000-0005-0000-0000-0000133E0000}"/>
    <cellStyle name="Followed Hyperlink 20" xfId="14869" hidden="1" xr:uid="{00000000-0005-0000-0000-0000153E0000}"/>
    <cellStyle name="Followed Hyperlink 20" xfId="14917" hidden="1" xr:uid="{00000000-0005-0000-0000-0000163E0000}"/>
    <cellStyle name="Followed Hyperlink 20" xfId="14724" hidden="1" xr:uid="{00000000-0005-0000-0000-0000173E0000}"/>
    <cellStyle name="Followed Hyperlink 20" xfId="14959" hidden="1" xr:uid="{00000000-0005-0000-0000-0000183E0000}"/>
    <cellStyle name="Followed Hyperlink 20" xfId="15038" hidden="1" xr:uid="{00000000-0005-0000-0000-0000193E0000}"/>
    <cellStyle name="Followed Hyperlink 20" xfId="15086" hidden="1" xr:uid="{00000000-0005-0000-0000-00001A3E0000}"/>
    <cellStyle name="Followed Hyperlink 20" xfId="14643" hidden="1" xr:uid="{00000000-0005-0000-0000-00001B3E0000}"/>
    <cellStyle name="Followed Hyperlink 20" xfId="15127" hidden="1" xr:uid="{00000000-0005-0000-0000-00001C3E0000}"/>
    <cellStyle name="Followed Hyperlink 20" xfId="15206" hidden="1" xr:uid="{00000000-0005-0000-0000-00001D3E0000}"/>
    <cellStyle name="Followed Hyperlink 20" xfId="14852" hidden="1" xr:uid="{00000000-0005-0000-0000-00001F3E0000}"/>
    <cellStyle name="Followed Hyperlink 20" xfId="15295" hidden="1" xr:uid="{00000000-0005-0000-0000-0000203E0000}"/>
    <cellStyle name="Followed Hyperlink 20" xfId="15344" hidden="1" xr:uid="{00000000-0005-0000-0000-0000213E0000}"/>
    <cellStyle name="Followed Hyperlink 20" xfId="15392" hidden="1" xr:uid="{00000000-0005-0000-0000-0000223E0000}"/>
    <cellStyle name="Followed Hyperlink 20" xfId="14990" hidden="1" xr:uid="{00000000-0005-0000-0000-0000233E0000}"/>
    <cellStyle name="Followed Hyperlink 20" xfId="15449" hidden="1" xr:uid="{00000000-0005-0000-0000-0000243E0000}"/>
    <cellStyle name="Followed Hyperlink 20" xfId="15486" hidden="1" xr:uid="{00000000-0005-0000-0000-0000253E0000}"/>
    <cellStyle name="Followed Hyperlink 20" xfId="15534" hidden="1" xr:uid="{00000000-0005-0000-0000-0000263E0000}"/>
    <cellStyle name="Followed Hyperlink 20" xfId="15583" hidden="1" xr:uid="{00000000-0005-0000-0000-0000273E0000}"/>
    <cellStyle name="Followed Hyperlink 20" xfId="15631" hidden="1" xr:uid="{00000000-0005-0000-0000-0000283E0000}"/>
    <cellStyle name="Followed Hyperlink 20" xfId="15698" hidden="1" xr:uid="{00000000-0005-0000-0000-0000293E0000}"/>
    <cellStyle name="Followed Hyperlink 20" xfId="15746" hidden="1" xr:uid="{00000000-0005-0000-0000-00002A3E0000}"/>
    <cellStyle name="Followed Hyperlink 20" xfId="15152" hidden="1" xr:uid="{00000000-0005-0000-0000-00002B3E0000}"/>
    <cellStyle name="Followed Hyperlink 20" xfId="15799" hidden="1" xr:uid="{00000000-0005-0000-0000-00002C3E0000}"/>
    <cellStyle name="Followed Hyperlink 20" xfId="15874" hidden="1" xr:uid="{00000000-0005-0000-0000-00002D3E0000}"/>
    <cellStyle name="Followed Hyperlink 20" xfId="15922" hidden="1" xr:uid="{00000000-0005-0000-0000-00002E3E0000}"/>
    <cellStyle name="Followed Hyperlink 20" xfId="15005" hidden="1" xr:uid="{00000000-0005-0000-0000-00002F3E0000}"/>
    <cellStyle name="Followed Hyperlink 20" xfId="15967" hidden="1" xr:uid="{00000000-0005-0000-0000-0000303E0000}"/>
    <cellStyle name="Followed Hyperlink 20" xfId="16038" hidden="1" xr:uid="{00000000-0005-0000-0000-0000313E0000}"/>
    <cellStyle name="Followed Hyperlink 20" xfId="15254" hidden="1" xr:uid="{00000000-0005-0000-0000-00001E3E0000}"/>
    <cellStyle name="Followed Hyperlink 20" xfId="13897" hidden="1" xr:uid="{00000000-0005-0000-0000-0000FE3D0000}"/>
    <cellStyle name="Followed Hyperlink 20" xfId="12554" hidden="1" xr:uid="{00000000-0005-0000-0000-0000DE3D0000}"/>
    <cellStyle name="Followed Hyperlink 20" xfId="39390" hidden="1" xr:uid="{00000000-0005-0000-0000-00009E3D0000}"/>
    <cellStyle name="Followed Hyperlink 20" xfId="40941" hidden="1" xr:uid="{00000000-0005-0000-0000-00007E3D0000}"/>
    <cellStyle name="Followed Hyperlink 20" xfId="39483" hidden="1" xr:uid="{00000000-0005-0000-0000-00005E3D0000}"/>
    <cellStyle name="Followed Hyperlink 20" xfId="30950" hidden="1" xr:uid="{00000000-0005-0000-0000-00003E3D0000}"/>
    <cellStyle name="Followed Hyperlink 20" xfId="36752" hidden="1" xr:uid="{00000000-0005-0000-0000-00001E3D0000}"/>
    <cellStyle name="Followed Hyperlink 20" xfId="35283" hidden="1" xr:uid="{00000000-0005-0000-0000-0000FE3C0000}"/>
    <cellStyle name="Followed Hyperlink 20" xfId="33550" hidden="1" xr:uid="{00000000-0005-0000-0000-0000DE3C0000}"/>
    <cellStyle name="Followed Hyperlink 20" xfId="32600" hidden="1" xr:uid="{00000000-0005-0000-0000-0000BE3C0000}"/>
    <cellStyle name="Followed Hyperlink 20" xfId="31084" hidden="1" xr:uid="{00000000-0005-0000-0000-00009E3C0000}"/>
    <cellStyle name="Followed Hyperlink 20" xfId="29740" hidden="1" xr:uid="{00000000-0005-0000-0000-00007E3C0000}"/>
    <cellStyle name="Followed Hyperlink 20" xfId="28301" hidden="1" xr:uid="{00000000-0005-0000-0000-00005E3C0000}"/>
    <cellStyle name="Followed Hyperlink 20" xfId="27016" hidden="1" xr:uid="{00000000-0005-0000-0000-00003E3C0000}"/>
    <cellStyle name="Followed Hyperlink 20" xfId="52780" hidden="1" xr:uid="{00000000-0005-0000-0000-00003A3B0000}"/>
    <cellStyle name="Followed Hyperlink 20" xfId="52907" hidden="1" xr:uid="{00000000-0005-0000-0000-00003B3B0000}"/>
    <cellStyle name="Followed Hyperlink 20" xfId="52505" hidden="1" xr:uid="{00000000-0005-0000-0000-00003C3B0000}"/>
    <cellStyle name="Followed Hyperlink 20" xfId="52948" hidden="1" xr:uid="{00000000-0005-0000-0000-00003D3B0000}"/>
    <cellStyle name="Followed Hyperlink 20" xfId="52997" hidden="1" xr:uid="{00000000-0005-0000-0000-00003E3B0000}"/>
    <cellStyle name="Followed Hyperlink 20" xfId="53045" hidden="1" xr:uid="{00000000-0005-0000-0000-00003F3B0000}"/>
    <cellStyle name="Followed Hyperlink 20" xfId="52643" hidden="1" xr:uid="{00000000-0005-0000-0000-0000403B0000}"/>
    <cellStyle name="Followed Hyperlink 20" xfId="53102" hidden="1" xr:uid="{00000000-0005-0000-0000-0000413B0000}"/>
    <cellStyle name="Followed Hyperlink 20" xfId="53139" hidden="1" xr:uid="{00000000-0005-0000-0000-0000423B0000}"/>
    <cellStyle name="Followed Hyperlink 20" xfId="53187" hidden="1" xr:uid="{00000000-0005-0000-0000-0000433B0000}"/>
    <cellStyle name="Followed Hyperlink 20" xfId="53236" hidden="1" xr:uid="{00000000-0005-0000-0000-0000443B0000}"/>
    <cellStyle name="Followed Hyperlink 20" xfId="53284" hidden="1" xr:uid="{00000000-0005-0000-0000-0000453B0000}"/>
    <cellStyle name="Followed Hyperlink 20" xfId="53351" hidden="1" xr:uid="{00000000-0005-0000-0000-0000463B0000}"/>
    <cellStyle name="Followed Hyperlink 20" xfId="53399" hidden="1" xr:uid="{00000000-0005-0000-0000-0000473B0000}"/>
    <cellStyle name="Followed Hyperlink 20" xfId="52805" hidden="1" xr:uid="{00000000-0005-0000-0000-0000483B0000}"/>
    <cellStyle name="Followed Hyperlink 20" xfId="53452" hidden="1" xr:uid="{00000000-0005-0000-0000-0000493B0000}"/>
    <cellStyle name="Followed Hyperlink 20" xfId="53573" hidden="1" xr:uid="{00000000-0005-0000-0000-00004A3B0000}"/>
    <cellStyle name="Followed Hyperlink 20" xfId="52658" hidden="1" xr:uid="{00000000-0005-0000-0000-00004B3B0000}"/>
    <cellStyle name="Followed Hyperlink 20" xfId="53618" hidden="1" xr:uid="{00000000-0005-0000-0000-00004C3B0000}"/>
    <cellStyle name="Followed Hyperlink 20" xfId="53737" hidden="1" xr:uid="{00000000-0005-0000-0000-00004E3B0000}"/>
    <cellStyle name="Followed Hyperlink 20" xfId="53332" hidden="1" xr:uid="{00000000-0005-0000-0000-00004F3B0000}"/>
    <cellStyle name="Followed Hyperlink 20" xfId="53779" hidden="1" xr:uid="{00000000-0005-0000-0000-0000503B0000}"/>
    <cellStyle name="Followed Hyperlink 20" xfId="53815" hidden="1" xr:uid="{00000000-0005-0000-0000-0000513B0000}"/>
    <cellStyle name="Followed Hyperlink 20" xfId="53863" hidden="1" xr:uid="{00000000-0005-0000-0000-0000523B0000}"/>
    <cellStyle name="Followed Hyperlink 20" xfId="53509" hidden="1" xr:uid="{00000000-0005-0000-0000-0000533B0000}"/>
    <cellStyle name="Followed Hyperlink 20" xfId="53905" hidden="1" xr:uid="{00000000-0005-0000-0000-0000543B0000}"/>
    <cellStyle name="Followed Hyperlink 20" xfId="53941" hidden="1" xr:uid="{00000000-0005-0000-0000-0000553B0000}"/>
    <cellStyle name="Followed Hyperlink 20" xfId="53989" hidden="1" xr:uid="{00000000-0005-0000-0000-0000563B0000}"/>
    <cellStyle name="Followed Hyperlink 20" xfId="53672" hidden="1" xr:uid="{00000000-0005-0000-0000-0000573B0000}"/>
    <cellStyle name="Followed Hyperlink 20" xfId="54031" hidden="1" xr:uid="{00000000-0005-0000-0000-0000583B0000}"/>
    <cellStyle name="Followed Hyperlink 20" xfId="54115" hidden="1" xr:uid="{00000000-0005-0000-0000-0000593B0000}"/>
    <cellStyle name="Followed Hyperlink 20" xfId="54193" hidden="1" xr:uid="{00000000-0005-0000-0000-00005A3B0000}"/>
    <cellStyle name="Followed Hyperlink 20" xfId="54241" hidden="1" xr:uid="{00000000-0005-0000-0000-00005B3B0000}"/>
    <cellStyle name="Followed Hyperlink 20" xfId="54277" hidden="1" xr:uid="{00000000-0005-0000-0000-00005C3B0000}"/>
    <cellStyle name="Followed Hyperlink 20" xfId="54325" hidden="1" xr:uid="{00000000-0005-0000-0000-00005D3B0000}"/>
    <cellStyle name="Followed Hyperlink 20" xfId="54367" hidden="1" xr:uid="{00000000-0005-0000-0000-00005F3B0000}"/>
    <cellStyle name="Followed Hyperlink 20" xfId="54403" hidden="1" xr:uid="{00000000-0005-0000-0000-0000603B0000}"/>
    <cellStyle name="Followed Hyperlink 20" xfId="54451" hidden="1" xr:uid="{00000000-0005-0000-0000-0000613B0000}"/>
    <cellStyle name="Followed Hyperlink 20" xfId="52113" hidden="1" xr:uid="{00000000-0005-0000-0000-0000623B0000}"/>
    <cellStyle name="Followed Hyperlink 20" xfId="54501" hidden="1" xr:uid="{00000000-0005-0000-0000-0000633B0000}"/>
    <cellStyle name="Followed Hyperlink 20" xfId="54537" hidden="1" xr:uid="{00000000-0005-0000-0000-0000643B0000}"/>
    <cellStyle name="Followed Hyperlink 20" xfId="54585" hidden="1" xr:uid="{00000000-0005-0000-0000-0000653B0000}"/>
    <cellStyle name="Followed Hyperlink 20" xfId="54712" hidden="1" xr:uid="{00000000-0005-0000-0000-0000663B0000}"/>
    <cellStyle name="Followed Hyperlink 20" xfId="54760" hidden="1" xr:uid="{00000000-0005-0000-0000-0000673B0000}"/>
    <cellStyle name="Followed Hyperlink 20" xfId="54885" hidden="1" xr:uid="{00000000-0005-0000-0000-0000683B0000}"/>
    <cellStyle name="Followed Hyperlink 20" xfId="54693" hidden="1" xr:uid="{00000000-0005-0000-0000-0000693B0000}"/>
    <cellStyle name="Followed Hyperlink 20" xfId="54927" hidden="1" xr:uid="{00000000-0005-0000-0000-00006A3B0000}"/>
    <cellStyle name="Followed Hyperlink 20" xfId="55006" hidden="1" xr:uid="{00000000-0005-0000-0000-00006B3B0000}"/>
    <cellStyle name="Followed Hyperlink 20" xfId="55054" hidden="1" xr:uid="{00000000-0005-0000-0000-00006C3B0000}"/>
    <cellStyle name="Followed Hyperlink 20" xfId="54612" hidden="1" xr:uid="{00000000-0005-0000-0000-00006D3B0000}"/>
    <cellStyle name="Followed Hyperlink 20" xfId="55174" hidden="1" xr:uid="{00000000-0005-0000-0000-00006F3B0000}"/>
    <cellStyle name="Followed Hyperlink 20" xfId="55222" hidden="1" xr:uid="{00000000-0005-0000-0000-0000703B0000}"/>
    <cellStyle name="Followed Hyperlink 20" xfId="54820" hidden="1" xr:uid="{00000000-0005-0000-0000-0000713B0000}"/>
    <cellStyle name="Followed Hyperlink 20" xfId="55263" hidden="1" xr:uid="{00000000-0005-0000-0000-0000723B0000}"/>
    <cellStyle name="Followed Hyperlink 20" xfId="55312" hidden="1" xr:uid="{00000000-0005-0000-0000-0000733B0000}"/>
    <cellStyle name="Followed Hyperlink 20" xfId="55360" hidden="1" xr:uid="{00000000-0005-0000-0000-0000743B0000}"/>
    <cellStyle name="Followed Hyperlink 20" xfId="54958" hidden="1" xr:uid="{00000000-0005-0000-0000-0000753B0000}"/>
    <cellStyle name="Followed Hyperlink 20" xfId="55417" hidden="1" xr:uid="{00000000-0005-0000-0000-0000763B0000}"/>
    <cellStyle name="Followed Hyperlink 20" xfId="55502" hidden="1" xr:uid="{00000000-0005-0000-0000-0000773B0000}"/>
    <cellStyle name="Followed Hyperlink 20" xfId="55551" hidden="1" xr:uid="{00000000-0005-0000-0000-0000783B0000}"/>
    <cellStyle name="Followed Hyperlink 20" xfId="55599" hidden="1" xr:uid="{00000000-0005-0000-0000-0000793B0000}"/>
    <cellStyle name="Followed Hyperlink 20" xfId="55666" hidden="1" xr:uid="{00000000-0005-0000-0000-00007A3B0000}"/>
    <cellStyle name="Followed Hyperlink 20" xfId="55714" hidden="1" xr:uid="{00000000-0005-0000-0000-00007B3B0000}"/>
    <cellStyle name="Followed Hyperlink 20" xfId="55120" hidden="1" xr:uid="{00000000-0005-0000-0000-00007C3B0000}"/>
    <cellStyle name="Followed Hyperlink 20" xfId="55767" hidden="1" xr:uid="{00000000-0005-0000-0000-00007D3B0000}"/>
    <cellStyle name="Followed Hyperlink 20" xfId="55842" hidden="1" xr:uid="{00000000-0005-0000-0000-00007E3B0000}"/>
    <cellStyle name="Followed Hyperlink 20" xfId="55890" hidden="1" xr:uid="{00000000-0005-0000-0000-00007F3B0000}"/>
    <cellStyle name="Followed Hyperlink 20" xfId="54973" hidden="1" xr:uid="{00000000-0005-0000-0000-0000803B0000}"/>
    <cellStyle name="Followed Hyperlink 20" xfId="55935" hidden="1" xr:uid="{00000000-0005-0000-0000-0000813B0000}"/>
    <cellStyle name="Followed Hyperlink 20" xfId="56006" hidden="1" xr:uid="{00000000-0005-0000-0000-0000823B0000}"/>
    <cellStyle name="Followed Hyperlink 20" xfId="56054" hidden="1" xr:uid="{00000000-0005-0000-0000-0000833B0000}"/>
    <cellStyle name="Followed Hyperlink 20" xfId="55647" hidden="1" xr:uid="{00000000-0005-0000-0000-0000843B0000}"/>
    <cellStyle name="Followed Hyperlink 20" xfId="56096" hidden="1" xr:uid="{00000000-0005-0000-0000-0000853B0000}"/>
    <cellStyle name="Followed Hyperlink 20" xfId="56180" hidden="1" xr:uid="{00000000-0005-0000-0000-0000863B0000}"/>
    <cellStyle name="Followed Hyperlink 20" xfId="55825" hidden="1" xr:uid="{00000000-0005-0000-0000-0000873B0000}"/>
    <cellStyle name="Followed Hyperlink 20" xfId="56222" hidden="1" xr:uid="{00000000-0005-0000-0000-0000883B0000}"/>
    <cellStyle name="Followed Hyperlink 20" xfId="56258" hidden="1" xr:uid="{00000000-0005-0000-0000-0000893B0000}"/>
    <cellStyle name="Followed Hyperlink 20" xfId="56306" hidden="1" xr:uid="{00000000-0005-0000-0000-00008A3B0000}"/>
    <cellStyle name="Followed Hyperlink 20" xfId="55989" hidden="1" xr:uid="{00000000-0005-0000-0000-00008B3B0000}"/>
    <cellStyle name="Followed Hyperlink 20" xfId="56348" hidden="1" xr:uid="{00000000-0005-0000-0000-00008C3B0000}"/>
    <cellStyle name="Followed Hyperlink 20" xfId="56384" hidden="1" xr:uid="{00000000-0005-0000-0000-00008D3B0000}"/>
    <cellStyle name="Followed Hyperlink 20" xfId="56510" hidden="1" xr:uid="{00000000-0005-0000-0000-00008F3B0000}"/>
    <cellStyle name="Followed Hyperlink 20" xfId="56558" hidden="1" xr:uid="{00000000-0005-0000-0000-0000903B0000}"/>
    <cellStyle name="Followed Hyperlink 20" xfId="56594" hidden="1" xr:uid="{00000000-0005-0000-0000-0000913B0000}"/>
    <cellStyle name="Followed Hyperlink 20" xfId="56642" hidden="1" xr:uid="{00000000-0005-0000-0000-0000923B0000}"/>
    <cellStyle name="Followed Hyperlink 20" xfId="56491" hidden="1" xr:uid="{00000000-0005-0000-0000-0000933B0000}"/>
    <cellStyle name="Followed Hyperlink 20" xfId="56684" hidden="1" xr:uid="{00000000-0005-0000-0000-0000943B0000}"/>
    <cellStyle name="Followed Hyperlink 20" xfId="56720" hidden="1" xr:uid="{00000000-0005-0000-0000-0000953B0000}"/>
    <cellStyle name="Followed Hyperlink 20" xfId="56132" hidden="1" xr:uid="{00000000-0005-0000-0000-0000963B0000}"/>
    <cellStyle name="Followed Hyperlink 20" xfId="55454" hidden="1" xr:uid="{00000000-0005-0000-0000-0000973B0000}"/>
    <cellStyle name="Followed Hyperlink 20" xfId="54837" hidden="1" xr:uid="{00000000-0005-0000-0000-0000983B0000}"/>
    <cellStyle name="Followed Hyperlink 20" xfId="54067" hidden="1" xr:uid="{00000000-0005-0000-0000-0000993B0000}"/>
    <cellStyle name="Followed Hyperlink 20" xfId="53525" hidden="1" xr:uid="{00000000-0005-0000-0000-00009A3B0000}"/>
    <cellStyle name="Followed Hyperlink 20" xfId="52859" hidden="1" xr:uid="{00000000-0005-0000-0000-00009B3B0000}"/>
    <cellStyle name="Followed Hyperlink 20" xfId="52013" hidden="1" xr:uid="{00000000-0005-0000-0000-00009C3B0000}"/>
    <cellStyle name="Followed Hyperlink 20" xfId="51426" hidden="1" xr:uid="{00000000-0005-0000-0000-00009D3B0000}"/>
    <cellStyle name="Followed Hyperlink 20" xfId="50131" hidden="1" xr:uid="{00000000-0005-0000-0000-00009F3B0000}"/>
    <cellStyle name="Followed Hyperlink 20" xfId="49326" hidden="1" xr:uid="{00000000-0005-0000-0000-0000A03B0000}"/>
    <cellStyle name="Followed Hyperlink 20" xfId="48784" hidden="1" xr:uid="{00000000-0005-0000-0000-0000A13B0000}"/>
    <cellStyle name="Followed Hyperlink 20" xfId="48116" hidden="1" xr:uid="{00000000-0005-0000-0000-0000A23B0000}"/>
    <cellStyle name="Followed Hyperlink 20" xfId="47358" hidden="1" xr:uid="{00000000-0005-0000-0000-0000A33B0000}"/>
    <cellStyle name="Followed Hyperlink 20" xfId="46770" hidden="1" xr:uid="{00000000-0005-0000-0000-0000A43B0000}"/>
    <cellStyle name="Followed Hyperlink 20" xfId="46093" hidden="1" xr:uid="{00000000-0005-0000-0000-0000A53B0000}"/>
    <cellStyle name="Followed Hyperlink 20" xfId="45477" hidden="1" xr:uid="{00000000-0005-0000-0000-0000A63B0000}"/>
    <cellStyle name="Followed Hyperlink 20" xfId="44630" hidden="1" xr:uid="{00000000-0005-0000-0000-0000A73B0000}"/>
    <cellStyle name="Followed Hyperlink 20" xfId="44088" hidden="1" xr:uid="{00000000-0005-0000-0000-0000A83B0000}"/>
    <cellStyle name="Followed Hyperlink 20" xfId="43421" hidden="1" xr:uid="{00000000-0005-0000-0000-0000A93B0000}"/>
    <cellStyle name="Followed Hyperlink 20" xfId="42652" hidden="1" xr:uid="{00000000-0005-0000-0000-0000AA3B0000}"/>
    <cellStyle name="Followed Hyperlink 20" xfId="19704" hidden="1" xr:uid="{00000000-0005-0000-0000-0000AB3B0000}"/>
    <cellStyle name="Followed Hyperlink 20" xfId="20666" hidden="1" xr:uid="{00000000-0005-0000-0000-0000AC3B0000}"/>
    <cellStyle name="Followed Hyperlink 20" xfId="20737" hidden="1" xr:uid="{00000000-0005-0000-0000-0000AD3B0000}"/>
    <cellStyle name="Followed Hyperlink 20" xfId="20785" hidden="1" xr:uid="{00000000-0005-0000-0000-0000AE3B0000}"/>
    <cellStyle name="Followed Hyperlink 20" xfId="20827" hidden="1" xr:uid="{00000000-0005-0000-0000-0000B03B0000}"/>
    <cellStyle name="Followed Hyperlink 20" xfId="20863" hidden="1" xr:uid="{00000000-0005-0000-0000-0000B13B0000}"/>
    <cellStyle name="Followed Hyperlink 20" xfId="20910" hidden="1" xr:uid="{00000000-0005-0000-0000-0000B23B0000}"/>
    <cellStyle name="Followed Hyperlink 20" xfId="20556" hidden="1" xr:uid="{00000000-0005-0000-0000-0000B33B0000}"/>
    <cellStyle name="Followed Hyperlink 20" xfId="20952" hidden="1" xr:uid="{00000000-0005-0000-0000-0000B43B0000}"/>
    <cellStyle name="Followed Hyperlink 20" xfId="20988" hidden="1" xr:uid="{00000000-0005-0000-0000-0000B53B0000}"/>
    <cellStyle name="Followed Hyperlink 20" xfId="21036" hidden="1" xr:uid="{00000000-0005-0000-0000-0000B63B0000}"/>
    <cellStyle name="Followed Hyperlink 20" xfId="20720" hidden="1" xr:uid="{00000000-0005-0000-0000-0000B73B0000}"/>
    <cellStyle name="Followed Hyperlink 20" xfId="21078" hidden="1" xr:uid="{00000000-0005-0000-0000-0000B83B0000}"/>
    <cellStyle name="Followed Hyperlink 20" xfId="21114" hidden="1" xr:uid="{00000000-0005-0000-0000-0000B93B0000}"/>
    <cellStyle name="Followed Hyperlink 20" xfId="21162" hidden="1" xr:uid="{00000000-0005-0000-0000-0000BA3B0000}"/>
    <cellStyle name="Followed Hyperlink 20" xfId="21240" hidden="1" xr:uid="{00000000-0005-0000-0000-0000BB3B0000}"/>
    <cellStyle name="Followed Hyperlink 20" xfId="21288" hidden="1" xr:uid="{00000000-0005-0000-0000-0000BC3B0000}"/>
    <cellStyle name="Followed Hyperlink 20" xfId="21324" hidden="1" xr:uid="{00000000-0005-0000-0000-0000BD3B0000}"/>
    <cellStyle name="Followed Hyperlink 20" xfId="21372" hidden="1" xr:uid="{00000000-0005-0000-0000-0000BE3B0000}"/>
    <cellStyle name="Followed Hyperlink 20" xfId="21221" hidden="1" xr:uid="{00000000-0005-0000-0000-0000BF3B0000}"/>
    <cellStyle name="Followed Hyperlink 20" xfId="21414" hidden="1" xr:uid="{00000000-0005-0000-0000-0000C03B0000}"/>
    <cellStyle name="Followed Hyperlink 20" xfId="21450" hidden="1" xr:uid="{00000000-0005-0000-0000-0000C13B0000}"/>
    <cellStyle name="Followed Hyperlink 20" xfId="21498" hidden="1" xr:uid="{00000000-0005-0000-0000-0000C23B0000}"/>
    <cellStyle name="Followed Hyperlink 20" xfId="20378" hidden="1" xr:uid="{00000000-0005-0000-0000-0000AF3B0000}"/>
    <cellStyle name="Followed Hyperlink 20" xfId="56432" hidden="1" xr:uid="{00000000-0005-0000-0000-00008E3B0000}"/>
    <cellStyle name="Followed Hyperlink 20" xfId="55095" hidden="1" xr:uid="{00000000-0005-0000-0000-00006E3B0000}"/>
    <cellStyle name="Followed Hyperlink 20" xfId="53689" hidden="1" xr:uid="{00000000-0005-0000-0000-00004D3B0000}"/>
    <cellStyle name="Followed Hyperlink 20" xfId="11095" hidden="1" xr:uid="{00000000-0005-0000-0000-0000BE3D0000}"/>
    <cellStyle name="Followed Hyperlink 20" xfId="14791" hidden="1" xr:uid="{00000000-0005-0000-0000-0000143E0000}"/>
    <cellStyle name="Followed Hyperlink 20" xfId="13431" hidden="1" xr:uid="{00000000-0005-0000-0000-0000F33D0000}"/>
    <cellStyle name="Followed Hyperlink 20" xfId="11922" hidden="1" xr:uid="{00000000-0005-0000-0000-0000D23D0000}"/>
    <cellStyle name="Followed Hyperlink 20" xfId="10148" hidden="1" xr:uid="{00000000-0005-0000-0000-0000B13D0000}"/>
    <cellStyle name="Followed Hyperlink 20" xfId="41055" hidden="1" xr:uid="{00000000-0005-0000-0000-0000903D0000}"/>
    <cellStyle name="Followed Hyperlink 20" xfId="40141" hidden="1" xr:uid="{00000000-0005-0000-0000-00006F3D0000}"/>
    <cellStyle name="Followed Hyperlink 20" xfId="38370" hidden="1" xr:uid="{00000000-0005-0000-0000-00004E3D0000}"/>
    <cellStyle name="Followed Hyperlink 20" xfId="37381" hidden="1" xr:uid="{00000000-0005-0000-0000-00002D3D0000}"/>
    <cellStyle name="Followed Hyperlink 20" xfId="35963" hidden="1" xr:uid="{00000000-0005-0000-0000-00000C3D0000}"/>
    <cellStyle name="Followed Hyperlink 20" xfId="34603" hidden="1" xr:uid="{00000000-0005-0000-0000-0000EB3C0000}"/>
    <cellStyle name="Followed Hyperlink 20" xfId="33055" hidden="1" xr:uid="{00000000-0005-0000-0000-0000CA3C0000}"/>
    <cellStyle name="Followed Hyperlink 20" xfId="3865" hidden="1" xr:uid="{00000000-0005-0000-0000-00002F3F0000}"/>
    <cellStyle name="Followed Hyperlink 20" xfId="3913" hidden="1" xr:uid="{00000000-0005-0000-0000-0000303F0000}"/>
    <cellStyle name="Followed Hyperlink 20" xfId="3980" hidden="1" xr:uid="{00000000-0005-0000-0000-0000313F0000}"/>
    <cellStyle name="Followed Hyperlink 20" xfId="4028" hidden="1" xr:uid="{00000000-0005-0000-0000-0000323F0000}"/>
    <cellStyle name="Followed Hyperlink 20" xfId="3434" hidden="1" xr:uid="{00000000-0005-0000-0000-0000333F0000}"/>
    <cellStyle name="Followed Hyperlink 20" xfId="4081" hidden="1" xr:uid="{00000000-0005-0000-0000-0000343F0000}"/>
    <cellStyle name="Followed Hyperlink 20" xfId="4156" hidden="1" xr:uid="{00000000-0005-0000-0000-0000353F0000}"/>
    <cellStyle name="Followed Hyperlink 20" xfId="4204" hidden="1" xr:uid="{00000000-0005-0000-0000-0000363F0000}"/>
    <cellStyle name="Followed Hyperlink 20" xfId="3287" hidden="1" xr:uid="{00000000-0005-0000-0000-0000373F0000}"/>
    <cellStyle name="Followed Hyperlink 20" xfId="4249" hidden="1" xr:uid="{00000000-0005-0000-0000-0000383F0000}"/>
    <cellStyle name="Followed Hyperlink 20" xfId="4320" hidden="1" xr:uid="{00000000-0005-0000-0000-0000393F0000}"/>
    <cellStyle name="Followed Hyperlink 20" xfId="4368" hidden="1" xr:uid="{00000000-0005-0000-0000-00003A3F0000}"/>
    <cellStyle name="Followed Hyperlink 20" xfId="3961" hidden="1" xr:uid="{00000000-0005-0000-0000-00003B3F0000}"/>
    <cellStyle name="Followed Hyperlink 20" xfId="4410" hidden="1" xr:uid="{00000000-0005-0000-0000-00003C3F0000}"/>
    <cellStyle name="Followed Hyperlink 20" xfId="4446" hidden="1" xr:uid="{00000000-0005-0000-0000-00003D3F0000}"/>
    <cellStyle name="Followed Hyperlink 20" xfId="4139" hidden="1" xr:uid="{00000000-0005-0000-0000-00003F3F0000}"/>
    <cellStyle name="Followed Hyperlink 20" xfId="4536" hidden="1" xr:uid="{00000000-0005-0000-0000-0000403F0000}"/>
    <cellStyle name="Followed Hyperlink 20" xfId="4572" hidden="1" xr:uid="{00000000-0005-0000-0000-0000413F0000}"/>
    <cellStyle name="Followed Hyperlink 20" xfId="4620" hidden="1" xr:uid="{00000000-0005-0000-0000-0000423F0000}"/>
    <cellStyle name="Followed Hyperlink 20" xfId="4303" hidden="1" xr:uid="{00000000-0005-0000-0000-0000433F0000}"/>
    <cellStyle name="Followed Hyperlink 20" xfId="4662" hidden="1" xr:uid="{00000000-0005-0000-0000-0000443F0000}"/>
    <cellStyle name="Followed Hyperlink 20" xfId="4698" hidden="1" xr:uid="{00000000-0005-0000-0000-0000453F0000}"/>
    <cellStyle name="Followed Hyperlink 20" xfId="4746" hidden="1" xr:uid="{00000000-0005-0000-0000-0000463F0000}"/>
    <cellStyle name="Followed Hyperlink 20" xfId="4824" hidden="1" xr:uid="{00000000-0005-0000-0000-0000473F0000}"/>
    <cellStyle name="Followed Hyperlink 20" xfId="4872" hidden="1" xr:uid="{00000000-0005-0000-0000-0000483F0000}"/>
    <cellStyle name="Followed Hyperlink 20" xfId="4908" hidden="1" xr:uid="{00000000-0005-0000-0000-0000493F0000}"/>
    <cellStyle name="Followed Hyperlink 20" xfId="4956" hidden="1" xr:uid="{00000000-0005-0000-0000-00004A3F0000}"/>
    <cellStyle name="Followed Hyperlink 20" xfId="4805" hidden="1" xr:uid="{00000000-0005-0000-0000-00004B3F0000}"/>
    <cellStyle name="Followed Hyperlink 20" xfId="4998" hidden="1" xr:uid="{00000000-0005-0000-0000-00004C3F0000}"/>
    <cellStyle name="Followed Hyperlink 20" xfId="5034" hidden="1" xr:uid="{00000000-0005-0000-0000-00004D3F0000}"/>
    <cellStyle name="Followed Hyperlink 20" xfId="5162" hidden="1" xr:uid="{00000000-0005-0000-0000-00004F3F0000}"/>
    <cellStyle name="Followed Hyperlink 20" xfId="5210" hidden="1" xr:uid="{00000000-0005-0000-0000-0000503F0000}"/>
    <cellStyle name="Followed Hyperlink 20" xfId="5246" hidden="1" xr:uid="{00000000-0005-0000-0000-0000513F0000}"/>
    <cellStyle name="Followed Hyperlink 20" xfId="5294" hidden="1" xr:uid="{00000000-0005-0000-0000-0000523F0000}"/>
    <cellStyle name="Followed Hyperlink 20" xfId="1022" hidden="1" xr:uid="{00000000-0005-0000-0000-0000533F0000}"/>
    <cellStyle name="Followed Hyperlink 20" xfId="1669" hidden="1" xr:uid="{00000000-0005-0000-0000-0000543F0000}"/>
    <cellStyle name="Followed Hyperlink 20" xfId="1792" hidden="1" xr:uid="{00000000-0005-0000-0000-0000563F0000}"/>
    <cellStyle name="Followed Hyperlink 20" xfId="875" hidden="1" xr:uid="{00000000-0005-0000-0000-0000573F0000}"/>
    <cellStyle name="Followed Hyperlink 20" xfId="1837" hidden="1" xr:uid="{00000000-0005-0000-0000-0000583F0000}"/>
    <cellStyle name="Followed Hyperlink 20" xfId="1908" hidden="1" xr:uid="{00000000-0005-0000-0000-0000593F0000}"/>
    <cellStyle name="Followed Hyperlink 20" xfId="1956" hidden="1" xr:uid="{00000000-0005-0000-0000-00005A3F0000}"/>
    <cellStyle name="Followed Hyperlink 20" xfId="1549" hidden="1" xr:uid="{00000000-0005-0000-0000-00005B3F0000}"/>
    <cellStyle name="Followed Hyperlink 20" xfId="1998" hidden="1" xr:uid="{00000000-0005-0000-0000-00005C3F0000}"/>
    <cellStyle name="Followed Hyperlink 20" xfId="2034" hidden="1" xr:uid="{00000000-0005-0000-0000-00005D3F0000}"/>
    <cellStyle name="Followed Hyperlink 20" xfId="1727" hidden="1" xr:uid="{00000000-0005-0000-0000-00005F3F0000}"/>
    <cellStyle name="Followed Hyperlink 20" xfId="2124" hidden="1" xr:uid="{00000000-0005-0000-0000-0000603F0000}"/>
    <cellStyle name="Followed Hyperlink 20" xfId="2160" hidden="1" xr:uid="{00000000-0005-0000-0000-0000613F0000}"/>
    <cellStyle name="Followed Hyperlink 20" xfId="2208" hidden="1" xr:uid="{00000000-0005-0000-0000-0000623F0000}"/>
    <cellStyle name="Followed Hyperlink 20" xfId="1891" hidden="1" xr:uid="{00000000-0005-0000-0000-0000633F0000}"/>
    <cellStyle name="Followed Hyperlink 20" xfId="2250" hidden="1" xr:uid="{00000000-0005-0000-0000-0000643F0000}"/>
    <cellStyle name="Followed Hyperlink 20" xfId="2286" hidden="1" xr:uid="{00000000-0005-0000-0000-0000653F0000}"/>
    <cellStyle name="Followed Hyperlink 20" xfId="2334" hidden="1" xr:uid="{00000000-0005-0000-0000-0000663F0000}"/>
    <cellStyle name="Followed Hyperlink 20" xfId="2412" hidden="1" xr:uid="{00000000-0005-0000-0000-0000673F0000}"/>
    <cellStyle name="Followed Hyperlink 20" xfId="2460" hidden="1" xr:uid="{00000000-0005-0000-0000-0000683F0000}"/>
    <cellStyle name="Followed Hyperlink 20" xfId="2496" hidden="1" xr:uid="{00000000-0005-0000-0000-0000693F0000}"/>
    <cellStyle name="Followed Hyperlink 20" xfId="2544" hidden="1" xr:uid="{00000000-0005-0000-0000-00006A3F0000}"/>
    <cellStyle name="Followed Hyperlink 20" xfId="2393" hidden="1" xr:uid="{00000000-0005-0000-0000-00006B3F0000}"/>
    <cellStyle name="Followed Hyperlink 20" xfId="2586" hidden="1" xr:uid="{00000000-0005-0000-0000-00006C3F0000}"/>
    <cellStyle name="Followed Hyperlink 20" xfId="2622" hidden="1" xr:uid="{00000000-0005-0000-0000-00006D3F0000}"/>
    <cellStyle name="Followed Hyperlink 20" xfId="2766" hidden="1" xr:uid="{00000000-0005-0000-0000-00006F3F0000}"/>
    <cellStyle name="Followed Hyperlink 20" xfId="997" hidden="1" xr:uid="{00000000-0005-0000-0000-0000703F0000}"/>
    <cellStyle name="Followed Hyperlink 20" xfId="1076" hidden="1" xr:uid="{00000000-0005-0000-0000-0000713F0000}"/>
    <cellStyle name="Followed Hyperlink 20" xfId="1124" hidden="1" xr:uid="{00000000-0005-0000-0000-0000723F0000}"/>
    <cellStyle name="Followed Hyperlink 20" xfId="722" hidden="1" xr:uid="{00000000-0005-0000-0000-0000733F0000}"/>
    <cellStyle name="Followed Hyperlink 20" xfId="1165" hidden="1" xr:uid="{00000000-0005-0000-0000-0000743F0000}"/>
    <cellStyle name="Followed Hyperlink 20" xfId="1214" hidden="1" xr:uid="{00000000-0005-0000-0000-0000753F0000}"/>
    <cellStyle name="Followed Hyperlink 20" xfId="1262" hidden="1" xr:uid="{00000000-0005-0000-0000-0000763F0000}"/>
    <cellStyle name="Followed Hyperlink 20" xfId="860" hidden="1" xr:uid="{00000000-0005-0000-0000-0000773F0000}"/>
    <cellStyle name="Followed Hyperlink 20" xfId="1319" hidden="1" xr:uid="{00000000-0005-0000-0000-0000783F0000}"/>
    <cellStyle name="Followed Hyperlink 20" xfId="1356" hidden="1" xr:uid="{00000000-0005-0000-0000-0000793F0000}"/>
    <cellStyle name="Followed Hyperlink 20" xfId="1404" hidden="1" xr:uid="{00000000-0005-0000-0000-00007A3F0000}"/>
    <cellStyle name="Followed Hyperlink 20" xfId="1453" hidden="1" xr:uid="{00000000-0005-0000-0000-00007B3F0000}"/>
    <cellStyle name="Followed Hyperlink 20" xfId="1501" hidden="1" xr:uid="{00000000-0005-0000-0000-00007C3F0000}"/>
    <cellStyle name="Followed Hyperlink 20" xfId="1568" hidden="1" xr:uid="{00000000-0005-0000-0000-00007D3F0000}"/>
    <cellStyle name="Followed Hyperlink 20" xfId="739" hidden="1" xr:uid="{00000000-0005-0000-0000-00007F3F0000}"/>
    <cellStyle name="Followed Hyperlink 20" xfId="787" hidden="1" xr:uid="{00000000-0005-0000-0000-0000803F0000}"/>
    <cellStyle name="Followed Hyperlink 20" xfId="594" hidden="1" xr:uid="{00000000-0005-0000-0000-0000813F0000}"/>
    <cellStyle name="Followed Hyperlink 20" xfId="829" hidden="1" xr:uid="{00000000-0005-0000-0000-0000823F0000}"/>
    <cellStyle name="Followed Hyperlink 20" xfId="908" hidden="1" xr:uid="{00000000-0005-0000-0000-0000833F0000}"/>
    <cellStyle name="Followed Hyperlink 20" xfId="956" hidden="1" xr:uid="{00000000-0005-0000-0000-0000843F0000}"/>
    <cellStyle name="Followed Hyperlink 20" xfId="513" hidden="1" xr:uid="{00000000-0005-0000-0000-0000853F0000}"/>
    <cellStyle name="Followed Hyperlink 20" xfId="438" hidden="1" xr:uid="{00000000-0005-0000-0000-0000863F0000}"/>
    <cellStyle name="Followed Hyperlink 20" xfId="486" hidden="1" xr:uid="{00000000-0005-0000-0000-0000873F0000}"/>
    <cellStyle name="Followed Hyperlink 20" xfId="613" hidden="1" xr:uid="{00000000-0005-0000-0000-0000883F0000}"/>
    <cellStyle name="Followed Hyperlink 20" xfId="661" hidden="1" xr:uid="{00000000-0005-0000-0000-0000893F0000}"/>
    <cellStyle name="Followed Hyperlink 20" xfId="354" hidden="1" xr:uid="{00000000-0005-0000-0000-00008A3F0000}"/>
    <cellStyle name="Followed Hyperlink 20" xfId="402" hidden="1" xr:uid="{00000000-0005-0000-0000-00008B3F0000}"/>
    <cellStyle name="Followed Hyperlink 20" xfId="318" hidden="1" xr:uid="{00000000-0005-0000-0000-00008C3F0000}"/>
    <cellStyle name="Followed Hyperlink 20" xfId="1616" hidden="1" xr:uid="{00000000-0005-0000-0000-00007E3F0000}"/>
    <cellStyle name="Followed Hyperlink 20" xfId="2670" hidden="1" xr:uid="{00000000-0005-0000-0000-00006E3F0000}"/>
    <cellStyle name="Followed Hyperlink 20" xfId="2082" hidden="1" xr:uid="{00000000-0005-0000-0000-00005E3F0000}"/>
    <cellStyle name="Followed Hyperlink 20" xfId="5082" hidden="1" xr:uid="{00000000-0005-0000-0000-00004E3F0000}"/>
    <cellStyle name="Followed Hyperlink 20" xfId="4494" hidden="1" xr:uid="{00000000-0005-0000-0000-00003E3F0000}"/>
    <cellStyle name="Followed Hyperlink 20" xfId="3816" hidden="1" xr:uid="{00000000-0005-0000-0000-00002E3F0000}"/>
    <cellStyle name="Followed Hyperlink 20" xfId="3199" hidden="1" xr:uid="{00000000-0005-0000-0000-00001E3F0000}"/>
    <cellStyle name="Followed Hyperlink 20" xfId="9864" hidden="1" xr:uid="{00000000-0005-0000-0000-00000E3F0000}"/>
    <cellStyle name="Followed Hyperlink 20" xfId="9285" hidden="1" xr:uid="{00000000-0005-0000-0000-0000FE3E0000}"/>
    <cellStyle name="Followed Hyperlink 20" xfId="8693" hidden="1" xr:uid="{00000000-0005-0000-0000-0000EE3E0000}"/>
    <cellStyle name="Followed Hyperlink 20" xfId="7954" hidden="1" xr:uid="{00000000-0005-0000-0000-0000DE3E0000}"/>
    <cellStyle name="Followed Hyperlink 20" xfId="6644" hidden="1" xr:uid="{00000000-0005-0000-0000-0000BE3E0000}"/>
    <cellStyle name="Followed Hyperlink 20" xfId="5972" hidden="1" xr:uid="{00000000-0005-0000-0000-0000AE3E0000}"/>
    <cellStyle name="Followed Hyperlink 20" xfId="16416" hidden="1" xr:uid="{00000000-0005-0000-0000-00009E3E0000}"/>
    <cellStyle name="Followed Hyperlink 20" xfId="19994" hidden="1" xr:uid="{00000000-0005-0000-0000-00008E3E0000}"/>
    <cellStyle name="Followed Hyperlink 20" xfId="19231" hidden="1" xr:uid="{00000000-0005-0000-0000-00007E3E0000}"/>
    <cellStyle name="Followed Hyperlink 20" xfId="18251" hidden="1" xr:uid="{00000000-0005-0000-0000-00006E3E0000}"/>
    <cellStyle name="Followed Hyperlink 20" xfId="17977" hidden="1" xr:uid="{00000000-0005-0000-0000-00005E3E0000}"/>
    <cellStyle name="Followed Hyperlink 20" xfId="17118" hidden="1" xr:uid="{00000000-0005-0000-0000-00004E3E0000}"/>
    <cellStyle name="Followed Hyperlink 20" xfId="16542" hidden="1" xr:uid="{00000000-0005-0000-0000-00003E3E0000}"/>
    <cellStyle name="Followed Hyperlink 20" xfId="23905" hidden="1" xr:uid="{00000000-0005-0000-0000-00002F3C0000}"/>
    <cellStyle name="Followed Hyperlink 20" xfId="26294" hidden="1" xr:uid="{00000000-0005-0000-0000-0000303C0000}"/>
    <cellStyle name="Followed Hyperlink 20" xfId="26330" hidden="1" xr:uid="{00000000-0005-0000-0000-0000313C0000}"/>
    <cellStyle name="Followed Hyperlink 20" xfId="26378" hidden="1" xr:uid="{00000000-0005-0000-0000-0000323C0000}"/>
    <cellStyle name="Followed Hyperlink 20" xfId="26505" hidden="1" xr:uid="{00000000-0005-0000-0000-0000333C0000}"/>
    <cellStyle name="Followed Hyperlink 20" xfId="26553" hidden="1" xr:uid="{00000000-0005-0000-0000-0000343C0000}"/>
    <cellStyle name="Followed Hyperlink 20" xfId="26631" hidden="1" xr:uid="{00000000-0005-0000-0000-0000353C0000}"/>
    <cellStyle name="Followed Hyperlink 20" xfId="26679" hidden="1" xr:uid="{00000000-0005-0000-0000-0000363C0000}"/>
    <cellStyle name="Followed Hyperlink 20" xfId="26486" hidden="1" xr:uid="{00000000-0005-0000-0000-0000373C0000}"/>
    <cellStyle name="Followed Hyperlink 20" xfId="26721" hidden="1" xr:uid="{00000000-0005-0000-0000-0000383C0000}"/>
    <cellStyle name="Followed Hyperlink 20" xfId="26800" hidden="1" xr:uid="{00000000-0005-0000-0000-0000393C0000}"/>
    <cellStyle name="Followed Hyperlink 20" xfId="26848" hidden="1" xr:uid="{00000000-0005-0000-0000-00003A3C0000}"/>
    <cellStyle name="Followed Hyperlink 20" xfId="26405" hidden="1" xr:uid="{00000000-0005-0000-0000-00003B3C0000}"/>
    <cellStyle name="Followed Hyperlink 20" xfId="26889" hidden="1" xr:uid="{00000000-0005-0000-0000-00003C3C0000}"/>
    <cellStyle name="Followed Hyperlink 20" xfId="26968" hidden="1" xr:uid="{00000000-0005-0000-0000-00003D3C0000}"/>
    <cellStyle name="Followed Hyperlink 20" xfId="26614" hidden="1" xr:uid="{00000000-0005-0000-0000-00003F3C0000}"/>
    <cellStyle name="Followed Hyperlink 20" xfId="27057" hidden="1" xr:uid="{00000000-0005-0000-0000-0000403C0000}"/>
    <cellStyle name="Followed Hyperlink 20" xfId="27106" hidden="1" xr:uid="{00000000-0005-0000-0000-0000413C0000}"/>
    <cellStyle name="Followed Hyperlink 20" xfId="27153" hidden="1" xr:uid="{00000000-0005-0000-0000-0000423C0000}"/>
    <cellStyle name="Followed Hyperlink 20" xfId="26752" hidden="1" xr:uid="{00000000-0005-0000-0000-0000433C0000}"/>
    <cellStyle name="Followed Hyperlink 20" xfId="27210" hidden="1" xr:uid="{00000000-0005-0000-0000-0000443C0000}"/>
    <cellStyle name="Followed Hyperlink 20" xfId="27295" hidden="1" xr:uid="{00000000-0005-0000-0000-0000453C0000}"/>
    <cellStyle name="Followed Hyperlink 20" xfId="27344" hidden="1" xr:uid="{00000000-0005-0000-0000-0000463C0000}"/>
    <cellStyle name="Followed Hyperlink 20" xfId="27392" hidden="1" xr:uid="{00000000-0005-0000-0000-0000473C0000}"/>
    <cellStyle name="Followed Hyperlink 20" xfId="27459" hidden="1" xr:uid="{00000000-0005-0000-0000-0000483C0000}"/>
    <cellStyle name="Followed Hyperlink 20" xfId="27507" hidden="1" xr:uid="{00000000-0005-0000-0000-0000493C0000}"/>
    <cellStyle name="Followed Hyperlink 20" xfId="26914" hidden="1" xr:uid="{00000000-0005-0000-0000-00004A3C0000}"/>
    <cellStyle name="Followed Hyperlink 20" xfId="27560" hidden="1" xr:uid="{00000000-0005-0000-0000-00004B3C0000}"/>
    <cellStyle name="Followed Hyperlink 20" xfId="27635" hidden="1" xr:uid="{00000000-0005-0000-0000-00004C3C0000}"/>
    <cellStyle name="Followed Hyperlink 20" xfId="27683" hidden="1" xr:uid="{00000000-0005-0000-0000-00004D3C0000}"/>
    <cellStyle name="Followed Hyperlink 20" xfId="26767" hidden="1" xr:uid="{00000000-0005-0000-0000-00004E3C0000}"/>
    <cellStyle name="Followed Hyperlink 20" xfId="27728" hidden="1" xr:uid="{00000000-0005-0000-0000-00004F3C0000}"/>
    <cellStyle name="Followed Hyperlink 20" xfId="27799" hidden="1" xr:uid="{00000000-0005-0000-0000-0000503C0000}"/>
    <cellStyle name="Followed Hyperlink 20" xfId="27847" hidden="1" xr:uid="{00000000-0005-0000-0000-0000513C0000}"/>
    <cellStyle name="Followed Hyperlink 20" xfId="27440" hidden="1" xr:uid="{00000000-0005-0000-0000-0000523C0000}"/>
    <cellStyle name="Followed Hyperlink 20" xfId="27889" hidden="1" xr:uid="{00000000-0005-0000-0000-0000533C0000}"/>
    <cellStyle name="Followed Hyperlink 20" xfId="27924" hidden="1" xr:uid="{00000000-0005-0000-0000-0000543C0000}"/>
    <cellStyle name="Followed Hyperlink 20" xfId="27972" hidden="1" xr:uid="{00000000-0005-0000-0000-0000553C0000}"/>
    <cellStyle name="Followed Hyperlink 20" xfId="27618" hidden="1" xr:uid="{00000000-0005-0000-0000-0000563C0000}"/>
    <cellStyle name="Followed Hyperlink 20" xfId="28014" hidden="1" xr:uid="{00000000-0005-0000-0000-0000573C0000}"/>
    <cellStyle name="Followed Hyperlink 20" xfId="28050" hidden="1" xr:uid="{00000000-0005-0000-0000-0000583C0000}"/>
    <cellStyle name="Followed Hyperlink 20" xfId="28098" hidden="1" xr:uid="{00000000-0005-0000-0000-0000593C0000}"/>
    <cellStyle name="Followed Hyperlink 20" xfId="27782" hidden="1" xr:uid="{00000000-0005-0000-0000-00005A3C0000}"/>
    <cellStyle name="Followed Hyperlink 20" xfId="28140" hidden="1" xr:uid="{00000000-0005-0000-0000-00005B3C0000}"/>
    <cellStyle name="Followed Hyperlink 20" xfId="28176" hidden="1" xr:uid="{00000000-0005-0000-0000-00005C3C0000}"/>
    <cellStyle name="Followed Hyperlink 20" xfId="28223" hidden="1" xr:uid="{00000000-0005-0000-0000-00005D3C0000}"/>
    <cellStyle name="Followed Hyperlink 20" xfId="28349" hidden="1" xr:uid="{00000000-0005-0000-0000-00005F3C0000}"/>
    <cellStyle name="Followed Hyperlink 20" xfId="28385" hidden="1" xr:uid="{00000000-0005-0000-0000-0000603C0000}"/>
    <cellStyle name="Followed Hyperlink 20" xfId="28433" hidden="1" xr:uid="{00000000-0005-0000-0000-0000613C0000}"/>
    <cellStyle name="Followed Hyperlink 20" xfId="28282" hidden="1" xr:uid="{00000000-0005-0000-0000-0000623C0000}"/>
    <cellStyle name="Followed Hyperlink 20" xfId="28475" hidden="1" xr:uid="{00000000-0005-0000-0000-0000633C0000}"/>
    <cellStyle name="Followed Hyperlink 20" xfId="28559" hidden="1" xr:uid="{00000000-0005-0000-0000-0000643C0000}"/>
    <cellStyle name="Followed Hyperlink 20" xfId="28595" hidden="1" xr:uid="{00000000-0005-0000-0000-0000653C0000}"/>
    <cellStyle name="Followed Hyperlink 20" xfId="28643" hidden="1" xr:uid="{00000000-0005-0000-0000-0000663C0000}"/>
    <cellStyle name="Followed Hyperlink 20" xfId="28727" hidden="1" xr:uid="{00000000-0005-0000-0000-0000683C0000}"/>
    <cellStyle name="Followed Hyperlink 20" xfId="28853" hidden="1" xr:uid="{00000000-0005-0000-0000-0000693C0000}"/>
    <cellStyle name="Followed Hyperlink 20" xfId="28901" hidden="1" xr:uid="{00000000-0005-0000-0000-00006A3C0000}"/>
    <cellStyle name="Followed Hyperlink 20" xfId="28979" hidden="1" xr:uid="{00000000-0005-0000-0000-00006B3C0000}"/>
    <cellStyle name="Followed Hyperlink 20" xfId="29027" hidden="1" xr:uid="{00000000-0005-0000-0000-00006C3C0000}"/>
    <cellStyle name="Followed Hyperlink 20" xfId="28834" hidden="1" xr:uid="{00000000-0005-0000-0000-00006D3C0000}"/>
    <cellStyle name="Followed Hyperlink 20" xfId="29069" hidden="1" xr:uid="{00000000-0005-0000-0000-00006E3C0000}"/>
    <cellStyle name="Followed Hyperlink 20" xfId="29148" hidden="1" xr:uid="{00000000-0005-0000-0000-00006F3C0000}"/>
    <cellStyle name="Followed Hyperlink 20" xfId="29196" hidden="1" xr:uid="{00000000-0005-0000-0000-0000703C0000}"/>
    <cellStyle name="Followed Hyperlink 20" xfId="28754" hidden="1" xr:uid="{00000000-0005-0000-0000-0000713C0000}"/>
    <cellStyle name="Followed Hyperlink 20" xfId="29237" hidden="1" xr:uid="{00000000-0005-0000-0000-0000723C0000}"/>
    <cellStyle name="Followed Hyperlink 20" xfId="29316" hidden="1" xr:uid="{00000000-0005-0000-0000-0000733C0000}"/>
    <cellStyle name="Followed Hyperlink 20" xfId="29364" hidden="1" xr:uid="{00000000-0005-0000-0000-0000743C0000}"/>
    <cellStyle name="Followed Hyperlink 20" xfId="28962" hidden="1" xr:uid="{00000000-0005-0000-0000-0000753C0000}"/>
    <cellStyle name="Followed Hyperlink 20" xfId="29405" hidden="1" xr:uid="{00000000-0005-0000-0000-0000763C0000}"/>
    <cellStyle name="Followed Hyperlink 20" xfId="29454" hidden="1" xr:uid="{00000000-0005-0000-0000-0000773C0000}"/>
    <cellStyle name="Followed Hyperlink 20" xfId="29502" hidden="1" xr:uid="{00000000-0005-0000-0000-0000783C0000}"/>
    <cellStyle name="Followed Hyperlink 20" xfId="29100" hidden="1" xr:uid="{00000000-0005-0000-0000-0000793C0000}"/>
    <cellStyle name="Followed Hyperlink 20" xfId="29559" hidden="1" xr:uid="{00000000-0005-0000-0000-00007A3C0000}"/>
    <cellStyle name="Followed Hyperlink 20" xfId="29596" hidden="1" xr:uid="{00000000-0005-0000-0000-00007B3C0000}"/>
    <cellStyle name="Followed Hyperlink 20" xfId="29644" hidden="1" xr:uid="{00000000-0005-0000-0000-00007C3C0000}"/>
    <cellStyle name="Followed Hyperlink 20" xfId="29692" hidden="1" xr:uid="{00000000-0005-0000-0000-00007D3C0000}"/>
    <cellStyle name="Followed Hyperlink 20" xfId="29807" hidden="1" xr:uid="{00000000-0005-0000-0000-00007F3C0000}"/>
    <cellStyle name="Followed Hyperlink 20" xfId="29855" hidden="1" xr:uid="{00000000-0005-0000-0000-0000803C0000}"/>
    <cellStyle name="Followed Hyperlink 20" xfId="29262" hidden="1" xr:uid="{00000000-0005-0000-0000-0000813C0000}"/>
    <cellStyle name="Followed Hyperlink 20" xfId="29908" hidden="1" xr:uid="{00000000-0005-0000-0000-0000823C0000}"/>
    <cellStyle name="Followed Hyperlink 20" xfId="30031" hidden="1" xr:uid="{00000000-0005-0000-0000-0000833C0000}"/>
    <cellStyle name="Followed Hyperlink 20" xfId="29115" hidden="1" xr:uid="{00000000-0005-0000-0000-0000843C0000}"/>
    <cellStyle name="Followed Hyperlink 20" xfId="30076" hidden="1" xr:uid="{00000000-0005-0000-0000-0000853C0000}"/>
    <cellStyle name="Followed Hyperlink 20" xfId="30146" hidden="1" xr:uid="{00000000-0005-0000-0000-0000863C0000}"/>
    <cellStyle name="Followed Hyperlink 20" xfId="30194" hidden="1" xr:uid="{00000000-0005-0000-0000-0000873C0000}"/>
    <cellStyle name="Followed Hyperlink 20" xfId="29788" hidden="1" xr:uid="{00000000-0005-0000-0000-0000883C0000}"/>
    <cellStyle name="Followed Hyperlink 20" xfId="30236" hidden="1" xr:uid="{00000000-0005-0000-0000-0000893C0000}"/>
    <cellStyle name="Followed Hyperlink 20" xfId="30272" hidden="1" xr:uid="{00000000-0005-0000-0000-00008A3C0000}"/>
    <cellStyle name="Followed Hyperlink 20" xfId="30320" hidden="1" xr:uid="{00000000-0005-0000-0000-00008B3C0000}"/>
    <cellStyle name="Followed Hyperlink 20" xfId="29966" hidden="1" xr:uid="{00000000-0005-0000-0000-00008C3C0000}"/>
    <cellStyle name="Followed Hyperlink 20" xfId="30362" hidden="1" xr:uid="{00000000-0005-0000-0000-00008D3C0000}"/>
    <cellStyle name="Followed Hyperlink 20" xfId="30398" hidden="1" xr:uid="{00000000-0005-0000-0000-00008E3C0000}"/>
    <cellStyle name="Followed Hyperlink 20" xfId="30446" hidden="1" xr:uid="{00000000-0005-0000-0000-00008F3C0000}"/>
    <cellStyle name="Followed Hyperlink 20" xfId="30129" hidden="1" xr:uid="{00000000-0005-0000-0000-0000903C0000}"/>
    <cellStyle name="Followed Hyperlink 20" xfId="30488" hidden="1" xr:uid="{00000000-0005-0000-0000-0000913C0000}"/>
    <cellStyle name="Followed Hyperlink 20" xfId="30524" hidden="1" xr:uid="{00000000-0005-0000-0000-0000923C0000}"/>
    <cellStyle name="Followed Hyperlink 20" xfId="30572" hidden="1" xr:uid="{00000000-0005-0000-0000-0000933C0000}"/>
    <cellStyle name="Followed Hyperlink 20" xfId="30649" hidden="1" xr:uid="{00000000-0005-0000-0000-0000943C0000}"/>
    <cellStyle name="Followed Hyperlink 20" xfId="30697" hidden="1" xr:uid="{00000000-0005-0000-0000-0000953C0000}"/>
    <cellStyle name="Followed Hyperlink 20" xfId="30733" hidden="1" xr:uid="{00000000-0005-0000-0000-0000963C0000}"/>
    <cellStyle name="Followed Hyperlink 20" xfId="30781" hidden="1" xr:uid="{00000000-0005-0000-0000-0000973C0000}"/>
    <cellStyle name="Followed Hyperlink 20" xfId="30630" hidden="1" xr:uid="{00000000-0005-0000-0000-0000983C0000}"/>
    <cellStyle name="Followed Hyperlink 20" xfId="30823" hidden="1" xr:uid="{00000000-0005-0000-0000-0000993C0000}"/>
    <cellStyle name="Followed Hyperlink 20" xfId="30859" hidden="1" xr:uid="{00000000-0005-0000-0000-00009A3C0000}"/>
    <cellStyle name="Followed Hyperlink 20" xfId="30906" hidden="1" xr:uid="{00000000-0005-0000-0000-00009B3C0000}"/>
    <cellStyle name="Followed Hyperlink 20" xfId="31000" hidden="1" xr:uid="{00000000-0005-0000-0000-00009C3C0000}"/>
    <cellStyle name="Followed Hyperlink 20" xfId="31048" hidden="1" xr:uid="{00000000-0005-0000-0000-00009D3C0000}"/>
    <cellStyle name="Followed Hyperlink 20" xfId="31132" hidden="1" xr:uid="{00000000-0005-0000-0000-00009F3C0000}"/>
    <cellStyle name="Followed Hyperlink 20" xfId="31258" hidden="1" xr:uid="{00000000-0005-0000-0000-0000A03C0000}"/>
    <cellStyle name="Followed Hyperlink 20" xfId="31306" hidden="1" xr:uid="{00000000-0005-0000-0000-0000A13C0000}"/>
    <cellStyle name="Followed Hyperlink 20" xfId="31432" hidden="1" xr:uid="{00000000-0005-0000-0000-0000A23C0000}"/>
    <cellStyle name="Followed Hyperlink 20" xfId="31239" hidden="1" xr:uid="{00000000-0005-0000-0000-0000A33C0000}"/>
    <cellStyle name="Followed Hyperlink 20" xfId="31474" hidden="1" xr:uid="{00000000-0005-0000-0000-0000A43C0000}"/>
    <cellStyle name="Followed Hyperlink 20" xfId="31553" hidden="1" xr:uid="{00000000-0005-0000-0000-0000A53C0000}"/>
    <cellStyle name="Followed Hyperlink 20" xfId="31601" hidden="1" xr:uid="{00000000-0005-0000-0000-0000A63C0000}"/>
    <cellStyle name="Followed Hyperlink 20" xfId="31158" hidden="1" xr:uid="{00000000-0005-0000-0000-0000A73C0000}"/>
    <cellStyle name="Followed Hyperlink 20" xfId="31642" hidden="1" xr:uid="{00000000-0005-0000-0000-0000A83C0000}"/>
    <cellStyle name="Followed Hyperlink 20" xfId="31769" hidden="1" xr:uid="{00000000-0005-0000-0000-0000AA3C0000}"/>
    <cellStyle name="Followed Hyperlink 20" xfId="31367" hidden="1" xr:uid="{00000000-0005-0000-0000-0000AB3C0000}"/>
    <cellStyle name="Followed Hyperlink 20" xfId="31810" hidden="1" xr:uid="{00000000-0005-0000-0000-0000AC3C0000}"/>
    <cellStyle name="Followed Hyperlink 20" xfId="31859" hidden="1" xr:uid="{00000000-0005-0000-0000-0000AD3C0000}"/>
    <cellStyle name="Followed Hyperlink 20" xfId="31907" hidden="1" xr:uid="{00000000-0005-0000-0000-0000AE3C0000}"/>
    <cellStyle name="Followed Hyperlink 20" xfId="31505" hidden="1" xr:uid="{00000000-0005-0000-0000-0000AF3C0000}"/>
    <cellStyle name="Followed Hyperlink 20" xfId="31963" hidden="1" xr:uid="{00000000-0005-0000-0000-0000B03C0000}"/>
    <cellStyle name="Followed Hyperlink 20" xfId="32000" hidden="1" xr:uid="{00000000-0005-0000-0000-0000B13C0000}"/>
    <cellStyle name="Followed Hyperlink 20" xfId="32048" hidden="1" xr:uid="{00000000-0005-0000-0000-0000B23C0000}"/>
    <cellStyle name="Followed Hyperlink 20" xfId="32097" hidden="1" xr:uid="{00000000-0005-0000-0000-0000B33C0000}"/>
    <cellStyle name="Followed Hyperlink 20" xfId="32145" hidden="1" xr:uid="{00000000-0005-0000-0000-0000B43C0000}"/>
    <cellStyle name="Followed Hyperlink 20" xfId="32212" hidden="1" xr:uid="{00000000-0005-0000-0000-0000B53C0000}"/>
    <cellStyle name="Followed Hyperlink 20" xfId="32260" hidden="1" xr:uid="{00000000-0005-0000-0000-0000B63C0000}"/>
    <cellStyle name="Followed Hyperlink 20" xfId="31667" hidden="1" xr:uid="{00000000-0005-0000-0000-0000B73C0000}"/>
    <cellStyle name="Followed Hyperlink 20" xfId="32313" hidden="1" xr:uid="{00000000-0005-0000-0000-0000B83C0000}"/>
    <cellStyle name="Followed Hyperlink 20" xfId="32388" hidden="1" xr:uid="{00000000-0005-0000-0000-0000B93C0000}"/>
    <cellStyle name="Followed Hyperlink 20" xfId="31721" hidden="1" xr:uid="{00000000-0005-0000-0000-0000A93C0000}"/>
    <cellStyle name="Followed Hyperlink 20" xfId="28679" hidden="1" xr:uid="{00000000-0005-0000-0000-0000673C0000}"/>
    <cellStyle name="Followed Hyperlink 20" xfId="7267" hidden="1" xr:uid="{00000000-0005-0000-0000-0000CE3E0000}"/>
    <cellStyle name="Followed Hyperlink 20" xfId="1744" hidden="1" xr:uid="{00000000-0005-0000-0000-0000553F0000}"/>
    <cellStyle name="Followed Hyperlink 20" xfId="6021" hidden="1" xr:uid="{00000000-0005-0000-0000-0000AF3E0000}"/>
    <cellStyle name="Followed Hyperlink 20" xfId="6069" hidden="1" xr:uid="{00000000-0005-0000-0000-0000B03E0000}"/>
    <cellStyle name="Followed Hyperlink 20" xfId="5667" hidden="1" xr:uid="{00000000-0005-0000-0000-0000B13E0000}"/>
    <cellStyle name="Followed Hyperlink 20" xfId="6126" hidden="1" xr:uid="{00000000-0005-0000-0000-0000B23E0000}"/>
    <cellStyle name="Followed Hyperlink 20" xfId="6163" hidden="1" xr:uid="{00000000-0005-0000-0000-0000B33E0000}"/>
    <cellStyle name="Followed Hyperlink 20" xfId="6211" hidden="1" xr:uid="{00000000-0005-0000-0000-0000B43E0000}"/>
    <cellStyle name="Followed Hyperlink 20" xfId="6260" hidden="1" xr:uid="{00000000-0005-0000-0000-0000B53E0000}"/>
    <cellStyle name="Followed Hyperlink 20" xfId="6308" hidden="1" xr:uid="{00000000-0005-0000-0000-0000B63E0000}"/>
    <cellStyle name="Followed Hyperlink 20" xfId="6375" hidden="1" xr:uid="{00000000-0005-0000-0000-0000B73E0000}"/>
    <cellStyle name="Followed Hyperlink 20" xfId="6423" hidden="1" xr:uid="{00000000-0005-0000-0000-0000B83E0000}"/>
    <cellStyle name="Followed Hyperlink 20" xfId="5829" hidden="1" xr:uid="{00000000-0005-0000-0000-0000B93E0000}"/>
    <cellStyle name="Followed Hyperlink 20" xfId="6476" hidden="1" xr:uid="{00000000-0005-0000-0000-0000BA3E0000}"/>
    <cellStyle name="Followed Hyperlink 20" xfId="6551" hidden="1" xr:uid="{00000000-0005-0000-0000-0000BB3E0000}"/>
    <cellStyle name="Followed Hyperlink 20" xfId="6599" hidden="1" xr:uid="{00000000-0005-0000-0000-0000BC3E0000}"/>
    <cellStyle name="Followed Hyperlink 20" xfId="5682" hidden="1" xr:uid="{00000000-0005-0000-0000-0000BD3E0000}"/>
    <cellStyle name="Followed Hyperlink 20" xfId="6715" hidden="1" xr:uid="{00000000-0005-0000-0000-0000BF3E0000}"/>
    <cellStyle name="Followed Hyperlink 20" xfId="6763" hidden="1" xr:uid="{00000000-0005-0000-0000-0000C03E0000}"/>
    <cellStyle name="Followed Hyperlink 20" xfId="6356" hidden="1" xr:uid="{00000000-0005-0000-0000-0000C13E0000}"/>
    <cellStyle name="Followed Hyperlink 20" xfId="6805" hidden="1" xr:uid="{00000000-0005-0000-0000-0000C23E0000}"/>
    <cellStyle name="Followed Hyperlink 20" xfId="6841" hidden="1" xr:uid="{00000000-0005-0000-0000-0000C33E0000}"/>
    <cellStyle name="Followed Hyperlink 20" xfId="6889" hidden="1" xr:uid="{00000000-0005-0000-0000-0000C43E0000}"/>
    <cellStyle name="Followed Hyperlink 20" xfId="6534" hidden="1" xr:uid="{00000000-0005-0000-0000-0000C53E0000}"/>
    <cellStyle name="Followed Hyperlink 20" xfId="6931" hidden="1" xr:uid="{00000000-0005-0000-0000-0000C63E0000}"/>
    <cellStyle name="Followed Hyperlink 20" xfId="6967" hidden="1" xr:uid="{00000000-0005-0000-0000-0000C73E0000}"/>
    <cellStyle name="Followed Hyperlink 20" xfId="7015" hidden="1" xr:uid="{00000000-0005-0000-0000-0000C83E0000}"/>
    <cellStyle name="Followed Hyperlink 20" xfId="6698" hidden="1" xr:uid="{00000000-0005-0000-0000-0000C93E0000}"/>
    <cellStyle name="Followed Hyperlink 20" xfId="7057" hidden="1" xr:uid="{00000000-0005-0000-0000-0000CA3E0000}"/>
    <cellStyle name="Followed Hyperlink 20" xfId="7093" hidden="1" xr:uid="{00000000-0005-0000-0000-0000CB3E0000}"/>
    <cellStyle name="Followed Hyperlink 20" xfId="7219" hidden="1" xr:uid="{00000000-0005-0000-0000-0000CD3E0000}"/>
    <cellStyle name="Followed Hyperlink 20" xfId="7303" hidden="1" xr:uid="{00000000-0005-0000-0000-0000CF3E0000}"/>
    <cellStyle name="Followed Hyperlink 20" xfId="7351" hidden="1" xr:uid="{00000000-0005-0000-0000-0000D03E0000}"/>
    <cellStyle name="Followed Hyperlink 20" xfId="7200" hidden="1" xr:uid="{00000000-0005-0000-0000-0000D13E0000}"/>
    <cellStyle name="Followed Hyperlink 20" xfId="7393" hidden="1" xr:uid="{00000000-0005-0000-0000-0000D23E0000}"/>
    <cellStyle name="Followed Hyperlink 20" xfId="7429" hidden="1" xr:uid="{00000000-0005-0000-0000-0000D33E0000}"/>
    <cellStyle name="Followed Hyperlink 20" xfId="7477" hidden="1" xr:uid="{00000000-0005-0000-0000-0000D43E0000}"/>
    <cellStyle name="Followed Hyperlink 20" xfId="5138" hidden="1" xr:uid="{00000000-0005-0000-0000-0000D53E0000}"/>
    <cellStyle name="Followed Hyperlink 20" xfId="7527" hidden="1" xr:uid="{00000000-0005-0000-0000-0000D63E0000}"/>
    <cellStyle name="Followed Hyperlink 20" xfId="7563" hidden="1" xr:uid="{00000000-0005-0000-0000-0000D73E0000}"/>
    <cellStyle name="Followed Hyperlink 20" xfId="7611" hidden="1" xr:uid="{00000000-0005-0000-0000-0000D83E0000}"/>
    <cellStyle name="Followed Hyperlink 20" xfId="7738" hidden="1" xr:uid="{00000000-0005-0000-0000-0000D93E0000}"/>
    <cellStyle name="Followed Hyperlink 20" xfId="7786" hidden="1" xr:uid="{00000000-0005-0000-0000-0000DA3E0000}"/>
    <cellStyle name="Followed Hyperlink 20" xfId="7864" hidden="1" xr:uid="{00000000-0005-0000-0000-0000DB3E0000}"/>
    <cellStyle name="Followed Hyperlink 20" xfId="7912" hidden="1" xr:uid="{00000000-0005-0000-0000-0000DC3E0000}"/>
    <cellStyle name="Followed Hyperlink 20" xfId="7719" hidden="1" xr:uid="{00000000-0005-0000-0000-0000DD3E0000}"/>
    <cellStyle name="Followed Hyperlink 20" xfId="8033" hidden="1" xr:uid="{00000000-0005-0000-0000-0000DF3E0000}"/>
    <cellStyle name="Followed Hyperlink 20" xfId="8081" hidden="1" xr:uid="{00000000-0005-0000-0000-0000E03E0000}"/>
    <cellStyle name="Followed Hyperlink 20" xfId="7638" hidden="1" xr:uid="{00000000-0005-0000-0000-0000E13E0000}"/>
    <cellStyle name="Followed Hyperlink 20" xfId="8122" hidden="1" xr:uid="{00000000-0005-0000-0000-0000E23E0000}"/>
    <cellStyle name="Followed Hyperlink 20" xfId="8201" hidden="1" xr:uid="{00000000-0005-0000-0000-0000E33E0000}"/>
    <cellStyle name="Followed Hyperlink 20" xfId="8249" hidden="1" xr:uid="{00000000-0005-0000-0000-0000E43E0000}"/>
    <cellStyle name="Followed Hyperlink 20" xfId="7847" hidden="1" xr:uid="{00000000-0005-0000-0000-0000E53E0000}"/>
    <cellStyle name="Followed Hyperlink 20" xfId="8290" hidden="1" xr:uid="{00000000-0005-0000-0000-0000E63E0000}"/>
    <cellStyle name="Followed Hyperlink 20" xfId="8339" hidden="1" xr:uid="{00000000-0005-0000-0000-0000E73E0000}"/>
    <cellStyle name="Followed Hyperlink 20" xfId="8387" hidden="1" xr:uid="{00000000-0005-0000-0000-0000E83E0000}"/>
    <cellStyle name="Followed Hyperlink 20" xfId="7985" hidden="1" xr:uid="{00000000-0005-0000-0000-0000E93E0000}"/>
    <cellStyle name="Followed Hyperlink 20" xfId="8444" hidden="1" xr:uid="{00000000-0005-0000-0000-0000EA3E0000}"/>
    <cellStyle name="Followed Hyperlink 20" xfId="8529" hidden="1" xr:uid="{00000000-0005-0000-0000-0000EB3E0000}"/>
    <cellStyle name="Followed Hyperlink 20" xfId="8578" hidden="1" xr:uid="{00000000-0005-0000-0000-0000EC3E0000}"/>
    <cellStyle name="Followed Hyperlink 20" xfId="8626" hidden="1" xr:uid="{00000000-0005-0000-0000-0000ED3E0000}"/>
    <cellStyle name="Followed Hyperlink 20" xfId="8741" hidden="1" xr:uid="{00000000-0005-0000-0000-0000EF3E0000}"/>
    <cellStyle name="Followed Hyperlink 20" xfId="8147" hidden="1" xr:uid="{00000000-0005-0000-0000-0000F03E0000}"/>
    <cellStyle name="Followed Hyperlink 20" xfId="8794" hidden="1" xr:uid="{00000000-0005-0000-0000-0000F13E0000}"/>
    <cellStyle name="Followed Hyperlink 20" xfId="8869" hidden="1" xr:uid="{00000000-0005-0000-0000-0000F23E0000}"/>
    <cellStyle name="Followed Hyperlink 20" xfId="8917" hidden="1" xr:uid="{00000000-0005-0000-0000-0000F33E0000}"/>
    <cellStyle name="Followed Hyperlink 20" xfId="8000" hidden="1" xr:uid="{00000000-0005-0000-0000-0000F43E0000}"/>
    <cellStyle name="Followed Hyperlink 20" xfId="8962" hidden="1" xr:uid="{00000000-0005-0000-0000-0000F53E0000}"/>
    <cellStyle name="Followed Hyperlink 20" xfId="9033" hidden="1" xr:uid="{00000000-0005-0000-0000-0000F63E0000}"/>
    <cellStyle name="Followed Hyperlink 20" xfId="9081" hidden="1" xr:uid="{00000000-0005-0000-0000-0000F73E0000}"/>
    <cellStyle name="Followed Hyperlink 20" xfId="8674" hidden="1" xr:uid="{00000000-0005-0000-0000-0000F83E0000}"/>
    <cellStyle name="Followed Hyperlink 20" xfId="9123" hidden="1" xr:uid="{00000000-0005-0000-0000-0000F93E0000}"/>
    <cellStyle name="Followed Hyperlink 20" xfId="9159" hidden="1" xr:uid="{00000000-0005-0000-0000-0000FA3E0000}"/>
    <cellStyle name="Followed Hyperlink 20" xfId="9207" hidden="1" xr:uid="{00000000-0005-0000-0000-0000FB3E0000}"/>
    <cellStyle name="Followed Hyperlink 20" xfId="8852" hidden="1" xr:uid="{00000000-0005-0000-0000-0000FC3E0000}"/>
    <cellStyle name="Followed Hyperlink 20" xfId="9249" hidden="1" xr:uid="{00000000-0005-0000-0000-0000FD3E0000}"/>
    <cellStyle name="Followed Hyperlink 20" xfId="9333" hidden="1" xr:uid="{00000000-0005-0000-0000-0000FF3E0000}"/>
    <cellStyle name="Followed Hyperlink 20" xfId="9016" hidden="1" xr:uid="{00000000-0005-0000-0000-0000003F0000}"/>
    <cellStyle name="Followed Hyperlink 20" xfId="9375" hidden="1" xr:uid="{00000000-0005-0000-0000-0000013F0000}"/>
    <cellStyle name="Followed Hyperlink 20" xfId="9411" hidden="1" xr:uid="{00000000-0005-0000-0000-0000023F0000}"/>
    <cellStyle name="Followed Hyperlink 20" xfId="9459" hidden="1" xr:uid="{00000000-0005-0000-0000-0000033F0000}"/>
    <cellStyle name="Followed Hyperlink 20" xfId="9537" hidden="1" xr:uid="{00000000-0005-0000-0000-0000043F0000}"/>
    <cellStyle name="Followed Hyperlink 20" xfId="9585" hidden="1" xr:uid="{00000000-0005-0000-0000-0000053F0000}"/>
    <cellStyle name="Followed Hyperlink 20" xfId="9621" hidden="1" xr:uid="{00000000-0005-0000-0000-0000063F0000}"/>
    <cellStyle name="Followed Hyperlink 20" xfId="9669" hidden="1" xr:uid="{00000000-0005-0000-0000-0000073F0000}"/>
    <cellStyle name="Followed Hyperlink 20" xfId="9518" hidden="1" xr:uid="{00000000-0005-0000-0000-0000083F0000}"/>
    <cellStyle name="Followed Hyperlink 20" xfId="9711" hidden="1" xr:uid="{00000000-0005-0000-0000-0000093F0000}"/>
    <cellStyle name="Followed Hyperlink 20" xfId="9747" hidden="1" xr:uid="{00000000-0005-0000-0000-00000A3F0000}"/>
    <cellStyle name="Followed Hyperlink 20" xfId="9795" hidden="1" xr:uid="{00000000-0005-0000-0000-00000B3F0000}"/>
    <cellStyle name="Followed Hyperlink 20" xfId="2716" hidden="1" xr:uid="{00000000-0005-0000-0000-00000C3F0000}"/>
    <cellStyle name="Followed Hyperlink 20" xfId="9828" hidden="1" xr:uid="{00000000-0005-0000-0000-00000D3F0000}"/>
    <cellStyle name="Followed Hyperlink 20" xfId="9912" hidden="1" xr:uid="{00000000-0005-0000-0000-00000F3F0000}"/>
    <cellStyle name="Followed Hyperlink 20" xfId="10039" hidden="1" xr:uid="{00000000-0005-0000-0000-0000103F0000}"/>
    <cellStyle name="Followed Hyperlink 20" xfId="10087" hidden="1" xr:uid="{00000000-0005-0000-0000-0000113F0000}"/>
    <cellStyle name="Followed Hyperlink 20" xfId="10165" hidden="1" xr:uid="{00000000-0005-0000-0000-0000123F0000}"/>
    <cellStyle name="Followed Hyperlink 20" xfId="10213" hidden="1" xr:uid="{00000000-0005-0000-0000-0000133F0000}"/>
    <cellStyle name="Followed Hyperlink 20" xfId="10020" hidden="1" xr:uid="{00000000-0005-0000-0000-0000143F0000}"/>
    <cellStyle name="Followed Hyperlink 20" xfId="10255" hidden="1" xr:uid="{00000000-0005-0000-0000-0000153F0000}"/>
    <cellStyle name="Followed Hyperlink 20" xfId="10334" hidden="1" xr:uid="{00000000-0005-0000-0000-0000163F0000}"/>
    <cellStyle name="Followed Hyperlink 20" xfId="8481" hidden="1" xr:uid="{00000000-0005-0000-0000-0000173F0000}"/>
    <cellStyle name="Followed Hyperlink 20" xfId="2814" hidden="1" xr:uid="{00000000-0005-0000-0000-0000183F0000}"/>
    <cellStyle name="Followed Hyperlink 20" xfId="2850" hidden="1" xr:uid="{00000000-0005-0000-0000-0000193F0000}"/>
    <cellStyle name="Followed Hyperlink 20" xfId="2898" hidden="1" xr:uid="{00000000-0005-0000-0000-00001A3F0000}"/>
    <cellStyle name="Followed Hyperlink 20" xfId="3025" hidden="1" xr:uid="{00000000-0005-0000-0000-00001B3F0000}"/>
    <cellStyle name="Followed Hyperlink 20" xfId="3073" hidden="1" xr:uid="{00000000-0005-0000-0000-00001C3F0000}"/>
    <cellStyle name="Followed Hyperlink 20" xfId="3151" hidden="1" xr:uid="{00000000-0005-0000-0000-00001D3F0000}"/>
    <cellStyle name="Followed Hyperlink 20" xfId="3006" hidden="1" xr:uid="{00000000-0005-0000-0000-00001F3F0000}"/>
    <cellStyle name="Followed Hyperlink 20" xfId="3241" hidden="1" xr:uid="{00000000-0005-0000-0000-0000203F0000}"/>
    <cellStyle name="Followed Hyperlink 20" xfId="3320" hidden="1" xr:uid="{00000000-0005-0000-0000-0000213F0000}"/>
    <cellStyle name="Followed Hyperlink 20" xfId="3368" hidden="1" xr:uid="{00000000-0005-0000-0000-0000223F0000}"/>
    <cellStyle name="Followed Hyperlink 20" xfId="2925" hidden="1" xr:uid="{00000000-0005-0000-0000-0000233F0000}"/>
    <cellStyle name="Followed Hyperlink 20" xfId="3409" hidden="1" xr:uid="{00000000-0005-0000-0000-0000243F0000}"/>
    <cellStyle name="Followed Hyperlink 20" xfId="3488" hidden="1" xr:uid="{00000000-0005-0000-0000-0000253F0000}"/>
    <cellStyle name="Followed Hyperlink 20" xfId="3536" hidden="1" xr:uid="{00000000-0005-0000-0000-0000263F0000}"/>
    <cellStyle name="Followed Hyperlink 20" xfId="3134" hidden="1" xr:uid="{00000000-0005-0000-0000-0000273F0000}"/>
    <cellStyle name="Followed Hyperlink 20" xfId="3577" hidden="1" xr:uid="{00000000-0005-0000-0000-0000283F0000}"/>
    <cellStyle name="Followed Hyperlink 20" xfId="3626" hidden="1" xr:uid="{00000000-0005-0000-0000-0000293F0000}"/>
    <cellStyle name="Followed Hyperlink 20" xfId="3674" hidden="1" xr:uid="{00000000-0005-0000-0000-00002A3F0000}"/>
    <cellStyle name="Followed Hyperlink 20" xfId="3272" hidden="1" xr:uid="{00000000-0005-0000-0000-00002B3F0000}"/>
    <cellStyle name="Followed Hyperlink 20" xfId="3731" hidden="1" xr:uid="{00000000-0005-0000-0000-00002C3F0000}"/>
    <cellStyle name="Followed Hyperlink 20" xfId="3768" hidden="1" xr:uid="{00000000-0005-0000-0000-00002D3F0000}"/>
    <cellStyle name="Followed Hyperlink 20" xfId="7141" hidden="1" xr:uid="{00000000-0005-0000-0000-0000CC3E0000}"/>
    <cellStyle name="Followed Hyperlink 20" xfId="18684" hidden="1" xr:uid="{00000000-0005-0000-0000-0000703E0000}"/>
    <cellStyle name="Followed Hyperlink 20" xfId="18732" hidden="1" xr:uid="{00000000-0005-0000-0000-0000713E0000}"/>
    <cellStyle name="Followed Hyperlink 20" xfId="18415" hidden="1" xr:uid="{00000000-0005-0000-0000-0000723E0000}"/>
    <cellStyle name="Followed Hyperlink 20" xfId="18774" hidden="1" xr:uid="{00000000-0005-0000-0000-0000733E0000}"/>
    <cellStyle name="Followed Hyperlink 20" xfId="18810" hidden="1" xr:uid="{00000000-0005-0000-0000-0000743E0000}"/>
    <cellStyle name="Followed Hyperlink 20" xfId="18858" hidden="1" xr:uid="{00000000-0005-0000-0000-0000753E0000}"/>
    <cellStyle name="Followed Hyperlink 20" xfId="18936" hidden="1" xr:uid="{00000000-0005-0000-0000-0000763E0000}"/>
    <cellStyle name="Followed Hyperlink 20" xfId="18984" hidden="1" xr:uid="{00000000-0005-0000-0000-0000773E0000}"/>
    <cellStyle name="Followed Hyperlink 20" xfId="19020" hidden="1" xr:uid="{00000000-0005-0000-0000-0000783E0000}"/>
    <cellStyle name="Followed Hyperlink 20" xfId="19068" hidden="1" xr:uid="{00000000-0005-0000-0000-0000793E0000}"/>
    <cellStyle name="Followed Hyperlink 20" xfId="18917" hidden="1" xr:uid="{00000000-0005-0000-0000-00007A3E0000}"/>
    <cellStyle name="Followed Hyperlink 20" xfId="19110" hidden="1" xr:uid="{00000000-0005-0000-0000-00007B3E0000}"/>
    <cellStyle name="Followed Hyperlink 20" xfId="19194" hidden="1" xr:uid="{00000000-0005-0000-0000-00007C3E0000}"/>
    <cellStyle name="Followed Hyperlink 20" xfId="16865" hidden="1" xr:uid="{00000000-0005-0000-0000-00007D3E0000}"/>
    <cellStyle name="Followed Hyperlink 20" xfId="19267" hidden="1" xr:uid="{00000000-0005-0000-0000-00007F3E0000}"/>
    <cellStyle name="Followed Hyperlink 20" xfId="19315" hidden="1" xr:uid="{00000000-0005-0000-0000-0000803E0000}"/>
    <cellStyle name="Followed Hyperlink 20" xfId="19442" hidden="1" xr:uid="{00000000-0005-0000-0000-0000813E0000}"/>
    <cellStyle name="Followed Hyperlink 20" xfId="19490" hidden="1" xr:uid="{00000000-0005-0000-0000-0000823E0000}"/>
    <cellStyle name="Followed Hyperlink 20" xfId="19568" hidden="1" xr:uid="{00000000-0005-0000-0000-0000833E0000}"/>
    <cellStyle name="Followed Hyperlink 20" xfId="19616" hidden="1" xr:uid="{00000000-0005-0000-0000-0000843E0000}"/>
    <cellStyle name="Followed Hyperlink 20" xfId="19423" hidden="1" xr:uid="{00000000-0005-0000-0000-0000853E0000}"/>
    <cellStyle name="Followed Hyperlink 20" xfId="19658" hidden="1" xr:uid="{00000000-0005-0000-0000-0000863E0000}"/>
    <cellStyle name="Followed Hyperlink 20" xfId="19737" hidden="1" xr:uid="{00000000-0005-0000-0000-0000873E0000}"/>
    <cellStyle name="Followed Hyperlink 20" xfId="19785" hidden="1" xr:uid="{00000000-0005-0000-0000-0000883E0000}"/>
    <cellStyle name="Followed Hyperlink 20" xfId="19342" hidden="1" xr:uid="{00000000-0005-0000-0000-0000893E0000}"/>
    <cellStyle name="Followed Hyperlink 20" xfId="19826" hidden="1" xr:uid="{00000000-0005-0000-0000-00008A3E0000}"/>
    <cellStyle name="Followed Hyperlink 20" xfId="19905" hidden="1" xr:uid="{00000000-0005-0000-0000-00008B3E0000}"/>
    <cellStyle name="Followed Hyperlink 20" xfId="19953" hidden="1" xr:uid="{00000000-0005-0000-0000-00008C3E0000}"/>
    <cellStyle name="Followed Hyperlink 20" xfId="19551" hidden="1" xr:uid="{00000000-0005-0000-0000-00008D3E0000}"/>
    <cellStyle name="Followed Hyperlink 20" xfId="20043" hidden="1" xr:uid="{00000000-0005-0000-0000-00008F3E0000}"/>
    <cellStyle name="Followed Hyperlink 20" xfId="20091" hidden="1" xr:uid="{00000000-0005-0000-0000-0000903E0000}"/>
    <cellStyle name="Followed Hyperlink 20" xfId="19689" hidden="1" xr:uid="{00000000-0005-0000-0000-0000913E0000}"/>
    <cellStyle name="Followed Hyperlink 20" xfId="20148" hidden="1" xr:uid="{00000000-0005-0000-0000-0000923E0000}"/>
    <cellStyle name="Followed Hyperlink 20" xfId="20185" hidden="1" xr:uid="{00000000-0005-0000-0000-0000933E0000}"/>
    <cellStyle name="Followed Hyperlink 20" xfId="20233" hidden="1" xr:uid="{00000000-0005-0000-0000-0000943E0000}"/>
    <cellStyle name="Followed Hyperlink 20" xfId="20282" hidden="1" xr:uid="{00000000-0005-0000-0000-0000953E0000}"/>
    <cellStyle name="Followed Hyperlink 20" xfId="20330" hidden="1" xr:uid="{00000000-0005-0000-0000-0000963E0000}"/>
    <cellStyle name="Followed Hyperlink 20" xfId="20397" hidden="1" xr:uid="{00000000-0005-0000-0000-0000973E0000}"/>
    <cellStyle name="Followed Hyperlink 20" xfId="20445" hidden="1" xr:uid="{00000000-0005-0000-0000-0000983E0000}"/>
    <cellStyle name="Followed Hyperlink 20" xfId="19851" hidden="1" xr:uid="{00000000-0005-0000-0000-0000993E0000}"/>
    <cellStyle name="Followed Hyperlink 20" xfId="20498" hidden="1" xr:uid="{00000000-0005-0000-0000-00009A3E0000}"/>
    <cellStyle name="Followed Hyperlink 20" xfId="20573" hidden="1" xr:uid="{00000000-0005-0000-0000-00009B3E0000}"/>
    <cellStyle name="Followed Hyperlink 20" xfId="20621" hidden="1" xr:uid="{00000000-0005-0000-0000-00009C3E0000}"/>
    <cellStyle name="Followed Hyperlink 20" xfId="19146" hidden="1" xr:uid="{00000000-0005-0000-0000-00009D3E0000}"/>
    <cellStyle name="Followed Hyperlink 20" xfId="13849" hidden="1" xr:uid="{00000000-0005-0000-0000-00009F3E0000}"/>
    <cellStyle name="Followed Hyperlink 20" xfId="11170" hidden="1" xr:uid="{00000000-0005-0000-0000-0000A03E0000}"/>
    <cellStyle name="Followed Hyperlink 20" xfId="5421" hidden="1" xr:uid="{00000000-0005-0000-0000-0000A13E0000}"/>
    <cellStyle name="Followed Hyperlink 20" xfId="5468" hidden="1" xr:uid="{00000000-0005-0000-0000-0000A23E0000}"/>
    <cellStyle name="Followed Hyperlink 20" xfId="5546" hidden="1" xr:uid="{00000000-0005-0000-0000-0000A33E0000}"/>
    <cellStyle name="Followed Hyperlink 20" xfId="5594" hidden="1" xr:uid="{00000000-0005-0000-0000-0000A43E0000}"/>
    <cellStyle name="Followed Hyperlink 20" xfId="5402" hidden="1" xr:uid="{00000000-0005-0000-0000-0000A53E0000}"/>
    <cellStyle name="Followed Hyperlink 20" xfId="5636" hidden="1" xr:uid="{00000000-0005-0000-0000-0000A63E0000}"/>
    <cellStyle name="Followed Hyperlink 20" xfId="5715" hidden="1" xr:uid="{00000000-0005-0000-0000-0000A73E0000}"/>
    <cellStyle name="Followed Hyperlink 20" xfId="5763" hidden="1" xr:uid="{00000000-0005-0000-0000-0000A83E0000}"/>
    <cellStyle name="Followed Hyperlink 20" xfId="5321" hidden="1" xr:uid="{00000000-0005-0000-0000-0000A93E0000}"/>
    <cellStyle name="Followed Hyperlink 20" xfId="5804" hidden="1" xr:uid="{00000000-0005-0000-0000-0000AA3E0000}"/>
    <cellStyle name="Followed Hyperlink 20" xfId="5883" hidden="1" xr:uid="{00000000-0005-0000-0000-0000AB3E0000}"/>
    <cellStyle name="Followed Hyperlink 20" xfId="5931" hidden="1" xr:uid="{00000000-0005-0000-0000-0000AC3E0000}"/>
    <cellStyle name="Followed Hyperlink 20" xfId="5529" hidden="1" xr:uid="{00000000-0005-0000-0000-0000AD3E0000}"/>
    <cellStyle name="Followed Hyperlink 20" xfId="17480" hidden="1" xr:uid="{00000000-0005-0000-0000-0000513E0000}"/>
    <cellStyle name="Followed Hyperlink 20" xfId="17037" hidden="1" xr:uid="{00000000-0005-0000-0000-0000523E0000}"/>
    <cellStyle name="Followed Hyperlink 20" xfId="17521" hidden="1" xr:uid="{00000000-0005-0000-0000-0000533E0000}"/>
    <cellStyle name="Followed Hyperlink 20" xfId="17600" hidden="1" xr:uid="{00000000-0005-0000-0000-0000543E0000}"/>
    <cellStyle name="Followed Hyperlink 20" xfId="17648" hidden="1" xr:uid="{00000000-0005-0000-0000-0000553E0000}"/>
    <cellStyle name="Followed Hyperlink 20" xfId="17246" hidden="1" xr:uid="{00000000-0005-0000-0000-0000563E0000}"/>
    <cellStyle name="Followed Hyperlink 20" xfId="17689" hidden="1" xr:uid="{00000000-0005-0000-0000-0000573E0000}"/>
    <cellStyle name="Followed Hyperlink 20" xfId="17738" hidden="1" xr:uid="{00000000-0005-0000-0000-0000583E0000}"/>
    <cellStyle name="Followed Hyperlink 20" xfId="17786" hidden="1" xr:uid="{00000000-0005-0000-0000-0000593E0000}"/>
    <cellStyle name="Followed Hyperlink 20" xfId="17384" hidden="1" xr:uid="{00000000-0005-0000-0000-00005A3E0000}"/>
    <cellStyle name="Followed Hyperlink 20" xfId="17843" hidden="1" xr:uid="{00000000-0005-0000-0000-00005B3E0000}"/>
    <cellStyle name="Followed Hyperlink 20" xfId="17880" hidden="1" xr:uid="{00000000-0005-0000-0000-00005C3E0000}"/>
    <cellStyle name="Followed Hyperlink 20" xfId="17928" hidden="1" xr:uid="{00000000-0005-0000-0000-00005D3E0000}"/>
    <cellStyle name="Followed Hyperlink 20" xfId="18025" hidden="1" xr:uid="{00000000-0005-0000-0000-00005F3E0000}"/>
    <cellStyle name="Followed Hyperlink 20" xfId="18092" hidden="1" xr:uid="{00000000-0005-0000-0000-0000603E0000}"/>
    <cellStyle name="Followed Hyperlink 20" xfId="18140" hidden="1" xr:uid="{00000000-0005-0000-0000-0000613E0000}"/>
    <cellStyle name="Followed Hyperlink 20" xfId="17546" hidden="1" xr:uid="{00000000-0005-0000-0000-0000623E0000}"/>
    <cellStyle name="Followed Hyperlink 20" xfId="18193" hidden="1" xr:uid="{00000000-0005-0000-0000-0000633E0000}"/>
    <cellStyle name="Followed Hyperlink 20" xfId="18268" hidden="1" xr:uid="{00000000-0005-0000-0000-0000643E0000}"/>
    <cellStyle name="Followed Hyperlink 20" xfId="18316" hidden="1" xr:uid="{00000000-0005-0000-0000-0000653E0000}"/>
    <cellStyle name="Followed Hyperlink 20" xfId="17399" hidden="1" xr:uid="{00000000-0005-0000-0000-0000663E0000}"/>
    <cellStyle name="Followed Hyperlink 20" xfId="18361" hidden="1" xr:uid="{00000000-0005-0000-0000-0000673E0000}"/>
    <cellStyle name="Followed Hyperlink 20" xfId="18432" hidden="1" xr:uid="{00000000-0005-0000-0000-0000683E0000}"/>
    <cellStyle name="Followed Hyperlink 20" xfId="18480" hidden="1" xr:uid="{00000000-0005-0000-0000-0000693E0000}"/>
    <cellStyle name="Followed Hyperlink 20" xfId="18073" hidden="1" xr:uid="{00000000-0005-0000-0000-00006A3E0000}"/>
    <cellStyle name="Followed Hyperlink 20" xfId="18522" hidden="1" xr:uid="{00000000-0005-0000-0000-00006B3E0000}"/>
    <cellStyle name="Followed Hyperlink 20" xfId="18558" hidden="1" xr:uid="{00000000-0005-0000-0000-00006C3E0000}"/>
    <cellStyle name="Followed Hyperlink 20" xfId="18606" hidden="1" xr:uid="{00000000-0005-0000-0000-00006D3E0000}"/>
    <cellStyle name="Followed Hyperlink 20" xfId="18648" hidden="1" xr:uid="{00000000-0005-0000-0000-00006F3E0000}"/>
    <cellStyle name="Followed Hyperlink 20" xfId="16674" hidden="1" xr:uid="{00000000-0005-0000-0000-0000413E0000}"/>
    <cellStyle name="Followed Hyperlink 20" xfId="16523" hidden="1" xr:uid="{00000000-0005-0000-0000-0000423E0000}"/>
    <cellStyle name="Followed Hyperlink 20" xfId="16716" hidden="1" xr:uid="{00000000-0005-0000-0000-0000433E0000}"/>
    <cellStyle name="Followed Hyperlink 20" xfId="16752" hidden="1" xr:uid="{00000000-0005-0000-0000-0000443E0000}"/>
    <cellStyle name="Followed Hyperlink 20" xfId="16800" hidden="1" xr:uid="{00000000-0005-0000-0000-0000453E0000}"/>
    <cellStyle name="Followed Hyperlink 20" xfId="16878" hidden="1" xr:uid="{00000000-0005-0000-0000-0000463E0000}"/>
    <cellStyle name="Followed Hyperlink 20" xfId="16926" hidden="1" xr:uid="{00000000-0005-0000-0000-0000473E0000}"/>
    <cellStyle name="Followed Hyperlink 20" xfId="16962" hidden="1" xr:uid="{00000000-0005-0000-0000-0000483E0000}"/>
    <cellStyle name="Followed Hyperlink 20" xfId="17010" hidden="1" xr:uid="{00000000-0005-0000-0000-0000493E0000}"/>
    <cellStyle name="Followed Hyperlink 20" xfId="17137" hidden="1" xr:uid="{00000000-0005-0000-0000-00004A3E0000}"/>
    <cellStyle name="Followed Hyperlink 20" xfId="17185" hidden="1" xr:uid="{00000000-0005-0000-0000-00004B3E0000}"/>
    <cellStyle name="Followed Hyperlink 20" xfId="17263" hidden="1" xr:uid="{00000000-0005-0000-0000-00004C3E0000}"/>
    <cellStyle name="Followed Hyperlink 20" xfId="17311" hidden="1" xr:uid="{00000000-0005-0000-0000-00004D3E0000}"/>
    <cellStyle name="Followed Hyperlink 20" xfId="17353" hidden="1" xr:uid="{00000000-0005-0000-0000-00004F3E0000}"/>
    <cellStyle name="Followed Hyperlink 20" xfId="17432" hidden="1" xr:uid="{00000000-0005-0000-0000-0000503E0000}"/>
    <cellStyle name="Followed Hyperlink 20" xfId="16290" hidden="1" xr:uid="{00000000-0005-0000-0000-0000393E0000}"/>
    <cellStyle name="Followed Hyperlink 20" xfId="16338" hidden="1" xr:uid="{00000000-0005-0000-0000-00003A3E0000}"/>
    <cellStyle name="Followed Hyperlink 20" xfId="16021" hidden="1" xr:uid="{00000000-0005-0000-0000-00003B3E0000}"/>
    <cellStyle name="Followed Hyperlink 20" xfId="16380" hidden="1" xr:uid="{00000000-0005-0000-0000-00003C3E0000}"/>
    <cellStyle name="Followed Hyperlink 20" xfId="16464" hidden="1" xr:uid="{00000000-0005-0000-0000-00003D3E0000}"/>
    <cellStyle name="Followed Hyperlink 20" xfId="16590" hidden="1" xr:uid="{00000000-0005-0000-0000-00003F3E0000}"/>
    <cellStyle name="Followed Hyperlink 20" xfId="16626" hidden="1" xr:uid="{00000000-0005-0000-0000-0000403E0000}"/>
    <cellStyle name="Followed Hyperlink 20" xfId="16164" hidden="1" xr:uid="{00000000-0005-0000-0000-0000353E0000}"/>
    <cellStyle name="Followed Hyperlink 20" xfId="16212" hidden="1" xr:uid="{00000000-0005-0000-0000-0000363E0000}"/>
    <cellStyle name="Followed Hyperlink 20" xfId="15857" hidden="1" xr:uid="{00000000-0005-0000-0000-0000373E0000}"/>
    <cellStyle name="Followed Hyperlink 20" xfId="16254" hidden="1" xr:uid="{00000000-0005-0000-0000-0000383E0000}"/>
    <cellStyle name="Followed Hyperlink 20" xfId="15679" hidden="1" xr:uid="{00000000-0005-0000-0000-0000333E0000}"/>
    <cellStyle name="Followed Hyperlink 20" xfId="16128" hidden="1" xr:uid="{00000000-0005-0000-0000-0000343E0000}"/>
    <cellStyle name="Followed Hyperlink 20" xfId="16086" hidden="1" xr:uid="{00000000-0005-0000-0000-0000323E0000}"/>
    <cellStyle name="Followed Hyperlink 20" xfId="56768" xr:uid="{00000000-0005-0000-0000-00008D3F0000}"/>
    <cellStyle name="Followed Hyperlink 21" xfId="51600" hidden="1" xr:uid="{00000000-0005-0000-0000-00000E400000}"/>
    <cellStyle name="Followed Hyperlink 21" xfId="51284" hidden="1" xr:uid="{00000000-0005-0000-0000-00000F400000}"/>
    <cellStyle name="Followed Hyperlink 21" xfId="51676" hidden="1" xr:uid="{00000000-0005-0000-0000-000011400000}"/>
    <cellStyle name="Followed Hyperlink 21" xfId="51726" hidden="1" xr:uid="{00000000-0005-0000-0000-000012400000}"/>
    <cellStyle name="Followed Hyperlink 21" xfId="51802" hidden="1" xr:uid="{00000000-0005-0000-0000-000013400000}"/>
    <cellStyle name="Followed Hyperlink 21" xfId="51852" hidden="1" xr:uid="{00000000-0005-0000-0000-000014400000}"/>
    <cellStyle name="Followed Hyperlink 21" xfId="51886" hidden="1" xr:uid="{00000000-0005-0000-0000-000015400000}"/>
    <cellStyle name="Followed Hyperlink 21" xfId="51936" hidden="1" xr:uid="{00000000-0005-0000-0000-000016400000}"/>
    <cellStyle name="Followed Hyperlink 21" xfId="51785" hidden="1" xr:uid="{00000000-0005-0000-0000-000017400000}"/>
    <cellStyle name="Followed Hyperlink 21" xfId="52012" hidden="1" xr:uid="{00000000-0005-0000-0000-000018400000}"/>
    <cellStyle name="Followed Hyperlink 21" xfId="52062" hidden="1" xr:uid="{00000000-0005-0000-0000-000019400000}"/>
    <cellStyle name="Followed Hyperlink 21" xfId="52136" hidden="1" xr:uid="{00000000-0005-0000-0000-00001A400000}"/>
    <cellStyle name="Followed Hyperlink 21" xfId="52186" hidden="1" xr:uid="{00000000-0005-0000-0000-00001B400000}"/>
    <cellStyle name="Followed Hyperlink 21" xfId="52220" hidden="1" xr:uid="{00000000-0005-0000-0000-00001C400000}"/>
    <cellStyle name="Followed Hyperlink 21" xfId="52270" hidden="1" xr:uid="{00000000-0005-0000-0000-00001D400000}"/>
    <cellStyle name="Followed Hyperlink 21" xfId="52395" hidden="1" xr:uid="{00000000-0005-0000-0000-00001E400000}"/>
    <cellStyle name="Followed Hyperlink 21" xfId="52445" hidden="1" xr:uid="{00000000-0005-0000-0000-00001F400000}"/>
    <cellStyle name="Followed Hyperlink 21" xfId="52571" hidden="1" xr:uid="{00000000-0005-0000-0000-000021400000}"/>
    <cellStyle name="Followed Hyperlink 21" xfId="52378" hidden="1" xr:uid="{00000000-0005-0000-0000-000022400000}"/>
    <cellStyle name="Followed Hyperlink 21" xfId="52613" hidden="1" xr:uid="{00000000-0005-0000-0000-000023400000}"/>
    <cellStyle name="Followed Hyperlink 21" xfId="52690" hidden="1" xr:uid="{00000000-0005-0000-0000-000024400000}"/>
    <cellStyle name="Followed Hyperlink 21" xfId="52740" hidden="1" xr:uid="{00000000-0005-0000-0000-000025400000}"/>
    <cellStyle name="Followed Hyperlink 21" xfId="52298" hidden="1" xr:uid="{00000000-0005-0000-0000-000026400000}"/>
    <cellStyle name="Followed Hyperlink 21" xfId="52858" hidden="1" xr:uid="{00000000-0005-0000-0000-000027400000}"/>
    <cellStyle name="Followed Hyperlink 21" xfId="52908" hidden="1" xr:uid="{00000000-0005-0000-0000-000028400000}"/>
    <cellStyle name="Followed Hyperlink 21" xfId="52506" hidden="1" xr:uid="{00000000-0005-0000-0000-000029400000}"/>
    <cellStyle name="Followed Hyperlink 21" xfId="52949" hidden="1" xr:uid="{00000000-0005-0000-0000-00002A400000}"/>
    <cellStyle name="Followed Hyperlink 21" xfId="52996" hidden="1" xr:uid="{00000000-0005-0000-0000-00002B400000}"/>
    <cellStyle name="Followed Hyperlink 21" xfId="53046" hidden="1" xr:uid="{00000000-0005-0000-0000-00002C400000}"/>
    <cellStyle name="Followed Hyperlink 21" xfId="52642" hidden="1" xr:uid="{00000000-0005-0000-0000-00002D400000}"/>
    <cellStyle name="Followed Hyperlink 21" xfId="53103" hidden="1" xr:uid="{00000000-0005-0000-0000-00002E400000}"/>
    <cellStyle name="Followed Hyperlink 21" xfId="53138" hidden="1" xr:uid="{00000000-0005-0000-0000-00002F400000}"/>
    <cellStyle name="Followed Hyperlink 21" xfId="53235" hidden="1" xr:uid="{00000000-0005-0000-0000-000031400000}"/>
    <cellStyle name="Followed Hyperlink 21" xfId="53285" hidden="1" xr:uid="{00000000-0005-0000-0000-000032400000}"/>
    <cellStyle name="Followed Hyperlink 21" xfId="53350" hidden="1" xr:uid="{00000000-0005-0000-0000-000033400000}"/>
    <cellStyle name="Followed Hyperlink 21" xfId="53400" hidden="1" xr:uid="{00000000-0005-0000-0000-000034400000}"/>
    <cellStyle name="Followed Hyperlink 21" xfId="52806" hidden="1" xr:uid="{00000000-0005-0000-0000-000035400000}"/>
    <cellStyle name="Followed Hyperlink 21" xfId="53524" hidden="1" xr:uid="{00000000-0005-0000-0000-000036400000}"/>
    <cellStyle name="Followed Hyperlink 21" xfId="53574" hidden="1" xr:uid="{00000000-0005-0000-0000-000037400000}"/>
    <cellStyle name="Followed Hyperlink 21" xfId="52659" hidden="1" xr:uid="{00000000-0005-0000-0000-000038400000}"/>
    <cellStyle name="Followed Hyperlink 21" xfId="53619" hidden="1" xr:uid="{00000000-0005-0000-0000-000039400000}"/>
    <cellStyle name="Followed Hyperlink 21" xfId="53688" hidden="1" xr:uid="{00000000-0005-0000-0000-00003A400000}"/>
    <cellStyle name="Followed Hyperlink 21" xfId="53738" hidden="1" xr:uid="{00000000-0005-0000-0000-00003B400000}"/>
    <cellStyle name="Followed Hyperlink 21" xfId="53336" hidden="1" xr:uid="{00000000-0005-0000-0000-00003C400000}"/>
    <cellStyle name="Followed Hyperlink 21" xfId="53780" hidden="1" xr:uid="{00000000-0005-0000-0000-00003D400000}"/>
    <cellStyle name="Followed Hyperlink 21" xfId="53814" hidden="1" xr:uid="{00000000-0005-0000-0000-00003E400000}"/>
    <cellStyle name="Followed Hyperlink 21" xfId="53864" hidden="1" xr:uid="{00000000-0005-0000-0000-00003F400000}"/>
    <cellStyle name="Followed Hyperlink 21" xfId="53906" hidden="1" xr:uid="{00000000-0005-0000-0000-000041400000}"/>
    <cellStyle name="Followed Hyperlink 21" xfId="53940" hidden="1" xr:uid="{00000000-0005-0000-0000-000042400000}"/>
    <cellStyle name="Followed Hyperlink 21" xfId="53990" hidden="1" xr:uid="{00000000-0005-0000-0000-000043400000}"/>
    <cellStyle name="Followed Hyperlink 21" xfId="53673" hidden="1" xr:uid="{00000000-0005-0000-0000-000044400000}"/>
    <cellStyle name="Followed Hyperlink 21" xfId="54066" hidden="1" xr:uid="{00000000-0005-0000-0000-000045400000}"/>
    <cellStyle name="Followed Hyperlink 21" xfId="54116" hidden="1" xr:uid="{00000000-0005-0000-0000-000046400000}"/>
    <cellStyle name="Followed Hyperlink 21" xfId="54192" hidden="1" xr:uid="{00000000-0005-0000-0000-000047400000}"/>
    <cellStyle name="Followed Hyperlink 21" xfId="54242" hidden="1" xr:uid="{00000000-0005-0000-0000-000048400000}"/>
    <cellStyle name="Followed Hyperlink 21" xfId="54276" hidden="1" xr:uid="{00000000-0005-0000-0000-000049400000}"/>
    <cellStyle name="Followed Hyperlink 21" xfId="54326" hidden="1" xr:uid="{00000000-0005-0000-0000-00004A400000}"/>
    <cellStyle name="Followed Hyperlink 21" xfId="54175" hidden="1" xr:uid="{00000000-0005-0000-0000-00004B400000}"/>
    <cellStyle name="Followed Hyperlink 21" xfId="54368" hidden="1" xr:uid="{00000000-0005-0000-0000-00004C400000}"/>
    <cellStyle name="Followed Hyperlink 21" xfId="54402" hidden="1" xr:uid="{00000000-0005-0000-0000-00004D400000}"/>
    <cellStyle name="Followed Hyperlink 21" xfId="54452" hidden="1" xr:uid="{00000000-0005-0000-0000-00004E400000}"/>
    <cellStyle name="Followed Hyperlink 21" xfId="52114" hidden="1" xr:uid="{00000000-0005-0000-0000-00004F400000}"/>
    <cellStyle name="Followed Hyperlink 21" xfId="54536" hidden="1" xr:uid="{00000000-0005-0000-0000-000051400000}"/>
    <cellStyle name="Followed Hyperlink 21" xfId="54586" hidden="1" xr:uid="{00000000-0005-0000-0000-000052400000}"/>
    <cellStyle name="Followed Hyperlink 21" xfId="54711" hidden="1" xr:uid="{00000000-0005-0000-0000-000053400000}"/>
    <cellStyle name="Followed Hyperlink 21" xfId="54836" hidden="1" xr:uid="{00000000-0005-0000-0000-000054400000}"/>
    <cellStyle name="Followed Hyperlink 21" xfId="54886" hidden="1" xr:uid="{00000000-0005-0000-0000-000055400000}"/>
    <cellStyle name="Followed Hyperlink 21" xfId="54694" hidden="1" xr:uid="{00000000-0005-0000-0000-000056400000}"/>
    <cellStyle name="Followed Hyperlink 21" xfId="54928" hidden="1" xr:uid="{00000000-0005-0000-0000-000057400000}"/>
    <cellStyle name="Followed Hyperlink 21" xfId="55005" hidden="1" xr:uid="{00000000-0005-0000-0000-000058400000}"/>
    <cellStyle name="Followed Hyperlink 21" xfId="55055" hidden="1" xr:uid="{00000000-0005-0000-0000-000059400000}"/>
    <cellStyle name="Followed Hyperlink 21" xfId="54614" hidden="1" xr:uid="{00000000-0005-0000-0000-00005A400000}"/>
    <cellStyle name="Followed Hyperlink 21" xfId="55096" hidden="1" xr:uid="{00000000-0005-0000-0000-00005B400000}"/>
    <cellStyle name="Followed Hyperlink 21" xfId="55173" hidden="1" xr:uid="{00000000-0005-0000-0000-00005C400000}"/>
    <cellStyle name="Followed Hyperlink 21" xfId="55223" hidden="1" xr:uid="{00000000-0005-0000-0000-00005D400000}"/>
    <cellStyle name="Followed Hyperlink 21" xfId="55264" hidden="1" xr:uid="{00000000-0005-0000-0000-00005F400000}"/>
    <cellStyle name="Followed Hyperlink 21" xfId="55311" hidden="1" xr:uid="{00000000-0005-0000-0000-000060400000}"/>
    <cellStyle name="Followed Hyperlink 21" xfId="54957" hidden="1" xr:uid="{00000000-0005-0000-0000-000062400000}"/>
    <cellStyle name="Followed Hyperlink 21" xfId="55453" hidden="1" xr:uid="{00000000-0005-0000-0000-000063400000}"/>
    <cellStyle name="Followed Hyperlink 21" xfId="55503" hidden="1" xr:uid="{00000000-0005-0000-0000-000064400000}"/>
    <cellStyle name="Followed Hyperlink 21" xfId="55550" hidden="1" xr:uid="{00000000-0005-0000-0000-000065400000}"/>
    <cellStyle name="Followed Hyperlink 21" xfId="55600" hidden="1" xr:uid="{00000000-0005-0000-0000-000066400000}"/>
    <cellStyle name="Followed Hyperlink 21" xfId="55665" hidden="1" xr:uid="{00000000-0005-0000-0000-000067400000}"/>
    <cellStyle name="Followed Hyperlink 21" xfId="55715" hidden="1" xr:uid="{00000000-0005-0000-0000-000068400000}"/>
    <cellStyle name="Followed Hyperlink 21" xfId="55121" hidden="1" xr:uid="{00000000-0005-0000-0000-000069400000}"/>
    <cellStyle name="Followed Hyperlink 21" xfId="55768" hidden="1" xr:uid="{00000000-0005-0000-0000-00006A400000}"/>
    <cellStyle name="Followed Hyperlink 21" xfId="55841" hidden="1" xr:uid="{00000000-0005-0000-0000-00006B400000}"/>
    <cellStyle name="Followed Hyperlink 21" xfId="55891" hidden="1" xr:uid="{00000000-0005-0000-0000-00006C400000}"/>
    <cellStyle name="Followed Hyperlink 21" xfId="54974" hidden="1" xr:uid="{00000000-0005-0000-0000-00006D400000}"/>
    <cellStyle name="Followed Hyperlink 21" xfId="55936" hidden="1" xr:uid="{00000000-0005-0000-0000-00006E400000}"/>
    <cellStyle name="Followed Hyperlink 21" xfId="56005" hidden="1" xr:uid="{00000000-0005-0000-0000-00006F400000}"/>
    <cellStyle name="Followed Hyperlink 21" xfId="56055" hidden="1" xr:uid="{00000000-0005-0000-0000-000070400000}"/>
    <cellStyle name="Followed Hyperlink 21" xfId="56131" hidden="1" xr:uid="{00000000-0005-0000-0000-000072400000}"/>
    <cellStyle name="Followed Hyperlink 21" xfId="56181" hidden="1" xr:uid="{00000000-0005-0000-0000-000073400000}"/>
    <cellStyle name="Followed Hyperlink 21" xfId="55826" hidden="1" xr:uid="{00000000-0005-0000-0000-000074400000}"/>
    <cellStyle name="Followed Hyperlink 21" xfId="56223" hidden="1" xr:uid="{00000000-0005-0000-0000-000075400000}"/>
    <cellStyle name="Followed Hyperlink 21" xfId="56257" hidden="1" xr:uid="{00000000-0005-0000-0000-000076400000}"/>
    <cellStyle name="Followed Hyperlink 21" xfId="56307" hidden="1" xr:uid="{00000000-0005-0000-0000-000077400000}"/>
    <cellStyle name="Followed Hyperlink 21" xfId="55990" hidden="1" xr:uid="{00000000-0005-0000-0000-000078400000}"/>
    <cellStyle name="Followed Hyperlink 21" xfId="56349" hidden="1" xr:uid="{00000000-0005-0000-0000-000079400000}"/>
    <cellStyle name="Followed Hyperlink 21" xfId="56383" hidden="1" xr:uid="{00000000-0005-0000-0000-00007A400000}"/>
    <cellStyle name="Followed Hyperlink 21" xfId="56433" hidden="1" xr:uid="{00000000-0005-0000-0000-00007B400000}"/>
    <cellStyle name="Followed Hyperlink 21" xfId="56509" hidden="1" xr:uid="{00000000-0005-0000-0000-00007C400000}"/>
    <cellStyle name="Followed Hyperlink 21" xfId="56559" hidden="1" xr:uid="{00000000-0005-0000-0000-00007D400000}"/>
    <cellStyle name="Followed Hyperlink 21" xfId="56593" hidden="1" xr:uid="{00000000-0005-0000-0000-00007E400000}"/>
    <cellStyle name="Followed Hyperlink 21" xfId="56643" hidden="1" xr:uid="{00000000-0005-0000-0000-00007F400000}"/>
    <cellStyle name="Followed Hyperlink 21" xfId="56492" hidden="1" xr:uid="{00000000-0005-0000-0000-000080400000}"/>
    <cellStyle name="Followed Hyperlink 21" xfId="56685" hidden="1" xr:uid="{00000000-0005-0000-0000-000082400000}"/>
    <cellStyle name="Followed Hyperlink 21" xfId="56097" hidden="1" xr:uid="{00000000-0005-0000-0000-000083400000}"/>
    <cellStyle name="Followed Hyperlink 21" xfId="55418" hidden="1" xr:uid="{00000000-0005-0000-0000-000084400000}"/>
    <cellStyle name="Followed Hyperlink 21" xfId="54761" hidden="1" xr:uid="{00000000-0005-0000-0000-000085400000}"/>
    <cellStyle name="Followed Hyperlink 21" xfId="54032" hidden="1" xr:uid="{00000000-0005-0000-0000-000086400000}"/>
    <cellStyle name="Followed Hyperlink 21" xfId="53453" hidden="1" xr:uid="{00000000-0005-0000-0000-000087400000}"/>
    <cellStyle name="Followed Hyperlink 21" xfId="52781" hidden="1" xr:uid="{00000000-0005-0000-0000-000088400000}"/>
    <cellStyle name="Followed Hyperlink 21" xfId="51978" hidden="1" xr:uid="{00000000-0005-0000-0000-000089400000}"/>
    <cellStyle name="Followed Hyperlink 21" xfId="51391" hidden="1" xr:uid="{00000000-0005-0000-0000-00008A400000}"/>
    <cellStyle name="Followed Hyperlink 21" xfId="50712" hidden="1" xr:uid="{00000000-0005-0000-0000-00008B400000}"/>
    <cellStyle name="Followed Hyperlink 21" xfId="50054" hidden="1" xr:uid="{00000000-0005-0000-0000-00008C400000}"/>
    <cellStyle name="Followed Hyperlink 21" xfId="49291" hidden="1" xr:uid="{00000000-0005-0000-0000-00008D400000}"/>
    <cellStyle name="Followed Hyperlink 21" xfId="48710" hidden="1" xr:uid="{00000000-0005-0000-0000-00008E400000}"/>
    <cellStyle name="Followed Hyperlink 21" xfId="48038" hidden="1" xr:uid="{00000000-0005-0000-0000-00008F400000}"/>
    <cellStyle name="Followed Hyperlink 21" xfId="54821" hidden="1" xr:uid="{00000000-0005-0000-0000-00005E400000}"/>
    <cellStyle name="Followed Hyperlink 21" xfId="48833" hidden="1" xr:uid="{00000000-0005-0000-0000-0000CE3F0000}"/>
    <cellStyle name="Followed Hyperlink 21" xfId="47917" hidden="1" xr:uid="{00000000-0005-0000-0000-0000CF3F0000}"/>
    <cellStyle name="Followed Hyperlink 21" xfId="48878" hidden="1" xr:uid="{00000000-0005-0000-0000-0000D03F0000}"/>
    <cellStyle name="Followed Hyperlink 21" xfId="48947" hidden="1" xr:uid="{00000000-0005-0000-0000-0000D13F0000}"/>
    <cellStyle name="Followed Hyperlink 21" xfId="48997" hidden="1" xr:uid="{00000000-0005-0000-0000-0000D23F0000}"/>
    <cellStyle name="Followed Hyperlink 21" xfId="48593" hidden="1" xr:uid="{00000000-0005-0000-0000-0000D33F0000}"/>
    <cellStyle name="Followed Hyperlink 21" xfId="49039" hidden="1" xr:uid="{00000000-0005-0000-0000-0000D43F0000}"/>
    <cellStyle name="Followed Hyperlink 21" xfId="49073" hidden="1" xr:uid="{00000000-0005-0000-0000-0000D53F0000}"/>
    <cellStyle name="Followed Hyperlink 21" xfId="49123" hidden="1" xr:uid="{00000000-0005-0000-0000-0000D63F0000}"/>
    <cellStyle name="Followed Hyperlink 21" xfId="48768" hidden="1" xr:uid="{00000000-0005-0000-0000-0000D73F0000}"/>
    <cellStyle name="Followed Hyperlink 21" xfId="49165" hidden="1" xr:uid="{00000000-0005-0000-0000-0000D83F0000}"/>
    <cellStyle name="Followed Hyperlink 21" xfId="49199" hidden="1" xr:uid="{00000000-0005-0000-0000-0000D93F0000}"/>
    <cellStyle name="Followed Hyperlink 21" xfId="49249" hidden="1" xr:uid="{00000000-0005-0000-0000-0000DA3F0000}"/>
    <cellStyle name="Followed Hyperlink 21" xfId="48932" hidden="1" xr:uid="{00000000-0005-0000-0000-0000DB3F0000}"/>
    <cellStyle name="Followed Hyperlink 21" xfId="49325" hidden="1" xr:uid="{00000000-0005-0000-0000-0000DC3F0000}"/>
    <cellStyle name="Followed Hyperlink 21" xfId="49499" hidden="1" xr:uid="{00000000-0005-0000-0000-0000DF3F0000}"/>
    <cellStyle name="Followed Hyperlink 21" xfId="49533" hidden="1" xr:uid="{00000000-0005-0000-0000-0000E03F0000}"/>
    <cellStyle name="Followed Hyperlink 21" xfId="49583" hidden="1" xr:uid="{00000000-0005-0000-0000-0000E13F0000}"/>
    <cellStyle name="Followed Hyperlink 21" xfId="49434" hidden="1" xr:uid="{00000000-0005-0000-0000-0000E23F0000}"/>
    <cellStyle name="Followed Hyperlink 21" xfId="49625" hidden="1" xr:uid="{00000000-0005-0000-0000-0000E33F0000}"/>
    <cellStyle name="Followed Hyperlink 21" xfId="49659" hidden="1" xr:uid="{00000000-0005-0000-0000-0000E43F0000}"/>
    <cellStyle name="Followed Hyperlink 21" xfId="49708" hidden="1" xr:uid="{00000000-0005-0000-0000-0000E53F0000}"/>
    <cellStyle name="Followed Hyperlink 21" xfId="49745" hidden="1" xr:uid="{00000000-0005-0000-0000-0000E63F0000}"/>
    <cellStyle name="Followed Hyperlink 21" xfId="49795" hidden="1" xr:uid="{00000000-0005-0000-0000-0000E73F0000}"/>
    <cellStyle name="Followed Hyperlink 21" xfId="49829" hidden="1" xr:uid="{00000000-0005-0000-0000-0000E83F0000}"/>
    <cellStyle name="Followed Hyperlink 21" xfId="49879" hidden="1" xr:uid="{00000000-0005-0000-0000-0000E93F0000}"/>
    <cellStyle name="Followed Hyperlink 21" xfId="50004" hidden="1" xr:uid="{00000000-0005-0000-0000-0000EA3F0000}"/>
    <cellStyle name="Followed Hyperlink 21" xfId="50130" hidden="1" xr:uid="{00000000-0005-0000-0000-0000EB3F0000}"/>
    <cellStyle name="Followed Hyperlink 21" xfId="50180" hidden="1" xr:uid="{00000000-0005-0000-0000-0000EC3F0000}"/>
    <cellStyle name="Followed Hyperlink 21" xfId="49987" hidden="1" xr:uid="{00000000-0005-0000-0000-0000ED3F0000}"/>
    <cellStyle name="Followed Hyperlink 21" xfId="50299" hidden="1" xr:uid="{00000000-0005-0000-0000-0000EF3F0000}"/>
    <cellStyle name="Followed Hyperlink 21" xfId="50349" hidden="1" xr:uid="{00000000-0005-0000-0000-0000F03F0000}"/>
    <cellStyle name="Followed Hyperlink 21" xfId="49907" hidden="1" xr:uid="{00000000-0005-0000-0000-0000F13F0000}"/>
    <cellStyle name="Followed Hyperlink 21" xfId="50390" hidden="1" xr:uid="{00000000-0005-0000-0000-0000F23F0000}"/>
    <cellStyle name="Followed Hyperlink 21" xfId="50467" hidden="1" xr:uid="{00000000-0005-0000-0000-0000F33F0000}"/>
    <cellStyle name="Followed Hyperlink 21" xfId="50517" hidden="1" xr:uid="{00000000-0005-0000-0000-0000F43F0000}"/>
    <cellStyle name="Followed Hyperlink 21" xfId="50115" hidden="1" xr:uid="{00000000-0005-0000-0000-0000F53F0000}"/>
    <cellStyle name="Followed Hyperlink 21" xfId="50558" hidden="1" xr:uid="{00000000-0005-0000-0000-0000F63F0000}"/>
    <cellStyle name="Followed Hyperlink 21" xfId="50605" hidden="1" xr:uid="{00000000-0005-0000-0000-0000F73F0000}"/>
    <cellStyle name="Followed Hyperlink 21" xfId="50655" hidden="1" xr:uid="{00000000-0005-0000-0000-0000F83F0000}"/>
    <cellStyle name="Followed Hyperlink 21" xfId="50251" hidden="1" xr:uid="{00000000-0005-0000-0000-0000F93F0000}"/>
    <cellStyle name="Followed Hyperlink 21" xfId="50747" hidden="1" xr:uid="{00000000-0005-0000-0000-0000FA3F0000}"/>
    <cellStyle name="Followed Hyperlink 21" xfId="50797" hidden="1" xr:uid="{00000000-0005-0000-0000-0000FB3F0000}"/>
    <cellStyle name="Followed Hyperlink 21" xfId="50844" hidden="1" xr:uid="{00000000-0005-0000-0000-0000FC3F0000}"/>
    <cellStyle name="Followed Hyperlink 21" xfId="50894" hidden="1" xr:uid="{00000000-0005-0000-0000-0000FD3F0000}"/>
    <cellStyle name="Followed Hyperlink 21" xfId="51009" hidden="1" xr:uid="{00000000-0005-0000-0000-0000FF3F0000}"/>
    <cellStyle name="Followed Hyperlink 21" xfId="50415" hidden="1" xr:uid="{00000000-0005-0000-0000-000000400000}"/>
    <cellStyle name="Followed Hyperlink 21" xfId="51062" hidden="1" xr:uid="{00000000-0005-0000-0000-000001400000}"/>
    <cellStyle name="Followed Hyperlink 21" xfId="51135" hidden="1" xr:uid="{00000000-0005-0000-0000-000002400000}"/>
    <cellStyle name="Followed Hyperlink 21" xfId="51185" hidden="1" xr:uid="{00000000-0005-0000-0000-000003400000}"/>
    <cellStyle name="Followed Hyperlink 21" xfId="50268" hidden="1" xr:uid="{00000000-0005-0000-0000-000004400000}"/>
    <cellStyle name="Followed Hyperlink 21" xfId="51230" hidden="1" xr:uid="{00000000-0005-0000-0000-000005400000}"/>
    <cellStyle name="Followed Hyperlink 21" xfId="51299" hidden="1" xr:uid="{00000000-0005-0000-0000-000006400000}"/>
    <cellStyle name="Followed Hyperlink 21" xfId="51349" hidden="1" xr:uid="{00000000-0005-0000-0000-000007400000}"/>
    <cellStyle name="Followed Hyperlink 21" xfId="50945" hidden="1" xr:uid="{00000000-0005-0000-0000-000008400000}"/>
    <cellStyle name="Followed Hyperlink 21" xfId="51425" hidden="1" xr:uid="{00000000-0005-0000-0000-000009400000}"/>
    <cellStyle name="Followed Hyperlink 21" xfId="51475" hidden="1" xr:uid="{00000000-0005-0000-0000-00000A400000}"/>
    <cellStyle name="Followed Hyperlink 21" xfId="51120" hidden="1" xr:uid="{00000000-0005-0000-0000-00000B400000}"/>
    <cellStyle name="Followed Hyperlink 21" xfId="51517" hidden="1" xr:uid="{00000000-0005-0000-0000-00000C400000}"/>
    <cellStyle name="Followed Hyperlink 21" xfId="51550" hidden="1" xr:uid="{00000000-0005-0000-0000-00000D400000}"/>
    <cellStyle name="Followed Hyperlink 21" xfId="47281" hidden="1" xr:uid="{00000000-0005-0000-0000-0000AD3F0000}"/>
    <cellStyle name="Followed Hyperlink 21" xfId="47130" hidden="1" xr:uid="{00000000-0005-0000-0000-0000AE3F0000}"/>
    <cellStyle name="Followed Hyperlink 21" xfId="47357" hidden="1" xr:uid="{00000000-0005-0000-0000-0000AF3F0000}"/>
    <cellStyle name="Followed Hyperlink 21" xfId="47407" hidden="1" xr:uid="{00000000-0005-0000-0000-0000B03F0000}"/>
    <cellStyle name="Followed Hyperlink 21" xfId="45041" hidden="1" xr:uid="{00000000-0005-0000-0000-0000B13F0000}"/>
    <cellStyle name="Followed Hyperlink 21" xfId="47444" hidden="1" xr:uid="{00000000-0005-0000-0000-0000B23F0000}"/>
    <cellStyle name="Followed Hyperlink 21" xfId="47478" hidden="1" xr:uid="{00000000-0005-0000-0000-0000B33F0000}"/>
    <cellStyle name="Followed Hyperlink 21" xfId="47528" hidden="1" xr:uid="{00000000-0005-0000-0000-0000B43F0000}"/>
    <cellStyle name="Followed Hyperlink 21" xfId="47653" hidden="1" xr:uid="{00000000-0005-0000-0000-0000B53F0000}"/>
    <cellStyle name="Followed Hyperlink 21" xfId="47703" hidden="1" xr:uid="{00000000-0005-0000-0000-0000B63F0000}"/>
    <cellStyle name="Followed Hyperlink 21" xfId="47779" hidden="1" xr:uid="{00000000-0005-0000-0000-0000B73F0000}"/>
    <cellStyle name="Followed Hyperlink 21" xfId="47829" hidden="1" xr:uid="{00000000-0005-0000-0000-0000B83F0000}"/>
    <cellStyle name="Followed Hyperlink 21" xfId="47636" hidden="1" xr:uid="{00000000-0005-0000-0000-0000B93F0000}"/>
    <cellStyle name="Followed Hyperlink 21" xfId="47871" hidden="1" xr:uid="{00000000-0005-0000-0000-0000BA3F0000}"/>
    <cellStyle name="Followed Hyperlink 21" xfId="47948" hidden="1" xr:uid="{00000000-0005-0000-0000-0000BB3F0000}"/>
    <cellStyle name="Followed Hyperlink 21" xfId="47556" hidden="1" xr:uid="{00000000-0005-0000-0000-0000BD3F0000}"/>
    <cellStyle name="Followed Hyperlink 21" xfId="48115" hidden="1" xr:uid="{00000000-0005-0000-0000-0000BE3F0000}"/>
    <cellStyle name="Followed Hyperlink 21" xfId="48165" hidden="1" xr:uid="{00000000-0005-0000-0000-0000BF3F0000}"/>
    <cellStyle name="Followed Hyperlink 21" xfId="47764" hidden="1" xr:uid="{00000000-0005-0000-0000-0000C03F0000}"/>
    <cellStyle name="Followed Hyperlink 21" xfId="48206" hidden="1" xr:uid="{00000000-0005-0000-0000-0000C13F0000}"/>
    <cellStyle name="Followed Hyperlink 21" xfId="48253" hidden="1" xr:uid="{00000000-0005-0000-0000-0000C23F0000}"/>
    <cellStyle name="Followed Hyperlink 21" xfId="48303" hidden="1" xr:uid="{00000000-0005-0000-0000-0000C33F0000}"/>
    <cellStyle name="Followed Hyperlink 21" xfId="47900" hidden="1" xr:uid="{00000000-0005-0000-0000-0000C43F0000}"/>
    <cellStyle name="Followed Hyperlink 21" xfId="48360" hidden="1" xr:uid="{00000000-0005-0000-0000-0000C53F0000}"/>
    <cellStyle name="Followed Hyperlink 21" xfId="48395" hidden="1" xr:uid="{00000000-0005-0000-0000-0000C63F0000}"/>
    <cellStyle name="Followed Hyperlink 21" xfId="48445" hidden="1" xr:uid="{00000000-0005-0000-0000-0000C73F0000}"/>
    <cellStyle name="Followed Hyperlink 21" xfId="48492" hidden="1" xr:uid="{00000000-0005-0000-0000-0000C83F0000}"/>
    <cellStyle name="Followed Hyperlink 21" xfId="48542" hidden="1" xr:uid="{00000000-0005-0000-0000-0000C93F0000}"/>
    <cellStyle name="Followed Hyperlink 21" xfId="48607" hidden="1" xr:uid="{00000000-0005-0000-0000-0000CA3F0000}"/>
    <cellStyle name="Followed Hyperlink 21" xfId="48657" hidden="1" xr:uid="{00000000-0005-0000-0000-0000CB3F0000}"/>
    <cellStyle name="Followed Hyperlink 21" xfId="46643" hidden="1" xr:uid="{00000000-0005-0000-0000-00009D3F0000}"/>
    <cellStyle name="Followed Hyperlink 21" xfId="46693" hidden="1" xr:uid="{00000000-0005-0000-0000-00009E3F0000}"/>
    <cellStyle name="Followed Hyperlink 21" xfId="46289" hidden="1" xr:uid="{00000000-0005-0000-0000-00009F3F0000}"/>
    <cellStyle name="Followed Hyperlink 21" xfId="46769" hidden="1" xr:uid="{00000000-0005-0000-0000-0000A03F0000}"/>
    <cellStyle name="Followed Hyperlink 21" xfId="46819" hidden="1" xr:uid="{00000000-0005-0000-0000-0000A13F0000}"/>
    <cellStyle name="Followed Hyperlink 21" xfId="46464" hidden="1" xr:uid="{00000000-0005-0000-0000-0000A23F0000}"/>
    <cellStyle name="Followed Hyperlink 21" xfId="46861" hidden="1" xr:uid="{00000000-0005-0000-0000-0000A33F0000}"/>
    <cellStyle name="Followed Hyperlink 21" xfId="46895" hidden="1" xr:uid="{00000000-0005-0000-0000-0000A43F0000}"/>
    <cellStyle name="Followed Hyperlink 21" xfId="46945" hidden="1" xr:uid="{00000000-0005-0000-0000-0000A53F0000}"/>
    <cellStyle name="Followed Hyperlink 21" xfId="46628" hidden="1" xr:uid="{00000000-0005-0000-0000-0000A63F0000}"/>
    <cellStyle name="Followed Hyperlink 21" xfId="46987" hidden="1" xr:uid="{00000000-0005-0000-0000-0000A73F0000}"/>
    <cellStyle name="Followed Hyperlink 21" xfId="47021" hidden="1" xr:uid="{00000000-0005-0000-0000-0000A83F0000}"/>
    <cellStyle name="Followed Hyperlink 21" xfId="47071" hidden="1" xr:uid="{00000000-0005-0000-0000-0000A93F0000}"/>
    <cellStyle name="Followed Hyperlink 21" xfId="47147" hidden="1" xr:uid="{00000000-0005-0000-0000-0000AA3F0000}"/>
    <cellStyle name="Followed Hyperlink 21" xfId="47197" hidden="1" xr:uid="{00000000-0005-0000-0000-0000AB3F0000}"/>
    <cellStyle name="Followed Hyperlink 21" xfId="46303" hidden="1" xr:uid="{00000000-0005-0000-0000-0000953F0000}"/>
    <cellStyle name="Followed Hyperlink 21" xfId="46353" hidden="1" xr:uid="{00000000-0005-0000-0000-0000963F0000}"/>
    <cellStyle name="Followed Hyperlink 21" xfId="45761" hidden="1" xr:uid="{00000000-0005-0000-0000-0000973F0000}"/>
    <cellStyle name="Followed Hyperlink 21" xfId="46406" hidden="1" xr:uid="{00000000-0005-0000-0000-0000983F0000}"/>
    <cellStyle name="Followed Hyperlink 21" xfId="46479" hidden="1" xr:uid="{00000000-0005-0000-0000-0000993F0000}"/>
    <cellStyle name="Followed Hyperlink 21" xfId="46529" hidden="1" xr:uid="{00000000-0005-0000-0000-00009A3F0000}"/>
    <cellStyle name="Followed Hyperlink 21" xfId="45614" hidden="1" xr:uid="{00000000-0005-0000-0000-00009B3F0000}"/>
    <cellStyle name="Followed Hyperlink 21" xfId="46574" hidden="1" xr:uid="{00000000-0005-0000-0000-00009C3F0000}"/>
    <cellStyle name="Followed Hyperlink 21" xfId="46092" hidden="1" xr:uid="{00000000-0005-0000-0000-0000913F0000}"/>
    <cellStyle name="Followed Hyperlink 21" xfId="46142" hidden="1" xr:uid="{00000000-0005-0000-0000-0000923F0000}"/>
    <cellStyle name="Followed Hyperlink 21" xfId="46188" hidden="1" xr:uid="{00000000-0005-0000-0000-0000933F0000}"/>
    <cellStyle name="Followed Hyperlink 21" xfId="46238" hidden="1" xr:uid="{00000000-0005-0000-0000-0000943F0000}"/>
    <cellStyle name="Followed Hyperlink 21" xfId="46000" hidden="1" xr:uid="{00000000-0005-0000-0000-00008F3F0000}"/>
    <cellStyle name="Followed Hyperlink 21" xfId="45597" hidden="1" xr:uid="{00000000-0005-0000-0000-0000903F0000}"/>
    <cellStyle name="Followed Hyperlink 21" xfId="230" hidden="1" xr:uid="{00000000-0005-0000-0000-00008E3F0000}"/>
    <cellStyle name="Followed Hyperlink 21" xfId="47231" hidden="1" xr:uid="{00000000-0005-0000-0000-0000AC3F0000}"/>
    <cellStyle name="Followed Hyperlink 21" xfId="48063" hidden="1" xr:uid="{00000000-0005-0000-0000-0000CC3F0000}"/>
    <cellStyle name="Followed Hyperlink 21" xfId="47997" hidden="1" xr:uid="{00000000-0005-0000-0000-0000BC3F0000}"/>
    <cellStyle name="Followed Hyperlink 21" xfId="49450" hidden="1" xr:uid="{00000000-0005-0000-0000-0000DE3F0000}"/>
    <cellStyle name="Followed Hyperlink 21" xfId="50959" hidden="1" xr:uid="{00000000-0005-0000-0000-0000FE3F0000}"/>
    <cellStyle name="Followed Hyperlink 21" xfId="50222" hidden="1" xr:uid="{00000000-0005-0000-0000-0000EE3F0000}"/>
    <cellStyle name="Followed Hyperlink 21" xfId="49375" hidden="1" xr:uid="{00000000-0005-0000-0000-0000DD3F0000}"/>
    <cellStyle name="Followed Hyperlink 21" xfId="48783" hidden="1" xr:uid="{00000000-0005-0000-0000-0000CD3F0000}"/>
    <cellStyle name="Followed Hyperlink 21" xfId="56719" hidden="1" xr:uid="{00000000-0005-0000-0000-000081400000}"/>
    <cellStyle name="Followed Hyperlink 21" xfId="55651" hidden="1" xr:uid="{00000000-0005-0000-0000-000071400000}"/>
    <cellStyle name="Followed Hyperlink 21" xfId="55361" hidden="1" xr:uid="{00000000-0005-0000-0000-000061400000}"/>
    <cellStyle name="Followed Hyperlink 21" xfId="54502" hidden="1" xr:uid="{00000000-0005-0000-0000-000050400000}"/>
    <cellStyle name="Followed Hyperlink 21" xfId="53510" hidden="1" xr:uid="{00000000-0005-0000-0000-000040400000}"/>
    <cellStyle name="Followed Hyperlink 21" xfId="53188" hidden="1" xr:uid="{00000000-0005-0000-0000-000030400000}"/>
    <cellStyle name="Followed Hyperlink 21" xfId="52521" hidden="1" xr:uid="{00000000-0005-0000-0000-000020400000}"/>
    <cellStyle name="Followed Hyperlink 21" xfId="51642" hidden="1" xr:uid="{00000000-0005-0000-0000-000010400000}"/>
    <cellStyle name="Followed Hyperlink 21" xfId="45461" hidden="1" xr:uid="{00000000-0005-0000-0000-0000AF420000}"/>
    <cellStyle name="Followed Hyperlink 21" xfId="45904" hidden="1" xr:uid="{00000000-0005-0000-0000-0000B0420000}"/>
    <cellStyle name="Followed Hyperlink 21" xfId="44595" hidden="1" xr:uid="{00000000-0005-0000-0000-0000B1420000}"/>
    <cellStyle name="Followed Hyperlink 21" xfId="42031" hidden="1" xr:uid="{00000000-0005-0000-0000-0000B3420000}"/>
    <cellStyle name="Followed Hyperlink 21" xfId="40696" hidden="1" xr:uid="{00000000-0005-0000-0000-0000B4420000}"/>
    <cellStyle name="Followed Hyperlink 21" xfId="39316" hidden="1" xr:uid="{00000000-0005-0000-0000-0000B5420000}"/>
    <cellStyle name="Followed Hyperlink 21" xfId="37934" hidden="1" xr:uid="{00000000-0005-0000-0000-0000B6420000}"/>
    <cellStyle name="Followed Hyperlink 21" xfId="36668" hidden="1" xr:uid="{00000000-0005-0000-0000-0000B7420000}"/>
    <cellStyle name="Followed Hyperlink 21" xfId="35284" hidden="1" xr:uid="{00000000-0005-0000-0000-0000B8420000}"/>
    <cellStyle name="Followed Hyperlink 21" xfId="34034" hidden="1" xr:uid="{00000000-0005-0000-0000-0000B9420000}"/>
    <cellStyle name="Followed Hyperlink 21" xfId="32643" hidden="1" xr:uid="{00000000-0005-0000-0000-0000BA420000}"/>
    <cellStyle name="Followed Hyperlink 21" xfId="31307" hidden="1" xr:uid="{00000000-0005-0000-0000-0000BB420000}"/>
    <cellStyle name="Followed Hyperlink 21" xfId="29909" hidden="1" xr:uid="{00000000-0005-0000-0000-0000BC420000}"/>
    <cellStyle name="Followed Hyperlink 21" xfId="28476" hidden="1" xr:uid="{00000000-0005-0000-0000-0000BD420000}"/>
    <cellStyle name="Followed Hyperlink 21" xfId="25825" hidden="1" xr:uid="{00000000-0005-0000-0000-0000BF420000}"/>
    <cellStyle name="Followed Hyperlink 21" xfId="24573" hidden="1" xr:uid="{00000000-0005-0000-0000-0000C0420000}"/>
    <cellStyle name="Followed Hyperlink 21" xfId="23182" hidden="1" xr:uid="{00000000-0005-0000-0000-0000C1420000}"/>
    <cellStyle name="Followed Hyperlink 21" xfId="11264" hidden="1" xr:uid="{00000000-0005-0000-0000-0000C2420000}"/>
    <cellStyle name="Followed Hyperlink 21" xfId="11333" hidden="1" xr:uid="{00000000-0005-0000-0000-0000C3420000}"/>
    <cellStyle name="Followed Hyperlink 21" xfId="11383" hidden="1" xr:uid="{00000000-0005-0000-0000-0000C4420000}"/>
    <cellStyle name="Followed Hyperlink 21" xfId="10979" hidden="1" xr:uid="{00000000-0005-0000-0000-0000C5420000}"/>
    <cellStyle name="Followed Hyperlink 21" xfId="11425" hidden="1" xr:uid="{00000000-0005-0000-0000-0000C6420000}"/>
    <cellStyle name="Followed Hyperlink 21" xfId="11459" hidden="1" xr:uid="{00000000-0005-0000-0000-0000C7420000}"/>
    <cellStyle name="Followed Hyperlink 21" xfId="11509" hidden="1" xr:uid="{00000000-0005-0000-0000-0000C8420000}"/>
    <cellStyle name="Followed Hyperlink 21" xfId="11154" hidden="1" xr:uid="{00000000-0005-0000-0000-0000C9420000}"/>
    <cellStyle name="Followed Hyperlink 21" xfId="11551" hidden="1" xr:uid="{00000000-0005-0000-0000-0000CA420000}"/>
    <cellStyle name="Followed Hyperlink 21" xfId="11585" hidden="1" xr:uid="{00000000-0005-0000-0000-0000CB420000}"/>
    <cellStyle name="Followed Hyperlink 21" xfId="11635" hidden="1" xr:uid="{00000000-0005-0000-0000-0000CC420000}"/>
    <cellStyle name="Followed Hyperlink 21" xfId="11318" hidden="1" xr:uid="{00000000-0005-0000-0000-0000CD420000}"/>
    <cellStyle name="Followed Hyperlink 21" xfId="11677" hidden="1" xr:uid="{00000000-0005-0000-0000-0000CE420000}"/>
    <cellStyle name="Followed Hyperlink 21" xfId="11711" hidden="1" xr:uid="{00000000-0005-0000-0000-0000CF420000}"/>
    <cellStyle name="Followed Hyperlink 21" xfId="11761" hidden="1" xr:uid="{00000000-0005-0000-0000-0000D0420000}"/>
    <cellStyle name="Followed Hyperlink 21" xfId="11837" hidden="1" xr:uid="{00000000-0005-0000-0000-0000D1420000}"/>
    <cellStyle name="Followed Hyperlink 21" xfId="11887" hidden="1" xr:uid="{00000000-0005-0000-0000-0000D2420000}"/>
    <cellStyle name="Followed Hyperlink 21" xfId="11971" hidden="1" xr:uid="{00000000-0005-0000-0000-0000D4420000}"/>
    <cellStyle name="Followed Hyperlink 21" xfId="11820" hidden="1" xr:uid="{00000000-0005-0000-0000-0000D5420000}"/>
    <cellStyle name="Followed Hyperlink 21" xfId="12013" hidden="1" xr:uid="{00000000-0005-0000-0000-0000D6420000}"/>
    <cellStyle name="Followed Hyperlink 21" xfId="12047" hidden="1" xr:uid="{00000000-0005-0000-0000-0000D7420000}"/>
    <cellStyle name="Followed Hyperlink 21" xfId="12097" hidden="1" xr:uid="{00000000-0005-0000-0000-0000D8420000}"/>
    <cellStyle name="Followed Hyperlink 21" xfId="12168" hidden="1" xr:uid="{00000000-0005-0000-0000-0000D9420000}"/>
    <cellStyle name="Followed Hyperlink 21" xfId="12218" hidden="1" xr:uid="{00000000-0005-0000-0000-0000DA420000}"/>
    <cellStyle name="Followed Hyperlink 21" xfId="12252" hidden="1" xr:uid="{00000000-0005-0000-0000-0000DB420000}"/>
    <cellStyle name="Followed Hyperlink 21" xfId="12302" hidden="1" xr:uid="{00000000-0005-0000-0000-0000DC420000}"/>
    <cellStyle name="Followed Hyperlink 21" xfId="12427" hidden="1" xr:uid="{00000000-0005-0000-0000-0000DD420000}"/>
    <cellStyle name="Followed Hyperlink 21" xfId="12553" hidden="1" xr:uid="{00000000-0005-0000-0000-0000DF420000}"/>
    <cellStyle name="Followed Hyperlink 21" xfId="12603" hidden="1" xr:uid="{00000000-0005-0000-0000-0000E0420000}"/>
    <cellStyle name="Followed Hyperlink 21" xfId="12410" hidden="1" xr:uid="{00000000-0005-0000-0000-0000E1420000}"/>
    <cellStyle name="Followed Hyperlink 21" xfId="12645" hidden="1" xr:uid="{00000000-0005-0000-0000-0000E2420000}"/>
    <cellStyle name="Followed Hyperlink 21" xfId="12722" hidden="1" xr:uid="{00000000-0005-0000-0000-0000E3420000}"/>
    <cellStyle name="Followed Hyperlink 21" xfId="12772" hidden="1" xr:uid="{00000000-0005-0000-0000-0000E4420000}"/>
    <cellStyle name="Followed Hyperlink 21" xfId="12330" hidden="1" xr:uid="{00000000-0005-0000-0000-0000E5420000}"/>
    <cellStyle name="Followed Hyperlink 21" xfId="12813" hidden="1" xr:uid="{00000000-0005-0000-0000-0000E6420000}"/>
    <cellStyle name="Followed Hyperlink 21" xfId="12890" hidden="1" xr:uid="{00000000-0005-0000-0000-0000E7420000}"/>
    <cellStyle name="Followed Hyperlink 21" xfId="12940" hidden="1" xr:uid="{00000000-0005-0000-0000-0000E8420000}"/>
    <cellStyle name="Followed Hyperlink 21" xfId="12538" hidden="1" xr:uid="{00000000-0005-0000-0000-0000E9420000}"/>
    <cellStyle name="Followed Hyperlink 21" xfId="12981" hidden="1" xr:uid="{00000000-0005-0000-0000-0000EA420000}"/>
    <cellStyle name="Followed Hyperlink 21" xfId="13028" hidden="1" xr:uid="{00000000-0005-0000-0000-0000EB420000}"/>
    <cellStyle name="Followed Hyperlink 21" xfId="13078" hidden="1" xr:uid="{00000000-0005-0000-0000-0000EC420000}"/>
    <cellStyle name="Followed Hyperlink 21" xfId="12674" hidden="1" xr:uid="{00000000-0005-0000-0000-0000ED420000}"/>
    <cellStyle name="Followed Hyperlink 21" xfId="13135" hidden="1" xr:uid="{00000000-0005-0000-0000-0000EE420000}"/>
    <cellStyle name="Followed Hyperlink 21" xfId="13170" hidden="1" xr:uid="{00000000-0005-0000-0000-0000EF420000}"/>
    <cellStyle name="Followed Hyperlink 21" xfId="13220" hidden="1" xr:uid="{00000000-0005-0000-0000-0000F0420000}"/>
    <cellStyle name="Followed Hyperlink 21" xfId="13267" hidden="1" xr:uid="{00000000-0005-0000-0000-0000F1420000}"/>
    <cellStyle name="Followed Hyperlink 21" xfId="13317" hidden="1" xr:uid="{00000000-0005-0000-0000-0000F2420000}"/>
    <cellStyle name="Followed Hyperlink 21" xfId="13382" hidden="1" xr:uid="{00000000-0005-0000-0000-0000F3420000}"/>
    <cellStyle name="Followed Hyperlink 21" xfId="12838" hidden="1" xr:uid="{00000000-0005-0000-0000-0000F5420000}"/>
    <cellStyle name="Followed Hyperlink 21" xfId="13485" hidden="1" xr:uid="{00000000-0005-0000-0000-0000F6420000}"/>
    <cellStyle name="Followed Hyperlink 21" xfId="13558" hidden="1" xr:uid="{00000000-0005-0000-0000-0000F7420000}"/>
    <cellStyle name="Followed Hyperlink 21" xfId="13608" hidden="1" xr:uid="{00000000-0005-0000-0000-0000F8420000}"/>
    <cellStyle name="Followed Hyperlink 21" xfId="12691" hidden="1" xr:uid="{00000000-0005-0000-0000-0000F9420000}"/>
    <cellStyle name="Followed Hyperlink 21" xfId="13653" hidden="1" xr:uid="{00000000-0005-0000-0000-0000FA420000}"/>
    <cellStyle name="Followed Hyperlink 21" xfId="13722" hidden="1" xr:uid="{00000000-0005-0000-0000-0000FB420000}"/>
    <cellStyle name="Followed Hyperlink 21" xfId="13772" hidden="1" xr:uid="{00000000-0005-0000-0000-0000FC420000}"/>
    <cellStyle name="Followed Hyperlink 21" xfId="13368" hidden="1" xr:uid="{00000000-0005-0000-0000-0000FD420000}"/>
    <cellStyle name="Followed Hyperlink 21" xfId="13898" hidden="1" xr:uid="{00000000-0005-0000-0000-0000FF420000}"/>
    <cellStyle name="Followed Hyperlink 21" xfId="13543" hidden="1" xr:uid="{00000000-0005-0000-0000-000000430000}"/>
    <cellStyle name="Followed Hyperlink 21" xfId="13940" hidden="1" xr:uid="{00000000-0005-0000-0000-000001430000}"/>
    <cellStyle name="Followed Hyperlink 21" xfId="13974" hidden="1" xr:uid="{00000000-0005-0000-0000-000002430000}"/>
    <cellStyle name="Followed Hyperlink 21" xfId="14024" hidden="1" xr:uid="{00000000-0005-0000-0000-000003430000}"/>
    <cellStyle name="Followed Hyperlink 21" xfId="13707" hidden="1" xr:uid="{00000000-0005-0000-0000-000004430000}"/>
    <cellStyle name="Followed Hyperlink 21" xfId="14066" hidden="1" xr:uid="{00000000-0005-0000-0000-000005430000}"/>
    <cellStyle name="Followed Hyperlink 21" xfId="14100" hidden="1" xr:uid="{00000000-0005-0000-0000-000006430000}"/>
    <cellStyle name="Followed Hyperlink 21" xfId="14150" hidden="1" xr:uid="{00000000-0005-0000-0000-000007430000}"/>
    <cellStyle name="Followed Hyperlink 21" xfId="14226" hidden="1" xr:uid="{00000000-0005-0000-0000-000008430000}"/>
    <cellStyle name="Followed Hyperlink 21" xfId="14276" hidden="1" xr:uid="{00000000-0005-0000-0000-000009430000}"/>
    <cellStyle name="Followed Hyperlink 21" xfId="14310" hidden="1" xr:uid="{00000000-0005-0000-0000-00000A430000}"/>
    <cellStyle name="Followed Hyperlink 21" xfId="14360" hidden="1" xr:uid="{00000000-0005-0000-0000-00000B430000}"/>
    <cellStyle name="Followed Hyperlink 21" xfId="14209" hidden="1" xr:uid="{00000000-0005-0000-0000-00000C430000}"/>
    <cellStyle name="Followed Hyperlink 21" xfId="14402" hidden="1" xr:uid="{00000000-0005-0000-0000-00000D430000}"/>
    <cellStyle name="Followed Hyperlink 21" xfId="14436" hidden="1" xr:uid="{00000000-0005-0000-0000-00000E430000}"/>
    <cellStyle name="Followed Hyperlink 21" xfId="14486" hidden="1" xr:uid="{00000000-0005-0000-0000-00000F430000}"/>
    <cellStyle name="Followed Hyperlink 21" xfId="12146" hidden="1" xr:uid="{00000000-0005-0000-0000-000010430000}"/>
    <cellStyle name="Followed Hyperlink 21" xfId="14533" hidden="1" xr:uid="{00000000-0005-0000-0000-000011430000}"/>
    <cellStyle name="Followed Hyperlink 21" xfId="14567" hidden="1" xr:uid="{00000000-0005-0000-0000-000012430000}"/>
    <cellStyle name="Followed Hyperlink 21" xfId="14617" hidden="1" xr:uid="{00000000-0005-0000-0000-000013430000}"/>
    <cellStyle name="Followed Hyperlink 21" xfId="14742" hidden="1" xr:uid="{00000000-0005-0000-0000-000014430000}"/>
    <cellStyle name="Followed Hyperlink 21" xfId="14868" hidden="1" xr:uid="{00000000-0005-0000-0000-000016430000}"/>
    <cellStyle name="Followed Hyperlink 21" xfId="14918" hidden="1" xr:uid="{00000000-0005-0000-0000-000017430000}"/>
    <cellStyle name="Followed Hyperlink 21" xfId="14725" hidden="1" xr:uid="{00000000-0005-0000-0000-000018430000}"/>
    <cellStyle name="Followed Hyperlink 21" xfId="14960" hidden="1" xr:uid="{00000000-0005-0000-0000-000019430000}"/>
    <cellStyle name="Followed Hyperlink 21" xfId="15037" hidden="1" xr:uid="{00000000-0005-0000-0000-00001A430000}"/>
    <cellStyle name="Followed Hyperlink 21" xfId="15087" hidden="1" xr:uid="{00000000-0005-0000-0000-00001B430000}"/>
    <cellStyle name="Followed Hyperlink 21" xfId="14645" hidden="1" xr:uid="{00000000-0005-0000-0000-00001C430000}"/>
    <cellStyle name="Followed Hyperlink 21" xfId="15128" hidden="1" xr:uid="{00000000-0005-0000-0000-00001D430000}"/>
    <cellStyle name="Followed Hyperlink 21" xfId="15255" hidden="1" xr:uid="{00000000-0005-0000-0000-00001F430000}"/>
    <cellStyle name="Followed Hyperlink 21" xfId="14853" hidden="1" xr:uid="{00000000-0005-0000-0000-000020430000}"/>
    <cellStyle name="Followed Hyperlink 21" xfId="15296" hidden="1" xr:uid="{00000000-0005-0000-0000-000021430000}"/>
    <cellStyle name="Followed Hyperlink 21" xfId="15343" hidden="1" xr:uid="{00000000-0005-0000-0000-000022430000}"/>
    <cellStyle name="Followed Hyperlink 21" xfId="15393" hidden="1" xr:uid="{00000000-0005-0000-0000-000023430000}"/>
    <cellStyle name="Followed Hyperlink 21" xfId="14989" hidden="1" xr:uid="{00000000-0005-0000-0000-000024430000}"/>
    <cellStyle name="Followed Hyperlink 21" xfId="15450" hidden="1" xr:uid="{00000000-0005-0000-0000-000025430000}"/>
    <cellStyle name="Followed Hyperlink 21" xfId="15485" hidden="1" xr:uid="{00000000-0005-0000-0000-000026430000}"/>
    <cellStyle name="Followed Hyperlink 21" xfId="15535" hidden="1" xr:uid="{00000000-0005-0000-0000-000027430000}"/>
    <cellStyle name="Followed Hyperlink 21" xfId="15582" hidden="1" xr:uid="{00000000-0005-0000-0000-000028430000}"/>
    <cellStyle name="Followed Hyperlink 21" xfId="15632" hidden="1" xr:uid="{00000000-0005-0000-0000-000029430000}"/>
    <cellStyle name="Followed Hyperlink 21" xfId="15697" hidden="1" xr:uid="{00000000-0005-0000-0000-00002A430000}"/>
    <cellStyle name="Followed Hyperlink 21" xfId="15747" hidden="1" xr:uid="{00000000-0005-0000-0000-00002B430000}"/>
    <cellStyle name="Followed Hyperlink 21" xfId="15153" hidden="1" xr:uid="{00000000-0005-0000-0000-00002C430000}"/>
    <cellStyle name="Followed Hyperlink 21" xfId="15800" hidden="1" xr:uid="{00000000-0005-0000-0000-00002D430000}"/>
    <cellStyle name="Followed Hyperlink 21" xfId="15873" hidden="1" xr:uid="{00000000-0005-0000-0000-00002E430000}"/>
    <cellStyle name="Followed Hyperlink 21" xfId="15923" hidden="1" xr:uid="{00000000-0005-0000-0000-00002F430000}"/>
    <cellStyle name="Followed Hyperlink 21" xfId="15006" hidden="1" xr:uid="{00000000-0005-0000-0000-000030430000}"/>
    <cellStyle name="Followed Hyperlink 21" xfId="15968" hidden="1" xr:uid="{00000000-0005-0000-0000-000031430000}"/>
    <cellStyle name="Followed Hyperlink 21" xfId="16037" hidden="1" xr:uid="{00000000-0005-0000-0000-000032430000}"/>
    <cellStyle name="Followed Hyperlink 21" xfId="16087" hidden="1" xr:uid="{00000000-0005-0000-0000-000033430000}"/>
    <cellStyle name="Followed Hyperlink 21" xfId="15683" hidden="1" xr:uid="{00000000-0005-0000-0000-000034430000}"/>
    <cellStyle name="Followed Hyperlink 21" xfId="16129" hidden="1" xr:uid="{00000000-0005-0000-0000-000035430000}"/>
    <cellStyle name="Followed Hyperlink 21" xfId="16213" hidden="1" xr:uid="{00000000-0005-0000-0000-000037430000}"/>
    <cellStyle name="Followed Hyperlink 21" xfId="15858" hidden="1" xr:uid="{00000000-0005-0000-0000-000038430000}"/>
    <cellStyle name="Followed Hyperlink 21" xfId="16255" hidden="1" xr:uid="{00000000-0005-0000-0000-000039430000}"/>
    <cellStyle name="Followed Hyperlink 21" xfId="16289" hidden="1" xr:uid="{00000000-0005-0000-0000-00003A430000}"/>
    <cellStyle name="Followed Hyperlink 21" xfId="16339" hidden="1" xr:uid="{00000000-0005-0000-0000-00003B430000}"/>
    <cellStyle name="Followed Hyperlink 21" xfId="16022" hidden="1" xr:uid="{00000000-0005-0000-0000-00003C430000}"/>
    <cellStyle name="Followed Hyperlink 21" xfId="16415" hidden="1" xr:uid="{00000000-0005-0000-0000-00003D430000}"/>
    <cellStyle name="Followed Hyperlink 21" xfId="16541" hidden="1" xr:uid="{00000000-0005-0000-0000-00003F430000}"/>
    <cellStyle name="Followed Hyperlink 21" xfId="16591" hidden="1" xr:uid="{00000000-0005-0000-0000-000040430000}"/>
    <cellStyle name="Followed Hyperlink 21" xfId="16625" hidden="1" xr:uid="{00000000-0005-0000-0000-000041430000}"/>
    <cellStyle name="Followed Hyperlink 21" xfId="16675" hidden="1" xr:uid="{00000000-0005-0000-0000-000042430000}"/>
    <cellStyle name="Followed Hyperlink 21" xfId="16524" hidden="1" xr:uid="{00000000-0005-0000-0000-000043430000}"/>
    <cellStyle name="Followed Hyperlink 21" xfId="16717" hidden="1" xr:uid="{00000000-0005-0000-0000-000044430000}"/>
    <cellStyle name="Followed Hyperlink 21" xfId="16751" hidden="1" xr:uid="{00000000-0005-0000-0000-000045430000}"/>
    <cellStyle name="Followed Hyperlink 21" xfId="16801" hidden="1" xr:uid="{00000000-0005-0000-0000-000046430000}"/>
    <cellStyle name="Followed Hyperlink 21" xfId="16877" hidden="1" xr:uid="{00000000-0005-0000-0000-000047430000}"/>
    <cellStyle name="Followed Hyperlink 21" xfId="16927" hidden="1" xr:uid="{00000000-0005-0000-0000-000048430000}"/>
    <cellStyle name="Followed Hyperlink 21" xfId="16961" hidden="1" xr:uid="{00000000-0005-0000-0000-000049430000}"/>
    <cellStyle name="Followed Hyperlink 21" xfId="17011" hidden="1" xr:uid="{00000000-0005-0000-0000-00004A430000}"/>
    <cellStyle name="Followed Hyperlink 21" xfId="17136" hidden="1" xr:uid="{00000000-0005-0000-0000-00004B430000}"/>
    <cellStyle name="Followed Hyperlink 21" xfId="17186" hidden="1" xr:uid="{00000000-0005-0000-0000-00004C430000}"/>
    <cellStyle name="Followed Hyperlink 21" xfId="17262" hidden="1" xr:uid="{00000000-0005-0000-0000-00004D430000}"/>
    <cellStyle name="Followed Hyperlink 21" xfId="17312" hidden="1" xr:uid="{00000000-0005-0000-0000-00004E430000}"/>
    <cellStyle name="Followed Hyperlink 21" xfId="17119" hidden="1" xr:uid="{00000000-0005-0000-0000-00004F430000}"/>
    <cellStyle name="Followed Hyperlink 21" xfId="17354" hidden="1" xr:uid="{00000000-0005-0000-0000-000050430000}"/>
    <cellStyle name="Followed Hyperlink 21" xfId="17431" hidden="1" xr:uid="{00000000-0005-0000-0000-000051430000}"/>
    <cellStyle name="Followed Hyperlink 21" xfId="17481" hidden="1" xr:uid="{00000000-0005-0000-0000-000052430000}"/>
    <cellStyle name="Followed Hyperlink 21" xfId="17039" hidden="1" xr:uid="{00000000-0005-0000-0000-000053430000}"/>
    <cellStyle name="Followed Hyperlink 21" xfId="17522" hidden="1" xr:uid="{00000000-0005-0000-0000-000054430000}"/>
    <cellStyle name="Followed Hyperlink 21" xfId="17599" hidden="1" xr:uid="{00000000-0005-0000-0000-000055430000}"/>
    <cellStyle name="Followed Hyperlink 21" xfId="17649" hidden="1" xr:uid="{00000000-0005-0000-0000-000056430000}"/>
    <cellStyle name="Followed Hyperlink 21" xfId="17690" hidden="1" xr:uid="{00000000-0005-0000-0000-000058430000}"/>
    <cellStyle name="Followed Hyperlink 21" xfId="17737" hidden="1" xr:uid="{00000000-0005-0000-0000-000059430000}"/>
    <cellStyle name="Followed Hyperlink 21" xfId="17787" hidden="1" xr:uid="{00000000-0005-0000-0000-00005A430000}"/>
    <cellStyle name="Followed Hyperlink 21" xfId="17383" hidden="1" xr:uid="{00000000-0005-0000-0000-00005B430000}"/>
    <cellStyle name="Followed Hyperlink 21" xfId="17844" hidden="1" xr:uid="{00000000-0005-0000-0000-00005C430000}"/>
    <cellStyle name="Followed Hyperlink 21" xfId="17879" hidden="1" xr:uid="{00000000-0005-0000-0000-00005D430000}"/>
    <cellStyle name="Followed Hyperlink 21" xfId="17976" hidden="1" xr:uid="{00000000-0005-0000-0000-00005F430000}"/>
    <cellStyle name="Followed Hyperlink 21" xfId="18026" hidden="1" xr:uid="{00000000-0005-0000-0000-000060430000}"/>
    <cellStyle name="Followed Hyperlink 21" xfId="18091" hidden="1" xr:uid="{00000000-0005-0000-0000-000061430000}"/>
    <cellStyle name="Followed Hyperlink 21" xfId="18141" hidden="1" xr:uid="{00000000-0005-0000-0000-000062430000}"/>
    <cellStyle name="Followed Hyperlink 21" xfId="17547" hidden="1" xr:uid="{00000000-0005-0000-0000-000063430000}"/>
    <cellStyle name="Followed Hyperlink 21" xfId="18194" hidden="1" xr:uid="{00000000-0005-0000-0000-000064430000}"/>
    <cellStyle name="Followed Hyperlink 21" xfId="18267" hidden="1" xr:uid="{00000000-0005-0000-0000-000065430000}"/>
    <cellStyle name="Followed Hyperlink 21" xfId="18317" hidden="1" xr:uid="{00000000-0005-0000-0000-000066430000}"/>
    <cellStyle name="Followed Hyperlink 21" xfId="17400" hidden="1" xr:uid="{00000000-0005-0000-0000-000067430000}"/>
    <cellStyle name="Followed Hyperlink 21" xfId="18362" hidden="1" xr:uid="{00000000-0005-0000-0000-000068430000}"/>
    <cellStyle name="Followed Hyperlink 21" xfId="18431" hidden="1" xr:uid="{00000000-0005-0000-0000-000069430000}"/>
    <cellStyle name="Followed Hyperlink 21" xfId="18481" hidden="1" xr:uid="{00000000-0005-0000-0000-00006A430000}"/>
    <cellStyle name="Followed Hyperlink 21" xfId="18077" hidden="1" xr:uid="{00000000-0005-0000-0000-00006B430000}"/>
    <cellStyle name="Followed Hyperlink 21" xfId="18523" hidden="1" xr:uid="{00000000-0005-0000-0000-00006C430000}"/>
    <cellStyle name="Followed Hyperlink 21" xfId="18557" hidden="1" xr:uid="{00000000-0005-0000-0000-00006D430000}"/>
    <cellStyle name="Followed Hyperlink 21" xfId="18607" hidden="1" xr:uid="{00000000-0005-0000-0000-00006E430000}"/>
    <cellStyle name="Followed Hyperlink 21" xfId="18252" hidden="1" xr:uid="{00000000-0005-0000-0000-00006F430000}"/>
    <cellStyle name="Followed Hyperlink 21" xfId="18649" hidden="1" xr:uid="{00000000-0005-0000-0000-000070430000}"/>
    <cellStyle name="Followed Hyperlink 21" xfId="18683" hidden="1" xr:uid="{00000000-0005-0000-0000-000071430000}"/>
    <cellStyle name="Followed Hyperlink 21" xfId="18733" hidden="1" xr:uid="{00000000-0005-0000-0000-000072430000}"/>
    <cellStyle name="Followed Hyperlink 21" xfId="18416" hidden="1" xr:uid="{00000000-0005-0000-0000-000073430000}"/>
    <cellStyle name="Followed Hyperlink 21" xfId="18775" hidden="1" xr:uid="{00000000-0005-0000-0000-000074430000}"/>
    <cellStyle name="Followed Hyperlink 21" xfId="18809" hidden="1" xr:uid="{00000000-0005-0000-0000-000075430000}"/>
    <cellStyle name="Followed Hyperlink 21" xfId="18859" hidden="1" xr:uid="{00000000-0005-0000-0000-000076430000}"/>
    <cellStyle name="Followed Hyperlink 21" xfId="18935" hidden="1" xr:uid="{00000000-0005-0000-0000-000077430000}"/>
    <cellStyle name="Followed Hyperlink 21" xfId="19019" hidden="1" xr:uid="{00000000-0005-0000-0000-000079430000}"/>
    <cellStyle name="Followed Hyperlink 21" xfId="19069" hidden="1" xr:uid="{00000000-0005-0000-0000-00007A430000}"/>
    <cellStyle name="Followed Hyperlink 21" xfId="18918" hidden="1" xr:uid="{00000000-0005-0000-0000-00007B430000}"/>
    <cellStyle name="Followed Hyperlink 21" xfId="19145" hidden="1" xr:uid="{00000000-0005-0000-0000-00007C430000}"/>
    <cellStyle name="Followed Hyperlink 21" xfId="19195" hidden="1" xr:uid="{00000000-0005-0000-0000-00007D430000}"/>
    <cellStyle name="Followed Hyperlink 21" xfId="19232" hidden="1" xr:uid="{00000000-0005-0000-0000-00007F430000}"/>
    <cellStyle name="Followed Hyperlink 21" xfId="19266" hidden="1" xr:uid="{00000000-0005-0000-0000-000080430000}"/>
    <cellStyle name="Followed Hyperlink 21" xfId="19316" hidden="1" xr:uid="{00000000-0005-0000-0000-000081430000}"/>
    <cellStyle name="Followed Hyperlink 21" xfId="19441" hidden="1" xr:uid="{00000000-0005-0000-0000-000082430000}"/>
    <cellStyle name="Followed Hyperlink 21" xfId="19491" hidden="1" xr:uid="{00000000-0005-0000-0000-000083430000}"/>
    <cellStyle name="Followed Hyperlink 21" xfId="19567" hidden="1" xr:uid="{00000000-0005-0000-0000-000084430000}"/>
    <cellStyle name="Followed Hyperlink 21" xfId="19617" hidden="1" xr:uid="{00000000-0005-0000-0000-000085430000}"/>
    <cellStyle name="Followed Hyperlink 21" xfId="19424" hidden="1" xr:uid="{00000000-0005-0000-0000-000086430000}"/>
    <cellStyle name="Followed Hyperlink 21" xfId="19659" hidden="1" xr:uid="{00000000-0005-0000-0000-000087430000}"/>
    <cellStyle name="Followed Hyperlink 21" xfId="19736" hidden="1" xr:uid="{00000000-0005-0000-0000-000088430000}"/>
    <cellStyle name="Followed Hyperlink 21" xfId="19786" hidden="1" xr:uid="{00000000-0005-0000-0000-000089430000}"/>
    <cellStyle name="Followed Hyperlink 21" xfId="19344" hidden="1" xr:uid="{00000000-0005-0000-0000-00008A430000}"/>
    <cellStyle name="Followed Hyperlink 21" xfId="19827" hidden="1" xr:uid="{00000000-0005-0000-0000-00008B430000}"/>
    <cellStyle name="Followed Hyperlink 21" xfId="19904" hidden="1" xr:uid="{00000000-0005-0000-0000-00008C430000}"/>
    <cellStyle name="Followed Hyperlink 21" xfId="19954" hidden="1" xr:uid="{00000000-0005-0000-0000-00008D430000}"/>
    <cellStyle name="Followed Hyperlink 21" xfId="19552" hidden="1" xr:uid="{00000000-0005-0000-0000-00008E430000}"/>
    <cellStyle name="Followed Hyperlink 21" xfId="19995" hidden="1" xr:uid="{00000000-0005-0000-0000-00008F430000}"/>
    <cellStyle name="Followed Hyperlink 21" xfId="20042" hidden="1" xr:uid="{00000000-0005-0000-0000-000090430000}"/>
    <cellStyle name="Followed Hyperlink 21" xfId="20092" hidden="1" xr:uid="{00000000-0005-0000-0000-000091430000}"/>
    <cellStyle name="Followed Hyperlink 21" xfId="19688" hidden="1" xr:uid="{00000000-0005-0000-0000-000092430000}"/>
    <cellStyle name="Followed Hyperlink 21" xfId="20149" hidden="1" xr:uid="{00000000-0005-0000-0000-000093430000}"/>
    <cellStyle name="Followed Hyperlink 21" xfId="20184" hidden="1" xr:uid="{00000000-0005-0000-0000-000094430000}"/>
    <cellStyle name="Followed Hyperlink 21" xfId="20234" hidden="1" xr:uid="{00000000-0005-0000-0000-000095430000}"/>
    <cellStyle name="Followed Hyperlink 21" xfId="20281" hidden="1" xr:uid="{00000000-0005-0000-0000-000096430000}"/>
    <cellStyle name="Followed Hyperlink 21" xfId="20331" hidden="1" xr:uid="{00000000-0005-0000-0000-000097430000}"/>
    <cellStyle name="Followed Hyperlink 21" xfId="20396" hidden="1" xr:uid="{00000000-0005-0000-0000-000098430000}"/>
    <cellStyle name="Followed Hyperlink 21" xfId="19852" hidden="1" xr:uid="{00000000-0005-0000-0000-00009A430000}"/>
    <cellStyle name="Followed Hyperlink 21" xfId="20499" hidden="1" xr:uid="{00000000-0005-0000-0000-00009B430000}"/>
    <cellStyle name="Followed Hyperlink 21" xfId="20572" hidden="1" xr:uid="{00000000-0005-0000-0000-00009C430000}"/>
    <cellStyle name="Followed Hyperlink 21" xfId="20622" hidden="1" xr:uid="{00000000-0005-0000-0000-00009D430000}"/>
    <cellStyle name="Followed Hyperlink 21" xfId="20667" hidden="1" xr:uid="{00000000-0005-0000-0000-00009F430000}"/>
    <cellStyle name="Followed Hyperlink 21" xfId="20736" hidden="1" xr:uid="{00000000-0005-0000-0000-0000A0430000}"/>
    <cellStyle name="Followed Hyperlink 21" xfId="20786" hidden="1" xr:uid="{00000000-0005-0000-0000-0000A1430000}"/>
    <cellStyle name="Followed Hyperlink 21" xfId="20382" hidden="1" xr:uid="{00000000-0005-0000-0000-0000A2430000}"/>
    <cellStyle name="Followed Hyperlink 21" xfId="20828" hidden="1" xr:uid="{00000000-0005-0000-0000-0000A3430000}"/>
    <cellStyle name="Followed Hyperlink 21" xfId="20862" hidden="1" xr:uid="{00000000-0005-0000-0000-0000A4430000}"/>
    <cellStyle name="Followed Hyperlink 21" xfId="20911" hidden="1" xr:uid="{00000000-0005-0000-0000-0000A5430000}"/>
    <cellStyle name="Followed Hyperlink 21" xfId="20557" hidden="1" xr:uid="{00000000-0005-0000-0000-0000A6430000}"/>
    <cellStyle name="Followed Hyperlink 21" xfId="20953" hidden="1" xr:uid="{00000000-0005-0000-0000-0000A7430000}"/>
    <cellStyle name="Followed Hyperlink 21" xfId="20987" hidden="1" xr:uid="{00000000-0005-0000-0000-0000A8430000}"/>
    <cellStyle name="Followed Hyperlink 21" xfId="21037" hidden="1" xr:uid="{00000000-0005-0000-0000-0000A9430000}"/>
    <cellStyle name="Followed Hyperlink 21" xfId="20721" hidden="1" xr:uid="{00000000-0005-0000-0000-0000AA430000}"/>
    <cellStyle name="Followed Hyperlink 21" xfId="21079" hidden="1" xr:uid="{00000000-0005-0000-0000-0000AB430000}"/>
    <cellStyle name="Followed Hyperlink 21" xfId="21113" hidden="1" xr:uid="{00000000-0005-0000-0000-0000AC430000}"/>
    <cellStyle name="Followed Hyperlink 21" xfId="21163" hidden="1" xr:uid="{00000000-0005-0000-0000-0000AD430000}"/>
    <cellStyle name="Followed Hyperlink 21" xfId="21239" hidden="1" xr:uid="{00000000-0005-0000-0000-0000AE430000}"/>
    <cellStyle name="Followed Hyperlink 21" xfId="21289" hidden="1" xr:uid="{00000000-0005-0000-0000-0000AF430000}"/>
    <cellStyle name="Followed Hyperlink 21" xfId="21323" hidden="1" xr:uid="{00000000-0005-0000-0000-0000B0430000}"/>
    <cellStyle name="Followed Hyperlink 21" xfId="21373" hidden="1" xr:uid="{00000000-0005-0000-0000-0000B1430000}"/>
    <cellStyle name="Followed Hyperlink 21" xfId="21222" hidden="1" xr:uid="{00000000-0005-0000-0000-0000B2430000}"/>
    <cellStyle name="Followed Hyperlink 21" xfId="21415" hidden="1" xr:uid="{00000000-0005-0000-0000-0000B3430000}"/>
    <cellStyle name="Followed Hyperlink 21" xfId="21449" hidden="1" xr:uid="{00000000-0005-0000-0000-0000B4430000}"/>
    <cellStyle name="Followed Hyperlink 21" xfId="21499" hidden="1" xr:uid="{00000000-0005-0000-0000-0000B5430000}"/>
    <cellStyle name="Followed Hyperlink 21" xfId="21536" hidden="1" xr:uid="{00000000-0005-0000-0000-0000B6430000}"/>
    <cellStyle name="Followed Hyperlink 21" xfId="21586" hidden="1" xr:uid="{00000000-0005-0000-0000-0000B7430000}"/>
    <cellStyle name="Followed Hyperlink 21" xfId="21620" hidden="1" xr:uid="{00000000-0005-0000-0000-0000B8430000}"/>
    <cellStyle name="Followed Hyperlink 21" xfId="21670" hidden="1" xr:uid="{00000000-0005-0000-0000-0000B9430000}"/>
    <cellStyle name="Followed Hyperlink 21" xfId="21921" hidden="1" xr:uid="{00000000-0005-0000-0000-0000BB430000}"/>
    <cellStyle name="Followed Hyperlink 21" xfId="21971" hidden="1" xr:uid="{00000000-0005-0000-0000-0000BC430000}"/>
    <cellStyle name="Followed Hyperlink 21" xfId="21778" hidden="1" xr:uid="{00000000-0005-0000-0000-0000BD430000}"/>
    <cellStyle name="Followed Hyperlink 21" xfId="22090" hidden="1" xr:uid="{00000000-0005-0000-0000-0000BF430000}"/>
    <cellStyle name="Followed Hyperlink 21" xfId="22140" hidden="1" xr:uid="{00000000-0005-0000-0000-0000C0430000}"/>
    <cellStyle name="Followed Hyperlink 21" xfId="21698" hidden="1" xr:uid="{00000000-0005-0000-0000-0000C1430000}"/>
    <cellStyle name="Followed Hyperlink 21" xfId="22181" hidden="1" xr:uid="{00000000-0005-0000-0000-0000C2430000}"/>
    <cellStyle name="Followed Hyperlink 21" xfId="22258" hidden="1" xr:uid="{00000000-0005-0000-0000-0000C3430000}"/>
    <cellStyle name="Followed Hyperlink 21" xfId="22308" hidden="1" xr:uid="{00000000-0005-0000-0000-0000C4430000}"/>
    <cellStyle name="Followed Hyperlink 21" xfId="21906" hidden="1" xr:uid="{00000000-0005-0000-0000-0000C5430000}"/>
    <cellStyle name="Followed Hyperlink 21" xfId="22349" hidden="1" xr:uid="{00000000-0005-0000-0000-0000C6430000}"/>
    <cellStyle name="Followed Hyperlink 21" xfId="22396" hidden="1" xr:uid="{00000000-0005-0000-0000-0000C7430000}"/>
    <cellStyle name="Followed Hyperlink 21" xfId="21845" hidden="1" xr:uid="{00000000-0005-0000-0000-0000C8430000}"/>
    <cellStyle name="Followed Hyperlink 21" xfId="19111" hidden="1" xr:uid="{00000000-0005-0000-0000-0000C9430000}"/>
    <cellStyle name="Followed Hyperlink 21" xfId="16381" hidden="1" xr:uid="{00000000-0005-0000-0000-0000CA430000}"/>
    <cellStyle name="Followed Hyperlink 21" xfId="13814" hidden="1" xr:uid="{00000000-0005-0000-0000-0000CB430000}"/>
    <cellStyle name="Followed Hyperlink 21" xfId="22013" hidden="1" xr:uid="{00000000-0005-0000-0000-0000BE430000}"/>
    <cellStyle name="Followed Hyperlink 21" xfId="19705" hidden="1" xr:uid="{00000000-0005-0000-0000-00009E430000}"/>
    <cellStyle name="Followed Hyperlink 21" xfId="16827" hidden="1" xr:uid="{00000000-0005-0000-0000-00007E430000}"/>
    <cellStyle name="Followed Hyperlink 21" xfId="17929" hidden="1" xr:uid="{00000000-0005-0000-0000-00005E430000}"/>
    <cellStyle name="Followed Hyperlink 21" xfId="16465" hidden="1" xr:uid="{00000000-0005-0000-0000-00003E430000}"/>
    <cellStyle name="Followed Hyperlink 21" xfId="15205" hidden="1" xr:uid="{00000000-0005-0000-0000-00001E430000}"/>
    <cellStyle name="Followed Hyperlink 21" xfId="13848" hidden="1" xr:uid="{00000000-0005-0000-0000-0000FE420000}"/>
    <cellStyle name="Followed Hyperlink 21" xfId="12477" hidden="1" xr:uid="{00000000-0005-0000-0000-0000DE420000}"/>
    <cellStyle name="Followed Hyperlink 21" xfId="27211" hidden="1" xr:uid="{00000000-0005-0000-0000-0000BE420000}"/>
    <cellStyle name="Followed Hyperlink 21" xfId="45015" hidden="1" xr:uid="{00000000-0005-0000-0000-00009E420000}"/>
    <cellStyle name="Followed Hyperlink 21" xfId="43700" hidden="1" xr:uid="{00000000-0005-0000-0000-00007E420000}"/>
    <cellStyle name="Followed Hyperlink 21" xfId="42282" hidden="1" xr:uid="{00000000-0005-0000-0000-00005E420000}"/>
    <cellStyle name="Followed Hyperlink 21" xfId="40549" hidden="1" xr:uid="{00000000-0005-0000-0000-00003E420000}"/>
    <cellStyle name="Followed Hyperlink 21" xfId="39603" hidden="1" xr:uid="{00000000-0005-0000-0000-00001E420000}"/>
    <cellStyle name="Followed Hyperlink 21" xfId="38085" hidden="1" xr:uid="{00000000-0005-0000-0000-0000FE410000}"/>
    <cellStyle name="Followed Hyperlink 21" xfId="35444" hidden="1" xr:uid="{00000000-0005-0000-0000-0000BE410000}"/>
    <cellStyle name="Followed Hyperlink 21" xfId="34160" hidden="1" xr:uid="{00000000-0005-0000-0000-00009E410000}"/>
    <cellStyle name="Followed Hyperlink 21" xfId="47323" hidden="1" xr:uid="{00000000-0005-0000-0000-000090400000}"/>
    <cellStyle name="Followed Hyperlink 21" xfId="46735" hidden="1" xr:uid="{00000000-0005-0000-0000-000091400000}"/>
    <cellStyle name="Followed Hyperlink 21" xfId="46057" hidden="1" xr:uid="{00000000-0005-0000-0000-000092400000}"/>
    <cellStyle name="Followed Hyperlink 21" xfId="22446" hidden="1" xr:uid="{00000000-0005-0000-0000-000093400000}"/>
    <cellStyle name="Followed Hyperlink 21" xfId="22042" hidden="1" xr:uid="{00000000-0005-0000-0000-000094400000}"/>
    <cellStyle name="Followed Hyperlink 21" xfId="22503" hidden="1" xr:uid="{00000000-0005-0000-0000-000095400000}"/>
    <cellStyle name="Followed Hyperlink 21" xfId="22538" hidden="1" xr:uid="{00000000-0005-0000-0000-000096400000}"/>
    <cellStyle name="Followed Hyperlink 21" xfId="22588" hidden="1" xr:uid="{00000000-0005-0000-0000-000097400000}"/>
    <cellStyle name="Followed Hyperlink 21" xfId="22635" hidden="1" xr:uid="{00000000-0005-0000-0000-000098400000}"/>
    <cellStyle name="Followed Hyperlink 21" xfId="22685" hidden="1" xr:uid="{00000000-0005-0000-0000-000099400000}"/>
    <cellStyle name="Followed Hyperlink 21" xfId="22750" hidden="1" xr:uid="{00000000-0005-0000-0000-00009A400000}"/>
    <cellStyle name="Followed Hyperlink 21" xfId="22800" hidden="1" xr:uid="{00000000-0005-0000-0000-00009B400000}"/>
    <cellStyle name="Followed Hyperlink 21" xfId="22206" hidden="1" xr:uid="{00000000-0005-0000-0000-00009C400000}"/>
    <cellStyle name="Followed Hyperlink 21" xfId="22853" hidden="1" xr:uid="{00000000-0005-0000-0000-00009D400000}"/>
    <cellStyle name="Followed Hyperlink 21" xfId="22976" hidden="1" xr:uid="{00000000-0005-0000-0000-00009F400000}"/>
    <cellStyle name="Followed Hyperlink 21" xfId="22059" hidden="1" xr:uid="{00000000-0005-0000-0000-0000A0400000}"/>
    <cellStyle name="Followed Hyperlink 21" xfId="23021" hidden="1" xr:uid="{00000000-0005-0000-0000-0000A1400000}"/>
    <cellStyle name="Followed Hyperlink 21" xfId="23090" hidden="1" xr:uid="{00000000-0005-0000-0000-0000A2400000}"/>
    <cellStyle name="Followed Hyperlink 21" xfId="23140" hidden="1" xr:uid="{00000000-0005-0000-0000-0000A3400000}"/>
    <cellStyle name="Followed Hyperlink 21" xfId="22736" hidden="1" xr:uid="{00000000-0005-0000-0000-0000A4400000}"/>
    <cellStyle name="Followed Hyperlink 21" xfId="23216" hidden="1" xr:uid="{00000000-0005-0000-0000-0000A5400000}"/>
    <cellStyle name="Followed Hyperlink 21" xfId="23266" hidden="1" xr:uid="{00000000-0005-0000-0000-0000A6400000}"/>
    <cellStyle name="Followed Hyperlink 21" xfId="22911" hidden="1" xr:uid="{00000000-0005-0000-0000-0000A7400000}"/>
    <cellStyle name="Followed Hyperlink 21" xfId="23308" hidden="1" xr:uid="{00000000-0005-0000-0000-0000A8400000}"/>
    <cellStyle name="Followed Hyperlink 21" xfId="23342" hidden="1" xr:uid="{00000000-0005-0000-0000-0000A9400000}"/>
    <cellStyle name="Followed Hyperlink 21" xfId="23392" hidden="1" xr:uid="{00000000-0005-0000-0000-0000AA400000}"/>
    <cellStyle name="Followed Hyperlink 21" xfId="23075" hidden="1" xr:uid="{00000000-0005-0000-0000-0000AB400000}"/>
    <cellStyle name="Followed Hyperlink 21" xfId="23434" hidden="1" xr:uid="{00000000-0005-0000-0000-0000AC400000}"/>
    <cellStyle name="Followed Hyperlink 21" xfId="23468" hidden="1" xr:uid="{00000000-0005-0000-0000-0000AD400000}"/>
    <cellStyle name="Followed Hyperlink 21" xfId="23594" hidden="1" xr:uid="{00000000-0005-0000-0000-0000AF400000}"/>
    <cellStyle name="Followed Hyperlink 21" xfId="23644" hidden="1" xr:uid="{00000000-0005-0000-0000-0000B0400000}"/>
    <cellStyle name="Followed Hyperlink 21" xfId="23678" hidden="1" xr:uid="{00000000-0005-0000-0000-0000B1400000}"/>
    <cellStyle name="Followed Hyperlink 21" xfId="23728" hidden="1" xr:uid="{00000000-0005-0000-0000-0000B2400000}"/>
    <cellStyle name="Followed Hyperlink 21" xfId="23577" hidden="1" xr:uid="{00000000-0005-0000-0000-0000B3400000}"/>
    <cellStyle name="Followed Hyperlink 21" xfId="23770" hidden="1" xr:uid="{00000000-0005-0000-0000-0000B4400000}"/>
    <cellStyle name="Followed Hyperlink 21" xfId="23804" hidden="1" xr:uid="{00000000-0005-0000-0000-0000B5400000}"/>
    <cellStyle name="Followed Hyperlink 21" xfId="23854" hidden="1" xr:uid="{00000000-0005-0000-0000-0000B6400000}"/>
    <cellStyle name="Followed Hyperlink 21" xfId="23928" hidden="1" xr:uid="{00000000-0005-0000-0000-0000B7400000}"/>
    <cellStyle name="Followed Hyperlink 21" xfId="23978" hidden="1" xr:uid="{00000000-0005-0000-0000-0000B8400000}"/>
    <cellStyle name="Followed Hyperlink 21" xfId="24012" hidden="1" xr:uid="{00000000-0005-0000-0000-0000B9400000}"/>
    <cellStyle name="Followed Hyperlink 21" xfId="24062" hidden="1" xr:uid="{00000000-0005-0000-0000-0000BA400000}"/>
    <cellStyle name="Followed Hyperlink 21" xfId="24187" hidden="1" xr:uid="{00000000-0005-0000-0000-0000BB400000}"/>
    <cellStyle name="Followed Hyperlink 21" xfId="24237" hidden="1" xr:uid="{00000000-0005-0000-0000-0000BC400000}"/>
    <cellStyle name="Followed Hyperlink 21" xfId="24313" hidden="1" xr:uid="{00000000-0005-0000-0000-0000BD400000}"/>
    <cellStyle name="Followed Hyperlink 21" xfId="24363" hidden="1" xr:uid="{00000000-0005-0000-0000-0000BE400000}"/>
    <cellStyle name="Followed Hyperlink 21" xfId="24170" hidden="1" xr:uid="{00000000-0005-0000-0000-0000BF400000}"/>
    <cellStyle name="Followed Hyperlink 21" xfId="24405" hidden="1" xr:uid="{00000000-0005-0000-0000-0000C0400000}"/>
    <cellStyle name="Followed Hyperlink 21" xfId="24482" hidden="1" xr:uid="{00000000-0005-0000-0000-0000C1400000}"/>
    <cellStyle name="Followed Hyperlink 21" xfId="24532" hidden="1" xr:uid="{00000000-0005-0000-0000-0000C2400000}"/>
    <cellStyle name="Followed Hyperlink 21" xfId="24090" hidden="1" xr:uid="{00000000-0005-0000-0000-0000C3400000}"/>
    <cellStyle name="Followed Hyperlink 21" xfId="24649" hidden="1" xr:uid="{00000000-0005-0000-0000-0000C4400000}"/>
    <cellStyle name="Followed Hyperlink 21" xfId="24699" hidden="1" xr:uid="{00000000-0005-0000-0000-0000C5400000}"/>
    <cellStyle name="Followed Hyperlink 21" xfId="24298" hidden="1" xr:uid="{00000000-0005-0000-0000-0000C6400000}"/>
    <cellStyle name="Followed Hyperlink 21" xfId="24740" hidden="1" xr:uid="{00000000-0005-0000-0000-0000C7400000}"/>
    <cellStyle name="Followed Hyperlink 21" xfId="24787" hidden="1" xr:uid="{00000000-0005-0000-0000-0000C8400000}"/>
    <cellStyle name="Followed Hyperlink 21" xfId="24837" hidden="1" xr:uid="{00000000-0005-0000-0000-0000C9400000}"/>
    <cellStyle name="Followed Hyperlink 21" xfId="24434" hidden="1" xr:uid="{00000000-0005-0000-0000-0000CA400000}"/>
    <cellStyle name="Followed Hyperlink 21" xfId="24894" hidden="1" xr:uid="{00000000-0005-0000-0000-0000CB400000}"/>
    <cellStyle name="Followed Hyperlink 21" xfId="24929" hidden="1" xr:uid="{00000000-0005-0000-0000-0000CC400000}"/>
    <cellStyle name="Followed Hyperlink 21" xfId="24979" hidden="1" xr:uid="{00000000-0005-0000-0000-0000CD400000}"/>
    <cellStyle name="Followed Hyperlink 21" xfId="25076" hidden="1" xr:uid="{00000000-0005-0000-0000-0000CF400000}"/>
    <cellStyle name="Followed Hyperlink 21" xfId="25141" hidden="1" xr:uid="{00000000-0005-0000-0000-0000D0400000}"/>
    <cellStyle name="Followed Hyperlink 21" xfId="25191" hidden="1" xr:uid="{00000000-0005-0000-0000-0000D1400000}"/>
    <cellStyle name="Followed Hyperlink 21" xfId="24598" hidden="1" xr:uid="{00000000-0005-0000-0000-0000D2400000}"/>
    <cellStyle name="Followed Hyperlink 21" xfId="25244" hidden="1" xr:uid="{00000000-0005-0000-0000-0000D3400000}"/>
    <cellStyle name="Followed Hyperlink 21" xfId="25317" hidden="1" xr:uid="{00000000-0005-0000-0000-0000D4400000}"/>
    <cellStyle name="Followed Hyperlink 21" xfId="25367" hidden="1" xr:uid="{00000000-0005-0000-0000-0000D5400000}"/>
    <cellStyle name="Followed Hyperlink 21" xfId="24451" hidden="1" xr:uid="{00000000-0005-0000-0000-0000D6400000}"/>
    <cellStyle name="Followed Hyperlink 21" xfId="25412" hidden="1" xr:uid="{00000000-0005-0000-0000-0000D7400000}"/>
    <cellStyle name="Followed Hyperlink 21" xfId="25481" hidden="1" xr:uid="{00000000-0005-0000-0000-0000D8400000}"/>
    <cellStyle name="Followed Hyperlink 21" xfId="25531" hidden="1" xr:uid="{00000000-0005-0000-0000-0000D9400000}"/>
    <cellStyle name="Followed Hyperlink 21" xfId="25127" hidden="1" xr:uid="{00000000-0005-0000-0000-0000DA400000}"/>
    <cellStyle name="Followed Hyperlink 21" xfId="25573" hidden="1" xr:uid="{00000000-0005-0000-0000-0000DB400000}"/>
    <cellStyle name="Followed Hyperlink 21" xfId="25607" hidden="1" xr:uid="{00000000-0005-0000-0000-0000DC400000}"/>
    <cellStyle name="Followed Hyperlink 21" xfId="25657" hidden="1" xr:uid="{00000000-0005-0000-0000-0000DD400000}"/>
    <cellStyle name="Followed Hyperlink 21" xfId="25699" hidden="1" xr:uid="{00000000-0005-0000-0000-0000DF400000}"/>
    <cellStyle name="Followed Hyperlink 21" xfId="25733" hidden="1" xr:uid="{00000000-0005-0000-0000-0000E0400000}"/>
    <cellStyle name="Followed Hyperlink 21" xfId="25783" hidden="1" xr:uid="{00000000-0005-0000-0000-0000E1400000}"/>
    <cellStyle name="Followed Hyperlink 21" xfId="25466" hidden="1" xr:uid="{00000000-0005-0000-0000-0000E2400000}"/>
    <cellStyle name="Followed Hyperlink 21" xfId="25859" hidden="1" xr:uid="{00000000-0005-0000-0000-0000E3400000}"/>
    <cellStyle name="Followed Hyperlink 21" xfId="25909" hidden="1" xr:uid="{00000000-0005-0000-0000-0000E4400000}"/>
    <cellStyle name="Followed Hyperlink 21" xfId="25985" hidden="1" xr:uid="{00000000-0005-0000-0000-0000E5400000}"/>
    <cellStyle name="Followed Hyperlink 21" xfId="26035" hidden="1" xr:uid="{00000000-0005-0000-0000-0000E6400000}"/>
    <cellStyle name="Followed Hyperlink 21" xfId="26069" hidden="1" xr:uid="{00000000-0005-0000-0000-0000E7400000}"/>
    <cellStyle name="Followed Hyperlink 21" xfId="26119" hidden="1" xr:uid="{00000000-0005-0000-0000-0000E8400000}"/>
    <cellStyle name="Followed Hyperlink 21" xfId="25968" hidden="1" xr:uid="{00000000-0005-0000-0000-0000E9400000}"/>
    <cellStyle name="Followed Hyperlink 21" xfId="26161" hidden="1" xr:uid="{00000000-0005-0000-0000-0000EA400000}"/>
    <cellStyle name="Followed Hyperlink 21" xfId="26195" hidden="1" xr:uid="{00000000-0005-0000-0000-0000EB400000}"/>
    <cellStyle name="Followed Hyperlink 21" xfId="26245" hidden="1" xr:uid="{00000000-0005-0000-0000-0000EC400000}"/>
    <cellStyle name="Followed Hyperlink 21" xfId="23906" hidden="1" xr:uid="{00000000-0005-0000-0000-0000ED400000}"/>
    <cellStyle name="Followed Hyperlink 21" xfId="26295" hidden="1" xr:uid="{00000000-0005-0000-0000-0000EE400000}"/>
    <cellStyle name="Followed Hyperlink 21" xfId="26379" hidden="1" xr:uid="{00000000-0005-0000-0000-0000F0400000}"/>
    <cellStyle name="Followed Hyperlink 21" xfId="26504" hidden="1" xr:uid="{00000000-0005-0000-0000-0000F1400000}"/>
    <cellStyle name="Followed Hyperlink 21" xfId="26554" hidden="1" xr:uid="{00000000-0005-0000-0000-0000F2400000}"/>
    <cellStyle name="Followed Hyperlink 21" xfId="26630" hidden="1" xr:uid="{00000000-0005-0000-0000-0000F3400000}"/>
    <cellStyle name="Followed Hyperlink 21" xfId="26680" hidden="1" xr:uid="{00000000-0005-0000-0000-0000F4400000}"/>
    <cellStyle name="Followed Hyperlink 21" xfId="26487" hidden="1" xr:uid="{00000000-0005-0000-0000-0000F5400000}"/>
    <cellStyle name="Followed Hyperlink 21" xfId="26722" hidden="1" xr:uid="{00000000-0005-0000-0000-0000F6400000}"/>
    <cellStyle name="Followed Hyperlink 21" xfId="26799" hidden="1" xr:uid="{00000000-0005-0000-0000-0000F7400000}"/>
    <cellStyle name="Followed Hyperlink 21" xfId="26849" hidden="1" xr:uid="{00000000-0005-0000-0000-0000F8400000}"/>
    <cellStyle name="Followed Hyperlink 21" xfId="26407" hidden="1" xr:uid="{00000000-0005-0000-0000-0000F9400000}"/>
    <cellStyle name="Followed Hyperlink 21" xfId="26890" hidden="1" xr:uid="{00000000-0005-0000-0000-0000FA400000}"/>
    <cellStyle name="Followed Hyperlink 21" xfId="26967" hidden="1" xr:uid="{00000000-0005-0000-0000-0000FB400000}"/>
    <cellStyle name="Followed Hyperlink 21" xfId="27017" hidden="1" xr:uid="{00000000-0005-0000-0000-0000FC400000}"/>
    <cellStyle name="Followed Hyperlink 21" xfId="26615" hidden="1" xr:uid="{00000000-0005-0000-0000-0000FD400000}"/>
    <cellStyle name="Followed Hyperlink 21" xfId="27058" hidden="1" xr:uid="{00000000-0005-0000-0000-0000FE400000}"/>
    <cellStyle name="Followed Hyperlink 21" xfId="27105" hidden="1" xr:uid="{00000000-0005-0000-0000-0000FF400000}"/>
    <cellStyle name="Followed Hyperlink 21" xfId="27154" hidden="1" xr:uid="{00000000-0005-0000-0000-000000410000}"/>
    <cellStyle name="Followed Hyperlink 21" xfId="26751" hidden="1" xr:uid="{00000000-0005-0000-0000-000001410000}"/>
    <cellStyle name="Followed Hyperlink 21" xfId="27246" hidden="1" xr:uid="{00000000-0005-0000-0000-000002410000}"/>
    <cellStyle name="Followed Hyperlink 21" xfId="27296" hidden="1" xr:uid="{00000000-0005-0000-0000-000003410000}"/>
    <cellStyle name="Followed Hyperlink 21" xfId="27343" hidden="1" xr:uid="{00000000-0005-0000-0000-000004410000}"/>
    <cellStyle name="Followed Hyperlink 21" xfId="27393" hidden="1" xr:uid="{00000000-0005-0000-0000-000005410000}"/>
    <cellStyle name="Followed Hyperlink 21" xfId="27458" hidden="1" xr:uid="{00000000-0005-0000-0000-000006410000}"/>
    <cellStyle name="Followed Hyperlink 21" xfId="27508" hidden="1" xr:uid="{00000000-0005-0000-0000-000007410000}"/>
    <cellStyle name="Followed Hyperlink 21" xfId="26915" hidden="1" xr:uid="{00000000-0005-0000-0000-000008410000}"/>
    <cellStyle name="Followed Hyperlink 21" xfId="27561" hidden="1" xr:uid="{00000000-0005-0000-0000-000009410000}"/>
    <cellStyle name="Followed Hyperlink 21" xfId="27634" hidden="1" xr:uid="{00000000-0005-0000-0000-00000A410000}"/>
    <cellStyle name="Followed Hyperlink 21" xfId="27684" hidden="1" xr:uid="{00000000-0005-0000-0000-00000B410000}"/>
    <cellStyle name="Followed Hyperlink 21" xfId="26768" hidden="1" xr:uid="{00000000-0005-0000-0000-00000C410000}"/>
    <cellStyle name="Followed Hyperlink 21" xfId="27729" hidden="1" xr:uid="{00000000-0005-0000-0000-00000D410000}"/>
    <cellStyle name="Followed Hyperlink 21" xfId="27798" hidden="1" xr:uid="{00000000-0005-0000-0000-00000E410000}"/>
    <cellStyle name="Followed Hyperlink 21" xfId="27444" hidden="1" xr:uid="{00000000-0005-0000-0000-000010410000}"/>
    <cellStyle name="Followed Hyperlink 21" xfId="27890" hidden="1" xr:uid="{00000000-0005-0000-0000-000011410000}"/>
    <cellStyle name="Followed Hyperlink 21" xfId="27923" hidden="1" xr:uid="{00000000-0005-0000-0000-000012410000}"/>
    <cellStyle name="Followed Hyperlink 21" xfId="27973" hidden="1" xr:uid="{00000000-0005-0000-0000-000013410000}"/>
    <cellStyle name="Followed Hyperlink 21" xfId="27619" hidden="1" xr:uid="{00000000-0005-0000-0000-000014410000}"/>
    <cellStyle name="Followed Hyperlink 21" xfId="28015" hidden="1" xr:uid="{00000000-0005-0000-0000-000015410000}"/>
    <cellStyle name="Followed Hyperlink 21" xfId="28049" hidden="1" xr:uid="{00000000-0005-0000-0000-000016410000}"/>
    <cellStyle name="Followed Hyperlink 21" xfId="28099" hidden="1" xr:uid="{00000000-0005-0000-0000-000017410000}"/>
    <cellStyle name="Followed Hyperlink 21" xfId="27783" hidden="1" xr:uid="{00000000-0005-0000-0000-000018410000}"/>
    <cellStyle name="Followed Hyperlink 21" xfId="28141" hidden="1" xr:uid="{00000000-0005-0000-0000-000019410000}"/>
    <cellStyle name="Followed Hyperlink 21" xfId="28175" hidden="1" xr:uid="{00000000-0005-0000-0000-00001A410000}"/>
    <cellStyle name="Followed Hyperlink 21" xfId="28224" hidden="1" xr:uid="{00000000-0005-0000-0000-00001B410000}"/>
    <cellStyle name="Followed Hyperlink 21" xfId="28300" hidden="1" xr:uid="{00000000-0005-0000-0000-00001C410000}"/>
    <cellStyle name="Followed Hyperlink 21" xfId="28350" hidden="1" xr:uid="{00000000-0005-0000-0000-00001D410000}"/>
    <cellStyle name="Followed Hyperlink 21" xfId="28434" hidden="1" xr:uid="{00000000-0005-0000-0000-00001F410000}"/>
    <cellStyle name="Followed Hyperlink 21" xfId="28283" hidden="1" xr:uid="{00000000-0005-0000-0000-000020410000}"/>
    <cellStyle name="Followed Hyperlink 21" xfId="28510" hidden="1" xr:uid="{00000000-0005-0000-0000-000021410000}"/>
    <cellStyle name="Followed Hyperlink 21" xfId="28560" hidden="1" xr:uid="{00000000-0005-0000-0000-000022410000}"/>
    <cellStyle name="Followed Hyperlink 21" xfId="28594" hidden="1" xr:uid="{00000000-0005-0000-0000-000023410000}"/>
    <cellStyle name="Followed Hyperlink 21" xfId="28644" hidden="1" xr:uid="{00000000-0005-0000-0000-000024410000}"/>
    <cellStyle name="Followed Hyperlink 21" xfId="28678" hidden="1" xr:uid="{00000000-0005-0000-0000-000025410000}"/>
    <cellStyle name="Followed Hyperlink 21" xfId="28728" hidden="1" xr:uid="{00000000-0005-0000-0000-000026410000}"/>
    <cellStyle name="Followed Hyperlink 21" xfId="28852" hidden="1" xr:uid="{00000000-0005-0000-0000-000027410000}"/>
    <cellStyle name="Followed Hyperlink 21" xfId="28902" hidden="1" xr:uid="{00000000-0005-0000-0000-000028410000}"/>
    <cellStyle name="Followed Hyperlink 21" xfId="28978" hidden="1" xr:uid="{00000000-0005-0000-0000-000029410000}"/>
    <cellStyle name="Followed Hyperlink 21" xfId="29028" hidden="1" xr:uid="{00000000-0005-0000-0000-00002A410000}"/>
    <cellStyle name="Followed Hyperlink 21" xfId="28835" hidden="1" xr:uid="{00000000-0005-0000-0000-00002B410000}"/>
    <cellStyle name="Followed Hyperlink 21" xfId="29070" hidden="1" xr:uid="{00000000-0005-0000-0000-00002C410000}"/>
    <cellStyle name="Followed Hyperlink 21" xfId="29147" hidden="1" xr:uid="{00000000-0005-0000-0000-00002D410000}"/>
    <cellStyle name="Followed Hyperlink 21" xfId="29197" hidden="1" xr:uid="{00000000-0005-0000-0000-00002E410000}"/>
    <cellStyle name="Followed Hyperlink 21" xfId="28756" hidden="1" xr:uid="{00000000-0005-0000-0000-00002F410000}"/>
    <cellStyle name="Followed Hyperlink 21" xfId="29315" hidden="1" xr:uid="{00000000-0005-0000-0000-000031410000}"/>
    <cellStyle name="Followed Hyperlink 21" xfId="29365" hidden="1" xr:uid="{00000000-0005-0000-0000-000032410000}"/>
    <cellStyle name="Followed Hyperlink 21" xfId="28963" hidden="1" xr:uid="{00000000-0005-0000-0000-000033410000}"/>
    <cellStyle name="Followed Hyperlink 21" xfId="29406" hidden="1" xr:uid="{00000000-0005-0000-0000-000034410000}"/>
    <cellStyle name="Followed Hyperlink 21" xfId="29453" hidden="1" xr:uid="{00000000-0005-0000-0000-000035410000}"/>
    <cellStyle name="Followed Hyperlink 21" xfId="29503" hidden="1" xr:uid="{00000000-0005-0000-0000-000036410000}"/>
    <cellStyle name="Followed Hyperlink 21" xfId="29099" hidden="1" xr:uid="{00000000-0005-0000-0000-000037410000}"/>
    <cellStyle name="Followed Hyperlink 21" xfId="29560" hidden="1" xr:uid="{00000000-0005-0000-0000-000038410000}"/>
    <cellStyle name="Followed Hyperlink 21" xfId="29595" hidden="1" xr:uid="{00000000-0005-0000-0000-000039410000}"/>
    <cellStyle name="Followed Hyperlink 21" xfId="29645" hidden="1" xr:uid="{00000000-0005-0000-0000-00003A410000}"/>
    <cellStyle name="Followed Hyperlink 21" xfId="29691" hidden="1" xr:uid="{00000000-0005-0000-0000-00003B410000}"/>
    <cellStyle name="Followed Hyperlink 21" xfId="29741" hidden="1" xr:uid="{00000000-0005-0000-0000-00003C410000}"/>
    <cellStyle name="Followed Hyperlink 21" xfId="29806" hidden="1" xr:uid="{00000000-0005-0000-0000-00003D410000}"/>
    <cellStyle name="Followed Hyperlink 21" xfId="29856" hidden="1" xr:uid="{00000000-0005-0000-0000-00003E410000}"/>
    <cellStyle name="Followed Hyperlink 21" xfId="29263" hidden="1" xr:uid="{00000000-0005-0000-0000-00003F410000}"/>
    <cellStyle name="Followed Hyperlink 21" xfId="29982" hidden="1" xr:uid="{00000000-0005-0000-0000-000040410000}"/>
    <cellStyle name="Followed Hyperlink 21" xfId="30032" hidden="1" xr:uid="{00000000-0005-0000-0000-000041410000}"/>
    <cellStyle name="Followed Hyperlink 21" xfId="29116" hidden="1" xr:uid="{00000000-0005-0000-0000-000042410000}"/>
    <cellStyle name="Followed Hyperlink 21" xfId="30077" hidden="1" xr:uid="{00000000-0005-0000-0000-000043410000}"/>
    <cellStyle name="Followed Hyperlink 21" xfId="30145" hidden="1" xr:uid="{00000000-0005-0000-0000-000044410000}"/>
    <cellStyle name="Followed Hyperlink 21" xfId="30195" hidden="1" xr:uid="{00000000-0005-0000-0000-000045410000}"/>
    <cellStyle name="Followed Hyperlink 21" xfId="29792" hidden="1" xr:uid="{00000000-0005-0000-0000-000046410000}"/>
    <cellStyle name="Followed Hyperlink 21" xfId="30237" hidden="1" xr:uid="{00000000-0005-0000-0000-000047410000}"/>
    <cellStyle name="Followed Hyperlink 21" xfId="30271" hidden="1" xr:uid="{00000000-0005-0000-0000-000048410000}"/>
    <cellStyle name="Followed Hyperlink 21" xfId="30321" hidden="1" xr:uid="{00000000-0005-0000-0000-000049410000}"/>
    <cellStyle name="Followed Hyperlink 21" xfId="29967" hidden="1" xr:uid="{00000000-0005-0000-0000-00004A410000}"/>
    <cellStyle name="Followed Hyperlink 21" xfId="30363" hidden="1" xr:uid="{00000000-0005-0000-0000-00004B410000}"/>
    <cellStyle name="Followed Hyperlink 21" xfId="30397" hidden="1" xr:uid="{00000000-0005-0000-0000-00004C410000}"/>
    <cellStyle name="Followed Hyperlink 21" xfId="30447" hidden="1" xr:uid="{00000000-0005-0000-0000-00004D410000}"/>
    <cellStyle name="Followed Hyperlink 21" xfId="30130" hidden="1" xr:uid="{00000000-0005-0000-0000-00004E410000}"/>
    <cellStyle name="Followed Hyperlink 21" xfId="30489" hidden="1" xr:uid="{00000000-0005-0000-0000-00004F410000}"/>
    <cellStyle name="Followed Hyperlink 21" xfId="30573" hidden="1" xr:uid="{00000000-0005-0000-0000-000051410000}"/>
    <cellStyle name="Followed Hyperlink 21" xfId="30648" hidden="1" xr:uid="{00000000-0005-0000-0000-000052410000}"/>
    <cellStyle name="Followed Hyperlink 21" xfId="30698" hidden="1" xr:uid="{00000000-0005-0000-0000-000053410000}"/>
    <cellStyle name="Followed Hyperlink 21" xfId="30732" hidden="1" xr:uid="{00000000-0005-0000-0000-000054410000}"/>
    <cellStyle name="Followed Hyperlink 21" xfId="30782" hidden="1" xr:uid="{00000000-0005-0000-0000-000055410000}"/>
    <cellStyle name="Followed Hyperlink 21" xfId="30631" hidden="1" xr:uid="{00000000-0005-0000-0000-000056410000}"/>
    <cellStyle name="Followed Hyperlink 21" xfId="30824" hidden="1" xr:uid="{00000000-0005-0000-0000-000057410000}"/>
    <cellStyle name="Followed Hyperlink 21" xfId="30858" hidden="1" xr:uid="{00000000-0005-0000-0000-000058410000}"/>
    <cellStyle name="Followed Hyperlink 21" xfId="30907" hidden="1" xr:uid="{00000000-0005-0000-0000-000059410000}"/>
    <cellStyle name="Followed Hyperlink 21" xfId="30999" hidden="1" xr:uid="{00000000-0005-0000-0000-00005A410000}"/>
    <cellStyle name="Followed Hyperlink 21" xfId="31049" hidden="1" xr:uid="{00000000-0005-0000-0000-00005B410000}"/>
    <cellStyle name="Followed Hyperlink 21" xfId="31083" hidden="1" xr:uid="{00000000-0005-0000-0000-00005C410000}"/>
    <cellStyle name="Followed Hyperlink 21" xfId="31133" hidden="1" xr:uid="{00000000-0005-0000-0000-00005D410000}"/>
    <cellStyle name="Followed Hyperlink 21" xfId="31383" hidden="1" xr:uid="{00000000-0005-0000-0000-00005F410000}"/>
    <cellStyle name="Followed Hyperlink 21" xfId="31433" hidden="1" xr:uid="{00000000-0005-0000-0000-000060410000}"/>
    <cellStyle name="Followed Hyperlink 21" xfId="31240" hidden="1" xr:uid="{00000000-0005-0000-0000-000061410000}"/>
    <cellStyle name="Followed Hyperlink 21" xfId="31475" hidden="1" xr:uid="{00000000-0005-0000-0000-000062410000}"/>
    <cellStyle name="Followed Hyperlink 21" xfId="31552" hidden="1" xr:uid="{00000000-0005-0000-0000-000063410000}"/>
    <cellStyle name="Followed Hyperlink 21" xfId="31602" hidden="1" xr:uid="{00000000-0005-0000-0000-000064410000}"/>
    <cellStyle name="Followed Hyperlink 21" xfId="31160" hidden="1" xr:uid="{00000000-0005-0000-0000-000065410000}"/>
    <cellStyle name="Followed Hyperlink 21" xfId="31643" hidden="1" xr:uid="{00000000-0005-0000-0000-000066410000}"/>
    <cellStyle name="Followed Hyperlink 21" xfId="31720" hidden="1" xr:uid="{00000000-0005-0000-0000-000067410000}"/>
    <cellStyle name="Followed Hyperlink 21" xfId="31770" hidden="1" xr:uid="{00000000-0005-0000-0000-000068410000}"/>
    <cellStyle name="Followed Hyperlink 21" xfId="31368" hidden="1" xr:uid="{00000000-0005-0000-0000-000069410000}"/>
    <cellStyle name="Followed Hyperlink 21" xfId="31811" hidden="1" xr:uid="{00000000-0005-0000-0000-00006A410000}"/>
    <cellStyle name="Followed Hyperlink 21" xfId="31858" hidden="1" xr:uid="{00000000-0005-0000-0000-00006B410000}"/>
    <cellStyle name="Followed Hyperlink 21" xfId="31908" hidden="1" xr:uid="{00000000-0005-0000-0000-00006C410000}"/>
    <cellStyle name="Followed Hyperlink 21" xfId="31504" hidden="1" xr:uid="{00000000-0005-0000-0000-00006D410000}"/>
    <cellStyle name="Followed Hyperlink 21" xfId="31964" hidden="1" xr:uid="{00000000-0005-0000-0000-00006E410000}"/>
    <cellStyle name="Followed Hyperlink 21" xfId="31999" hidden="1" xr:uid="{00000000-0005-0000-0000-00006F410000}"/>
    <cellStyle name="Followed Hyperlink 21" xfId="32049" hidden="1" xr:uid="{00000000-0005-0000-0000-000070410000}"/>
    <cellStyle name="Followed Hyperlink 21" xfId="32146" hidden="1" xr:uid="{00000000-0005-0000-0000-000072410000}"/>
    <cellStyle name="Followed Hyperlink 21" xfId="32211" hidden="1" xr:uid="{00000000-0005-0000-0000-000073410000}"/>
    <cellStyle name="Followed Hyperlink 21" xfId="32261" hidden="1" xr:uid="{00000000-0005-0000-0000-000074410000}"/>
    <cellStyle name="Followed Hyperlink 21" xfId="31668" hidden="1" xr:uid="{00000000-0005-0000-0000-000075410000}"/>
    <cellStyle name="Followed Hyperlink 21" xfId="32314" hidden="1" xr:uid="{00000000-0005-0000-0000-000076410000}"/>
    <cellStyle name="Followed Hyperlink 21" xfId="32387" hidden="1" xr:uid="{00000000-0005-0000-0000-000077410000}"/>
    <cellStyle name="Followed Hyperlink 21" xfId="32437" hidden="1" xr:uid="{00000000-0005-0000-0000-000078410000}"/>
    <cellStyle name="Followed Hyperlink 21" xfId="31521" hidden="1" xr:uid="{00000000-0005-0000-0000-000079410000}"/>
    <cellStyle name="Followed Hyperlink 21" xfId="32482" hidden="1" xr:uid="{00000000-0005-0000-0000-00007A410000}"/>
    <cellStyle name="Followed Hyperlink 21" xfId="32551" hidden="1" xr:uid="{00000000-0005-0000-0000-00007B410000}"/>
    <cellStyle name="Followed Hyperlink 21" xfId="32601" hidden="1" xr:uid="{00000000-0005-0000-0000-00007C410000}"/>
    <cellStyle name="Followed Hyperlink 21" xfId="32197" hidden="1" xr:uid="{00000000-0005-0000-0000-00007D410000}"/>
    <cellStyle name="Followed Hyperlink 21" xfId="32677" hidden="1" xr:uid="{00000000-0005-0000-0000-00007E410000}"/>
    <cellStyle name="Followed Hyperlink 21" xfId="32727" hidden="1" xr:uid="{00000000-0005-0000-0000-00007F410000}"/>
    <cellStyle name="Followed Hyperlink 21" xfId="32372" hidden="1" xr:uid="{00000000-0005-0000-0000-000080410000}"/>
    <cellStyle name="Followed Hyperlink 21" xfId="32769" hidden="1" xr:uid="{00000000-0005-0000-0000-000081410000}"/>
    <cellStyle name="Followed Hyperlink 21" xfId="32802" hidden="1" xr:uid="{00000000-0005-0000-0000-000082410000}"/>
    <cellStyle name="Followed Hyperlink 21" xfId="32852" hidden="1" xr:uid="{00000000-0005-0000-0000-000083410000}"/>
    <cellStyle name="Followed Hyperlink 21" xfId="32536" hidden="1" xr:uid="{00000000-0005-0000-0000-000084410000}"/>
    <cellStyle name="Followed Hyperlink 21" xfId="32894" hidden="1" xr:uid="{00000000-0005-0000-0000-000085410000}"/>
    <cellStyle name="Followed Hyperlink 21" xfId="32928" hidden="1" xr:uid="{00000000-0005-0000-0000-000086410000}"/>
    <cellStyle name="Followed Hyperlink 21" xfId="32978" hidden="1" xr:uid="{00000000-0005-0000-0000-000087410000}"/>
    <cellStyle name="Followed Hyperlink 21" xfId="33054" hidden="1" xr:uid="{00000000-0005-0000-0000-000088410000}"/>
    <cellStyle name="Followed Hyperlink 21" xfId="33104" hidden="1" xr:uid="{00000000-0005-0000-0000-000089410000}"/>
    <cellStyle name="Followed Hyperlink 21" xfId="33138" hidden="1" xr:uid="{00000000-0005-0000-0000-00008A410000}"/>
    <cellStyle name="Followed Hyperlink 21" xfId="33188" hidden="1" xr:uid="{00000000-0005-0000-0000-00008B410000}"/>
    <cellStyle name="Followed Hyperlink 21" xfId="33037" hidden="1" xr:uid="{00000000-0005-0000-0000-00008C410000}"/>
    <cellStyle name="Followed Hyperlink 21" xfId="33230" hidden="1" xr:uid="{00000000-0005-0000-0000-00008D410000}"/>
    <cellStyle name="Followed Hyperlink 21" xfId="33264" hidden="1" xr:uid="{00000000-0005-0000-0000-00008E410000}"/>
    <cellStyle name="Followed Hyperlink 21" xfId="33314" hidden="1" xr:uid="{00000000-0005-0000-0000-00008F410000}"/>
    <cellStyle name="Followed Hyperlink 21" xfId="33391" hidden="1" xr:uid="{00000000-0005-0000-0000-000090410000}"/>
    <cellStyle name="Followed Hyperlink 21" xfId="33474" hidden="1" xr:uid="{00000000-0005-0000-0000-000092410000}"/>
    <cellStyle name="Followed Hyperlink 21" xfId="33524" hidden="1" xr:uid="{00000000-0005-0000-0000-000093410000}"/>
    <cellStyle name="Followed Hyperlink 21" xfId="33649" hidden="1" xr:uid="{00000000-0005-0000-0000-000094410000}"/>
    <cellStyle name="Followed Hyperlink 21" xfId="33699" hidden="1" xr:uid="{00000000-0005-0000-0000-000095410000}"/>
    <cellStyle name="Followed Hyperlink 21" xfId="33775" hidden="1" xr:uid="{00000000-0005-0000-0000-000096410000}"/>
    <cellStyle name="Followed Hyperlink 21" xfId="33824" hidden="1" xr:uid="{00000000-0005-0000-0000-000097410000}"/>
    <cellStyle name="Followed Hyperlink 21" xfId="33632" hidden="1" xr:uid="{00000000-0005-0000-0000-000098410000}"/>
    <cellStyle name="Followed Hyperlink 21" xfId="33866" hidden="1" xr:uid="{00000000-0005-0000-0000-000099410000}"/>
    <cellStyle name="Followed Hyperlink 21" xfId="33943" hidden="1" xr:uid="{00000000-0005-0000-0000-00009A410000}"/>
    <cellStyle name="Followed Hyperlink 21" xfId="31257" hidden="1" xr:uid="{00000000-0005-0000-0000-00005E410000}"/>
    <cellStyle name="Followed Hyperlink 21" xfId="28384" hidden="1" xr:uid="{00000000-0005-0000-0000-00001E410000}"/>
    <cellStyle name="Followed Hyperlink 21" xfId="25302" hidden="1" xr:uid="{00000000-0005-0000-0000-0000DE400000}"/>
    <cellStyle name="Followed Hyperlink 21" xfId="22926" hidden="1" xr:uid="{00000000-0005-0000-0000-00009E400000}"/>
    <cellStyle name="Followed Hyperlink 21" xfId="33440" hidden="1" xr:uid="{00000000-0005-0000-0000-000091410000}"/>
    <cellStyle name="Followed Hyperlink 21" xfId="32096" hidden="1" xr:uid="{00000000-0005-0000-0000-000071410000}"/>
    <cellStyle name="Followed Hyperlink 21" xfId="30523" hidden="1" xr:uid="{00000000-0005-0000-0000-000050410000}"/>
    <cellStyle name="Followed Hyperlink 21" xfId="29238" hidden="1" xr:uid="{00000000-0005-0000-0000-000030410000}"/>
    <cellStyle name="Followed Hyperlink 21" xfId="27848" hidden="1" xr:uid="{00000000-0005-0000-0000-00000F410000}"/>
    <cellStyle name="Followed Hyperlink 21" xfId="26329" hidden="1" xr:uid="{00000000-0005-0000-0000-0000EF400000}"/>
    <cellStyle name="Followed Hyperlink 21" xfId="25026" hidden="1" xr:uid="{00000000-0005-0000-0000-0000CE400000}"/>
    <cellStyle name="Followed Hyperlink 21" xfId="23518" hidden="1" xr:uid="{00000000-0005-0000-0000-0000AE400000}"/>
    <cellStyle name="Followed Hyperlink 21" xfId="36850" hidden="1" xr:uid="{00000000-0005-0000-0000-0000DE410000}"/>
    <cellStyle name="Followed Hyperlink 21" xfId="21795" hidden="1" xr:uid="{00000000-0005-0000-0000-0000BA430000}"/>
    <cellStyle name="Followed Hyperlink 21" xfId="20446" hidden="1" xr:uid="{00000000-0005-0000-0000-000099430000}"/>
    <cellStyle name="Followed Hyperlink 21" xfId="18985" hidden="1" xr:uid="{00000000-0005-0000-0000-000078430000}"/>
    <cellStyle name="Followed Hyperlink 21" xfId="17247" hidden="1" xr:uid="{00000000-0005-0000-0000-000057430000}"/>
    <cellStyle name="Followed Hyperlink 21" xfId="16163" hidden="1" xr:uid="{00000000-0005-0000-0000-000036430000}"/>
    <cellStyle name="Followed Hyperlink 21" xfId="14792" hidden="1" xr:uid="{00000000-0005-0000-0000-000015430000}"/>
    <cellStyle name="Followed Hyperlink 21" xfId="13432" hidden="1" xr:uid="{00000000-0005-0000-0000-0000F4420000}"/>
    <cellStyle name="Followed Hyperlink 21" xfId="11921" hidden="1" xr:uid="{00000000-0005-0000-0000-0000D3420000}"/>
    <cellStyle name="Followed Hyperlink 21" xfId="43343" hidden="1" xr:uid="{00000000-0005-0000-0000-0000B2420000}"/>
    <cellStyle name="Followed Hyperlink 21" xfId="33993" hidden="1" xr:uid="{00000000-0005-0000-0000-00009B410000}"/>
    <cellStyle name="Followed Hyperlink 21" xfId="33552" hidden="1" xr:uid="{00000000-0005-0000-0000-00009C410000}"/>
    <cellStyle name="Followed Hyperlink 21" xfId="34110" hidden="1" xr:uid="{00000000-0005-0000-0000-00009D410000}"/>
    <cellStyle name="Followed Hyperlink 21" xfId="33760" hidden="1" xr:uid="{00000000-0005-0000-0000-00009F410000}"/>
    <cellStyle name="Followed Hyperlink 21" xfId="34201" hidden="1" xr:uid="{00000000-0005-0000-0000-0000A0410000}"/>
    <cellStyle name="Followed Hyperlink 21" xfId="34248" hidden="1" xr:uid="{00000000-0005-0000-0000-0000A1410000}"/>
    <cellStyle name="Followed Hyperlink 21" xfId="34298" hidden="1" xr:uid="{00000000-0005-0000-0000-0000A2410000}"/>
    <cellStyle name="Followed Hyperlink 21" xfId="33895" hidden="1" xr:uid="{00000000-0005-0000-0000-0000A3410000}"/>
    <cellStyle name="Followed Hyperlink 21" xfId="34355" hidden="1" xr:uid="{00000000-0005-0000-0000-0000A4410000}"/>
    <cellStyle name="Followed Hyperlink 21" xfId="34390" hidden="1" xr:uid="{00000000-0005-0000-0000-0000A5410000}"/>
    <cellStyle name="Followed Hyperlink 21" xfId="34440" hidden="1" xr:uid="{00000000-0005-0000-0000-0000A6410000}"/>
    <cellStyle name="Followed Hyperlink 21" xfId="34487" hidden="1" xr:uid="{00000000-0005-0000-0000-0000A7410000}"/>
    <cellStyle name="Followed Hyperlink 21" xfId="34537" hidden="1" xr:uid="{00000000-0005-0000-0000-0000A8410000}"/>
    <cellStyle name="Followed Hyperlink 21" xfId="34602" hidden="1" xr:uid="{00000000-0005-0000-0000-0000A9410000}"/>
    <cellStyle name="Followed Hyperlink 21" xfId="34059" hidden="1" xr:uid="{00000000-0005-0000-0000-0000AB410000}"/>
    <cellStyle name="Followed Hyperlink 21" xfId="34704" hidden="1" xr:uid="{00000000-0005-0000-0000-0000AC410000}"/>
    <cellStyle name="Followed Hyperlink 21" xfId="34777" hidden="1" xr:uid="{00000000-0005-0000-0000-0000AD410000}"/>
    <cellStyle name="Followed Hyperlink 21" xfId="34827" hidden="1" xr:uid="{00000000-0005-0000-0000-0000AE410000}"/>
    <cellStyle name="Followed Hyperlink 21" xfId="33912" hidden="1" xr:uid="{00000000-0005-0000-0000-0000AF410000}"/>
    <cellStyle name="Followed Hyperlink 21" xfId="34872" hidden="1" xr:uid="{00000000-0005-0000-0000-0000B0410000}"/>
    <cellStyle name="Followed Hyperlink 21" xfId="34941" hidden="1" xr:uid="{00000000-0005-0000-0000-0000B1410000}"/>
    <cellStyle name="Followed Hyperlink 21" xfId="34991" hidden="1" xr:uid="{00000000-0005-0000-0000-0000B2410000}"/>
    <cellStyle name="Followed Hyperlink 21" xfId="34588" hidden="1" xr:uid="{00000000-0005-0000-0000-0000B3410000}"/>
    <cellStyle name="Followed Hyperlink 21" xfId="35033" hidden="1" xr:uid="{00000000-0005-0000-0000-0000B4410000}"/>
    <cellStyle name="Followed Hyperlink 21" xfId="35067" hidden="1" xr:uid="{00000000-0005-0000-0000-0000B5410000}"/>
    <cellStyle name="Followed Hyperlink 21" xfId="35117" hidden="1" xr:uid="{00000000-0005-0000-0000-0000B6410000}"/>
    <cellStyle name="Followed Hyperlink 21" xfId="34762" hidden="1" xr:uid="{00000000-0005-0000-0000-0000B7410000}"/>
    <cellStyle name="Followed Hyperlink 21" xfId="35159" hidden="1" xr:uid="{00000000-0005-0000-0000-0000B8410000}"/>
    <cellStyle name="Followed Hyperlink 21" xfId="35193" hidden="1" xr:uid="{00000000-0005-0000-0000-0000B9410000}"/>
    <cellStyle name="Followed Hyperlink 21" xfId="35243" hidden="1" xr:uid="{00000000-0005-0000-0000-0000BA410000}"/>
    <cellStyle name="Followed Hyperlink 21" xfId="34926" hidden="1" xr:uid="{00000000-0005-0000-0000-0000BB410000}"/>
    <cellStyle name="Followed Hyperlink 21" xfId="35318" hidden="1" xr:uid="{00000000-0005-0000-0000-0000BC410000}"/>
    <cellStyle name="Followed Hyperlink 21" xfId="35368" hidden="1" xr:uid="{00000000-0005-0000-0000-0000BD410000}"/>
    <cellStyle name="Followed Hyperlink 21" xfId="35493" hidden="1" xr:uid="{00000000-0005-0000-0000-0000BF410000}"/>
    <cellStyle name="Followed Hyperlink 21" xfId="35527" hidden="1" xr:uid="{00000000-0005-0000-0000-0000C0410000}"/>
    <cellStyle name="Followed Hyperlink 21" xfId="35577" hidden="1" xr:uid="{00000000-0005-0000-0000-0000C1410000}"/>
    <cellStyle name="Followed Hyperlink 21" xfId="35427" hidden="1" xr:uid="{00000000-0005-0000-0000-0000C2410000}"/>
    <cellStyle name="Followed Hyperlink 21" xfId="35619" hidden="1" xr:uid="{00000000-0005-0000-0000-0000C3410000}"/>
    <cellStyle name="Followed Hyperlink 21" xfId="35653" hidden="1" xr:uid="{00000000-0005-0000-0000-0000C4410000}"/>
    <cellStyle name="Followed Hyperlink 21" xfId="35703" hidden="1" xr:uid="{00000000-0005-0000-0000-0000C5410000}"/>
    <cellStyle name="Followed Hyperlink 21" xfId="33369" hidden="1" xr:uid="{00000000-0005-0000-0000-0000C6410000}"/>
    <cellStyle name="Followed Hyperlink 21" xfId="35753" hidden="1" xr:uid="{00000000-0005-0000-0000-0000C7410000}"/>
    <cellStyle name="Followed Hyperlink 21" xfId="35787" hidden="1" xr:uid="{00000000-0005-0000-0000-0000C8410000}"/>
    <cellStyle name="Followed Hyperlink 21" xfId="35837" hidden="1" xr:uid="{00000000-0005-0000-0000-0000C9410000}"/>
    <cellStyle name="Followed Hyperlink 21" xfId="35962" hidden="1" xr:uid="{00000000-0005-0000-0000-0000CA410000}"/>
    <cellStyle name="Followed Hyperlink 21" xfId="36012" hidden="1" xr:uid="{00000000-0005-0000-0000-0000CB410000}"/>
    <cellStyle name="Followed Hyperlink 21" xfId="36088" hidden="1" xr:uid="{00000000-0005-0000-0000-0000CC410000}"/>
    <cellStyle name="Followed Hyperlink 21" xfId="36138" hidden="1" xr:uid="{00000000-0005-0000-0000-0000CD410000}"/>
    <cellStyle name="Followed Hyperlink 21" xfId="35945" hidden="1" xr:uid="{00000000-0005-0000-0000-0000CE410000}"/>
    <cellStyle name="Followed Hyperlink 21" xfId="36180" hidden="1" xr:uid="{00000000-0005-0000-0000-0000CF410000}"/>
    <cellStyle name="Followed Hyperlink 21" xfId="36257" hidden="1" xr:uid="{00000000-0005-0000-0000-0000D0410000}"/>
    <cellStyle name="Followed Hyperlink 21" xfId="36307" hidden="1" xr:uid="{00000000-0005-0000-0000-0000D1410000}"/>
    <cellStyle name="Followed Hyperlink 21" xfId="35865" hidden="1" xr:uid="{00000000-0005-0000-0000-0000D2410000}"/>
    <cellStyle name="Followed Hyperlink 21" xfId="36348" hidden="1" xr:uid="{00000000-0005-0000-0000-0000D3410000}"/>
    <cellStyle name="Followed Hyperlink 21" xfId="36424" hidden="1" xr:uid="{00000000-0005-0000-0000-0000D4410000}"/>
    <cellStyle name="Followed Hyperlink 21" xfId="36473" hidden="1" xr:uid="{00000000-0005-0000-0000-0000D5410000}"/>
    <cellStyle name="Followed Hyperlink 21" xfId="36073" hidden="1" xr:uid="{00000000-0005-0000-0000-0000D6410000}"/>
    <cellStyle name="Followed Hyperlink 21" xfId="36514" hidden="1" xr:uid="{00000000-0005-0000-0000-0000D7410000}"/>
    <cellStyle name="Followed Hyperlink 21" xfId="36561" hidden="1" xr:uid="{00000000-0005-0000-0000-0000D8410000}"/>
    <cellStyle name="Followed Hyperlink 21" xfId="36611" hidden="1" xr:uid="{00000000-0005-0000-0000-0000D9410000}"/>
    <cellStyle name="Followed Hyperlink 21" xfId="36209" hidden="1" xr:uid="{00000000-0005-0000-0000-0000DA410000}"/>
    <cellStyle name="Followed Hyperlink 21" xfId="36703" hidden="1" xr:uid="{00000000-0005-0000-0000-0000DB410000}"/>
    <cellStyle name="Followed Hyperlink 21" xfId="36753" hidden="1" xr:uid="{00000000-0005-0000-0000-0000DC410000}"/>
    <cellStyle name="Followed Hyperlink 21" xfId="36800" hidden="1" xr:uid="{00000000-0005-0000-0000-0000DD410000}"/>
    <cellStyle name="Followed Hyperlink 21" xfId="36915" hidden="1" xr:uid="{00000000-0005-0000-0000-0000DF410000}"/>
    <cellStyle name="Followed Hyperlink 21" xfId="36965" hidden="1" xr:uid="{00000000-0005-0000-0000-0000E0410000}"/>
    <cellStyle name="Followed Hyperlink 21" xfId="36373" hidden="1" xr:uid="{00000000-0005-0000-0000-0000E1410000}"/>
    <cellStyle name="Followed Hyperlink 21" xfId="37018" hidden="1" xr:uid="{00000000-0005-0000-0000-0000E2410000}"/>
    <cellStyle name="Followed Hyperlink 21" xfId="37090" hidden="1" xr:uid="{00000000-0005-0000-0000-0000E3410000}"/>
    <cellStyle name="Followed Hyperlink 21" xfId="37140" hidden="1" xr:uid="{00000000-0005-0000-0000-0000E4410000}"/>
    <cellStyle name="Followed Hyperlink 21" xfId="36226" hidden="1" xr:uid="{00000000-0005-0000-0000-0000E5410000}"/>
    <cellStyle name="Followed Hyperlink 21" xfId="37185" hidden="1" xr:uid="{00000000-0005-0000-0000-0000E6410000}"/>
    <cellStyle name="Followed Hyperlink 21" xfId="37254" hidden="1" xr:uid="{00000000-0005-0000-0000-0000E7410000}"/>
    <cellStyle name="Followed Hyperlink 21" xfId="37304" hidden="1" xr:uid="{00000000-0005-0000-0000-0000E8410000}"/>
    <cellStyle name="Followed Hyperlink 21" xfId="36901" hidden="1" xr:uid="{00000000-0005-0000-0000-0000E9410000}"/>
    <cellStyle name="Followed Hyperlink 21" xfId="37346" hidden="1" xr:uid="{00000000-0005-0000-0000-0000EA410000}"/>
    <cellStyle name="Followed Hyperlink 21" xfId="37380" hidden="1" xr:uid="{00000000-0005-0000-0000-0000EB410000}"/>
    <cellStyle name="Followed Hyperlink 21" xfId="37076" hidden="1" xr:uid="{00000000-0005-0000-0000-0000ED410000}"/>
    <cellStyle name="Followed Hyperlink 21" xfId="37472" hidden="1" xr:uid="{00000000-0005-0000-0000-0000EE410000}"/>
    <cellStyle name="Followed Hyperlink 21" xfId="37506" hidden="1" xr:uid="{00000000-0005-0000-0000-0000EF410000}"/>
    <cellStyle name="Followed Hyperlink 21" xfId="37556" hidden="1" xr:uid="{00000000-0005-0000-0000-0000F0410000}"/>
    <cellStyle name="Followed Hyperlink 21" xfId="37239" hidden="1" xr:uid="{00000000-0005-0000-0000-0000F1410000}"/>
    <cellStyle name="Followed Hyperlink 21" xfId="37598" hidden="1" xr:uid="{00000000-0005-0000-0000-0000F2410000}"/>
    <cellStyle name="Followed Hyperlink 21" xfId="37632" hidden="1" xr:uid="{00000000-0005-0000-0000-0000F3410000}"/>
    <cellStyle name="Followed Hyperlink 21" xfId="37682" hidden="1" xr:uid="{00000000-0005-0000-0000-0000F4410000}"/>
    <cellStyle name="Followed Hyperlink 21" xfId="37758" hidden="1" xr:uid="{00000000-0005-0000-0000-0000F5410000}"/>
    <cellStyle name="Followed Hyperlink 21" xfId="37808" hidden="1" xr:uid="{00000000-0005-0000-0000-0000F6410000}"/>
    <cellStyle name="Followed Hyperlink 21" xfId="37842" hidden="1" xr:uid="{00000000-0005-0000-0000-0000F7410000}"/>
    <cellStyle name="Followed Hyperlink 21" xfId="37892" hidden="1" xr:uid="{00000000-0005-0000-0000-0000F8410000}"/>
    <cellStyle name="Followed Hyperlink 21" xfId="37741" hidden="1" xr:uid="{00000000-0005-0000-0000-0000F9410000}"/>
    <cellStyle name="Followed Hyperlink 21" xfId="37968" hidden="1" xr:uid="{00000000-0005-0000-0000-0000FA410000}"/>
    <cellStyle name="Followed Hyperlink 21" xfId="38018" hidden="1" xr:uid="{00000000-0005-0000-0000-0000FB410000}"/>
    <cellStyle name="Followed Hyperlink 21" xfId="30951" hidden="1" xr:uid="{00000000-0005-0000-0000-0000FC410000}"/>
    <cellStyle name="Followed Hyperlink 21" xfId="38051" hidden="1" xr:uid="{00000000-0005-0000-0000-0000FD410000}"/>
    <cellStyle name="Followed Hyperlink 21" xfId="38135" hidden="1" xr:uid="{00000000-0005-0000-0000-0000FF410000}"/>
    <cellStyle name="Followed Hyperlink 21" xfId="38260" hidden="1" xr:uid="{00000000-0005-0000-0000-000000420000}"/>
    <cellStyle name="Followed Hyperlink 21" xfId="38310" hidden="1" xr:uid="{00000000-0005-0000-0000-000001420000}"/>
    <cellStyle name="Followed Hyperlink 21" xfId="38386" hidden="1" xr:uid="{00000000-0005-0000-0000-000002420000}"/>
    <cellStyle name="Followed Hyperlink 21" xfId="38435" hidden="1" xr:uid="{00000000-0005-0000-0000-000003420000}"/>
    <cellStyle name="Followed Hyperlink 21" xfId="38243" hidden="1" xr:uid="{00000000-0005-0000-0000-000004420000}"/>
    <cellStyle name="Followed Hyperlink 21" xfId="38477" hidden="1" xr:uid="{00000000-0005-0000-0000-000005420000}"/>
    <cellStyle name="Followed Hyperlink 21" xfId="38554" hidden="1" xr:uid="{00000000-0005-0000-0000-000006420000}"/>
    <cellStyle name="Followed Hyperlink 21" xfId="38604" hidden="1" xr:uid="{00000000-0005-0000-0000-000007420000}"/>
    <cellStyle name="Followed Hyperlink 21" xfId="38163" hidden="1" xr:uid="{00000000-0005-0000-0000-000008420000}"/>
    <cellStyle name="Followed Hyperlink 21" xfId="38645" hidden="1" xr:uid="{00000000-0005-0000-0000-000009420000}"/>
    <cellStyle name="Followed Hyperlink 21" xfId="38722" hidden="1" xr:uid="{00000000-0005-0000-0000-00000A420000}"/>
    <cellStyle name="Followed Hyperlink 21" xfId="38772" hidden="1" xr:uid="{00000000-0005-0000-0000-00000B420000}"/>
    <cellStyle name="Followed Hyperlink 21" xfId="38371" hidden="1" xr:uid="{00000000-0005-0000-0000-00000C420000}"/>
    <cellStyle name="Followed Hyperlink 21" xfId="38812" hidden="1" xr:uid="{00000000-0005-0000-0000-00000D420000}"/>
    <cellStyle name="Followed Hyperlink 21" xfId="38859" hidden="1" xr:uid="{00000000-0005-0000-0000-00000E420000}"/>
    <cellStyle name="Followed Hyperlink 21" xfId="38909" hidden="1" xr:uid="{00000000-0005-0000-0000-00000F420000}"/>
    <cellStyle name="Followed Hyperlink 21" xfId="38506" hidden="1" xr:uid="{00000000-0005-0000-0000-000010420000}"/>
    <cellStyle name="Followed Hyperlink 21" xfId="38966" hidden="1" xr:uid="{00000000-0005-0000-0000-000011420000}"/>
    <cellStyle name="Followed Hyperlink 21" xfId="39001" hidden="1" xr:uid="{00000000-0005-0000-0000-000012420000}"/>
    <cellStyle name="Followed Hyperlink 21" xfId="39051" hidden="1" xr:uid="{00000000-0005-0000-0000-000013420000}"/>
    <cellStyle name="Followed Hyperlink 21" xfId="39098" hidden="1" xr:uid="{00000000-0005-0000-0000-000014420000}"/>
    <cellStyle name="Followed Hyperlink 21" xfId="39148" hidden="1" xr:uid="{00000000-0005-0000-0000-000015420000}"/>
    <cellStyle name="Followed Hyperlink 21" xfId="39213" hidden="1" xr:uid="{00000000-0005-0000-0000-000016420000}"/>
    <cellStyle name="Followed Hyperlink 21" xfId="39263" hidden="1" xr:uid="{00000000-0005-0000-0000-000017420000}"/>
    <cellStyle name="Followed Hyperlink 21" xfId="38670" hidden="1" xr:uid="{00000000-0005-0000-0000-000018420000}"/>
    <cellStyle name="Followed Hyperlink 21" xfId="39389" hidden="1" xr:uid="{00000000-0005-0000-0000-000019420000}"/>
    <cellStyle name="Followed Hyperlink 21" xfId="39439" hidden="1" xr:uid="{00000000-0005-0000-0000-00001A420000}"/>
    <cellStyle name="Followed Hyperlink 21" xfId="38523" hidden="1" xr:uid="{00000000-0005-0000-0000-00001B420000}"/>
    <cellStyle name="Followed Hyperlink 21" xfId="39484" hidden="1" xr:uid="{00000000-0005-0000-0000-00001C420000}"/>
    <cellStyle name="Followed Hyperlink 21" xfId="39553" hidden="1" xr:uid="{00000000-0005-0000-0000-00001D420000}"/>
    <cellStyle name="Followed Hyperlink 21" xfId="39199" hidden="1" xr:uid="{00000000-0005-0000-0000-00001F420000}"/>
    <cellStyle name="Followed Hyperlink 21" xfId="39645" hidden="1" xr:uid="{00000000-0005-0000-0000-000020420000}"/>
    <cellStyle name="Followed Hyperlink 21" xfId="39679" hidden="1" xr:uid="{00000000-0005-0000-0000-000021420000}"/>
    <cellStyle name="Followed Hyperlink 21" xfId="39728" hidden="1" xr:uid="{00000000-0005-0000-0000-000022420000}"/>
    <cellStyle name="Followed Hyperlink 21" xfId="39374" hidden="1" xr:uid="{00000000-0005-0000-0000-000023420000}"/>
    <cellStyle name="Followed Hyperlink 21" xfId="39770" hidden="1" xr:uid="{00000000-0005-0000-0000-000024420000}"/>
    <cellStyle name="Followed Hyperlink 21" xfId="39804" hidden="1" xr:uid="{00000000-0005-0000-0000-000025420000}"/>
    <cellStyle name="Followed Hyperlink 21" xfId="39854" hidden="1" xr:uid="{00000000-0005-0000-0000-000026420000}"/>
    <cellStyle name="Followed Hyperlink 21" xfId="39538" hidden="1" xr:uid="{00000000-0005-0000-0000-000027420000}"/>
    <cellStyle name="Followed Hyperlink 21" xfId="39896" hidden="1" xr:uid="{00000000-0005-0000-0000-000028420000}"/>
    <cellStyle name="Followed Hyperlink 21" xfId="39930" hidden="1" xr:uid="{00000000-0005-0000-0000-000029420000}"/>
    <cellStyle name="Followed Hyperlink 21" xfId="39980" hidden="1" xr:uid="{00000000-0005-0000-0000-00002A420000}"/>
    <cellStyle name="Followed Hyperlink 21" xfId="40056" hidden="1" xr:uid="{00000000-0005-0000-0000-00002B420000}"/>
    <cellStyle name="Followed Hyperlink 21" xfId="40106" hidden="1" xr:uid="{00000000-0005-0000-0000-00002C420000}"/>
    <cellStyle name="Followed Hyperlink 21" xfId="40140" hidden="1" xr:uid="{00000000-0005-0000-0000-00002D420000}"/>
    <cellStyle name="Followed Hyperlink 21" xfId="40039" hidden="1" xr:uid="{00000000-0005-0000-0000-00002F420000}"/>
    <cellStyle name="Followed Hyperlink 21" xfId="40232" hidden="1" xr:uid="{00000000-0005-0000-0000-000030420000}"/>
    <cellStyle name="Followed Hyperlink 21" xfId="40266" hidden="1" xr:uid="{00000000-0005-0000-0000-000031420000}"/>
    <cellStyle name="Followed Hyperlink 21" xfId="40316" hidden="1" xr:uid="{00000000-0005-0000-0000-000032420000}"/>
    <cellStyle name="Followed Hyperlink 21" xfId="40387" hidden="1" xr:uid="{00000000-0005-0000-0000-000033420000}"/>
    <cellStyle name="Followed Hyperlink 21" xfId="40437" hidden="1" xr:uid="{00000000-0005-0000-0000-000034420000}"/>
    <cellStyle name="Followed Hyperlink 21" xfId="40471" hidden="1" xr:uid="{00000000-0005-0000-0000-000035420000}"/>
    <cellStyle name="Followed Hyperlink 21" xfId="40521" hidden="1" xr:uid="{00000000-0005-0000-0000-000036420000}"/>
    <cellStyle name="Followed Hyperlink 21" xfId="40646" hidden="1" xr:uid="{00000000-0005-0000-0000-000037420000}"/>
    <cellStyle name="Followed Hyperlink 21" xfId="40771" hidden="1" xr:uid="{00000000-0005-0000-0000-000038420000}"/>
    <cellStyle name="Followed Hyperlink 21" xfId="40821" hidden="1" xr:uid="{00000000-0005-0000-0000-000039420000}"/>
    <cellStyle name="Followed Hyperlink 21" xfId="40629" hidden="1" xr:uid="{00000000-0005-0000-0000-00003A420000}"/>
    <cellStyle name="Followed Hyperlink 21" xfId="40863" hidden="1" xr:uid="{00000000-0005-0000-0000-00003B420000}"/>
    <cellStyle name="Followed Hyperlink 21" xfId="40940" hidden="1" xr:uid="{00000000-0005-0000-0000-00003C420000}"/>
    <cellStyle name="Followed Hyperlink 21" xfId="40990" hidden="1" xr:uid="{00000000-0005-0000-0000-00003D420000}"/>
    <cellStyle name="Followed Hyperlink 21" xfId="41031" hidden="1" xr:uid="{00000000-0005-0000-0000-00003F420000}"/>
    <cellStyle name="Followed Hyperlink 21" xfId="41108" hidden="1" xr:uid="{00000000-0005-0000-0000-000040420000}"/>
    <cellStyle name="Followed Hyperlink 21" xfId="41158" hidden="1" xr:uid="{00000000-0005-0000-0000-000041420000}"/>
    <cellStyle name="Followed Hyperlink 21" xfId="40756" hidden="1" xr:uid="{00000000-0005-0000-0000-000042420000}"/>
    <cellStyle name="Followed Hyperlink 21" xfId="41199" hidden="1" xr:uid="{00000000-0005-0000-0000-000043420000}"/>
    <cellStyle name="Followed Hyperlink 21" xfId="41246" hidden="1" xr:uid="{00000000-0005-0000-0000-000044420000}"/>
    <cellStyle name="Followed Hyperlink 21" xfId="41296" hidden="1" xr:uid="{00000000-0005-0000-0000-000045420000}"/>
    <cellStyle name="Followed Hyperlink 21" xfId="40892" hidden="1" xr:uid="{00000000-0005-0000-0000-000046420000}"/>
    <cellStyle name="Followed Hyperlink 21" xfId="41353" hidden="1" xr:uid="{00000000-0005-0000-0000-000047420000}"/>
    <cellStyle name="Followed Hyperlink 21" xfId="41388" hidden="1" xr:uid="{00000000-0005-0000-0000-000048420000}"/>
    <cellStyle name="Followed Hyperlink 21" xfId="41438" hidden="1" xr:uid="{00000000-0005-0000-0000-000049420000}"/>
    <cellStyle name="Followed Hyperlink 21" xfId="41485" hidden="1" xr:uid="{00000000-0005-0000-0000-00004A420000}"/>
    <cellStyle name="Followed Hyperlink 21" xfId="41534" hidden="1" xr:uid="{00000000-0005-0000-0000-00004B420000}"/>
    <cellStyle name="Followed Hyperlink 21" xfId="41599" hidden="1" xr:uid="{00000000-0005-0000-0000-00004C420000}"/>
    <cellStyle name="Followed Hyperlink 21" xfId="41649" hidden="1" xr:uid="{00000000-0005-0000-0000-00004D420000}"/>
    <cellStyle name="Followed Hyperlink 21" xfId="41056" hidden="1" xr:uid="{00000000-0005-0000-0000-00004E420000}"/>
    <cellStyle name="Followed Hyperlink 21" xfId="41702" hidden="1" xr:uid="{00000000-0005-0000-0000-00004F420000}"/>
    <cellStyle name="Followed Hyperlink 21" xfId="41775" hidden="1" xr:uid="{00000000-0005-0000-0000-000050420000}"/>
    <cellStyle name="Followed Hyperlink 21" xfId="41825" hidden="1" xr:uid="{00000000-0005-0000-0000-000051420000}"/>
    <cellStyle name="Followed Hyperlink 21" xfId="40909" hidden="1" xr:uid="{00000000-0005-0000-0000-000052420000}"/>
    <cellStyle name="Followed Hyperlink 21" xfId="41870" hidden="1" xr:uid="{00000000-0005-0000-0000-000053420000}"/>
    <cellStyle name="Followed Hyperlink 21" xfId="41939" hidden="1" xr:uid="{00000000-0005-0000-0000-000054420000}"/>
    <cellStyle name="Followed Hyperlink 21" xfId="41989" hidden="1" xr:uid="{00000000-0005-0000-0000-000055420000}"/>
    <cellStyle name="Followed Hyperlink 21" xfId="41585" hidden="1" xr:uid="{00000000-0005-0000-0000-000056420000}"/>
    <cellStyle name="Followed Hyperlink 21" xfId="42065" hidden="1" xr:uid="{00000000-0005-0000-0000-000057420000}"/>
    <cellStyle name="Followed Hyperlink 21" xfId="42115" hidden="1" xr:uid="{00000000-0005-0000-0000-000058420000}"/>
    <cellStyle name="Followed Hyperlink 21" xfId="41760" hidden="1" xr:uid="{00000000-0005-0000-0000-000059420000}"/>
    <cellStyle name="Followed Hyperlink 21" xfId="42156" hidden="1" xr:uid="{00000000-0005-0000-0000-00005A420000}"/>
    <cellStyle name="Followed Hyperlink 21" xfId="42190" hidden="1" xr:uid="{00000000-0005-0000-0000-00005B420000}"/>
    <cellStyle name="Followed Hyperlink 21" xfId="42240" hidden="1" xr:uid="{00000000-0005-0000-0000-00005C420000}"/>
    <cellStyle name="Followed Hyperlink 21" xfId="41924" hidden="1" xr:uid="{00000000-0005-0000-0000-00005D420000}"/>
    <cellStyle name="Followed Hyperlink 21" xfId="42316" hidden="1" xr:uid="{00000000-0005-0000-0000-00005F420000}"/>
    <cellStyle name="Followed Hyperlink 21" xfId="42366" hidden="1" xr:uid="{00000000-0005-0000-0000-000060420000}"/>
    <cellStyle name="Followed Hyperlink 21" xfId="42441" hidden="1" xr:uid="{00000000-0005-0000-0000-000061420000}"/>
    <cellStyle name="Followed Hyperlink 21" xfId="42491" hidden="1" xr:uid="{00000000-0005-0000-0000-000062420000}"/>
    <cellStyle name="Followed Hyperlink 21" xfId="42525" hidden="1" xr:uid="{00000000-0005-0000-0000-000063420000}"/>
    <cellStyle name="Followed Hyperlink 21" xfId="42575" hidden="1" xr:uid="{00000000-0005-0000-0000-000064420000}"/>
    <cellStyle name="Followed Hyperlink 21" xfId="42425" hidden="1" xr:uid="{00000000-0005-0000-0000-000065420000}"/>
    <cellStyle name="Followed Hyperlink 21" xfId="42617" hidden="1" xr:uid="{00000000-0005-0000-0000-000066420000}"/>
    <cellStyle name="Followed Hyperlink 21" xfId="42651" hidden="1" xr:uid="{00000000-0005-0000-0000-000067420000}"/>
    <cellStyle name="Followed Hyperlink 21" xfId="42701" hidden="1" xr:uid="{00000000-0005-0000-0000-000068420000}"/>
    <cellStyle name="Followed Hyperlink 21" xfId="40365" hidden="1" xr:uid="{00000000-0005-0000-0000-000069420000}"/>
    <cellStyle name="Followed Hyperlink 21" xfId="42748" hidden="1" xr:uid="{00000000-0005-0000-0000-00006A420000}"/>
    <cellStyle name="Followed Hyperlink 21" xfId="42782" hidden="1" xr:uid="{00000000-0005-0000-0000-00006B420000}"/>
    <cellStyle name="Followed Hyperlink 21" xfId="42832" hidden="1" xr:uid="{00000000-0005-0000-0000-00006C420000}"/>
    <cellStyle name="Followed Hyperlink 21" xfId="42957" hidden="1" xr:uid="{00000000-0005-0000-0000-00006D420000}"/>
    <cellStyle name="Followed Hyperlink 21" xfId="43007" hidden="1" xr:uid="{00000000-0005-0000-0000-00006E420000}"/>
    <cellStyle name="Followed Hyperlink 21" xfId="43083" hidden="1" xr:uid="{00000000-0005-0000-0000-00006F420000}"/>
    <cellStyle name="Followed Hyperlink 21" xfId="42940" hidden="1" xr:uid="{00000000-0005-0000-0000-000071420000}"/>
    <cellStyle name="Followed Hyperlink 21" xfId="43175" hidden="1" xr:uid="{00000000-0005-0000-0000-000072420000}"/>
    <cellStyle name="Followed Hyperlink 21" xfId="43252" hidden="1" xr:uid="{00000000-0005-0000-0000-000073420000}"/>
    <cellStyle name="Followed Hyperlink 21" xfId="43302" hidden="1" xr:uid="{00000000-0005-0000-0000-000074420000}"/>
    <cellStyle name="Followed Hyperlink 21" xfId="42860" hidden="1" xr:uid="{00000000-0005-0000-0000-000075420000}"/>
    <cellStyle name="Followed Hyperlink 21" xfId="43420" hidden="1" xr:uid="{00000000-0005-0000-0000-000076420000}"/>
    <cellStyle name="Followed Hyperlink 21" xfId="43470" hidden="1" xr:uid="{00000000-0005-0000-0000-000077420000}"/>
    <cellStyle name="Followed Hyperlink 21" xfId="43068" hidden="1" xr:uid="{00000000-0005-0000-0000-000078420000}"/>
    <cellStyle name="Followed Hyperlink 21" xfId="43511" hidden="1" xr:uid="{00000000-0005-0000-0000-000079420000}"/>
    <cellStyle name="Followed Hyperlink 21" xfId="43558" hidden="1" xr:uid="{00000000-0005-0000-0000-00007A420000}"/>
    <cellStyle name="Followed Hyperlink 21" xfId="43608" hidden="1" xr:uid="{00000000-0005-0000-0000-00007B420000}"/>
    <cellStyle name="Followed Hyperlink 21" xfId="43204" hidden="1" xr:uid="{00000000-0005-0000-0000-00007C420000}"/>
    <cellStyle name="Followed Hyperlink 21" xfId="43665" hidden="1" xr:uid="{00000000-0005-0000-0000-00007D420000}"/>
    <cellStyle name="Followed Hyperlink 21" xfId="43750" hidden="1" xr:uid="{00000000-0005-0000-0000-00007F420000}"/>
    <cellStyle name="Followed Hyperlink 21" xfId="43797" hidden="1" xr:uid="{00000000-0005-0000-0000-000080420000}"/>
    <cellStyle name="Followed Hyperlink 21" xfId="43847" hidden="1" xr:uid="{00000000-0005-0000-0000-000081420000}"/>
    <cellStyle name="Followed Hyperlink 21" xfId="43911" hidden="1" xr:uid="{00000000-0005-0000-0000-000082420000}"/>
    <cellStyle name="Followed Hyperlink 21" xfId="43961" hidden="1" xr:uid="{00000000-0005-0000-0000-000083420000}"/>
    <cellStyle name="Followed Hyperlink 21" xfId="43368" hidden="1" xr:uid="{00000000-0005-0000-0000-000084420000}"/>
    <cellStyle name="Followed Hyperlink 21" xfId="44014" hidden="1" xr:uid="{00000000-0005-0000-0000-000085420000}"/>
    <cellStyle name="Followed Hyperlink 21" xfId="44087" hidden="1" xr:uid="{00000000-0005-0000-0000-000086420000}"/>
    <cellStyle name="Followed Hyperlink 21" xfId="44137" hidden="1" xr:uid="{00000000-0005-0000-0000-000087420000}"/>
    <cellStyle name="Followed Hyperlink 21" xfId="43221" hidden="1" xr:uid="{00000000-0005-0000-0000-000088420000}"/>
    <cellStyle name="Followed Hyperlink 21" xfId="44182" hidden="1" xr:uid="{00000000-0005-0000-0000-000089420000}"/>
    <cellStyle name="Followed Hyperlink 21" xfId="44251" hidden="1" xr:uid="{00000000-0005-0000-0000-00008A420000}"/>
    <cellStyle name="Followed Hyperlink 21" xfId="44301" hidden="1" xr:uid="{00000000-0005-0000-0000-00008B420000}"/>
    <cellStyle name="Followed Hyperlink 21" xfId="43897" hidden="1" xr:uid="{00000000-0005-0000-0000-00008C420000}"/>
    <cellStyle name="Followed Hyperlink 21" xfId="44343" hidden="1" xr:uid="{00000000-0005-0000-0000-00008D420000}"/>
    <cellStyle name="Followed Hyperlink 21" xfId="44377" hidden="1" xr:uid="{00000000-0005-0000-0000-00008E420000}"/>
    <cellStyle name="Followed Hyperlink 21" xfId="44427" hidden="1" xr:uid="{00000000-0005-0000-0000-00008F420000}"/>
    <cellStyle name="Followed Hyperlink 21" xfId="44072" hidden="1" xr:uid="{00000000-0005-0000-0000-000090420000}"/>
    <cellStyle name="Followed Hyperlink 21" xfId="44469" hidden="1" xr:uid="{00000000-0005-0000-0000-000091420000}"/>
    <cellStyle name="Followed Hyperlink 21" xfId="44503" hidden="1" xr:uid="{00000000-0005-0000-0000-000092420000}"/>
    <cellStyle name="Followed Hyperlink 21" xfId="44553" hidden="1" xr:uid="{00000000-0005-0000-0000-000093420000}"/>
    <cellStyle name="Followed Hyperlink 21" xfId="44236" hidden="1" xr:uid="{00000000-0005-0000-0000-000094420000}"/>
    <cellStyle name="Followed Hyperlink 21" xfId="44629" hidden="1" xr:uid="{00000000-0005-0000-0000-000095420000}"/>
    <cellStyle name="Followed Hyperlink 21" xfId="44679" hidden="1" xr:uid="{00000000-0005-0000-0000-000096420000}"/>
    <cellStyle name="Followed Hyperlink 21" xfId="44755" hidden="1" xr:uid="{00000000-0005-0000-0000-000097420000}"/>
    <cellStyle name="Followed Hyperlink 21" xfId="44805" hidden="1" xr:uid="{00000000-0005-0000-0000-000098420000}"/>
    <cellStyle name="Followed Hyperlink 21" xfId="44839" hidden="1" xr:uid="{00000000-0005-0000-0000-000099420000}"/>
    <cellStyle name="Followed Hyperlink 21" xfId="44889" hidden="1" xr:uid="{00000000-0005-0000-0000-00009A420000}"/>
    <cellStyle name="Followed Hyperlink 21" xfId="44738" hidden="1" xr:uid="{00000000-0005-0000-0000-00009B420000}"/>
    <cellStyle name="Followed Hyperlink 21" xfId="44931" hidden="1" xr:uid="{00000000-0005-0000-0000-00009C420000}"/>
    <cellStyle name="Followed Hyperlink 21" xfId="44965" hidden="1" xr:uid="{00000000-0005-0000-0000-00009D420000}"/>
    <cellStyle name="Followed Hyperlink 21" xfId="45091" hidden="1" xr:uid="{00000000-0005-0000-0000-00009F420000}"/>
    <cellStyle name="Followed Hyperlink 21" xfId="45141" hidden="1" xr:uid="{00000000-0005-0000-0000-0000A0420000}"/>
    <cellStyle name="Followed Hyperlink 21" xfId="45175" hidden="1" xr:uid="{00000000-0005-0000-0000-0000A1420000}"/>
    <cellStyle name="Followed Hyperlink 21" xfId="45225" hidden="1" xr:uid="{00000000-0005-0000-0000-0000A2420000}"/>
    <cellStyle name="Followed Hyperlink 21" xfId="45350" hidden="1" xr:uid="{00000000-0005-0000-0000-0000A3420000}"/>
    <cellStyle name="Followed Hyperlink 21" xfId="45400" hidden="1" xr:uid="{00000000-0005-0000-0000-0000A4420000}"/>
    <cellStyle name="Followed Hyperlink 21" xfId="45476" hidden="1" xr:uid="{00000000-0005-0000-0000-0000A5420000}"/>
    <cellStyle name="Followed Hyperlink 21" xfId="45526" hidden="1" xr:uid="{00000000-0005-0000-0000-0000A6420000}"/>
    <cellStyle name="Followed Hyperlink 21" xfId="45333" hidden="1" xr:uid="{00000000-0005-0000-0000-0000A7420000}"/>
    <cellStyle name="Followed Hyperlink 21" xfId="45568" hidden="1" xr:uid="{00000000-0005-0000-0000-0000A8420000}"/>
    <cellStyle name="Followed Hyperlink 21" xfId="45645" hidden="1" xr:uid="{00000000-0005-0000-0000-0000A9420000}"/>
    <cellStyle name="Followed Hyperlink 21" xfId="45695" hidden="1" xr:uid="{00000000-0005-0000-0000-0000AA420000}"/>
    <cellStyle name="Followed Hyperlink 21" xfId="45253" hidden="1" xr:uid="{00000000-0005-0000-0000-0000AB420000}"/>
    <cellStyle name="Followed Hyperlink 21" xfId="45736" hidden="1" xr:uid="{00000000-0005-0000-0000-0000AC420000}"/>
    <cellStyle name="Followed Hyperlink 21" xfId="45813" hidden="1" xr:uid="{00000000-0005-0000-0000-0000AD420000}"/>
    <cellStyle name="Followed Hyperlink 21" xfId="45863" hidden="1" xr:uid="{00000000-0005-0000-0000-0000AE420000}"/>
    <cellStyle name="Followed Hyperlink 21" xfId="43133" hidden="1" xr:uid="{00000000-0005-0000-0000-000070420000}"/>
    <cellStyle name="Followed Hyperlink 21" xfId="40190" hidden="1" xr:uid="{00000000-0005-0000-0000-00002E420000}"/>
    <cellStyle name="Followed Hyperlink 21" xfId="37430" hidden="1" xr:uid="{00000000-0005-0000-0000-0000EC410000}"/>
    <cellStyle name="Followed Hyperlink 21" xfId="34652" hidden="1" xr:uid="{00000000-0005-0000-0000-0000AA410000}"/>
    <cellStyle name="Followed Hyperlink 21" xfId="3410" hidden="1" xr:uid="{00000000-0005-0000-0000-000055440000}"/>
    <cellStyle name="Followed Hyperlink 21" xfId="3487" hidden="1" xr:uid="{00000000-0005-0000-0000-000056440000}"/>
    <cellStyle name="Followed Hyperlink 21" xfId="3537" hidden="1" xr:uid="{00000000-0005-0000-0000-000057440000}"/>
    <cellStyle name="Followed Hyperlink 21" xfId="3135" hidden="1" xr:uid="{00000000-0005-0000-0000-000058440000}"/>
    <cellStyle name="Followed Hyperlink 21" xfId="3578" hidden="1" xr:uid="{00000000-0005-0000-0000-000059440000}"/>
    <cellStyle name="Followed Hyperlink 21" xfId="3625" hidden="1" xr:uid="{00000000-0005-0000-0000-00005A440000}"/>
    <cellStyle name="Followed Hyperlink 21" xfId="3675" hidden="1" xr:uid="{00000000-0005-0000-0000-00005B440000}"/>
    <cellStyle name="Followed Hyperlink 21" xfId="3271" hidden="1" xr:uid="{00000000-0005-0000-0000-00005C440000}"/>
    <cellStyle name="Followed Hyperlink 21" xfId="3732" hidden="1" xr:uid="{00000000-0005-0000-0000-00005D440000}"/>
    <cellStyle name="Followed Hyperlink 21" xfId="3817" hidden="1" xr:uid="{00000000-0005-0000-0000-00005F440000}"/>
    <cellStyle name="Followed Hyperlink 21" xfId="3864" hidden="1" xr:uid="{00000000-0005-0000-0000-000060440000}"/>
    <cellStyle name="Followed Hyperlink 21" xfId="3914" hidden="1" xr:uid="{00000000-0005-0000-0000-000061440000}"/>
    <cellStyle name="Followed Hyperlink 21" xfId="3979" hidden="1" xr:uid="{00000000-0005-0000-0000-000062440000}"/>
    <cellStyle name="Followed Hyperlink 21" xfId="4029" hidden="1" xr:uid="{00000000-0005-0000-0000-000063440000}"/>
    <cellStyle name="Followed Hyperlink 21" xfId="3435" hidden="1" xr:uid="{00000000-0005-0000-0000-000064440000}"/>
    <cellStyle name="Followed Hyperlink 21" xfId="4082" hidden="1" xr:uid="{00000000-0005-0000-0000-000065440000}"/>
    <cellStyle name="Followed Hyperlink 21" xfId="4155" hidden="1" xr:uid="{00000000-0005-0000-0000-000066440000}"/>
    <cellStyle name="Followed Hyperlink 21" xfId="4205" hidden="1" xr:uid="{00000000-0005-0000-0000-000067440000}"/>
    <cellStyle name="Followed Hyperlink 21" xfId="3288" hidden="1" xr:uid="{00000000-0005-0000-0000-000068440000}"/>
    <cellStyle name="Followed Hyperlink 21" xfId="4250" hidden="1" xr:uid="{00000000-0005-0000-0000-000069440000}"/>
    <cellStyle name="Followed Hyperlink 21" xfId="4319" hidden="1" xr:uid="{00000000-0005-0000-0000-00006A440000}"/>
    <cellStyle name="Followed Hyperlink 21" xfId="4369" hidden="1" xr:uid="{00000000-0005-0000-0000-00006B440000}"/>
    <cellStyle name="Followed Hyperlink 21" xfId="3965" hidden="1" xr:uid="{00000000-0005-0000-0000-00006C440000}"/>
    <cellStyle name="Followed Hyperlink 21" xfId="4411" hidden="1" xr:uid="{00000000-0005-0000-0000-00006D440000}"/>
    <cellStyle name="Followed Hyperlink 21" xfId="4495" hidden="1" xr:uid="{00000000-0005-0000-0000-00006F440000}"/>
    <cellStyle name="Followed Hyperlink 21" xfId="4140" hidden="1" xr:uid="{00000000-0005-0000-0000-000070440000}"/>
    <cellStyle name="Followed Hyperlink 21" xfId="4537" hidden="1" xr:uid="{00000000-0005-0000-0000-000071440000}"/>
    <cellStyle name="Followed Hyperlink 21" xfId="4571" hidden="1" xr:uid="{00000000-0005-0000-0000-000072440000}"/>
    <cellStyle name="Followed Hyperlink 21" xfId="4621" hidden="1" xr:uid="{00000000-0005-0000-0000-000073440000}"/>
    <cellStyle name="Followed Hyperlink 21" xfId="4304" hidden="1" xr:uid="{00000000-0005-0000-0000-000074440000}"/>
    <cellStyle name="Followed Hyperlink 21" xfId="4663" hidden="1" xr:uid="{00000000-0005-0000-0000-000075440000}"/>
    <cellStyle name="Followed Hyperlink 21" xfId="4697" hidden="1" xr:uid="{00000000-0005-0000-0000-000076440000}"/>
    <cellStyle name="Followed Hyperlink 21" xfId="4747" hidden="1" xr:uid="{00000000-0005-0000-0000-000077440000}"/>
    <cellStyle name="Followed Hyperlink 21" xfId="4823" hidden="1" xr:uid="{00000000-0005-0000-0000-000078440000}"/>
    <cellStyle name="Followed Hyperlink 21" xfId="4873" hidden="1" xr:uid="{00000000-0005-0000-0000-000079440000}"/>
    <cellStyle name="Followed Hyperlink 21" xfId="4907" hidden="1" xr:uid="{00000000-0005-0000-0000-00007A440000}"/>
    <cellStyle name="Followed Hyperlink 21" xfId="4957" hidden="1" xr:uid="{00000000-0005-0000-0000-00007B440000}"/>
    <cellStyle name="Followed Hyperlink 21" xfId="4806" hidden="1" xr:uid="{00000000-0005-0000-0000-00007C440000}"/>
    <cellStyle name="Followed Hyperlink 21" xfId="4999" hidden="1" xr:uid="{00000000-0005-0000-0000-00007D440000}"/>
    <cellStyle name="Followed Hyperlink 21" xfId="5083" hidden="1" xr:uid="{00000000-0005-0000-0000-00007F440000}"/>
    <cellStyle name="Followed Hyperlink 21" xfId="5161" hidden="1" xr:uid="{00000000-0005-0000-0000-000080440000}"/>
    <cellStyle name="Followed Hyperlink 21" xfId="5211" hidden="1" xr:uid="{00000000-0005-0000-0000-000081440000}"/>
    <cellStyle name="Followed Hyperlink 21" xfId="5245" hidden="1" xr:uid="{00000000-0005-0000-0000-000082440000}"/>
    <cellStyle name="Followed Hyperlink 21" xfId="5295" hidden="1" xr:uid="{00000000-0005-0000-0000-000083440000}"/>
    <cellStyle name="Followed Hyperlink 21" xfId="5420" hidden="1" xr:uid="{00000000-0005-0000-0000-000084440000}"/>
    <cellStyle name="Followed Hyperlink 21" xfId="5469" hidden="1" xr:uid="{00000000-0005-0000-0000-000085440000}"/>
    <cellStyle name="Followed Hyperlink 21" xfId="5545" hidden="1" xr:uid="{00000000-0005-0000-0000-000086440000}"/>
    <cellStyle name="Followed Hyperlink 21" xfId="5595" hidden="1" xr:uid="{00000000-0005-0000-0000-000087440000}"/>
    <cellStyle name="Followed Hyperlink 21" xfId="5403" hidden="1" xr:uid="{00000000-0005-0000-0000-000088440000}"/>
    <cellStyle name="Followed Hyperlink 21" xfId="5637" hidden="1" xr:uid="{00000000-0005-0000-0000-000089440000}"/>
    <cellStyle name="Followed Hyperlink 21" xfId="5714" hidden="1" xr:uid="{00000000-0005-0000-0000-00008A440000}"/>
    <cellStyle name="Followed Hyperlink 21" xfId="5764" hidden="1" xr:uid="{00000000-0005-0000-0000-00008B440000}"/>
    <cellStyle name="Followed Hyperlink 21" xfId="5323" hidden="1" xr:uid="{00000000-0005-0000-0000-00008C440000}"/>
    <cellStyle name="Followed Hyperlink 21" xfId="5882" hidden="1" xr:uid="{00000000-0005-0000-0000-00008D440000}"/>
    <cellStyle name="Followed Hyperlink 21" xfId="1743" hidden="1" xr:uid="{00000000-0005-0000-0000-00008F440000}"/>
    <cellStyle name="Followed Hyperlink 21" xfId="1793" hidden="1" xr:uid="{00000000-0005-0000-0000-000090440000}"/>
    <cellStyle name="Followed Hyperlink 21" xfId="876" hidden="1" xr:uid="{00000000-0005-0000-0000-000091440000}"/>
    <cellStyle name="Followed Hyperlink 21" xfId="1838" hidden="1" xr:uid="{00000000-0005-0000-0000-000092440000}"/>
    <cellStyle name="Followed Hyperlink 21" xfId="1907" hidden="1" xr:uid="{00000000-0005-0000-0000-000093440000}"/>
    <cellStyle name="Followed Hyperlink 21" xfId="1957" hidden="1" xr:uid="{00000000-0005-0000-0000-000094440000}"/>
    <cellStyle name="Followed Hyperlink 21" xfId="1553" hidden="1" xr:uid="{00000000-0005-0000-0000-000095440000}"/>
    <cellStyle name="Followed Hyperlink 21" xfId="1999" hidden="1" xr:uid="{00000000-0005-0000-0000-000096440000}"/>
    <cellStyle name="Followed Hyperlink 21" xfId="2033" hidden="1" xr:uid="{00000000-0005-0000-0000-000097440000}"/>
    <cellStyle name="Followed Hyperlink 21" xfId="2083" hidden="1" xr:uid="{00000000-0005-0000-0000-000098440000}"/>
    <cellStyle name="Followed Hyperlink 21" xfId="1728" hidden="1" xr:uid="{00000000-0005-0000-0000-000099440000}"/>
    <cellStyle name="Followed Hyperlink 21" xfId="2125" hidden="1" xr:uid="{00000000-0005-0000-0000-00009A440000}"/>
    <cellStyle name="Followed Hyperlink 21" xfId="2159" hidden="1" xr:uid="{00000000-0005-0000-0000-00009B440000}"/>
    <cellStyle name="Followed Hyperlink 21" xfId="2209" hidden="1" xr:uid="{00000000-0005-0000-0000-00009C440000}"/>
    <cellStyle name="Followed Hyperlink 21" xfId="1892" hidden="1" xr:uid="{00000000-0005-0000-0000-00009D440000}"/>
    <cellStyle name="Followed Hyperlink 21" xfId="2285" hidden="1" xr:uid="{00000000-0005-0000-0000-00009F440000}"/>
    <cellStyle name="Followed Hyperlink 21" xfId="2335" hidden="1" xr:uid="{00000000-0005-0000-0000-0000A0440000}"/>
    <cellStyle name="Followed Hyperlink 21" xfId="2411" hidden="1" xr:uid="{00000000-0005-0000-0000-0000A1440000}"/>
    <cellStyle name="Followed Hyperlink 21" xfId="2461" hidden="1" xr:uid="{00000000-0005-0000-0000-0000A2440000}"/>
    <cellStyle name="Followed Hyperlink 21" xfId="2495" hidden="1" xr:uid="{00000000-0005-0000-0000-0000A3440000}"/>
    <cellStyle name="Followed Hyperlink 21" xfId="2545" hidden="1" xr:uid="{00000000-0005-0000-0000-0000A4440000}"/>
    <cellStyle name="Followed Hyperlink 21" xfId="2394" hidden="1" xr:uid="{00000000-0005-0000-0000-0000A5440000}"/>
    <cellStyle name="Followed Hyperlink 21" xfId="2587" hidden="1" xr:uid="{00000000-0005-0000-0000-0000A6440000}"/>
    <cellStyle name="Followed Hyperlink 21" xfId="2621" hidden="1" xr:uid="{00000000-0005-0000-0000-0000A7440000}"/>
    <cellStyle name="Followed Hyperlink 21" xfId="2671" hidden="1" xr:uid="{00000000-0005-0000-0000-0000A8440000}"/>
    <cellStyle name="Followed Hyperlink 21" xfId="2765" hidden="1" xr:uid="{00000000-0005-0000-0000-0000A9440000}"/>
    <cellStyle name="Followed Hyperlink 21" xfId="2849" hidden="1" xr:uid="{00000000-0005-0000-0000-0000AB440000}"/>
    <cellStyle name="Followed Hyperlink 21" xfId="2899" hidden="1" xr:uid="{00000000-0005-0000-0000-0000AC440000}"/>
    <cellStyle name="Followed Hyperlink 21" xfId="3024" hidden="1" xr:uid="{00000000-0005-0000-0000-0000AD440000}"/>
    <cellStyle name="Followed Hyperlink 21" xfId="1075" hidden="1" xr:uid="{00000000-0005-0000-0000-0000AF440000}"/>
    <cellStyle name="Followed Hyperlink 21" xfId="1125" hidden="1" xr:uid="{00000000-0005-0000-0000-0000B0440000}"/>
    <cellStyle name="Followed Hyperlink 21" xfId="723" hidden="1" xr:uid="{00000000-0005-0000-0000-0000B1440000}"/>
    <cellStyle name="Followed Hyperlink 21" xfId="1166" hidden="1" xr:uid="{00000000-0005-0000-0000-0000B2440000}"/>
    <cellStyle name="Followed Hyperlink 21" xfId="1213" hidden="1" xr:uid="{00000000-0005-0000-0000-0000B3440000}"/>
    <cellStyle name="Followed Hyperlink 21" xfId="1263" hidden="1" xr:uid="{00000000-0005-0000-0000-0000B4440000}"/>
    <cellStyle name="Followed Hyperlink 21" xfId="859" hidden="1" xr:uid="{00000000-0005-0000-0000-0000B5440000}"/>
    <cellStyle name="Followed Hyperlink 21" xfId="1320" hidden="1" xr:uid="{00000000-0005-0000-0000-0000B6440000}"/>
    <cellStyle name="Followed Hyperlink 21" xfId="1355" hidden="1" xr:uid="{00000000-0005-0000-0000-0000B7440000}"/>
    <cellStyle name="Followed Hyperlink 21" xfId="1405" hidden="1" xr:uid="{00000000-0005-0000-0000-0000B8440000}"/>
    <cellStyle name="Followed Hyperlink 21" xfId="1452" hidden="1" xr:uid="{00000000-0005-0000-0000-0000B9440000}"/>
    <cellStyle name="Followed Hyperlink 21" xfId="1502" hidden="1" xr:uid="{00000000-0005-0000-0000-0000BA440000}"/>
    <cellStyle name="Followed Hyperlink 21" xfId="1567" hidden="1" xr:uid="{00000000-0005-0000-0000-0000BB440000}"/>
    <cellStyle name="Followed Hyperlink 21" xfId="1617" hidden="1" xr:uid="{00000000-0005-0000-0000-0000BC440000}"/>
    <cellStyle name="Followed Hyperlink 21" xfId="1023" hidden="1" xr:uid="{00000000-0005-0000-0000-0000BD440000}"/>
    <cellStyle name="Followed Hyperlink 21" xfId="738" hidden="1" xr:uid="{00000000-0005-0000-0000-0000BF440000}"/>
    <cellStyle name="Followed Hyperlink 21" xfId="788" hidden="1" xr:uid="{00000000-0005-0000-0000-0000C0440000}"/>
    <cellStyle name="Followed Hyperlink 21" xfId="595" hidden="1" xr:uid="{00000000-0005-0000-0000-0000C1440000}"/>
    <cellStyle name="Followed Hyperlink 21" xfId="830" hidden="1" xr:uid="{00000000-0005-0000-0000-0000C2440000}"/>
    <cellStyle name="Followed Hyperlink 21" xfId="907" hidden="1" xr:uid="{00000000-0005-0000-0000-0000C3440000}"/>
    <cellStyle name="Followed Hyperlink 21" xfId="957" hidden="1" xr:uid="{00000000-0005-0000-0000-0000C4440000}"/>
    <cellStyle name="Followed Hyperlink 21" xfId="515" hidden="1" xr:uid="{00000000-0005-0000-0000-0000C5440000}"/>
    <cellStyle name="Followed Hyperlink 21" xfId="998" hidden="1" xr:uid="{00000000-0005-0000-0000-0000C6440000}"/>
    <cellStyle name="Followed Hyperlink 21" xfId="437" hidden="1" xr:uid="{00000000-0005-0000-0000-0000C7440000}"/>
    <cellStyle name="Followed Hyperlink 21" xfId="487" hidden="1" xr:uid="{00000000-0005-0000-0000-0000C8440000}"/>
    <cellStyle name="Followed Hyperlink 21" xfId="612" hidden="1" xr:uid="{00000000-0005-0000-0000-0000C9440000}"/>
    <cellStyle name="Followed Hyperlink 21" xfId="662" hidden="1" xr:uid="{00000000-0005-0000-0000-0000CA440000}"/>
    <cellStyle name="Followed Hyperlink 21" xfId="353" hidden="1" xr:uid="{00000000-0005-0000-0000-0000CB440000}"/>
    <cellStyle name="Followed Hyperlink 21" xfId="403" hidden="1" xr:uid="{00000000-0005-0000-0000-0000CC440000}"/>
    <cellStyle name="Followed Hyperlink 21" xfId="319" hidden="1" xr:uid="{00000000-0005-0000-0000-0000CD440000}"/>
    <cellStyle name="Followed Hyperlink 21" xfId="1670" hidden="1" xr:uid="{00000000-0005-0000-0000-0000BE440000}"/>
    <cellStyle name="Followed Hyperlink 21" xfId="3074" hidden="1" xr:uid="{00000000-0005-0000-0000-0000AE440000}"/>
    <cellStyle name="Followed Hyperlink 21" xfId="2251" hidden="1" xr:uid="{00000000-0005-0000-0000-00009E440000}"/>
    <cellStyle name="Followed Hyperlink 21" xfId="5805" hidden="1" xr:uid="{00000000-0005-0000-0000-00008E440000}"/>
    <cellStyle name="Followed Hyperlink 21" xfId="5033" hidden="1" xr:uid="{00000000-0005-0000-0000-00007E440000}"/>
    <cellStyle name="Followed Hyperlink 21" xfId="4445" hidden="1" xr:uid="{00000000-0005-0000-0000-00006E440000}"/>
    <cellStyle name="Followed Hyperlink 21" xfId="3767" hidden="1" xr:uid="{00000000-0005-0000-0000-00005E440000}"/>
    <cellStyle name="Followed Hyperlink 21" xfId="3150" hidden="1" xr:uid="{00000000-0005-0000-0000-00004E440000}"/>
    <cellStyle name="Followed Hyperlink 21" xfId="10592" hidden="1" xr:uid="{00000000-0005-0000-0000-00003E440000}"/>
    <cellStyle name="Followed Hyperlink 21" xfId="9829" hidden="1" xr:uid="{00000000-0005-0000-0000-00002E440000}"/>
    <cellStyle name="Followed Hyperlink 21" xfId="9250" hidden="1" xr:uid="{00000000-0005-0000-0000-00001E440000}"/>
    <cellStyle name="Followed Hyperlink 21" xfId="8627" hidden="1" xr:uid="{00000000-0005-0000-0000-00000E440000}"/>
    <cellStyle name="Followed Hyperlink 21" xfId="7955" hidden="1" xr:uid="{00000000-0005-0000-0000-0000FE430000}"/>
    <cellStyle name="Followed Hyperlink 21" xfId="7268" hidden="1" xr:uid="{00000000-0005-0000-0000-0000EE430000}"/>
    <cellStyle name="Followed Hyperlink 21" xfId="6645" hidden="1" xr:uid="{00000000-0005-0000-0000-0000DE430000}"/>
    <cellStyle name="Followed Hyperlink 21" xfId="5973" hidden="1" xr:uid="{00000000-0005-0000-0000-0000CE430000}"/>
    <cellStyle name="Followed Hyperlink 21" xfId="2815" hidden="1" xr:uid="{00000000-0005-0000-0000-0000AA440000}"/>
    <cellStyle name="Followed Hyperlink 21" xfId="8742" hidden="1" xr:uid="{00000000-0005-0000-0000-000010440000}"/>
    <cellStyle name="Followed Hyperlink 21" xfId="8148" hidden="1" xr:uid="{00000000-0005-0000-0000-000011440000}"/>
    <cellStyle name="Followed Hyperlink 21" xfId="8795" hidden="1" xr:uid="{00000000-0005-0000-0000-000012440000}"/>
    <cellStyle name="Followed Hyperlink 21" xfId="8868" hidden="1" xr:uid="{00000000-0005-0000-0000-000013440000}"/>
    <cellStyle name="Followed Hyperlink 21" xfId="8918" hidden="1" xr:uid="{00000000-0005-0000-0000-000014440000}"/>
    <cellStyle name="Followed Hyperlink 21" xfId="8001" hidden="1" xr:uid="{00000000-0005-0000-0000-000015440000}"/>
    <cellStyle name="Followed Hyperlink 21" xfId="8963" hidden="1" xr:uid="{00000000-0005-0000-0000-000016440000}"/>
    <cellStyle name="Followed Hyperlink 21" xfId="9032" hidden="1" xr:uid="{00000000-0005-0000-0000-000017440000}"/>
    <cellStyle name="Followed Hyperlink 21" xfId="9082" hidden="1" xr:uid="{00000000-0005-0000-0000-000018440000}"/>
    <cellStyle name="Followed Hyperlink 21" xfId="8678" hidden="1" xr:uid="{00000000-0005-0000-0000-000019440000}"/>
    <cellStyle name="Followed Hyperlink 21" xfId="9124" hidden="1" xr:uid="{00000000-0005-0000-0000-00001A440000}"/>
    <cellStyle name="Followed Hyperlink 21" xfId="9158" hidden="1" xr:uid="{00000000-0005-0000-0000-00001B440000}"/>
    <cellStyle name="Followed Hyperlink 21" xfId="9208" hidden="1" xr:uid="{00000000-0005-0000-0000-00001C440000}"/>
    <cellStyle name="Followed Hyperlink 21" xfId="8853" hidden="1" xr:uid="{00000000-0005-0000-0000-00001D440000}"/>
    <cellStyle name="Followed Hyperlink 21" xfId="9284" hidden="1" xr:uid="{00000000-0005-0000-0000-00001F440000}"/>
    <cellStyle name="Followed Hyperlink 21" xfId="9334" hidden="1" xr:uid="{00000000-0005-0000-0000-000020440000}"/>
    <cellStyle name="Followed Hyperlink 21" xfId="9017" hidden="1" xr:uid="{00000000-0005-0000-0000-000021440000}"/>
    <cellStyle name="Followed Hyperlink 21" xfId="9410" hidden="1" xr:uid="{00000000-0005-0000-0000-000023440000}"/>
    <cellStyle name="Followed Hyperlink 21" xfId="9460" hidden="1" xr:uid="{00000000-0005-0000-0000-000024440000}"/>
    <cellStyle name="Followed Hyperlink 21" xfId="9536" hidden="1" xr:uid="{00000000-0005-0000-0000-000025440000}"/>
    <cellStyle name="Followed Hyperlink 21" xfId="9586" hidden="1" xr:uid="{00000000-0005-0000-0000-000026440000}"/>
    <cellStyle name="Followed Hyperlink 21" xfId="9620" hidden="1" xr:uid="{00000000-0005-0000-0000-000027440000}"/>
    <cellStyle name="Followed Hyperlink 21" xfId="9670" hidden="1" xr:uid="{00000000-0005-0000-0000-000028440000}"/>
    <cellStyle name="Followed Hyperlink 21" xfId="9519" hidden="1" xr:uid="{00000000-0005-0000-0000-000029440000}"/>
    <cellStyle name="Followed Hyperlink 21" xfId="9712" hidden="1" xr:uid="{00000000-0005-0000-0000-00002A440000}"/>
    <cellStyle name="Followed Hyperlink 21" xfId="9746" hidden="1" xr:uid="{00000000-0005-0000-0000-00002B440000}"/>
    <cellStyle name="Followed Hyperlink 21" xfId="9796" hidden="1" xr:uid="{00000000-0005-0000-0000-00002C440000}"/>
    <cellStyle name="Followed Hyperlink 21" xfId="2717" hidden="1" xr:uid="{00000000-0005-0000-0000-00002D440000}"/>
    <cellStyle name="Followed Hyperlink 21" xfId="9863" hidden="1" xr:uid="{00000000-0005-0000-0000-00002F440000}"/>
    <cellStyle name="Followed Hyperlink 21" xfId="9913" hidden="1" xr:uid="{00000000-0005-0000-0000-000030440000}"/>
    <cellStyle name="Followed Hyperlink 21" xfId="10038" hidden="1" xr:uid="{00000000-0005-0000-0000-000031440000}"/>
    <cellStyle name="Followed Hyperlink 21" xfId="10088" hidden="1" xr:uid="{00000000-0005-0000-0000-000032440000}"/>
    <cellStyle name="Followed Hyperlink 21" xfId="10164" hidden="1" xr:uid="{00000000-0005-0000-0000-000033440000}"/>
    <cellStyle name="Followed Hyperlink 21" xfId="10214" hidden="1" xr:uid="{00000000-0005-0000-0000-000034440000}"/>
    <cellStyle name="Followed Hyperlink 21" xfId="10021" hidden="1" xr:uid="{00000000-0005-0000-0000-000035440000}"/>
    <cellStyle name="Followed Hyperlink 21" xfId="10256" hidden="1" xr:uid="{00000000-0005-0000-0000-000036440000}"/>
    <cellStyle name="Followed Hyperlink 21" xfId="10333" hidden="1" xr:uid="{00000000-0005-0000-0000-000037440000}"/>
    <cellStyle name="Followed Hyperlink 21" xfId="10383" hidden="1" xr:uid="{00000000-0005-0000-0000-000038440000}"/>
    <cellStyle name="Followed Hyperlink 21" xfId="9941" hidden="1" xr:uid="{00000000-0005-0000-0000-000039440000}"/>
    <cellStyle name="Followed Hyperlink 21" xfId="10424" hidden="1" xr:uid="{00000000-0005-0000-0000-00003A440000}"/>
    <cellStyle name="Followed Hyperlink 21" xfId="10501" hidden="1" xr:uid="{00000000-0005-0000-0000-00003B440000}"/>
    <cellStyle name="Followed Hyperlink 21" xfId="10551" hidden="1" xr:uid="{00000000-0005-0000-0000-00003C440000}"/>
    <cellStyle name="Followed Hyperlink 21" xfId="10149" hidden="1" xr:uid="{00000000-0005-0000-0000-00003D440000}"/>
    <cellStyle name="Followed Hyperlink 21" xfId="10639" hidden="1" xr:uid="{00000000-0005-0000-0000-00003F440000}"/>
    <cellStyle name="Followed Hyperlink 21" xfId="10689" hidden="1" xr:uid="{00000000-0005-0000-0000-000040440000}"/>
    <cellStyle name="Followed Hyperlink 21" xfId="10285" hidden="1" xr:uid="{00000000-0005-0000-0000-000041440000}"/>
    <cellStyle name="Followed Hyperlink 21" xfId="10746" hidden="1" xr:uid="{00000000-0005-0000-0000-000042440000}"/>
    <cellStyle name="Followed Hyperlink 21" xfId="10781" hidden="1" xr:uid="{00000000-0005-0000-0000-000043440000}"/>
    <cellStyle name="Followed Hyperlink 21" xfId="10831" hidden="1" xr:uid="{00000000-0005-0000-0000-000044440000}"/>
    <cellStyle name="Followed Hyperlink 21" xfId="10878" hidden="1" xr:uid="{00000000-0005-0000-0000-000045440000}"/>
    <cellStyle name="Followed Hyperlink 21" xfId="10928" hidden="1" xr:uid="{00000000-0005-0000-0000-000046440000}"/>
    <cellStyle name="Followed Hyperlink 21" xfId="10993" hidden="1" xr:uid="{00000000-0005-0000-0000-000047440000}"/>
    <cellStyle name="Followed Hyperlink 21" xfId="11043" hidden="1" xr:uid="{00000000-0005-0000-0000-000048440000}"/>
    <cellStyle name="Followed Hyperlink 21" xfId="10449" hidden="1" xr:uid="{00000000-0005-0000-0000-000049440000}"/>
    <cellStyle name="Followed Hyperlink 21" xfId="11169" hidden="1" xr:uid="{00000000-0005-0000-0000-00004A440000}"/>
    <cellStyle name="Followed Hyperlink 21" xfId="11219" hidden="1" xr:uid="{00000000-0005-0000-0000-00004B440000}"/>
    <cellStyle name="Followed Hyperlink 21" xfId="10302" hidden="1" xr:uid="{00000000-0005-0000-0000-00004C440000}"/>
    <cellStyle name="Followed Hyperlink 21" xfId="11096" hidden="1" xr:uid="{00000000-0005-0000-0000-00004D440000}"/>
    <cellStyle name="Followed Hyperlink 21" xfId="3200" hidden="1" xr:uid="{00000000-0005-0000-0000-00004F440000}"/>
    <cellStyle name="Followed Hyperlink 21" xfId="3007" hidden="1" xr:uid="{00000000-0005-0000-0000-000050440000}"/>
    <cellStyle name="Followed Hyperlink 21" xfId="3242" hidden="1" xr:uid="{00000000-0005-0000-0000-000051440000}"/>
    <cellStyle name="Followed Hyperlink 21" xfId="3319" hidden="1" xr:uid="{00000000-0005-0000-0000-000052440000}"/>
    <cellStyle name="Followed Hyperlink 21" xfId="3369" hidden="1" xr:uid="{00000000-0005-0000-0000-000053440000}"/>
    <cellStyle name="Followed Hyperlink 21" xfId="2927" hidden="1" xr:uid="{00000000-0005-0000-0000-000054440000}"/>
    <cellStyle name="Followed Hyperlink 21" xfId="9376" hidden="1" xr:uid="{00000000-0005-0000-0000-000022440000}"/>
    <cellStyle name="Followed Hyperlink 21" xfId="7218" hidden="1" xr:uid="{00000000-0005-0000-0000-0000ED430000}"/>
    <cellStyle name="Followed Hyperlink 21" xfId="7302" hidden="1" xr:uid="{00000000-0005-0000-0000-0000EF430000}"/>
    <cellStyle name="Followed Hyperlink 21" xfId="7352" hidden="1" xr:uid="{00000000-0005-0000-0000-0000F0430000}"/>
    <cellStyle name="Followed Hyperlink 21" xfId="7201" hidden="1" xr:uid="{00000000-0005-0000-0000-0000F1430000}"/>
    <cellStyle name="Followed Hyperlink 21" xfId="7394" hidden="1" xr:uid="{00000000-0005-0000-0000-0000F2430000}"/>
    <cellStyle name="Followed Hyperlink 21" xfId="7428" hidden="1" xr:uid="{00000000-0005-0000-0000-0000F3430000}"/>
    <cellStyle name="Followed Hyperlink 21" xfId="7478" hidden="1" xr:uid="{00000000-0005-0000-0000-0000F4430000}"/>
    <cellStyle name="Followed Hyperlink 21" xfId="5139" hidden="1" xr:uid="{00000000-0005-0000-0000-0000F5430000}"/>
    <cellStyle name="Followed Hyperlink 21" xfId="7528" hidden="1" xr:uid="{00000000-0005-0000-0000-0000F6430000}"/>
    <cellStyle name="Followed Hyperlink 21" xfId="7562" hidden="1" xr:uid="{00000000-0005-0000-0000-0000F7430000}"/>
    <cellStyle name="Followed Hyperlink 21" xfId="7612" hidden="1" xr:uid="{00000000-0005-0000-0000-0000F8430000}"/>
    <cellStyle name="Followed Hyperlink 21" xfId="7737" hidden="1" xr:uid="{00000000-0005-0000-0000-0000F9430000}"/>
    <cellStyle name="Followed Hyperlink 21" xfId="7787" hidden="1" xr:uid="{00000000-0005-0000-0000-0000FA430000}"/>
    <cellStyle name="Followed Hyperlink 21" xfId="7863" hidden="1" xr:uid="{00000000-0005-0000-0000-0000FB430000}"/>
    <cellStyle name="Followed Hyperlink 21" xfId="7913" hidden="1" xr:uid="{00000000-0005-0000-0000-0000FC430000}"/>
    <cellStyle name="Followed Hyperlink 21" xfId="7720" hidden="1" xr:uid="{00000000-0005-0000-0000-0000FD430000}"/>
    <cellStyle name="Followed Hyperlink 21" xfId="8032" hidden="1" xr:uid="{00000000-0005-0000-0000-0000FF430000}"/>
    <cellStyle name="Followed Hyperlink 21" xfId="8082" hidden="1" xr:uid="{00000000-0005-0000-0000-000000440000}"/>
    <cellStyle name="Followed Hyperlink 21" xfId="7640" hidden="1" xr:uid="{00000000-0005-0000-0000-000001440000}"/>
    <cellStyle name="Followed Hyperlink 21" xfId="8123" hidden="1" xr:uid="{00000000-0005-0000-0000-000002440000}"/>
    <cellStyle name="Followed Hyperlink 21" xfId="8200" hidden="1" xr:uid="{00000000-0005-0000-0000-000003440000}"/>
    <cellStyle name="Followed Hyperlink 21" xfId="8250" hidden="1" xr:uid="{00000000-0005-0000-0000-000004440000}"/>
    <cellStyle name="Followed Hyperlink 21" xfId="7848" hidden="1" xr:uid="{00000000-0005-0000-0000-000005440000}"/>
    <cellStyle name="Followed Hyperlink 21" xfId="8291" hidden="1" xr:uid="{00000000-0005-0000-0000-000006440000}"/>
    <cellStyle name="Followed Hyperlink 21" xfId="8338" hidden="1" xr:uid="{00000000-0005-0000-0000-000007440000}"/>
    <cellStyle name="Followed Hyperlink 21" xfId="8388" hidden="1" xr:uid="{00000000-0005-0000-0000-000008440000}"/>
    <cellStyle name="Followed Hyperlink 21" xfId="7984" hidden="1" xr:uid="{00000000-0005-0000-0000-000009440000}"/>
    <cellStyle name="Followed Hyperlink 21" xfId="8445" hidden="1" xr:uid="{00000000-0005-0000-0000-00000A440000}"/>
    <cellStyle name="Followed Hyperlink 21" xfId="8480" hidden="1" xr:uid="{00000000-0005-0000-0000-00000B440000}"/>
    <cellStyle name="Followed Hyperlink 21" xfId="8530" hidden="1" xr:uid="{00000000-0005-0000-0000-00000C440000}"/>
    <cellStyle name="Followed Hyperlink 21" xfId="8577" hidden="1" xr:uid="{00000000-0005-0000-0000-00000D440000}"/>
    <cellStyle name="Followed Hyperlink 21" xfId="8692" hidden="1" xr:uid="{00000000-0005-0000-0000-00000F440000}"/>
    <cellStyle name="Followed Hyperlink 21" xfId="6600" hidden="1" xr:uid="{00000000-0005-0000-0000-0000DC430000}"/>
    <cellStyle name="Followed Hyperlink 21" xfId="5683" hidden="1" xr:uid="{00000000-0005-0000-0000-0000DD430000}"/>
    <cellStyle name="Followed Hyperlink 21" xfId="6714" hidden="1" xr:uid="{00000000-0005-0000-0000-0000DF430000}"/>
    <cellStyle name="Followed Hyperlink 21" xfId="6764" hidden="1" xr:uid="{00000000-0005-0000-0000-0000E0430000}"/>
    <cellStyle name="Followed Hyperlink 21" xfId="6360" hidden="1" xr:uid="{00000000-0005-0000-0000-0000E1430000}"/>
    <cellStyle name="Followed Hyperlink 21" xfId="6806" hidden="1" xr:uid="{00000000-0005-0000-0000-0000E2430000}"/>
    <cellStyle name="Followed Hyperlink 21" xfId="6840" hidden="1" xr:uid="{00000000-0005-0000-0000-0000E3430000}"/>
    <cellStyle name="Followed Hyperlink 21" xfId="6890" hidden="1" xr:uid="{00000000-0005-0000-0000-0000E4430000}"/>
    <cellStyle name="Followed Hyperlink 21" xfId="6535" hidden="1" xr:uid="{00000000-0005-0000-0000-0000E5430000}"/>
    <cellStyle name="Followed Hyperlink 21" xfId="6932" hidden="1" xr:uid="{00000000-0005-0000-0000-0000E6430000}"/>
    <cellStyle name="Followed Hyperlink 21" xfId="6966" hidden="1" xr:uid="{00000000-0005-0000-0000-0000E7430000}"/>
    <cellStyle name="Followed Hyperlink 21" xfId="7016" hidden="1" xr:uid="{00000000-0005-0000-0000-0000E8430000}"/>
    <cellStyle name="Followed Hyperlink 21" xfId="6699" hidden="1" xr:uid="{00000000-0005-0000-0000-0000E9430000}"/>
    <cellStyle name="Followed Hyperlink 21" xfId="7058" hidden="1" xr:uid="{00000000-0005-0000-0000-0000EA430000}"/>
    <cellStyle name="Followed Hyperlink 21" xfId="7092" hidden="1" xr:uid="{00000000-0005-0000-0000-0000EB430000}"/>
    <cellStyle name="Followed Hyperlink 21" xfId="7142" hidden="1" xr:uid="{00000000-0005-0000-0000-0000EC430000}"/>
    <cellStyle name="Followed Hyperlink 21" xfId="6212" hidden="1" xr:uid="{00000000-0005-0000-0000-0000D4430000}"/>
    <cellStyle name="Followed Hyperlink 21" xfId="6259" hidden="1" xr:uid="{00000000-0005-0000-0000-0000D5430000}"/>
    <cellStyle name="Followed Hyperlink 21" xfId="6309" hidden="1" xr:uid="{00000000-0005-0000-0000-0000D6430000}"/>
    <cellStyle name="Followed Hyperlink 21" xfId="6374" hidden="1" xr:uid="{00000000-0005-0000-0000-0000D7430000}"/>
    <cellStyle name="Followed Hyperlink 21" xfId="6424" hidden="1" xr:uid="{00000000-0005-0000-0000-0000D8430000}"/>
    <cellStyle name="Followed Hyperlink 21" xfId="5830" hidden="1" xr:uid="{00000000-0005-0000-0000-0000D9430000}"/>
    <cellStyle name="Followed Hyperlink 21" xfId="6477" hidden="1" xr:uid="{00000000-0005-0000-0000-0000DA430000}"/>
    <cellStyle name="Followed Hyperlink 21" xfId="6550" hidden="1" xr:uid="{00000000-0005-0000-0000-0000DB430000}"/>
    <cellStyle name="Followed Hyperlink 21" xfId="6070" hidden="1" xr:uid="{00000000-0005-0000-0000-0000D0430000}"/>
    <cellStyle name="Followed Hyperlink 21" xfId="5666" hidden="1" xr:uid="{00000000-0005-0000-0000-0000D1430000}"/>
    <cellStyle name="Followed Hyperlink 21" xfId="6127" hidden="1" xr:uid="{00000000-0005-0000-0000-0000D2430000}"/>
    <cellStyle name="Followed Hyperlink 21" xfId="6162" hidden="1" xr:uid="{00000000-0005-0000-0000-0000D3430000}"/>
    <cellStyle name="Followed Hyperlink 21" xfId="5530" hidden="1" xr:uid="{00000000-0005-0000-0000-0000CD430000}"/>
    <cellStyle name="Followed Hyperlink 21" xfId="6020" hidden="1" xr:uid="{00000000-0005-0000-0000-0000CF430000}"/>
    <cellStyle name="Followed Hyperlink 21" xfId="5932" hidden="1" xr:uid="{00000000-0005-0000-0000-0000CC430000}"/>
    <cellStyle name="Followed Hyperlink 21" xfId="56769" xr:uid="{00000000-0005-0000-0000-0000CE440000}"/>
    <cellStyle name="Followed Hyperlink 22" xfId="27730" hidden="1" xr:uid="{00000000-0005-0000-0000-0000CA450000}"/>
    <cellStyle name="Followed Hyperlink 22" xfId="27797" hidden="1" xr:uid="{00000000-0005-0000-0000-0000CB450000}"/>
    <cellStyle name="Followed Hyperlink 22" xfId="27849" hidden="1" xr:uid="{00000000-0005-0000-0000-0000CC450000}"/>
    <cellStyle name="Followed Hyperlink 22" xfId="27446" hidden="1" xr:uid="{00000000-0005-0000-0000-0000CD450000}"/>
    <cellStyle name="Followed Hyperlink 22" xfId="27891" hidden="1" xr:uid="{00000000-0005-0000-0000-0000CE450000}"/>
    <cellStyle name="Followed Hyperlink 22" xfId="27922" hidden="1" xr:uid="{00000000-0005-0000-0000-0000CF450000}"/>
    <cellStyle name="Followed Hyperlink 22" xfId="27974" hidden="1" xr:uid="{00000000-0005-0000-0000-0000D0450000}"/>
    <cellStyle name="Followed Hyperlink 22" xfId="28016" hidden="1" xr:uid="{00000000-0005-0000-0000-0000D2450000}"/>
    <cellStyle name="Followed Hyperlink 22" xfId="28048" hidden="1" xr:uid="{00000000-0005-0000-0000-0000D3450000}"/>
    <cellStyle name="Followed Hyperlink 22" xfId="28100" hidden="1" xr:uid="{00000000-0005-0000-0000-0000D4450000}"/>
    <cellStyle name="Followed Hyperlink 22" xfId="27781" hidden="1" xr:uid="{00000000-0005-0000-0000-0000D5450000}"/>
    <cellStyle name="Followed Hyperlink 22" xfId="28142" hidden="1" xr:uid="{00000000-0005-0000-0000-0000D6450000}"/>
    <cellStyle name="Followed Hyperlink 22" xfId="28174" hidden="1" xr:uid="{00000000-0005-0000-0000-0000D7450000}"/>
    <cellStyle name="Followed Hyperlink 22" xfId="28225" hidden="1" xr:uid="{00000000-0005-0000-0000-0000D8450000}"/>
    <cellStyle name="Followed Hyperlink 22" xfId="28299" hidden="1" xr:uid="{00000000-0005-0000-0000-0000D9450000}"/>
    <cellStyle name="Followed Hyperlink 22" xfId="28351" hidden="1" xr:uid="{00000000-0005-0000-0000-0000DA450000}"/>
    <cellStyle name="Followed Hyperlink 22" xfId="28383" hidden="1" xr:uid="{00000000-0005-0000-0000-0000DB450000}"/>
    <cellStyle name="Followed Hyperlink 22" xfId="28435" hidden="1" xr:uid="{00000000-0005-0000-0000-0000DC450000}"/>
    <cellStyle name="Followed Hyperlink 22" xfId="28477" hidden="1" xr:uid="{00000000-0005-0000-0000-0000DD450000}"/>
    <cellStyle name="Followed Hyperlink 22" xfId="28561" hidden="1" xr:uid="{00000000-0005-0000-0000-0000DF450000}"/>
    <cellStyle name="Followed Hyperlink 22" xfId="28593" hidden="1" xr:uid="{00000000-0005-0000-0000-0000E0450000}"/>
    <cellStyle name="Followed Hyperlink 22" xfId="28645" hidden="1" xr:uid="{00000000-0005-0000-0000-0000E1450000}"/>
    <cellStyle name="Followed Hyperlink 22" xfId="28729" hidden="1" xr:uid="{00000000-0005-0000-0000-0000E3450000}"/>
    <cellStyle name="Followed Hyperlink 22" xfId="28851" hidden="1" xr:uid="{00000000-0005-0000-0000-0000E4450000}"/>
    <cellStyle name="Followed Hyperlink 22" xfId="28903" hidden="1" xr:uid="{00000000-0005-0000-0000-0000E5450000}"/>
    <cellStyle name="Followed Hyperlink 22" xfId="28977" hidden="1" xr:uid="{00000000-0005-0000-0000-0000E6450000}"/>
    <cellStyle name="Followed Hyperlink 22" xfId="28509" hidden="1" xr:uid="{00000000-0005-0000-0000-0000DE450000}"/>
    <cellStyle name="Followed Hyperlink 22" xfId="56098" hidden="1" xr:uid="{00000000-0005-0000-0000-00005E450000}"/>
    <cellStyle name="Followed Hyperlink 22" xfId="52857" hidden="1" xr:uid="{00000000-0005-0000-0000-000014450000}"/>
    <cellStyle name="Followed Hyperlink 22" xfId="52909" hidden="1" xr:uid="{00000000-0005-0000-0000-000015450000}"/>
    <cellStyle name="Followed Hyperlink 22" xfId="52493" hidden="1" xr:uid="{00000000-0005-0000-0000-000016450000}"/>
    <cellStyle name="Followed Hyperlink 22" xfId="52950" hidden="1" xr:uid="{00000000-0005-0000-0000-000017450000}"/>
    <cellStyle name="Followed Hyperlink 22" xfId="52995" hidden="1" xr:uid="{00000000-0005-0000-0000-000018450000}"/>
    <cellStyle name="Followed Hyperlink 22" xfId="53047" hidden="1" xr:uid="{00000000-0005-0000-0000-000019450000}"/>
    <cellStyle name="Followed Hyperlink 22" xfId="52641" hidden="1" xr:uid="{00000000-0005-0000-0000-00001A450000}"/>
    <cellStyle name="Followed Hyperlink 22" xfId="53104" hidden="1" xr:uid="{00000000-0005-0000-0000-00001B450000}"/>
    <cellStyle name="Followed Hyperlink 22" xfId="53137" hidden="1" xr:uid="{00000000-0005-0000-0000-00001C450000}"/>
    <cellStyle name="Followed Hyperlink 22" xfId="53234" hidden="1" xr:uid="{00000000-0005-0000-0000-00001E450000}"/>
    <cellStyle name="Followed Hyperlink 22" xfId="53286" hidden="1" xr:uid="{00000000-0005-0000-0000-00001F450000}"/>
    <cellStyle name="Followed Hyperlink 22" xfId="53349" hidden="1" xr:uid="{00000000-0005-0000-0000-000020450000}"/>
    <cellStyle name="Followed Hyperlink 22" xfId="53401" hidden="1" xr:uid="{00000000-0005-0000-0000-000021450000}"/>
    <cellStyle name="Followed Hyperlink 22" xfId="53454" hidden="1" xr:uid="{00000000-0005-0000-0000-000022450000}"/>
    <cellStyle name="Followed Hyperlink 22" xfId="53523" hidden="1" xr:uid="{00000000-0005-0000-0000-000023450000}"/>
    <cellStyle name="Followed Hyperlink 22" xfId="53575" hidden="1" xr:uid="{00000000-0005-0000-0000-000024450000}"/>
    <cellStyle name="Followed Hyperlink 22" xfId="52660" hidden="1" xr:uid="{00000000-0005-0000-0000-000025450000}"/>
    <cellStyle name="Followed Hyperlink 22" xfId="53620" hidden="1" xr:uid="{00000000-0005-0000-0000-000026450000}"/>
    <cellStyle name="Followed Hyperlink 22" xfId="53687" hidden="1" xr:uid="{00000000-0005-0000-0000-000027450000}"/>
    <cellStyle name="Followed Hyperlink 22" xfId="53739" hidden="1" xr:uid="{00000000-0005-0000-0000-000028450000}"/>
    <cellStyle name="Followed Hyperlink 22" xfId="53338" hidden="1" xr:uid="{00000000-0005-0000-0000-000029450000}"/>
    <cellStyle name="Followed Hyperlink 22" xfId="53781" hidden="1" xr:uid="{00000000-0005-0000-0000-00002A450000}"/>
    <cellStyle name="Followed Hyperlink 22" xfId="53813" hidden="1" xr:uid="{00000000-0005-0000-0000-00002B450000}"/>
    <cellStyle name="Followed Hyperlink 22" xfId="53865" hidden="1" xr:uid="{00000000-0005-0000-0000-00002C450000}"/>
    <cellStyle name="Followed Hyperlink 22" xfId="53907" hidden="1" xr:uid="{00000000-0005-0000-0000-00002E450000}"/>
    <cellStyle name="Followed Hyperlink 22" xfId="53939" hidden="1" xr:uid="{00000000-0005-0000-0000-00002F450000}"/>
    <cellStyle name="Followed Hyperlink 22" xfId="53991" hidden="1" xr:uid="{00000000-0005-0000-0000-000030450000}"/>
    <cellStyle name="Followed Hyperlink 22" xfId="54033" hidden="1" xr:uid="{00000000-0005-0000-0000-000031450000}"/>
    <cellStyle name="Followed Hyperlink 22" xfId="54065" hidden="1" xr:uid="{00000000-0005-0000-0000-000032450000}"/>
    <cellStyle name="Followed Hyperlink 22" xfId="54117" hidden="1" xr:uid="{00000000-0005-0000-0000-000033450000}"/>
    <cellStyle name="Followed Hyperlink 22" xfId="54191" hidden="1" xr:uid="{00000000-0005-0000-0000-000034450000}"/>
    <cellStyle name="Followed Hyperlink 22" xfId="54243" hidden="1" xr:uid="{00000000-0005-0000-0000-000035450000}"/>
    <cellStyle name="Followed Hyperlink 22" xfId="54275" hidden="1" xr:uid="{00000000-0005-0000-0000-000036450000}"/>
    <cellStyle name="Followed Hyperlink 22" xfId="54327" hidden="1" xr:uid="{00000000-0005-0000-0000-000037450000}"/>
    <cellStyle name="Followed Hyperlink 22" xfId="54176" hidden="1" xr:uid="{00000000-0005-0000-0000-000038450000}"/>
    <cellStyle name="Followed Hyperlink 22" xfId="54369" hidden="1" xr:uid="{00000000-0005-0000-0000-000039450000}"/>
    <cellStyle name="Followed Hyperlink 22" xfId="54401" hidden="1" xr:uid="{00000000-0005-0000-0000-00003A450000}"/>
    <cellStyle name="Followed Hyperlink 22" xfId="54453" hidden="1" xr:uid="{00000000-0005-0000-0000-00003B450000}"/>
    <cellStyle name="Followed Hyperlink 22" xfId="52115" hidden="1" xr:uid="{00000000-0005-0000-0000-00003C450000}"/>
    <cellStyle name="Followed Hyperlink 22" xfId="54535" hidden="1" xr:uid="{00000000-0005-0000-0000-00003E450000}"/>
    <cellStyle name="Followed Hyperlink 22" xfId="54587" hidden="1" xr:uid="{00000000-0005-0000-0000-00003F450000}"/>
    <cellStyle name="Followed Hyperlink 22" xfId="54762" hidden="1" xr:uid="{00000000-0005-0000-0000-000040450000}"/>
    <cellStyle name="Followed Hyperlink 22" xfId="54835" hidden="1" xr:uid="{00000000-0005-0000-0000-000041450000}"/>
    <cellStyle name="Followed Hyperlink 22" xfId="54887" hidden="1" xr:uid="{00000000-0005-0000-0000-000042450000}"/>
    <cellStyle name="Followed Hyperlink 22" xfId="54695" hidden="1" xr:uid="{00000000-0005-0000-0000-000043450000}"/>
    <cellStyle name="Followed Hyperlink 22" xfId="54929" hidden="1" xr:uid="{00000000-0005-0000-0000-000044450000}"/>
    <cellStyle name="Followed Hyperlink 22" xfId="55004" hidden="1" xr:uid="{00000000-0005-0000-0000-000045450000}"/>
    <cellStyle name="Followed Hyperlink 22" xfId="55056" hidden="1" xr:uid="{00000000-0005-0000-0000-000046450000}"/>
    <cellStyle name="Followed Hyperlink 22" xfId="54648" hidden="1" xr:uid="{00000000-0005-0000-0000-000047450000}"/>
    <cellStyle name="Followed Hyperlink 22" xfId="55097" hidden="1" xr:uid="{00000000-0005-0000-0000-000048450000}"/>
    <cellStyle name="Followed Hyperlink 22" xfId="55172" hidden="1" xr:uid="{00000000-0005-0000-0000-000049450000}"/>
    <cellStyle name="Followed Hyperlink 22" xfId="55224" hidden="1" xr:uid="{00000000-0005-0000-0000-00004A450000}"/>
    <cellStyle name="Followed Hyperlink 22" xfId="54808" hidden="1" xr:uid="{00000000-0005-0000-0000-00004B450000}"/>
    <cellStyle name="Followed Hyperlink 22" xfId="55265" hidden="1" xr:uid="{00000000-0005-0000-0000-00004C450000}"/>
    <cellStyle name="Followed Hyperlink 22" xfId="55362" hidden="1" xr:uid="{00000000-0005-0000-0000-00004E450000}"/>
    <cellStyle name="Followed Hyperlink 22" xfId="55419" hidden="1" xr:uid="{00000000-0005-0000-0000-00004F450000}"/>
    <cellStyle name="Followed Hyperlink 22" xfId="55452" hidden="1" xr:uid="{00000000-0005-0000-0000-000050450000}"/>
    <cellStyle name="Followed Hyperlink 22" xfId="55504" hidden="1" xr:uid="{00000000-0005-0000-0000-000051450000}"/>
    <cellStyle name="Followed Hyperlink 22" xfId="55549" hidden="1" xr:uid="{00000000-0005-0000-0000-000052450000}"/>
    <cellStyle name="Followed Hyperlink 22" xfId="55601" hidden="1" xr:uid="{00000000-0005-0000-0000-000053450000}"/>
    <cellStyle name="Followed Hyperlink 22" xfId="55664" hidden="1" xr:uid="{00000000-0005-0000-0000-000054450000}"/>
    <cellStyle name="Followed Hyperlink 22" xfId="55716" hidden="1" xr:uid="{00000000-0005-0000-0000-000055450000}"/>
    <cellStyle name="Followed Hyperlink 22" xfId="55122" hidden="1" xr:uid="{00000000-0005-0000-0000-000056450000}"/>
    <cellStyle name="Followed Hyperlink 22" xfId="55769" hidden="1" xr:uid="{00000000-0005-0000-0000-000057450000}"/>
    <cellStyle name="Followed Hyperlink 22" xfId="55840" hidden="1" xr:uid="{00000000-0005-0000-0000-000058450000}"/>
    <cellStyle name="Followed Hyperlink 22" xfId="50269" hidden="1" xr:uid="{00000000-0005-0000-0000-0000F1440000}"/>
    <cellStyle name="Followed Hyperlink 22" xfId="51231" hidden="1" xr:uid="{00000000-0005-0000-0000-0000F2440000}"/>
    <cellStyle name="Followed Hyperlink 22" xfId="51298" hidden="1" xr:uid="{00000000-0005-0000-0000-0000F3440000}"/>
    <cellStyle name="Followed Hyperlink 22" xfId="51350" hidden="1" xr:uid="{00000000-0005-0000-0000-0000F4440000}"/>
    <cellStyle name="Followed Hyperlink 22" xfId="51424" hidden="1" xr:uid="{00000000-0005-0000-0000-0000F6440000}"/>
    <cellStyle name="Followed Hyperlink 22" xfId="51476" hidden="1" xr:uid="{00000000-0005-0000-0000-0000F7440000}"/>
    <cellStyle name="Followed Hyperlink 22" xfId="51118" hidden="1" xr:uid="{00000000-0005-0000-0000-0000F8440000}"/>
    <cellStyle name="Followed Hyperlink 22" xfId="51518" hidden="1" xr:uid="{00000000-0005-0000-0000-0000F9440000}"/>
    <cellStyle name="Followed Hyperlink 22" xfId="51549" hidden="1" xr:uid="{00000000-0005-0000-0000-0000FA440000}"/>
    <cellStyle name="Followed Hyperlink 22" xfId="51601" hidden="1" xr:uid="{00000000-0005-0000-0000-0000FB440000}"/>
    <cellStyle name="Followed Hyperlink 22" xfId="51282" hidden="1" xr:uid="{00000000-0005-0000-0000-0000FC440000}"/>
    <cellStyle name="Followed Hyperlink 22" xfId="51643" hidden="1" xr:uid="{00000000-0005-0000-0000-0000FD440000}"/>
    <cellStyle name="Followed Hyperlink 22" xfId="51675" hidden="1" xr:uid="{00000000-0005-0000-0000-0000FE440000}"/>
    <cellStyle name="Followed Hyperlink 22" xfId="51727" hidden="1" xr:uid="{00000000-0005-0000-0000-0000FF440000}"/>
    <cellStyle name="Followed Hyperlink 22" xfId="51801" hidden="1" xr:uid="{00000000-0005-0000-0000-000000450000}"/>
    <cellStyle name="Followed Hyperlink 22" xfId="51853" hidden="1" xr:uid="{00000000-0005-0000-0000-000001450000}"/>
    <cellStyle name="Followed Hyperlink 22" xfId="51885" hidden="1" xr:uid="{00000000-0005-0000-0000-000002450000}"/>
    <cellStyle name="Followed Hyperlink 22" xfId="51937" hidden="1" xr:uid="{00000000-0005-0000-0000-000003450000}"/>
    <cellStyle name="Followed Hyperlink 22" xfId="51979" hidden="1" xr:uid="{00000000-0005-0000-0000-000004450000}"/>
    <cellStyle name="Followed Hyperlink 22" xfId="52063" hidden="1" xr:uid="{00000000-0005-0000-0000-000006450000}"/>
    <cellStyle name="Followed Hyperlink 22" xfId="52135" hidden="1" xr:uid="{00000000-0005-0000-0000-000007450000}"/>
    <cellStyle name="Followed Hyperlink 22" xfId="52187" hidden="1" xr:uid="{00000000-0005-0000-0000-000008450000}"/>
    <cellStyle name="Followed Hyperlink 22" xfId="52219" hidden="1" xr:uid="{00000000-0005-0000-0000-000009450000}"/>
    <cellStyle name="Followed Hyperlink 22" xfId="52271" hidden="1" xr:uid="{00000000-0005-0000-0000-00000A450000}"/>
    <cellStyle name="Followed Hyperlink 22" xfId="52394" hidden="1" xr:uid="{00000000-0005-0000-0000-00000B450000}"/>
    <cellStyle name="Followed Hyperlink 22" xfId="52446" hidden="1" xr:uid="{00000000-0005-0000-0000-00000C450000}"/>
    <cellStyle name="Followed Hyperlink 22" xfId="52520" hidden="1" xr:uid="{00000000-0005-0000-0000-00000D450000}"/>
    <cellStyle name="Followed Hyperlink 22" xfId="52572" hidden="1" xr:uid="{00000000-0005-0000-0000-00000E450000}"/>
    <cellStyle name="Followed Hyperlink 22" xfId="52379" hidden="1" xr:uid="{00000000-0005-0000-0000-00000F450000}"/>
    <cellStyle name="Followed Hyperlink 22" xfId="52614" hidden="1" xr:uid="{00000000-0005-0000-0000-000010450000}"/>
    <cellStyle name="Followed Hyperlink 22" xfId="52689" hidden="1" xr:uid="{00000000-0005-0000-0000-000011450000}"/>
    <cellStyle name="Followed Hyperlink 22" xfId="52741" hidden="1" xr:uid="{00000000-0005-0000-0000-000012450000}"/>
    <cellStyle name="Followed Hyperlink 22" xfId="52782" hidden="1" xr:uid="{00000000-0005-0000-0000-000013450000}"/>
    <cellStyle name="Followed Hyperlink 22" xfId="50466" hidden="1" xr:uid="{00000000-0005-0000-0000-0000E0440000}"/>
    <cellStyle name="Followed Hyperlink 22" xfId="50102" hidden="1" xr:uid="{00000000-0005-0000-0000-0000E2440000}"/>
    <cellStyle name="Followed Hyperlink 22" xfId="50559" hidden="1" xr:uid="{00000000-0005-0000-0000-0000E3440000}"/>
    <cellStyle name="Followed Hyperlink 22" xfId="50604" hidden="1" xr:uid="{00000000-0005-0000-0000-0000E4440000}"/>
    <cellStyle name="Followed Hyperlink 22" xfId="50656" hidden="1" xr:uid="{00000000-0005-0000-0000-0000E5440000}"/>
    <cellStyle name="Followed Hyperlink 22" xfId="50713" hidden="1" xr:uid="{00000000-0005-0000-0000-0000E6440000}"/>
    <cellStyle name="Followed Hyperlink 22" xfId="50746" hidden="1" xr:uid="{00000000-0005-0000-0000-0000E7440000}"/>
    <cellStyle name="Followed Hyperlink 22" xfId="50798" hidden="1" xr:uid="{00000000-0005-0000-0000-0000E8440000}"/>
    <cellStyle name="Followed Hyperlink 22" xfId="50843" hidden="1" xr:uid="{00000000-0005-0000-0000-0000E9440000}"/>
    <cellStyle name="Followed Hyperlink 22" xfId="50895" hidden="1" xr:uid="{00000000-0005-0000-0000-0000EA440000}"/>
    <cellStyle name="Followed Hyperlink 22" xfId="50958" hidden="1" xr:uid="{00000000-0005-0000-0000-0000EB440000}"/>
    <cellStyle name="Followed Hyperlink 22" xfId="51010" hidden="1" xr:uid="{00000000-0005-0000-0000-0000EC440000}"/>
    <cellStyle name="Followed Hyperlink 22" xfId="50416" hidden="1" xr:uid="{00000000-0005-0000-0000-0000ED440000}"/>
    <cellStyle name="Followed Hyperlink 22" xfId="51063" hidden="1" xr:uid="{00000000-0005-0000-0000-0000EE440000}"/>
    <cellStyle name="Followed Hyperlink 22" xfId="51134" hidden="1" xr:uid="{00000000-0005-0000-0000-0000EF440000}"/>
    <cellStyle name="Followed Hyperlink 22" xfId="51186" hidden="1" xr:uid="{00000000-0005-0000-0000-0000F0440000}"/>
    <cellStyle name="Followed Hyperlink 22" xfId="50129" hidden="1" xr:uid="{00000000-0005-0000-0000-0000D8440000}"/>
    <cellStyle name="Followed Hyperlink 22" xfId="50181" hidden="1" xr:uid="{00000000-0005-0000-0000-0000D9440000}"/>
    <cellStyle name="Followed Hyperlink 22" xfId="49988" hidden="1" xr:uid="{00000000-0005-0000-0000-0000DA440000}"/>
    <cellStyle name="Followed Hyperlink 22" xfId="50223" hidden="1" xr:uid="{00000000-0005-0000-0000-0000DB440000}"/>
    <cellStyle name="Followed Hyperlink 22" xfId="50298" hidden="1" xr:uid="{00000000-0005-0000-0000-0000DC440000}"/>
    <cellStyle name="Followed Hyperlink 22" xfId="50350" hidden="1" xr:uid="{00000000-0005-0000-0000-0000DD440000}"/>
    <cellStyle name="Followed Hyperlink 22" xfId="49941" hidden="1" xr:uid="{00000000-0005-0000-0000-0000DE440000}"/>
    <cellStyle name="Followed Hyperlink 22" xfId="50391" hidden="1" xr:uid="{00000000-0005-0000-0000-0000DF440000}"/>
    <cellStyle name="Followed Hyperlink 22" xfId="49744" hidden="1" xr:uid="{00000000-0005-0000-0000-0000D3440000}"/>
    <cellStyle name="Followed Hyperlink 22" xfId="49796" hidden="1" xr:uid="{00000000-0005-0000-0000-0000D4440000}"/>
    <cellStyle name="Followed Hyperlink 22" xfId="49828" hidden="1" xr:uid="{00000000-0005-0000-0000-0000D5440000}"/>
    <cellStyle name="Followed Hyperlink 22" xfId="49880" hidden="1" xr:uid="{00000000-0005-0000-0000-0000D6440000}"/>
    <cellStyle name="Followed Hyperlink 22" xfId="49658" hidden="1" xr:uid="{00000000-0005-0000-0000-0000D1440000}"/>
    <cellStyle name="Followed Hyperlink 22" xfId="49709" hidden="1" xr:uid="{00000000-0005-0000-0000-0000D2440000}"/>
    <cellStyle name="Followed Hyperlink 22" xfId="49626" hidden="1" xr:uid="{00000000-0005-0000-0000-0000D0440000}"/>
    <cellStyle name="Followed Hyperlink 22" xfId="231" hidden="1" xr:uid="{00000000-0005-0000-0000-0000CF440000}"/>
    <cellStyle name="Followed Hyperlink 22" xfId="50055" hidden="1" xr:uid="{00000000-0005-0000-0000-0000D7440000}"/>
    <cellStyle name="Followed Hyperlink 22" xfId="50518" hidden="1" xr:uid="{00000000-0005-0000-0000-0000E1440000}"/>
    <cellStyle name="Followed Hyperlink 22" xfId="52011" hidden="1" xr:uid="{00000000-0005-0000-0000-000005450000}"/>
    <cellStyle name="Followed Hyperlink 22" xfId="51392" hidden="1" xr:uid="{00000000-0005-0000-0000-0000F5440000}"/>
    <cellStyle name="Followed Hyperlink 22" xfId="55310" hidden="1" xr:uid="{00000000-0005-0000-0000-00004D450000}"/>
    <cellStyle name="Followed Hyperlink 22" xfId="54503" hidden="1" xr:uid="{00000000-0005-0000-0000-00003D450000}"/>
    <cellStyle name="Followed Hyperlink 22" xfId="53508" hidden="1" xr:uid="{00000000-0005-0000-0000-00002D450000}"/>
    <cellStyle name="Followed Hyperlink 22" xfId="53189" hidden="1" xr:uid="{00000000-0005-0000-0000-00001D450000}"/>
    <cellStyle name="Followed Hyperlink 22" xfId="28677" hidden="1" xr:uid="{00000000-0005-0000-0000-0000E2450000}"/>
    <cellStyle name="Followed Hyperlink 22" xfId="27617" hidden="1" xr:uid="{00000000-0005-0000-0000-0000D1450000}"/>
    <cellStyle name="Followed Hyperlink 22" xfId="20912" hidden="1" xr:uid="{00000000-0005-0000-0000-0000A6480000}"/>
    <cellStyle name="Followed Hyperlink 22" xfId="20555" hidden="1" xr:uid="{00000000-0005-0000-0000-0000A7480000}"/>
    <cellStyle name="Followed Hyperlink 22" xfId="20954" hidden="1" xr:uid="{00000000-0005-0000-0000-0000A8480000}"/>
    <cellStyle name="Followed Hyperlink 22" xfId="20986" hidden="1" xr:uid="{00000000-0005-0000-0000-0000A9480000}"/>
    <cellStyle name="Followed Hyperlink 22" xfId="21038" hidden="1" xr:uid="{00000000-0005-0000-0000-0000AA480000}"/>
    <cellStyle name="Followed Hyperlink 22" xfId="20719" hidden="1" xr:uid="{00000000-0005-0000-0000-0000AB480000}"/>
    <cellStyle name="Followed Hyperlink 22" xfId="21080" hidden="1" xr:uid="{00000000-0005-0000-0000-0000AC480000}"/>
    <cellStyle name="Followed Hyperlink 22" xfId="21112" hidden="1" xr:uid="{00000000-0005-0000-0000-0000AD480000}"/>
    <cellStyle name="Followed Hyperlink 22" xfId="21164" hidden="1" xr:uid="{00000000-0005-0000-0000-0000AE480000}"/>
    <cellStyle name="Followed Hyperlink 22" xfId="21238" hidden="1" xr:uid="{00000000-0005-0000-0000-0000AF480000}"/>
    <cellStyle name="Followed Hyperlink 22" xfId="21290" hidden="1" xr:uid="{00000000-0005-0000-0000-0000B0480000}"/>
    <cellStyle name="Followed Hyperlink 22" xfId="21322" hidden="1" xr:uid="{00000000-0005-0000-0000-0000B1480000}"/>
    <cellStyle name="Followed Hyperlink 22" xfId="21374" hidden="1" xr:uid="{00000000-0005-0000-0000-0000B2480000}"/>
    <cellStyle name="Followed Hyperlink 22" xfId="21223" hidden="1" xr:uid="{00000000-0005-0000-0000-0000B3480000}"/>
    <cellStyle name="Followed Hyperlink 22" xfId="21416" hidden="1" xr:uid="{00000000-0005-0000-0000-0000B4480000}"/>
    <cellStyle name="Followed Hyperlink 22" xfId="21448" hidden="1" xr:uid="{00000000-0005-0000-0000-0000B5480000}"/>
    <cellStyle name="Followed Hyperlink 22" xfId="21500" hidden="1" xr:uid="{00000000-0005-0000-0000-0000B6480000}"/>
    <cellStyle name="Followed Hyperlink 22" xfId="21535" hidden="1" xr:uid="{00000000-0005-0000-0000-0000B7480000}"/>
    <cellStyle name="Followed Hyperlink 22" xfId="21587" hidden="1" xr:uid="{00000000-0005-0000-0000-0000B8480000}"/>
    <cellStyle name="Followed Hyperlink 22" xfId="21619" hidden="1" xr:uid="{00000000-0005-0000-0000-0000B9480000}"/>
    <cellStyle name="Followed Hyperlink 22" xfId="21671" hidden="1" xr:uid="{00000000-0005-0000-0000-0000BA480000}"/>
    <cellStyle name="Followed Hyperlink 22" xfId="21846" hidden="1" xr:uid="{00000000-0005-0000-0000-0000BB480000}"/>
    <cellStyle name="Followed Hyperlink 22" xfId="21972" hidden="1" xr:uid="{00000000-0005-0000-0000-0000BD480000}"/>
    <cellStyle name="Followed Hyperlink 22" xfId="22014" hidden="1" xr:uid="{00000000-0005-0000-0000-0000BF480000}"/>
    <cellStyle name="Followed Hyperlink 22" xfId="22089" hidden="1" xr:uid="{00000000-0005-0000-0000-0000C0480000}"/>
    <cellStyle name="Followed Hyperlink 22" xfId="22141" hidden="1" xr:uid="{00000000-0005-0000-0000-0000C1480000}"/>
    <cellStyle name="Followed Hyperlink 22" xfId="21732" hidden="1" xr:uid="{00000000-0005-0000-0000-0000C2480000}"/>
    <cellStyle name="Followed Hyperlink 22" xfId="22182" hidden="1" xr:uid="{00000000-0005-0000-0000-0000C3480000}"/>
    <cellStyle name="Followed Hyperlink 22" xfId="22257" hidden="1" xr:uid="{00000000-0005-0000-0000-0000C4480000}"/>
    <cellStyle name="Followed Hyperlink 22" xfId="22309" hidden="1" xr:uid="{00000000-0005-0000-0000-0000C5480000}"/>
    <cellStyle name="Followed Hyperlink 22" xfId="21893" hidden="1" xr:uid="{00000000-0005-0000-0000-0000C6480000}"/>
    <cellStyle name="Followed Hyperlink 22" xfId="22350" hidden="1" xr:uid="{00000000-0005-0000-0000-0000C7480000}"/>
    <cellStyle name="Followed Hyperlink 22" xfId="22395" hidden="1" xr:uid="{00000000-0005-0000-0000-0000C8480000}"/>
    <cellStyle name="Followed Hyperlink 22" xfId="22447" hidden="1" xr:uid="{00000000-0005-0000-0000-0000C9480000}"/>
    <cellStyle name="Followed Hyperlink 22" xfId="22041" hidden="1" xr:uid="{00000000-0005-0000-0000-0000CA480000}"/>
    <cellStyle name="Followed Hyperlink 22" xfId="22504" hidden="1" xr:uid="{00000000-0005-0000-0000-0000CB480000}"/>
    <cellStyle name="Followed Hyperlink 22" xfId="22537" hidden="1" xr:uid="{00000000-0005-0000-0000-0000CC480000}"/>
    <cellStyle name="Followed Hyperlink 22" xfId="22589" hidden="1" xr:uid="{00000000-0005-0000-0000-0000CD480000}"/>
    <cellStyle name="Followed Hyperlink 22" xfId="22634" hidden="1" xr:uid="{00000000-0005-0000-0000-0000CE480000}"/>
    <cellStyle name="Followed Hyperlink 22" xfId="22686" hidden="1" xr:uid="{00000000-0005-0000-0000-0000CF480000}"/>
    <cellStyle name="Followed Hyperlink 22" xfId="22749" hidden="1" xr:uid="{00000000-0005-0000-0000-0000D0480000}"/>
    <cellStyle name="Followed Hyperlink 22" xfId="22801" hidden="1" xr:uid="{00000000-0005-0000-0000-0000D1480000}"/>
    <cellStyle name="Followed Hyperlink 22" xfId="22207" hidden="1" xr:uid="{00000000-0005-0000-0000-0000D2480000}"/>
    <cellStyle name="Followed Hyperlink 22" xfId="22854" hidden="1" xr:uid="{00000000-0005-0000-0000-0000D3480000}"/>
    <cellStyle name="Followed Hyperlink 22" xfId="22925" hidden="1" xr:uid="{00000000-0005-0000-0000-0000D4480000}"/>
    <cellStyle name="Followed Hyperlink 22" xfId="22977" hidden="1" xr:uid="{00000000-0005-0000-0000-0000D5480000}"/>
    <cellStyle name="Followed Hyperlink 22" xfId="22060" hidden="1" xr:uid="{00000000-0005-0000-0000-0000D6480000}"/>
    <cellStyle name="Followed Hyperlink 22" xfId="23022" hidden="1" xr:uid="{00000000-0005-0000-0000-0000D7480000}"/>
    <cellStyle name="Followed Hyperlink 22" xfId="23089" hidden="1" xr:uid="{00000000-0005-0000-0000-0000D8480000}"/>
    <cellStyle name="Followed Hyperlink 22" xfId="23141" hidden="1" xr:uid="{00000000-0005-0000-0000-0000D9480000}"/>
    <cellStyle name="Followed Hyperlink 22" xfId="22738" hidden="1" xr:uid="{00000000-0005-0000-0000-0000DA480000}"/>
    <cellStyle name="Followed Hyperlink 22" xfId="23183" hidden="1" xr:uid="{00000000-0005-0000-0000-0000DB480000}"/>
    <cellStyle name="Followed Hyperlink 22" xfId="23215" hidden="1" xr:uid="{00000000-0005-0000-0000-0000DC480000}"/>
    <cellStyle name="Followed Hyperlink 22" xfId="23309" hidden="1" xr:uid="{00000000-0005-0000-0000-0000DF480000}"/>
    <cellStyle name="Followed Hyperlink 22" xfId="23341" hidden="1" xr:uid="{00000000-0005-0000-0000-0000E0480000}"/>
    <cellStyle name="Followed Hyperlink 22" xfId="23393" hidden="1" xr:uid="{00000000-0005-0000-0000-0000E1480000}"/>
    <cellStyle name="Followed Hyperlink 22" xfId="23073" hidden="1" xr:uid="{00000000-0005-0000-0000-0000E2480000}"/>
    <cellStyle name="Followed Hyperlink 22" xfId="23435" hidden="1" xr:uid="{00000000-0005-0000-0000-0000E3480000}"/>
    <cellStyle name="Followed Hyperlink 22" xfId="23467" hidden="1" xr:uid="{00000000-0005-0000-0000-0000E4480000}"/>
    <cellStyle name="Followed Hyperlink 22" xfId="23519" hidden="1" xr:uid="{00000000-0005-0000-0000-0000E5480000}"/>
    <cellStyle name="Followed Hyperlink 22" xfId="23593" hidden="1" xr:uid="{00000000-0005-0000-0000-0000E6480000}"/>
    <cellStyle name="Followed Hyperlink 22" xfId="23645" hidden="1" xr:uid="{00000000-0005-0000-0000-0000E7480000}"/>
    <cellStyle name="Followed Hyperlink 22" xfId="23677" hidden="1" xr:uid="{00000000-0005-0000-0000-0000E8480000}"/>
    <cellStyle name="Followed Hyperlink 22" xfId="23729" hidden="1" xr:uid="{00000000-0005-0000-0000-0000E9480000}"/>
    <cellStyle name="Followed Hyperlink 22" xfId="23578" hidden="1" xr:uid="{00000000-0005-0000-0000-0000EA480000}"/>
    <cellStyle name="Followed Hyperlink 22" xfId="23771" hidden="1" xr:uid="{00000000-0005-0000-0000-0000EB480000}"/>
    <cellStyle name="Followed Hyperlink 22" xfId="23803" hidden="1" xr:uid="{00000000-0005-0000-0000-0000EC480000}"/>
    <cellStyle name="Followed Hyperlink 22" xfId="23855" hidden="1" xr:uid="{00000000-0005-0000-0000-0000ED480000}"/>
    <cellStyle name="Followed Hyperlink 22" xfId="23927" hidden="1" xr:uid="{00000000-0005-0000-0000-0000EE480000}"/>
    <cellStyle name="Followed Hyperlink 22" xfId="23979" hidden="1" xr:uid="{00000000-0005-0000-0000-0000EF480000}"/>
    <cellStyle name="Followed Hyperlink 22" xfId="24011" hidden="1" xr:uid="{00000000-0005-0000-0000-0000F0480000}"/>
    <cellStyle name="Followed Hyperlink 22" xfId="24063" hidden="1" xr:uid="{00000000-0005-0000-0000-0000F1480000}"/>
    <cellStyle name="Followed Hyperlink 22" xfId="24186" hidden="1" xr:uid="{00000000-0005-0000-0000-0000F2480000}"/>
    <cellStyle name="Followed Hyperlink 22" xfId="24238" hidden="1" xr:uid="{00000000-0005-0000-0000-0000F3480000}"/>
    <cellStyle name="Followed Hyperlink 22" xfId="21794" hidden="1" xr:uid="{00000000-0005-0000-0000-0000F4480000}"/>
    <cellStyle name="Followed Hyperlink 22" xfId="18919" hidden="1" xr:uid="{00000000-0005-0000-0000-0000F5480000}"/>
    <cellStyle name="Followed Hyperlink 22" xfId="16020" hidden="1" xr:uid="{00000000-0005-0000-0000-0000F6480000}"/>
    <cellStyle name="Followed Hyperlink 22" xfId="13370" hidden="1" xr:uid="{00000000-0005-0000-0000-0000F7480000}"/>
    <cellStyle name="Followed Hyperlink 22" xfId="6310" hidden="1" xr:uid="{00000000-0005-0000-0000-0000F8480000}"/>
    <cellStyle name="Followed Hyperlink 22" xfId="6373" hidden="1" xr:uid="{00000000-0005-0000-0000-0000F9480000}"/>
    <cellStyle name="Followed Hyperlink 22" xfId="6425" hidden="1" xr:uid="{00000000-0005-0000-0000-0000FA480000}"/>
    <cellStyle name="Followed Hyperlink 22" xfId="5831" hidden="1" xr:uid="{00000000-0005-0000-0000-0000FB480000}"/>
    <cellStyle name="Followed Hyperlink 22" xfId="6478" hidden="1" xr:uid="{00000000-0005-0000-0000-0000FC480000}"/>
    <cellStyle name="Followed Hyperlink 22" xfId="6549" hidden="1" xr:uid="{00000000-0005-0000-0000-0000FD480000}"/>
    <cellStyle name="Followed Hyperlink 22" xfId="6646" hidden="1" xr:uid="{00000000-0005-0000-0000-000000490000}"/>
    <cellStyle name="Followed Hyperlink 22" xfId="6713" hidden="1" xr:uid="{00000000-0005-0000-0000-000001490000}"/>
    <cellStyle name="Followed Hyperlink 22" xfId="6765" hidden="1" xr:uid="{00000000-0005-0000-0000-000002490000}"/>
    <cellStyle name="Followed Hyperlink 22" xfId="6362" hidden="1" xr:uid="{00000000-0005-0000-0000-000003490000}"/>
    <cellStyle name="Followed Hyperlink 22" xfId="6807" hidden="1" xr:uid="{00000000-0005-0000-0000-000004490000}"/>
    <cellStyle name="Followed Hyperlink 22" xfId="6839" hidden="1" xr:uid="{00000000-0005-0000-0000-000005490000}"/>
    <cellStyle name="Followed Hyperlink 22" xfId="6891" hidden="1" xr:uid="{00000000-0005-0000-0000-000006490000}"/>
    <cellStyle name="Followed Hyperlink 22" xfId="6533" hidden="1" xr:uid="{00000000-0005-0000-0000-000007490000}"/>
    <cellStyle name="Followed Hyperlink 22" xfId="6933" hidden="1" xr:uid="{00000000-0005-0000-0000-000008490000}"/>
    <cellStyle name="Followed Hyperlink 22" xfId="6965" hidden="1" xr:uid="{00000000-0005-0000-0000-000009490000}"/>
    <cellStyle name="Followed Hyperlink 22" xfId="7017" hidden="1" xr:uid="{00000000-0005-0000-0000-00000A490000}"/>
    <cellStyle name="Followed Hyperlink 22" xfId="6697" hidden="1" xr:uid="{00000000-0005-0000-0000-00000B490000}"/>
    <cellStyle name="Followed Hyperlink 22" xfId="7059" hidden="1" xr:uid="{00000000-0005-0000-0000-00000C490000}"/>
    <cellStyle name="Followed Hyperlink 22" xfId="7091" hidden="1" xr:uid="{00000000-0005-0000-0000-00000D490000}"/>
    <cellStyle name="Followed Hyperlink 22" xfId="7143" hidden="1" xr:uid="{00000000-0005-0000-0000-00000E490000}"/>
    <cellStyle name="Followed Hyperlink 22" xfId="7217" hidden="1" xr:uid="{00000000-0005-0000-0000-00000F490000}"/>
    <cellStyle name="Followed Hyperlink 22" xfId="7269" hidden="1" xr:uid="{00000000-0005-0000-0000-000010490000}"/>
    <cellStyle name="Followed Hyperlink 22" xfId="7301" hidden="1" xr:uid="{00000000-0005-0000-0000-000011490000}"/>
    <cellStyle name="Followed Hyperlink 22" xfId="7353" hidden="1" xr:uid="{00000000-0005-0000-0000-000012490000}"/>
    <cellStyle name="Followed Hyperlink 22" xfId="7202" hidden="1" xr:uid="{00000000-0005-0000-0000-000013490000}"/>
    <cellStyle name="Followed Hyperlink 22" xfId="7395" hidden="1" xr:uid="{00000000-0005-0000-0000-000014490000}"/>
    <cellStyle name="Followed Hyperlink 22" xfId="7427" hidden="1" xr:uid="{00000000-0005-0000-0000-000015490000}"/>
    <cellStyle name="Followed Hyperlink 22" xfId="7479" hidden="1" xr:uid="{00000000-0005-0000-0000-000016490000}"/>
    <cellStyle name="Followed Hyperlink 22" xfId="5140" hidden="1" xr:uid="{00000000-0005-0000-0000-000017490000}"/>
    <cellStyle name="Followed Hyperlink 22" xfId="7529" hidden="1" xr:uid="{00000000-0005-0000-0000-000018490000}"/>
    <cellStyle name="Followed Hyperlink 22" xfId="7561" hidden="1" xr:uid="{00000000-0005-0000-0000-000019490000}"/>
    <cellStyle name="Followed Hyperlink 22" xfId="7613" hidden="1" xr:uid="{00000000-0005-0000-0000-00001A490000}"/>
    <cellStyle name="Followed Hyperlink 22" xfId="7736" hidden="1" xr:uid="{00000000-0005-0000-0000-00001B490000}"/>
    <cellStyle name="Followed Hyperlink 22" xfId="7788" hidden="1" xr:uid="{00000000-0005-0000-0000-00001C490000}"/>
    <cellStyle name="Followed Hyperlink 22" xfId="7862" hidden="1" xr:uid="{00000000-0005-0000-0000-00001D490000}"/>
    <cellStyle name="Followed Hyperlink 22" xfId="7721" hidden="1" xr:uid="{00000000-0005-0000-0000-00001F490000}"/>
    <cellStyle name="Followed Hyperlink 22" xfId="8031" hidden="1" xr:uid="{00000000-0005-0000-0000-000021490000}"/>
    <cellStyle name="Followed Hyperlink 22" xfId="8083" hidden="1" xr:uid="{00000000-0005-0000-0000-000022490000}"/>
    <cellStyle name="Followed Hyperlink 22" xfId="7674" hidden="1" xr:uid="{00000000-0005-0000-0000-000023490000}"/>
    <cellStyle name="Followed Hyperlink 22" xfId="8124" hidden="1" xr:uid="{00000000-0005-0000-0000-000024490000}"/>
    <cellStyle name="Followed Hyperlink 22" xfId="8199" hidden="1" xr:uid="{00000000-0005-0000-0000-000025490000}"/>
    <cellStyle name="Followed Hyperlink 22" xfId="8251" hidden="1" xr:uid="{00000000-0005-0000-0000-000026490000}"/>
    <cellStyle name="Followed Hyperlink 22" xfId="7835" hidden="1" xr:uid="{00000000-0005-0000-0000-000027490000}"/>
    <cellStyle name="Followed Hyperlink 22" xfId="8292" hidden="1" xr:uid="{00000000-0005-0000-0000-000028490000}"/>
    <cellStyle name="Followed Hyperlink 22" xfId="8337" hidden="1" xr:uid="{00000000-0005-0000-0000-000029490000}"/>
    <cellStyle name="Followed Hyperlink 22" xfId="8389" hidden="1" xr:uid="{00000000-0005-0000-0000-00002A490000}"/>
    <cellStyle name="Followed Hyperlink 22" xfId="8446" hidden="1" xr:uid="{00000000-0005-0000-0000-00002B490000}"/>
    <cellStyle name="Followed Hyperlink 22" xfId="8479" hidden="1" xr:uid="{00000000-0005-0000-0000-00002C490000}"/>
    <cellStyle name="Followed Hyperlink 22" xfId="8531" hidden="1" xr:uid="{00000000-0005-0000-0000-00002D490000}"/>
    <cellStyle name="Followed Hyperlink 22" xfId="8576" hidden="1" xr:uid="{00000000-0005-0000-0000-00002E490000}"/>
    <cellStyle name="Followed Hyperlink 22" xfId="8628" hidden="1" xr:uid="{00000000-0005-0000-0000-00002F490000}"/>
    <cellStyle name="Followed Hyperlink 22" xfId="8691" hidden="1" xr:uid="{00000000-0005-0000-0000-000030490000}"/>
    <cellStyle name="Followed Hyperlink 22" xfId="8743" hidden="1" xr:uid="{00000000-0005-0000-0000-000031490000}"/>
    <cellStyle name="Followed Hyperlink 22" xfId="8149" hidden="1" xr:uid="{00000000-0005-0000-0000-000032490000}"/>
    <cellStyle name="Followed Hyperlink 22" xfId="8796" hidden="1" xr:uid="{00000000-0005-0000-0000-000033490000}"/>
    <cellStyle name="Followed Hyperlink 22" xfId="8867" hidden="1" xr:uid="{00000000-0005-0000-0000-000034490000}"/>
    <cellStyle name="Followed Hyperlink 22" xfId="8919" hidden="1" xr:uid="{00000000-0005-0000-0000-000035490000}"/>
    <cellStyle name="Followed Hyperlink 22" xfId="8002" hidden="1" xr:uid="{00000000-0005-0000-0000-000036490000}"/>
    <cellStyle name="Followed Hyperlink 22" xfId="8964" hidden="1" xr:uid="{00000000-0005-0000-0000-000037490000}"/>
    <cellStyle name="Followed Hyperlink 22" xfId="9031" hidden="1" xr:uid="{00000000-0005-0000-0000-000038490000}"/>
    <cellStyle name="Followed Hyperlink 22" xfId="9083" hidden="1" xr:uid="{00000000-0005-0000-0000-000039490000}"/>
    <cellStyle name="Followed Hyperlink 22" xfId="8680" hidden="1" xr:uid="{00000000-0005-0000-0000-00003A490000}"/>
    <cellStyle name="Followed Hyperlink 22" xfId="9125" hidden="1" xr:uid="{00000000-0005-0000-0000-00003B490000}"/>
    <cellStyle name="Followed Hyperlink 22" xfId="9157" hidden="1" xr:uid="{00000000-0005-0000-0000-00003C490000}"/>
    <cellStyle name="Followed Hyperlink 22" xfId="9209" hidden="1" xr:uid="{00000000-0005-0000-0000-00003D490000}"/>
    <cellStyle name="Followed Hyperlink 22" xfId="9251" hidden="1" xr:uid="{00000000-0005-0000-0000-00003F490000}"/>
    <cellStyle name="Followed Hyperlink 22" xfId="9283" hidden="1" xr:uid="{00000000-0005-0000-0000-000040490000}"/>
    <cellStyle name="Followed Hyperlink 22" xfId="9015" hidden="1" xr:uid="{00000000-0005-0000-0000-000042490000}"/>
    <cellStyle name="Followed Hyperlink 22" xfId="9377" hidden="1" xr:uid="{00000000-0005-0000-0000-000043490000}"/>
    <cellStyle name="Followed Hyperlink 22" xfId="9409" hidden="1" xr:uid="{00000000-0005-0000-0000-000044490000}"/>
    <cellStyle name="Followed Hyperlink 22" xfId="9461" hidden="1" xr:uid="{00000000-0005-0000-0000-000045490000}"/>
    <cellStyle name="Followed Hyperlink 22" xfId="9535" hidden="1" xr:uid="{00000000-0005-0000-0000-000046490000}"/>
    <cellStyle name="Followed Hyperlink 22" xfId="9587" hidden="1" xr:uid="{00000000-0005-0000-0000-000047490000}"/>
    <cellStyle name="Followed Hyperlink 22" xfId="9619" hidden="1" xr:uid="{00000000-0005-0000-0000-000048490000}"/>
    <cellStyle name="Followed Hyperlink 22" xfId="9671" hidden="1" xr:uid="{00000000-0005-0000-0000-000049490000}"/>
    <cellStyle name="Followed Hyperlink 22" xfId="9520" hidden="1" xr:uid="{00000000-0005-0000-0000-00004A490000}"/>
    <cellStyle name="Followed Hyperlink 22" xfId="9713" hidden="1" xr:uid="{00000000-0005-0000-0000-00004B490000}"/>
    <cellStyle name="Followed Hyperlink 22" xfId="9745" hidden="1" xr:uid="{00000000-0005-0000-0000-00004C490000}"/>
    <cellStyle name="Followed Hyperlink 22" xfId="9797" hidden="1" xr:uid="{00000000-0005-0000-0000-00004D490000}"/>
    <cellStyle name="Followed Hyperlink 22" xfId="2718" hidden="1" xr:uid="{00000000-0005-0000-0000-00004E490000}"/>
    <cellStyle name="Followed Hyperlink 22" xfId="9830" hidden="1" xr:uid="{00000000-0005-0000-0000-00004F490000}"/>
    <cellStyle name="Followed Hyperlink 22" xfId="9862" hidden="1" xr:uid="{00000000-0005-0000-0000-000050490000}"/>
    <cellStyle name="Followed Hyperlink 22" xfId="9914" hidden="1" xr:uid="{00000000-0005-0000-0000-000051490000}"/>
    <cellStyle name="Followed Hyperlink 22" xfId="10037" hidden="1" xr:uid="{00000000-0005-0000-0000-000052490000}"/>
    <cellStyle name="Followed Hyperlink 22" xfId="10089" hidden="1" xr:uid="{00000000-0005-0000-0000-000053490000}"/>
    <cellStyle name="Followed Hyperlink 22" xfId="10163" hidden="1" xr:uid="{00000000-0005-0000-0000-000054490000}"/>
    <cellStyle name="Followed Hyperlink 22" xfId="10215" hidden="1" xr:uid="{00000000-0005-0000-0000-000055490000}"/>
    <cellStyle name="Followed Hyperlink 22" xfId="10022" hidden="1" xr:uid="{00000000-0005-0000-0000-000056490000}"/>
    <cellStyle name="Followed Hyperlink 22" xfId="10257" hidden="1" xr:uid="{00000000-0005-0000-0000-000057490000}"/>
    <cellStyle name="Followed Hyperlink 22" xfId="10332" hidden="1" xr:uid="{00000000-0005-0000-0000-000058490000}"/>
    <cellStyle name="Followed Hyperlink 22" xfId="10384" hidden="1" xr:uid="{00000000-0005-0000-0000-000059490000}"/>
    <cellStyle name="Followed Hyperlink 22" xfId="9975" hidden="1" xr:uid="{00000000-0005-0000-0000-00005A490000}"/>
    <cellStyle name="Followed Hyperlink 22" xfId="10425" hidden="1" xr:uid="{00000000-0005-0000-0000-00005B490000}"/>
    <cellStyle name="Followed Hyperlink 22" xfId="10500" hidden="1" xr:uid="{00000000-0005-0000-0000-00005C490000}"/>
    <cellStyle name="Followed Hyperlink 22" xfId="10552" hidden="1" xr:uid="{00000000-0005-0000-0000-00005D490000}"/>
    <cellStyle name="Followed Hyperlink 22" xfId="10593" hidden="1" xr:uid="{00000000-0005-0000-0000-00005F490000}"/>
    <cellStyle name="Followed Hyperlink 22" xfId="10638" hidden="1" xr:uid="{00000000-0005-0000-0000-000060490000}"/>
    <cellStyle name="Followed Hyperlink 22" xfId="10690" hidden="1" xr:uid="{00000000-0005-0000-0000-000061490000}"/>
    <cellStyle name="Followed Hyperlink 22" xfId="10747" hidden="1" xr:uid="{00000000-0005-0000-0000-000063490000}"/>
    <cellStyle name="Followed Hyperlink 22" xfId="10780" hidden="1" xr:uid="{00000000-0005-0000-0000-000064490000}"/>
    <cellStyle name="Followed Hyperlink 22" xfId="10832" hidden="1" xr:uid="{00000000-0005-0000-0000-000065490000}"/>
    <cellStyle name="Followed Hyperlink 22" xfId="10877" hidden="1" xr:uid="{00000000-0005-0000-0000-000066490000}"/>
    <cellStyle name="Followed Hyperlink 22" xfId="10136" hidden="1" xr:uid="{00000000-0005-0000-0000-00005E490000}"/>
    <cellStyle name="Followed Hyperlink 22" xfId="8851" hidden="1" xr:uid="{00000000-0005-0000-0000-00003E490000}"/>
    <cellStyle name="Followed Hyperlink 22" xfId="7914" hidden="1" xr:uid="{00000000-0005-0000-0000-00001E490000}"/>
    <cellStyle name="Followed Hyperlink 22" xfId="6601" hidden="1" xr:uid="{00000000-0005-0000-0000-0000FE480000}"/>
    <cellStyle name="Followed Hyperlink 22" xfId="22909" hidden="1" xr:uid="{00000000-0005-0000-0000-0000DE480000}"/>
    <cellStyle name="Followed Hyperlink 22" xfId="21779" hidden="1" xr:uid="{00000000-0005-0000-0000-0000BE480000}"/>
    <cellStyle name="Followed Hyperlink 22" xfId="20623" hidden="1" xr:uid="{00000000-0005-0000-0000-00009E480000}"/>
    <cellStyle name="Followed Hyperlink 22" xfId="19196" hidden="1" xr:uid="{00000000-0005-0000-0000-00007E480000}"/>
    <cellStyle name="Followed Hyperlink 22" xfId="17878" hidden="1" xr:uid="{00000000-0005-0000-0000-00005E480000}"/>
    <cellStyle name="Followed Hyperlink 22" xfId="16414" hidden="1" xr:uid="{00000000-0005-0000-0000-00003E480000}"/>
    <cellStyle name="Followed Hyperlink 22" xfId="15129" hidden="1" xr:uid="{00000000-0005-0000-0000-00001E480000}"/>
    <cellStyle name="Followed Hyperlink 22" xfId="13815" hidden="1" xr:uid="{00000000-0005-0000-0000-0000FE470000}"/>
    <cellStyle name="Followed Hyperlink 22" xfId="12426" hidden="1" xr:uid="{00000000-0005-0000-0000-0000DE470000}"/>
    <cellStyle name="Followed Hyperlink 22" xfId="49292" hidden="1" xr:uid="{00000000-0005-0000-0000-0000BE470000}"/>
    <cellStyle name="Followed Hyperlink 22" xfId="47590" hidden="1" xr:uid="{00000000-0005-0000-0000-00009E470000}"/>
    <cellStyle name="Followed Hyperlink 22" xfId="46694" hidden="1" xr:uid="{00000000-0005-0000-0000-00007E470000}"/>
    <cellStyle name="Followed Hyperlink 22" xfId="45174" hidden="1" xr:uid="{00000000-0005-0000-0000-00005E470000}"/>
    <cellStyle name="Followed Hyperlink 22" xfId="43848" hidden="1" xr:uid="{00000000-0005-0000-0000-00003E470000}"/>
    <cellStyle name="Followed Hyperlink 22" xfId="42440" hidden="1" xr:uid="{00000000-0005-0000-0000-00001E470000}"/>
    <cellStyle name="Followed Hyperlink 22" xfId="29029" hidden="1" xr:uid="{00000000-0005-0000-0000-0000E7450000}"/>
    <cellStyle name="Followed Hyperlink 22" xfId="28836" hidden="1" xr:uid="{00000000-0005-0000-0000-0000E8450000}"/>
    <cellStyle name="Followed Hyperlink 22" xfId="29071" hidden="1" xr:uid="{00000000-0005-0000-0000-0000E9450000}"/>
    <cellStyle name="Followed Hyperlink 22" xfId="29146" hidden="1" xr:uid="{00000000-0005-0000-0000-0000EA450000}"/>
    <cellStyle name="Followed Hyperlink 22" xfId="29198" hidden="1" xr:uid="{00000000-0005-0000-0000-0000EB450000}"/>
    <cellStyle name="Followed Hyperlink 22" xfId="28789" hidden="1" xr:uid="{00000000-0005-0000-0000-0000EC450000}"/>
    <cellStyle name="Followed Hyperlink 22" xfId="29239" hidden="1" xr:uid="{00000000-0005-0000-0000-0000ED450000}"/>
    <cellStyle name="Followed Hyperlink 22" xfId="29314" hidden="1" xr:uid="{00000000-0005-0000-0000-0000EE450000}"/>
    <cellStyle name="Followed Hyperlink 22" xfId="28950" hidden="1" xr:uid="{00000000-0005-0000-0000-0000F0450000}"/>
    <cellStyle name="Followed Hyperlink 22" xfId="29407" hidden="1" xr:uid="{00000000-0005-0000-0000-0000F1450000}"/>
    <cellStyle name="Followed Hyperlink 22" xfId="29452" hidden="1" xr:uid="{00000000-0005-0000-0000-0000F2450000}"/>
    <cellStyle name="Followed Hyperlink 22" xfId="29504" hidden="1" xr:uid="{00000000-0005-0000-0000-0000F3450000}"/>
    <cellStyle name="Followed Hyperlink 22" xfId="29098" hidden="1" xr:uid="{00000000-0005-0000-0000-0000F4450000}"/>
    <cellStyle name="Followed Hyperlink 22" xfId="29561" hidden="1" xr:uid="{00000000-0005-0000-0000-0000F5450000}"/>
    <cellStyle name="Followed Hyperlink 22" xfId="29594" hidden="1" xr:uid="{00000000-0005-0000-0000-0000F6450000}"/>
    <cellStyle name="Followed Hyperlink 22" xfId="29646" hidden="1" xr:uid="{00000000-0005-0000-0000-0000F7450000}"/>
    <cellStyle name="Followed Hyperlink 22" xfId="29690" hidden="1" xr:uid="{00000000-0005-0000-0000-0000F8450000}"/>
    <cellStyle name="Followed Hyperlink 22" xfId="29742" hidden="1" xr:uid="{00000000-0005-0000-0000-0000F9450000}"/>
    <cellStyle name="Followed Hyperlink 22" xfId="29805" hidden="1" xr:uid="{00000000-0005-0000-0000-0000FA450000}"/>
    <cellStyle name="Followed Hyperlink 22" xfId="29857" hidden="1" xr:uid="{00000000-0005-0000-0000-0000FB450000}"/>
    <cellStyle name="Followed Hyperlink 22" xfId="29910" hidden="1" xr:uid="{00000000-0005-0000-0000-0000FC450000}"/>
    <cellStyle name="Followed Hyperlink 22" xfId="29981" hidden="1" xr:uid="{00000000-0005-0000-0000-0000FD450000}"/>
    <cellStyle name="Followed Hyperlink 22" xfId="30033" hidden="1" xr:uid="{00000000-0005-0000-0000-0000FE450000}"/>
    <cellStyle name="Followed Hyperlink 22" xfId="29117" hidden="1" xr:uid="{00000000-0005-0000-0000-0000FF450000}"/>
    <cellStyle name="Followed Hyperlink 22" xfId="30078" hidden="1" xr:uid="{00000000-0005-0000-0000-000000460000}"/>
    <cellStyle name="Followed Hyperlink 22" xfId="30144" hidden="1" xr:uid="{00000000-0005-0000-0000-000001460000}"/>
    <cellStyle name="Followed Hyperlink 22" xfId="30196" hidden="1" xr:uid="{00000000-0005-0000-0000-000002460000}"/>
    <cellStyle name="Followed Hyperlink 22" xfId="29794" hidden="1" xr:uid="{00000000-0005-0000-0000-000003460000}"/>
    <cellStyle name="Followed Hyperlink 22" xfId="30238" hidden="1" xr:uid="{00000000-0005-0000-0000-000004460000}"/>
    <cellStyle name="Followed Hyperlink 22" xfId="30270" hidden="1" xr:uid="{00000000-0005-0000-0000-000005460000}"/>
    <cellStyle name="Followed Hyperlink 22" xfId="30322" hidden="1" xr:uid="{00000000-0005-0000-0000-000006460000}"/>
    <cellStyle name="Followed Hyperlink 22" xfId="29965" hidden="1" xr:uid="{00000000-0005-0000-0000-000007460000}"/>
    <cellStyle name="Followed Hyperlink 22" xfId="30364" hidden="1" xr:uid="{00000000-0005-0000-0000-000008460000}"/>
    <cellStyle name="Followed Hyperlink 22" xfId="30396" hidden="1" xr:uid="{00000000-0005-0000-0000-000009460000}"/>
    <cellStyle name="Followed Hyperlink 22" xfId="30448" hidden="1" xr:uid="{00000000-0005-0000-0000-00000A460000}"/>
    <cellStyle name="Followed Hyperlink 22" xfId="30128" hidden="1" xr:uid="{00000000-0005-0000-0000-00000B460000}"/>
    <cellStyle name="Followed Hyperlink 22" xfId="30490" hidden="1" xr:uid="{00000000-0005-0000-0000-00000C460000}"/>
    <cellStyle name="Followed Hyperlink 22" xfId="30522" hidden="1" xr:uid="{00000000-0005-0000-0000-00000D460000}"/>
    <cellStyle name="Followed Hyperlink 22" xfId="30574" hidden="1" xr:uid="{00000000-0005-0000-0000-00000E460000}"/>
    <cellStyle name="Followed Hyperlink 22" xfId="30699" hidden="1" xr:uid="{00000000-0005-0000-0000-000010460000}"/>
    <cellStyle name="Followed Hyperlink 22" xfId="30731" hidden="1" xr:uid="{00000000-0005-0000-0000-000011460000}"/>
    <cellStyle name="Followed Hyperlink 22" xfId="30783" hidden="1" xr:uid="{00000000-0005-0000-0000-000012460000}"/>
    <cellStyle name="Followed Hyperlink 22" xfId="30632" hidden="1" xr:uid="{00000000-0005-0000-0000-000013460000}"/>
    <cellStyle name="Followed Hyperlink 22" xfId="30825" hidden="1" xr:uid="{00000000-0005-0000-0000-000014460000}"/>
    <cellStyle name="Followed Hyperlink 22" xfId="30857" hidden="1" xr:uid="{00000000-0005-0000-0000-000015460000}"/>
    <cellStyle name="Followed Hyperlink 22" xfId="30908" hidden="1" xr:uid="{00000000-0005-0000-0000-000016460000}"/>
    <cellStyle name="Followed Hyperlink 22" xfId="30998" hidden="1" xr:uid="{00000000-0005-0000-0000-000017460000}"/>
    <cellStyle name="Followed Hyperlink 22" xfId="31050" hidden="1" xr:uid="{00000000-0005-0000-0000-000018460000}"/>
    <cellStyle name="Followed Hyperlink 22" xfId="31082" hidden="1" xr:uid="{00000000-0005-0000-0000-000019460000}"/>
    <cellStyle name="Followed Hyperlink 22" xfId="31134" hidden="1" xr:uid="{00000000-0005-0000-0000-00001A460000}"/>
    <cellStyle name="Followed Hyperlink 22" xfId="31308" hidden="1" xr:uid="{00000000-0005-0000-0000-00001B460000}"/>
    <cellStyle name="Followed Hyperlink 22" xfId="31382" hidden="1" xr:uid="{00000000-0005-0000-0000-00001C460000}"/>
    <cellStyle name="Followed Hyperlink 22" xfId="31434" hidden="1" xr:uid="{00000000-0005-0000-0000-00001D460000}"/>
    <cellStyle name="Followed Hyperlink 22" xfId="31476" hidden="1" xr:uid="{00000000-0005-0000-0000-00001F460000}"/>
    <cellStyle name="Followed Hyperlink 22" xfId="31551" hidden="1" xr:uid="{00000000-0005-0000-0000-000020460000}"/>
    <cellStyle name="Followed Hyperlink 22" xfId="31603" hidden="1" xr:uid="{00000000-0005-0000-0000-000021460000}"/>
    <cellStyle name="Followed Hyperlink 22" xfId="31194" hidden="1" xr:uid="{00000000-0005-0000-0000-000022460000}"/>
    <cellStyle name="Followed Hyperlink 22" xfId="31644" hidden="1" xr:uid="{00000000-0005-0000-0000-000023460000}"/>
    <cellStyle name="Followed Hyperlink 22" xfId="31719" hidden="1" xr:uid="{00000000-0005-0000-0000-000024460000}"/>
    <cellStyle name="Followed Hyperlink 22" xfId="31771" hidden="1" xr:uid="{00000000-0005-0000-0000-000025460000}"/>
    <cellStyle name="Followed Hyperlink 22" xfId="31355" hidden="1" xr:uid="{00000000-0005-0000-0000-000026460000}"/>
    <cellStyle name="Followed Hyperlink 22" xfId="31812" hidden="1" xr:uid="{00000000-0005-0000-0000-000027460000}"/>
    <cellStyle name="Followed Hyperlink 22" xfId="31857" hidden="1" xr:uid="{00000000-0005-0000-0000-000028460000}"/>
    <cellStyle name="Followed Hyperlink 22" xfId="31909" hidden="1" xr:uid="{00000000-0005-0000-0000-000029460000}"/>
    <cellStyle name="Followed Hyperlink 22" xfId="31503" hidden="1" xr:uid="{00000000-0005-0000-0000-00002A460000}"/>
    <cellStyle name="Followed Hyperlink 22" xfId="31965" hidden="1" xr:uid="{00000000-0005-0000-0000-00002B460000}"/>
    <cellStyle name="Followed Hyperlink 22" xfId="31998" hidden="1" xr:uid="{00000000-0005-0000-0000-00002C460000}"/>
    <cellStyle name="Followed Hyperlink 22" xfId="32050" hidden="1" xr:uid="{00000000-0005-0000-0000-00002D460000}"/>
    <cellStyle name="Followed Hyperlink 22" xfId="32095" hidden="1" xr:uid="{00000000-0005-0000-0000-00002E460000}"/>
    <cellStyle name="Followed Hyperlink 22" xfId="32147" hidden="1" xr:uid="{00000000-0005-0000-0000-00002F460000}"/>
    <cellStyle name="Followed Hyperlink 22" xfId="32262" hidden="1" xr:uid="{00000000-0005-0000-0000-000031460000}"/>
    <cellStyle name="Followed Hyperlink 22" xfId="31669" hidden="1" xr:uid="{00000000-0005-0000-0000-000032460000}"/>
    <cellStyle name="Followed Hyperlink 22" xfId="32315" hidden="1" xr:uid="{00000000-0005-0000-0000-000033460000}"/>
    <cellStyle name="Followed Hyperlink 22" xfId="32386" hidden="1" xr:uid="{00000000-0005-0000-0000-000034460000}"/>
    <cellStyle name="Followed Hyperlink 22" xfId="32438" hidden="1" xr:uid="{00000000-0005-0000-0000-000035460000}"/>
    <cellStyle name="Followed Hyperlink 22" xfId="31522" hidden="1" xr:uid="{00000000-0005-0000-0000-000036460000}"/>
    <cellStyle name="Followed Hyperlink 22" xfId="32483" hidden="1" xr:uid="{00000000-0005-0000-0000-000037460000}"/>
    <cellStyle name="Followed Hyperlink 22" xfId="32550" hidden="1" xr:uid="{00000000-0005-0000-0000-000038460000}"/>
    <cellStyle name="Followed Hyperlink 22" xfId="32602" hidden="1" xr:uid="{00000000-0005-0000-0000-000039460000}"/>
    <cellStyle name="Followed Hyperlink 22" xfId="32644" hidden="1" xr:uid="{00000000-0005-0000-0000-00003A460000}"/>
    <cellStyle name="Followed Hyperlink 22" xfId="32676" hidden="1" xr:uid="{00000000-0005-0000-0000-00003B460000}"/>
    <cellStyle name="Followed Hyperlink 22" xfId="32728" hidden="1" xr:uid="{00000000-0005-0000-0000-00003C460000}"/>
    <cellStyle name="Followed Hyperlink 22" xfId="32370" hidden="1" xr:uid="{00000000-0005-0000-0000-00003D460000}"/>
    <cellStyle name="Followed Hyperlink 22" xfId="32770" hidden="1" xr:uid="{00000000-0005-0000-0000-00003E460000}"/>
    <cellStyle name="Followed Hyperlink 22" xfId="32801" hidden="1" xr:uid="{00000000-0005-0000-0000-00003F460000}"/>
    <cellStyle name="Followed Hyperlink 22" xfId="32853" hidden="1" xr:uid="{00000000-0005-0000-0000-000040460000}"/>
    <cellStyle name="Followed Hyperlink 22" xfId="32534" hidden="1" xr:uid="{00000000-0005-0000-0000-000041460000}"/>
    <cellStyle name="Followed Hyperlink 22" xfId="32895" hidden="1" xr:uid="{00000000-0005-0000-0000-000042460000}"/>
    <cellStyle name="Followed Hyperlink 22" xfId="32927" hidden="1" xr:uid="{00000000-0005-0000-0000-000043460000}"/>
    <cellStyle name="Followed Hyperlink 22" xfId="32979" hidden="1" xr:uid="{00000000-0005-0000-0000-000044460000}"/>
    <cellStyle name="Followed Hyperlink 22" xfId="33053" hidden="1" xr:uid="{00000000-0005-0000-0000-000045460000}"/>
    <cellStyle name="Followed Hyperlink 22" xfId="33105" hidden="1" xr:uid="{00000000-0005-0000-0000-000046460000}"/>
    <cellStyle name="Followed Hyperlink 22" xfId="33137" hidden="1" xr:uid="{00000000-0005-0000-0000-000047460000}"/>
    <cellStyle name="Followed Hyperlink 22" xfId="33189" hidden="1" xr:uid="{00000000-0005-0000-0000-000048460000}"/>
    <cellStyle name="Followed Hyperlink 22" xfId="33038" hidden="1" xr:uid="{00000000-0005-0000-0000-000049460000}"/>
    <cellStyle name="Followed Hyperlink 22" xfId="33231" hidden="1" xr:uid="{00000000-0005-0000-0000-00004A460000}"/>
    <cellStyle name="Followed Hyperlink 22" xfId="33263" hidden="1" xr:uid="{00000000-0005-0000-0000-00004B460000}"/>
    <cellStyle name="Followed Hyperlink 22" xfId="33315" hidden="1" xr:uid="{00000000-0005-0000-0000-00004C460000}"/>
    <cellStyle name="Followed Hyperlink 22" xfId="33390" hidden="1" xr:uid="{00000000-0005-0000-0000-00004D460000}"/>
    <cellStyle name="Followed Hyperlink 22" xfId="33441" hidden="1" xr:uid="{00000000-0005-0000-0000-00004E460000}"/>
    <cellStyle name="Followed Hyperlink 22" xfId="33473" hidden="1" xr:uid="{00000000-0005-0000-0000-00004F460000}"/>
    <cellStyle name="Followed Hyperlink 22" xfId="33648" hidden="1" xr:uid="{00000000-0005-0000-0000-000051460000}"/>
    <cellStyle name="Followed Hyperlink 22" xfId="33700" hidden="1" xr:uid="{00000000-0005-0000-0000-000052460000}"/>
    <cellStyle name="Followed Hyperlink 22" xfId="33774" hidden="1" xr:uid="{00000000-0005-0000-0000-000053460000}"/>
    <cellStyle name="Followed Hyperlink 22" xfId="33825" hidden="1" xr:uid="{00000000-0005-0000-0000-000054460000}"/>
    <cellStyle name="Followed Hyperlink 22" xfId="33633" hidden="1" xr:uid="{00000000-0005-0000-0000-000055460000}"/>
    <cellStyle name="Followed Hyperlink 22" xfId="33867" hidden="1" xr:uid="{00000000-0005-0000-0000-000056460000}"/>
    <cellStyle name="Followed Hyperlink 22" xfId="33942" hidden="1" xr:uid="{00000000-0005-0000-0000-000057460000}"/>
    <cellStyle name="Followed Hyperlink 22" xfId="33994" hidden="1" xr:uid="{00000000-0005-0000-0000-000058460000}"/>
    <cellStyle name="Followed Hyperlink 22" xfId="34035" hidden="1" xr:uid="{00000000-0005-0000-0000-000059460000}"/>
    <cellStyle name="Followed Hyperlink 22" xfId="34109" hidden="1" xr:uid="{00000000-0005-0000-0000-00005A460000}"/>
    <cellStyle name="Followed Hyperlink 22" xfId="34161" hidden="1" xr:uid="{00000000-0005-0000-0000-00005B460000}"/>
    <cellStyle name="Followed Hyperlink 22" xfId="33747" hidden="1" xr:uid="{00000000-0005-0000-0000-00005C460000}"/>
    <cellStyle name="Followed Hyperlink 22" xfId="34202" hidden="1" xr:uid="{00000000-0005-0000-0000-00005D460000}"/>
    <cellStyle name="Followed Hyperlink 22" xfId="34299" hidden="1" xr:uid="{00000000-0005-0000-0000-00005F460000}"/>
    <cellStyle name="Followed Hyperlink 22" xfId="33894" hidden="1" xr:uid="{00000000-0005-0000-0000-000060460000}"/>
    <cellStyle name="Followed Hyperlink 22" xfId="34356" hidden="1" xr:uid="{00000000-0005-0000-0000-000061460000}"/>
    <cellStyle name="Followed Hyperlink 22" xfId="34389" hidden="1" xr:uid="{00000000-0005-0000-0000-000062460000}"/>
    <cellStyle name="Followed Hyperlink 22" xfId="34441" hidden="1" xr:uid="{00000000-0005-0000-0000-000063460000}"/>
    <cellStyle name="Followed Hyperlink 22" xfId="34486" hidden="1" xr:uid="{00000000-0005-0000-0000-000064460000}"/>
    <cellStyle name="Followed Hyperlink 22" xfId="34538" hidden="1" xr:uid="{00000000-0005-0000-0000-000065460000}"/>
    <cellStyle name="Followed Hyperlink 22" xfId="34601" hidden="1" xr:uid="{00000000-0005-0000-0000-000066460000}"/>
    <cellStyle name="Followed Hyperlink 22" xfId="34653" hidden="1" xr:uid="{00000000-0005-0000-0000-000067460000}"/>
    <cellStyle name="Followed Hyperlink 22" xfId="34060" hidden="1" xr:uid="{00000000-0005-0000-0000-000068460000}"/>
    <cellStyle name="Followed Hyperlink 22" xfId="34705" hidden="1" xr:uid="{00000000-0005-0000-0000-000069460000}"/>
    <cellStyle name="Followed Hyperlink 22" xfId="34776" hidden="1" xr:uid="{00000000-0005-0000-0000-00006A460000}"/>
    <cellStyle name="Followed Hyperlink 22" xfId="34828" hidden="1" xr:uid="{00000000-0005-0000-0000-00006B460000}"/>
    <cellStyle name="Followed Hyperlink 22" xfId="33913" hidden="1" xr:uid="{00000000-0005-0000-0000-00006C460000}"/>
    <cellStyle name="Followed Hyperlink 22" xfId="34873" hidden="1" xr:uid="{00000000-0005-0000-0000-00006D460000}"/>
    <cellStyle name="Followed Hyperlink 22" xfId="34940" hidden="1" xr:uid="{00000000-0005-0000-0000-00006E460000}"/>
    <cellStyle name="Followed Hyperlink 22" xfId="34992" hidden="1" xr:uid="{00000000-0005-0000-0000-00006F460000}"/>
    <cellStyle name="Followed Hyperlink 22" xfId="34590" hidden="1" xr:uid="{00000000-0005-0000-0000-000070460000}"/>
    <cellStyle name="Followed Hyperlink 22" xfId="35066" hidden="1" xr:uid="{00000000-0005-0000-0000-000072460000}"/>
    <cellStyle name="Followed Hyperlink 22" xfId="35118" hidden="1" xr:uid="{00000000-0005-0000-0000-000073460000}"/>
    <cellStyle name="Followed Hyperlink 22" xfId="34760" hidden="1" xr:uid="{00000000-0005-0000-0000-000074460000}"/>
    <cellStyle name="Followed Hyperlink 22" xfId="35160" hidden="1" xr:uid="{00000000-0005-0000-0000-000075460000}"/>
    <cellStyle name="Followed Hyperlink 22" xfId="35192" hidden="1" xr:uid="{00000000-0005-0000-0000-000076460000}"/>
    <cellStyle name="Followed Hyperlink 22" xfId="35244" hidden="1" xr:uid="{00000000-0005-0000-0000-000077460000}"/>
    <cellStyle name="Followed Hyperlink 22" xfId="35285" hidden="1" xr:uid="{00000000-0005-0000-0000-000078460000}"/>
    <cellStyle name="Followed Hyperlink 22" xfId="35317" hidden="1" xr:uid="{00000000-0005-0000-0000-000079460000}"/>
    <cellStyle name="Followed Hyperlink 22" xfId="35369" hidden="1" xr:uid="{00000000-0005-0000-0000-00007A460000}"/>
    <cellStyle name="Followed Hyperlink 22" xfId="35443" hidden="1" xr:uid="{00000000-0005-0000-0000-00007B460000}"/>
    <cellStyle name="Followed Hyperlink 22" xfId="35494" hidden="1" xr:uid="{00000000-0005-0000-0000-00007C460000}"/>
    <cellStyle name="Followed Hyperlink 22" xfId="35526" hidden="1" xr:uid="{00000000-0005-0000-0000-00007D460000}"/>
    <cellStyle name="Followed Hyperlink 22" xfId="35578" hidden="1" xr:uid="{00000000-0005-0000-0000-00007E460000}"/>
    <cellStyle name="Followed Hyperlink 22" xfId="35428" hidden="1" xr:uid="{00000000-0005-0000-0000-00007F460000}"/>
    <cellStyle name="Followed Hyperlink 22" xfId="35620" hidden="1" xr:uid="{00000000-0005-0000-0000-000080460000}"/>
    <cellStyle name="Followed Hyperlink 22" xfId="35652" hidden="1" xr:uid="{00000000-0005-0000-0000-000081460000}"/>
    <cellStyle name="Followed Hyperlink 22" xfId="35704" hidden="1" xr:uid="{00000000-0005-0000-0000-000082460000}"/>
    <cellStyle name="Followed Hyperlink 22" xfId="33370" hidden="1" xr:uid="{00000000-0005-0000-0000-000083460000}"/>
    <cellStyle name="Followed Hyperlink 22" xfId="35754" hidden="1" xr:uid="{00000000-0005-0000-0000-000084460000}"/>
    <cellStyle name="Followed Hyperlink 22" xfId="35786" hidden="1" xr:uid="{00000000-0005-0000-0000-000085460000}"/>
    <cellStyle name="Followed Hyperlink 22" xfId="35838" hidden="1" xr:uid="{00000000-0005-0000-0000-000086460000}"/>
    <cellStyle name="Followed Hyperlink 22" xfId="35961" hidden="1" xr:uid="{00000000-0005-0000-0000-000087460000}"/>
    <cellStyle name="Followed Hyperlink 22" xfId="36013" hidden="1" xr:uid="{00000000-0005-0000-0000-000088460000}"/>
    <cellStyle name="Followed Hyperlink 22" xfId="36087" hidden="1" xr:uid="{00000000-0005-0000-0000-000089460000}"/>
    <cellStyle name="Followed Hyperlink 22" xfId="36139" hidden="1" xr:uid="{00000000-0005-0000-0000-00008A460000}"/>
    <cellStyle name="Followed Hyperlink 22" xfId="35946" hidden="1" xr:uid="{00000000-0005-0000-0000-00008B460000}"/>
    <cellStyle name="Followed Hyperlink 22" xfId="36181" hidden="1" xr:uid="{00000000-0005-0000-0000-00008C460000}"/>
    <cellStyle name="Followed Hyperlink 22" xfId="36256" hidden="1" xr:uid="{00000000-0005-0000-0000-00008D460000}"/>
    <cellStyle name="Followed Hyperlink 22" xfId="36308" hidden="1" xr:uid="{00000000-0005-0000-0000-00008E460000}"/>
    <cellStyle name="Followed Hyperlink 22" xfId="35899" hidden="1" xr:uid="{00000000-0005-0000-0000-00008F460000}"/>
    <cellStyle name="Followed Hyperlink 22" xfId="36349" hidden="1" xr:uid="{00000000-0005-0000-0000-000090460000}"/>
    <cellStyle name="Followed Hyperlink 22" xfId="36474" hidden="1" xr:uid="{00000000-0005-0000-0000-000092460000}"/>
    <cellStyle name="Followed Hyperlink 22" xfId="36060" hidden="1" xr:uid="{00000000-0005-0000-0000-000093460000}"/>
    <cellStyle name="Followed Hyperlink 22" xfId="36515" hidden="1" xr:uid="{00000000-0005-0000-0000-000094460000}"/>
    <cellStyle name="Followed Hyperlink 22" xfId="36560" hidden="1" xr:uid="{00000000-0005-0000-0000-000095460000}"/>
    <cellStyle name="Followed Hyperlink 22" xfId="36612" hidden="1" xr:uid="{00000000-0005-0000-0000-000096460000}"/>
    <cellStyle name="Followed Hyperlink 22" xfId="36669" hidden="1" xr:uid="{00000000-0005-0000-0000-000097460000}"/>
    <cellStyle name="Followed Hyperlink 22" xfId="36702" hidden="1" xr:uid="{00000000-0005-0000-0000-000098460000}"/>
    <cellStyle name="Followed Hyperlink 22" xfId="36754" hidden="1" xr:uid="{00000000-0005-0000-0000-000099460000}"/>
    <cellStyle name="Followed Hyperlink 22" xfId="36799" hidden="1" xr:uid="{00000000-0005-0000-0000-00009A460000}"/>
    <cellStyle name="Followed Hyperlink 22" xfId="36851" hidden="1" xr:uid="{00000000-0005-0000-0000-00009B460000}"/>
    <cellStyle name="Followed Hyperlink 22" xfId="36914" hidden="1" xr:uid="{00000000-0005-0000-0000-00009C460000}"/>
    <cellStyle name="Followed Hyperlink 22" xfId="36966" hidden="1" xr:uid="{00000000-0005-0000-0000-00009D460000}"/>
    <cellStyle name="Followed Hyperlink 22" xfId="37019" hidden="1" xr:uid="{00000000-0005-0000-0000-00009F460000}"/>
    <cellStyle name="Followed Hyperlink 22" xfId="37089" hidden="1" xr:uid="{00000000-0005-0000-0000-0000A0460000}"/>
    <cellStyle name="Followed Hyperlink 22" xfId="37141" hidden="1" xr:uid="{00000000-0005-0000-0000-0000A1460000}"/>
    <cellStyle name="Followed Hyperlink 22" xfId="36227" hidden="1" xr:uid="{00000000-0005-0000-0000-0000A2460000}"/>
    <cellStyle name="Followed Hyperlink 22" xfId="37186" hidden="1" xr:uid="{00000000-0005-0000-0000-0000A3460000}"/>
    <cellStyle name="Followed Hyperlink 22" xfId="37253" hidden="1" xr:uid="{00000000-0005-0000-0000-0000A4460000}"/>
    <cellStyle name="Followed Hyperlink 22" xfId="37305" hidden="1" xr:uid="{00000000-0005-0000-0000-0000A5460000}"/>
    <cellStyle name="Followed Hyperlink 22" xfId="36903" hidden="1" xr:uid="{00000000-0005-0000-0000-0000A6460000}"/>
    <cellStyle name="Followed Hyperlink 22" xfId="37347" hidden="1" xr:uid="{00000000-0005-0000-0000-0000A7460000}"/>
    <cellStyle name="Followed Hyperlink 22" xfId="37379" hidden="1" xr:uid="{00000000-0005-0000-0000-0000A8460000}"/>
    <cellStyle name="Followed Hyperlink 22" xfId="37431" hidden="1" xr:uid="{00000000-0005-0000-0000-0000A9460000}"/>
    <cellStyle name="Followed Hyperlink 22" xfId="37074" hidden="1" xr:uid="{00000000-0005-0000-0000-0000AA460000}"/>
    <cellStyle name="Followed Hyperlink 22" xfId="37473" hidden="1" xr:uid="{00000000-0005-0000-0000-0000AB460000}"/>
    <cellStyle name="Followed Hyperlink 22" xfId="37505" hidden="1" xr:uid="{00000000-0005-0000-0000-0000AC460000}"/>
    <cellStyle name="Followed Hyperlink 22" xfId="37557" hidden="1" xr:uid="{00000000-0005-0000-0000-0000AD460000}"/>
    <cellStyle name="Followed Hyperlink 22" xfId="37237" hidden="1" xr:uid="{00000000-0005-0000-0000-0000AE460000}"/>
    <cellStyle name="Followed Hyperlink 22" xfId="37599" hidden="1" xr:uid="{00000000-0005-0000-0000-0000AF460000}"/>
    <cellStyle name="Followed Hyperlink 22" xfId="37631" hidden="1" xr:uid="{00000000-0005-0000-0000-0000B0460000}"/>
    <cellStyle name="Followed Hyperlink 22" xfId="37683" hidden="1" xr:uid="{00000000-0005-0000-0000-0000B1460000}"/>
    <cellStyle name="Followed Hyperlink 22" xfId="37809" hidden="1" xr:uid="{00000000-0005-0000-0000-0000B3460000}"/>
    <cellStyle name="Followed Hyperlink 22" xfId="37841" hidden="1" xr:uid="{00000000-0005-0000-0000-0000B4460000}"/>
    <cellStyle name="Followed Hyperlink 22" xfId="37893" hidden="1" xr:uid="{00000000-0005-0000-0000-0000B5460000}"/>
    <cellStyle name="Followed Hyperlink 22" xfId="37935" hidden="1" xr:uid="{00000000-0005-0000-0000-0000B6460000}"/>
    <cellStyle name="Followed Hyperlink 22" xfId="37967" hidden="1" xr:uid="{00000000-0005-0000-0000-0000B7460000}"/>
    <cellStyle name="Followed Hyperlink 22" xfId="38019" hidden="1" xr:uid="{00000000-0005-0000-0000-0000B8460000}"/>
    <cellStyle name="Followed Hyperlink 22" xfId="30952" hidden="1" xr:uid="{00000000-0005-0000-0000-0000B9460000}"/>
    <cellStyle name="Followed Hyperlink 22" xfId="38052" hidden="1" xr:uid="{00000000-0005-0000-0000-0000BA460000}"/>
    <cellStyle name="Followed Hyperlink 22" xfId="38084" hidden="1" xr:uid="{00000000-0005-0000-0000-0000BB460000}"/>
    <cellStyle name="Followed Hyperlink 22" xfId="38136" hidden="1" xr:uid="{00000000-0005-0000-0000-0000BC460000}"/>
    <cellStyle name="Followed Hyperlink 22" xfId="38259" hidden="1" xr:uid="{00000000-0005-0000-0000-0000BD460000}"/>
    <cellStyle name="Followed Hyperlink 22" xfId="38311" hidden="1" xr:uid="{00000000-0005-0000-0000-0000BE460000}"/>
    <cellStyle name="Followed Hyperlink 22" xfId="38385" hidden="1" xr:uid="{00000000-0005-0000-0000-0000BF460000}"/>
    <cellStyle name="Followed Hyperlink 22" xfId="38436" hidden="1" xr:uid="{00000000-0005-0000-0000-0000C0460000}"/>
    <cellStyle name="Followed Hyperlink 22" xfId="38244" hidden="1" xr:uid="{00000000-0005-0000-0000-0000C1460000}"/>
    <cellStyle name="Followed Hyperlink 22" xfId="38478" hidden="1" xr:uid="{00000000-0005-0000-0000-0000C2460000}"/>
    <cellStyle name="Followed Hyperlink 22" xfId="38553" hidden="1" xr:uid="{00000000-0005-0000-0000-0000C3460000}"/>
    <cellStyle name="Followed Hyperlink 22" xfId="38605" hidden="1" xr:uid="{00000000-0005-0000-0000-0000C4460000}"/>
    <cellStyle name="Followed Hyperlink 22" xfId="38197" hidden="1" xr:uid="{00000000-0005-0000-0000-0000C5460000}"/>
    <cellStyle name="Followed Hyperlink 22" xfId="38646" hidden="1" xr:uid="{00000000-0005-0000-0000-0000C6460000}"/>
    <cellStyle name="Followed Hyperlink 22" xfId="38721" hidden="1" xr:uid="{00000000-0005-0000-0000-0000C7460000}"/>
    <cellStyle name="Followed Hyperlink 22" xfId="38773" hidden="1" xr:uid="{00000000-0005-0000-0000-0000C8460000}"/>
    <cellStyle name="Followed Hyperlink 22" xfId="38358" hidden="1" xr:uid="{00000000-0005-0000-0000-0000C9460000}"/>
    <cellStyle name="Followed Hyperlink 22" xfId="38813" hidden="1" xr:uid="{00000000-0005-0000-0000-0000CA460000}"/>
    <cellStyle name="Followed Hyperlink 22" xfId="38858" hidden="1" xr:uid="{00000000-0005-0000-0000-0000CB460000}"/>
    <cellStyle name="Followed Hyperlink 22" xfId="38910" hidden="1" xr:uid="{00000000-0005-0000-0000-0000CC460000}"/>
    <cellStyle name="Followed Hyperlink 22" xfId="38505" hidden="1" xr:uid="{00000000-0005-0000-0000-0000CD460000}"/>
    <cellStyle name="Followed Hyperlink 22" xfId="38967" hidden="1" xr:uid="{00000000-0005-0000-0000-0000CE460000}"/>
    <cellStyle name="Followed Hyperlink 22" xfId="39000" hidden="1" xr:uid="{00000000-0005-0000-0000-0000CF460000}"/>
    <cellStyle name="Followed Hyperlink 22" xfId="39052" hidden="1" xr:uid="{00000000-0005-0000-0000-0000D0460000}"/>
    <cellStyle name="Followed Hyperlink 22" xfId="39097" hidden="1" xr:uid="{00000000-0005-0000-0000-0000D1460000}"/>
    <cellStyle name="Followed Hyperlink 22" xfId="39212" hidden="1" xr:uid="{00000000-0005-0000-0000-0000D3460000}"/>
    <cellStyle name="Followed Hyperlink 22" xfId="39264" hidden="1" xr:uid="{00000000-0005-0000-0000-0000D4460000}"/>
    <cellStyle name="Followed Hyperlink 22" xfId="39317" hidden="1" xr:uid="{00000000-0005-0000-0000-0000D5460000}"/>
    <cellStyle name="Followed Hyperlink 22" xfId="39388" hidden="1" xr:uid="{00000000-0005-0000-0000-0000D6460000}"/>
    <cellStyle name="Followed Hyperlink 22" xfId="39440" hidden="1" xr:uid="{00000000-0005-0000-0000-0000D7460000}"/>
    <cellStyle name="Followed Hyperlink 22" xfId="38524" hidden="1" xr:uid="{00000000-0005-0000-0000-0000D8460000}"/>
    <cellStyle name="Followed Hyperlink 22" xfId="39485" hidden="1" xr:uid="{00000000-0005-0000-0000-0000D9460000}"/>
    <cellStyle name="Followed Hyperlink 22" xfId="39552" hidden="1" xr:uid="{00000000-0005-0000-0000-0000DA460000}"/>
    <cellStyle name="Followed Hyperlink 22" xfId="39604" hidden="1" xr:uid="{00000000-0005-0000-0000-0000DB460000}"/>
    <cellStyle name="Followed Hyperlink 22" xfId="39201" hidden="1" xr:uid="{00000000-0005-0000-0000-0000DC460000}"/>
    <cellStyle name="Followed Hyperlink 22" xfId="39646" hidden="1" xr:uid="{00000000-0005-0000-0000-0000DD460000}"/>
    <cellStyle name="Followed Hyperlink 22" xfId="39729" hidden="1" xr:uid="{00000000-0005-0000-0000-0000DF460000}"/>
    <cellStyle name="Followed Hyperlink 22" xfId="39372" hidden="1" xr:uid="{00000000-0005-0000-0000-0000E0460000}"/>
    <cellStyle name="Followed Hyperlink 22" xfId="39771" hidden="1" xr:uid="{00000000-0005-0000-0000-0000E1460000}"/>
    <cellStyle name="Followed Hyperlink 22" xfId="39803" hidden="1" xr:uid="{00000000-0005-0000-0000-0000E2460000}"/>
    <cellStyle name="Followed Hyperlink 22" xfId="39855" hidden="1" xr:uid="{00000000-0005-0000-0000-0000E3460000}"/>
    <cellStyle name="Followed Hyperlink 22" xfId="39536" hidden="1" xr:uid="{00000000-0005-0000-0000-0000E4460000}"/>
    <cellStyle name="Followed Hyperlink 22" xfId="39897" hidden="1" xr:uid="{00000000-0005-0000-0000-0000E5460000}"/>
    <cellStyle name="Followed Hyperlink 22" xfId="39929" hidden="1" xr:uid="{00000000-0005-0000-0000-0000E6460000}"/>
    <cellStyle name="Followed Hyperlink 22" xfId="39981" hidden="1" xr:uid="{00000000-0005-0000-0000-0000E7460000}"/>
    <cellStyle name="Followed Hyperlink 22" xfId="40055" hidden="1" xr:uid="{00000000-0005-0000-0000-0000E8460000}"/>
    <cellStyle name="Followed Hyperlink 22" xfId="40107" hidden="1" xr:uid="{00000000-0005-0000-0000-0000E9460000}"/>
    <cellStyle name="Followed Hyperlink 22" xfId="40139" hidden="1" xr:uid="{00000000-0005-0000-0000-0000EA460000}"/>
    <cellStyle name="Followed Hyperlink 22" xfId="40191" hidden="1" xr:uid="{00000000-0005-0000-0000-0000EB460000}"/>
    <cellStyle name="Followed Hyperlink 22" xfId="40040" hidden="1" xr:uid="{00000000-0005-0000-0000-0000EC460000}"/>
    <cellStyle name="Followed Hyperlink 22" xfId="40233" hidden="1" xr:uid="{00000000-0005-0000-0000-0000ED460000}"/>
    <cellStyle name="Followed Hyperlink 22" xfId="40265" hidden="1" xr:uid="{00000000-0005-0000-0000-0000EE460000}"/>
    <cellStyle name="Followed Hyperlink 22" xfId="40317" hidden="1" xr:uid="{00000000-0005-0000-0000-0000EF460000}"/>
    <cellStyle name="Followed Hyperlink 22" xfId="40386" hidden="1" xr:uid="{00000000-0005-0000-0000-0000F0460000}"/>
    <cellStyle name="Followed Hyperlink 22" xfId="40438" hidden="1" xr:uid="{00000000-0005-0000-0000-0000F1460000}"/>
    <cellStyle name="Followed Hyperlink 22" xfId="40470" hidden="1" xr:uid="{00000000-0005-0000-0000-0000F2460000}"/>
    <cellStyle name="Followed Hyperlink 22" xfId="40697" hidden="1" xr:uid="{00000000-0005-0000-0000-0000F4460000}"/>
    <cellStyle name="Followed Hyperlink 22" xfId="40770" hidden="1" xr:uid="{00000000-0005-0000-0000-0000F5460000}"/>
    <cellStyle name="Followed Hyperlink 22" xfId="40822" hidden="1" xr:uid="{00000000-0005-0000-0000-0000F6460000}"/>
    <cellStyle name="Followed Hyperlink 22" xfId="40630" hidden="1" xr:uid="{00000000-0005-0000-0000-0000F7460000}"/>
    <cellStyle name="Followed Hyperlink 22" xfId="40864" hidden="1" xr:uid="{00000000-0005-0000-0000-0000F8460000}"/>
    <cellStyle name="Followed Hyperlink 22" xfId="40939" hidden="1" xr:uid="{00000000-0005-0000-0000-0000F9460000}"/>
    <cellStyle name="Followed Hyperlink 22" xfId="40991" hidden="1" xr:uid="{00000000-0005-0000-0000-0000FA460000}"/>
    <cellStyle name="Followed Hyperlink 22" xfId="40583" hidden="1" xr:uid="{00000000-0005-0000-0000-0000FB460000}"/>
    <cellStyle name="Followed Hyperlink 22" xfId="41032" hidden="1" xr:uid="{00000000-0005-0000-0000-0000FC460000}"/>
    <cellStyle name="Followed Hyperlink 22" xfId="41107" hidden="1" xr:uid="{00000000-0005-0000-0000-0000FD460000}"/>
    <cellStyle name="Followed Hyperlink 22" xfId="41159" hidden="1" xr:uid="{00000000-0005-0000-0000-0000FE460000}"/>
    <cellStyle name="Followed Hyperlink 22" xfId="40743" hidden="1" xr:uid="{00000000-0005-0000-0000-0000FF460000}"/>
    <cellStyle name="Followed Hyperlink 22" xfId="41200" hidden="1" xr:uid="{00000000-0005-0000-0000-000000470000}"/>
    <cellStyle name="Followed Hyperlink 22" xfId="41245" hidden="1" xr:uid="{00000000-0005-0000-0000-000001470000}"/>
    <cellStyle name="Followed Hyperlink 22" xfId="41297" hidden="1" xr:uid="{00000000-0005-0000-0000-000002470000}"/>
    <cellStyle name="Followed Hyperlink 22" xfId="40891" hidden="1" xr:uid="{00000000-0005-0000-0000-000003470000}"/>
    <cellStyle name="Followed Hyperlink 22" xfId="41354" hidden="1" xr:uid="{00000000-0005-0000-0000-000004470000}"/>
    <cellStyle name="Followed Hyperlink 22" xfId="41387" hidden="1" xr:uid="{00000000-0005-0000-0000-000005470000}"/>
    <cellStyle name="Followed Hyperlink 22" xfId="41439" hidden="1" xr:uid="{00000000-0005-0000-0000-000006470000}"/>
    <cellStyle name="Followed Hyperlink 22" xfId="41484" hidden="1" xr:uid="{00000000-0005-0000-0000-000007470000}"/>
    <cellStyle name="Followed Hyperlink 22" xfId="39678" hidden="1" xr:uid="{00000000-0005-0000-0000-0000DE460000}"/>
    <cellStyle name="Followed Hyperlink 22" xfId="36374" hidden="1" xr:uid="{00000000-0005-0000-0000-00009E460000}"/>
    <cellStyle name="Followed Hyperlink 22" xfId="34247" hidden="1" xr:uid="{00000000-0005-0000-0000-00005E460000}"/>
    <cellStyle name="Followed Hyperlink 22" xfId="31241" hidden="1" xr:uid="{00000000-0005-0000-0000-00001E460000}"/>
    <cellStyle name="Followed Hyperlink 22" xfId="55892" hidden="1" xr:uid="{00000000-0005-0000-0000-000059450000}"/>
    <cellStyle name="Followed Hyperlink 22" xfId="54975" hidden="1" xr:uid="{00000000-0005-0000-0000-00005A450000}"/>
    <cellStyle name="Followed Hyperlink 22" xfId="55937" hidden="1" xr:uid="{00000000-0005-0000-0000-00005B450000}"/>
    <cellStyle name="Followed Hyperlink 22" xfId="56004" hidden="1" xr:uid="{00000000-0005-0000-0000-00005C450000}"/>
    <cellStyle name="Followed Hyperlink 22" xfId="56056" hidden="1" xr:uid="{00000000-0005-0000-0000-00005D450000}"/>
    <cellStyle name="Followed Hyperlink 22" xfId="56130" hidden="1" xr:uid="{00000000-0005-0000-0000-00005F450000}"/>
    <cellStyle name="Followed Hyperlink 22" xfId="56182" hidden="1" xr:uid="{00000000-0005-0000-0000-000060450000}"/>
    <cellStyle name="Followed Hyperlink 22" xfId="56224" hidden="1" xr:uid="{00000000-0005-0000-0000-000062450000}"/>
    <cellStyle name="Followed Hyperlink 22" xfId="56256" hidden="1" xr:uid="{00000000-0005-0000-0000-000063450000}"/>
    <cellStyle name="Followed Hyperlink 22" xfId="56308" hidden="1" xr:uid="{00000000-0005-0000-0000-000064450000}"/>
    <cellStyle name="Followed Hyperlink 22" xfId="55988" hidden="1" xr:uid="{00000000-0005-0000-0000-000065450000}"/>
    <cellStyle name="Followed Hyperlink 22" xfId="56350" hidden="1" xr:uid="{00000000-0005-0000-0000-000066450000}"/>
    <cellStyle name="Followed Hyperlink 22" xfId="56382" hidden="1" xr:uid="{00000000-0005-0000-0000-000067450000}"/>
    <cellStyle name="Followed Hyperlink 22" xfId="56434" hidden="1" xr:uid="{00000000-0005-0000-0000-000068450000}"/>
    <cellStyle name="Followed Hyperlink 22" xfId="56508" hidden="1" xr:uid="{00000000-0005-0000-0000-000069450000}"/>
    <cellStyle name="Followed Hyperlink 22" xfId="56560" hidden="1" xr:uid="{00000000-0005-0000-0000-00006A450000}"/>
    <cellStyle name="Followed Hyperlink 22" xfId="56592" hidden="1" xr:uid="{00000000-0005-0000-0000-00006B450000}"/>
    <cellStyle name="Followed Hyperlink 22" xfId="56644" hidden="1" xr:uid="{00000000-0005-0000-0000-00006C450000}"/>
    <cellStyle name="Followed Hyperlink 22" xfId="56686" hidden="1" xr:uid="{00000000-0005-0000-0000-00006D450000}"/>
    <cellStyle name="Followed Hyperlink 22" xfId="56718" hidden="1" xr:uid="{00000000-0005-0000-0000-00006E450000}"/>
    <cellStyle name="Followed Hyperlink 22" xfId="56493" hidden="1" xr:uid="{00000000-0005-0000-0000-00006F450000}"/>
    <cellStyle name="Followed Hyperlink 22" xfId="55653" hidden="1" xr:uid="{00000000-0005-0000-0000-000070450000}"/>
    <cellStyle name="Followed Hyperlink 22" xfId="54956" hidden="1" xr:uid="{00000000-0005-0000-0000-000071450000}"/>
    <cellStyle name="Followed Hyperlink 22" xfId="54710" hidden="1" xr:uid="{00000000-0005-0000-0000-000072450000}"/>
    <cellStyle name="Followed Hyperlink 22" xfId="53671" hidden="1" xr:uid="{00000000-0005-0000-0000-000073450000}"/>
    <cellStyle name="Followed Hyperlink 22" xfId="52807" hidden="1" xr:uid="{00000000-0005-0000-0000-000074450000}"/>
    <cellStyle name="Followed Hyperlink 22" xfId="52332" hidden="1" xr:uid="{00000000-0005-0000-0000-000075450000}"/>
    <cellStyle name="Followed Hyperlink 22" xfId="51786" hidden="1" xr:uid="{00000000-0005-0000-0000-000076450000}"/>
    <cellStyle name="Followed Hyperlink 22" xfId="50947" hidden="1" xr:uid="{00000000-0005-0000-0000-000077450000}"/>
    <cellStyle name="Followed Hyperlink 22" xfId="50250" hidden="1" xr:uid="{00000000-0005-0000-0000-000078450000}"/>
    <cellStyle name="Followed Hyperlink 22" xfId="50003" hidden="1" xr:uid="{00000000-0005-0000-0000-000079450000}"/>
    <cellStyle name="Followed Hyperlink 22" xfId="24312" hidden="1" xr:uid="{00000000-0005-0000-0000-00007A450000}"/>
    <cellStyle name="Followed Hyperlink 22" xfId="24364" hidden="1" xr:uid="{00000000-0005-0000-0000-00007B450000}"/>
    <cellStyle name="Followed Hyperlink 22" xfId="24171" hidden="1" xr:uid="{00000000-0005-0000-0000-00007C450000}"/>
    <cellStyle name="Followed Hyperlink 22" xfId="24406" hidden="1" xr:uid="{00000000-0005-0000-0000-00007D450000}"/>
    <cellStyle name="Followed Hyperlink 22" xfId="24481" hidden="1" xr:uid="{00000000-0005-0000-0000-00007E450000}"/>
    <cellStyle name="Followed Hyperlink 22" xfId="24533" hidden="1" xr:uid="{00000000-0005-0000-0000-00007F450000}"/>
    <cellStyle name="Followed Hyperlink 22" xfId="24574" hidden="1" xr:uid="{00000000-0005-0000-0000-000080450000}"/>
    <cellStyle name="Followed Hyperlink 22" xfId="24700" hidden="1" xr:uid="{00000000-0005-0000-0000-000082450000}"/>
    <cellStyle name="Followed Hyperlink 22" xfId="24285" hidden="1" xr:uid="{00000000-0005-0000-0000-000083450000}"/>
    <cellStyle name="Followed Hyperlink 22" xfId="24741" hidden="1" xr:uid="{00000000-0005-0000-0000-000084450000}"/>
    <cellStyle name="Followed Hyperlink 22" xfId="24786" hidden="1" xr:uid="{00000000-0005-0000-0000-000085450000}"/>
    <cellStyle name="Followed Hyperlink 22" xfId="24838" hidden="1" xr:uid="{00000000-0005-0000-0000-000086450000}"/>
    <cellStyle name="Followed Hyperlink 22" xfId="24433" hidden="1" xr:uid="{00000000-0005-0000-0000-000087450000}"/>
    <cellStyle name="Followed Hyperlink 22" xfId="24895" hidden="1" xr:uid="{00000000-0005-0000-0000-000088450000}"/>
    <cellStyle name="Followed Hyperlink 22" xfId="24928" hidden="1" xr:uid="{00000000-0005-0000-0000-000089450000}"/>
    <cellStyle name="Followed Hyperlink 22" xfId="24980" hidden="1" xr:uid="{00000000-0005-0000-0000-00008A450000}"/>
    <cellStyle name="Followed Hyperlink 22" xfId="25025" hidden="1" xr:uid="{00000000-0005-0000-0000-00008B450000}"/>
    <cellStyle name="Followed Hyperlink 22" xfId="25077" hidden="1" xr:uid="{00000000-0005-0000-0000-00008C450000}"/>
    <cellStyle name="Followed Hyperlink 22" xfId="25140" hidden="1" xr:uid="{00000000-0005-0000-0000-00008D450000}"/>
    <cellStyle name="Followed Hyperlink 22" xfId="25192" hidden="1" xr:uid="{00000000-0005-0000-0000-00008E450000}"/>
    <cellStyle name="Followed Hyperlink 22" xfId="24599" hidden="1" xr:uid="{00000000-0005-0000-0000-00008F450000}"/>
    <cellStyle name="Followed Hyperlink 22" xfId="25245" hidden="1" xr:uid="{00000000-0005-0000-0000-000090450000}"/>
    <cellStyle name="Followed Hyperlink 22" xfId="25316" hidden="1" xr:uid="{00000000-0005-0000-0000-000091450000}"/>
    <cellStyle name="Followed Hyperlink 22" xfId="25368" hidden="1" xr:uid="{00000000-0005-0000-0000-000092450000}"/>
    <cellStyle name="Followed Hyperlink 22" xfId="24452" hidden="1" xr:uid="{00000000-0005-0000-0000-000093450000}"/>
    <cellStyle name="Followed Hyperlink 22" xfId="25413" hidden="1" xr:uid="{00000000-0005-0000-0000-000094450000}"/>
    <cellStyle name="Followed Hyperlink 22" xfId="25480" hidden="1" xr:uid="{00000000-0005-0000-0000-000095450000}"/>
    <cellStyle name="Followed Hyperlink 22" xfId="25532" hidden="1" xr:uid="{00000000-0005-0000-0000-000096450000}"/>
    <cellStyle name="Followed Hyperlink 22" xfId="25129" hidden="1" xr:uid="{00000000-0005-0000-0000-000097450000}"/>
    <cellStyle name="Followed Hyperlink 22" xfId="25574" hidden="1" xr:uid="{00000000-0005-0000-0000-000098450000}"/>
    <cellStyle name="Followed Hyperlink 22" xfId="25606" hidden="1" xr:uid="{00000000-0005-0000-0000-000099450000}"/>
    <cellStyle name="Followed Hyperlink 22" xfId="25658" hidden="1" xr:uid="{00000000-0005-0000-0000-00009A450000}"/>
    <cellStyle name="Followed Hyperlink 22" xfId="25300" hidden="1" xr:uid="{00000000-0005-0000-0000-00009B450000}"/>
    <cellStyle name="Followed Hyperlink 22" xfId="25700" hidden="1" xr:uid="{00000000-0005-0000-0000-00009C450000}"/>
    <cellStyle name="Followed Hyperlink 22" xfId="25732" hidden="1" xr:uid="{00000000-0005-0000-0000-00009D450000}"/>
    <cellStyle name="Followed Hyperlink 22" xfId="25784" hidden="1" xr:uid="{00000000-0005-0000-0000-00009E450000}"/>
    <cellStyle name="Followed Hyperlink 22" xfId="25826" hidden="1" xr:uid="{00000000-0005-0000-0000-00009F450000}"/>
    <cellStyle name="Followed Hyperlink 22" xfId="25858" hidden="1" xr:uid="{00000000-0005-0000-0000-0000A0450000}"/>
    <cellStyle name="Followed Hyperlink 22" xfId="25984" hidden="1" xr:uid="{00000000-0005-0000-0000-0000A2450000}"/>
    <cellStyle name="Followed Hyperlink 22" xfId="26036" hidden="1" xr:uid="{00000000-0005-0000-0000-0000A3450000}"/>
    <cellStyle name="Followed Hyperlink 22" xfId="26068" hidden="1" xr:uid="{00000000-0005-0000-0000-0000A4450000}"/>
    <cellStyle name="Followed Hyperlink 22" xfId="26120" hidden="1" xr:uid="{00000000-0005-0000-0000-0000A5450000}"/>
    <cellStyle name="Followed Hyperlink 22" xfId="25969" hidden="1" xr:uid="{00000000-0005-0000-0000-0000A6450000}"/>
    <cellStyle name="Followed Hyperlink 22" xfId="26162" hidden="1" xr:uid="{00000000-0005-0000-0000-0000A7450000}"/>
    <cellStyle name="Followed Hyperlink 22" xfId="26194" hidden="1" xr:uid="{00000000-0005-0000-0000-0000A8450000}"/>
    <cellStyle name="Followed Hyperlink 22" xfId="26246" hidden="1" xr:uid="{00000000-0005-0000-0000-0000A9450000}"/>
    <cellStyle name="Followed Hyperlink 22" xfId="23907" hidden="1" xr:uid="{00000000-0005-0000-0000-0000AA450000}"/>
    <cellStyle name="Followed Hyperlink 22" xfId="26296" hidden="1" xr:uid="{00000000-0005-0000-0000-0000AB450000}"/>
    <cellStyle name="Followed Hyperlink 22" xfId="26328" hidden="1" xr:uid="{00000000-0005-0000-0000-0000AC450000}"/>
    <cellStyle name="Followed Hyperlink 22" xfId="26380" hidden="1" xr:uid="{00000000-0005-0000-0000-0000AD450000}"/>
    <cellStyle name="Followed Hyperlink 22" xfId="26503" hidden="1" xr:uid="{00000000-0005-0000-0000-0000AE450000}"/>
    <cellStyle name="Followed Hyperlink 22" xfId="26555" hidden="1" xr:uid="{00000000-0005-0000-0000-0000AF450000}"/>
    <cellStyle name="Followed Hyperlink 22" xfId="26629" hidden="1" xr:uid="{00000000-0005-0000-0000-0000B0450000}"/>
    <cellStyle name="Followed Hyperlink 22" xfId="26681" hidden="1" xr:uid="{00000000-0005-0000-0000-0000B1450000}"/>
    <cellStyle name="Followed Hyperlink 22" xfId="26488" hidden="1" xr:uid="{00000000-0005-0000-0000-0000B2450000}"/>
    <cellStyle name="Followed Hyperlink 22" xfId="26723" hidden="1" xr:uid="{00000000-0005-0000-0000-0000B3450000}"/>
    <cellStyle name="Followed Hyperlink 22" xfId="26798" hidden="1" xr:uid="{00000000-0005-0000-0000-0000B4450000}"/>
    <cellStyle name="Followed Hyperlink 22" xfId="26850" hidden="1" xr:uid="{00000000-0005-0000-0000-0000B5450000}"/>
    <cellStyle name="Followed Hyperlink 22" xfId="26441" hidden="1" xr:uid="{00000000-0005-0000-0000-0000B6450000}"/>
    <cellStyle name="Followed Hyperlink 22" xfId="26891" hidden="1" xr:uid="{00000000-0005-0000-0000-0000B7450000}"/>
    <cellStyle name="Followed Hyperlink 22" xfId="26966" hidden="1" xr:uid="{00000000-0005-0000-0000-0000B8450000}"/>
    <cellStyle name="Followed Hyperlink 22" xfId="27018" hidden="1" xr:uid="{00000000-0005-0000-0000-0000B9450000}"/>
    <cellStyle name="Followed Hyperlink 22" xfId="26602" hidden="1" xr:uid="{00000000-0005-0000-0000-0000BA450000}"/>
    <cellStyle name="Followed Hyperlink 22" xfId="27059" hidden="1" xr:uid="{00000000-0005-0000-0000-0000BB450000}"/>
    <cellStyle name="Followed Hyperlink 22" xfId="27104" hidden="1" xr:uid="{00000000-0005-0000-0000-0000BC450000}"/>
    <cellStyle name="Followed Hyperlink 22" xfId="27155" hidden="1" xr:uid="{00000000-0005-0000-0000-0000BD450000}"/>
    <cellStyle name="Followed Hyperlink 22" xfId="27212" hidden="1" xr:uid="{00000000-0005-0000-0000-0000BE450000}"/>
    <cellStyle name="Followed Hyperlink 22" xfId="27245" hidden="1" xr:uid="{00000000-0005-0000-0000-0000BF450000}"/>
    <cellStyle name="Followed Hyperlink 22" xfId="27297" hidden="1" xr:uid="{00000000-0005-0000-0000-0000C0450000}"/>
    <cellStyle name="Followed Hyperlink 22" xfId="27394" hidden="1" xr:uid="{00000000-0005-0000-0000-0000C2450000}"/>
    <cellStyle name="Followed Hyperlink 22" xfId="27457" hidden="1" xr:uid="{00000000-0005-0000-0000-0000C3450000}"/>
    <cellStyle name="Followed Hyperlink 22" xfId="27509" hidden="1" xr:uid="{00000000-0005-0000-0000-0000C4450000}"/>
    <cellStyle name="Followed Hyperlink 22" xfId="26916" hidden="1" xr:uid="{00000000-0005-0000-0000-0000C5450000}"/>
    <cellStyle name="Followed Hyperlink 22" xfId="27562" hidden="1" xr:uid="{00000000-0005-0000-0000-0000C6450000}"/>
    <cellStyle name="Followed Hyperlink 22" xfId="27633" hidden="1" xr:uid="{00000000-0005-0000-0000-0000C7450000}"/>
    <cellStyle name="Followed Hyperlink 22" xfId="27685" hidden="1" xr:uid="{00000000-0005-0000-0000-0000C8450000}"/>
    <cellStyle name="Followed Hyperlink 22" xfId="26769" hidden="1" xr:uid="{00000000-0005-0000-0000-0000C9450000}"/>
    <cellStyle name="Followed Hyperlink 22" xfId="27342" hidden="1" xr:uid="{00000000-0005-0000-0000-0000C1450000}"/>
    <cellStyle name="Followed Hyperlink 22" xfId="25910" hidden="1" xr:uid="{00000000-0005-0000-0000-0000A1450000}"/>
    <cellStyle name="Followed Hyperlink 22" xfId="24648" hidden="1" xr:uid="{00000000-0005-0000-0000-000081450000}"/>
    <cellStyle name="Followed Hyperlink 22" xfId="55824" hidden="1" xr:uid="{00000000-0005-0000-0000-000061450000}"/>
    <cellStyle name="Followed Hyperlink 22" xfId="40522" hidden="1" xr:uid="{00000000-0005-0000-0000-0000F3460000}"/>
    <cellStyle name="Followed Hyperlink 22" xfId="39149" hidden="1" xr:uid="{00000000-0005-0000-0000-0000D2460000}"/>
    <cellStyle name="Followed Hyperlink 22" xfId="37757" hidden="1" xr:uid="{00000000-0005-0000-0000-0000B2460000}"/>
    <cellStyle name="Followed Hyperlink 22" xfId="36423" hidden="1" xr:uid="{00000000-0005-0000-0000-000091460000}"/>
    <cellStyle name="Followed Hyperlink 22" xfId="35034" hidden="1" xr:uid="{00000000-0005-0000-0000-000071460000}"/>
    <cellStyle name="Followed Hyperlink 22" xfId="33525" hidden="1" xr:uid="{00000000-0005-0000-0000-000050460000}"/>
    <cellStyle name="Followed Hyperlink 22" xfId="32210" hidden="1" xr:uid="{00000000-0005-0000-0000-000030460000}"/>
    <cellStyle name="Followed Hyperlink 22" xfId="30647" hidden="1" xr:uid="{00000000-0005-0000-0000-00000F460000}"/>
    <cellStyle name="Followed Hyperlink 22" xfId="29366" hidden="1" xr:uid="{00000000-0005-0000-0000-0000EF450000}"/>
    <cellStyle name="Followed Hyperlink 22" xfId="10284" hidden="1" xr:uid="{00000000-0005-0000-0000-000062490000}"/>
    <cellStyle name="Followed Hyperlink 22" xfId="9335" hidden="1" xr:uid="{00000000-0005-0000-0000-000041490000}"/>
    <cellStyle name="Followed Hyperlink 22" xfId="7956" hidden="1" xr:uid="{00000000-0005-0000-0000-000020490000}"/>
    <cellStyle name="Followed Hyperlink 22" xfId="5684" hidden="1" xr:uid="{00000000-0005-0000-0000-0000FF480000}"/>
    <cellStyle name="Followed Hyperlink 22" xfId="23267" hidden="1" xr:uid="{00000000-0005-0000-0000-0000DD480000}"/>
    <cellStyle name="Followed Hyperlink 22" xfId="21920" hidden="1" xr:uid="{00000000-0005-0000-0000-0000BC480000}"/>
    <cellStyle name="Followed Hyperlink 22" xfId="45615" hidden="1" xr:uid="{00000000-0005-0000-0000-00007B470000}"/>
    <cellStyle name="Followed Hyperlink 22" xfId="46575" hidden="1" xr:uid="{00000000-0005-0000-0000-00007C470000}"/>
    <cellStyle name="Followed Hyperlink 22" xfId="46642" hidden="1" xr:uid="{00000000-0005-0000-0000-00007D470000}"/>
    <cellStyle name="Followed Hyperlink 22" xfId="46291" hidden="1" xr:uid="{00000000-0005-0000-0000-00007F470000}"/>
    <cellStyle name="Followed Hyperlink 22" xfId="46736" hidden="1" xr:uid="{00000000-0005-0000-0000-000080470000}"/>
    <cellStyle name="Followed Hyperlink 22" xfId="46768" hidden="1" xr:uid="{00000000-0005-0000-0000-000081470000}"/>
    <cellStyle name="Followed Hyperlink 22" xfId="46820" hidden="1" xr:uid="{00000000-0005-0000-0000-000082470000}"/>
    <cellStyle name="Followed Hyperlink 22" xfId="46462" hidden="1" xr:uid="{00000000-0005-0000-0000-000083470000}"/>
    <cellStyle name="Followed Hyperlink 22" xfId="46862" hidden="1" xr:uid="{00000000-0005-0000-0000-000084470000}"/>
    <cellStyle name="Followed Hyperlink 22" xfId="46894" hidden="1" xr:uid="{00000000-0005-0000-0000-000085470000}"/>
    <cellStyle name="Followed Hyperlink 22" xfId="46946" hidden="1" xr:uid="{00000000-0005-0000-0000-000086470000}"/>
    <cellStyle name="Followed Hyperlink 22" xfId="46626" hidden="1" xr:uid="{00000000-0005-0000-0000-000087470000}"/>
    <cellStyle name="Followed Hyperlink 22" xfId="46988" hidden="1" xr:uid="{00000000-0005-0000-0000-000088470000}"/>
    <cellStyle name="Followed Hyperlink 22" xfId="47020" hidden="1" xr:uid="{00000000-0005-0000-0000-000089470000}"/>
    <cellStyle name="Followed Hyperlink 22" xfId="47072" hidden="1" xr:uid="{00000000-0005-0000-0000-00008A470000}"/>
    <cellStyle name="Followed Hyperlink 22" xfId="47146" hidden="1" xr:uid="{00000000-0005-0000-0000-00008B470000}"/>
    <cellStyle name="Followed Hyperlink 22" xfId="47198" hidden="1" xr:uid="{00000000-0005-0000-0000-00008C470000}"/>
    <cellStyle name="Followed Hyperlink 22" xfId="47230" hidden="1" xr:uid="{00000000-0005-0000-0000-00008D470000}"/>
    <cellStyle name="Followed Hyperlink 22" xfId="47282" hidden="1" xr:uid="{00000000-0005-0000-0000-00008E470000}"/>
    <cellStyle name="Followed Hyperlink 22" xfId="47324" hidden="1" xr:uid="{00000000-0005-0000-0000-00008F470000}"/>
    <cellStyle name="Followed Hyperlink 22" xfId="47356" hidden="1" xr:uid="{00000000-0005-0000-0000-000090470000}"/>
    <cellStyle name="Followed Hyperlink 22" xfId="47408" hidden="1" xr:uid="{00000000-0005-0000-0000-000091470000}"/>
    <cellStyle name="Followed Hyperlink 22" xfId="45042" hidden="1" xr:uid="{00000000-0005-0000-0000-000092470000}"/>
    <cellStyle name="Followed Hyperlink 22" xfId="47445" hidden="1" xr:uid="{00000000-0005-0000-0000-000093470000}"/>
    <cellStyle name="Followed Hyperlink 22" xfId="47477" hidden="1" xr:uid="{00000000-0005-0000-0000-000094470000}"/>
    <cellStyle name="Followed Hyperlink 22" xfId="47529" hidden="1" xr:uid="{00000000-0005-0000-0000-000095470000}"/>
    <cellStyle name="Followed Hyperlink 22" xfId="47652" hidden="1" xr:uid="{00000000-0005-0000-0000-000096470000}"/>
    <cellStyle name="Followed Hyperlink 22" xfId="47704" hidden="1" xr:uid="{00000000-0005-0000-0000-000097470000}"/>
    <cellStyle name="Followed Hyperlink 22" xfId="47778" hidden="1" xr:uid="{00000000-0005-0000-0000-000098470000}"/>
    <cellStyle name="Followed Hyperlink 22" xfId="47830" hidden="1" xr:uid="{00000000-0005-0000-0000-000099470000}"/>
    <cellStyle name="Followed Hyperlink 22" xfId="47637" hidden="1" xr:uid="{00000000-0005-0000-0000-00009A470000}"/>
    <cellStyle name="Followed Hyperlink 22" xfId="47872" hidden="1" xr:uid="{00000000-0005-0000-0000-00009B470000}"/>
    <cellStyle name="Followed Hyperlink 22" xfId="47947" hidden="1" xr:uid="{00000000-0005-0000-0000-00009C470000}"/>
    <cellStyle name="Followed Hyperlink 22" xfId="47998" hidden="1" xr:uid="{00000000-0005-0000-0000-00009D470000}"/>
    <cellStyle name="Followed Hyperlink 22" xfId="48039" hidden="1" xr:uid="{00000000-0005-0000-0000-00009F470000}"/>
    <cellStyle name="Followed Hyperlink 22" xfId="48114" hidden="1" xr:uid="{00000000-0005-0000-0000-0000A0470000}"/>
    <cellStyle name="Followed Hyperlink 22" xfId="48166" hidden="1" xr:uid="{00000000-0005-0000-0000-0000A1470000}"/>
    <cellStyle name="Followed Hyperlink 22" xfId="47751" hidden="1" xr:uid="{00000000-0005-0000-0000-0000A2470000}"/>
    <cellStyle name="Followed Hyperlink 22" xfId="48207" hidden="1" xr:uid="{00000000-0005-0000-0000-0000A3470000}"/>
    <cellStyle name="Followed Hyperlink 22" xfId="48252" hidden="1" xr:uid="{00000000-0005-0000-0000-0000A4470000}"/>
    <cellStyle name="Followed Hyperlink 22" xfId="48304" hidden="1" xr:uid="{00000000-0005-0000-0000-0000A5470000}"/>
    <cellStyle name="Followed Hyperlink 22" xfId="47899" hidden="1" xr:uid="{00000000-0005-0000-0000-0000A6470000}"/>
    <cellStyle name="Followed Hyperlink 22" xfId="48361" hidden="1" xr:uid="{00000000-0005-0000-0000-0000A7470000}"/>
    <cellStyle name="Followed Hyperlink 22" xfId="48394" hidden="1" xr:uid="{00000000-0005-0000-0000-0000A8470000}"/>
    <cellStyle name="Followed Hyperlink 22" xfId="48446" hidden="1" xr:uid="{00000000-0005-0000-0000-0000A9470000}"/>
    <cellStyle name="Followed Hyperlink 22" xfId="48491" hidden="1" xr:uid="{00000000-0005-0000-0000-0000AA470000}"/>
    <cellStyle name="Followed Hyperlink 22" xfId="48543" hidden="1" xr:uid="{00000000-0005-0000-0000-0000AB470000}"/>
    <cellStyle name="Followed Hyperlink 22" xfId="48606" hidden="1" xr:uid="{00000000-0005-0000-0000-0000AC470000}"/>
    <cellStyle name="Followed Hyperlink 22" xfId="48658" hidden="1" xr:uid="{00000000-0005-0000-0000-0000AD470000}"/>
    <cellStyle name="Followed Hyperlink 22" xfId="48711" hidden="1" xr:uid="{00000000-0005-0000-0000-0000AE470000}"/>
    <cellStyle name="Followed Hyperlink 22" xfId="48782" hidden="1" xr:uid="{00000000-0005-0000-0000-0000AF470000}"/>
    <cellStyle name="Followed Hyperlink 22" xfId="48834" hidden="1" xr:uid="{00000000-0005-0000-0000-0000B0470000}"/>
    <cellStyle name="Followed Hyperlink 22" xfId="47918" hidden="1" xr:uid="{00000000-0005-0000-0000-0000B1470000}"/>
    <cellStyle name="Followed Hyperlink 22" xfId="48879" hidden="1" xr:uid="{00000000-0005-0000-0000-0000B2470000}"/>
    <cellStyle name="Followed Hyperlink 22" xfId="48946" hidden="1" xr:uid="{00000000-0005-0000-0000-0000B3470000}"/>
    <cellStyle name="Followed Hyperlink 22" xfId="48595" hidden="1" xr:uid="{00000000-0005-0000-0000-0000B5470000}"/>
    <cellStyle name="Followed Hyperlink 22" xfId="49040" hidden="1" xr:uid="{00000000-0005-0000-0000-0000B6470000}"/>
    <cellStyle name="Followed Hyperlink 22" xfId="49072" hidden="1" xr:uid="{00000000-0005-0000-0000-0000B7470000}"/>
    <cellStyle name="Followed Hyperlink 22" xfId="49124" hidden="1" xr:uid="{00000000-0005-0000-0000-0000B8470000}"/>
    <cellStyle name="Followed Hyperlink 22" xfId="48766" hidden="1" xr:uid="{00000000-0005-0000-0000-0000B9470000}"/>
    <cellStyle name="Followed Hyperlink 22" xfId="49166" hidden="1" xr:uid="{00000000-0005-0000-0000-0000BA470000}"/>
    <cellStyle name="Followed Hyperlink 22" xfId="49198" hidden="1" xr:uid="{00000000-0005-0000-0000-0000BB470000}"/>
    <cellStyle name="Followed Hyperlink 22" xfId="49250" hidden="1" xr:uid="{00000000-0005-0000-0000-0000BC470000}"/>
    <cellStyle name="Followed Hyperlink 22" xfId="48930" hidden="1" xr:uid="{00000000-0005-0000-0000-0000BD470000}"/>
    <cellStyle name="Followed Hyperlink 22" xfId="49324" hidden="1" xr:uid="{00000000-0005-0000-0000-0000BF470000}"/>
    <cellStyle name="Followed Hyperlink 22" xfId="49376" hidden="1" xr:uid="{00000000-0005-0000-0000-0000C0470000}"/>
    <cellStyle name="Followed Hyperlink 22" xfId="49449" hidden="1" xr:uid="{00000000-0005-0000-0000-0000C1470000}"/>
    <cellStyle name="Followed Hyperlink 22" xfId="49500" hidden="1" xr:uid="{00000000-0005-0000-0000-0000C2470000}"/>
    <cellStyle name="Followed Hyperlink 22" xfId="49532" hidden="1" xr:uid="{00000000-0005-0000-0000-0000C3470000}"/>
    <cellStyle name="Followed Hyperlink 22" xfId="49584" hidden="1" xr:uid="{00000000-0005-0000-0000-0000C4470000}"/>
    <cellStyle name="Followed Hyperlink 22" xfId="48064" hidden="1" xr:uid="{00000000-0005-0000-0000-0000C5470000}"/>
    <cellStyle name="Followed Hyperlink 22" xfId="47131" hidden="1" xr:uid="{00000000-0005-0000-0000-0000C6470000}"/>
    <cellStyle name="Followed Hyperlink 22" xfId="45596" hidden="1" xr:uid="{00000000-0005-0000-0000-0000C7470000}"/>
    <cellStyle name="Followed Hyperlink 22" xfId="44234" hidden="1" xr:uid="{00000000-0005-0000-0000-0000C8470000}"/>
    <cellStyle name="Followed Hyperlink 22" xfId="42894" hidden="1" xr:uid="{00000000-0005-0000-0000-0000C9470000}"/>
    <cellStyle name="Followed Hyperlink 22" xfId="41587" hidden="1" xr:uid="{00000000-0005-0000-0000-0000CA470000}"/>
    <cellStyle name="Followed Hyperlink 22" xfId="40645" hidden="1" xr:uid="{00000000-0005-0000-0000-0000CB470000}"/>
    <cellStyle name="Followed Hyperlink 22" xfId="38671" hidden="1" xr:uid="{00000000-0005-0000-0000-0000CC470000}"/>
    <cellStyle name="Followed Hyperlink 22" xfId="37742" hidden="1" xr:uid="{00000000-0005-0000-0000-0000CD470000}"/>
    <cellStyle name="Followed Hyperlink 22" xfId="36208" hidden="1" xr:uid="{00000000-0005-0000-0000-0000CE470000}"/>
    <cellStyle name="Followed Hyperlink 22" xfId="34924" hidden="1" xr:uid="{00000000-0005-0000-0000-0000CF470000}"/>
    <cellStyle name="Followed Hyperlink 22" xfId="33586" hidden="1" xr:uid="{00000000-0005-0000-0000-0000D0470000}"/>
    <cellStyle name="Followed Hyperlink 22" xfId="32199" hidden="1" xr:uid="{00000000-0005-0000-0000-0000D1470000}"/>
    <cellStyle name="Followed Hyperlink 22" xfId="31256" hidden="1" xr:uid="{00000000-0005-0000-0000-0000D2470000}"/>
    <cellStyle name="Followed Hyperlink 22" xfId="29264" hidden="1" xr:uid="{00000000-0005-0000-0000-0000D3470000}"/>
    <cellStyle name="Followed Hyperlink 22" xfId="28284" hidden="1" xr:uid="{00000000-0005-0000-0000-0000D4470000}"/>
    <cellStyle name="Followed Hyperlink 22" xfId="26750" hidden="1" xr:uid="{00000000-0005-0000-0000-0000D5470000}"/>
    <cellStyle name="Followed Hyperlink 22" xfId="25464" hidden="1" xr:uid="{00000000-0005-0000-0000-0000D6470000}"/>
    <cellStyle name="Followed Hyperlink 22" xfId="24124" hidden="1" xr:uid="{00000000-0005-0000-0000-0000D7470000}"/>
    <cellStyle name="Followed Hyperlink 22" xfId="12046" hidden="1" xr:uid="{00000000-0005-0000-0000-0000D8470000}"/>
    <cellStyle name="Followed Hyperlink 22" xfId="12098" hidden="1" xr:uid="{00000000-0005-0000-0000-0000D9470000}"/>
    <cellStyle name="Followed Hyperlink 22" xfId="12167" hidden="1" xr:uid="{00000000-0005-0000-0000-0000DA470000}"/>
    <cellStyle name="Followed Hyperlink 22" xfId="12219" hidden="1" xr:uid="{00000000-0005-0000-0000-0000DB470000}"/>
    <cellStyle name="Followed Hyperlink 22" xfId="12251" hidden="1" xr:uid="{00000000-0005-0000-0000-0000DC470000}"/>
    <cellStyle name="Followed Hyperlink 22" xfId="12303" hidden="1" xr:uid="{00000000-0005-0000-0000-0000DD470000}"/>
    <cellStyle name="Followed Hyperlink 22" xfId="12478" hidden="1" xr:uid="{00000000-0005-0000-0000-0000DF470000}"/>
    <cellStyle name="Followed Hyperlink 22" xfId="12552" hidden="1" xr:uid="{00000000-0005-0000-0000-0000E0470000}"/>
    <cellStyle name="Followed Hyperlink 22" xfId="12604" hidden="1" xr:uid="{00000000-0005-0000-0000-0000E1470000}"/>
    <cellStyle name="Followed Hyperlink 22" xfId="12411" hidden="1" xr:uid="{00000000-0005-0000-0000-0000E2470000}"/>
    <cellStyle name="Followed Hyperlink 22" xfId="12646" hidden="1" xr:uid="{00000000-0005-0000-0000-0000E3470000}"/>
    <cellStyle name="Followed Hyperlink 22" xfId="12721" hidden="1" xr:uid="{00000000-0005-0000-0000-0000E4470000}"/>
    <cellStyle name="Followed Hyperlink 22" xfId="12773" hidden="1" xr:uid="{00000000-0005-0000-0000-0000E5470000}"/>
    <cellStyle name="Followed Hyperlink 22" xfId="12364" hidden="1" xr:uid="{00000000-0005-0000-0000-0000E6470000}"/>
    <cellStyle name="Followed Hyperlink 22" xfId="12814" hidden="1" xr:uid="{00000000-0005-0000-0000-0000E7470000}"/>
    <cellStyle name="Followed Hyperlink 22" xfId="12889" hidden="1" xr:uid="{00000000-0005-0000-0000-0000E8470000}"/>
    <cellStyle name="Followed Hyperlink 22" xfId="12941" hidden="1" xr:uid="{00000000-0005-0000-0000-0000E9470000}"/>
    <cellStyle name="Followed Hyperlink 22" xfId="12525" hidden="1" xr:uid="{00000000-0005-0000-0000-0000EA470000}"/>
    <cellStyle name="Followed Hyperlink 22" xfId="12982" hidden="1" xr:uid="{00000000-0005-0000-0000-0000EB470000}"/>
    <cellStyle name="Followed Hyperlink 22" xfId="13027" hidden="1" xr:uid="{00000000-0005-0000-0000-0000EC470000}"/>
    <cellStyle name="Followed Hyperlink 22" xfId="13079" hidden="1" xr:uid="{00000000-0005-0000-0000-0000ED470000}"/>
    <cellStyle name="Followed Hyperlink 22" xfId="12673" hidden="1" xr:uid="{00000000-0005-0000-0000-0000EE470000}"/>
    <cellStyle name="Followed Hyperlink 22" xfId="13136" hidden="1" xr:uid="{00000000-0005-0000-0000-0000EF470000}"/>
    <cellStyle name="Followed Hyperlink 22" xfId="13169" hidden="1" xr:uid="{00000000-0005-0000-0000-0000F0470000}"/>
    <cellStyle name="Followed Hyperlink 22" xfId="13221" hidden="1" xr:uid="{00000000-0005-0000-0000-0000F1470000}"/>
    <cellStyle name="Followed Hyperlink 22" xfId="13266" hidden="1" xr:uid="{00000000-0005-0000-0000-0000F2470000}"/>
    <cellStyle name="Followed Hyperlink 22" xfId="13318" hidden="1" xr:uid="{00000000-0005-0000-0000-0000F3470000}"/>
    <cellStyle name="Followed Hyperlink 22" xfId="13381" hidden="1" xr:uid="{00000000-0005-0000-0000-0000F4470000}"/>
    <cellStyle name="Followed Hyperlink 22" xfId="13433" hidden="1" xr:uid="{00000000-0005-0000-0000-0000F5470000}"/>
    <cellStyle name="Followed Hyperlink 22" xfId="13486" hidden="1" xr:uid="{00000000-0005-0000-0000-0000F7470000}"/>
    <cellStyle name="Followed Hyperlink 22" xfId="13557" hidden="1" xr:uid="{00000000-0005-0000-0000-0000F8470000}"/>
    <cellStyle name="Followed Hyperlink 22" xfId="13609" hidden="1" xr:uid="{00000000-0005-0000-0000-0000F9470000}"/>
    <cellStyle name="Followed Hyperlink 22" xfId="12692" hidden="1" xr:uid="{00000000-0005-0000-0000-0000FA470000}"/>
    <cellStyle name="Followed Hyperlink 22" xfId="13654" hidden="1" xr:uid="{00000000-0005-0000-0000-0000FB470000}"/>
    <cellStyle name="Followed Hyperlink 22" xfId="13721" hidden="1" xr:uid="{00000000-0005-0000-0000-0000FC470000}"/>
    <cellStyle name="Followed Hyperlink 22" xfId="13773" hidden="1" xr:uid="{00000000-0005-0000-0000-0000FD470000}"/>
    <cellStyle name="Followed Hyperlink 22" xfId="13847" hidden="1" xr:uid="{00000000-0005-0000-0000-0000FF470000}"/>
    <cellStyle name="Followed Hyperlink 22" xfId="13899" hidden="1" xr:uid="{00000000-0005-0000-0000-000000480000}"/>
    <cellStyle name="Followed Hyperlink 22" xfId="13541" hidden="1" xr:uid="{00000000-0005-0000-0000-000001480000}"/>
    <cellStyle name="Followed Hyperlink 22" xfId="13941" hidden="1" xr:uid="{00000000-0005-0000-0000-000002480000}"/>
    <cellStyle name="Followed Hyperlink 22" xfId="13973" hidden="1" xr:uid="{00000000-0005-0000-0000-000003480000}"/>
    <cellStyle name="Followed Hyperlink 22" xfId="14025" hidden="1" xr:uid="{00000000-0005-0000-0000-000004480000}"/>
    <cellStyle name="Followed Hyperlink 22" xfId="13705" hidden="1" xr:uid="{00000000-0005-0000-0000-000005480000}"/>
    <cellStyle name="Followed Hyperlink 22" xfId="14067" hidden="1" xr:uid="{00000000-0005-0000-0000-000006480000}"/>
    <cellStyle name="Followed Hyperlink 22" xfId="14099" hidden="1" xr:uid="{00000000-0005-0000-0000-000007480000}"/>
    <cellStyle name="Followed Hyperlink 22" xfId="14151" hidden="1" xr:uid="{00000000-0005-0000-0000-000008480000}"/>
    <cellStyle name="Followed Hyperlink 22" xfId="14225" hidden="1" xr:uid="{00000000-0005-0000-0000-000009480000}"/>
    <cellStyle name="Followed Hyperlink 22" xfId="14277" hidden="1" xr:uid="{00000000-0005-0000-0000-00000A480000}"/>
    <cellStyle name="Followed Hyperlink 22" xfId="14309" hidden="1" xr:uid="{00000000-0005-0000-0000-00000B480000}"/>
    <cellStyle name="Followed Hyperlink 22" xfId="14361" hidden="1" xr:uid="{00000000-0005-0000-0000-00000C480000}"/>
    <cellStyle name="Followed Hyperlink 22" xfId="14210" hidden="1" xr:uid="{00000000-0005-0000-0000-00000D480000}"/>
    <cellStyle name="Followed Hyperlink 22" xfId="14403" hidden="1" xr:uid="{00000000-0005-0000-0000-00000E480000}"/>
    <cellStyle name="Followed Hyperlink 22" xfId="14435" hidden="1" xr:uid="{00000000-0005-0000-0000-00000F480000}"/>
    <cellStyle name="Followed Hyperlink 22" xfId="14487" hidden="1" xr:uid="{00000000-0005-0000-0000-000010480000}"/>
    <cellStyle name="Followed Hyperlink 22" xfId="12147" hidden="1" xr:uid="{00000000-0005-0000-0000-000011480000}"/>
    <cellStyle name="Followed Hyperlink 22" xfId="14534" hidden="1" xr:uid="{00000000-0005-0000-0000-000012480000}"/>
    <cellStyle name="Followed Hyperlink 22" xfId="14566" hidden="1" xr:uid="{00000000-0005-0000-0000-000013480000}"/>
    <cellStyle name="Followed Hyperlink 22" xfId="14618" hidden="1" xr:uid="{00000000-0005-0000-0000-000014480000}"/>
    <cellStyle name="Followed Hyperlink 22" xfId="14741" hidden="1" xr:uid="{00000000-0005-0000-0000-000015480000}"/>
    <cellStyle name="Followed Hyperlink 22" xfId="14793" hidden="1" xr:uid="{00000000-0005-0000-0000-000016480000}"/>
    <cellStyle name="Followed Hyperlink 22" xfId="14867" hidden="1" xr:uid="{00000000-0005-0000-0000-000017480000}"/>
    <cellStyle name="Followed Hyperlink 22" xfId="14919" hidden="1" xr:uid="{00000000-0005-0000-0000-000018480000}"/>
    <cellStyle name="Followed Hyperlink 22" xfId="14726" hidden="1" xr:uid="{00000000-0005-0000-0000-000019480000}"/>
    <cellStyle name="Followed Hyperlink 22" xfId="14961" hidden="1" xr:uid="{00000000-0005-0000-0000-00001A480000}"/>
    <cellStyle name="Followed Hyperlink 22" xfId="15036" hidden="1" xr:uid="{00000000-0005-0000-0000-00001B480000}"/>
    <cellStyle name="Followed Hyperlink 22" xfId="15088" hidden="1" xr:uid="{00000000-0005-0000-0000-00001C480000}"/>
    <cellStyle name="Followed Hyperlink 22" xfId="14679" hidden="1" xr:uid="{00000000-0005-0000-0000-00001D480000}"/>
    <cellStyle name="Followed Hyperlink 22" xfId="15204" hidden="1" xr:uid="{00000000-0005-0000-0000-00001F480000}"/>
    <cellStyle name="Followed Hyperlink 22" xfId="15256" hidden="1" xr:uid="{00000000-0005-0000-0000-000020480000}"/>
    <cellStyle name="Followed Hyperlink 22" xfId="14840" hidden="1" xr:uid="{00000000-0005-0000-0000-000021480000}"/>
    <cellStyle name="Followed Hyperlink 22" xfId="15297" hidden="1" xr:uid="{00000000-0005-0000-0000-000022480000}"/>
    <cellStyle name="Followed Hyperlink 22" xfId="15342" hidden="1" xr:uid="{00000000-0005-0000-0000-000023480000}"/>
    <cellStyle name="Followed Hyperlink 22" xfId="15394" hidden="1" xr:uid="{00000000-0005-0000-0000-000024480000}"/>
    <cellStyle name="Followed Hyperlink 22" xfId="14988" hidden="1" xr:uid="{00000000-0005-0000-0000-000025480000}"/>
    <cellStyle name="Followed Hyperlink 22" xfId="15451" hidden="1" xr:uid="{00000000-0005-0000-0000-000026480000}"/>
    <cellStyle name="Followed Hyperlink 22" xfId="15484" hidden="1" xr:uid="{00000000-0005-0000-0000-000027480000}"/>
    <cellStyle name="Followed Hyperlink 22" xfId="15536" hidden="1" xr:uid="{00000000-0005-0000-0000-000028480000}"/>
    <cellStyle name="Followed Hyperlink 22" xfId="15581" hidden="1" xr:uid="{00000000-0005-0000-0000-000029480000}"/>
    <cellStyle name="Followed Hyperlink 22" xfId="15633" hidden="1" xr:uid="{00000000-0005-0000-0000-00002A480000}"/>
    <cellStyle name="Followed Hyperlink 22" xfId="15696" hidden="1" xr:uid="{00000000-0005-0000-0000-00002B480000}"/>
    <cellStyle name="Followed Hyperlink 22" xfId="15748" hidden="1" xr:uid="{00000000-0005-0000-0000-00002C480000}"/>
    <cellStyle name="Followed Hyperlink 22" xfId="15154" hidden="1" xr:uid="{00000000-0005-0000-0000-00002D480000}"/>
    <cellStyle name="Followed Hyperlink 22" xfId="15801" hidden="1" xr:uid="{00000000-0005-0000-0000-00002E480000}"/>
    <cellStyle name="Followed Hyperlink 22" xfId="15872" hidden="1" xr:uid="{00000000-0005-0000-0000-00002F480000}"/>
    <cellStyle name="Followed Hyperlink 22" xfId="15924" hidden="1" xr:uid="{00000000-0005-0000-0000-000030480000}"/>
    <cellStyle name="Followed Hyperlink 22" xfId="15007" hidden="1" xr:uid="{00000000-0005-0000-0000-000031480000}"/>
    <cellStyle name="Followed Hyperlink 22" xfId="15969" hidden="1" xr:uid="{00000000-0005-0000-0000-000032480000}"/>
    <cellStyle name="Followed Hyperlink 22" xfId="16036" hidden="1" xr:uid="{00000000-0005-0000-0000-000033480000}"/>
    <cellStyle name="Followed Hyperlink 22" xfId="16088" hidden="1" xr:uid="{00000000-0005-0000-0000-000034480000}"/>
    <cellStyle name="Followed Hyperlink 22" xfId="15685" hidden="1" xr:uid="{00000000-0005-0000-0000-000035480000}"/>
    <cellStyle name="Followed Hyperlink 22" xfId="16130" hidden="1" xr:uid="{00000000-0005-0000-0000-000036480000}"/>
    <cellStyle name="Followed Hyperlink 22" xfId="16162" hidden="1" xr:uid="{00000000-0005-0000-0000-000037480000}"/>
    <cellStyle name="Followed Hyperlink 22" xfId="15856" hidden="1" xr:uid="{00000000-0005-0000-0000-000039480000}"/>
    <cellStyle name="Followed Hyperlink 22" xfId="16256" hidden="1" xr:uid="{00000000-0005-0000-0000-00003A480000}"/>
    <cellStyle name="Followed Hyperlink 22" xfId="16288" hidden="1" xr:uid="{00000000-0005-0000-0000-00003B480000}"/>
    <cellStyle name="Followed Hyperlink 22" xfId="16340" hidden="1" xr:uid="{00000000-0005-0000-0000-00003C480000}"/>
    <cellStyle name="Followed Hyperlink 22" xfId="16382" hidden="1" xr:uid="{00000000-0005-0000-0000-00003D480000}"/>
    <cellStyle name="Followed Hyperlink 22" xfId="16466" hidden="1" xr:uid="{00000000-0005-0000-0000-00003F480000}"/>
    <cellStyle name="Followed Hyperlink 22" xfId="16540" hidden="1" xr:uid="{00000000-0005-0000-0000-000040480000}"/>
    <cellStyle name="Followed Hyperlink 22" xfId="16592" hidden="1" xr:uid="{00000000-0005-0000-0000-000041480000}"/>
    <cellStyle name="Followed Hyperlink 22" xfId="16624" hidden="1" xr:uid="{00000000-0005-0000-0000-000042480000}"/>
    <cellStyle name="Followed Hyperlink 22" xfId="16676" hidden="1" xr:uid="{00000000-0005-0000-0000-000043480000}"/>
    <cellStyle name="Followed Hyperlink 22" xfId="16525" hidden="1" xr:uid="{00000000-0005-0000-0000-000044480000}"/>
    <cellStyle name="Followed Hyperlink 22" xfId="16718" hidden="1" xr:uid="{00000000-0005-0000-0000-000045480000}"/>
    <cellStyle name="Followed Hyperlink 22" xfId="16750" hidden="1" xr:uid="{00000000-0005-0000-0000-000046480000}"/>
    <cellStyle name="Followed Hyperlink 22" xfId="16802" hidden="1" xr:uid="{00000000-0005-0000-0000-000047480000}"/>
    <cellStyle name="Followed Hyperlink 22" xfId="16876" hidden="1" xr:uid="{00000000-0005-0000-0000-000048480000}"/>
    <cellStyle name="Followed Hyperlink 22" xfId="16928" hidden="1" xr:uid="{00000000-0005-0000-0000-000049480000}"/>
    <cellStyle name="Followed Hyperlink 22" xfId="16960" hidden="1" xr:uid="{00000000-0005-0000-0000-00004A480000}"/>
    <cellStyle name="Followed Hyperlink 22" xfId="17012" hidden="1" xr:uid="{00000000-0005-0000-0000-00004B480000}"/>
    <cellStyle name="Followed Hyperlink 22" xfId="17135" hidden="1" xr:uid="{00000000-0005-0000-0000-00004C480000}"/>
    <cellStyle name="Followed Hyperlink 22" xfId="17187" hidden="1" xr:uid="{00000000-0005-0000-0000-00004D480000}"/>
    <cellStyle name="Followed Hyperlink 22" xfId="17261" hidden="1" xr:uid="{00000000-0005-0000-0000-00004E480000}"/>
    <cellStyle name="Followed Hyperlink 22" xfId="17313" hidden="1" xr:uid="{00000000-0005-0000-0000-00004F480000}"/>
    <cellStyle name="Followed Hyperlink 22" xfId="17120" hidden="1" xr:uid="{00000000-0005-0000-0000-000050480000}"/>
    <cellStyle name="Followed Hyperlink 22" xfId="17355" hidden="1" xr:uid="{00000000-0005-0000-0000-000051480000}"/>
    <cellStyle name="Followed Hyperlink 22" xfId="17430" hidden="1" xr:uid="{00000000-0005-0000-0000-000052480000}"/>
    <cellStyle name="Followed Hyperlink 22" xfId="17482" hidden="1" xr:uid="{00000000-0005-0000-0000-000053480000}"/>
    <cellStyle name="Followed Hyperlink 22" xfId="17073" hidden="1" xr:uid="{00000000-0005-0000-0000-000054480000}"/>
    <cellStyle name="Followed Hyperlink 22" xfId="17523" hidden="1" xr:uid="{00000000-0005-0000-0000-000055480000}"/>
    <cellStyle name="Followed Hyperlink 22" xfId="17598" hidden="1" xr:uid="{00000000-0005-0000-0000-000056480000}"/>
    <cellStyle name="Followed Hyperlink 22" xfId="17650" hidden="1" xr:uid="{00000000-0005-0000-0000-000057480000}"/>
    <cellStyle name="Followed Hyperlink 22" xfId="17234" hidden="1" xr:uid="{00000000-0005-0000-0000-000058480000}"/>
    <cellStyle name="Followed Hyperlink 22" xfId="17691" hidden="1" xr:uid="{00000000-0005-0000-0000-000059480000}"/>
    <cellStyle name="Followed Hyperlink 22" xfId="17736" hidden="1" xr:uid="{00000000-0005-0000-0000-00005A480000}"/>
    <cellStyle name="Followed Hyperlink 22" xfId="17788" hidden="1" xr:uid="{00000000-0005-0000-0000-00005B480000}"/>
    <cellStyle name="Followed Hyperlink 22" xfId="17382" hidden="1" xr:uid="{00000000-0005-0000-0000-00005C480000}"/>
    <cellStyle name="Followed Hyperlink 22" xfId="17845" hidden="1" xr:uid="{00000000-0005-0000-0000-00005D480000}"/>
    <cellStyle name="Followed Hyperlink 22" xfId="17930" hidden="1" xr:uid="{00000000-0005-0000-0000-00005F480000}"/>
    <cellStyle name="Followed Hyperlink 22" xfId="17975" hidden="1" xr:uid="{00000000-0005-0000-0000-000060480000}"/>
    <cellStyle name="Followed Hyperlink 22" xfId="18027" hidden="1" xr:uid="{00000000-0005-0000-0000-000061480000}"/>
    <cellStyle name="Followed Hyperlink 22" xfId="18090" hidden="1" xr:uid="{00000000-0005-0000-0000-000062480000}"/>
    <cellStyle name="Followed Hyperlink 22" xfId="18142" hidden="1" xr:uid="{00000000-0005-0000-0000-000063480000}"/>
    <cellStyle name="Followed Hyperlink 22" xfId="17548" hidden="1" xr:uid="{00000000-0005-0000-0000-000064480000}"/>
    <cellStyle name="Followed Hyperlink 22" xfId="18195" hidden="1" xr:uid="{00000000-0005-0000-0000-000065480000}"/>
    <cellStyle name="Followed Hyperlink 22" xfId="18266" hidden="1" xr:uid="{00000000-0005-0000-0000-000066480000}"/>
    <cellStyle name="Followed Hyperlink 22" xfId="18318" hidden="1" xr:uid="{00000000-0005-0000-0000-000067480000}"/>
    <cellStyle name="Followed Hyperlink 22" xfId="17401" hidden="1" xr:uid="{00000000-0005-0000-0000-000068480000}"/>
    <cellStyle name="Followed Hyperlink 22" xfId="18363" hidden="1" xr:uid="{00000000-0005-0000-0000-000069480000}"/>
    <cellStyle name="Followed Hyperlink 22" xfId="18430" hidden="1" xr:uid="{00000000-0005-0000-0000-00006A480000}"/>
    <cellStyle name="Followed Hyperlink 22" xfId="18482" hidden="1" xr:uid="{00000000-0005-0000-0000-00006B480000}"/>
    <cellStyle name="Followed Hyperlink 22" xfId="18079" hidden="1" xr:uid="{00000000-0005-0000-0000-00006C480000}"/>
    <cellStyle name="Followed Hyperlink 22" xfId="18524" hidden="1" xr:uid="{00000000-0005-0000-0000-00006D480000}"/>
    <cellStyle name="Followed Hyperlink 22" xfId="18556" hidden="1" xr:uid="{00000000-0005-0000-0000-00006E480000}"/>
    <cellStyle name="Followed Hyperlink 22" xfId="18608" hidden="1" xr:uid="{00000000-0005-0000-0000-00006F480000}"/>
    <cellStyle name="Followed Hyperlink 22" xfId="18250" hidden="1" xr:uid="{00000000-0005-0000-0000-000070480000}"/>
    <cellStyle name="Followed Hyperlink 22" xfId="18650" hidden="1" xr:uid="{00000000-0005-0000-0000-000071480000}"/>
    <cellStyle name="Followed Hyperlink 22" xfId="18682" hidden="1" xr:uid="{00000000-0005-0000-0000-000072480000}"/>
    <cellStyle name="Followed Hyperlink 22" xfId="18734" hidden="1" xr:uid="{00000000-0005-0000-0000-000073480000}"/>
    <cellStyle name="Followed Hyperlink 22" xfId="18414" hidden="1" xr:uid="{00000000-0005-0000-0000-000074480000}"/>
    <cellStyle name="Followed Hyperlink 22" xfId="18776" hidden="1" xr:uid="{00000000-0005-0000-0000-000075480000}"/>
    <cellStyle name="Followed Hyperlink 22" xfId="18808" hidden="1" xr:uid="{00000000-0005-0000-0000-000076480000}"/>
    <cellStyle name="Followed Hyperlink 22" xfId="18860" hidden="1" xr:uid="{00000000-0005-0000-0000-000077480000}"/>
    <cellStyle name="Followed Hyperlink 22" xfId="18934" hidden="1" xr:uid="{00000000-0005-0000-0000-000078480000}"/>
    <cellStyle name="Followed Hyperlink 22" xfId="18986" hidden="1" xr:uid="{00000000-0005-0000-0000-000079480000}"/>
    <cellStyle name="Followed Hyperlink 22" xfId="19070" hidden="1" xr:uid="{00000000-0005-0000-0000-00007B480000}"/>
    <cellStyle name="Followed Hyperlink 22" xfId="19112" hidden="1" xr:uid="{00000000-0005-0000-0000-00007C480000}"/>
    <cellStyle name="Followed Hyperlink 22" xfId="19144" hidden="1" xr:uid="{00000000-0005-0000-0000-00007D480000}"/>
    <cellStyle name="Followed Hyperlink 22" xfId="16828" hidden="1" xr:uid="{00000000-0005-0000-0000-00007F480000}"/>
    <cellStyle name="Followed Hyperlink 22" xfId="19233" hidden="1" xr:uid="{00000000-0005-0000-0000-000080480000}"/>
    <cellStyle name="Followed Hyperlink 22" xfId="19265" hidden="1" xr:uid="{00000000-0005-0000-0000-000081480000}"/>
    <cellStyle name="Followed Hyperlink 22" xfId="19317" hidden="1" xr:uid="{00000000-0005-0000-0000-000082480000}"/>
    <cellStyle name="Followed Hyperlink 22" xfId="19440" hidden="1" xr:uid="{00000000-0005-0000-0000-000083480000}"/>
    <cellStyle name="Followed Hyperlink 22" xfId="19492" hidden="1" xr:uid="{00000000-0005-0000-0000-000084480000}"/>
    <cellStyle name="Followed Hyperlink 22" xfId="19566" hidden="1" xr:uid="{00000000-0005-0000-0000-000085480000}"/>
    <cellStyle name="Followed Hyperlink 22" xfId="19618" hidden="1" xr:uid="{00000000-0005-0000-0000-000086480000}"/>
    <cellStyle name="Followed Hyperlink 22" xfId="19425" hidden="1" xr:uid="{00000000-0005-0000-0000-000087480000}"/>
    <cellStyle name="Followed Hyperlink 22" xfId="19660" hidden="1" xr:uid="{00000000-0005-0000-0000-000088480000}"/>
    <cellStyle name="Followed Hyperlink 22" xfId="19735" hidden="1" xr:uid="{00000000-0005-0000-0000-000089480000}"/>
    <cellStyle name="Followed Hyperlink 22" xfId="19787" hidden="1" xr:uid="{00000000-0005-0000-0000-00008A480000}"/>
    <cellStyle name="Followed Hyperlink 22" xfId="19378" hidden="1" xr:uid="{00000000-0005-0000-0000-00008B480000}"/>
    <cellStyle name="Followed Hyperlink 22" xfId="19828" hidden="1" xr:uid="{00000000-0005-0000-0000-00008C480000}"/>
    <cellStyle name="Followed Hyperlink 22" xfId="19903" hidden="1" xr:uid="{00000000-0005-0000-0000-00008D480000}"/>
    <cellStyle name="Followed Hyperlink 22" xfId="19955" hidden="1" xr:uid="{00000000-0005-0000-0000-00008E480000}"/>
    <cellStyle name="Followed Hyperlink 22" xfId="19539" hidden="1" xr:uid="{00000000-0005-0000-0000-00008F480000}"/>
    <cellStyle name="Followed Hyperlink 22" xfId="19996" hidden="1" xr:uid="{00000000-0005-0000-0000-000090480000}"/>
    <cellStyle name="Followed Hyperlink 22" xfId="20041" hidden="1" xr:uid="{00000000-0005-0000-0000-000091480000}"/>
    <cellStyle name="Followed Hyperlink 22" xfId="20093" hidden="1" xr:uid="{00000000-0005-0000-0000-000092480000}"/>
    <cellStyle name="Followed Hyperlink 22" xfId="19687" hidden="1" xr:uid="{00000000-0005-0000-0000-000093480000}"/>
    <cellStyle name="Followed Hyperlink 22" xfId="20150" hidden="1" xr:uid="{00000000-0005-0000-0000-000094480000}"/>
    <cellStyle name="Followed Hyperlink 22" xfId="20183" hidden="1" xr:uid="{00000000-0005-0000-0000-000095480000}"/>
    <cellStyle name="Followed Hyperlink 22" xfId="20235" hidden="1" xr:uid="{00000000-0005-0000-0000-000096480000}"/>
    <cellStyle name="Followed Hyperlink 22" xfId="20280" hidden="1" xr:uid="{00000000-0005-0000-0000-000097480000}"/>
    <cellStyle name="Followed Hyperlink 22" xfId="20332" hidden="1" xr:uid="{00000000-0005-0000-0000-000098480000}"/>
    <cellStyle name="Followed Hyperlink 22" xfId="20395" hidden="1" xr:uid="{00000000-0005-0000-0000-000099480000}"/>
    <cellStyle name="Followed Hyperlink 22" xfId="20447" hidden="1" xr:uid="{00000000-0005-0000-0000-00009A480000}"/>
    <cellStyle name="Followed Hyperlink 22" xfId="19853" hidden="1" xr:uid="{00000000-0005-0000-0000-00009B480000}"/>
    <cellStyle name="Followed Hyperlink 22" xfId="20500" hidden="1" xr:uid="{00000000-0005-0000-0000-00009C480000}"/>
    <cellStyle name="Followed Hyperlink 22" xfId="20571" hidden="1" xr:uid="{00000000-0005-0000-0000-00009D480000}"/>
    <cellStyle name="Followed Hyperlink 22" xfId="19706" hidden="1" xr:uid="{00000000-0005-0000-0000-00009F480000}"/>
    <cellStyle name="Followed Hyperlink 22" xfId="20668" hidden="1" xr:uid="{00000000-0005-0000-0000-0000A0480000}"/>
    <cellStyle name="Followed Hyperlink 22" xfId="20735" hidden="1" xr:uid="{00000000-0005-0000-0000-0000A1480000}"/>
    <cellStyle name="Followed Hyperlink 22" xfId="20787" hidden="1" xr:uid="{00000000-0005-0000-0000-0000A2480000}"/>
    <cellStyle name="Followed Hyperlink 22" xfId="20384" hidden="1" xr:uid="{00000000-0005-0000-0000-0000A3480000}"/>
    <cellStyle name="Followed Hyperlink 22" xfId="20829" hidden="1" xr:uid="{00000000-0005-0000-0000-0000A4480000}"/>
    <cellStyle name="Followed Hyperlink 22" xfId="20861" hidden="1" xr:uid="{00000000-0005-0000-0000-0000A5480000}"/>
    <cellStyle name="Followed Hyperlink 22" xfId="19018" hidden="1" xr:uid="{00000000-0005-0000-0000-00007A480000}"/>
    <cellStyle name="Followed Hyperlink 22" xfId="16214" hidden="1" xr:uid="{00000000-0005-0000-0000-000038480000}"/>
    <cellStyle name="Followed Hyperlink 22" xfId="12839" hidden="1" xr:uid="{00000000-0005-0000-0000-0000F6470000}"/>
    <cellStyle name="Followed Hyperlink 22" xfId="48998" hidden="1" xr:uid="{00000000-0005-0000-0000-0000B4470000}"/>
    <cellStyle name="Followed Hyperlink 22" xfId="1671" hidden="1" xr:uid="{00000000-0005-0000-0000-0000FA490000}"/>
    <cellStyle name="Followed Hyperlink 22" xfId="1742" hidden="1" xr:uid="{00000000-0005-0000-0000-0000FB490000}"/>
    <cellStyle name="Followed Hyperlink 22" xfId="1794" hidden="1" xr:uid="{00000000-0005-0000-0000-0000FC490000}"/>
    <cellStyle name="Followed Hyperlink 22" xfId="877" hidden="1" xr:uid="{00000000-0005-0000-0000-0000FD490000}"/>
    <cellStyle name="Followed Hyperlink 22" xfId="596" hidden="1" xr:uid="{00000000-0005-0000-0000-0000FF490000}"/>
    <cellStyle name="Followed Hyperlink 22" xfId="906" hidden="1" xr:uid="{00000000-0005-0000-0000-0000014A0000}"/>
    <cellStyle name="Followed Hyperlink 22" xfId="958" hidden="1" xr:uid="{00000000-0005-0000-0000-0000024A0000}"/>
    <cellStyle name="Followed Hyperlink 22" xfId="549" hidden="1" xr:uid="{00000000-0005-0000-0000-0000034A0000}"/>
    <cellStyle name="Followed Hyperlink 22" xfId="999" hidden="1" xr:uid="{00000000-0005-0000-0000-0000044A0000}"/>
    <cellStyle name="Followed Hyperlink 22" xfId="1074" hidden="1" xr:uid="{00000000-0005-0000-0000-0000054A0000}"/>
    <cellStyle name="Followed Hyperlink 22" xfId="1126" hidden="1" xr:uid="{00000000-0005-0000-0000-0000064A0000}"/>
    <cellStyle name="Followed Hyperlink 22" xfId="488" hidden="1" xr:uid="{00000000-0005-0000-0000-0000074A0000}"/>
    <cellStyle name="Followed Hyperlink 22" xfId="611" hidden="1" xr:uid="{00000000-0005-0000-0000-0000084A0000}"/>
    <cellStyle name="Followed Hyperlink 22" xfId="663" hidden="1" xr:uid="{00000000-0005-0000-0000-0000094A0000}"/>
    <cellStyle name="Followed Hyperlink 22" xfId="737" hidden="1" xr:uid="{00000000-0005-0000-0000-00000A4A0000}"/>
    <cellStyle name="Followed Hyperlink 22" xfId="404" hidden="1" xr:uid="{00000000-0005-0000-0000-00000B4A0000}"/>
    <cellStyle name="Followed Hyperlink 22" xfId="436" hidden="1" xr:uid="{00000000-0005-0000-0000-00000C4A0000}"/>
    <cellStyle name="Followed Hyperlink 22" xfId="352" hidden="1" xr:uid="{00000000-0005-0000-0000-00000D4A0000}"/>
    <cellStyle name="Followed Hyperlink 22" xfId="320" hidden="1" xr:uid="{00000000-0005-0000-0000-00000E4A0000}"/>
    <cellStyle name="Followed Hyperlink 22" xfId="789" hidden="1" xr:uid="{00000000-0005-0000-0000-0000FE490000}"/>
    <cellStyle name="Followed Hyperlink 22" xfId="1167" hidden="1" xr:uid="{00000000-0005-0000-0000-0000EE490000}"/>
    <cellStyle name="Followed Hyperlink 22" xfId="2588" hidden="1" xr:uid="{00000000-0005-0000-0000-0000DE490000}"/>
    <cellStyle name="Followed Hyperlink 22" xfId="2000" hidden="1" xr:uid="{00000000-0005-0000-0000-0000CE490000}"/>
    <cellStyle name="Followed Hyperlink 22" xfId="5806" hidden="1" xr:uid="{00000000-0005-0000-0000-0000BE490000}"/>
    <cellStyle name="Followed Hyperlink 22" xfId="5000" hidden="1" xr:uid="{00000000-0005-0000-0000-0000AE490000}"/>
    <cellStyle name="Followed Hyperlink 22" xfId="4412" hidden="1" xr:uid="{00000000-0005-0000-0000-00009E490000}"/>
    <cellStyle name="Followed Hyperlink 22" xfId="3733" hidden="1" xr:uid="{00000000-0005-0000-0000-00008E490000}"/>
    <cellStyle name="Followed Hyperlink 22" xfId="11836" hidden="1" xr:uid="{00000000-0005-0000-0000-00007E490000}"/>
    <cellStyle name="Followed Hyperlink 22" xfId="10303" hidden="1" xr:uid="{00000000-0005-0000-0000-00006E490000}"/>
    <cellStyle name="Followed Hyperlink 22" xfId="41535" hidden="1" xr:uid="{00000000-0005-0000-0000-000008470000}"/>
    <cellStyle name="Followed Hyperlink 22" xfId="41598" hidden="1" xr:uid="{00000000-0005-0000-0000-000009470000}"/>
    <cellStyle name="Followed Hyperlink 22" xfId="41650" hidden="1" xr:uid="{00000000-0005-0000-0000-00000A470000}"/>
    <cellStyle name="Followed Hyperlink 22" xfId="41057" hidden="1" xr:uid="{00000000-0005-0000-0000-00000B470000}"/>
    <cellStyle name="Followed Hyperlink 22" xfId="41703" hidden="1" xr:uid="{00000000-0005-0000-0000-00000C470000}"/>
    <cellStyle name="Followed Hyperlink 22" xfId="41774" hidden="1" xr:uid="{00000000-0005-0000-0000-00000D470000}"/>
    <cellStyle name="Followed Hyperlink 22" xfId="41826" hidden="1" xr:uid="{00000000-0005-0000-0000-00000E470000}"/>
    <cellStyle name="Followed Hyperlink 22" xfId="40910" hidden="1" xr:uid="{00000000-0005-0000-0000-00000F470000}"/>
    <cellStyle name="Followed Hyperlink 22" xfId="41871" hidden="1" xr:uid="{00000000-0005-0000-0000-000010470000}"/>
    <cellStyle name="Followed Hyperlink 22" xfId="41938" hidden="1" xr:uid="{00000000-0005-0000-0000-000011470000}"/>
    <cellStyle name="Followed Hyperlink 22" xfId="41990" hidden="1" xr:uid="{00000000-0005-0000-0000-000012470000}"/>
    <cellStyle name="Followed Hyperlink 22" xfId="42032" hidden="1" xr:uid="{00000000-0005-0000-0000-000013470000}"/>
    <cellStyle name="Followed Hyperlink 22" xfId="42064" hidden="1" xr:uid="{00000000-0005-0000-0000-000014470000}"/>
    <cellStyle name="Followed Hyperlink 22" xfId="42116" hidden="1" xr:uid="{00000000-0005-0000-0000-000015470000}"/>
    <cellStyle name="Followed Hyperlink 22" xfId="41758" hidden="1" xr:uid="{00000000-0005-0000-0000-000016470000}"/>
    <cellStyle name="Followed Hyperlink 22" xfId="42157" hidden="1" xr:uid="{00000000-0005-0000-0000-000017470000}"/>
    <cellStyle name="Followed Hyperlink 22" xfId="42189" hidden="1" xr:uid="{00000000-0005-0000-0000-000018470000}"/>
    <cellStyle name="Followed Hyperlink 22" xfId="42241" hidden="1" xr:uid="{00000000-0005-0000-0000-000019470000}"/>
    <cellStyle name="Followed Hyperlink 22" xfId="41922" hidden="1" xr:uid="{00000000-0005-0000-0000-00001A470000}"/>
    <cellStyle name="Followed Hyperlink 22" xfId="42283" hidden="1" xr:uid="{00000000-0005-0000-0000-00001B470000}"/>
    <cellStyle name="Followed Hyperlink 22" xfId="42315" hidden="1" xr:uid="{00000000-0005-0000-0000-00001C470000}"/>
    <cellStyle name="Followed Hyperlink 22" xfId="42367" hidden="1" xr:uid="{00000000-0005-0000-0000-00001D470000}"/>
    <cellStyle name="Followed Hyperlink 22" xfId="42492" hidden="1" xr:uid="{00000000-0005-0000-0000-00001F470000}"/>
    <cellStyle name="Followed Hyperlink 22" xfId="42524" hidden="1" xr:uid="{00000000-0005-0000-0000-000020470000}"/>
    <cellStyle name="Followed Hyperlink 22" xfId="42576" hidden="1" xr:uid="{00000000-0005-0000-0000-000021470000}"/>
    <cellStyle name="Followed Hyperlink 22" xfId="42426" hidden="1" xr:uid="{00000000-0005-0000-0000-000022470000}"/>
    <cellStyle name="Followed Hyperlink 22" xfId="42618" hidden="1" xr:uid="{00000000-0005-0000-0000-000023470000}"/>
    <cellStyle name="Followed Hyperlink 22" xfId="42650" hidden="1" xr:uid="{00000000-0005-0000-0000-000024470000}"/>
    <cellStyle name="Followed Hyperlink 22" xfId="42702" hidden="1" xr:uid="{00000000-0005-0000-0000-000025470000}"/>
    <cellStyle name="Followed Hyperlink 22" xfId="40366" hidden="1" xr:uid="{00000000-0005-0000-0000-000026470000}"/>
    <cellStyle name="Followed Hyperlink 22" xfId="42749" hidden="1" xr:uid="{00000000-0005-0000-0000-000027470000}"/>
    <cellStyle name="Followed Hyperlink 22" xfId="42781" hidden="1" xr:uid="{00000000-0005-0000-0000-000028470000}"/>
    <cellStyle name="Followed Hyperlink 22" xfId="42833" hidden="1" xr:uid="{00000000-0005-0000-0000-000029470000}"/>
    <cellStyle name="Followed Hyperlink 22" xfId="42956" hidden="1" xr:uid="{00000000-0005-0000-0000-00002A470000}"/>
    <cellStyle name="Followed Hyperlink 22" xfId="43008" hidden="1" xr:uid="{00000000-0005-0000-0000-00002B470000}"/>
    <cellStyle name="Followed Hyperlink 22" xfId="43082" hidden="1" xr:uid="{00000000-0005-0000-0000-00002C470000}"/>
    <cellStyle name="Followed Hyperlink 22" xfId="43134" hidden="1" xr:uid="{00000000-0005-0000-0000-00002D470000}"/>
    <cellStyle name="Followed Hyperlink 22" xfId="42941" hidden="1" xr:uid="{00000000-0005-0000-0000-00002E470000}"/>
    <cellStyle name="Followed Hyperlink 22" xfId="43176" hidden="1" xr:uid="{00000000-0005-0000-0000-00002F470000}"/>
    <cellStyle name="Followed Hyperlink 22" xfId="43251" hidden="1" xr:uid="{00000000-0005-0000-0000-000030470000}"/>
    <cellStyle name="Followed Hyperlink 22" xfId="43303" hidden="1" xr:uid="{00000000-0005-0000-0000-000031470000}"/>
    <cellStyle name="Followed Hyperlink 22" xfId="43344" hidden="1" xr:uid="{00000000-0005-0000-0000-000032470000}"/>
    <cellStyle name="Followed Hyperlink 22" xfId="43419" hidden="1" xr:uid="{00000000-0005-0000-0000-000033470000}"/>
    <cellStyle name="Followed Hyperlink 22" xfId="43471" hidden="1" xr:uid="{00000000-0005-0000-0000-000034470000}"/>
    <cellStyle name="Followed Hyperlink 22" xfId="43055" hidden="1" xr:uid="{00000000-0005-0000-0000-000035470000}"/>
    <cellStyle name="Followed Hyperlink 22" xfId="43512" hidden="1" xr:uid="{00000000-0005-0000-0000-000036470000}"/>
    <cellStyle name="Followed Hyperlink 22" xfId="43557" hidden="1" xr:uid="{00000000-0005-0000-0000-000037470000}"/>
    <cellStyle name="Followed Hyperlink 22" xfId="43609" hidden="1" xr:uid="{00000000-0005-0000-0000-000038470000}"/>
    <cellStyle name="Followed Hyperlink 22" xfId="43203" hidden="1" xr:uid="{00000000-0005-0000-0000-000039470000}"/>
    <cellStyle name="Followed Hyperlink 22" xfId="43666" hidden="1" xr:uid="{00000000-0005-0000-0000-00003A470000}"/>
    <cellStyle name="Followed Hyperlink 22" xfId="43699" hidden="1" xr:uid="{00000000-0005-0000-0000-00003B470000}"/>
    <cellStyle name="Followed Hyperlink 22" xfId="43751" hidden="1" xr:uid="{00000000-0005-0000-0000-00003C470000}"/>
    <cellStyle name="Followed Hyperlink 22" xfId="43796" hidden="1" xr:uid="{00000000-0005-0000-0000-00003D470000}"/>
    <cellStyle name="Followed Hyperlink 22" xfId="43910" hidden="1" xr:uid="{00000000-0005-0000-0000-00003F470000}"/>
    <cellStyle name="Followed Hyperlink 22" xfId="43962" hidden="1" xr:uid="{00000000-0005-0000-0000-000040470000}"/>
    <cellStyle name="Followed Hyperlink 22" xfId="43369" hidden="1" xr:uid="{00000000-0005-0000-0000-000041470000}"/>
    <cellStyle name="Followed Hyperlink 22" xfId="44015" hidden="1" xr:uid="{00000000-0005-0000-0000-000042470000}"/>
    <cellStyle name="Followed Hyperlink 22" xfId="44086" hidden="1" xr:uid="{00000000-0005-0000-0000-000043470000}"/>
    <cellStyle name="Followed Hyperlink 22" xfId="44138" hidden="1" xr:uid="{00000000-0005-0000-0000-000044470000}"/>
    <cellStyle name="Followed Hyperlink 22" xfId="43222" hidden="1" xr:uid="{00000000-0005-0000-0000-000045470000}"/>
    <cellStyle name="Followed Hyperlink 22" xfId="44183" hidden="1" xr:uid="{00000000-0005-0000-0000-000046470000}"/>
    <cellStyle name="Followed Hyperlink 22" xfId="44250" hidden="1" xr:uid="{00000000-0005-0000-0000-000047470000}"/>
    <cellStyle name="Followed Hyperlink 22" xfId="44302" hidden="1" xr:uid="{00000000-0005-0000-0000-000048470000}"/>
    <cellStyle name="Followed Hyperlink 22" xfId="43899" hidden="1" xr:uid="{00000000-0005-0000-0000-000049470000}"/>
    <cellStyle name="Followed Hyperlink 22" xfId="44344" hidden="1" xr:uid="{00000000-0005-0000-0000-00004A470000}"/>
    <cellStyle name="Followed Hyperlink 22" xfId="44376" hidden="1" xr:uid="{00000000-0005-0000-0000-00004B470000}"/>
    <cellStyle name="Followed Hyperlink 22" xfId="44428" hidden="1" xr:uid="{00000000-0005-0000-0000-00004C470000}"/>
    <cellStyle name="Followed Hyperlink 22" xfId="44070" hidden="1" xr:uid="{00000000-0005-0000-0000-00004D470000}"/>
    <cellStyle name="Followed Hyperlink 22" xfId="44470" hidden="1" xr:uid="{00000000-0005-0000-0000-00004E470000}"/>
    <cellStyle name="Followed Hyperlink 22" xfId="44502" hidden="1" xr:uid="{00000000-0005-0000-0000-00004F470000}"/>
    <cellStyle name="Followed Hyperlink 22" xfId="44554" hidden="1" xr:uid="{00000000-0005-0000-0000-000050470000}"/>
    <cellStyle name="Followed Hyperlink 22" xfId="44596" hidden="1" xr:uid="{00000000-0005-0000-0000-000051470000}"/>
    <cellStyle name="Followed Hyperlink 22" xfId="44628" hidden="1" xr:uid="{00000000-0005-0000-0000-000052470000}"/>
    <cellStyle name="Followed Hyperlink 22" xfId="44680" hidden="1" xr:uid="{00000000-0005-0000-0000-000053470000}"/>
    <cellStyle name="Followed Hyperlink 22" xfId="44754" hidden="1" xr:uid="{00000000-0005-0000-0000-000054470000}"/>
    <cellStyle name="Followed Hyperlink 22" xfId="44806" hidden="1" xr:uid="{00000000-0005-0000-0000-000055470000}"/>
    <cellStyle name="Followed Hyperlink 22" xfId="44838" hidden="1" xr:uid="{00000000-0005-0000-0000-000056470000}"/>
    <cellStyle name="Followed Hyperlink 22" xfId="44890" hidden="1" xr:uid="{00000000-0005-0000-0000-000057470000}"/>
    <cellStyle name="Followed Hyperlink 22" xfId="44739" hidden="1" xr:uid="{00000000-0005-0000-0000-000058470000}"/>
    <cellStyle name="Followed Hyperlink 22" xfId="44932" hidden="1" xr:uid="{00000000-0005-0000-0000-000059470000}"/>
    <cellStyle name="Followed Hyperlink 22" xfId="44964" hidden="1" xr:uid="{00000000-0005-0000-0000-00005A470000}"/>
    <cellStyle name="Followed Hyperlink 22" xfId="45016" hidden="1" xr:uid="{00000000-0005-0000-0000-00005B470000}"/>
    <cellStyle name="Followed Hyperlink 22" xfId="45090" hidden="1" xr:uid="{00000000-0005-0000-0000-00005C470000}"/>
    <cellStyle name="Followed Hyperlink 22" xfId="45142" hidden="1" xr:uid="{00000000-0005-0000-0000-00005D470000}"/>
    <cellStyle name="Followed Hyperlink 22" xfId="45226" hidden="1" xr:uid="{00000000-0005-0000-0000-00005F470000}"/>
    <cellStyle name="Followed Hyperlink 22" xfId="45349" hidden="1" xr:uid="{00000000-0005-0000-0000-000060470000}"/>
    <cellStyle name="Followed Hyperlink 22" xfId="45401" hidden="1" xr:uid="{00000000-0005-0000-0000-000061470000}"/>
    <cellStyle name="Followed Hyperlink 22" xfId="45475" hidden="1" xr:uid="{00000000-0005-0000-0000-000062470000}"/>
    <cellStyle name="Followed Hyperlink 22" xfId="45527" hidden="1" xr:uid="{00000000-0005-0000-0000-000063470000}"/>
    <cellStyle name="Followed Hyperlink 22" xfId="45334" hidden="1" xr:uid="{00000000-0005-0000-0000-000064470000}"/>
    <cellStyle name="Followed Hyperlink 22" xfId="45569" hidden="1" xr:uid="{00000000-0005-0000-0000-000065470000}"/>
    <cellStyle name="Followed Hyperlink 22" xfId="45644" hidden="1" xr:uid="{00000000-0005-0000-0000-000066470000}"/>
    <cellStyle name="Followed Hyperlink 22" xfId="45696" hidden="1" xr:uid="{00000000-0005-0000-0000-000067470000}"/>
    <cellStyle name="Followed Hyperlink 22" xfId="45287" hidden="1" xr:uid="{00000000-0005-0000-0000-000068470000}"/>
    <cellStyle name="Followed Hyperlink 22" xfId="45737" hidden="1" xr:uid="{00000000-0005-0000-0000-000069470000}"/>
    <cellStyle name="Followed Hyperlink 22" xfId="45812" hidden="1" xr:uid="{00000000-0005-0000-0000-00006A470000}"/>
    <cellStyle name="Followed Hyperlink 22" xfId="45864" hidden="1" xr:uid="{00000000-0005-0000-0000-00006B470000}"/>
    <cellStyle name="Followed Hyperlink 22" xfId="45448" hidden="1" xr:uid="{00000000-0005-0000-0000-00006C470000}"/>
    <cellStyle name="Followed Hyperlink 22" xfId="45905" hidden="1" xr:uid="{00000000-0005-0000-0000-00006D470000}"/>
    <cellStyle name="Followed Hyperlink 22" xfId="45950" hidden="1" xr:uid="{00000000-0005-0000-0000-00006E470000}"/>
    <cellStyle name="Followed Hyperlink 22" xfId="46001" hidden="1" xr:uid="{00000000-0005-0000-0000-00006F470000}"/>
    <cellStyle name="Followed Hyperlink 22" xfId="46058" hidden="1" xr:uid="{00000000-0005-0000-0000-000070470000}"/>
    <cellStyle name="Followed Hyperlink 22" xfId="46091" hidden="1" xr:uid="{00000000-0005-0000-0000-000071470000}"/>
    <cellStyle name="Followed Hyperlink 22" xfId="46187" hidden="1" xr:uid="{00000000-0005-0000-0000-000073470000}"/>
    <cellStyle name="Followed Hyperlink 22" xfId="46239" hidden="1" xr:uid="{00000000-0005-0000-0000-000074470000}"/>
    <cellStyle name="Followed Hyperlink 22" xfId="46302" hidden="1" xr:uid="{00000000-0005-0000-0000-000075470000}"/>
    <cellStyle name="Followed Hyperlink 22" xfId="46354" hidden="1" xr:uid="{00000000-0005-0000-0000-000076470000}"/>
    <cellStyle name="Followed Hyperlink 22" xfId="45762" hidden="1" xr:uid="{00000000-0005-0000-0000-000077470000}"/>
    <cellStyle name="Followed Hyperlink 22" xfId="46407" hidden="1" xr:uid="{00000000-0005-0000-0000-000078470000}"/>
    <cellStyle name="Followed Hyperlink 22" xfId="46478" hidden="1" xr:uid="{00000000-0005-0000-0000-000079470000}"/>
    <cellStyle name="Followed Hyperlink 22" xfId="46530" hidden="1" xr:uid="{00000000-0005-0000-0000-00007A470000}"/>
    <cellStyle name="Followed Hyperlink 22" xfId="46143" hidden="1" xr:uid="{00000000-0005-0000-0000-000072470000}"/>
    <cellStyle name="Followed Hyperlink 22" xfId="831" hidden="1" xr:uid="{00000000-0005-0000-0000-0000004A0000}"/>
    <cellStyle name="Followed Hyperlink 22" xfId="5160" hidden="1" xr:uid="{00000000-0005-0000-0000-0000B1490000}"/>
    <cellStyle name="Followed Hyperlink 22" xfId="5212" hidden="1" xr:uid="{00000000-0005-0000-0000-0000B2490000}"/>
    <cellStyle name="Followed Hyperlink 22" xfId="5244" hidden="1" xr:uid="{00000000-0005-0000-0000-0000B3490000}"/>
    <cellStyle name="Followed Hyperlink 22" xfId="5296" hidden="1" xr:uid="{00000000-0005-0000-0000-0000B4490000}"/>
    <cellStyle name="Followed Hyperlink 22" xfId="5419" hidden="1" xr:uid="{00000000-0005-0000-0000-0000B5490000}"/>
    <cellStyle name="Followed Hyperlink 22" xfId="5470" hidden="1" xr:uid="{00000000-0005-0000-0000-0000B6490000}"/>
    <cellStyle name="Followed Hyperlink 22" xfId="5544" hidden="1" xr:uid="{00000000-0005-0000-0000-0000B7490000}"/>
    <cellStyle name="Followed Hyperlink 22" xfId="5596" hidden="1" xr:uid="{00000000-0005-0000-0000-0000B8490000}"/>
    <cellStyle name="Followed Hyperlink 22" xfId="5404" hidden="1" xr:uid="{00000000-0005-0000-0000-0000B9490000}"/>
    <cellStyle name="Followed Hyperlink 22" xfId="5638" hidden="1" xr:uid="{00000000-0005-0000-0000-0000BA490000}"/>
    <cellStyle name="Followed Hyperlink 22" xfId="5713" hidden="1" xr:uid="{00000000-0005-0000-0000-0000BB490000}"/>
    <cellStyle name="Followed Hyperlink 22" xfId="5765" hidden="1" xr:uid="{00000000-0005-0000-0000-0000BC490000}"/>
    <cellStyle name="Followed Hyperlink 22" xfId="5357" hidden="1" xr:uid="{00000000-0005-0000-0000-0000BD490000}"/>
    <cellStyle name="Followed Hyperlink 22" xfId="5881" hidden="1" xr:uid="{00000000-0005-0000-0000-0000BF490000}"/>
    <cellStyle name="Followed Hyperlink 22" xfId="5933" hidden="1" xr:uid="{00000000-0005-0000-0000-0000C0490000}"/>
    <cellStyle name="Followed Hyperlink 22" xfId="5517" hidden="1" xr:uid="{00000000-0005-0000-0000-0000C1490000}"/>
    <cellStyle name="Followed Hyperlink 22" xfId="5974" hidden="1" xr:uid="{00000000-0005-0000-0000-0000C2490000}"/>
    <cellStyle name="Followed Hyperlink 22" xfId="6019" hidden="1" xr:uid="{00000000-0005-0000-0000-0000C3490000}"/>
    <cellStyle name="Followed Hyperlink 22" xfId="6071" hidden="1" xr:uid="{00000000-0005-0000-0000-0000C4490000}"/>
    <cellStyle name="Followed Hyperlink 22" xfId="5665" hidden="1" xr:uid="{00000000-0005-0000-0000-0000C5490000}"/>
    <cellStyle name="Followed Hyperlink 22" xfId="6128" hidden="1" xr:uid="{00000000-0005-0000-0000-0000C6490000}"/>
    <cellStyle name="Followed Hyperlink 22" xfId="6161" hidden="1" xr:uid="{00000000-0005-0000-0000-0000C7490000}"/>
    <cellStyle name="Followed Hyperlink 22" xfId="6213" hidden="1" xr:uid="{00000000-0005-0000-0000-0000C8490000}"/>
    <cellStyle name="Followed Hyperlink 22" xfId="6258" hidden="1" xr:uid="{00000000-0005-0000-0000-0000C9490000}"/>
    <cellStyle name="Followed Hyperlink 22" xfId="1839" hidden="1" xr:uid="{00000000-0005-0000-0000-0000CA490000}"/>
    <cellStyle name="Followed Hyperlink 22" xfId="1906" hidden="1" xr:uid="{00000000-0005-0000-0000-0000CB490000}"/>
    <cellStyle name="Followed Hyperlink 22" xfId="1958" hidden="1" xr:uid="{00000000-0005-0000-0000-0000CC490000}"/>
    <cellStyle name="Followed Hyperlink 22" xfId="1555" hidden="1" xr:uid="{00000000-0005-0000-0000-0000CD490000}"/>
    <cellStyle name="Followed Hyperlink 22" xfId="2032" hidden="1" xr:uid="{00000000-0005-0000-0000-0000CF490000}"/>
    <cellStyle name="Followed Hyperlink 22" xfId="2084" hidden="1" xr:uid="{00000000-0005-0000-0000-0000D0490000}"/>
    <cellStyle name="Followed Hyperlink 22" xfId="1726" hidden="1" xr:uid="{00000000-0005-0000-0000-0000D1490000}"/>
    <cellStyle name="Followed Hyperlink 22" xfId="2126" hidden="1" xr:uid="{00000000-0005-0000-0000-0000D2490000}"/>
    <cellStyle name="Followed Hyperlink 22" xfId="2158" hidden="1" xr:uid="{00000000-0005-0000-0000-0000D3490000}"/>
    <cellStyle name="Followed Hyperlink 22" xfId="2210" hidden="1" xr:uid="{00000000-0005-0000-0000-0000D4490000}"/>
    <cellStyle name="Followed Hyperlink 22" xfId="1890" hidden="1" xr:uid="{00000000-0005-0000-0000-0000D5490000}"/>
    <cellStyle name="Followed Hyperlink 22" xfId="2252" hidden="1" xr:uid="{00000000-0005-0000-0000-0000D6490000}"/>
    <cellStyle name="Followed Hyperlink 22" xfId="2284" hidden="1" xr:uid="{00000000-0005-0000-0000-0000D7490000}"/>
    <cellStyle name="Followed Hyperlink 22" xfId="2336" hidden="1" xr:uid="{00000000-0005-0000-0000-0000D8490000}"/>
    <cellStyle name="Followed Hyperlink 22" xfId="2410" hidden="1" xr:uid="{00000000-0005-0000-0000-0000D9490000}"/>
    <cellStyle name="Followed Hyperlink 22" xfId="2462" hidden="1" xr:uid="{00000000-0005-0000-0000-0000DA490000}"/>
    <cellStyle name="Followed Hyperlink 22" xfId="2494" hidden="1" xr:uid="{00000000-0005-0000-0000-0000DB490000}"/>
    <cellStyle name="Followed Hyperlink 22" xfId="2546" hidden="1" xr:uid="{00000000-0005-0000-0000-0000DC490000}"/>
    <cellStyle name="Followed Hyperlink 22" xfId="2395" hidden="1" xr:uid="{00000000-0005-0000-0000-0000DD490000}"/>
    <cellStyle name="Followed Hyperlink 22" xfId="2620" hidden="1" xr:uid="{00000000-0005-0000-0000-0000DF490000}"/>
    <cellStyle name="Followed Hyperlink 22" xfId="2672" hidden="1" xr:uid="{00000000-0005-0000-0000-0000E0490000}"/>
    <cellStyle name="Followed Hyperlink 22" xfId="2764" hidden="1" xr:uid="{00000000-0005-0000-0000-0000E1490000}"/>
    <cellStyle name="Followed Hyperlink 22" xfId="2816" hidden="1" xr:uid="{00000000-0005-0000-0000-0000E2490000}"/>
    <cellStyle name="Followed Hyperlink 22" xfId="2848" hidden="1" xr:uid="{00000000-0005-0000-0000-0000E3490000}"/>
    <cellStyle name="Followed Hyperlink 22" xfId="2900" hidden="1" xr:uid="{00000000-0005-0000-0000-0000E4490000}"/>
    <cellStyle name="Followed Hyperlink 22" xfId="3023" hidden="1" xr:uid="{00000000-0005-0000-0000-0000E5490000}"/>
    <cellStyle name="Followed Hyperlink 22" xfId="3075" hidden="1" xr:uid="{00000000-0005-0000-0000-0000E6490000}"/>
    <cellStyle name="Followed Hyperlink 22" xfId="3149" hidden="1" xr:uid="{00000000-0005-0000-0000-0000E7490000}"/>
    <cellStyle name="Followed Hyperlink 22" xfId="3201" hidden="1" xr:uid="{00000000-0005-0000-0000-0000E8490000}"/>
    <cellStyle name="Followed Hyperlink 22" xfId="3008" hidden="1" xr:uid="{00000000-0005-0000-0000-0000E9490000}"/>
    <cellStyle name="Followed Hyperlink 22" xfId="3243" hidden="1" xr:uid="{00000000-0005-0000-0000-0000EA490000}"/>
    <cellStyle name="Followed Hyperlink 22" xfId="3318" hidden="1" xr:uid="{00000000-0005-0000-0000-0000EB490000}"/>
    <cellStyle name="Followed Hyperlink 22" xfId="3370" hidden="1" xr:uid="{00000000-0005-0000-0000-0000EC490000}"/>
    <cellStyle name="Followed Hyperlink 22" xfId="710" hidden="1" xr:uid="{00000000-0005-0000-0000-0000ED490000}"/>
    <cellStyle name="Followed Hyperlink 22" xfId="1212" hidden="1" xr:uid="{00000000-0005-0000-0000-0000EF490000}"/>
    <cellStyle name="Followed Hyperlink 22" xfId="1264" hidden="1" xr:uid="{00000000-0005-0000-0000-0000F0490000}"/>
    <cellStyle name="Followed Hyperlink 22" xfId="858" hidden="1" xr:uid="{00000000-0005-0000-0000-0000F1490000}"/>
    <cellStyle name="Followed Hyperlink 22" xfId="1321" hidden="1" xr:uid="{00000000-0005-0000-0000-0000F2490000}"/>
    <cellStyle name="Followed Hyperlink 22" xfId="1354" hidden="1" xr:uid="{00000000-0005-0000-0000-0000F3490000}"/>
    <cellStyle name="Followed Hyperlink 22" xfId="1406" hidden="1" xr:uid="{00000000-0005-0000-0000-0000F4490000}"/>
    <cellStyle name="Followed Hyperlink 22" xfId="1451" hidden="1" xr:uid="{00000000-0005-0000-0000-0000F5490000}"/>
    <cellStyle name="Followed Hyperlink 22" xfId="1503" hidden="1" xr:uid="{00000000-0005-0000-0000-0000F6490000}"/>
    <cellStyle name="Followed Hyperlink 22" xfId="1566" hidden="1" xr:uid="{00000000-0005-0000-0000-0000F7490000}"/>
    <cellStyle name="Followed Hyperlink 22" xfId="1618" hidden="1" xr:uid="{00000000-0005-0000-0000-0000F8490000}"/>
    <cellStyle name="Followed Hyperlink 22" xfId="1024" hidden="1" xr:uid="{00000000-0005-0000-0000-0000F9490000}"/>
    <cellStyle name="Followed Hyperlink 22" xfId="3624" hidden="1" xr:uid="{00000000-0005-0000-0000-00008B490000}"/>
    <cellStyle name="Followed Hyperlink 22" xfId="3676" hidden="1" xr:uid="{00000000-0005-0000-0000-00008C490000}"/>
    <cellStyle name="Followed Hyperlink 22" xfId="3270" hidden="1" xr:uid="{00000000-0005-0000-0000-00008D490000}"/>
    <cellStyle name="Followed Hyperlink 22" xfId="3766" hidden="1" xr:uid="{00000000-0005-0000-0000-00008F490000}"/>
    <cellStyle name="Followed Hyperlink 22" xfId="3818" hidden="1" xr:uid="{00000000-0005-0000-0000-000090490000}"/>
    <cellStyle name="Followed Hyperlink 22" xfId="3863" hidden="1" xr:uid="{00000000-0005-0000-0000-000091490000}"/>
    <cellStyle name="Followed Hyperlink 22" xfId="3915" hidden="1" xr:uid="{00000000-0005-0000-0000-000092490000}"/>
    <cellStyle name="Followed Hyperlink 22" xfId="3978" hidden="1" xr:uid="{00000000-0005-0000-0000-000093490000}"/>
    <cellStyle name="Followed Hyperlink 22" xfId="4030" hidden="1" xr:uid="{00000000-0005-0000-0000-000094490000}"/>
    <cellStyle name="Followed Hyperlink 22" xfId="3436" hidden="1" xr:uid="{00000000-0005-0000-0000-000095490000}"/>
    <cellStyle name="Followed Hyperlink 22" xfId="4083" hidden="1" xr:uid="{00000000-0005-0000-0000-000096490000}"/>
    <cellStyle name="Followed Hyperlink 22" xfId="4154" hidden="1" xr:uid="{00000000-0005-0000-0000-000097490000}"/>
    <cellStyle name="Followed Hyperlink 22" xfId="4206" hidden="1" xr:uid="{00000000-0005-0000-0000-000098490000}"/>
    <cellStyle name="Followed Hyperlink 22" xfId="3289" hidden="1" xr:uid="{00000000-0005-0000-0000-000099490000}"/>
    <cellStyle name="Followed Hyperlink 22" xfId="4251" hidden="1" xr:uid="{00000000-0005-0000-0000-00009A490000}"/>
    <cellStyle name="Followed Hyperlink 22" xfId="4318" hidden="1" xr:uid="{00000000-0005-0000-0000-00009B490000}"/>
    <cellStyle name="Followed Hyperlink 22" xfId="4370" hidden="1" xr:uid="{00000000-0005-0000-0000-00009C490000}"/>
    <cellStyle name="Followed Hyperlink 22" xfId="3967" hidden="1" xr:uid="{00000000-0005-0000-0000-00009D490000}"/>
    <cellStyle name="Followed Hyperlink 22" xfId="4444" hidden="1" xr:uid="{00000000-0005-0000-0000-00009F490000}"/>
    <cellStyle name="Followed Hyperlink 22" xfId="4496" hidden="1" xr:uid="{00000000-0005-0000-0000-0000A0490000}"/>
    <cellStyle name="Followed Hyperlink 22" xfId="4138" hidden="1" xr:uid="{00000000-0005-0000-0000-0000A1490000}"/>
    <cellStyle name="Followed Hyperlink 22" xfId="4538" hidden="1" xr:uid="{00000000-0005-0000-0000-0000A2490000}"/>
    <cellStyle name="Followed Hyperlink 22" xfId="4570" hidden="1" xr:uid="{00000000-0005-0000-0000-0000A3490000}"/>
    <cellStyle name="Followed Hyperlink 22" xfId="4622" hidden="1" xr:uid="{00000000-0005-0000-0000-0000A4490000}"/>
    <cellStyle name="Followed Hyperlink 22" xfId="4302" hidden="1" xr:uid="{00000000-0005-0000-0000-0000A5490000}"/>
    <cellStyle name="Followed Hyperlink 22" xfId="4664" hidden="1" xr:uid="{00000000-0005-0000-0000-0000A6490000}"/>
    <cellStyle name="Followed Hyperlink 22" xfId="4696" hidden="1" xr:uid="{00000000-0005-0000-0000-0000A7490000}"/>
    <cellStyle name="Followed Hyperlink 22" xfId="4748" hidden="1" xr:uid="{00000000-0005-0000-0000-0000A8490000}"/>
    <cellStyle name="Followed Hyperlink 22" xfId="4822" hidden="1" xr:uid="{00000000-0005-0000-0000-0000A9490000}"/>
    <cellStyle name="Followed Hyperlink 22" xfId="4874" hidden="1" xr:uid="{00000000-0005-0000-0000-0000AA490000}"/>
    <cellStyle name="Followed Hyperlink 22" xfId="4906" hidden="1" xr:uid="{00000000-0005-0000-0000-0000AB490000}"/>
    <cellStyle name="Followed Hyperlink 22" xfId="4958" hidden="1" xr:uid="{00000000-0005-0000-0000-0000AC490000}"/>
    <cellStyle name="Followed Hyperlink 22" xfId="4807" hidden="1" xr:uid="{00000000-0005-0000-0000-0000AD490000}"/>
    <cellStyle name="Followed Hyperlink 22" xfId="5032" hidden="1" xr:uid="{00000000-0005-0000-0000-0000AF490000}"/>
    <cellStyle name="Followed Hyperlink 22" xfId="5084" hidden="1" xr:uid="{00000000-0005-0000-0000-0000B0490000}"/>
    <cellStyle name="Followed Hyperlink 22" xfId="11636" hidden="1" xr:uid="{00000000-0005-0000-0000-000079490000}"/>
    <cellStyle name="Followed Hyperlink 22" xfId="11316" hidden="1" xr:uid="{00000000-0005-0000-0000-00007A490000}"/>
    <cellStyle name="Followed Hyperlink 22" xfId="11678" hidden="1" xr:uid="{00000000-0005-0000-0000-00007B490000}"/>
    <cellStyle name="Followed Hyperlink 22" xfId="11710" hidden="1" xr:uid="{00000000-0005-0000-0000-00007C490000}"/>
    <cellStyle name="Followed Hyperlink 22" xfId="11762" hidden="1" xr:uid="{00000000-0005-0000-0000-00007D490000}"/>
    <cellStyle name="Followed Hyperlink 22" xfId="11888" hidden="1" xr:uid="{00000000-0005-0000-0000-00007F490000}"/>
    <cellStyle name="Followed Hyperlink 22" xfId="11920" hidden="1" xr:uid="{00000000-0005-0000-0000-000080490000}"/>
    <cellStyle name="Followed Hyperlink 22" xfId="11972" hidden="1" xr:uid="{00000000-0005-0000-0000-000081490000}"/>
    <cellStyle name="Followed Hyperlink 22" xfId="11821" hidden="1" xr:uid="{00000000-0005-0000-0000-000082490000}"/>
    <cellStyle name="Followed Hyperlink 22" xfId="12014" hidden="1" xr:uid="{00000000-0005-0000-0000-000083490000}"/>
    <cellStyle name="Followed Hyperlink 22" xfId="7983" hidden="1" xr:uid="{00000000-0005-0000-0000-000084490000}"/>
    <cellStyle name="Followed Hyperlink 22" xfId="2961" hidden="1" xr:uid="{00000000-0005-0000-0000-000085490000}"/>
    <cellStyle name="Followed Hyperlink 22" xfId="3411" hidden="1" xr:uid="{00000000-0005-0000-0000-000086490000}"/>
    <cellStyle name="Followed Hyperlink 22" xfId="3486" hidden="1" xr:uid="{00000000-0005-0000-0000-000087490000}"/>
    <cellStyle name="Followed Hyperlink 22" xfId="3538" hidden="1" xr:uid="{00000000-0005-0000-0000-000088490000}"/>
    <cellStyle name="Followed Hyperlink 22" xfId="3122" hidden="1" xr:uid="{00000000-0005-0000-0000-000089490000}"/>
    <cellStyle name="Followed Hyperlink 22" xfId="3579" hidden="1" xr:uid="{00000000-0005-0000-0000-00008A490000}"/>
    <cellStyle name="Followed Hyperlink 22" xfId="11332" hidden="1" xr:uid="{00000000-0005-0000-0000-000070490000}"/>
    <cellStyle name="Followed Hyperlink 22" xfId="11384" hidden="1" xr:uid="{00000000-0005-0000-0000-000071490000}"/>
    <cellStyle name="Followed Hyperlink 22" xfId="10981" hidden="1" xr:uid="{00000000-0005-0000-0000-000072490000}"/>
    <cellStyle name="Followed Hyperlink 22" xfId="11426" hidden="1" xr:uid="{00000000-0005-0000-0000-000073490000}"/>
    <cellStyle name="Followed Hyperlink 22" xfId="11458" hidden="1" xr:uid="{00000000-0005-0000-0000-000074490000}"/>
    <cellStyle name="Followed Hyperlink 22" xfId="11510" hidden="1" xr:uid="{00000000-0005-0000-0000-000075490000}"/>
    <cellStyle name="Followed Hyperlink 22" xfId="11152" hidden="1" xr:uid="{00000000-0005-0000-0000-000076490000}"/>
    <cellStyle name="Followed Hyperlink 22" xfId="11552" hidden="1" xr:uid="{00000000-0005-0000-0000-000077490000}"/>
    <cellStyle name="Followed Hyperlink 22" xfId="11584" hidden="1" xr:uid="{00000000-0005-0000-0000-000078490000}"/>
    <cellStyle name="Followed Hyperlink 22" xfId="11097" hidden="1" xr:uid="{00000000-0005-0000-0000-00006B490000}"/>
    <cellStyle name="Followed Hyperlink 22" xfId="11168" hidden="1" xr:uid="{00000000-0005-0000-0000-00006C490000}"/>
    <cellStyle name="Followed Hyperlink 22" xfId="11220" hidden="1" xr:uid="{00000000-0005-0000-0000-00006D490000}"/>
    <cellStyle name="Followed Hyperlink 22" xfId="11265" hidden="1" xr:uid="{00000000-0005-0000-0000-00006F490000}"/>
    <cellStyle name="Followed Hyperlink 22" xfId="11044" hidden="1" xr:uid="{00000000-0005-0000-0000-000069490000}"/>
    <cellStyle name="Followed Hyperlink 22" xfId="10450" hidden="1" xr:uid="{00000000-0005-0000-0000-00006A490000}"/>
    <cellStyle name="Followed Hyperlink 22" xfId="10992" hidden="1" xr:uid="{00000000-0005-0000-0000-000068490000}"/>
    <cellStyle name="Followed Hyperlink 22" xfId="10929" hidden="1" xr:uid="{00000000-0005-0000-0000-000067490000}"/>
    <cellStyle name="Followed Hyperlink 22" xfId="56770" xr:uid="{00000000-0005-0000-0000-00000F4A0000}"/>
    <cellStyle name="Followed Hyperlink 23" xfId="28850" hidden="1" xr:uid="{00000000-0005-0000-0000-0000A14A0000}"/>
    <cellStyle name="Followed Hyperlink 23" xfId="28904" hidden="1" xr:uid="{00000000-0005-0000-0000-0000A24A0000}"/>
    <cellStyle name="Followed Hyperlink 23" xfId="28976" hidden="1" xr:uid="{00000000-0005-0000-0000-0000A34A0000}"/>
    <cellStyle name="Followed Hyperlink 23" xfId="29030" hidden="1" xr:uid="{00000000-0005-0000-0000-0000A44A0000}"/>
    <cellStyle name="Followed Hyperlink 23" xfId="55098" hidden="1" xr:uid="{00000000-0005-0000-0000-0000354A0000}"/>
    <cellStyle name="Followed Hyperlink 23" xfId="55171" hidden="1" xr:uid="{00000000-0005-0000-0000-0000364A0000}"/>
    <cellStyle name="Followed Hyperlink 23" xfId="55225" hidden="1" xr:uid="{00000000-0005-0000-0000-0000374A0000}"/>
    <cellStyle name="Followed Hyperlink 23" xfId="54819" hidden="1" xr:uid="{00000000-0005-0000-0000-0000384A0000}"/>
    <cellStyle name="Followed Hyperlink 23" xfId="55266" hidden="1" xr:uid="{00000000-0005-0000-0000-0000394A0000}"/>
    <cellStyle name="Followed Hyperlink 23" xfId="55309" hidden="1" xr:uid="{00000000-0005-0000-0000-00003A4A0000}"/>
    <cellStyle name="Followed Hyperlink 23" xfId="54955" hidden="1" xr:uid="{00000000-0005-0000-0000-00003B4A0000}"/>
    <cellStyle name="Followed Hyperlink 23" xfId="55420" hidden="1" xr:uid="{00000000-0005-0000-0000-00003C4A0000}"/>
    <cellStyle name="Followed Hyperlink 23" xfId="55505" hidden="1" xr:uid="{00000000-0005-0000-0000-00003E4A0000}"/>
    <cellStyle name="Followed Hyperlink 23" xfId="55548" hidden="1" xr:uid="{00000000-0005-0000-0000-00003F4A0000}"/>
    <cellStyle name="Followed Hyperlink 23" xfId="55602" hidden="1" xr:uid="{00000000-0005-0000-0000-0000404A0000}"/>
    <cellStyle name="Followed Hyperlink 23" xfId="55663" hidden="1" xr:uid="{00000000-0005-0000-0000-0000414A0000}"/>
    <cellStyle name="Followed Hyperlink 23" xfId="55717" hidden="1" xr:uid="{00000000-0005-0000-0000-0000424A0000}"/>
    <cellStyle name="Followed Hyperlink 23" xfId="54991" hidden="1" xr:uid="{00000000-0005-0000-0000-0000434A0000}"/>
    <cellStyle name="Followed Hyperlink 23" xfId="55770" hidden="1" xr:uid="{00000000-0005-0000-0000-0000444A0000}"/>
    <cellStyle name="Followed Hyperlink 23" xfId="55839" hidden="1" xr:uid="{00000000-0005-0000-0000-0000454A0000}"/>
    <cellStyle name="Followed Hyperlink 23" xfId="55893" hidden="1" xr:uid="{00000000-0005-0000-0000-0000464A0000}"/>
    <cellStyle name="Followed Hyperlink 23" xfId="54976" hidden="1" xr:uid="{00000000-0005-0000-0000-0000474A0000}"/>
    <cellStyle name="Followed Hyperlink 23" xfId="55938" hidden="1" xr:uid="{00000000-0005-0000-0000-0000484A0000}"/>
    <cellStyle name="Followed Hyperlink 23" xfId="56003" hidden="1" xr:uid="{00000000-0005-0000-0000-0000494A0000}"/>
    <cellStyle name="Followed Hyperlink 23" xfId="55634" hidden="1" xr:uid="{00000000-0005-0000-0000-00004A4A0000}"/>
    <cellStyle name="Followed Hyperlink 23" xfId="56099" hidden="1" xr:uid="{00000000-0005-0000-0000-00004B4A0000}"/>
    <cellStyle name="Followed Hyperlink 23" xfId="56129" hidden="1" xr:uid="{00000000-0005-0000-0000-00004C4A0000}"/>
    <cellStyle name="Followed Hyperlink 23" xfId="55813" hidden="1" xr:uid="{00000000-0005-0000-0000-00004E4A0000}"/>
    <cellStyle name="Followed Hyperlink 23" xfId="56225" hidden="1" xr:uid="{00000000-0005-0000-0000-00004F4A0000}"/>
    <cellStyle name="Followed Hyperlink 23" xfId="56255" hidden="1" xr:uid="{00000000-0005-0000-0000-0000504A0000}"/>
    <cellStyle name="Followed Hyperlink 23" xfId="56309" hidden="1" xr:uid="{00000000-0005-0000-0000-0000514A0000}"/>
    <cellStyle name="Followed Hyperlink 23" xfId="55984" hidden="1" xr:uid="{00000000-0005-0000-0000-0000524A0000}"/>
    <cellStyle name="Followed Hyperlink 23" xfId="56351" hidden="1" xr:uid="{00000000-0005-0000-0000-0000534A0000}"/>
    <cellStyle name="Followed Hyperlink 23" xfId="56381" hidden="1" xr:uid="{00000000-0005-0000-0000-0000544A0000}"/>
    <cellStyle name="Followed Hyperlink 23" xfId="56435" hidden="1" xr:uid="{00000000-0005-0000-0000-0000554A0000}"/>
    <cellStyle name="Followed Hyperlink 23" xfId="56507" hidden="1" xr:uid="{00000000-0005-0000-0000-0000564A0000}"/>
    <cellStyle name="Followed Hyperlink 23" xfId="56561" hidden="1" xr:uid="{00000000-0005-0000-0000-0000574A0000}"/>
    <cellStyle name="Followed Hyperlink 23" xfId="56591" hidden="1" xr:uid="{00000000-0005-0000-0000-0000584A0000}"/>
    <cellStyle name="Followed Hyperlink 23" xfId="56458" hidden="1" xr:uid="{00000000-0005-0000-0000-0000594A0000}"/>
    <cellStyle name="Followed Hyperlink 23" xfId="54244" hidden="1" xr:uid="{00000000-0005-0000-0000-0000224A0000}"/>
    <cellStyle name="Followed Hyperlink 23" xfId="54274" hidden="1" xr:uid="{00000000-0005-0000-0000-0000234A0000}"/>
    <cellStyle name="Followed Hyperlink 23" xfId="54328" hidden="1" xr:uid="{00000000-0005-0000-0000-0000244A0000}"/>
    <cellStyle name="Followed Hyperlink 23" xfId="54370" hidden="1" xr:uid="{00000000-0005-0000-0000-0000264A0000}"/>
    <cellStyle name="Followed Hyperlink 23" xfId="54400" hidden="1" xr:uid="{00000000-0005-0000-0000-0000274A0000}"/>
    <cellStyle name="Followed Hyperlink 23" xfId="54454" hidden="1" xr:uid="{00000000-0005-0000-0000-0000284A0000}"/>
    <cellStyle name="Followed Hyperlink 23" xfId="52116" hidden="1" xr:uid="{00000000-0005-0000-0000-0000294A0000}"/>
    <cellStyle name="Followed Hyperlink 23" xfId="54504" hidden="1" xr:uid="{00000000-0005-0000-0000-00002A4A0000}"/>
    <cellStyle name="Followed Hyperlink 23" xfId="54534" hidden="1" xr:uid="{00000000-0005-0000-0000-00002B4A0000}"/>
    <cellStyle name="Followed Hyperlink 23" xfId="54709" hidden="1" xr:uid="{00000000-0005-0000-0000-00002C4A0000}"/>
    <cellStyle name="Followed Hyperlink 23" xfId="54763" hidden="1" xr:uid="{00000000-0005-0000-0000-00002D4A0000}"/>
    <cellStyle name="Followed Hyperlink 23" xfId="54834" hidden="1" xr:uid="{00000000-0005-0000-0000-00002E4A0000}"/>
    <cellStyle name="Followed Hyperlink 23" xfId="54888" hidden="1" xr:uid="{00000000-0005-0000-0000-00002F4A0000}"/>
    <cellStyle name="Followed Hyperlink 23" xfId="54660" hidden="1" xr:uid="{00000000-0005-0000-0000-0000304A0000}"/>
    <cellStyle name="Followed Hyperlink 23" xfId="54930" hidden="1" xr:uid="{00000000-0005-0000-0000-0000314A0000}"/>
    <cellStyle name="Followed Hyperlink 23" xfId="55003" hidden="1" xr:uid="{00000000-0005-0000-0000-0000324A0000}"/>
    <cellStyle name="Followed Hyperlink 23" xfId="55057" hidden="1" xr:uid="{00000000-0005-0000-0000-0000334A0000}"/>
    <cellStyle name="Followed Hyperlink 23" xfId="54615" hidden="1" xr:uid="{00000000-0005-0000-0000-0000344A0000}"/>
    <cellStyle name="Followed Hyperlink 23" xfId="53497" hidden="1" xr:uid="{00000000-0005-0000-0000-00001A4A0000}"/>
    <cellStyle name="Followed Hyperlink 23" xfId="53908" hidden="1" xr:uid="{00000000-0005-0000-0000-00001B4A0000}"/>
    <cellStyle name="Followed Hyperlink 23" xfId="53938" hidden="1" xr:uid="{00000000-0005-0000-0000-00001C4A0000}"/>
    <cellStyle name="Followed Hyperlink 23" xfId="53667" hidden="1" xr:uid="{00000000-0005-0000-0000-00001D4A0000}"/>
    <cellStyle name="Followed Hyperlink 23" xfId="54034" hidden="1" xr:uid="{00000000-0005-0000-0000-00001E4A0000}"/>
    <cellStyle name="Followed Hyperlink 23" xfId="54064" hidden="1" xr:uid="{00000000-0005-0000-0000-00001F4A0000}"/>
    <cellStyle name="Followed Hyperlink 23" xfId="54118" hidden="1" xr:uid="{00000000-0005-0000-0000-0000204A0000}"/>
    <cellStyle name="Followed Hyperlink 23" xfId="54190" hidden="1" xr:uid="{00000000-0005-0000-0000-0000214A0000}"/>
    <cellStyle name="Followed Hyperlink 23" xfId="53686" hidden="1" xr:uid="{00000000-0005-0000-0000-0000144A0000}"/>
    <cellStyle name="Followed Hyperlink 23" xfId="53740" hidden="1" xr:uid="{00000000-0005-0000-0000-0000154A0000}"/>
    <cellStyle name="Followed Hyperlink 23" xfId="53319" hidden="1" xr:uid="{00000000-0005-0000-0000-0000164A0000}"/>
    <cellStyle name="Followed Hyperlink 23" xfId="53782" hidden="1" xr:uid="{00000000-0005-0000-0000-0000174A0000}"/>
    <cellStyle name="Followed Hyperlink 23" xfId="53812" hidden="1" xr:uid="{00000000-0005-0000-0000-0000184A0000}"/>
    <cellStyle name="Followed Hyperlink 23" xfId="52661" hidden="1" xr:uid="{00000000-0005-0000-0000-0000124A0000}"/>
    <cellStyle name="Followed Hyperlink 23" xfId="53621" hidden="1" xr:uid="{00000000-0005-0000-0000-0000134A0000}"/>
    <cellStyle name="Followed Hyperlink 23" xfId="232" hidden="1" xr:uid="{00000000-0005-0000-0000-0000104A0000}"/>
    <cellStyle name="Followed Hyperlink 23" xfId="53576" hidden="1" xr:uid="{00000000-0005-0000-0000-0000114A0000}"/>
    <cellStyle name="Followed Hyperlink 23" xfId="53866" hidden="1" xr:uid="{00000000-0005-0000-0000-0000194A0000}"/>
    <cellStyle name="Followed Hyperlink 23" xfId="54141" hidden="1" xr:uid="{00000000-0005-0000-0000-0000254A0000}"/>
    <cellStyle name="Followed Hyperlink 23" xfId="56183" hidden="1" xr:uid="{00000000-0005-0000-0000-00004D4A0000}"/>
    <cellStyle name="Followed Hyperlink 23" xfId="55451" hidden="1" xr:uid="{00000000-0005-0000-0000-00003D4A0000}"/>
    <cellStyle name="Followed Hyperlink 23" xfId="11312" hidden="1" xr:uid="{00000000-0005-0000-0000-00009B4E0000}"/>
    <cellStyle name="Followed Hyperlink 23" xfId="11679" hidden="1" xr:uid="{00000000-0005-0000-0000-00009C4E0000}"/>
    <cellStyle name="Followed Hyperlink 23" xfId="11709" hidden="1" xr:uid="{00000000-0005-0000-0000-00009D4E0000}"/>
    <cellStyle name="Followed Hyperlink 23" xfId="11835" hidden="1" xr:uid="{00000000-0005-0000-0000-00009F4E0000}"/>
    <cellStyle name="Followed Hyperlink 23" xfId="11889" hidden="1" xr:uid="{00000000-0005-0000-0000-0000A04E0000}"/>
    <cellStyle name="Followed Hyperlink 23" xfId="11919" hidden="1" xr:uid="{00000000-0005-0000-0000-0000A14E0000}"/>
    <cellStyle name="Followed Hyperlink 23" xfId="11973" hidden="1" xr:uid="{00000000-0005-0000-0000-0000A24E0000}"/>
    <cellStyle name="Followed Hyperlink 23" xfId="11786" hidden="1" xr:uid="{00000000-0005-0000-0000-0000A34E0000}"/>
    <cellStyle name="Followed Hyperlink 23" xfId="12015" hidden="1" xr:uid="{00000000-0005-0000-0000-0000A44E0000}"/>
    <cellStyle name="Followed Hyperlink 23" xfId="12045" hidden="1" xr:uid="{00000000-0005-0000-0000-0000A54E0000}"/>
    <cellStyle name="Followed Hyperlink 23" xfId="12166" hidden="1" xr:uid="{00000000-0005-0000-0000-0000A74E0000}"/>
    <cellStyle name="Followed Hyperlink 23" xfId="12220" hidden="1" xr:uid="{00000000-0005-0000-0000-0000A84E0000}"/>
    <cellStyle name="Followed Hyperlink 23" xfId="12250" hidden="1" xr:uid="{00000000-0005-0000-0000-0000A94E0000}"/>
    <cellStyle name="Followed Hyperlink 23" xfId="12304" hidden="1" xr:uid="{00000000-0005-0000-0000-0000AA4E0000}"/>
    <cellStyle name="Followed Hyperlink 23" xfId="12425" hidden="1" xr:uid="{00000000-0005-0000-0000-0000AB4E0000}"/>
    <cellStyle name="Followed Hyperlink 23" xfId="12479" hidden="1" xr:uid="{00000000-0005-0000-0000-0000AC4E0000}"/>
    <cellStyle name="Followed Hyperlink 23" xfId="12551" hidden="1" xr:uid="{00000000-0005-0000-0000-0000AD4E0000}"/>
    <cellStyle name="Followed Hyperlink 23" xfId="12605" hidden="1" xr:uid="{00000000-0005-0000-0000-0000AE4E0000}"/>
    <cellStyle name="Followed Hyperlink 23" xfId="12376" hidden="1" xr:uid="{00000000-0005-0000-0000-0000AF4E0000}"/>
    <cellStyle name="Followed Hyperlink 23" xfId="12647" hidden="1" xr:uid="{00000000-0005-0000-0000-0000B04E0000}"/>
    <cellStyle name="Followed Hyperlink 23" xfId="12720" hidden="1" xr:uid="{00000000-0005-0000-0000-0000B14E0000}"/>
    <cellStyle name="Followed Hyperlink 23" xfId="12774" hidden="1" xr:uid="{00000000-0005-0000-0000-0000B24E0000}"/>
    <cellStyle name="Followed Hyperlink 23" xfId="12331" hidden="1" xr:uid="{00000000-0005-0000-0000-0000B34E0000}"/>
    <cellStyle name="Followed Hyperlink 23" xfId="12815" hidden="1" xr:uid="{00000000-0005-0000-0000-0000B44E0000}"/>
    <cellStyle name="Followed Hyperlink 23" xfId="12888" hidden="1" xr:uid="{00000000-0005-0000-0000-0000B54E0000}"/>
    <cellStyle name="Followed Hyperlink 23" xfId="12942" hidden="1" xr:uid="{00000000-0005-0000-0000-0000B64E0000}"/>
    <cellStyle name="Followed Hyperlink 23" xfId="12536" hidden="1" xr:uid="{00000000-0005-0000-0000-0000B74E0000}"/>
    <cellStyle name="Followed Hyperlink 23" xfId="12983" hidden="1" xr:uid="{00000000-0005-0000-0000-0000B84E0000}"/>
    <cellStyle name="Followed Hyperlink 23" xfId="13026" hidden="1" xr:uid="{00000000-0005-0000-0000-0000B94E0000}"/>
    <cellStyle name="Followed Hyperlink 23" xfId="11045" hidden="1" xr:uid="{00000000-0005-0000-0000-0000BA4E0000}"/>
    <cellStyle name="Followed Hyperlink 23" xfId="3580" hidden="1" xr:uid="{00000000-0005-0000-0000-0000BB4E0000}"/>
    <cellStyle name="Followed Hyperlink 23" xfId="3623" hidden="1" xr:uid="{00000000-0005-0000-0000-0000BC4E0000}"/>
    <cellStyle name="Followed Hyperlink 23" xfId="3677" hidden="1" xr:uid="{00000000-0005-0000-0000-0000BD4E0000}"/>
    <cellStyle name="Followed Hyperlink 23" xfId="3734" hidden="1" xr:uid="{00000000-0005-0000-0000-0000BF4E0000}"/>
    <cellStyle name="Followed Hyperlink 23" xfId="3765" hidden="1" xr:uid="{00000000-0005-0000-0000-0000C04E0000}"/>
    <cellStyle name="Followed Hyperlink 23" xfId="3819" hidden="1" xr:uid="{00000000-0005-0000-0000-0000C14E0000}"/>
    <cellStyle name="Followed Hyperlink 23" xfId="3862" hidden="1" xr:uid="{00000000-0005-0000-0000-0000C24E0000}"/>
    <cellStyle name="Followed Hyperlink 23" xfId="3916" hidden="1" xr:uid="{00000000-0005-0000-0000-0000C34E0000}"/>
    <cellStyle name="Followed Hyperlink 23" xfId="3977" hidden="1" xr:uid="{00000000-0005-0000-0000-0000C44E0000}"/>
    <cellStyle name="Followed Hyperlink 23" xfId="4031" hidden="1" xr:uid="{00000000-0005-0000-0000-0000C54E0000}"/>
    <cellStyle name="Followed Hyperlink 23" xfId="3305" hidden="1" xr:uid="{00000000-0005-0000-0000-0000C64E0000}"/>
    <cellStyle name="Followed Hyperlink 23" xfId="4153" hidden="1" xr:uid="{00000000-0005-0000-0000-0000C84E0000}"/>
    <cellStyle name="Followed Hyperlink 23" xfId="4207" hidden="1" xr:uid="{00000000-0005-0000-0000-0000C94E0000}"/>
    <cellStyle name="Followed Hyperlink 23" xfId="3290" hidden="1" xr:uid="{00000000-0005-0000-0000-0000CA4E0000}"/>
    <cellStyle name="Followed Hyperlink 23" xfId="4252" hidden="1" xr:uid="{00000000-0005-0000-0000-0000CB4E0000}"/>
    <cellStyle name="Followed Hyperlink 23" xfId="4317" hidden="1" xr:uid="{00000000-0005-0000-0000-0000CC4E0000}"/>
    <cellStyle name="Followed Hyperlink 23" xfId="4371" hidden="1" xr:uid="{00000000-0005-0000-0000-0000CD4E0000}"/>
    <cellStyle name="Followed Hyperlink 23" xfId="3948" hidden="1" xr:uid="{00000000-0005-0000-0000-0000CE4E0000}"/>
    <cellStyle name="Followed Hyperlink 23" xfId="4413" hidden="1" xr:uid="{00000000-0005-0000-0000-0000CF4E0000}"/>
    <cellStyle name="Followed Hyperlink 23" xfId="4443" hidden="1" xr:uid="{00000000-0005-0000-0000-0000D04E0000}"/>
    <cellStyle name="Followed Hyperlink 23" xfId="4497" hidden="1" xr:uid="{00000000-0005-0000-0000-0000D14E0000}"/>
    <cellStyle name="Followed Hyperlink 23" xfId="4127" hidden="1" xr:uid="{00000000-0005-0000-0000-0000D24E0000}"/>
    <cellStyle name="Followed Hyperlink 23" xfId="4539" hidden="1" xr:uid="{00000000-0005-0000-0000-0000D34E0000}"/>
    <cellStyle name="Followed Hyperlink 23" xfId="4569" hidden="1" xr:uid="{00000000-0005-0000-0000-0000D44E0000}"/>
    <cellStyle name="Followed Hyperlink 23" xfId="4623" hidden="1" xr:uid="{00000000-0005-0000-0000-0000D54E0000}"/>
    <cellStyle name="Followed Hyperlink 23" xfId="4298" hidden="1" xr:uid="{00000000-0005-0000-0000-0000D64E0000}"/>
    <cellStyle name="Followed Hyperlink 23" xfId="4665" hidden="1" xr:uid="{00000000-0005-0000-0000-0000D74E0000}"/>
    <cellStyle name="Followed Hyperlink 23" xfId="4695" hidden="1" xr:uid="{00000000-0005-0000-0000-0000D84E0000}"/>
    <cellStyle name="Followed Hyperlink 23" xfId="4749" hidden="1" xr:uid="{00000000-0005-0000-0000-0000D94E0000}"/>
    <cellStyle name="Followed Hyperlink 23" xfId="4821" hidden="1" xr:uid="{00000000-0005-0000-0000-0000DA4E0000}"/>
    <cellStyle name="Followed Hyperlink 23" xfId="4875" hidden="1" xr:uid="{00000000-0005-0000-0000-0000DB4E0000}"/>
    <cellStyle name="Followed Hyperlink 23" xfId="4905" hidden="1" xr:uid="{00000000-0005-0000-0000-0000DC4E0000}"/>
    <cellStyle name="Followed Hyperlink 23" xfId="4959" hidden="1" xr:uid="{00000000-0005-0000-0000-0000DD4E0000}"/>
    <cellStyle name="Followed Hyperlink 23" xfId="5001" hidden="1" xr:uid="{00000000-0005-0000-0000-0000DF4E0000}"/>
    <cellStyle name="Followed Hyperlink 23" xfId="5031" hidden="1" xr:uid="{00000000-0005-0000-0000-0000E04E0000}"/>
    <cellStyle name="Followed Hyperlink 23" xfId="5085" hidden="1" xr:uid="{00000000-0005-0000-0000-0000E14E0000}"/>
    <cellStyle name="Followed Hyperlink 23" xfId="5159" hidden="1" xr:uid="{00000000-0005-0000-0000-0000E24E0000}"/>
    <cellStyle name="Followed Hyperlink 23" xfId="5213" hidden="1" xr:uid="{00000000-0005-0000-0000-0000E34E0000}"/>
    <cellStyle name="Followed Hyperlink 23" xfId="5243" hidden="1" xr:uid="{00000000-0005-0000-0000-0000E44E0000}"/>
    <cellStyle name="Followed Hyperlink 23" xfId="5297" hidden="1" xr:uid="{00000000-0005-0000-0000-0000E54E0000}"/>
    <cellStyle name="Followed Hyperlink 23" xfId="5418" hidden="1" xr:uid="{00000000-0005-0000-0000-0000E64E0000}"/>
    <cellStyle name="Followed Hyperlink 23" xfId="5471" hidden="1" xr:uid="{00000000-0005-0000-0000-0000E74E0000}"/>
    <cellStyle name="Followed Hyperlink 23" xfId="5597" hidden="1" xr:uid="{00000000-0005-0000-0000-0000E94E0000}"/>
    <cellStyle name="Followed Hyperlink 23" xfId="5369" hidden="1" xr:uid="{00000000-0005-0000-0000-0000EA4E0000}"/>
    <cellStyle name="Followed Hyperlink 23" xfId="5639" hidden="1" xr:uid="{00000000-0005-0000-0000-0000EB4E0000}"/>
    <cellStyle name="Followed Hyperlink 23" xfId="5712" hidden="1" xr:uid="{00000000-0005-0000-0000-0000EC4E0000}"/>
    <cellStyle name="Followed Hyperlink 23" xfId="5766" hidden="1" xr:uid="{00000000-0005-0000-0000-0000ED4E0000}"/>
    <cellStyle name="Followed Hyperlink 23" xfId="5324" hidden="1" xr:uid="{00000000-0005-0000-0000-0000EE4E0000}"/>
    <cellStyle name="Followed Hyperlink 23" xfId="5807" hidden="1" xr:uid="{00000000-0005-0000-0000-0000EF4E0000}"/>
    <cellStyle name="Followed Hyperlink 23" xfId="5880" hidden="1" xr:uid="{00000000-0005-0000-0000-0000F04E0000}"/>
    <cellStyle name="Followed Hyperlink 23" xfId="5934" hidden="1" xr:uid="{00000000-0005-0000-0000-0000F14E0000}"/>
    <cellStyle name="Followed Hyperlink 23" xfId="5528" hidden="1" xr:uid="{00000000-0005-0000-0000-0000F24E0000}"/>
    <cellStyle name="Followed Hyperlink 23" xfId="5975" hidden="1" xr:uid="{00000000-0005-0000-0000-0000F34E0000}"/>
    <cellStyle name="Followed Hyperlink 23" xfId="6018" hidden="1" xr:uid="{00000000-0005-0000-0000-0000F44E0000}"/>
    <cellStyle name="Followed Hyperlink 23" xfId="6072" hidden="1" xr:uid="{00000000-0005-0000-0000-0000F54E0000}"/>
    <cellStyle name="Followed Hyperlink 23" xfId="5664" hidden="1" xr:uid="{00000000-0005-0000-0000-0000F64E0000}"/>
    <cellStyle name="Followed Hyperlink 23" xfId="6129" hidden="1" xr:uid="{00000000-0005-0000-0000-0000F74E0000}"/>
    <cellStyle name="Followed Hyperlink 23" xfId="6160" hidden="1" xr:uid="{00000000-0005-0000-0000-0000F84E0000}"/>
    <cellStyle name="Followed Hyperlink 23" xfId="6214" hidden="1" xr:uid="{00000000-0005-0000-0000-0000F94E0000}"/>
    <cellStyle name="Followed Hyperlink 23" xfId="6257" hidden="1" xr:uid="{00000000-0005-0000-0000-0000FA4E0000}"/>
    <cellStyle name="Followed Hyperlink 23" xfId="6311" hidden="1" xr:uid="{00000000-0005-0000-0000-0000FB4E0000}"/>
    <cellStyle name="Followed Hyperlink 23" xfId="6372" hidden="1" xr:uid="{00000000-0005-0000-0000-0000FC4E0000}"/>
    <cellStyle name="Followed Hyperlink 23" xfId="6426" hidden="1" xr:uid="{00000000-0005-0000-0000-0000FD4E0000}"/>
    <cellStyle name="Followed Hyperlink 23" xfId="6479" hidden="1" xr:uid="{00000000-0005-0000-0000-0000FF4E0000}"/>
    <cellStyle name="Followed Hyperlink 23" xfId="6548" hidden="1" xr:uid="{00000000-0005-0000-0000-0000004F0000}"/>
    <cellStyle name="Followed Hyperlink 23" xfId="6602" hidden="1" xr:uid="{00000000-0005-0000-0000-0000014F0000}"/>
    <cellStyle name="Followed Hyperlink 23" xfId="5700" hidden="1" xr:uid="{00000000-0005-0000-0000-0000FE4E0000}"/>
    <cellStyle name="Followed Hyperlink 23" xfId="4772" hidden="1" xr:uid="{00000000-0005-0000-0000-0000DE4E0000}"/>
    <cellStyle name="Followed Hyperlink 23" xfId="3269" hidden="1" xr:uid="{00000000-0005-0000-0000-0000BE4E0000}"/>
    <cellStyle name="Followed Hyperlink 23" xfId="11763" hidden="1" xr:uid="{00000000-0005-0000-0000-00009E4E0000}"/>
    <cellStyle name="Followed Hyperlink 23" xfId="10499" hidden="1" xr:uid="{00000000-0005-0000-0000-00007E4E0000}"/>
    <cellStyle name="Followed Hyperlink 23" xfId="9156" hidden="1" xr:uid="{00000000-0005-0000-0000-00005E4E0000}"/>
    <cellStyle name="Followed Hyperlink 23" xfId="7861" hidden="1" xr:uid="{00000000-0005-0000-0000-00003E4E0000}"/>
    <cellStyle name="Followed Hyperlink 23" xfId="24742" hidden="1" xr:uid="{00000000-0005-0000-0000-0000FE4D0000}"/>
    <cellStyle name="Followed Hyperlink 23" xfId="22898" hidden="1" xr:uid="{00000000-0005-0000-0000-0000DE4D0000}"/>
    <cellStyle name="Followed Hyperlink 23" xfId="21744" hidden="1" xr:uid="{00000000-0005-0000-0000-0000BE4D0000}"/>
    <cellStyle name="Followed Hyperlink 23" xfId="20624" hidden="1" xr:uid="{00000000-0005-0000-0000-00009E4D0000}"/>
    <cellStyle name="Followed Hyperlink 23" xfId="19197" hidden="1" xr:uid="{00000000-0005-0000-0000-00007E4D0000}"/>
    <cellStyle name="Followed Hyperlink 23" xfId="17877" hidden="1" xr:uid="{00000000-0005-0000-0000-00005E4D0000}"/>
    <cellStyle name="Followed Hyperlink 23" xfId="16413" hidden="1" xr:uid="{00000000-0005-0000-0000-00003E4D0000}"/>
    <cellStyle name="Followed Hyperlink 23" xfId="15130" hidden="1" xr:uid="{00000000-0005-0000-0000-00001E4D0000}"/>
    <cellStyle name="Followed Hyperlink 23" xfId="13816" hidden="1" xr:uid="{00000000-0005-0000-0000-0000FE4C0000}"/>
    <cellStyle name="Followed Hyperlink 23" xfId="46002" hidden="1" xr:uid="{00000000-0005-0000-0000-0000DE4C0000}"/>
    <cellStyle name="Followed Hyperlink 23" xfId="52218" hidden="1" xr:uid="{00000000-0005-0000-0000-0000BE4C0000}"/>
    <cellStyle name="Followed Hyperlink 23" xfId="50896" hidden="1" xr:uid="{00000000-0005-0000-0000-00009E4C0000}"/>
    <cellStyle name="Followed Hyperlink 23" xfId="49448" hidden="1" xr:uid="{00000000-0005-0000-0000-00007E4C0000}"/>
    <cellStyle name="Followed Hyperlink 23" xfId="35621" hidden="1" xr:uid="{00000000-0005-0000-0000-00003D4B0000}"/>
    <cellStyle name="Followed Hyperlink 23" xfId="35651" hidden="1" xr:uid="{00000000-0005-0000-0000-00003E4B0000}"/>
    <cellStyle name="Followed Hyperlink 23" xfId="35705" hidden="1" xr:uid="{00000000-0005-0000-0000-00003F4B0000}"/>
    <cellStyle name="Followed Hyperlink 23" xfId="33371" hidden="1" xr:uid="{00000000-0005-0000-0000-0000404B0000}"/>
    <cellStyle name="Followed Hyperlink 23" xfId="35755" hidden="1" xr:uid="{00000000-0005-0000-0000-0000414B0000}"/>
    <cellStyle name="Followed Hyperlink 23" xfId="35785" hidden="1" xr:uid="{00000000-0005-0000-0000-0000424B0000}"/>
    <cellStyle name="Followed Hyperlink 23" xfId="35839" hidden="1" xr:uid="{00000000-0005-0000-0000-0000434B0000}"/>
    <cellStyle name="Followed Hyperlink 23" xfId="35960" hidden="1" xr:uid="{00000000-0005-0000-0000-0000444B0000}"/>
    <cellStyle name="Followed Hyperlink 23" xfId="36014" hidden="1" xr:uid="{00000000-0005-0000-0000-0000454B0000}"/>
    <cellStyle name="Followed Hyperlink 23" xfId="36086" hidden="1" xr:uid="{00000000-0005-0000-0000-0000464B0000}"/>
    <cellStyle name="Followed Hyperlink 23" xfId="36140" hidden="1" xr:uid="{00000000-0005-0000-0000-0000474B0000}"/>
    <cellStyle name="Followed Hyperlink 23" xfId="35911" hidden="1" xr:uid="{00000000-0005-0000-0000-0000484B0000}"/>
    <cellStyle name="Followed Hyperlink 23" xfId="36182" hidden="1" xr:uid="{00000000-0005-0000-0000-0000494B0000}"/>
    <cellStyle name="Followed Hyperlink 23" xfId="36255" hidden="1" xr:uid="{00000000-0005-0000-0000-00004A4B0000}"/>
    <cellStyle name="Followed Hyperlink 23" xfId="36309" hidden="1" xr:uid="{00000000-0005-0000-0000-00004B4B0000}"/>
    <cellStyle name="Followed Hyperlink 23" xfId="35866" hidden="1" xr:uid="{00000000-0005-0000-0000-00004C4B0000}"/>
    <cellStyle name="Followed Hyperlink 23" xfId="36350" hidden="1" xr:uid="{00000000-0005-0000-0000-00004D4B0000}"/>
    <cellStyle name="Followed Hyperlink 23" xfId="36422" hidden="1" xr:uid="{00000000-0005-0000-0000-00004E4B0000}"/>
    <cellStyle name="Followed Hyperlink 23" xfId="36071" hidden="1" xr:uid="{00000000-0005-0000-0000-0000504B0000}"/>
    <cellStyle name="Followed Hyperlink 23" xfId="36516" hidden="1" xr:uid="{00000000-0005-0000-0000-0000514B0000}"/>
    <cellStyle name="Followed Hyperlink 23" xfId="36559" hidden="1" xr:uid="{00000000-0005-0000-0000-0000524B0000}"/>
    <cellStyle name="Followed Hyperlink 23" xfId="36207" hidden="1" xr:uid="{00000000-0005-0000-0000-0000534B0000}"/>
    <cellStyle name="Followed Hyperlink 23" xfId="36670" hidden="1" xr:uid="{00000000-0005-0000-0000-0000544B0000}"/>
    <cellStyle name="Followed Hyperlink 23" xfId="36701" hidden="1" xr:uid="{00000000-0005-0000-0000-0000554B0000}"/>
    <cellStyle name="Followed Hyperlink 23" xfId="36755" hidden="1" xr:uid="{00000000-0005-0000-0000-0000564B0000}"/>
    <cellStyle name="Followed Hyperlink 23" xfId="36798" hidden="1" xr:uid="{00000000-0005-0000-0000-0000574B0000}"/>
    <cellStyle name="Followed Hyperlink 23" xfId="36852" hidden="1" xr:uid="{00000000-0005-0000-0000-0000584B0000}"/>
    <cellStyle name="Followed Hyperlink 23" xfId="36913" hidden="1" xr:uid="{00000000-0005-0000-0000-0000594B0000}"/>
    <cellStyle name="Followed Hyperlink 23" xfId="36967" hidden="1" xr:uid="{00000000-0005-0000-0000-00005A4B0000}"/>
    <cellStyle name="Followed Hyperlink 23" xfId="36243" hidden="1" xr:uid="{00000000-0005-0000-0000-00005B4B0000}"/>
    <cellStyle name="Followed Hyperlink 23" xfId="37020" hidden="1" xr:uid="{00000000-0005-0000-0000-00005C4B0000}"/>
    <cellStyle name="Followed Hyperlink 23" xfId="37088" hidden="1" xr:uid="{00000000-0005-0000-0000-00005D4B0000}"/>
    <cellStyle name="Followed Hyperlink 23" xfId="36228" hidden="1" xr:uid="{00000000-0005-0000-0000-00005F4B0000}"/>
    <cellStyle name="Followed Hyperlink 23" xfId="37187" hidden="1" xr:uid="{00000000-0005-0000-0000-0000604B0000}"/>
    <cellStyle name="Followed Hyperlink 23" xfId="37252" hidden="1" xr:uid="{00000000-0005-0000-0000-0000614B0000}"/>
    <cellStyle name="Followed Hyperlink 23" xfId="37306" hidden="1" xr:uid="{00000000-0005-0000-0000-0000624B0000}"/>
    <cellStyle name="Followed Hyperlink 23" xfId="36884" hidden="1" xr:uid="{00000000-0005-0000-0000-0000634B0000}"/>
    <cellStyle name="Followed Hyperlink 23" xfId="37348" hidden="1" xr:uid="{00000000-0005-0000-0000-0000644B0000}"/>
    <cellStyle name="Followed Hyperlink 23" xfId="37378" hidden="1" xr:uid="{00000000-0005-0000-0000-0000654B0000}"/>
    <cellStyle name="Followed Hyperlink 23" xfId="37432" hidden="1" xr:uid="{00000000-0005-0000-0000-0000664B0000}"/>
    <cellStyle name="Followed Hyperlink 23" xfId="37063" hidden="1" xr:uid="{00000000-0005-0000-0000-0000674B0000}"/>
    <cellStyle name="Followed Hyperlink 23" xfId="37474" hidden="1" xr:uid="{00000000-0005-0000-0000-0000684B0000}"/>
    <cellStyle name="Followed Hyperlink 23" xfId="37504" hidden="1" xr:uid="{00000000-0005-0000-0000-0000694B0000}"/>
    <cellStyle name="Followed Hyperlink 23" xfId="37558" hidden="1" xr:uid="{00000000-0005-0000-0000-00006A4B0000}"/>
    <cellStyle name="Followed Hyperlink 23" xfId="37233" hidden="1" xr:uid="{00000000-0005-0000-0000-00006B4B0000}"/>
    <cellStyle name="Followed Hyperlink 23" xfId="37600" hidden="1" xr:uid="{00000000-0005-0000-0000-00006C4B0000}"/>
    <cellStyle name="Followed Hyperlink 23" xfId="37630" hidden="1" xr:uid="{00000000-0005-0000-0000-00006D4B0000}"/>
    <cellStyle name="Followed Hyperlink 23" xfId="37684" hidden="1" xr:uid="{00000000-0005-0000-0000-00006E4B0000}"/>
    <cellStyle name="Followed Hyperlink 23" xfId="37756" hidden="1" xr:uid="{00000000-0005-0000-0000-00006F4B0000}"/>
    <cellStyle name="Followed Hyperlink 23" xfId="37840" hidden="1" xr:uid="{00000000-0005-0000-0000-0000714B0000}"/>
    <cellStyle name="Followed Hyperlink 23" xfId="37707" hidden="1" xr:uid="{00000000-0005-0000-0000-0000724B0000}"/>
    <cellStyle name="Followed Hyperlink 23" xfId="37936" hidden="1" xr:uid="{00000000-0005-0000-0000-0000734B0000}"/>
    <cellStyle name="Followed Hyperlink 23" xfId="37966" hidden="1" xr:uid="{00000000-0005-0000-0000-0000744B0000}"/>
    <cellStyle name="Followed Hyperlink 23" xfId="38020" hidden="1" xr:uid="{00000000-0005-0000-0000-0000754B0000}"/>
    <cellStyle name="Followed Hyperlink 23" xfId="30953" hidden="1" xr:uid="{00000000-0005-0000-0000-0000764B0000}"/>
    <cellStyle name="Followed Hyperlink 23" xfId="38053" hidden="1" xr:uid="{00000000-0005-0000-0000-0000774B0000}"/>
    <cellStyle name="Followed Hyperlink 23" xfId="38083" hidden="1" xr:uid="{00000000-0005-0000-0000-0000784B0000}"/>
    <cellStyle name="Followed Hyperlink 23" xfId="38137" hidden="1" xr:uid="{00000000-0005-0000-0000-0000794B0000}"/>
    <cellStyle name="Followed Hyperlink 23" xfId="38258" hidden="1" xr:uid="{00000000-0005-0000-0000-00007A4B0000}"/>
    <cellStyle name="Followed Hyperlink 23" xfId="38312" hidden="1" xr:uid="{00000000-0005-0000-0000-00007B4B0000}"/>
    <cellStyle name="Followed Hyperlink 23" xfId="38384" hidden="1" xr:uid="{00000000-0005-0000-0000-00007C4B0000}"/>
    <cellStyle name="Followed Hyperlink 23" xfId="38437" hidden="1" xr:uid="{00000000-0005-0000-0000-00007D4B0000}"/>
    <cellStyle name="Followed Hyperlink 23" xfId="38209" hidden="1" xr:uid="{00000000-0005-0000-0000-00007E4B0000}"/>
    <cellStyle name="Followed Hyperlink 23" xfId="38479" hidden="1" xr:uid="{00000000-0005-0000-0000-00007F4B0000}"/>
    <cellStyle name="Followed Hyperlink 23" xfId="38552" hidden="1" xr:uid="{00000000-0005-0000-0000-0000804B0000}"/>
    <cellStyle name="Followed Hyperlink 23" xfId="38606" hidden="1" xr:uid="{00000000-0005-0000-0000-0000814B0000}"/>
    <cellStyle name="Followed Hyperlink 23" xfId="38164" hidden="1" xr:uid="{00000000-0005-0000-0000-0000824B0000}"/>
    <cellStyle name="Followed Hyperlink 23" xfId="38647" hidden="1" xr:uid="{00000000-0005-0000-0000-0000834B0000}"/>
    <cellStyle name="Followed Hyperlink 23" xfId="38720" hidden="1" xr:uid="{00000000-0005-0000-0000-0000844B0000}"/>
    <cellStyle name="Followed Hyperlink 23" xfId="38774" hidden="1" xr:uid="{00000000-0005-0000-0000-0000854B0000}"/>
    <cellStyle name="Followed Hyperlink 23" xfId="38369" hidden="1" xr:uid="{00000000-0005-0000-0000-0000864B0000}"/>
    <cellStyle name="Followed Hyperlink 23" xfId="38814" hidden="1" xr:uid="{00000000-0005-0000-0000-0000874B0000}"/>
    <cellStyle name="Followed Hyperlink 23" xfId="38857" hidden="1" xr:uid="{00000000-0005-0000-0000-0000884B0000}"/>
    <cellStyle name="Followed Hyperlink 23" xfId="38911" hidden="1" xr:uid="{00000000-0005-0000-0000-0000894B0000}"/>
    <cellStyle name="Followed Hyperlink 23" xfId="38504" hidden="1" xr:uid="{00000000-0005-0000-0000-00008A4B0000}"/>
    <cellStyle name="Followed Hyperlink 23" xfId="38968" hidden="1" xr:uid="{00000000-0005-0000-0000-00008B4B0000}"/>
    <cellStyle name="Followed Hyperlink 23" xfId="38999" hidden="1" xr:uid="{00000000-0005-0000-0000-00008C4B0000}"/>
    <cellStyle name="Followed Hyperlink 23" xfId="39053" hidden="1" xr:uid="{00000000-0005-0000-0000-00008D4B0000}"/>
    <cellStyle name="Followed Hyperlink 23" xfId="39096" hidden="1" xr:uid="{00000000-0005-0000-0000-00008E4B0000}"/>
    <cellStyle name="Followed Hyperlink 23" xfId="39150" hidden="1" xr:uid="{00000000-0005-0000-0000-00008F4B0000}"/>
    <cellStyle name="Followed Hyperlink 23" xfId="38540" hidden="1" xr:uid="{00000000-0005-0000-0000-0000914B0000}"/>
    <cellStyle name="Followed Hyperlink 23" xfId="39318" hidden="1" xr:uid="{00000000-0005-0000-0000-0000924B0000}"/>
    <cellStyle name="Followed Hyperlink 23" xfId="39387" hidden="1" xr:uid="{00000000-0005-0000-0000-0000934B0000}"/>
    <cellStyle name="Followed Hyperlink 23" xfId="39441" hidden="1" xr:uid="{00000000-0005-0000-0000-0000944B0000}"/>
    <cellStyle name="Followed Hyperlink 23" xfId="38525" hidden="1" xr:uid="{00000000-0005-0000-0000-0000954B0000}"/>
    <cellStyle name="Followed Hyperlink 23" xfId="39486" hidden="1" xr:uid="{00000000-0005-0000-0000-0000964B0000}"/>
    <cellStyle name="Followed Hyperlink 23" xfId="39551" hidden="1" xr:uid="{00000000-0005-0000-0000-0000974B0000}"/>
    <cellStyle name="Followed Hyperlink 23" xfId="39605" hidden="1" xr:uid="{00000000-0005-0000-0000-0000984B0000}"/>
    <cellStyle name="Followed Hyperlink 23" xfId="39182" hidden="1" xr:uid="{00000000-0005-0000-0000-0000994B0000}"/>
    <cellStyle name="Followed Hyperlink 23" xfId="39647" hidden="1" xr:uid="{00000000-0005-0000-0000-00009A4B0000}"/>
    <cellStyle name="Followed Hyperlink 23" xfId="39677" hidden="1" xr:uid="{00000000-0005-0000-0000-00009B4B0000}"/>
    <cellStyle name="Followed Hyperlink 23" xfId="39730" hidden="1" xr:uid="{00000000-0005-0000-0000-00009C4B0000}"/>
    <cellStyle name="Followed Hyperlink 23" xfId="39361" hidden="1" xr:uid="{00000000-0005-0000-0000-00009D4B0000}"/>
    <cellStyle name="Followed Hyperlink 23" xfId="39802" hidden="1" xr:uid="{00000000-0005-0000-0000-00009F4B0000}"/>
    <cellStyle name="Followed Hyperlink 23" xfId="39856" hidden="1" xr:uid="{00000000-0005-0000-0000-0000A04B0000}"/>
    <cellStyle name="Followed Hyperlink 23" xfId="39532" hidden="1" xr:uid="{00000000-0005-0000-0000-0000A14B0000}"/>
    <cellStyle name="Followed Hyperlink 23" xfId="39898" hidden="1" xr:uid="{00000000-0005-0000-0000-0000A24B0000}"/>
    <cellStyle name="Followed Hyperlink 23" xfId="39928" hidden="1" xr:uid="{00000000-0005-0000-0000-0000A34B0000}"/>
    <cellStyle name="Followed Hyperlink 23" xfId="39982" hidden="1" xr:uid="{00000000-0005-0000-0000-0000A44B0000}"/>
    <cellStyle name="Followed Hyperlink 23" xfId="40054" hidden="1" xr:uid="{00000000-0005-0000-0000-0000A54B0000}"/>
    <cellStyle name="Followed Hyperlink 23" xfId="40108" hidden="1" xr:uid="{00000000-0005-0000-0000-0000A64B0000}"/>
    <cellStyle name="Followed Hyperlink 23" xfId="40138" hidden="1" xr:uid="{00000000-0005-0000-0000-0000A74B0000}"/>
    <cellStyle name="Followed Hyperlink 23" xfId="40192" hidden="1" xr:uid="{00000000-0005-0000-0000-0000A84B0000}"/>
    <cellStyle name="Followed Hyperlink 23" xfId="40005" hidden="1" xr:uid="{00000000-0005-0000-0000-0000A94B0000}"/>
    <cellStyle name="Followed Hyperlink 23" xfId="40234" hidden="1" xr:uid="{00000000-0005-0000-0000-0000AA4B0000}"/>
    <cellStyle name="Followed Hyperlink 23" xfId="40264" hidden="1" xr:uid="{00000000-0005-0000-0000-0000AB4B0000}"/>
    <cellStyle name="Followed Hyperlink 23" xfId="40318" hidden="1" xr:uid="{00000000-0005-0000-0000-0000AC4B0000}"/>
    <cellStyle name="Followed Hyperlink 23" xfId="40385" hidden="1" xr:uid="{00000000-0005-0000-0000-0000AD4B0000}"/>
    <cellStyle name="Followed Hyperlink 23" xfId="40439" hidden="1" xr:uid="{00000000-0005-0000-0000-0000AE4B0000}"/>
    <cellStyle name="Followed Hyperlink 23" xfId="40469" hidden="1" xr:uid="{00000000-0005-0000-0000-0000AF4B0000}"/>
    <cellStyle name="Followed Hyperlink 23" xfId="40644" hidden="1" xr:uid="{00000000-0005-0000-0000-0000B04B0000}"/>
    <cellStyle name="Followed Hyperlink 23" xfId="40769" hidden="1" xr:uid="{00000000-0005-0000-0000-0000B24B0000}"/>
    <cellStyle name="Followed Hyperlink 23" xfId="40823" hidden="1" xr:uid="{00000000-0005-0000-0000-0000B34B0000}"/>
    <cellStyle name="Followed Hyperlink 23" xfId="40595" hidden="1" xr:uid="{00000000-0005-0000-0000-0000B44B0000}"/>
    <cellStyle name="Followed Hyperlink 23" xfId="40865" hidden="1" xr:uid="{00000000-0005-0000-0000-0000B54B0000}"/>
    <cellStyle name="Followed Hyperlink 23" xfId="40938" hidden="1" xr:uid="{00000000-0005-0000-0000-0000B64B0000}"/>
    <cellStyle name="Followed Hyperlink 23" xfId="40992" hidden="1" xr:uid="{00000000-0005-0000-0000-0000B74B0000}"/>
    <cellStyle name="Followed Hyperlink 23" xfId="40550" hidden="1" xr:uid="{00000000-0005-0000-0000-0000B84B0000}"/>
    <cellStyle name="Followed Hyperlink 23" xfId="41033" hidden="1" xr:uid="{00000000-0005-0000-0000-0000B94B0000}"/>
    <cellStyle name="Followed Hyperlink 23" xfId="41106" hidden="1" xr:uid="{00000000-0005-0000-0000-0000BA4B0000}"/>
    <cellStyle name="Followed Hyperlink 23" xfId="41160" hidden="1" xr:uid="{00000000-0005-0000-0000-0000BB4B0000}"/>
    <cellStyle name="Followed Hyperlink 23" xfId="40754" hidden="1" xr:uid="{00000000-0005-0000-0000-0000BC4B0000}"/>
    <cellStyle name="Followed Hyperlink 23" xfId="41201" hidden="1" xr:uid="{00000000-0005-0000-0000-0000BD4B0000}"/>
    <cellStyle name="Followed Hyperlink 23" xfId="41244" hidden="1" xr:uid="{00000000-0005-0000-0000-0000BE4B0000}"/>
    <cellStyle name="Followed Hyperlink 23" xfId="41298" hidden="1" xr:uid="{00000000-0005-0000-0000-0000BF4B0000}"/>
    <cellStyle name="Followed Hyperlink 23" xfId="40890" hidden="1" xr:uid="{00000000-0005-0000-0000-0000C04B0000}"/>
    <cellStyle name="Followed Hyperlink 23" xfId="41355" hidden="1" xr:uid="{00000000-0005-0000-0000-0000C14B0000}"/>
    <cellStyle name="Followed Hyperlink 23" xfId="41386" hidden="1" xr:uid="{00000000-0005-0000-0000-0000C24B0000}"/>
    <cellStyle name="Followed Hyperlink 23" xfId="41440" hidden="1" xr:uid="{00000000-0005-0000-0000-0000C34B0000}"/>
    <cellStyle name="Followed Hyperlink 23" xfId="41483" hidden="1" xr:uid="{00000000-0005-0000-0000-0000C44B0000}"/>
    <cellStyle name="Followed Hyperlink 23" xfId="41536" hidden="1" xr:uid="{00000000-0005-0000-0000-0000C54B0000}"/>
    <cellStyle name="Followed Hyperlink 23" xfId="41597" hidden="1" xr:uid="{00000000-0005-0000-0000-0000C64B0000}"/>
    <cellStyle name="Followed Hyperlink 23" xfId="41651" hidden="1" xr:uid="{00000000-0005-0000-0000-0000C74B0000}"/>
    <cellStyle name="Followed Hyperlink 23" xfId="40926" hidden="1" xr:uid="{00000000-0005-0000-0000-0000C84B0000}"/>
    <cellStyle name="Followed Hyperlink 23" xfId="41704" hidden="1" xr:uid="{00000000-0005-0000-0000-0000C94B0000}"/>
    <cellStyle name="Followed Hyperlink 23" xfId="41773" hidden="1" xr:uid="{00000000-0005-0000-0000-0000CA4B0000}"/>
    <cellStyle name="Followed Hyperlink 23" xfId="41827" hidden="1" xr:uid="{00000000-0005-0000-0000-0000CB4B0000}"/>
    <cellStyle name="Followed Hyperlink 23" xfId="40911" hidden="1" xr:uid="{00000000-0005-0000-0000-0000CC4B0000}"/>
    <cellStyle name="Followed Hyperlink 23" xfId="41872" hidden="1" xr:uid="{00000000-0005-0000-0000-0000CD4B0000}"/>
    <cellStyle name="Followed Hyperlink 23" xfId="41937" hidden="1" xr:uid="{00000000-0005-0000-0000-0000CE4B0000}"/>
    <cellStyle name="Followed Hyperlink 23" xfId="41568" hidden="1" xr:uid="{00000000-0005-0000-0000-0000CF4B0000}"/>
    <cellStyle name="Followed Hyperlink 23" xfId="42033" hidden="1" xr:uid="{00000000-0005-0000-0000-0000D04B0000}"/>
    <cellStyle name="Followed Hyperlink 23" xfId="42117" hidden="1" xr:uid="{00000000-0005-0000-0000-0000D24B0000}"/>
    <cellStyle name="Followed Hyperlink 23" xfId="41747" hidden="1" xr:uid="{00000000-0005-0000-0000-0000D34B0000}"/>
    <cellStyle name="Followed Hyperlink 23" xfId="42158" hidden="1" xr:uid="{00000000-0005-0000-0000-0000D44B0000}"/>
    <cellStyle name="Followed Hyperlink 23" xfId="42188" hidden="1" xr:uid="{00000000-0005-0000-0000-0000D54B0000}"/>
    <cellStyle name="Followed Hyperlink 23" xfId="42242" hidden="1" xr:uid="{00000000-0005-0000-0000-0000D64B0000}"/>
    <cellStyle name="Followed Hyperlink 23" xfId="41918" hidden="1" xr:uid="{00000000-0005-0000-0000-0000D74B0000}"/>
    <cellStyle name="Followed Hyperlink 23" xfId="42284" hidden="1" xr:uid="{00000000-0005-0000-0000-0000D84B0000}"/>
    <cellStyle name="Followed Hyperlink 23" xfId="42314" hidden="1" xr:uid="{00000000-0005-0000-0000-0000D94B0000}"/>
    <cellStyle name="Followed Hyperlink 23" xfId="42368" hidden="1" xr:uid="{00000000-0005-0000-0000-0000DA4B0000}"/>
    <cellStyle name="Followed Hyperlink 23" xfId="42439" hidden="1" xr:uid="{00000000-0005-0000-0000-0000DB4B0000}"/>
    <cellStyle name="Followed Hyperlink 23" xfId="42493" hidden="1" xr:uid="{00000000-0005-0000-0000-0000DC4B0000}"/>
    <cellStyle name="Followed Hyperlink 23" xfId="42523" hidden="1" xr:uid="{00000000-0005-0000-0000-0000DD4B0000}"/>
    <cellStyle name="Followed Hyperlink 23" xfId="42391" hidden="1" xr:uid="{00000000-0005-0000-0000-0000DF4B0000}"/>
    <cellStyle name="Followed Hyperlink 23" xfId="42619" hidden="1" xr:uid="{00000000-0005-0000-0000-0000E04B0000}"/>
    <cellStyle name="Followed Hyperlink 23" xfId="42649" hidden="1" xr:uid="{00000000-0005-0000-0000-0000E14B0000}"/>
    <cellStyle name="Followed Hyperlink 23" xfId="42703" hidden="1" xr:uid="{00000000-0005-0000-0000-0000E24B0000}"/>
    <cellStyle name="Followed Hyperlink 23" xfId="40367" hidden="1" xr:uid="{00000000-0005-0000-0000-0000E34B0000}"/>
    <cellStyle name="Followed Hyperlink 23" xfId="42750" hidden="1" xr:uid="{00000000-0005-0000-0000-0000E44B0000}"/>
    <cellStyle name="Followed Hyperlink 23" xfId="42780" hidden="1" xr:uid="{00000000-0005-0000-0000-0000E54B0000}"/>
    <cellStyle name="Followed Hyperlink 23" xfId="42834" hidden="1" xr:uid="{00000000-0005-0000-0000-0000E64B0000}"/>
    <cellStyle name="Followed Hyperlink 23" xfId="42955" hidden="1" xr:uid="{00000000-0005-0000-0000-0000E74B0000}"/>
    <cellStyle name="Followed Hyperlink 23" xfId="43009" hidden="1" xr:uid="{00000000-0005-0000-0000-0000E84B0000}"/>
    <cellStyle name="Followed Hyperlink 23" xfId="43081" hidden="1" xr:uid="{00000000-0005-0000-0000-0000E94B0000}"/>
    <cellStyle name="Followed Hyperlink 23" xfId="43135" hidden="1" xr:uid="{00000000-0005-0000-0000-0000EA4B0000}"/>
    <cellStyle name="Followed Hyperlink 23" xfId="42906" hidden="1" xr:uid="{00000000-0005-0000-0000-0000EB4B0000}"/>
    <cellStyle name="Followed Hyperlink 23" xfId="43177" hidden="1" xr:uid="{00000000-0005-0000-0000-0000EC4B0000}"/>
    <cellStyle name="Followed Hyperlink 23" xfId="43250" hidden="1" xr:uid="{00000000-0005-0000-0000-0000ED4B0000}"/>
    <cellStyle name="Followed Hyperlink 23" xfId="42861" hidden="1" xr:uid="{00000000-0005-0000-0000-0000EE4B0000}"/>
    <cellStyle name="Followed Hyperlink 23" xfId="43345" hidden="1" xr:uid="{00000000-0005-0000-0000-0000EF4B0000}"/>
    <cellStyle name="Followed Hyperlink 23" xfId="43418" hidden="1" xr:uid="{00000000-0005-0000-0000-0000F04B0000}"/>
    <cellStyle name="Followed Hyperlink 23" xfId="43472" hidden="1" xr:uid="{00000000-0005-0000-0000-0000F14B0000}"/>
    <cellStyle name="Followed Hyperlink 23" xfId="43513" hidden="1" xr:uid="{00000000-0005-0000-0000-0000F34B0000}"/>
    <cellStyle name="Followed Hyperlink 23" xfId="43556" hidden="1" xr:uid="{00000000-0005-0000-0000-0000F44B0000}"/>
    <cellStyle name="Followed Hyperlink 23" xfId="43610" hidden="1" xr:uid="{00000000-0005-0000-0000-0000F54B0000}"/>
    <cellStyle name="Followed Hyperlink 23" xfId="43202" hidden="1" xr:uid="{00000000-0005-0000-0000-0000F64B0000}"/>
    <cellStyle name="Followed Hyperlink 23" xfId="43667" hidden="1" xr:uid="{00000000-0005-0000-0000-0000F74B0000}"/>
    <cellStyle name="Followed Hyperlink 23" xfId="43698" hidden="1" xr:uid="{00000000-0005-0000-0000-0000F84B0000}"/>
    <cellStyle name="Followed Hyperlink 23" xfId="43752" hidden="1" xr:uid="{00000000-0005-0000-0000-0000F94B0000}"/>
    <cellStyle name="Followed Hyperlink 23" xfId="43795" hidden="1" xr:uid="{00000000-0005-0000-0000-0000FA4B0000}"/>
    <cellStyle name="Followed Hyperlink 23" xfId="43849" hidden="1" xr:uid="{00000000-0005-0000-0000-0000FB4B0000}"/>
    <cellStyle name="Followed Hyperlink 23" xfId="43909" hidden="1" xr:uid="{00000000-0005-0000-0000-0000FC4B0000}"/>
    <cellStyle name="Followed Hyperlink 23" xfId="43963" hidden="1" xr:uid="{00000000-0005-0000-0000-0000FD4B0000}"/>
    <cellStyle name="Followed Hyperlink 23" xfId="43238" hidden="1" xr:uid="{00000000-0005-0000-0000-0000FE4B0000}"/>
    <cellStyle name="Followed Hyperlink 23" xfId="44016" hidden="1" xr:uid="{00000000-0005-0000-0000-0000FF4B0000}"/>
    <cellStyle name="Followed Hyperlink 23" xfId="44085" hidden="1" xr:uid="{00000000-0005-0000-0000-0000004C0000}"/>
    <cellStyle name="Followed Hyperlink 23" xfId="44139" hidden="1" xr:uid="{00000000-0005-0000-0000-0000014C0000}"/>
    <cellStyle name="Followed Hyperlink 23" xfId="43223" hidden="1" xr:uid="{00000000-0005-0000-0000-0000024C0000}"/>
    <cellStyle name="Followed Hyperlink 23" xfId="44184" hidden="1" xr:uid="{00000000-0005-0000-0000-0000034C0000}"/>
    <cellStyle name="Followed Hyperlink 23" xfId="44249" hidden="1" xr:uid="{00000000-0005-0000-0000-0000044C0000}"/>
    <cellStyle name="Followed Hyperlink 23" xfId="44303" hidden="1" xr:uid="{00000000-0005-0000-0000-0000054C0000}"/>
    <cellStyle name="Followed Hyperlink 23" xfId="43880" hidden="1" xr:uid="{00000000-0005-0000-0000-0000064C0000}"/>
    <cellStyle name="Followed Hyperlink 23" xfId="44345" hidden="1" xr:uid="{00000000-0005-0000-0000-0000074C0000}"/>
    <cellStyle name="Followed Hyperlink 23" xfId="44375" hidden="1" xr:uid="{00000000-0005-0000-0000-0000084C0000}"/>
    <cellStyle name="Followed Hyperlink 23" xfId="44429" hidden="1" xr:uid="{00000000-0005-0000-0000-0000094C0000}"/>
    <cellStyle name="Followed Hyperlink 23" xfId="44059" hidden="1" xr:uid="{00000000-0005-0000-0000-00000A4C0000}"/>
    <cellStyle name="Followed Hyperlink 23" xfId="44471" hidden="1" xr:uid="{00000000-0005-0000-0000-00000B4C0000}"/>
    <cellStyle name="Followed Hyperlink 23" xfId="44501" hidden="1" xr:uid="{00000000-0005-0000-0000-00000C4C0000}"/>
    <cellStyle name="Followed Hyperlink 23" xfId="44230" hidden="1" xr:uid="{00000000-0005-0000-0000-00000D4C0000}"/>
    <cellStyle name="Followed Hyperlink 23" xfId="44597" hidden="1" xr:uid="{00000000-0005-0000-0000-00000E4C0000}"/>
    <cellStyle name="Followed Hyperlink 23" xfId="44627" hidden="1" xr:uid="{00000000-0005-0000-0000-00000F4C0000}"/>
    <cellStyle name="Followed Hyperlink 23" xfId="44681" hidden="1" xr:uid="{00000000-0005-0000-0000-0000104C0000}"/>
    <cellStyle name="Followed Hyperlink 23" xfId="44753" hidden="1" xr:uid="{00000000-0005-0000-0000-0000114C0000}"/>
    <cellStyle name="Followed Hyperlink 23" xfId="44837" hidden="1" xr:uid="{00000000-0005-0000-0000-0000134C0000}"/>
    <cellStyle name="Followed Hyperlink 23" xfId="44891" hidden="1" xr:uid="{00000000-0005-0000-0000-0000144C0000}"/>
    <cellStyle name="Followed Hyperlink 23" xfId="44704" hidden="1" xr:uid="{00000000-0005-0000-0000-0000154C0000}"/>
    <cellStyle name="Followed Hyperlink 23" xfId="44933" hidden="1" xr:uid="{00000000-0005-0000-0000-0000164C0000}"/>
    <cellStyle name="Followed Hyperlink 23" xfId="44963" hidden="1" xr:uid="{00000000-0005-0000-0000-0000174C0000}"/>
    <cellStyle name="Followed Hyperlink 23" xfId="45017" hidden="1" xr:uid="{00000000-0005-0000-0000-0000184C0000}"/>
    <cellStyle name="Followed Hyperlink 23" xfId="45089" hidden="1" xr:uid="{00000000-0005-0000-0000-0000194C0000}"/>
    <cellStyle name="Followed Hyperlink 23" xfId="45143" hidden="1" xr:uid="{00000000-0005-0000-0000-00001A4C0000}"/>
    <cellStyle name="Followed Hyperlink 23" xfId="45173" hidden="1" xr:uid="{00000000-0005-0000-0000-00001B4C0000}"/>
    <cellStyle name="Followed Hyperlink 23" xfId="45227" hidden="1" xr:uid="{00000000-0005-0000-0000-00001C4C0000}"/>
    <cellStyle name="Followed Hyperlink 23" xfId="45348" hidden="1" xr:uid="{00000000-0005-0000-0000-00001D4C0000}"/>
    <cellStyle name="Followed Hyperlink 23" xfId="45474" hidden="1" xr:uid="{00000000-0005-0000-0000-00001F4C0000}"/>
    <cellStyle name="Followed Hyperlink 23" xfId="45528" hidden="1" xr:uid="{00000000-0005-0000-0000-0000204C0000}"/>
    <cellStyle name="Followed Hyperlink 23" xfId="45299" hidden="1" xr:uid="{00000000-0005-0000-0000-0000214C0000}"/>
    <cellStyle name="Followed Hyperlink 23" xfId="45570" hidden="1" xr:uid="{00000000-0005-0000-0000-0000224C0000}"/>
    <cellStyle name="Followed Hyperlink 23" xfId="45643" hidden="1" xr:uid="{00000000-0005-0000-0000-0000234C0000}"/>
    <cellStyle name="Followed Hyperlink 23" xfId="45697" hidden="1" xr:uid="{00000000-0005-0000-0000-0000244C0000}"/>
    <cellStyle name="Followed Hyperlink 23" xfId="45254" hidden="1" xr:uid="{00000000-0005-0000-0000-0000254C0000}"/>
    <cellStyle name="Followed Hyperlink 23" xfId="45738" hidden="1" xr:uid="{00000000-0005-0000-0000-0000264C0000}"/>
    <cellStyle name="Followed Hyperlink 23" xfId="45811" hidden="1" xr:uid="{00000000-0005-0000-0000-0000274C0000}"/>
    <cellStyle name="Followed Hyperlink 23" xfId="45865" hidden="1" xr:uid="{00000000-0005-0000-0000-0000284C0000}"/>
    <cellStyle name="Followed Hyperlink 23" xfId="45459" hidden="1" xr:uid="{00000000-0005-0000-0000-0000294C0000}"/>
    <cellStyle name="Followed Hyperlink 23" xfId="45906" hidden="1" xr:uid="{00000000-0005-0000-0000-00002A4C0000}"/>
    <cellStyle name="Followed Hyperlink 23" xfId="45949" hidden="1" xr:uid="{00000000-0005-0000-0000-00002B4C0000}"/>
    <cellStyle name="Followed Hyperlink 23" xfId="45595" hidden="1" xr:uid="{00000000-0005-0000-0000-00002C4C0000}"/>
    <cellStyle name="Followed Hyperlink 23" xfId="46059" hidden="1" xr:uid="{00000000-0005-0000-0000-00002D4C0000}"/>
    <cellStyle name="Followed Hyperlink 23" xfId="46090" hidden="1" xr:uid="{00000000-0005-0000-0000-00002E4C0000}"/>
    <cellStyle name="Followed Hyperlink 23" xfId="46144" hidden="1" xr:uid="{00000000-0005-0000-0000-00002F4C0000}"/>
    <cellStyle name="Followed Hyperlink 23" xfId="46186" hidden="1" xr:uid="{00000000-0005-0000-0000-0000304C0000}"/>
    <cellStyle name="Followed Hyperlink 23" xfId="46240" hidden="1" xr:uid="{00000000-0005-0000-0000-0000314C0000}"/>
    <cellStyle name="Followed Hyperlink 23" xfId="46301" hidden="1" xr:uid="{00000000-0005-0000-0000-0000324C0000}"/>
    <cellStyle name="Followed Hyperlink 23" xfId="45631" hidden="1" xr:uid="{00000000-0005-0000-0000-0000344C0000}"/>
    <cellStyle name="Followed Hyperlink 23" xfId="46408" hidden="1" xr:uid="{00000000-0005-0000-0000-0000354C0000}"/>
    <cellStyle name="Followed Hyperlink 23" xfId="46477" hidden="1" xr:uid="{00000000-0005-0000-0000-0000364C0000}"/>
    <cellStyle name="Followed Hyperlink 23" xfId="46531" hidden="1" xr:uid="{00000000-0005-0000-0000-0000374C0000}"/>
    <cellStyle name="Followed Hyperlink 23" xfId="45616" hidden="1" xr:uid="{00000000-0005-0000-0000-0000384C0000}"/>
    <cellStyle name="Followed Hyperlink 23" xfId="46576" hidden="1" xr:uid="{00000000-0005-0000-0000-0000394C0000}"/>
    <cellStyle name="Followed Hyperlink 23" xfId="46641" hidden="1" xr:uid="{00000000-0005-0000-0000-00003A4C0000}"/>
    <cellStyle name="Followed Hyperlink 23" xfId="46695" hidden="1" xr:uid="{00000000-0005-0000-0000-00003B4C0000}"/>
    <cellStyle name="Followed Hyperlink 23" xfId="46272" hidden="1" xr:uid="{00000000-0005-0000-0000-00003C4C0000}"/>
    <cellStyle name="Followed Hyperlink 23" xfId="46737" hidden="1" xr:uid="{00000000-0005-0000-0000-00003D4C0000}"/>
    <cellStyle name="Followed Hyperlink 23" xfId="46767" hidden="1" xr:uid="{00000000-0005-0000-0000-00003E4C0000}"/>
    <cellStyle name="Followed Hyperlink 23" xfId="46821" hidden="1" xr:uid="{00000000-0005-0000-0000-00003F4C0000}"/>
    <cellStyle name="Followed Hyperlink 23" xfId="46451" hidden="1" xr:uid="{00000000-0005-0000-0000-0000404C0000}"/>
    <cellStyle name="Followed Hyperlink 23" xfId="46863" hidden="1" xr:uid="{00000000-0005-0000-0000-0000414C0000}"/>
    <cellStyle name="Followed Hyperlink 23" xfId="46893" hidden="1" xr:uid="{00000000-0005-0000-0000-0000424C0000}"/>
    <cellStyle name="Followed Hyperlink 23" xfId="46947" hidden="1" xr:uid="{00000000-0005-0000-0000-0000434C0000}"/>
    <cellStyle name="Followed Hyperlink 23" xfId="46622" hidden="1" xr:uid="{00000000-0005-0000-0000-0000444C0000}"/>
    <cellStyle name="Followed Hyperlink 23" xfId="46989" hidden="1" xr:uid="{00000000-0005-0000-0000-0000454C0000}"/>
    <cellStyle name="Followed Hyperlink 23" xfId="47019" hidden="1" xr:uid="{00000000-0005-0000-0000-0000464C0000}"/>
    <cellStyle name="Followed Hyperlink 23" xfId="47073" hidden="1" xr:uid="{00000000-0005-0000-0000-0000474C0000}"/>
    <cellStyle name="Followed Hyperlink 23" xfId="47145" hidden="1" xr:uid="{00000000-0005-0000-0000-0000484C0000}"/>
    <cellStyle name="Followed Hyperlink 23" xfId="47199" hidden="1" xr:uid="{00000000-0005-0000-0000-0000494C0000}"/>
    <cellStyle name="Followed Hyperlink 23" xfId="47229" hidden="1" xr:uid="{00000000-0005-0000-0000-00004A4C0000}"/>
    <cellStyle name="Followed Hyperlink 23" xfId="47096" hidden="1" xr:uid="{00000000-0005-0000-0000-00004B4C0000}"/>
    <cellStyle name="Followed Hyperlink 23" xfId="47325" hidden="1" xr:uid="{00000000-0005-0000-0000-00004C4C0000}"/>
    <cellStyle name="Followed Hyperlink 23" xfId="47355" hidden="1" xr:uid="{00000000-0005-0000-0000-00004D4C0000}"/>
    <cellStyle name="Followed Hyperlink 23" xfId="47409" hidden="1" xr:uid="{00000000-0005-0000-0000-00004E4C0000}"/>
    <cellStyle name="Followed Hyperlink 23" xfId="45043" hidden="1" xr:uid="{00000000-0005-0000-0000-00004F4C0000}"/>
    <cellStyle name="Followed Hyperlink 23" xfId="47446" hidden="1" xr:uid="{00000000-0005-0000-0000-0000504C0000}"/>
    <cellStyle name="Followed Hyperlink 23" xfId="47476" hidden="1" xr:uid="{00000000-0005-0000-0000-0000514C0000}"/>
    <cellStyle name="Followed Hyperlink 23" xfId="47530" hidden="1" xr:uid="{00000000-0005-0000-0000-0000524C0000}"/>
    <cellStyle name="Followed Hyperlink 23" xfId="47705" hidden="1" xr:uid="{00000000-0005-0000-0000-0000544C0000}"/>
    <cellStyle name="Followed Hyperlink 23" xfId="47777" hidden="1" xr:uid="{00000000-0005-0000-0000-0000554C0000}"/>
    <cellStyle name="Followed Hyperlink 23" xfId="47831" hidden="1" xr:uid="{00000000-0005-0000-0000-0000564C0000}"/>
    <cellStyle name="Followed Hyperlink 23" xfId="47602" hidden="1" xr:uid="{00000000-0005-0000-0000-0000574C0000}"/>
    <cellStyle name="Followed Hyperlink 23" xfId="47873" hidden="1" xr:uid="{00000000-0005-0000-0000-0000584C0000}"/>
    <cellStyle name="Followed Hyperlink 23" xfId="47946" hidden="1" xr:uid="{00000000-0005-0000-0000-0000594C0000}"/>
    <cellStyle name="Followed Hyperlink 23" xfId="47999" hidden="1" xr:uid="{00000000-0005-0000-0000-00005A4C0000}"/>
    <cellStyle name="Followed Hyperlink 23" xfId="47557" hidden="1" xr:uid="{00000000-0005-0000-0000-00005B4C0000}"/>
    <cellStyle name="Followed Hyperlink 23" xfId="48040" hidden="1" xr:uid="{00000000-0005-0000-0000-00005C4C0000}"/>
    <cellStyle name="Followed Hyperlink 23" xfId="48113" hidden="1" xr:uid="{00000000-0005-0000-0000-00005D4C0000}"/>
    <cellStyle name="Followed Hyperlink 23" xfId="47762" hidden="1" xr:uid="{00000000-0005-0000-0000-00005F4C0000}"/>
    <cellStyle name="Followed Hyperlink 23" xfId="48208" hidden="1" xr:uid="{00000000-0005-0000-0000-0000604C0000}"/>
    <cellStyle name="Followed Hyperlink 23" xfId="48251" hidden="1" xr:uid="{00000000-0005-0000-0000-0000614C0000}"/>
    <cellStyle name="Followed Hyperlink 23" xfId="48305" hidden="1" xr:uid="{00000000-0005-0000-0000-0000624C0000}"/>
    <cellStyle name="Followed Hyperlink 23" xfId="47898" hidden="1" xr:uid="{00000000-0005-0000-0000-0000634C0000}"/>
    <cellStyle name="Followed Hyperlink 23" xfId="48362" hidden="1" xr:uid="{00000000-0005-0000-0000-0000644C0000}"/>
    <cellStyle name="Followed Hyperlink 23" xfId="48393" hidden="1" xr:uid="{00000000-0005-0000-0000-0000654C0000}"/>
    <cellStyle name="Followed Hyperlink 23" xfId="48447" hidden="1" xr:uid="{00000000-0005-0000-0000-0000664C0000}"/>
    <cellStyle name="Followed Hyperlink 23" xfId="48490" hidden="1" xr:uid="{00000000-0005-0000-0000-0000674C0000}"/>
    <cellStyle name="Followed Hyperlink 23" xfId="48544" hidden="1" xr:uid="{00000000-0005-0000-0000-0000684C0000}"/>
    <cellStyle name="Followed Hyperlink 23" xfId="48605" hidden="1" xr:uid="{00000000-0005-0000-0000-0000694C0000}"/>
    <cellStyle name="Followed Hyperlink 23" xfId="47934" hidden="1" xr:uid="{00000000-0005-0000-0000-00006A4C0000}"/>
    <cellStyle name="Followed Hyperlink 23" xfId="48712" hidden="1" xr:uid="{00000000-0005-0000-0000-00006B4C0000}"/>
    <cellStyle name="Followed Hyperlink 23" xfId="48781" hidden="1" xr:uid="{00000000-0005-0000-0000-00006C4C0000}"/>
    <cellStyle name="Followed Hyperlink 23" xfId="48835" hidden="1" xr:uid="{00000000-0005-0000-0000-00006D4C0000}"/>
    <cellStyle name="Followed Hyperlink 23" xfId="47919" hidden="1" xr:uid="{00000000-0005-0000-0000-00006E4C0000}"/>
    <cellStyle name="Followed Hyperlink 23" xfId="48880" hidden="1" xr:uid="{00000000-0005-0000-0000-00006F4C0000}"/>
    <cellStyle name="Followed Hyperlink 23" xfId="48945" hidden="1" xr:uid="{00000000-0005-0000-0000-0000704C0000}"/>
    <cellStyle name="Followed Hyperlink 23" xfId="48999" hidden="1" xr:uid="{00000000-0005-0000-0000-0000714C0000}"/>
    <cellStyle name="Followed Hyperlink 23" xfId="48576" hidden="1" xr:uid="{00000000-0005-0000-0000-0000724C0000}"/>
    <cellStyle name="Followed Hyperlink 23" xfId="49041" hidden="1" xr:uid="{00000000-0005-0000-0000-0000734C0000}"/>
    <cellStyle name="Followed Hyperlink 23" xfId="45402" hidden="1" xr:uid="{00000000-0005-0000-0000-00001E4C0000}"/>
    <cellStyle name="Followed Hyperlink 23" xfId="42577" hidden="1" xr:uid="{00000000-0005-0000-0000-0000DE4B0000}"/>
    <cellStyle name="Followed Hyperlink 23" xfId="39772" hidden="1" xr:uid="{00000000-0005-0000-0000-00009E4B0000}"/>
    <cellStyle name="Followed Hyperlink 23" xfId="37142" hidden="1" xr:uid="{00000000-0005-0000-0000-00005E4B0000}"/>
    <cellStyle name="Followed Hyperlink 23" xfId="28801" hidden="1" xr:uid="{00000000-0005-0000-0000-0000A54A0000}"/>
    <cellStyle name="Followed Hyperlink 23" xfId="29072" hidden="1" xr:uid="{00000000-0005-0000-0000-0000A64A0000}"/>
    <cellStyle name="Followed Hyperlink 23" xfId="29145" hidden="1" xr:uid="{00000000-0005-0000-0000-0000A74A0000}"/>
    <cellStyle name="Followed Hyperlink 23" xfId="29199" hidden="1" xr:uid="{00000000-0005-0000-0000-0000A84A0000}"/>
    <cellStyle name="Followed Hyperlink 23" xfId="28757" hidden="1" xr:uid="{00000000-0005-0000-0000-0000A94A0000}"/>
    <cellStyle name="Followed Hyperlink 23" xfId="29240" hidden="1" xr:uid="{00000000-0005-0000-0000-0000AA4A0000}"/>
    <cellStyle name="Followed Hyperlink 23" xfId="29313" hidden="1" xr:uid="{00000000-0005-0000-0000-0000AB4A0000}"/>
    <cellStyle name="Followed Hyperlink 23" xfId="29367" hidden="1" xr:uid="{00000000-0005-0000-0000-0000AC4A0000}"/>
    <cellStyle name="Followed Hyperlink 23" xfId="28961" hidden="1" xr:uid="{00000000-0005-0000-0000-0000AD4A0000}"/>
    <cellStyle name="Followed Hyperlink 23" xfId="29408" hidden="1" xr:uid="{00000000-0005-0000-0000-0000AE4A0000}"/>
    <cellStyle name="Followed Hyperlink 23" xfId="29451" hidden="1" xr:uid="{00000000-0005-0000-0000-0000AF4A0000}"/>
    <cellStyle name="Followed Hyperlink 23" xfId="29505" hidden="1" xr:uid="{00000000-0005-0000-0000-0000B04A0000}"/>
    <cellStyle name="Followed Hyperlink 23" xfId="29097" hidden="1" xr:uid="{00000000-0005-0000-0000-0000B14A0000}"/>
    <cellStyle name="Followed Hyperlink 23" xfId="29562" hidden="1" xr:uid="{00000000-0005-0000-0000-0000B24A0000}"/>
    <cellStyle name="Followed Hyperlink 23" xfId="29593" hidden="1" xr:uid="{00000000-0005-0000-0000-0000B34A0000}"/>
    <cellStyle name="Followed Hyperlink 23" xfId="29647" hidden="1" xr:uid="{00000000-0005-0000-0000-0000B44A0000}"/>
    <cellStyle name="Followed Hyperlink 23" xfId="29689" hidden="1" xr:uid="{00000000-0005-0000-0000-0000B54A0000}"/>
    <cellStyle name="Followed Hyperlink 23" xfId="29743" hidden="1" xr:uid="{00000000-0005-0000-0000-0000B64A0000}"/>
    <cellStyle name="Followed Hyperlink 23" xfId="29804" hidden="1" xr:uid="{00000000-0005-0000-0000-0000B74A0000}"/>
    <cellStyle name="Followed Hyperlink 23" xfId="29133" hidden="1" xr:uid="{00000000-0005-0000-0000-0000B84A0000}"/>
    <cellStyle name="Followed Hyperlink 23" xfId="29911" hidden="1" xr:uid="{00000000-0005-0000-0000-0000B94A0000}"/>
    <cellStyle name="Followed Hyperlink 23" xfId="29980" hidden="1" xr:uid="{00000000-0005-0000-0000-0000BA4A0000}"/>
    <cellStyle name="Followed Hyperlink 23" xfId="30034" hidden="1" xr:uid="{00000000-0005-0000-0000-0000BB4A0000}"/>
    <cellStyle name="Followed Hyperlink 23" xfId="29118" hidden="1" xr:uid="{00000000-0005-0000-0000-0000BC4A0000}"/>
    <cellStyle name="Followed Hyperlink 23" xfId="30079" hidden="1" xr:uid="{00000000-0005-0000-0000-0000BD4A0000}"/>
    <cellStyle name="Followed Hyperlink 23" xfId="30143" hidden="1" xr:uid="{00000000-0005-0000-0000-0000BE4A0000}"/>
    <cellStyle name="Followed Hyperlink 23" xfId="30197" hidden="1" xr:uid="{00000000-0005-0000-0000-0000BF4A0000}"/>
    <cellStyle name="Followed Hyperlink 23" xfId="30239" hidden="1" xr:uid="{00000000-0005-0000-0000-0000C14A0000}"/>
    <cellStyle name="Followed Hyperlink 23" xfId="30269" hidden="1" xr:uid="{00000000-0005-0000-0000-0000C24A0000}"/>
    <cellStyle name="Followed Hyperlink 23" xfId="30323" hidden="1" xr:uid="{00000000-0005-0000-0000-0000C34A0000}"/>
    <cellStyle name="Followed Hyperlink 23" xfId="29954" hidden="1" xr:uid="{00000000-0005-0000-0000-0000C44A0000}"/>
    <cellStyle name="Followed Hyperlink 23" xfId="30365" hidden="1" xr:uid="{00000000-0005-0000-0000-0000C54A0000}"/>
    <cellStyle name="Followed Hyperlink 23" xfId="30395" hidden="1" xr:uid="{00000000-0005-0000-0000-0000C64A0000}"/>
    <cellStyle name="Followed Hyperlink 23" xfId="30449" hidden="1" xr:uid="{00000000-0005-0000-0000-0000C74A0000}"/>
    <cellStyle name="Followed Hyperlink 23" xfId="30124" hidden="1" xr:uid="{00000000-0005-0000-0000-0000C84A0000}"/>
    <cellStyle name="Followed Hyperlink 23" xfId="30491" hidden="1" xr:uid="{00000000-0005-0000-0000-0000C94A0000}"/>
    <cellStyle name="Followed Hyperlink 23" xfId="30521" hidden="1" xr:uid="{00000000-0005-0000-0000-0000CA4A0000}"/>
    <cellStyle name="Followed Hyperlink 23" xfId="30575" hidden="1" xr:uid="{00000000-0005-0000-0000-0000CB4A0000}"/>
    <cellStyle name="Followed Hyperlink 23" xfId="30646" hidden="1" xr:uid="{00000000-0005-0000-0000-0000CC4A0000}"/>
    <cellStyle name="Followed Hyperlink 23" xfId="30700" hidden="1" xr:uid="{00000000-0005-0000-0000-0000CD4A0000}"/>
    <cellStyle name="Followed Hyperlink 23" xfId="30730" hidden="1" xr:uid="{00000000-0005-0000-0000-0000CE4A0000}"/>
    <cellStyle name="Followed Hyperlink 23" xfId="30784" hidden="1" xr:uid="{00000000-0005-0000-0000-0000CF4A0000}"/>
    <cellStyle name="Followed Hyperlink 23" xfId="30598" hidden="1" xr:uid="{00000000-0005-0000-0000-0000D04A0000}"/>
    <cellStyle name="Followed Hyperlink 23" xfId="30826" hidden="1" xr:uid="{00000000-0005-0000-0000-0000D14A0000}"/>
    <cellStyle name="Followed Hyperlink 23" xfId="30856" hidden="1" xr:uid="{00000000-0005-0000-0000-0000D24A0000}"/>
    <cellStyle name="Followed Hyperlink 23" xfId="30909" hidden="1" xr:uid="{00000000-0005-0000-0000-0000D34A0000}"/>
    <cellStyle name="Followed Hyperlink 23" xfId="30997" hidden="1" xr:uid="{00000000-0005-0000-0000-0000D44A0000}"/>
    <cellStyle name="Followed Hyperlink 23" xfId="31051" hidden="1" xr:uid="{00000000-0005-0000-0000-0000D54A0000}"/>
    <cellStyle name="Followed Hyperlink 23" xfId="31081" hidden="1" xr:uid="{00000000-0005-0000-0000-0000D64A0000}"/>
    <cellStyle name="Followed Hyperlink 23" xfId="31255" hidden="1" xr:uid="{00000000-0005-0000-0000-0000D74A0000}"/>
    <cellStyle name="Followed Hyperlink 23" xfId="31309" hidden="1" xr:uid="{00000000-0005-0000-0000-0000D84A0000}"/>
    <cellStyle name="Followed Hyperlink 23" xfId="31381" hidden="1" xr:uid="{00000000-0005-0000-0000-0000D94A0000}"/>
    <cellStyle name="Followed Hyperlink 23" xfId="31435" hidden="1" xr:uid="{00000000-0005-0000-0000-0000DA4A0000}"/>
    <cellStyle name="Followed Hyperlink 23" xfId="31206" hidden="1" xr:uid="{00000000-0005-0000-0000-0000DB4A0000}"/>
    <cellStyle name="Followed Hyperlink 23" xfId="31477" hidden="1" xr:uid="{00000000-0005-0000-0000-0000DC4A0000}"/>
    <cellStyle name="Followed Hyperlink 23" xfId="31550" hidden="1" xr:uid="{00000000-0005-0000-0000-0000DD4A0000}"/>
    <cellStyle name="Followed Hyperlink 23" xfId="31161" hidden="1" xr:uid="{00000000-0005-0000-0000-0000DF4A0000}"/>
    <cellStyle name="Followed Hyperlink 23" xfId="31645" hidden="1" xr:uid="{00000000-0005-0000-0000-0000E04A0000}"/>
    <cellStyle name="Followed Hyperlink 23" xfId="31772" hidden="1" xr:uid="{00000000-0005-0000-0000-0000E24A0000}"/>
    <cellStyle name="Followed Hyperlink 23" xfId="31366" hidden="1" xr:uid="{00000000-0005-0000-0000-0000E34A0000}"/>
    <cellStyle name="Followed Hyperlink 23" xfId="31813" hidden="1" xr:uid="{00000000-0005-0000-0000-0000E44A0000}"/>
    <cellStyle name="Followed Hyperlink 23" xfId="31856" hidden="1" xr:uid="{00000000-0005-0000-0000-0000E54A0000}"/>
    <cellStyle name="Followed Hyperlink 23" xfId="31910" hidden="1" xr:uid="{00000000-0005-0000-0000-0000E64A0000}"/>
    <cellStyle name="Followed Hyperlink 23" xfId="31502" hidden="1" xr:uid="{00000000-0005-0000-0000-0000E74A0000}"/>
    <cellStyle name="Followed Hyperlink 23" xfId="31966" hidden="1" xr:uid="{00000000-0005-0000-0000-0000E84A0000}"/>
    <cellStyle name="Followed Hyperlink 23" xfId="31997" hidden="1" xr:uid="{00000000-0005-0000-0000-0000E94A0000}"/>
    <cellStyle name="Followed Hyperlink 23" xfId="32051" hidden="1" xr:uid="{00000000-0005-0000-0000-0000EA4A0000}"/>
    <cellStyle name="Followed Hyperlink 23" xfId="32094" hidden="1" xr:uid="{00000000-0005-0000-0000-0000EB4A0000}"/>
    <cellStyle name="Followed Hyperlink 23" xfId="32148" hidden="1" xr:uid="{00000000-0005-0000-0000-0000EC4A0000}"/>
    <cellStyle name="Followed Hyperlink 23" xfId="32209" hidden="1" xr:uid="{00000000-0005-0000-0000-0000ED4A0000}"/>
    <cellStyle name="Followed Hyperlink 23" xfId="32263" hidden="1" xr:uid="{00000000-0005-0000-0000-0000EE4A0000}"/>
    <cellStyle name="Followed Hyperlink 23" xfId="31538" hidden="1" xr:uid="{00000000-0005-0000-0000-0000EF4A0000}"/>
    <cellStyle name="Followed Hyperlink 23" xfId="32316" hidden="1" xr:uid="{00000000-0005-0000-0000-0000F04A0000}"/>
    <cellStyle name="Followed Hyperlink 23" xfId="32385" hidden="1" xr:uid="{00000000-0005-0000-0000-0000F14A0000}"/>
    <cellStyle name="Followed Hyperlink 23" xfId="32439" hidden="1" xr:uid="{00000000-0005-0000-0000-0000F24A0000}"/>
    <cellStyle name="Followed Hyperlink 23" xfId="31523" hidden="1" xr:uid="{00000000-0005-0000-0000-0000F34A0000}"/>
    <cellStyle name="Followed Hyperlink 23" xfId="32484" hidden="1" xr:uid="{00000000-0005-0000-0000-0000F44A0000}"/>
    <cellStyle name="Followed Hyperlink 23" xfId="32549" hidden="1" xr:uid="{00000000-0005-0000-0000-0000F54A0000}"/>
    <cellStyle name="Followed Hyperlink 23" xfId="32180" hidden="1" xr:uid="{00000000-0005-0000-0000-0000F64A0000}"/>
    <cellStyle name="Followed Hyperlink 23" xfId="32645" hidden="1" xr:uid="{00000000-0005-0000-0000-0000F74A0000}"/>
    <cellStyle name="Followed Hyperlink 23" xfId="32675" hidden="1" xr:uid="{00000000-0005-0000-0000-0000F84A0000}"/>
    <cellStyle name="Followed Hyperlink 23" xfId="32729" hidden="1" xr:uid="{00000000-0005-0000-0000-0000F94A0000}"/>
    <cellStyle name="Followed Hyperlink 23" xfId="32359" hidden="1" xr:uid="{00000000-0005-0000-0000-0000FA4A0000}"/>
    <cellStyle name="Followed Hyperlink 23" xfId="32771" hidden="1" xr:uid="{00000000-0005-0000-0000-0000FB4A0000}"/>
    <cellStyle name="Followed Hyperlink 23" xfId="32800" hidden="1" xr:uid="{00000000-0005-0000-0000-0000FC4A0000}"/>
    <cellStyle name="Followed Hyperlink 23" xfId="32854" hidden="1" xr:uid="{00000000-0005-0000-0000-0000FD4A0000}"/>
    <cellStyle name="Followed Hyperlink 23" xfId="32530" hidden="1" xr:uid="{00000000-0005-0000-0000-0000FE4A0000}"/>
    <cellStyle name="Followed Hyperlink 23" xfId="32896" hidden="1" xr:uid="{00000000-0005-0000-0000-0000FF4A0000}"/>
    <cellStyle name="Followed Hyperlink 23" xfId="32926" hidden="1" xr:uid="{00000000-0005-0000-0000-0000004B0000}"/>
    <cellStyle name="Followed Hyperlink 23" xfId="33052" hidden="1" xr:uid="{00000000-0005-0000-0000-0000024B0000}"/>
    <cellStyle name="Followed Hyperlink 23" xfId="33106" hidden="1" xr:uid="{00000000-0005-0000-0000-0000034B0000}"/>
    <cellStyle name="Followed Hyperlink 23" xfId="33136" hidden="1" xr:uid="{00000000-0005-0000-0000-0000044B0000}"/>
    <cellStyle name="Followed Hyperlink 23" xfId="33190" hidden="1" xr:uid="{00000000-0005-0000-0000-0000054B0000}"/>
    <cellStyle name="Followed Hyperlink 23" xfId="33003" hidden="1" xr:uid="{00000000-0005-0000-0000-0000064B0000}"/>
    <cellStyle name="Followed Hyperlink 23" xfId="33232" hidden="1" xr:uid="{00000000-0005-0000-0000-0000074B0000}"/>
    <cellStyle name="Followed Hyperlink 23" xfId="33262" hidden="1" xr:uid="{00000000-0005-0000-0000-0000084B0000}"/>
    <cellStyle name="Followed Hyperlink 23" xfId="33316" hidden="1" xr:uid="{00000000-0005-0000-0000-0000094B0000}"/>
    <cellStyle name="Followed Hyperlink 23" xfId="33389" hidden="1" xr:uid="{00000000-0005-0000-0000-00000A4B0000}"/>
    <cellStyle name="Followed Hyperlink 23" xfId="33442" hidden="1" xr:uid="{00000000-0005-0000-0000-00000B4B0000}"/>
    <cellStyle name="Followed Hyperlink 23" xfId="33472" hidden="1" xr:uid="{00000000-0005-0000-0000-00000C4B0000}"/>
    <cellStyle name="Followed Hyperlink 23" xfId="33526" hidden="1" xr:uid="{00000000-0005-0000-0000-00000D4B0000}"/>
    <cellStyle name="Followed Hyperlink 23" xfId="33647" hidden="1" xr:uid="{00000000-0005-0000-0000-00000E4B0000}"/>
    <cellStyle name="Followed Hyperlink 23" xfId="33701" hidden="1" xr:uid="{00000000-0005-0000-0000-00000F4B0000}"/>
    <cellStyle name="Followed Hyperlink 23" xfId="33773" hidden="1" xr:uid="{00000000-0005-0000-0000-0000104B0000}"/>
    <cellStyle name="Followed Hyperlink 23" xfId="33826" hidden="1" xr:uid="{00000000-0005-0000-0000-0000114B0000}"/>
    <cellStyle name="Followed Hyperlink 23" xfId="33598" hidden="1" xr:uid="{00000000-0005-0000-0000-0000124B0000}"/>
    <cellStyle name="Followed Hyperlink 23" xfId="33868" hidden="1" xr:uid="{00000000-0005-0000-0000-0000134B0000}"/>
    <cellStyle name="Followed Hyperlink 23" xfId="33941" hidden="1" xr:uid="{00000000-0005-0000-0000-0000144B0000}"/>
    <cellStyle name="Followed Hyperlink 23" xfId="33553" hidden="1" xr:uid="{00000000-0005-0000-0000-0000154B0000}"/>
    <cellStyle name="Followed Hyperlink 23" xfId="34036" hidden="1" xr:uid="{00000000-0005-0000-0000-0000164B0000}"/>
    <cellStyle name="Followed Hyperlink 23" xfId="34108" hidden="1" xr:uid="{00000000-0005-0000-0000-0000174B0000}"/>
    <cellStyle name="Followed Hyperlink 23" xfId="34162" hidden="1" xr:uid="{00000000-0005-0000-0000-0000184B0000}"/>
    <cellStyle name="Followed Hyperlink 23" xfId="33758" hidden="1" xr:uid="{00000000-0005-0000-0000-0000194B0000}"/>
    <cellStyle name="Followed Hyperlink 23" xfId="34203" hidden="1" xr:uid="{00000000-0005-0000-0000-00001A4B0000}"/>
    <cellStyle name="Followed Hyperlink 23" xfId="34246" hidden="1" xr:uid="{00000000-0005-0000-0000-00001B4B0000}"/>
    <cellStyle name="Followed Hyperlink 23" xfId="34300" hidden="1" xr:uid="{00000000-0005-0000-0000-00001C4B0000}"/>
    <cellStyle name="Followed Hyperlink 23" xfId="33893" hidden="1" xr:uid="{00000000-0005-0000-0000-00001D4B0000}"/>
    <cellStyle name="Followed Hyperlink 23" xfId="34357" hidden="1" xr:uid="{00000000-0005-0000-0000-00001E4B0000}"/>
    <cellStyle name="Followed Hyperlink 23" xfId="34388" hidden="1" xr:uid="{00000000-0005-0000-0000-00001F4B0000}"/>
    <cellStyle name="Followed Hyperlink 23" xfId="34442" hidden="1" xr:uid="{00000000-0005-0000-0000-0000204B0000}"/>
    <cellStyle name="Followed Hyperlink 23" xfId="34539" hidden="1" xr:uid="{00000000-0005-0000-0000-0000224B0000}"/>
    <cellStyle name="Followed Hyperlink 23" xfId="34600" hidden="1" xr:uid="{00000000-0005-0000-0000-0000234B0000}"/>
    <cellStyle name="Followed Hyperlink 23" xfId="34654" hidden="1" xr:uid="{00000000-0005-0000-0000-0000244B0000}"/>
    <cellStyle name="Followed Hyperlink 23" xfId="33929" hidden="1" xr:uid="{00000000-0005-0000-0000-0000254B0000}"/>
    <cellStyle name="Followed Hyperlink 23" xfId="34706" hidden="1" xr:uid="{00000000-0005-0000-0000-0000264B0000}"/>
    <cellStyle name="Followed Hyperlink 23" xfId="34775" hidden="1" xr:uid="{00000000-0005-0000-0000-0000274B0000}"/>
    <cellStyle name="Followed Hyperlink 23" xfId="34829" hidden="1" xr:uid="{00000000-0005-0000-0000-0000284B0000}"/>
    <cellStyle name="Followed Hyperlink 23" xfId="33914" hidden="1" xr:uid="{00000000-0005-0000-0000-0000294B0000}"/>
    <cellStyle name="Followed Hyperlink 23" xfId="34874" hidden="1" xr:uid="{00000000-0005-0000-0000-00002A4B0000}"/>
    <cellStyle name="Followed Hyperlink 23" xfId="34939" hidden="1" xr:uid="{00000000-0005-0000-0000-00002B4B0000}"/>
    <cellStyle name="Followed Hyperlink 23" xfId="34993" hidden="1" xr:uid="{00000000-0005-0000-0000-00002C4B0000}"/>
    <cellStyle name="Followed Hyperlink 23" xfId="34571" hidden="1" xr:uid="{00000000-0005-0000-0000-00002D4B0000}"/>
    <cellStyle name="Followed Hyperlink 23" xfId="35035" hidden="1" xr:uid="{00000000-0005-0000-0000-00002E4B0000}"/>
    <cellStyle name="Followed Hyperlink 23" xfId="35065" hidden="1" xr:uid="{00000000-0005-0000-0000-00002F4B0000}"/>
    <cellStyle name="Followed Hyperlink 23" xfId="35119" hidden="1" xr:uid="{00000000-0005-0000-0000-0000304B0000}"/>
    <cellStyle name="Followed Hyperlink 23" xfId="34749" hidden="1" xr:uid="{00000000-0005-0000-0000-0000314B0000}"/>
    <cellStyle name="Followed Hyperlink 23" xfId="35161" hidden="1" xr:uid="{00000000-0005-0000-0000-0000324B0000}"/>
    <cellStyle name="Followed Hyperlink 23" xfId="35191" hidden="1" xr:uid="{00000000-0005-0000-0000-0000334B0000}"/>
    <cellStyle name="Followed Hyperlink 23" xfId="34920" hidden="1" xr:uid="{00000000-0005-0000-0000-0000344B0000}"/>
    <cellStyle name="Followed Hyperlink 23" xfId="35286" hidden="1" xr:uid="{00000000-0005-0000-0000-0000354B0000}"/>
    <cellStyle name="Followed Hyperlink 23" xfId="35316" hidden="1" xr:uid="{00000000-0005-0000-0000-0000364B0000}"/>
    <cellStyle name="Followed Hyperlink 23" xfId="35370" hidden="1" xr:uid="{00000000-0005-0000-0000-0000374B0000}"/>
    <cellStyle name="Followed Hyperlink 23" xfId="35442" hidden="1" xr:uid="{00000000-0005-0000-0000-0000384B0000}"/>
    <cellStyle name="Followed Hyperlink 23" xfId="35495" hidden="1" xr:uid="{00000000-0005-0000-0000-0000394B0000}"/>
    <cellStyle name="Followed Hyperlink 23" xfId="35525" hidden="1" xr:uid="{00000000-0005-0000-0000-00003A4B0000}"/>
    <cellStyle name="Followed Hyperlink 23" xfId="35579" hidden="1" xr:uid="{00000000-0005-0000-0000-00003B4B0000}"/>
    <cellStyle name="Followed Hyperlink 23" xfId="35393" hidden="1" xr:uid="{00000000-0005-0000-0000-00003C4B0000}"/>
    <cellStyle name="Followed Hyperlink 23" xfId="31604" hidden="1" xr:uid="{00000000-0005-0000-0000-0000DE4A0000}"/>
    <cellStyle name="Followed Hyperlink 23" xfId="56687" hidden="1" xr:uid="{00000000-0005-0000-0000-00005A4A0000}"/>
    <cellStyle name="Followed Hyperlink 23" xfId="56717" hidden="1" xr:uid="{00000000-0005-0000-0000-00005B4A0000}"/>
    <cellStyle name="Followed Hyperlink 23" xfId="56645" hidden="1" xr:uid="{00000000-0005-0000-0000-00005C4A0000}"/>
    <cellStyle name="Followed Hyperlink 23" xfId="55363" hidden="1" xr:uid="{00000000-0005-0000-0000-00005E4A0000}"/>
    <cellStyle name="Followed Hyperlink 23" xfId="54588" hidden="1" xr:uid="{00000000-0005-0000-0000-00005F4A0000}"/>
    <cellStyle name="Followed Hyperlink 23" xfId="53992" hidden="1" xr:uid="{00000000-0005-0000-0000-0000604A0000}"/>
    <cellStyle name="Followed Hyperlink 23" xfId="26067" hidden="1" xr:uid="{00000000-0005-0000-0000-0000614A0000}"/>
    <cellStyle name="Followed Hyperlink 23" xfId="26121" hidden="1" xr:uid="{00000000-0005-0000-0000-0000624A0000}"/>
    <cellStyle name="Followed Hyperlink 23" xfId="25934" hidden="1" xr:uid="{00000000-0005-0000-0000-0000634A0000}"/>
    <cellStyle name="Followed Hyperlink 23" xfId="26163" hidden="1" xr:uid="{00000000-0005-0000-0000-0000644A0000}"/>
    <cellStyle name="Followed Hyperlink 23" xfId="26193" hidden="1" xr:uid="{00000000-0005-0000-0000-0000654A0000}"/>
    <cellStyle name="Followed Hyperlink 23" xfId="26247" hidden="1" xr:uid="{00000000-0005-0000-0000-0000664A0000}"/>
    <cellStyle name="Followed Hyperlink 23" xfId="23908" hidden="1" xr:uid="{00000000-0005-0000-0000-0000674A0000}"/>
    <cellStyle name="Followed Hyperlink 23" xfId="26297" hidden="1" xr:uid="{00000000-0005-0000-0000-0000684A0000}"/>
    <cellStyle name="Followed Hyperlink 23" xfId="26327" hidden="1" xr:uid="{00000000-0005-0000-0000-0000694A0000}"/>
    <cellStyle name="Followed Hyperlink 23" xfId="26381" hidden="1" xr:uid="{00000000-0005-0000-0000-00006A4A0000}"/>
    <cellStyle name="Followed Hyperlink 23" xfId="26502" hidden="1" xr:uid="{00000000-0005-0000-0000-00006B4A0000}"/>
    <cellStyle name="Followed Hyperlink 23" xfId="26556" hidden="1" xr:uid="{00000000-0005-0000-0000-00006C4A0000}"/>
    <cellStyle name="Followed Hyperlink 23" xfId="26628" hidden="1" xr:uid="{00000000-0005-0000-0000-00006D4A0000}"/>
    <cellStyle name="Followed Hyperlink 23" xfId="26682" hidden="1" xr:uid="{00000000-0005-0000-0000-00006E4A0000}"/>
    <cellStyle name="Followed Hyperlink 23" xfId="26453" hidden="1" xr:uid="{00000000-0005-0000-0000-00006F4A0000}"/>
    <cellStyle name="Followed Hyperlink 23" xfId="26724" hidden="1" xr:uid="{00000000-0005-0000-0000-0000704A0000}"/>
    <cellStyle name="Followed Hyperlink 23" xfId="26797" hidden="1" xr:uid="{00000000-0005-0000-0000-0000714A0000}"/>
    <cellStyle name="Followed Hyperlink 23" xfId="26851" hidden="1" xr:uid="{00000000-0005-0000-0000-0000724A0000}"/>
    <cellStyle name="Followed Hyperlink 23" xfId="26408" hidden="1" xr:uid="{00000000-0005-0000-0000-0000734A0000}"/>
    <cellStyle name="Followed Hyperlink 23" xfId="26892" hidden="1" xr:uid="{00000000-0005-0000-0000-0000744A0000}"/>
    <cellStyle name="Followed Hyperlink 23" xfId="26965" hidden="1" xr:uid="{00000000-0005-0000-0000-0000754A0000}"/>
    <cellStyle name="Followed Hyperlink 23" xfId="27019" hidden="1" xr:uid="{00000000-0005-0000-0000-0000764A0000}"/>
    <cellStyle name="Followed Hyperlink 23" xfId="26613" hidden="1" xr:uid="{00000000-0005-0000-0000-0000774A0000}"/>
    <cellStyle name="Followed Hyperlink 23" xfId="27060" hidden="1" xr:uid="{00000000-0005-0000-0000-0000784A0000}"/>
    <cellStyle name="Followed Hyperlink 23" xfId="27103" hidden="1" xr:uid="{00000000-0005-0000-0000-0000794A0000}"/>
    <cellStyle name="Followed Hyperlink 23" xfId="26749" hidden="1" xr:uid="{00000000-0005-0000-0000-00007A4A0000}"/>
    <cellStyle name="Followed Hyperlink 23" xfId="27213" hidden="1" xr:uid="{00000000-0005-0000-0000-00007B4A0000}"/>
    <cellStyle name="Followed Hyperlink 23" xfId="27244" hidden="1" xr:uid="{00000000-0005-0000-0000-00007C4A0000}"/>
    <cellStyle name="Followed Hyperlink 23" xfId="27341" hidden="1" xr:uid="{00000000-0005-0000-0000-00007E4A0000}"/>
    <cellStyle name="Followed Hyperlink 23" xfId="27395" hidden="1" xr:uid="{00000000-0005-0000-0000-00007F4A0000}"/>
    <cellStyle name="Followed Hyperlink 23" xfId="27456" hidden="1" xr:uid="{00000000-0005-0000-0000-0000804A0000}"/>
    <cellStyle name="Followed Hyperlink 23" xfId="27510" hidden="1" xr:uid="{00000000-0005-0000-0000-0000814A0000}"/>
    <cellStyle name="Followed Hyperlink 23" xfId="26785" hidden="1" xr:uid="{00000000-0005-0000-0000-0000824A0000}"/>
    <cellStyle name="Followed Hyperlink 23" xfId="27563" hidden="1" xr:uid="{00000000-0005-0000-0000-0000834A0000}"/>
    <cellStyle name="Followed Hyperlink 23" xfId="27632" hidden="1" xr:uid="{00000000-0005-0000-0000-0000844A0000}"/>
    <cellStyle name="Followed Hyperlink 23" xfId="27686" hidden="1" xr:uid="{00000000-0005-0000-0000-0000854A0000}"/>
    <cellStyle name="Followed Hyperlink 23" xfId="26770" hidden="1" xr:uid="{00000000-0005-0000-0000-0000864A0000}"/>
    <cellStyle name="Followed Hyperlink 23" xfId="27731" hidden="1" xr:uid="{00000000-0005-0000-0000-0000874A0000}"/>
    <cellStyle name="Followed Hyperlink 23" xfId="27796" hidden="1" xr:uid="{00000000-0005-0000-0000-0000884A0000}"/>
    <cellStyle name="Followed Hyperlink 23" xfId="27850" hidden="1" xr:uid="{00000000-0005-0000-0000-0000894A0000}"/>
    <cellStyle name="Followed Hyperlink 23" xfId="27427" hidden="1" xr:uid="{00000000-0005-0000-0000-00008A4A0000}"/>
    <cellStyle name="Followed Hyperlink 23" xfId="27892" hidden="1" xr:uid="{00000000-0005-0000-0000-00008B4A0000}"/>
    <cellStyle name="Followed Hyperlink 23" xfId="27921" hidden="1" xr:uid="{00000000-0005-0000-0000-00008C4A0000}"/>
    <cellStyle name="Followed Hyperlink 23" xfId="27975" hidden="1" xr:uid="{00000000-0005-0000-0000-00008D4A0000}"/>
    <cellStyle name="Followed Hyperlink 23" xfId="27606" hidden="1" xr:uid="{00000000-0005-0000-0000-00008E4A0000}"/>
    <cellStyle name="Followed Hyperlink 23" xfId="28017" hidden="1" xr:uid="{00000000-0005-0000-0000-00008F4A0000}"/>
    <cellStyle name="Followed Hyperlink 23" xfId="28047" hidden="1" xr:uid="{00000000-0005-0000-0000-0000904A0000}"/>
    <cellStyle name="Followed Hyperlink 23" xfId="28101" hidden="1" xr:uid="{00000000-0005-0000-0000-0000914A0000}"/>
    <cellStyle name="Followed Hyperlink 23" xfId="27777" hidden="1" xr:uid="{00000000-0005-0000-0000-0000924A0000}"/>
    <cellStyle name="Followed Hyperlink 23" xfId="28143" hidden="1" xr:uid="{00000000-0005-0000-0000-0000934A0000}"/>
    <cellStyle name="Followed Hyperlink 23" xfId="28173" hidden="1" xr:uid="{00000000-0005-0000-0000-0000944A0000}"/>
    <cellStyle name="Followed Hyperlink 23" xfId="28226" hidden="1" xr:uid="{00000000-0005-0000-0000-0000954A0000}"/>
    <cellStyle name="Followed Hyperlink 23" xfId="28298" hidden="1" xr:uid="{00000000-0005-0000-0000-0000964A0000}"/>
    <cellStyle name="Followed Hyperlink 23" xfId="28352" hidden="1" xr:uid="{00000000-0005-0000-0000-0000974A0000}"/>
    <cellStyle name="Followed Hyperlink 23" xfId="28382" hidden="1" xr:uid="{00000000-0005-0000-0000-0000984A0000}"/>
    <cellStyle name="Followed Hyperlink 23" xfId="28249" hidden="1" xr:uid="{00000000-0005-0000-0000-0000994A0000}"/>
    <cellStyle name="Followed Hyperlink 23" xfId="28478" hidden="1" xr:uid="{00000000-0005-0000-0000-00009A4A0000}"/>
    <cellStyle name="Followed Hyperlink 23" xfId="28508" hidden="1" xr:uid="{00000000-0005-0000-0000-00009B4A0000}"/>
    <cellStyle name="Followed Hyperlink 23" xfId="28562" hidden="1" xr:uid="{00000000-0005-0000-0000-00009C4A0000}"/>
    <cellStyle name="Followed Hyperlink 23" xfId="28646" hidden="1" xr:uid="{00000000-0005-0000-0000-00009E4A0000}"/>
    <cellStyle name="Followed Hyperlink 23" xfId="28676" hidden="1" xr:uid="{00000000-0005-0000-0000-00009F4A0000}"/>
    <cellStyle name="Followed Hyperlink 23" xfId="28730" hidden="1" xr:uid="{00000000-0005-0000-0000-0000A04A0000}"/>
    <cellStyle name="Followed Hyperlink 23" xfId="28592" hidden="1" xr:uid="{00000000-0005-0000-0000-00009D4A0000}"/>
    <cellStyle name="Followed Hyperlink 23" xfId="27298" hidden="1" xr:uid="{00000000-0005-0000-0000-00007D4A0000}"/>
    <cellStyle name="Followed Hyperlink 23" xfId="56057" hidden="1" xr:uid="{00000000-0005-0000-0000-00005D4A0000}"/>
    <cellStyle name="Followed Hyperlink 23" xfId="34485" hidden="1" xr:uid="{00000000-0005-0000-0000-0000214B0000}"/>
    <cellStyle name="Followed Hyperlink 23" xfId="32980" hidden="1" xr:uid="{00000000-0005-0000-0000-0000014B0000}"/>
    <cellStyle name="Followed Hyperlink 23" xfId="31718" hidden="1" xr:uid="{00000000-0005-0000-0000-0000E14A0000}"/>
    <cellStyle name="Followed Hyperlink 23" xfId="29775" hidden="1" xr:uid="{00000000-0005-0000-0000-0000C04A0000}"/>
    <cellStyle name="Followed Hyperlink 23" xfId="48167" hidden="1" xr:uid="{00000000-0005-0000-0000-00005E4C0000}"/>
    <cellStyle name="Followed Hyperlink 23" xfId="47651" hidden="1" xr:uid="{00000000-0005-0000-0000-0000534C0000}"/>
    <cellStyle name="Followed Hyperlink 23" xfId="46355" hidden="1" xr:uid="{00000000-0005-0000-0000-0000334C0000}"/>
    <cellStyle name="Followed Hyperlink 23" xfId="44807" hidden="1" xr:uid="{00000000-0005-0000-0000-0000124C0000}"/>
    <cellStyle name="Followed Hyperlink 23" xfId="43066" hidden="1" xr:uid="{00000000-0005-0000-0000-0000F24B0000}"/>
    <cellStyle name="Followed Hyperlink 23" xfId="42063" hidden="1" xr:uid="{00000000-0005-0000-0000-0000D14B0000}"/>
    <cellStyle name="Followed Hyperlink 23" xfId="40698" hidden="1" xr:uid="{00000000-0005-0000-0000-0000B14B0000}"/>
    <cellStyle name="Followed Hyperlink 23" xfId="39211" hidden="1" xr:uid="{00000000-0005-0000-0000-0000904B0000}"/>
    <cellStyle name="Followed Hyperlink 23" xfId="37810" hidden="1" xr:uid="{00000000-0005-0000-0000-0000704B0000}"/>
    <cellStyle name="Followed Hyperlink 23" xfId="36475" hidden="1" xr:uid="{00000000-0005-0000-0000-00004F4B0000}"/>
    <cellStyle name="Followed Hyperlink 23" xfId="26037" hidden="1" xr:uid="{00000000-0005-0000-0000-00001E4E0000}"/>
    <cellStyle name="Followed Hyperlink 23" xfId="5543" hidden="1" xr:uid="{00000000-0005-0000-0000-0000E84E0000}"/>
    <cellStyle name="Followed Hyperlink 23" xfId="4084" hidden="1" xr:uid="{00000000-0005-0000-0000-0000C74E0000}"/>
    <cellStyle name="Followed Hyperlink 23" xfId="12099" hidden="1" xr:uid="{00000000-0005-0000-0000-0000A64E0000}"/>
    <cellStyle name="Followed Hyperlink 23" xfId="17735" hidden="1" xr:uid="{00000000-0005-0000-0000-00005A4D0000}"/>
    <cellStyle name="Followed Hyperlink 23" xfId="17789" hidden="1" xr:uid="{00000000-0005-0000-0000-00005B4D0000}"/>
    <cellStyle name="Followed Hyperlink 23" xfId="17381" hidden="1" xr:uid="{00000000-0005-0000-0000-00005C4D0000}"/>
    <cellStyle name="Followed Hyperlink 23" xfId="17846" hidden="1" xr:uid="{00000000-0005-0000-0000-00005D4D0000}"/>
    <cellStyle name="Followed Hyperlink 23" xfId="17931" hidden="1" xr:uid="{00000000-0005-0000-0000-00005F4D0000}"/>
    <cellStyle name="Followed Hyperlink 23" xfId="17974" hidden="1" xr:uid="{00000000-0005-0000-0000-0000604D0000}"/>
    <cellStyle name="Followed Hyperlink 23" xfId="18028" hidden="1" xr:uid="{00000000-0005-0000-0000-0000614D0000}"/>
    <cellStyle name="Followed Hyperlink 23" xfId="18089" hidden="1" xr:uid="{00000000-0005-0000-0000-0000624D0000}"/>
    <cellStyle name="Followed Hyperlink 23" xfId="18143" hidden="1" xr:uid="{00000000-0005-0000-0000-0000634D0000}"/>
    <cellStyle name="Followed Hyperlink 23" xfId="17417" hidden="1" xr:uid="{00000000-0005-0000-0000-0000644D0000}"/>
    <cellStyle name="Followed Hyperlink 23" xfId="18196" hidden="1" xr:uid="{00000000-0005-0000-0000-0000654D0000}"/>
    <cellStyle name="Followed Hyperlink 23" xfId="18265" hidden="1" xr:uid="{00000000-0005-0000-0000-0000664D0000}"/>
    <cellStyle name="Followed Hyperlink 23" xfId="18319" hidden="1" xr:uid="{00000000-0005-0000-0000-0000674D0000}"/>
    <cellStyle name="Followed Hyperlink 23" xfId="17402" hidden="1" xr:uid="{00000000-0005-0000-0000-0000684D0000}"/>
    <cellStyle name="Followed Hyperlink 23" xfId="18364" hidden="1" xr:uid="{00000000-0005-0000-0000-0000694D0000}"/>
    <cellStyle name="Followed Hyperlink 23" xfId="18429" hidden="1" xr:uid="{00000000-0005-0000-0000-00006A4D0000}"/>
    <cellStyle name="Followed Hyperlink 23" xfId="18483" hidden="1" xr:uid="{00000000-0005-0000-0000-00006B4D0000}"/>
    <cellStyle name="Followed Hyperlink 23" xfId="18060" hidden="1" xr:uid="{00000000-0005-0000-0000-00006C4D0000}"/>
    <cellStyle name="Followed Hyperlink 23" xfId="18525" hidden="1" xr:uid="{00000000-0005-0000-0000-00006D4D0000}"/>
    <cellStyle name="Followed Hyperlink 23" xfId="18555" hidden="1" xr:uid="{00000000-0005-0000-0000-00006E4D0000}"/>
    <cellStyle name="Followed Hyperlink 23" xfId="18609" hidden="1" xr:uid="{00000000-0005-0000-0000-00006F4D0000}"/>
    <cellStyle name="Followed Hyperlink 23" xfId="18239" hidden="1" xr:uid="{00000000-0005-0000-0000-0000704D0000}"/>
    <cellStyle name="Followed Hyperlink 23" xfId="18651" hidden="1" xr:uid="{00000000-0005-0000-0000-0000714D0000}"/>
    <cellStyle name="Followed Hyperlink 23" xfId="18681" hidden="1" xr:uid="{00000000-0005-0000-0000-0000724D0000}"/>
    <cellStyle name="Followed Hyperlink 23" xfId="18735" hidden="1" xr:uid="{00000000-0005-0000-0000-0000734D0000}"/>
    <cellStyle name="Followed Hyperlink 23" xfId="18410" hidden="1" xr:uid="{00000000-0005-0000-0000-0000744D0000}"/>
    <cellStyle name="Followed Hyperlink 23" xfId="18777" hidden="1" xr:uid="{00000000-0005-0000-0000-0000754D0000}"/>
    <cellStyle name="Followed Hyperlink 23" xfId="18807" hidden="1" xr:uid="{00000000-0005-0000-0000-0000764D0000}"/>
    <cellStyle name="Followed Hyperlink 23" xfId="18861" hidden="1" xr:uid="{00000000-0005-0000-0000-0000774D0000}"/>
    <cellStyle name="Followed Hyperlink 23" xfId="18933" hidden="1" xr:uid="{00000000-0005-0000-0000-0000784D0000}"/>
    <cellStyle name="Followed Hyperlink 23" xfId="18987" hidden="1" xr:uid="{00000000-0005-0000-0000-0000794D0000}"/>
    <cellStyle name="Followed Hyperlink 23" xfId="19017" hidden="1" xr:uid="{00000000-0005-0000-0000-00007A4D0000}"/>
    <cellStyle name="Followed Hyperlink 23" xfId="18884" hidden="1" xr:uid="{00000000-0005-0000-0000-00007B4D0000}"/>
    <cellStyle name="Followed Hyperlink 23" xfId="19143" hidden="1" xr:uid="{00000000-0005-0000-0000-00007D4D0000}"/>
    <cellStyle name="Followed Hyperlink 23" xfId="16829" hidden="1" xr:uid="{00000000-0005-0000-0000-00007F4D0000}"/>
    <cellStyle name="Followed Hyperlink 23" xfId="19234" hidden="1" xr:uid="{00000000-0005-0000-0000-0000804D0000}"/>
    <cellStyle name="Followed Hyperlink 23" xfId="19264" hidden="1" xr:uid="{00000000-0005-0000-0000-0000814D0000}"/>
    <cellStyle name="Followed Hyperlink 23" xfId="19318" hidden="1" xr:uid="{00000000-0005-0000-0000-0000824D0000}"/>
    <cellStyle name="Followed Hyperlink 23" xfId="19439" hidden="1" xr:uid="{00000000-0005-0000-0000-0000834D0000}"/>
    <cellStyle name="Followed Hyperlink 23" xfId="19493" hidden="1" xr:uid="{00000000-0005-0000-0000-0000844D0000}"/>
    <cellStyle name="Followed Hyperlink 23" xfId="19565" hidden="1" xr:uid="{00000000-0005-0000-0000-0000854D0000}"/>
    <cellStyle name="Followed Hyperlink 23" xfId="19619" hidden="1" xr:uid="{00000000-0005-0000-0000-0000864D0000}"/>
    <cellStyle name="Followed Hyperlink 23" xfId="19390" hidden="1" xr:uid="{00000000-0005-0000-0000-0000874D0000}"/>
    <cellStyle name="Followed Hyperlink 23" xfId="19661" hidden="1" xr:uid="{00000000-0005-0000-0000-0000884D0000}"/>
    <cellStyle name="Followed Hyperlink 23" xfId="19734" hidden="1" xr:uid="{00000000-0005-0000-0000-0000894D0000}"/>
    <cellStyle name="Followed Hyperlink 23" xfId="19788" hidden="1" xr:uid="{00000000-0005-0000-0000-00008A4D0000}"/>
    <cellStyle name="Followed Hyperlink 23" xfId="19345" hidden="1" xr:uid="{00000000-0005-0000-0000-00008B4D0000}"/>
    <cellStyle name="Followed Hyperlink 23" xfId="19829" hidden="1" xr:uid="{00000000-0005-0000-0000-00008C4D0000}"/>
    <cellStyle name="Followed Hyperlink 23" xfId="19902" hidden="1" xr:uid="{00000000-0005-0000-0000-00008D4D0000}"/>
    <cellStyle name="Followed Hyperlink 23" xfId="19956" hidden="1" xr:uid="{00000000-0005-0000-0000-00008E4D0000}"/>
    <cellStyle name="Followed Hyperlink 23" xfId="19550" hidden="1" xr:uid="{00000000-0005-0000-0000-00008F4D0000}"/>
    <cellStyle name="Followed Hyperlink 23" xfId="19997" hidden="1" xr:uid="{00000000-0005-0000-0000-0000904D0000}"/>
    <cellStyle name="Followed Hyperlink 23" xfId="20040" hidden="1" xr:uid="{00000000-0005-0000-0000-0000914D0000}"/>
    <cellStyle name="Followed Hyperlink 23" xfId="20094" hidden="1" xr:uid="{00000000-0005-0000-0000-0000924D0000}"/>
    <cellStyle name="Followed Hyperlink 23" xfId="19686" hidden="1" xr:uid="{00000000-0005-0000-0000-0000934D0000}"/>
    <cellStyle name="Followed Hyperlink 23" xfId="20151" hidden="1" xr:uid="{00000000-0005-0000-0000-0000944D0000}"/>
    <cellStyle name="Followed Hyperlink 23" xfId="20182" hidden="1" xr:uid="{00000000-0005-0000-0000-0000954D0000}"/>
    <cellStyle name="Followed Hyperlink 23" xfId="20236" hidden="1" xr:uid="{00000000-0005-0000-0000-0000964D0000}"/>
    <cellStyle name="Followed Hyperlink 23" xfId="20279" hidden="1" xr:uid="{00000000-0005-0000-0000-0000974D0000}"/>
    <cellStyle name="Followed Hyperlink 23" xfId="20333" hidden="1" xr:uid="{00000000-0005-0000-0000-0000984D0000}"/>
    <cellStyle name="Followed Hyperlink 23" xfId="20394" hidden="1" xr:uid="{00000000-0005-0000-0000-0000994D0000}"/>
    <cellStyle name="Followed Hyperlink 23" xfId="20448" hidden="1" xr:uid="{00000000-0005-0000-0000-00009A4D0000}"/>
    <cellStyle name="Followed Hyperlink 23" xfId="19722" hidden="1" xr:uid="{00000000-0005-0000-0000-00009B4D0000}"/>
    <cellStyle name="Followed Hyperlink 23" xfId="20501" hidden="1" xr:uid="{00000000-0005-0000-0000-00009C4D0000}"/>
    <cellStyle name="Followed Hyperlink 23" xfId="20570" hidden="1" xr:uid="{00000000-0005-0000-0000-00009D4D0000}"/>
    <cellStyle name="Followed Hyperlink 23" xfId="19707" hidden="1" xr:uid="{00000000-0005-0000-0000-00009F4D0000}"/>
    <cellStyle name="Followed Hyperlink 23" xfId="20669" hidden="1" xr:uid="{00000000-0005-0000-0000-0000A04D0000}"/>
    <cellStyle name="Followed Hyperlink 23" xfId="20734" hidden="1" xr:uid="{00000000-0005-0000-0000-0000A14D0000}"/>
    <cellStyle name="Followed Hyperlink 23" xfId="20788" hidden="1" xr:uid="{00000000-0005-0000-0000-0000A24D0000}"/>
    <cellStyle name="Followed Hyperlink 23" xfId="20365" hidden="1" xr:uid="{00000000-0005-0000-0000-0000A34D0000}"/>
    <cellStyle name="Followed Hyperlink 23" xfId="20830" hidden="1" xr:uid="{00000000-0005-0000-0000-0000A44D0000}"/>
    <cellStyle name="Followed Hyperlink 23" xfId="20860" hidden="1" xr:uid="{00000000-0005-0000-0000-0000A54D0000}"/>
    <cellStyle name="Followed Hyperlink 23" xfId="20913" hidden="1" xr:uid="{00000000-0005-0000-0000-0000A64D0000}"/>
    <cellStyle name="Followed Hyperlink 23" xfId="20544" hidden="1" xr:uid="{00000000-0005-0000-0000-0000A74D0000}"/>
    <cellStyle name="Followed Hyperlink 23" xfId="20955" hidden="1" xr:uid="{00000000-0005-0000-0000-0000A84D0000}"/>
    <cellStyle name="Followed Hyperlink 23" xfId="20985" hidden="1" xr:uid="{00000000-0005-0000-0000-0000A94D0000}"/>
    <cellStyle name="Followed Hyperlink 23" xfId="21039" hidden="1" xr:uid="{00000000-0005-0000-0000-0000AA4D0000}"/>
    <cellStyle name="Followed Hyperlink 23" xfId="20715" hidden="1" xr:uid="{00000000-0005-0000-0000-0000AB4D0000}"/>
    <cellStyle name="Followed Hyperlink 23" xfId="21081" hidden="1" xr:uid="{00000000-0005-0000-0000-0000AC4D0000}"/>
    <cellStyle name="Followed Hyperlink 23" xfId="21111" hidden="1" xr:uid="{00000000-0005-0000-0000-0000AD4D0000}"/>
    <cellStyle name="Followed Hyperlink 23" xfId="21165" hidden="1" xr:uid="{00000000-0005-0000-0000-0000AE4D0000}"/>
    <cellStyle name="Followed Hyperlink 23" xfId="21237" hidden="1" xr:uid="{00000000-0005-0000-0000-0000AF4D0000}"/>
    <cellStyle name="Followed Hyperlink 23" xfId="21291" hidden="1" xr:uid="{00000000-0005-0000-0000-0000B04D0000}"/>
    <cellStyle name="Followed Hyperlink 23" xfId="21321" hidden="1" xr:uid="{00000000-0005-0000-0000-0000B14D0000}"/>
    <cellStyle name="Followed Hyperlink 23" xfId="21375" hidden="1" xr:uid="{00000000-0005-0000-0000-0000B24D0000}"/>
    <cellStyle name="Followed Hyperlink 23" xfId="21188" hidden="1" xr:uid="{00000000-0005-0000-0000-0000B34D0000}"/>
    <cellStyle name="Followed Hyperlink 23" xfId="21417" hidden="1" xr:uid="{00000000-0005-0000-0000-0000B44D0000}"/>
    <cellStyle name="Followed Hyperlink 23" xfId="21447" hidden="1" xr:uid="{00000000-0005-0000-0000-0000B54D0000}"/>
    <cellStyle name="Followed Hyperlink 23" xfId="21501" hidden="1" xr:uid="{00000000-0005-0000-0000-0000B64D0000}"/>
    <cellStyle name="Followed Hyperlink 23" xfId="21534" hidden="1" xr:uid="{00000000-0005-0000-0000-0000B74D0000}"/>
    <cellStyle name="Followed Hyperlink 23" xfId="21588" hidden="1" xr:uid="{00000000-0005-0000-0000-0000B84D0000}"/>
    <cellStyle name="Followed Hyperlink 23" xfId="21618" hidden="1" xr:uid="{00000000-0005-0000-0000-0000B94D0000}"/>
    <cellStyle name="Followed Hyperlink 23" xfId="21793" hidden="1" xr:uid="{00000000-0005-0000-0000-0000BA4D0000}"/>
    <cellStyle name="Followed Hyperlink 23" xfId="21847" hidden="1" xr:uid="{00000000-0005-0000-0000-0000BB4D0000}"/>
    <cellStyle name="Followed Hyperlink 23" xfId="21919" hidden="1" xr:uid="{00000000-0005-0000-0000-0000BC4D0000}"/>
    <cellStyle name="Followed Hyperlink 23" xfId="21973" hidden="1" xr:uid="{00000000-0005-0000-0000-0000BD4D0000}"/>
    <cellStyle name="Followed Hyperlink 23" xfId="22088" hidden="1" xr:uid="{00000000-0005-0000-0000-0000C04D0000}"/>
    <cellStyle name="Followed Hyperlink 23" xfId="22142" hidden="1" xr:uid="{00000000-0005-0000-0000-0000C14D0000}"/>
    <cellStyle name="Followed Hyperlink 23" xfId="21699" hidden="1" xr:uid="{00000000-0005-0000-0000-0000C24D0000}"/>
    <cellStyle name="Followed Hyperlink 23" xfId="22183" hidden="1" xr:uid="{00000000-0005-0000-0000-0000C34D0000}"/>
    <cellStyle name="Followed Hyperlink 23" xfId="22256" hidden="1" xr:uid="{00000000-0005-0000-0000-0000C44D0000}"/>
    <cellStyle name="Followed Hyperlink 23" xfId="22310" hidden="1" xr:uid="{00000000-0005-0000-0000-0000C54D0000}"/>
    <cellStyle name="Followed Hyperlink 23" xfId="21904" hidden="1" xr:uid="{00000000-0005-0000-0000-0000C64D0000}"/>
    <cellStyle name="Followed Hyperlink 23" xfId="22351" hidden="1" xr:uid="{00000000-0005-0000-0000-0000C74D0000}"/>
    <cellStyle name="Followed Hyperlink 23" xfId="22394" hidden="1" xr:uid="{00000000-0005-0000-0000-0000C84D0000}"/>
    <cellStyle name="Followed Hyperlink 23" xfId="22448" hidden="1" xr:uid="{00000000-0005-0000-0000-0000C94D0000}"/>
    <cellStyle name="Followed Hyperlink 23" xfId="22040" hidden="1" xr:uid="{00000000-0005-0000-0000-0000CA4D0000}"/>
    <cellStyle name="Followed Hyperlink 23" xfId="22505" hidden="1" xr:uid="{00000000-0005-0000-0000-0000CB4D0000}"/>
    <cellStyle name="Followed Hyperlink 23" xfId="22536" hidden="1" xr:uid="{00000000-0005-0000-0000-0000CC4D0000}"/>
    <cellStyle name="Followed Hyperlink 23" xfId="22590" hidden="1" xr:uid="{00000000-0005-0000-0000-0000CD4D0000}"/>
    <cellStyle name="Followed Hyperlink 23" xfId="22633" hidden="1" xr:uid="{00000000-0005-0000-0000-0000CE4D0000}"/>
    <cellStyle name="Followed Hyperlink 23" xfId="22687" hidden="1" xr:uid="{00000000-0005-0000-0000-0000CF4D0000}"/>
    <cellStyle name="Followed Hyperlink 23" xfId="22748" hidden="1" xr:uid="{00000000-0005-0000-0000-0000D04D0000}"/>
    <cellStyle name="Followed Hyperlink 23" xfId="22802" hidden="1" xr:uid="{00000000-0005-0000-0000-0000D14D0000}"/>
    <cellStyle name="Followed Hyperlink 23" xfId="22076" hidden="1" xr:uid="{00000000-0005-0000-0000-0000D24D0000}"/>
    <cellStyle name="Followed Hyperlink 23" xfId="22855" hidden="1" xr:uid="{00000000-0005-0000-0000-0000D34D0000}"/>
    <cellStyle name="Followed Hyperlink 23" xfId="22924" hidden="1" xr:uid="{00000000-0005-0000-0000-0000D44D0000}"/>
    <cellStyle name="Followed Hyperlink 23" xfId="22978" hidden="1" xr:uid="{00000000-0005-0000-0000-0000D54D0000}"/>
    <cellStyle name="Followed Hyperlink 23" xfId="22061" hidden="1" xr:uid="{00000000-0005-0000-0000-0000D64D0000}"/>
    <cellStyle name="Followed Hyperlink 23" xfId="23023" hidden="1" xr:uid="{00000000-0005-0000-0000-0000D74D0000}"/>
    <cellStyle name="Followed Hyperlink 23" xfId="23088" hidden="1" xr:uid="{00000000-0005-0000-0000-0000D84D0000}"/>
    <cellStyle name="Followed Hyperlink 23" xfId="23142" hidden="1" xr:uid="{00000000-0005-0000-0000-0000D94D0000}"/>
    <cellStyle name="Followed Hyperlink 23" xfId="22719" hidden="1" xr:uid="{00000000-0005-0000-0000-0000DA4D0000}"/>
    <cellStyle name="Followed Hyperlink 23" xfId="23184" hidden="1" xr:uid="{00000000-0005-0000-0000-0000DB4D0000}"/>
    <cellStyle name="Followed Hyperlink 23" xfId="23214" hidden="1" xr:uid="{00000000-0005-0000-0000-0000DC4D0000}"/>
    <cellStyle name="Followed Hyperlink 23" xfId="23268" hidden="1" xr:uid="{00000000-0005-0000-0000-0000DD4D0000}"/>
    <cellStyle name="Followed Hyperlink 23" xfId="23310" hidden="1" xr:uid="{00000000-0005-0000-0000-0000DF4D0000}"/>
    <cellStyle name="Followed Hyperlink 23" xfId="23340" hidden="1" xr:uid="{00000000-0005-0000-0000-0000E04D0000}"/>
    <cellStyle name="Followed Hyperlink 23" xfId="23394" hidden="1" xr:uid="{00000000-0005-0000-0000-0000E14D0000}"/>
    <cellStyle name="Followed Hyperlink 23" xfId="23069" hidden="1" xr:uid="{00000000-0005-0000-0000-0000E24D0000}"/>
    <cellStyle name="Followed Hyperlink 23" xfId="23436" hidden="1" xr:uid="{00000000-0005-0000-0000-0000E34D0000}"/>
    <cellStyle name="Followed Hyperlink 23" xfId="23466" hidden="1" xr:uid="{00000000-0005-0000-0000-0000E44D0000}"/>
    <cellStyle name="Followed Hyperlink 23" xfId="23520" hidden="1" xr:uid="{00000000-0005-0000-0000-0000E54D0000}"/>
    <cellStyle name="Followed Hyperlink 23" xfId="23592" hidden="1" xr:uid="{00000000-0005-0000-0000-0000E64D0000}"/>
    <cellStyle name="Followed Hyperlink 23" xfId="23646" hidden="1" xr:uid="{00000000-0005-0000-0000-0000E74D0000}"/>
    <cellStyle name="Followed Hyperlink 23" xfId="23676" hidden="1" xr:uid="{00000000-0005-0000-0000-0000E84D0000}"/>
    <cellStyle name="Followed Hyperlink 23" xfId="23730" hidden="1" xr:uid="{00000000-0005-0000-0000-0000E94D0000}"/>
    <cellStyle name="Followed Hyperlink 23" xfId="23543" hidden="1" xr:uid="{00000000-0005-0000-0000-0000EA4D0000}"/>
    <cellStyle name="Followed Hyperlink 23" xfId="23772" hidden="1" xr:uid="{00000000-0005-0000-0000-0000EB4D0000}"/>
    <cellStyle name="Followed Hyperlink 23" xfId="23802" hidden="1" xr:uid="{00000000-0005-0000-0000-0000EC4D0000}"/>
    <cellStyle name="Followed Hyperlink 23" xfId="23856" hidden="1" xr:uid="{00000000-0005-0000-0000-0000ED4D0000}"/>
    <cellStyle name="Followed Hyperlink 23" xfId="23926" hidden="1" xr:uid="{00000000-0005-0000-0000-0000EE4D0000}"/>
    <cellStyle name="Followed Hyperlink 23" xfId="23980" hidden="1" xr:uid="{00000000-0005-0000-0000-0000EF4D0000}"/>
    <cellStyle name="Followed Hyperlink 23" xfId="24010" hidden="1" xr:uid="{00000000-0005-0000-0000-0000F04D0000}"/>
    <cellStyle name="Followed Hyperlink 23" xfId="24064" hidden="1" xr:uid="{00000000-0005-0000-0000-0000F14D0000}"/>
    <cellStyle name="Followed Hyperlink 23" xfId="24185" hidden="1" xr:uid="{00000000-0005-0000-0000-0000F24D0000}"/>
    <cellStyle name="Followed Hyperlink 23" xfId="24239" hidden="1" xr:uid="{00000000-0005-0000-0000-0000F34D0000}"/>
    <cellStyle name="Followed Hyperlink 23" xfId="24311" hidden="1" xr:uid="{00000000-0005-0000-0000-0000F44D0000}"/>
    <cellStyle name="Followed Hyperlink 23" xfId="24365" hidden="1" xr:uid="{00000000-0005-0000-0000-0000F54D0000}"/>
    <cellStyle name="Followed Hyperlink 23" xfId="24136" hidden="1" xr:uid="{00000000-0005-0000-0000-0000F64D0000}"/>
    <cellStyle name="Followed Hyperlink 23" xfId="24407" hidden="1" xr:uid="{00000000-0005-0000-0000-0000F74D0000}"/>
    <cellStyle name="Followed Hyperlink 23" xfId="24480" hidden="1" xr:uid="{00000000-0005-0000-0000-0000F84D0000}"/>
    <cellStyle name="Followed Hyperlink 23" xfId="24091" hidden="1" xr:uid="{00000000-0005-0000-0000-0000F94D0000}"/>
    <cellStyle name="Followed Hyperlink 23" xfId="24575" hidden="1" xr:uid="{00000000-0005-0000-0000-0000FA4D0000}"/>
    <cellStyle name="Followed Hyperlink 23" xfId="24647" hidden="1" xr:uid="{00000000-0005-0000-0000-0000FB4D0000}"/>
    <cellStyle name="Followed Hyperlink 23" xfId="24701" hidden="1" xr:uid="{00000000-0005-0000-0000-0000FC4D0000}"/>
    <cellStyle name="Followed Hyperlink 23" xfId="24296" hidden="1" xr:uid="{00000000-0005-0000-0000-0000FD4D0000}"/>
    <cellStyle name="Followed Hyperlink 23" xfId="24785" hidden="1" xr:uid="{00000000-0005-0000-0000-0000FF4D0000}"/>
    <cellStyle name="Followed Hyperlink 23" xfId="24839" hidden="1" xr:uid="{00000000-0005-0000-0000-0000004E0000}"/>
    <cellStyle name="Followed Hyperlink 23" xfId="24896" hidden="1" xr:uid="{00000000-0005-0000-0000-0000024E0000}"/>
    <cellStyle name="Followed Hyperlink 23" xfId="24927" hidden="1" xr:uid="{00000000-0005-0000-0000-0000034E0000}"/>
    <cellStyle name="Followed Hyperlink 23" xfId="24981" hidden="1" xr:uid="{00000000-0005-0000-0000-0000044E0000}"/>
    <cellStyle name="Followed Hyperlink 23" xfId="25024" hidden="1" xr:uid="{00000000-0005-0000-0000-0000054E0000}"/>
    <cellStyle name="Followed Hyperlink 23" xfId="25078" hidden="1" xr:uid="{00000000-0005-0000-0000-0000064E0000}"/>
    <cellStyle name="Followed Hyperlink 23" xfId="25139" hidden="1" xr:uid="{00000000-0005-0000-0000-0000074E0000}"/>
    <cellStyle name="Followed Hyperlink 23" xfId="25193" hidden="1" xr:uid="{00000000-0005-0000-0000-0000084E0000}"/>
    <cellStyle name="Followed Hyperlink 23" xfId="24468" hidden="1" xr:uid="{00000000-0005-0000-0000-0000094E0000}"/>
    <cellStyle name="Followed Hyperlink 23" xfId="25246" hidden="1" xr:uid="{00000000-0005-0000-0000-00000A4E0000}"/>
    <cellStyle name="Followed Hyperlink 23" xfId="25315" hidden="1" xr:uid="{00000000-0005-0000-0000-00000B4E0000}"/>
    <cellStyle name="Followed Hyperlink 23" xfId="25369" hidden="1" xr:uid="{00000000-0005-0000-0000-00000C4E0000}"/>
    <cellStyle name="Followed Hyperlink 23" xfId="24453" hidden="1" xr:uid="{00000000-0005-0000-0000-00000D4E0000}"/>
    <cellStyle name="Followed Hyperlink 23" xfId="25414" hidden="1" xr:uid="{00000000-0005-0000-0000-00000E4E0000}"/>
    <cellStyle name="Followed Hyperlink 23" xfId="25479" hidden="1" xr:uid="{00000000-0005-0000-0000-00000F4E0000}"/>
    <cellStyle name="Followed Hyperlink 23" xfId="25533" hidden="1" xr:uid="{00000000-0005-0000-0000-0000104E0000}"/>
    <cellStyle name="Followed Hyperlink 23" xfId="25110" hidden="1" xr:uid="{00000000-0005-0000-0000-0000114E0000}"/>
    <cellStyle name="Followed Hyperlink 23" xfId="25575" hidden="1" xr:uid="{00000000-0005-0000-0000-0000124E0000}"/>
    <cellStyle name="Followed Hyperlink 23" xfId="25605" hidden="1" xr:uid="{00000000-0005-0000-0000-0000134E0000}"/>
    <cellStyle name="Followed Hyperlink 23" xfId="25659" hidden="1" xr:uid="{00000000-0005-0000-0000-0000144E0000}"/>
    <cellStyle name="Followed Hyperlink 23" xfId="25289" hidden="1" xr:uid="{00000000-0005-0000-0000-0000154E0000}"/>
    <cellStyle name="Followed Hyperlink 23" xfId="25701" hidden="1" xr:uid="{00000000-0005-0000-0000-0000164E0000}"/>
    <cellStyle name="Followed Hyperlink 23" xfId="25731" hidden="1" xr:uid="{00000000-0005-0000-0000-0000174E0000}"/>
    <cellStyle name="Followed Hyperlink 23" xfId="25785" hidden="1" xr:uid="{00000000-0005-0000-0000-0000184E0000}"/>
    <cellStyle name="Followed Hyperlink 23" xfId="25460" hidden="1" xr:uid="{00000000-0005-0000-0000-0000194E0000}"/>
    <cellStyle name="Followed Hyperlink 23" xfId="25827" hidden="1" xr:uid="{00000000-0005-0000-0000-00001A4E0000}"/>
    <cellStyle name="Followed Hyperlink 23" xfId="25857" hidden="1" xr:uid="{00000000-0005-0000-0000-00001B4E0000}"/>
    <cellStyle name="Followed Hyperlink 23" xfId="25911" hidden="1" xr:uid="{00000000-0005-0000-0000-00001C4E0000}"/>
    <cellStyle name="Followed Hyperlink 23" xfId="25983" hidden="1" xr:uid="{00000000-0005-0000-0000-00001D4E0000}"/>
    <cellStyle name="Followed Hyperlink 23" xfId="24534" hidden="1" xr:uid="{00000000-0005-0000-0000-00001F4E0000}"/>
    <cellStyle name="Followed Hyperlink 23" xfId="21672" hidden="1" xr:uid="{00000000-0005-0000-0000-0000204E0000}"/>
    <cellStyle name="Followed Hyperlink 23" xfId="19071" hidden="1" xr:uid="{00000000-0005-0000-0000-0000214E0000}"/>
    <cellStyle name="Followed Hyperlink 23" xfId="16341" hidden="1" xr:uid="{00000000-0005-0000-0000-0000224E0000}"/>
    <cellStyle name="Followed Hyperlink 23" xfId="13774" hidden="1" xr:uid="{00000000-0005-0000-0000-0000234E0000}"/>
    <cellStyle name="Followed Hyperlink 23" xfId="6343" hidden="1" xr:uid="{00000000-0005-0000-0000-0000244E0000}"/>
    <cellStyle name="Followed Hyperlink 23" xfId="6808" hidden="1" xr:uid="{00000000-0005-0000-0000-0000254E0000}"/>
    <cellStyle name="Followed Hyperlink 23" xfId="6838" hidden="1" xr:uid="{00000000-0005-0000-0000-0000264E0000}"/>
    <cellStyle name="Followed Hyperlink 23" xfId="6892" hidden="1" xr:uid="{00000000-0005-0000-0000-0000274E0000}"/>
    <cellStyle name="Followed Hyperlink 23" xfId="6522" hidden="1" xr:uid="{00000000-0005-0000-0000-0000284E0000}"/>
    <cellStyle name="Followed Hyperlink 23" xfId="6934" hidden="1" xr:uid="{00000000-0005-0000-0000-0000294E0000}"/>
    <cellStyle name="Followed Hyperlink 23" xfId="6964" hidden="1" xr:uid="{00000000-0005-0000-0000-00002A4E0000}"/>
    <cellStyle name="Followed Hyperlink 23" xfId="7018" hidden="1" xr:uid="{00000000-0005-0000-0000-00002B4E0000}"/>
    <cellStyle name="Followed Hyperlink 23" xfId="6693" hidden="1" xr:uid="{00000000-0005-0000-0000-00002C4E0000}"/>
    <cellStyle name="Followed Hyperlink 23" xfId="7060" hidden="1" xr:uid="{00000000-0005-0000-0000-00002D4E0000}"/>
    <cellStyle name="Followed Hyperlink 23" xfId="7090" hidden="1" xr:uid="{00000000-0005-0000-0000-00002E4E0000}"/>
    <cellStyle name="Followed Hyperlink 23" xfId="7144" hidden="1" xr:uid="{00000000-0005-0000-0000-00002F4E0000}"/>
    <cellStyle name="Followed Hyperlink 23" xfId="7216" hidden="1" xr:uid="{00000000-0005-0000-0000-0000304E0000}"/>
    <cellStyle name="Followed Hyperlink 23" xfId="7270" hidden="1" xr:uid="{00000000-0005-0000-0000-0000314E0000}"/>
    <cellStyle name="Followed Hyperlink 23" xfId="7300" hidden="1" xr:uid="{00000000-0005-0000-0000-0000324E0000}"/>
    <cellStyle name="Followed Hyperlink 23" xfId="7354" hidden="1" xr:uid="{00000000-0005-0000-0000-0000334E0000}"/>
    <cellStyle name="Followed Hyperlink 23" xfId="7167" hidden="1" xr:uid="{00000000-0005-0000-0000-0000344E0000}"/>
    <cellStyle name="Followed Hyperlink 23" xfId="7396" hidden="1" xr:uid="{00000000-0005-0000-0000-0000354E0000}"/>
    <cellStyle name="Followed Hyperlink 23" xfId="7426" hidden="1" xr:uid="{00000000-0005-0000-0000-0000364E0000}"/>
    <cellStyle name="Followed Hyperlink 23" xfId="7480" hidden="1" xr:uid="{00000000-0005-0000-0000-0000374E0000}"/>
    <cellStyle name="Followed Hyperlink 23" xfId="5141" hidden="1" xr:uid="{00000000-0005-0000-0000-0000384E0000}"/>
    <cellStyle name="Followed Hyperlink 23" xfId="7530" hidden="1" xr:uid="{00000000-0005-0000-0000-0000394E0000}"/>
    <cellStyle name="Followed Hyperlink 23" xfId="7560" hidden="1" xr:uid="{00000000-0005-0000-0000-00003A4E0000}"/>
    <cellStyle name="Followed Hyperlink 23" xfId="7614" hidden="1" xr:uid="{00000000-0005-0000-0000-00003B4E0000}"/>
    <cellStyle name="Followed Hyperlink 23" xfId="7735" hidden="1" xr:uid="{00000000-0005-0000-0000-00003C4E0000}"/>
    <cellStyle name="Followed Hyperlink 23" xfId="7789" hidden="1" xr:uid="{00000000-0005-0000-0000-00003D4E0000}"/>
    <cellStyle name="Followed Hyperlink 23" xfId="7915" hidden="1" xr:uid="{00000000-0005-0000-0000-00003F4E0000}"/>
    <cellStyle name="Followed Hyperlink 23" xfId="7686" hidden="1" xr:uid="{00000000-0005-0000-0000-0000404E0000}"/>
    <cellStyle name="Followed Hyperlink 23" xfId="7957" hidden="1" xr:uid="{00000000-0005-0000-0000-0000414E0000}"/>
    <cellStyle name="Followed Hyperlink 23" xfId="8030" hidden="1" xr:uid="{00000000-0005-0000-0000-0000424E0000}"/>
    <cellStyle name="Followed Hyperlink 23" xfId="7641" hidden="1" xr:uid="{00000000-0005-0000-0000-0000444E0000}"/>
    <cellStyle name="Followed Hyperlink 23" xfId="8125" hidden="1" xr:uid="{00000000-0005-0000-0000-0000454E0000}"/>
    <cellStyle name="Followed Hyperlink 23" xfId="8198" hidden="1" xr:uid="{00000000-0005-0000-0000-0000464E0000}"/>
    <cellStyle name="Followed Hyperlink 23" xfId="8252" hidden="1" xr:uid="{00000000-0005-0000-0000-0000474E0000}"/>
    <cellStyle name="Followed Hyperlink 23" xfId="7846" hidden="1" xr:uid="{00000000-0005-0000-0000-0000484E0000}"/>
    <cellStyle name="Followed Hyperlink 23" xfId="8293" hidden="1" xr:uid="{00000000-0005-0000-0000-0000494E0000}"/>
    <cellStyle name="Followed Hyperlink 23" xfId="8336" hidden="1" xr:uid="{00000000-0005-0000-0000-00004A4E0000}"/>
    <cellStyle name="Followed Hyperlink 23" xfId="8390" hidden="1" xr:uid="{00000000-0005-0000-0000-00004B4E0000}"/>
    <cellStyle name="Followed Hyperlink 23" xfId="7982" hidden="1" xr:uid="{00000000-0005-0000-0000-00004C4E0000}"/>
    <cellStyle name="Followed Hyperlink 23" xfId="8447" hidden="1" xr:uid="{00000000-0005-0000-0000-00004D4E0000}"/>
    <cellStyle name="Followed Hyperlink 23" xfId="8478" hidden="1" xr:uid="{00000000-0005-0000-0000-00004E4E0000}"/>
    <cellStyle name="Followed Hyperlink 23" xfId="8532" hidden="1" xr:uid="{00000000-0005-0000-0000-00004F4E0000}"/>
    <cellStyle name="Followed Hyperlink 23" xfId="8575" hidden="1" xr:uid="{00000000-0005-0000-0000-0000504E0000}"/>
    <cellStyle name="Followed Hyperlink 23" xfId="8629" hidden="1" xr:uid="{00000000-0005-0000-0000-0000514E0000}"/>
    <cellStyle name="Followed Hyperlink 23" xfId="8690" hidden="1" xr:uid="{00000000-0005-0000-0000-0000524E0000}"/>
    <cellStyle name="Followed Hyperlink 23" xfId="8744" hidden="1" xr:uid="{00000000-0005-0000-0000-0000534E0000}"/>
    <cellStyle name="Followed Hyperlink 23" xfId="8018" hidden="1" xr:uid="{00000000-0005-0000-0000-0000544E0000}"/>
    <cellStyle name="Followed Hyperlink 23" xfId="8797" hidden="1" xr:uid="{00000000-0005-0000-0000-0000554E0000}"/>
    <cellStyle name="Followed Hyperlink 23" xfId="8866" hidden="1" xr:uid="{00000000-0005-0000-0000-0000564E0000}"/>
    <cellStyle name="Followed Hyperlink 23" xfId="8920" hidden="1" xr:uid="{00000000-0005-0000-0000-0000574E0000}"/>
    <cellStyle name="Followed Hyperlink 23" xfId="8003" hidden="1" xr:uid="{00000000-0005-0000-0000-0000584E0000}"/>
    <cellStyle name="Followed Hyperlink 23" xfId="8965" hidden="1" xr:uid="{00000000-0005-0000-0000-0000594E0000}"/>
    <cellStyle name="Followed Hyperlink 23" xfId="9030" hidden="1" xr:uid="{00000000-0005-0000-0000-00005A4E0000}"/>
    <cellStyle name="Followed Hyperlink 23" xfId="9084" hidden="1" xr:uid="{00000000-0005-0000-0000-00005B4E0000}"/>
    <cellStyle name="Followed Hyperlink 23" xfId="8661" hidden="1" xr:uid="{00000000-0005-0000-0000-00005C4E0000}"/>
    <cellStyle name="Followed Hyperlink 23" xfId="9126" hidden="1" xr:uid="{00000000-0005-0000-0000-00005D4E0000}"/>
    <cellStyle name="Followed Hyperlink 23" xfId="9210" hidden="1" xr:uid="{00000000-0005-0000-0000-00005F4E0000}"/>
    <cellStyle name="Followed Hyperlink 23" xfId="8840" hidden="1" xr:uid="{00000000-0005-0000-0000-0000604E0000}"/>
    <cellStyle name="Followed Hyperlink 23" xfId="9252" hidden="1" xr:uid="{00000000-0005-0000-0000-0000614E0000}"/>
    <cellStyle name="Followed Hyperlink 23" xfId="9282" hidden="1" xr:uid="{00000000-0005-0000-0000-0000624E0000}"/>
    <cellStyle name="Followed Hyperlink 23" xfId="9336" hidden="1" xr:uid="{00000000-0005-0000-0000-0000634E0000}"/>
    <cellStyle name="Followed Hyperlink 23" xfId="9011" hidden="1" xr:uid="{00000000-0005-0000-0000-0000644E0000}"/>
    <cellStyle name="Followed Hyperlink 23" xfId="9378" hidden="1" xr:uid="{00000000-0005-0000-0000-0000654E0000}"/>
    <cellStyle name="Followed Hyperlink 23" xfId="9408" hidden="1" xr:uid="{00000000-0005-0000-0000-0000664E0000}"/>
    <cellStyle name="Followed Hyperlink 23" xfId="9462" hidden="1" xr:uid="{00000000-0005-0000-0000-0000674E0000}"/>
    <cellStyle name="Followed Hyperlink 23" xfId="9534" hidden="1" xr:uid="{00000000-0005-0000-0000-0000684E0000}"/>
    <cellStyle name="Followed Hyperlink 23" xfId="9588" hidden="1" xr:uid="{00000000-0005-0000-0000-0000694E0000}"/>
    <cellStyle name="Followed Hyperlink 23" xfId="9618" hidden="1" xr:uid="{00000000-0005-0000-0000-00006A4E0000}"/>
    <cellStyle name="Followed Hyperlink 23" xfId="9672" hidden="1" xr:uid="{00000000-0005-0000-0000-00006B4E0000}"/>
    <cellStyle name="Followed Hyperlink 23" xfId="9485" hidden="1" xr:uid="{00000000-0005-0000-0000-00006C4E0000}"/>
    <cellStyle name="Followed Hyperlink 23" xfId="9714" hidden="1" xr:uid="{00000000-0005-0000-0000-00006D4E0000}"/>
    <cellStyle name="Followed Hyperlink 23" xfId="9744" hidden="1" xr:uid="{00000000-0005-0000-0000-00006E4E0000}"/>
    <cellStyle name="Followed Hyperlink 23" xfId="9798" hidden="1" xr:uid="{00000000-0005-0000-0000-00006F4E0000}"/>
    <cellStyle name="Followed Hyperlink 23" xfId="2719" hidden="1" xr:uid="{00000000-0005-0000-0000-0000704E0000}"/>
    <cellStyle name="Followed Hyperlink 23" xfId="9831" hidden="1" xr:uid="{00000000-0005-0000-0000-0000714E0000}"/>
    <cellStyle name="Followed Hyperlink 23" xfId="9861" hidden="1" xr:uid="{00000000-0005-0000-0000-0000724E0000}"/>
    <cellStyle name="Followed Hyperlink 23" xfId="9915" hidden="1" xr:uid="{00000000-0005-0000-0000-0000734E0000}"/>
    <cellStyle name="Followed Hyperlink 23" xfId="10036" hidden="1" xr:uid="{00000000-0005-0000-0000-0000744E0000}"/>
    <cellStyle name="Followed Hyperlink 23" xfId="10090" hidden="1" xr:uid="{00000000-0005-0000-0000-0000754E0000}"/>
    <cellStyle name="Followed Hyperlink 23" xfId="10162" hidden="1" xr:uid="{00000000-0005-0000-0000-0000764E0000}"/>
    <cellStyle name="Followed Hyperlink 23" xfId="10216" hidden="1" xr:uid="{00000000-0005-0000-0000-0000774E0000}"/>
    <cellStyle name="Followed Hyperlink 23" xfId="9987" hidden="1" xr:uid="{00000000-0005-0000-0000-0000784E0000}"/>
    <cellStyle name="Followed Hyperlink 23" xfId="10258" hidden="1" xr:uid="{00000000-0005-0000-0000-0000794E0000}"/>
    <cellStyle name="Followed Hyperlink 23" xfId="10331" hidden="1" xr:uid="{00000000-0005-0000-0000-00007A4E0000}"/>
    <cellStyle name="Followed Hyperlink 23" xfId="10385" hidden="1" xr:uid="{00000000-0005-0000-0000-00007B4E0000}"/>
    <cellStyle name="Followed Hyperlink 23" xfId="9942" hidden="1" xr:uid="{00000000-0005-0000-0000-00007C4E0000}"/>
    <cellStyle name="Followed Hyperlink 23" xfId="10426" hidden="1" xr:uid="{00000000-0005-0000-0000-00007D4E0000}"/>
    <cellStyle name="Followed Hyperlink 23" xfId="10553" hidden="1" xr:uid="{00000000-0005-0000-0000-00007F4E0000}"/>
    <cellStyle name="Followed Hyperlink 23" xfId="10147" hidden="1" xr:uid="{00000000-0005-0000-0000-0000804E0000}"/>
    <cellStyle name="Followed Hyperlink 23" xfId="10594" hidden="1" xr:uid="{00000000-0005-0000-0000-0000814E0000}"/>
    <cellStyle name="Followed Hyperlink 23" xfId="10637" hidden="1" xr:uid="{00000000-0005-0000-0000-0000824E0000}"/>
    <cellStyle name="Followed Hyperlink 23" xfId="10691" hidden="1" xr:uid="{00000000-0005-0000-0000-0000834E0000}"/>
    <cellStyle name="Followed Hyperlink 23" xfId="10283" hidden="1" xr:uid="{00000000-0005-0000-0000-0000844E0000}"/>
    <cellStyle name="Followed Hyperlink 23" xfId="10779" hidden="1" xr:uid="{00000000-0005-0000-0000-0000864E0000}"/>
    <cellStyle name="Followed Hyperlink 23" xfId="10833" hidden="1" xr:uid="{00000000-0005-0000-0000-0000874E0000}"/>
    <cellStyle name="Followed Hyperlink 23" xfId="10876" hidden="1" xr:uid="{00000000-0005-0000-0000-0000884E0000}"/>
    <cellStyle name="Followed Hyperlink 23" xfId="10930" hidden="1" xr:uid="{00000000-0005-0000-0000-0000894E0000}"/>
    <cellStyle name="Followed Hyperlink 23" xfId="10991" hidden="1" xr:uid="{00000000-0005-0000-0000-00008A4E0000}"/>
    <cellStyle name="Followed Hyperlink 23" xfId="10319" hidden="1" xr:uid="{00000000-0005-0000-0000-00008B4E0000}"/>
    <cellStyle name="Followed Hyperlink 23" xfId="11098" hidden="1" xr:uid="{00000000-0005-0000-0000-00008C4E0000}"/>
    <cellStyle name="Followed Hyperlink 23" xfId="11167" hidden="1" xr:uid="{00000000-0005-0000-0000-00008D4E0000}"/>
    <cellStyle name="Followed Hyperlink 23" xfId="11221" hidden="1" xr:uid="{00000000-0005-0000-0000-00008E4E0000}"/>
    <cellStyle name="Followed Hyperlink 23" xfId="10304" hidden="1" xr:uid="{00000000-0005-0000-0000-00008F4E0000}"/>
    <cellStyle name="Followed Hyperlink 23" xfId="11266" hidden="1" xr:uid="{00000000-0005-0000-0000-0000904E0000}"/>
    <cellStyle name="Followed Hyperlink 23" xfId="11331" hidden="1" xr:uid="{00000000-0005-0000-0000-0000914E0000}"/>
    <cellStyle name="Followed Hyperlink 23" xfId="11385" hidden="1" xr:uid="{00000000-0005-0000-0000-0000924E0000}"/>
    <cellStyle name="Followed Hyperlink 23" xfId="10962" hidden="1" xr:uid="{00000000-0005-0000-0000-0000934E0000}"/>
    <cellStyle name="Followed Hyperlink 23" xfId="11427" hidden="1" xr:uid="{00000000-0005-0000-0000-0000944E0000}"/>
    <cellStyle name="Followed Hyperlink 23" xfId="11457" hidden="1" xr:uid="{00000000-0005-0000-0000-0000954E0000}"/>
    <cellStyle name="Followed Hyperlink 23" xfId="11511" hidden="1" xr:uid="{00000000-0005-0000-0000-0000964E0000}"/>
    <cellStyle name="Followed Hyperlink 23" xfId="11141" hidden="1" xr:uid="{00000000-0005-0000-0000-0000974E0000}"/>
    <cellStyle name="Followed Hyperlink 23" xfId="11553" hidden="1" xr:uid="{00000000-0005-0000-0000-0000984E0000}"/>
    <cellStyle name="Followed Hyperlink 23" xfId="11583" hidden="1" xr:uid="{00000000-0005-0000-0000-0000994E0000}"/>
    <cellStyle name="Followed Hyperlink 23" xfId="11637" hidden="1" xr:uid="{00000000-0005-0000-0000-00009A4E0000}"/>
    <cellStyle name="Followed Hyperlink 23" xfId="10748" hidden="1" xr:uid="{00000000-0005-0000-0000-0000854E0000}"/>
    <cellStyle name="Followed Hyperlink 23" xfId="8084" hidden="1" xr:uid="{00000000-0005-0000-0000-0000434E0000}"/>
    <cellStyle name="Followed Hyperlink 23" xfId="24432" hidden="1" xr:uid="{00000000-0005-0000-0000-0000014E0000}"/>
    <cellStyle name="Followed Hyperlink 23" xfId="22015" hidden="1" xr:uid="{00000000-0005-0000-0000-0000BF4D0000}"/>
    <cellStyle name="Followed Hyperlink 23" xfId="19113" hidden="1" xr:uid="{00000000-0005-0000-0000-00007C4D0000}"/>
    <cellStyle name="Followed Hyperlink 23" xfId="52188" hidden="1" xr:uid="{00000000-0005-0000-0000-0000BD4C0000}"/>
    <cellStyle name="Followed Hyperlink 23" xfId="52272" hidden="1" xr:uid="{00000000-0005-0000-0000-0000BF4C0000}"/>
    <cellStyle name="Followed Hyperlink 23" xfId="52393" hidden="1" xr:uid="{00000000-0005-0000-0000-0000C04C0000}"/>
    <cellStyle name="Followed Hyperlink 23" xfId="52447" hidden="1" xr:uid="{00000000-0005-0000-0000-0000C14C0000}"/>
    <cellStyle name="Followed Hyperlink 23" xfId="52519" hidden="1" xr:uid="{00000000-0005-0000-0000-0000C24C0000}"/>
    <cellStyle name="Followed Hyperlink 23" xfId="52573" hidden="1" xr:uid="{00000000-0005-0000-0000-0000C34C0000}"/>
    <cellStyle name="Followed Hyperlink 23" xfId="52344" hidden="1" xr:uid="{00000000-0005-0000-0000-0000C44C0000}"/>
    <cellStyle name="Followed Hyperlink 23" xfId="52615" hidden="1" xr:uid="{00000000-0005-0000-0000-0000C54C0000}"/>
    <cellStyle name="Followed Hyperlink 23" xfId="52688" hidden="1" xr:uid="{00000000-0005-0000-0000-0000C64C0000}"/>
    <cellStyle name="Followed Hyperlink 23" xfId="52299" hidden="1" xr:uid="{00000000-0005-0000-0000-0000C74C0000}"/>
    <cellStyle name="Followed Hyperlink 23" xfId="52783" hidden="1" xr:uid="{00000000-0005-0000-0000-0000C84C0000}"/>
    <cellStyle name="Followed Hyperlink 23" xfId="52856" hidden="1" xr:uid="{00000000-0005-0000-0000-0000C94C0000}"/>
    <cellStyle name="Followed Hyperlink 23" xfId="52910" hidden="1" xr:uid="{00000000-0005-0000-0000-0000CA4C0000}"/>
    <cellStyle name="Followed Hyperlink 23" xfId="52504" hidden="1" xr:uid="{00000000-0005-0000-0000-0000CB4C0000}"/>
    <cellStyle name="Followed Hyperlink 23" xfId="52951" hidden="1" xr:uid="{00000000-0005-0000-0000-0000CC4C0000}"/>
    <cellStyle name="Followed Hyperlink 23" xfId="52994" hidden="1" xr:uid="{00000000-0005-0000-0000-0000CD4C0000}"/>
    <cellStyle name="Followed Hyperlink 23" xfId="53048" hidden="1" xr:uid="{00000000-0005-0000-0000-0000CE4C0000}"/>
    <cellStyle name="Followed Hyperlink 23" xfId="52640" hidden="1" xr:uid="{00000000-0005-0000-0000-0000CF4C0000}"/>
    <cellStyle name="Followed Hyperlink 23" xfId="53105" hidden="1" xr:uid="{00000000-0005-0000-0000-0000D04C0000}"/>
    <cellStyle name="Followed Hyperlink 23" xfId="53136" hidden="1" xr:uid="{00000000-0005-0000-0000-0000D14C0000}"/>
    <cellStyle name="Followed Hyperlink 23" xfId="53190" hidden="1" xr:uid="{00000000-0005-0000-0000-0000D24C0000}"/>
    <cellStyle name="Followed Hyperlink 23" xfId="53233" hidden="1" xr:uid="{00000000-0005-0000-0000-0000D34C0000}"/>
    <cellStyle name="Followed Hyperlink 23" xfId="53287" hidden="1" xr:uid="{00000000-0005-0000-0000-0000D44C0000}"/>
    <cellStyle name="Followed Hyperlink 23" xfId="53348" hidden="1" xr:uid="{00000000-0005-0000-0000-0000D54C0000}"/>
    <cellStyle name="Followed Hyperlink 23" xfId="53402" hidden="1" xr:uid="{00000000-0005-0000-0000-0000D64C0000}"/>
    <cellStyle name="Followed Hyperlink 23" xfId="52676" hidden="1" xr:uid="{00000000-0005-0000-0000-0000D74C0000}"/>
    <cellStyle name="Followed Hyperlink 23" xfId="53455" hidden="1" xr:uid="{00000000-0005-0000-0000-0000D84C0000}"/>
    <cellStyle name="Followed Hyperlink 23" xfId="52742" hidden="1" xr:uid="{00000000-0005-0000-0000-0000D94C0000}"/>
    <cellStyle name="Followed Hyperlink 23" xfId="51351" hidden="1" xr:uid="{00000000-0005-0000-0000-0000DA4C0000}"/>
    <cellStyle name="Followed Hyperlink 23" xfId="49881" hidden="1" xr:uid="{00000000-0005-0000-0000-0000DB4C0000}"/>
    <cellStyle name="Followed Hyperlink 23" xfId="48659" hidden="1" xr:uid="{00000000-0005-0000-0000-0000DC4C0000}"/>
    <cellStyle name="Followed Hyperlink 23" xfId="47283" hidden="1" xr:uid="{00000000-0005-0000-0000-0000DD4C0000}"/>
    <cellStyle name="Followed Hyperlink 23" xfId="44555" hidden="1" xr:uid="{00000000-0005-0000-0000-0000DF4C0000}"/>
    <cellStyle name="Followed Hyperlink 23" xfId="43304" hidden="1" xr:uid="{00000000-0005-0000-0000-0000E04C0000}"/>
    <cellStyle name="Followed Hyperlink 23" xfId="41991" hidden="1" xr:uid="{00000000-0005-0000-0000-0000E14C0000}"/>
    <cellStyle name="Followed Hyperlink 23" xfId="40523" hidden="1" xr:uid="{00000000-0005-0000-0000-0000E24C0000}"/>
    <cellStyle name="Followed Hyperlink 23" xfId="39265" hidden="1" xr:uid="{00000000-0005-0000-0000-0000E34C0000}"/>
    <cellStyle name="Followed Hyperlink 23" xfId="37894" hidden="1" xr:uid="{00000000-0005-0000-0000-0000E44C0000}"/>
    <cellStyle name="Followed Hyperlink 23" xfId="36613" hidden="1" xr:uid="{00000000-0005-0000-0000-0000E54C0000}"/>
    <cellStyle name="Followed Hyperlink 23" xfId="35245" hidden="1" xr:uid="{00000000-0005-0000-0000-0000E64C0000}"/>
    <cellStyle name="Followed Hyperlink 23" xfId="33995" hidden="1" xr:uid="{00000000-0005-0000-0000-0000E74C0000}"/>
    <cellStyle name="Followed Hyperlink 23" xfId="32603" hidden="1" xr:uid="{00000000-0005-0000-0000-0000E84C0000}"/>
    <cellStyle name="Followed Hyperlink 23" xfId="31135" hidden="1" xr:uid="{00000000-0005-0000-0000-0000E94C0000}"/>
    <cellStyle name="Followed Hyperlink 23" xfId="29858" hidden="1" xr:uid="{00000000-0005-0000-0000-0000EA4C0000}"/>
    <cellStyle name="Followed Hyperlink 23" xfId="28436" hidden="1" xr:uid="{00000000-0005-0000-0000-0000EB4C0000}"/>
    <cellStyle name="Followed Hyperlink 23" xfId="27156" hidden="1" xr:uid="{00000000-0005-0000-0000-0000EC4C0000}"/>
    <cellStyle name="Followed Hyperlink 23" xfId="13080" hidden="1" xr:uid="{00000000-0005-0000-0000-0000ED4C0000}"/>
    <cellStyle name="Followed Hyperlink 23" xfId="12672" hidden="1" xr:uid="{00000000-0005-0000-0000-0000EE4C0000}"/>
    <cellStyle name="Followed Hyperlink 23" xfId="13137" hidden="1" xr:uid="{00000000-0005-0000-0000-0000EF4C0000}"/>
    <cellStyle name="Followed Hyperlink 23" xfId="13168" hidden="1" xr:uid="{00000000-0005-0000-0000-0000F04C0000}"/>
    <cellStyle name="Followed Hyperlink 23" xfId="13222" hidden="1" xr:uid="{00000000-0005-0000-0000-0000F14C0000}"/>
    <cellStyle name="Followed Hyperlink 23" xfId="13265" hidden="1" xr:uid="{00000000-0005-0000-0000-0000F24C0000}"/>
    <cellStyle name="Followed Hyperlink 23" xfId="13319" hidden="1" xr:uid="{00000000-0005-0000-0000-0000F34C0000}"/>
    <cellStyle name="Followed Hyperlink 23" xfId="13380" hidden="1" xr:uid="{00000000-0005-0000-0000-0000F44C0000}"/>
    <cellStyle name="Followed Hyperlink 23" xfId="13434" hidden="1" xr:uid="{00000000-0005-0000-0000-0000F54C0000}"/>
    <cellStyle name="Followed Hyperlink 23" xfId="12708" hidden="1" xr:uid="{00000000-0005-0000-0000-0000F64C0000}"/>
    <cellStyle name="Followed Hyperlink 23" xfId="13487" hidden="1" xr:uid="{00000000-0005-0000-0000-0000F74C0000}"/>
    <cellStyle name="Followed Hyperlink 23" xfId="13610" hidden="1" xr:uid="{00000000-0005-0000-0000-0000F94C0000}"/>
    <cellStyle name="Followed Hyperlink 23" xfId="12693" hidden="1" xr:uid="{00000000-0005-0000-0000-0000FA4C0000}"/>
    <cellStyle name="Followed Hyperlink 23" xfId="13655" hidden="1" xr:uid="{00000000-0005-0000-0000-0000FB4C0000}"/>
    <cellStyle name="Followed Hyperlink 23" xfId="13720" hidden="1" xr:uid="{00000000-0005-0000-0000-0000FC4C0000}"/>
    <cellStyle name="Followed Hyperlink 23" xfId="13351" hidden="1" xr:uid="{00000000-0005-0000-0000-0000FD4C0000}"/>
    <cellStyle name="Followed Hyperlink 23" xfId="13846" hidden="1" xr:uid="{00000000-0005-0000-0000-0000FF4C0000}"/>
    <cellStyle name="Followed Hyperlink 23" xfId="13900" hidden="1" xr:uid="{00000000-0005-0000-0000-0000004D0000}"/>
    <cellStyle name="Followed Hyperlink 23" xfId="13530" hidden="1" xr:uid="{00000000-0005-0000-0000-0000014D0000}"/>
    <cellStyle name="Followed Hyperlink 23" xfId="13942" hidden="1" xr:uid="{00000000-0005-0000-0000-0000024D0000}"/>
    <cellStyle name="Followed Hyperlink 23" xfId="13972" hidden="1" xr:uid="{00000000-0005-0000-0000-0000034D0000}"/>
    <cellStyle name="Followed Hyperlink 23" xfId="14026" hidden="1" xr:uid="{00000000-0005-0000-0000-0000044D0000}"/>
    <cellStyle name="Followed Hyperlink 23" xfId="13701" hidden="1" xr:uid="{00000000-0005-0000-0000-0000054D0000}"/>
    <cellStyle name="Followed Hyperlink 23" xfId="14068" hidden="1" xr:uid="{00000000-0005-0000-0000-0000064D0000}"/>
    <cellStyle name="Followed Hyperlink 23" xfId="14098" hidden="1" xr:uid="{00000000-0005-0000-0000-0000074D0000}"/>
    <cellStyle name="Followed Hyperlink 23" xfId="14152" hidden="1" xr:uid="{00000000-0005-0000-0000-0000084D0000}"/>
    <cellStyle name="Followed Hyperlink 23" xfId="14224" hidden="1" xr:uid="{00000000-0005-0000-0000-0000094D0000}"/>
    <cellStyle name="Followed Hyperlink 23" xfId="14278" hidden="1" xr:uid="{00000000-0005-0000-0000-00000A4D0000}"/>
    <cellStyle name="Followed Hyperlink 23" xfId="14308" hidden="1" xr:uid="{00000000-0005-0000-0000-00000B4D0000}"/>
    <cellStyle name="Followed Hyperlink 23" xfId="14362" hidden="1" xr:uid="{00000000-0005-0000-0000-00000C4D0000}"/>
    <cellStyle name="Followed Hyperlink 23" xfId="14175" hidden="1" xr:uid="{00000000-0005-0000-0000-00000D4D0000}"/>
    <cellStyle name="Followed Hyperlink 23" xfId="14404" hidden="1" xr:uid="{00000000-0005-0000-0000-00000E4D0000}"/>
    <cellStyle name="Followed Hyperlink 23" xfId="14434" hidden="1" xr:uid="{00000000-0005-0000-0000-00000F4D0000}"/>
    <cellStyle name="Followed Hyperlink 23" xfId="14488" hidden="1" xr:uid="{00000000-0005-0000-0000-0000104D0000}"/>
    <cellStyle name="Followed Hyperlink 23" xfId="12148" hidden="1" xr:uid="{00000000-0005-0000-0000-0000114D0000}"/>
    <cellStyle name="Followed Hyperlink 23" xfId="14535" hidden="1" xr:uid="{00000000-0005-0000-0000-0000124D0000}"/>
    <cellStyle name="Followed Hyperlink 23" xfId="14565" hidden="1" xr:uid="{00000000-0005-0000-0000-0000134D0000}"/>
    <cellStyle name="Followed Hyperlink 23" xfId="14619" hidden="1" xr:uid="{00000000-0005-0000-0000-0000144D0000}"/>
    <cellStyle name="Followed Hyperlink 23" xfId="14740" hidden="1" xr:uid="{00000000-0005-0000-0000-0000154D0000}"/>
    <cellStyle name="Followed Hyperlink 23" xfId="14794" hidden="1" xr:uid="{00000000-0005-0000-0000-0000164D0000}"/>
    <cellStyle name="Followed Hyperlink 23" xfId="14866" hidden="1" xr:uid="{00000000-0005-0000-0000-0000174D0000}"/>
    <cellStyle name="Followed Hyperlink 23" xfId="14920" hidden="1" xr:uid="{00000000-0005-0000-0000-0000184D0000}"/>
    <cellStyle name="Followed Hyperlink 23" xfId="14691" hidden="1" xr:uid="{00000000-0005-0000-0000-0000194D0000}"/>
    <cellStyle name="Followed Hyperlink 23" xfId="14962" hidden="1" xr:uid="{00000000-0005-0000-0000-00001A4D0000}"/>
    <cellStyle name="Followed Hyperlink 23" xfId="15035" hidden="1" xr:uid="{00000000-0005-0000-0000-00001B4D0000}"/>
    <cellStyle name="Followed Hyperlink 23" xfId="15089" hidden="1" xr:uid="{00000000-0005-0000-0000-00001C4D0000}"/>
    <cellStyle name="Followed Hyperlink 23" xfId="14646" hidden="1" xr:uid="{00000000-0005-0000-0000-00001D4D0000}"/>
    <cellStyle name="Followed Hyperlink 23" xfId="15203" hidden="1" xr:uid="{00000000-0005-0000-0000-00001F4D0000}"/>
    <cellStyle name="Followed Hyperlink 23" xfId="15257" hidden="1" xr:uid="{00000000-0005-0000-0000-0000204D0000}"/>
    <cellStyle name="Followed Hyperlink 23" xfId="14851" hidden="1" xr:uid="{00000000-0005-0000-0000-0000214D0000}"/>
    <cellStyle name="Followed Hyperlink 23" xfId="15298" hidden="1" xr:uid="{00000000-0005-0000-0000-0000224D0000}"/>
    <cellStyle name="Followed Hyperlink 23" xfId="15341" hidden="1" xr:uid="{00000000-0005-0000-0000-0000234D0000}"/>
    <cellStyle name="Followed Hyperlink 23" xfId="15395" hidden="1" xr:uid="{00000000-0005-0000-0000-0000244D0000}"/>
    <cellStyle name="Followed Hyperlink 23" xfId="14987" hidden="1" xr:uid="{00000000-0005-0000-0000-0000254D0000}"/>
    <cellStyle name="Followed Hyperlink 23" xfId="15452" hidden="1" xr:uid="{00000000-0005-0000-0000-0000264D0000}"/>
    <cellStyle name="Followed Hyperlink 23" xfId="15483" hidden="1" xr:uid="{00000000-0005-0000-0000-0000274D0000}"/>
    <cellStyle name="Followed Hyperlink 23" xfId="15537" hidden="1" xr:uid="{00000000-0005-0000-0000-0000284D0000}"/>
    <cellStyle name="Followed Hyperlink 23" xfId="15580" hidden="1" xr:uid="{00000000-0005-0000-0000-0000294D0000}"/>
    <cellStyle name="Followed Hyperlink 23" xfId="15634" hidden="1" xr:uid="{00000000-0005-0000-0000-00002A4D0000}"/>
    <cellStyle name="Followed Hyperlink 23" xfId="15695" hidden="1" xr:uid="{00000000-0005-0000-0000-00002B4D0000}"/>
    <cellStyle name="Followed Hyperlink 23" xfId="15749" hidden="1" xr:uid="{00000000-0005-0000-0000-00002C4D0000}"/>
    <cellStyle name="Followed Hyperlink 23" xfId="15023" hidden="1" xr:uid="{00000000-0005-0000-0000-00002D4D0000}"/>
    <cellStyle name="Followed Hyperlink 23" xfId="15802" hidden="1" xr:uid="{00000000-0005-0000-0000-00002E4D0000}"/>
    <cellStyle name="Followed Hyperlink 23" xfId="15871" hidden="1" xr:uid="{00000000-0005-0000-0000-00002F4D0000}"/>
    <cellStyle name="Followed Hyperlink 23" xfId="15925" hidden="1" xr:uid="{00000000-0005-0000-0000-0000304D0000}"/>
    <cellStyle name="Followed Hyperlink 23" xfId="15008" hidden="1" xr:uid="{00000000-0005-0000-0000-0000314D0000}"/>
    <cellStyle name="Followed Hyperlink 23" xfId="15970" hidden="1" xr:uid="{00000000-0005-0000-0000-0000324D0000}"/>
    <cellStyle name="Followed Hyperlink 23" xfId="16035" hidden="1" xr:uid="{00000000-0005-0000-0000-0000334D0000}"/>
    <cellStyle name="Followed Hyperlink 23" xfId="16089" hidden="1" xr:uid="{00000000-0005-0000-0000-0000344D0000}"/>
    <cellStyle name="Followed Hyperlink 23" xfId="15666" hidden="1" xr:uid="{00000000-0005-0000-0000-0000354D0000}"/>
    <cellStyle name="Followed Hyperlink 23" xfId="16131" hidden="1" xr:uid="{00000000-0005-0000-0000-0000364D0000}"/>
    <cellStyle name="Followed Hyperlink 23" xfId="16161" hidden="1" xr:uid="{00000000-0005-0000-0000-0000374D0000}"/>
    <cellStyle name="Followed Hyperlink 23" xfId="16215" hidden="1" xr:uid="{00000000-0005-0000-0000-0000384D0000}"/>
    <cellStyle name="Followed Hyperlink 23" xfId="15845" hidden="1" xr:uid="{00000000-0005-0000-0000-0000394D0000}"/>
    <cellStyle name="Followed Hyperlink 23" xfId="16257" hidden="1" xr:uid="{00000000-0005-0000-0000-00003A4D0000}"/>
    <cellStyle name="Followed Hyperlink 23" xfId="16287" hidden="1" xr:uid="{00000000-0005-0000-0000-00003B4D0000}"/>
    <cellStyle name="Followed Hyperlink 23" xfId="16016" hidden="1" xr:uid="{00000000-0005-0000-0000-00003C4D0000}"/>
    <cellStyle name="Followed Hyperlink 23" xfId="16383" hidden="1" xr:uid="{00000000-0005-0000-0000-00003D4D0000}"/>
    <cellStyle name="Followed Hyperlink 23" xfId="16467" hidden="1" xr:uid="{00000000-0005-0000-0000-00003F4D0000}"/>
    <cellStyle name="Followed Hyperlink 23" xfId="16539" hidden="1" xr:uid="{00000000-0005-0000-0000-0000404D0000}"/>
    <cellStyle name="Followed Hyperlink 23" xfId="16593" hidden="1" xr:uid="{00000000-0005-0000-0000-0000414D0000}"/>
    <cellStyle name="Followed Hyperlink 23" xfId="16623" hidden="1" xr:uid="{00000000-0005-0000-0000-0000424D0000}"/>
    <cellStyle name="Followed Hyperlink 23" xfId="16677" hidden="1" xr:uid="{00000000-0005-0000-0000-0000434D0000}"/>
    <cellStyle name="Followed Hyperlink 23" xfId="16490" hidden="1" xr:uid="{00000000-0005-0000-0000-0000444D0000}"/>
    <cellStyle name="Followed Hyperlink 23" xfId="16719" hidden="1" xr:uid="{00000000-0005-0000-0000-0000454D0000}"/>
    <cellStyle name="Followed Hyperlink 23" xfId="16749" hidden="1" xr:uid="{00000000-0005-0000-0000-0000464D0000}"/>
    <cellStyle name="Followed Hyperlink 23" xfId="16803" hidden="1" xr:uid="{00000000-0005-0000-0000-0000474D0000}"/>
    <cellStyle name="Followed Hyperlink 23" xfId="16875" hidden="1" xr:uid="{00000000-0005-0000-0000-0000484D0000}"/>
    <cellStyle name="Followed Hyperlink 23" xfId="16929" hidden="1" xr:uid="{00000000-0005-0000-0000-0000494D0000}"/>
    <cellStyle name="Followed Hyperlink 23" xfId="16959" hidden="1" xr:uid="{00000000-0005-0000-0000-00004A4D0000}"/>
    <cellStyle name="Followed Hyperlink 23" xfId="17013" hidden="1" xr:uid="{00000000-0005-0000-0000-00004B4D0000}"/>
    <cellStyle name="Followed Hyperlink 23" xfId="17134" hidden="1" xr:uid="{00000000-0005-0000-0000-00004C4D0000}"/>
    <cellStyle name="Followed Hyperlink 23" xfId="17188" hidden="1" xr:uid="{00000000-0005-0000-0000-00004D4D0000}"/>
    <cellStyle name="Followed Hyperlink 23" xfId="17260" hidden="1" xr:uid="{00000000-0005-0000-0000-00004E4D0000}"/>
    <cellStyle name="Followed Hyperlink 23" xfId="17314" hidden="1" xr:uid="{00000000-0005-0000-0000-00004F4D0000}"/>
    <cellStyle name="Followed Hyperlink 23" xfId="17085" hidden="1" xr:uid="{00000000-0005-0000-0000-0000504D0000}"/>
    <cellStyle name="Followed Hyperlink 23" xfId="17356" hidden="1" xr:uid="{00000000-0005-0000-0000-0000514D0000}"/>
    <cellStyle name="Followed Hyperlink 23" xfId="17429" hidden="1" xr:uid="{00000000-0005-0000-0000-0000524D0000}"/>
    <cellStyle name="Followed Hyperlink 23" xfId="17483" hidden="1" xr:uid="{00000000-0005-0000-0000-0000534D0000}"/>
    <cellStyle name="Followed Hyperlink 23" xfId="17040" hidden="1" xr:uid="{00000000-0005-0000-0000-0000544D0000}"/>
    <cellStyle name="Followed Hyperlink 23" xfId="17524" hidden="1" xr:uid="{00000000-0005-0000-0000-0000554D0000}"/>
    <cellStyle name="Followed Hyperlink 23" xfId="17597" hidden="1" xr:uid="{00000000-0005-0000-0000-0000564D0000}"/>
    <cellStyle name="Followed Hyperlink 23" xfId="17651" hidden="1" xr:uid="{00000000-0005-0000-0000-0000574D0000}"/>
    <cellStyle name="Followed Hyperlink 23" xfId="17245" hidden="1" xr:uid="{00000000-0005-0000-0000-0000584D0000}"/>
    <cellStyle name="Followed Hyperlink 23" xfId="17692" hidden="1" xr:uid="{00000000-0005-0000-0000-0000594D0000}"/>
    <cellStyle name="Followed Hyperlink 23" xfId="13556" hidden="1" xr:uid="{00000000-0005-0000-0000-0000F84C0000}"/>
    <cellStyle name="Followed Hyperlink 23" xfId="561" hidden="1" xr:uid="{00000000-0005-0000-0000-00003E4F0000}"/>
    <cellStyle name="Followed Hyperlink 23" xfId="857" hidden="1" xr:uid="{00000000-0005-0000-0000-00002E4F0000}"/>
    <cellStyle name="Followed Hyperlink 23" xfId="3022" hidden="1" xr:uid="{00000000-0005-0000-0000-00001E4F0000}"/>
    <cellStyle name="Followed Hyperlink 23" xfId="1886" hidden="1" xr:uid="{00000000-0005-0000-0000-00000E4F0000}"/>
    <cellStyle name="Followed Hyperlink 23" xfId="49071" hidden="1" xr:uid="{00000000-0005-0000-0000-0000744C0000}"/>
    <cellStyle name="Followed Hyperlink 23" xfId="49125" hidden="1" xr:uid="{00000000-0005-0000-0000-0000754C0000}"/>
    <cellStyle name="Followed Hyperlink 23" xfId="48755" hidden="1" xr:uid="{00000000-0005-0000-0000-0000764C0000}"/>
    <cellStyle name="Followed Hyperlink 23" xfId="49167" hidden="1" xr:uid="{00000000-0005-0000-0000-0000774C0000}"/>
    <cellStyle name="Followed Hyperlink 23" xfId="49197" hidden="1" xr:uid="{00000000-0005-0000-0000-0000784C0000}"/>
    <cellStyle name="Followed Hyperlink 23" xfId="49251" hidden="1" xr:uid="{00000000-0005-0000-0000-0000794C0000}"/>
    <cellStyle name="Followed Hyperlink 23" xfId="48926" hidden="1" xr:uid="{00000000-0005-0000-0000-00007A4C0000}"/>
    <cellStyle name="Followed Hyperlink 23" xfId="49293" hidden="1" xr:uid="{00000000-0005-0000-0000-00007B4C0000}"/>
    <cellStyle name="Followed Hyperlink 23" xfId="49323" hidden="1" xr:uid="{00000000-0005-0000-0000-00007C4C0000}"/>
    <cellStyle name="Followed Hyperlink 23" xfId="49377" hidden="1" xr:uid="{00000000-0005-0000-0000-00007D4C0000}"/>
    <cellStyle name="Followed Hyperlink 23" xfId="49501" hidden="1" xr:uid="{00000000-0005-0000-0000-00007F4C0000}"/>
    <cellStyle name="Followed Hyperlink 23" xfId="49531" hidden="1" xr:uid="{00000000-0005-0000-0000-0000804C0000}"/>
    <cellStyle name="Followed Hyperlink 23" xfId="49585" hidden="1" xr:uid="{00000000-0005-0000-0000-0000814C0000}"/>
    <cellStyle name="Followed Hyperlink 23" xfId="49400" hidden="1" xr:uid="{00000000-0005-0000-0000-0000824C0000}"/>
    <cellStyle name="Followed Hyperlink 23" xfId="49627" hidden="1" xr:uid="{00000000-0005-0000-0000-0000834C0000}"/>
    <cellStyle name="Followed Hyperlink 23" xfId="49657" hidden="1" xr:uid="{00000000-0005-0000-0000-0000844C0000}"/>
    <cellStyle name="Followed Hyperlink 23" xfId="49710" hidden="1" xr:uid="{00000000-0005-0000-0000-0000854C0000}"/>
    <cellStyle name="Followed Hyperlink 23" xfId="49743" hidden="1" xr:uid="{00000000-0005-0000-0000-0000864C0000}"/>
    <cellStyle name="Followed Hyperlink 23" xfId="49797" hidden="1" xr:uid="{00000000-0005-0000-0000-0000874C0000}"/>
    <cellStyle name="Followed Hyperlink 23" xfId="49827" hidden="1" xr:uid="{00000000-0005-0000-0000-0000884C0000}"/>
    <cellStyle name="Followed Hyperlink 23" xfId="50002" hidden="1" xr:uid="{00000000-0005-0000-0000-0000894C0000}"/>
    <cellStyle name="Followed Hyperlink 23" xfId="50056" hidden="1" xr:uid="{00000000-0005-0000-0000-00008A4C0000}"/>
    <cellStyle name="Followed Hyperlink 23" xfId="50128" hidden="1" xr:uid="{00000000-0005-0000-0000-00008B4C0000}"/>
    <cellStyle name="Followed Hyperlink 23" xfId="50182" hidden="1" xr:uid="{00000000-0005-0000-0000-00008C4C0000}"/>
    <cellStyle name="Followed Hyperlink 23" xfId="49953" hidden="1" xr:uid="{00000000-0005-0000-0000-00008D4C0000}"/>
    <cellStyle name="Followed Hyperlink 23" xfId="50224" hidden="1" xr:uid="{00000000-0005-0000-0000-00008E4C0000}"/>
    <cellStyle name="Followed Hyperlink 23" xfId="50297" hidden="1" xr:uid="{00000000-0005-0000-0000-00008F4C0000}"/>
    <cellStyle name="Followed Hyperlink 23" xfId="50351" hidden="1" xr:uid="{00000000-0005-0000-0000-0000904C0000}"/>
    <cellStyle name="Followed Hyperlink 23" xfId="49908" hidden="1" xr:uid="{00000000-0005-0000-0000-0000914C0000}"/>
    <cellStyle name="Followed Hyperlink 23" xfId="50392" hidden="1" xr:uid="{00000000-0005-0000-0000-0000924C0000}"/>
    <cellStyle name="Followed Hyperlink 23" xfId="50465" hidden="1" xr:uid="{00000000-0005-0000-0000-0000934C0000}"/>
    <cellStyle name="Followed Hyperlink 23" xfId="50519" hidden="1" xr:uid="{00000000-0005-0000-0000-0000944C0000}"/>
    <cellStyle name="Followed Hyperlink 23" xfId="50113" hidden="1" xr:uid="{00000000-0005-0000-0000-0000954C0000}"/>
    <cellStyle name="Followed Hyperlink 23" xfId="50560" hidden="1" xr:uid="{00000000-0005-0000-0000-0000964C0000}"/>
    <cellStyle name="Followed Hyperlink 23" xfId="50603" hidden="1" xr:uid="{00000000-0005-0000-0000-0000974C0000}"/>
    <cellStyle name="Followed Hyperlink 23" xfId="50657" hidden="1" xr:uid="{00000000-0005-0000-0000-0000984C0000}"/>
    <cellStyle name="Followed Hyperlink 23" xfId="50249" hidden="1" xr:uid="{00000000-0005-0000-0000-0000994C0000}"/>
    <cellStyle name="Followed Hyperlink 23" xfId="50714" hidden="1" xr:uid="{00000000-0005-0000-0000-00009A4C0000}"/>
    <cellStyle name="Followed Hyperlink 23" xfId="50745" hidden="1" xr:uid="{00000000-0005-0000-0000-00009B4C0000}"/>
    <cellStyle name="Followed Hyperlink 23" xfId="50799" hidden="1" xr:uid="{00000000-0005-0000-0000-00009C4C0000}"/>
    <cellStyle name="Followed Hyperlink 23" xfId="50842" hidden="1" xr:uid="{00000000-0005-0000-0000-00009D4C0000}"/>
    <cellStyle name="Followed Hyperlink 23" xfId="50957" hidden="1" xr:uid="{00000000-0005-0000-0000-00009F4C0000}"/>
    <cellStyle name="Followed Hyperlink 23" xfId="51011" hidden="1" xr:uid="{00000000-0005-0000-0000-0000A04C0000}"/>
    <cellStyle name="Followed Hyperlink 23" xfId="50285" hidden="1" xr:uid="{00000000-0005-0000-0000-0000A14C0000}"/>
    <cellStyle name="Followed Hyperlink 23" xfId="51064" hidden="1" xr:uid="{00000000-0005-0000-0000-0000A24C0000}"/>
    <cellStyle name="Followed Hyperlink 23" xfId="51133" hidden="1" xr:uid="{00000000-0005-0000-0000-0000A34C0000}"/>
    <cellStyle name="Followed Hyperlink 23" xfId="51187" hidden="1" xr:uid="{00000000-0005-0000-0000-0000A44C0000}"/>
    <cellStyle name="Followed Hyperlink 23" xfId="50270" hidden="1" xr:uid="{00000000-0005-0000-0000-0000A54C0000}"/>
    <cellStyle name="Followed Hyperlink 23" xfId="51232" hidden="1" xr:uid="{00000000-0005-0000-0000-0000A64C0000}"/>
    <cellStyle name="Followed Hyperlink 23" xfId="51297" hidden="1" xr:uid="{00000000-0005-0000-0000-0000A74C0000}"/>
    <cellStyle name="Followed Hyperlink 23" xfId="50928" hidden="1" xr:uid="{00000000-0005-0000-0000-0000A84C0000}"/>
    <cellStyle name="Followed Hyperlink 23" xfId="51393" hidden="1" xr:uid="{00000000-0005-0000-0000-0000A94C0000}"/>
    <cellStyle name="Followed Hyperlink 23" xfId="51423" hidden="1" xr:uid="{00000000-0005-0000-0000-0000AA4C0000}"/>
    <cellStyle name="Followed Hyperlink 23" xfId="51477" hidden="1" xr:uid="{00000000-0005-0000-0000-0000AB4C0000}"/>
    <cellStyle name="Followed Hyperlink 23" xfId="51107" hidden="1" xr:uid="{00000000-0005-0000-0000-0000AC4C0000}"/>
    <cellStyle name="Followed Hyperlink 23" xfId="51519" hidden="1" xr:uid="{00000000-0005-0000-0000-0000AD4C0000}"/>
    <cellStyle name="Followed Hyperlink 23" xfId="51548" hidden="1" xr:uid="{00000000-0005-0000-0000-0000AE4C0000}"/>
    <cellStyle name="Followed Hyperlink 23" xfId="51602" hidden="1" xr:uid="{00000000-0005-0000-0000-0000AF4C0000}"/>
    <cellStyle name="Followed Hyperlink 23" xfId="51278" hidden="1" xr:uid="{00000000-0005-0000-0000-0000B04C0000}"/>
    <cellStyle name="Followed Hyperlink 23" xfId="51644" hidden="1" xr:uid="{00000000-0005-0000-0000-0000B14C0000}"/>
    <cellStyle name="Followed Hyperlink 23" xfId="51674" hidden="1" xr:uid="{00000000-0005-0000-0000-0000B24C0000}"/>
    <cellStyle name="Followed Hyperlink 23" xfId="51728" hidden="1" xr:uid="{00000000-0005-0000-0000-0000B34C0000}"/>
    <cellStyle name="Followed Hyperlink 23" xfId="51800" hidden="1" xr:uid="{00000000-0005-0000-0000-0000B44C0000}"/>
    <cellStyle name="Followed Hyperlink 23" xfId="51854" hidden="1" xr:uid="{00000000-0005-0000-0000-0000B54C0000}"/>
    <cellStyle name="Followed Hyperlink 23" xfId="51884" hidden="1" xr:uid="{00000000-0005-0000-0000-0000B64C0000}"/>
    <cellStyle name="Followed Hyperlink 23" xfId="51938" hidden="1" xr:uid="{00000000-0005-0000-0000-0000B74C0000}"/>
    <cellStyle name="Followed Hyperlink 23" xfId="51751" hidden="1" xr:uid="{00000000-0005-0000-0000-0000B84C0000}"/>
    <cellStyle name="Followed Hyperlink 23" xfId="51980" hidden="1" xr:uid="{00000000-0005-0000-0000-0000B94C0000}"/>
    <cellStyle name="Followed Hyperlink 23" xfId="52010" hidden="1" xr:uid="{00000000-0005-0000-0000-0000BA4C0000}"/>
    <cellStyle name="Followed Hyperlink 23" xfId="52064" hidden="1" xr:uid="{00000000-0005-0000-0000-0000BB4C0000}"/>
    <cellStyle name="Followed Hyperlink 23" xfId="52134" hidden="1" xr:uid="{00000000-0005-0000-0000-0000BC4C0000}"/>
    <cellStyle name="Followed Hyperlink 23" xfId="3539" hidden="1" xr:uid="{00000000-0005-0000-0000-0000294F0000}"/>
    <cellStyle name="Followed Hyperlink 23" xfId="3133" hidden="1" xr:uid="{00000000-0005-0000-0000-00002A4F0000}"/>
    <cellStyle name="Followed Hyperlink 23" xfId="1168" hidden="1" xr:uid="{00000000-0005-0000-0000-00002B4F0000}"/>
    <cellStyle name="Followed Hyperlink 23" xfId="1211" hidden="1" xr:uid="{00000000-0005-0000-0000-00002C4F0000}"/>
    <cellStyle name="Followed Hyperlink 23" xfId="1265" hidden="1" xr:uid="{00000000-0005-0000-0000-00002D4F0000}"/>
    <cellStyle name="Followed Hyperlink 23" xfId="1322" hidden="1" xr:uid="{00000000-0005-0000-0000-00002F4F0000}"/>
    <cellStyle name="Followed Hyperlink 23" xfId="1353" hidden="1" xr:uid="{00000000-0005-0000-0000-0000304F0000}"/>
    <cellStyle name="Followed Hyperlink 23" xfId="1407" hidden="1" xr:uid="{00000000-0005-0000-0000-0000314F0000}"/>
    <cellStyle name="Followed Hyperlink 23" xfId="1450" hidden="1" xr:uid="{00000000-0005-0000-0000-0000324F0000}"/>
    <cellStyle name="Followed Hyperlink 23" xfId="1504" hidden="1" xr:uid="{00000000-0005-0000-0000-0000334F0000}"/>
    <cellStyle name="Followed Hyperlink 23" xfId="1565" hidden="1" xr:uid="{00000000-0005-0000-0000-0000344F0000}"/>
    <cellStyle name="Followed Hyperlink 23" xfId="1619" hidden="1" xr:uid="{00000000-0005-0000-0000-0000354F0000}"/>
    <cellStyle name="Followed Hyperlink 23" xfId="893" hidden="1" xr:uid="{00000000-0005-0000-0000-0000364F0000}"/>
    <cellStyle name="Followed Hyperlink 23" xfId="1672" hidden="1" xr:uid="{00000000-0005-0000-0000-0000374F0000}"/>
    <cellStyle name="Followed Hyperlink 23" xfId="1741" hidden="1" xr:uid="{00000000-0005-0000-0000-0000384F0000}"/>
    <cellStyle name="Followed Hyperlink 23" xfId="1795" hidden="1" xr:uid="{00000000-0005-0000-0000-0000394F0000}"/>
    <cellStyle name="Followed Hyperlink 23" xfId="878" hidden="1" xr:uid="{00000000-0005-0000-0000-00003A4F0000}"/>
    <cellStyle name="Followed Hyperlink 23" xfId="1840" hidden="1" xr:uid="{00000000-0005-0000-0000-00003B4F0000}"/>
    <cellStyle name="Followed Hyperlink 23" xfId="1905" hidden="1" xr:uid="{00000000-0005-0000-0000-00003C4F0000}"/>
    <cellStyle name="Followed Hyperlink 23" xfId="1959" hidden="1" xr:uid="{00000000-0005-0000-0000-00003D4F0000}"/>
    <cellStyle name="Followed Hyperlink 23" xfId="832" hidden="1" xr:uid="{00000000-0005-0000-0000-00003F4F0000}"/>
    <cellStyle name="Followed Hyperlink 23" xfId="905" hidden="1" xr:uid="{00000000-0005-0000-0000-0000404F0000}"/>
    <cellStyle name="Followed Hyperlink 23" xfId="959" hidden="1" xr:uid="{00000000-0005-0000-0000-0000414F0000}"/>
    <cellStyle name="Followed Hyperlink 23" xfId="516" hidden="1" xr:uid="{00000000-0005-0000-0000-0000424F0000}"/>
    <cellStyle name="Followed Hyperlink 23" xfId="1000" hidden="1" xr:uid="{00000000-0005-0000-0000-0000434F0000}"/>
    <cellStyle name="Followed Hyperlink 23" xfId="1073" hidden="1" xr:uid="{00000000-0005-0000-0000-0000444F0000}"/>
    <cellStyle name="Followed Hyperlink 23" xfId="1127" hidden="1" xr:uid="{00000000-0005-0000-0000-0000454F0000}"/>
    <cellStyle name="Followed Hyperlink 23" xfId="721" hidden="1" xr:uid="{00000000-0005-0000-0000-0000464F0000}"/>
    <cellStyle name="Followed Hyperlink 23" xfId="489" hidden="1" xr:uid="{00000000-0005-0000-0000-0000474F0000}"/>
    <cellStyle name="Followed Hyperlink 23" xfId="610" hidden="1" xr:uid="{00000000-0005-0000-0000-0000484F0000}"/>
    <cellStyle name="Followed Hyperlink 23" xfId="664" hidden="1" xr:uid="{00000000-0005-0000-0000-0000494F0000}"/>
    <cellStyle name="Followed Hyperlink 23" xfId="736" hidden="1" xr:uid="{00000000-0005-0000-0000-00004A4F0000}"/>
    <cellStyle name="Followed Hyperlink 23" xfId="790" hidden="1" xr:uid="{00000000-0005-0000-0000-00004B4F0000}"/>
    <cellStyle name="Followed Hyperlink 23" xfId="405" hidden="1" xr:uid="{00000000-0005-0000-0000-00004C4F0000}"/>
    <cellStyle name="Followed Hyperlink 23" xfId="435" hidden="1" xr:uid="{00000000-0005-0000-0000-00004D4F0000}"/>
    <cellStyle name="Followed Hyperlink 23" xfId="321" hidden="1" xr:uid="{00000000-0005-0000-0000-00004F4F0000}"/>
    <cellStyle name="Followed Hyperlink 23" xfId="351" hidden="1" xr:uid="{00000000-0005-0000-0000-00004E4F0000}"/>
    <cellStyle name="Followed Hyperlink 23" xfId="2547" hidden="1" xr:uid="{00000000-0005-0000-0000-0000154F0000}"/>
    <cellStyle name="Followed Hyperlink 23" xfId="2360" hidden="1" xr:uid="{00000000-0005-0000-0000-0000164F0000}"/>
    <cellStyle name="Followed Hyperlink 23" xfId="2589" hidden="1" xr:uid="{00000000-0005-0000-0000-0000174F0000}"/>
    <cellStyle name="Followed Hyperlink 23" xfId="2619" hidden="1" xr:uid="{00000000-0005-0000-0000-0000184F0000}"/>
    <cellStyle name="Followed Hyperlink 23" xfId="2673" hidden="1" xr:uid="{00000000-0005-0000-0000-0000194F0000}"/>
    <cellStyle name="Followed Hyperlink 23" xfId="2763" hidden="1" xr:uid="{00000000-0005-0000-0000-00001A4F0000}"/>
    <cellStyle name="Followed Hyperlink 23" xfId="2817" hidden="1" xr:uid="{00000000-0005-0000-0000-00001B4F0000}"/>
    <cellStyle name="Followed Hyperlink 23" xfId="2847" hidden="1" xr:uid="{00000000-0005-0000-0000-00001C4F0000}"/>
    <cellStyle name="Followed Hyperlink 23" xfId="2901" hidden="1" xr:uid="{00000000-0005-0000-0000-00001D4F0000}"/>
    <cellStyle name="Followed Hyperlink 23" xfId="3076" hidden="1" xr:uid="{00000000-0005-0000-0000-00001F4F0000}"/>
    <cellStyle name="Followed Hyperlink 23" xfId="3148" hidden="1" xr:uid="{00000000-0005-0000-0000-0000204F0000}"/>
    <cellStyle name="Followed Hyperlink 23" xfId="3202" hidden="1" xr:uid="{00000000-0005-0000-0000-0000214F0000}"/>
    <cellStyle name="Followed Hyperlink 23" xfId="2973" hidden="1" xr:uid="{00000000-0005-0000-0000-0000224F0000}"/>
    <cellStyle name="Followed Hyperlink 23" xfId="3244" hidden="1" xr:uid="{00000000-0005-0000-0000-0000234F0000}"/>
    <cellStyle name="Followed Hyperlink 23" xfId="3317" hidden="1" xr:uid="{00000000-0005-0000-0000-0000244F0000}"/>
    <cellStyle name="Followed Hyperlink 23" xfId="3371" hidden="1" xr:uid="{00000000-0005-0000-0000-0000254F0000}"/>
    <cellStyle name="Followed Hyperlink 23" xfId="2928" hidden="1" xr:uid="{00000000-0005-0000-0000-0000264F0000}"/>
    <cellStyle name="Followed Hyperlink 23" xfId="3412" hidden="1" xr:uid="{00000000-0005-0000-0000-0000274F0000}"/>
    <cellStyle name="Followed Hyperlink 23" xfId="3485" hidden="1" xr:uid="{00000000-0005-0000-0000-0000284F0000}"/>
    <cellStyle name="Followed Hyperlink 23" xfId="2127" hidden="1" xr:uid="{00000000-0005-0000-0000-00000B4F0000}"/>
    <cellStyle name="Followed Hyperlink 23" xfId="2157" hidden="1" xr:uid="{00000000-0005-0000-0000-00000C4F0000}"/>
    <cellStyle name="Followed Hyperlink 23" xfId="2211" hidden="1" xr:uid="{00000000-0005-0000-0000-00000D4F0000}"/>
    <cellStyle name="Followed Hyperlink 23" xfId="2253" hidden="1" xr:uid="{00000000-0005-0000-0000-00000F4F0000}"/>
    <cellStyle name="Followed Hyperlink 23" xfId="2283" hidden="1" xr:uid="{00000000-0005-0000-0000-0000104F0000}"/>
    <cellStyle name="Followed Hyperlink 23" xfId="2337" hidden="1" xr:uid="{00000000-0005-0000-0000-0000114F0000}"/>
    <cellStyle name="Followed Hyperlink 23" xfId="2409" hidden="1" xr:uid="{00000000-0005-0000-0000-0000124F0000}"/>
    <cellStyle name="Followed Hyperlink 23" xfId="2463" hidden="1" xr:uid="{00000000-0005-0000-0000-0000134F0000}"/>
    <cellStyle name="Followed Hyperlink 23" xfId="2493" hidden="1" xr:uid="{00000000-0005-0000-0000-0000144F0000}"/>
    <cellStyle name="Followed Hyperlink 23" xfId="1536" hidden="1" xr:uid="{00000000-0005-0000-0000-0000064F0000}"/>
    <cellStyle name="Followed Hyperlink 23" xfId="2001" hidden="1" xr:uid="{00000000-0005-0000-0000-0000074F0000}"/>
    <cellStyle name="Followed Hyperlink 23" xfId="2031" hidden="1" xr:uid="{00000000-0005-0000-0000-0000084F0000}"/>
    <cellStyle name="Followed Hyperlink 23" xfId="2085" hidden="1" xr:uid="{00000000-0005-0000-0000-0000094F0000}"/>
    <cellStyle name="Followed Hyperlink 23" xfId="1715" hidden="1" xr:uid="{00000000-0005-0000-0000-00000A4F0000}"/>
    <cellStyle name="Followed Hyperlink 23" xfId="6712" hidden="1" xr:uid="{00000000-0005-0000-0000-0000044F0000}"/>
    <cellStyle name="Followed Hyperlink 23" xfId="6766" hidden="1" xr:uid="{00000000-0005-0000-0000-0000054F0000}"/>
    <cellStyle name="Followed Hyperlink 23" xfId="6647" hidden="1" xr:uid="{00000000-0005-0000-0000-0000034F0000}"/>
    <cellStyle name="Followed Hyperlink 23" xfId="5685" hidden="1" xr:uid="{00000000-0005-0000-0000-0000024F0000}"/>
    <cellStyle name="Followed Hyperlink 23" xfId="56771" xr:uid="{00000000-0005-0000-0000-0000504F0000}"/>
    <cellStyle name="Followed Hyperlink 24" xfId="720" hidden="1" xr:uid="{00000000-0005-0000-0000-000086540000}"/>
    <cellStyle name="Followed Hyperlink 24" xfId="1169" hidden="1" xr:uid="{00000000-0005-0000-0000-000087540000}"/>
    <cellStyle name="Followed Hyperlink 24" xfId="490" hidden="1" xr:uid="{00000000-0005-0000-0000-000088540000}"/>
    <cellStyle name="Followed Hyperlink 24" xfId="609" hidden="1" xr:uid="{00000000-0005-0000-0000-000089540000}"/>
    <cellStyle name="Followed Hyperlink 24" xfId="665" hidden="1" xr:uid="{00000000-0005-0000-0000-00008A540000}"/>
    <cellStyle name="Followed Hyperlink 24" xfId="735" hidden="1" xr:uid="{00000000-0005-0000-0000-00008B540000}"/>
    <cellStyle name="Followed Hyperlink 24" xfId="791" hidden="1" xr:uid="{00000000-0005-0000-0000-00008C540000}"/>
    <cellStyle name="Followed Hyperlink 24" xfId="406" hidden="1" xr:uid="{00000000-0005-0000-0000-00008D540000}"/>
    <cellStyle name="Followed Hyperlink 24" xfId="434" hidden="1" xr:uid="{00000000-0005-0000-0000-00008E540000}"/>
    <cellStyle name="Followed Hyperlink 24" xfId="350" hidden="1" xr:uid="{00000000-0005-0000-0000-00008F540000}"/>
    <cellStyle name="Followed Hyperlink 24" xfId="322" hidden="1" xr:uid="{00000000-0005-0000-0000-000090540000}"/>
    <cellStyle name="Followed Hyperlink 24" xfId="597" hidden="1" xr:uid="{00000000-0005-0000-0000-00007E540000}"/>
    <cellStyle name="Followed Hyperlink 24" xfId="3316" hidden="1" xr:uid="{00000000-0005-0000-0000-00005E540000}"/>
    <cellStyle name="Followed Hyperlink 24" xfId="6963" hidden="1" xr:uid="{00000000-0005-0000-0000-00003E540000}"/>
    <cellStyle name="Followed Hyperlink 24" xfId="5711" hidden="1" xr:uid="{00000000-0005-0000-0000-00001E540000}"/>
    <cellStyle name="Followed Hyperlink 24" xfId="4316" hidden="1" xr:uid="{00000000-0005-0000-0000-0000FE530000}"/>
    <cellStyle name="Followed Hyperlink 24" xfId="13167" hidden="1" xr:uid="{00000000-0005-0000-0000-0000DE530000}"/>
    <cellStyle name="Followed Hyperlink 24" xfId="11708" hidden="1" xr:uid="{00000000-0005-0000-0000-0000BE530000}"/>
    <cellStyle name="Followed Hyperlink 24" xfId="10498" hidden="1" xr:uid="{00000000-0005-0000-0000-00009E530000}"/>
    <cellStyle name="Followed Hyperlink 24" xfId="9155" hidden="1" xr:uid="{00000000-0005-0000-0000-00007E530000}"/>
    <cellStyle name="Followed Hyperlink 24" xfId="7790" hidden="1" xr:uid="{00000000-0005-0000-0000-00005E530000}"/>
    <cellStyle name="Followed Hyperlink 24" xfId="27396" hidden="1" xr:uid="{00000000-0005-0000-0000-00003E530000}"/>
    <cellStyle name="Followed Hyperlink 24" xfId="25982" hidden="1" xr:uid="{00000000-0005-0000-0000-00001E530000}"/>
    <cellStyle name="Followed Hyperlink 24" xfId="24295" hidden="1" xr:uid="{00000000-0005-0000-0000-0000FE520000}"/>
    <cellStyle name="Followed Hyperlink 24" xfId="23269" hidden="1" xr:uid="{00000000-0005-0000-0000-0000DE520000}"/>
    <cellStyle name="Followed Hyperlink 24" xfId="21974" hidden="1" xr:uid="{00000000-0005-0000-0000-0000BE520000}"/>
    <cellStyle name="Followed Hyperlink 24" xfId="20569" hidden="1" xr:uid="{00000000-0005-0000-0000-00009E520000}"/>
    <cellStyle name="Followed Hyperlink 24" xfId="19142" hidden="1" xr:uid="{00000000-0005-0000-0000-00007E520000}"/>
    <cellStyle name="Followed Hyperlink 24" xfId="17847" hidden="1" xr:uid="{00000000-0005-0000-0000-00005E520000}"/>
    <cellStyle name="Followed Hyperlink 24" xfId="14642" hidden="1" xr:uid="{00000000-0005-0000-0000-00001E520000}"/>
    <cellStyle name="Followed Hyperlink 24" xfId="33940" hidden="1" xr:uid="{00000000-0005-0000-0000-0000FE510000}"/>
    <cellStyle name="Followed Hyperlink 24" xfId="41873" hidden="1" xr:uid="{00000000-0005-0000-0000-000093500000}"/>
    <cellStyle name="Followed Hyperlink 24" xfId="41992" hidden="1" xr:uid="{00000000-0005-0000-0000-000094500000}"/>
    <cellStyle name="Followed Hyperlink 24" xfId="41586" hidden="1" xr:uid="{00000000-0005-0000-0000-000095500000}"/>
    <cellStyle name="Followed Hyperlink 24" xfId="42034" hidden="1" xr:uid="{00000000-0005-0000-0000-000096500000}"/>
    <cellStyle name="Followed Hyperlink 24" xfId="42062" hidden="1" xr:uid="{00000000-0005-0000-0000-000097500000}"/>
    <cellStyle name="Followed Hyperlink 24" xfId="42118" hidden="1" xr:uid="{00000000-0005-0000-0000-000098500000}"/>
    <cellStyle name="Followed Hyperlink 24" xfId="41757" hidden="1" xr:uid="{00000000-0005-0000-0000-000099500000}"/>
    <cellStyle name="Followed Hyperlink 24" xfId="42159" hidden="1" xr:uid="{00000000-0005-0000-0000-00009A500000}"/>
    <cellStyle name="Followed Hyperlink 24" xfId="42187" hidden="1" xr:uid="{00000000-0005-0000-0000-00009B500000}"/>
    <cellStyle name="Followed Hyperlink 24" xfId="42243" hidden="1" xr:uid="{00000000-0005-0000-0000-00009C500000}"/>
    <cellStyle name="Followed Hyperlink 24" xfId="41921" hidden="1" xr:uid="{00000000-0005-0000-0000-00009D500000}"/>
    <cellStyle name="Followed Hyperlink 24" xfId="42313" hidden="1" xr:uid="{00000000-0005-0000-0000-00009F500000}"/>
    <cellStyle name="Followed Hyperlink 24" xfId="42369" hidden="1" xr:uid="{00000000-0005-0000-0000-0000A0500000}"/>
    <cellStyle name="Followed Hyperlink 24" xfId="42438" hidden="1" xr:uid="{00000000-0005-0000-0000-0000A1500000}"/>
    <cellStyle name="Followed Hyperlink 24" xfId="42494" hidden="1" xr:uid="{00000000-0005-0000-0000-0000A2500000}"/>
    <cellStyle name="Followed Hyperlink 24" xfId="42522" hidden="1" xr:uid="{00000000-0005-0000-0000-0000A3500000}"/>
    <cellStyle name="Followed Hyperlink 24" xfId="42578" hidden="1" xr:uid="{00000000-0005-0000-0000-0000A4500000}"/>
    <cellStyle name="Followed Hyperlink 24" xfId="42427" hidden="1" xr:uid="{00000000-0005-0000-0000-0000A5500000}"/>
    <cellStyle name="Followed Hyperlink 24" xfId="42620" hidden="1" xr:uid="{00000000-0005-0000-0000-0000A6500000}"/>
    <cellStyle name="Followed Hyperlink 24" xfId="42648" hidden="1" xr:uid="{00000000-0005-0000-0000-0000A7500000}"/>
    <cellStyle name="Followed Hyperlink 24" xfId="42704" hidden="1" xr:uid="{00000000-0005-0000-0000-0000A8500000}"/>
    <cellStyle name="Followed Hyperlink 24" xfId="40368" hidden="1" xr:uid="{00000000-0005-0000-0000-0000A9500000}"/>
    <cellStyle name="Followed Hyperlink 24" xfId="42751" hidden="1" xr:uid="{00000000-0005-0000-0000-0000AA500000}"/>
    <cellStyle name="Followed Hyperlink 24" xfId="42779" hidden="1" xr:uid="{00000000-0005-0000-0000-0000AB500000}"/>
    <cellStyle name="Followed Hyperlink 24" xfId="42835" hidden="1" xr:uid="{00000000-0005-0000-0000-0000AC500000}"/>
    <cellStyle name="Followed Hyperlink 24" xfId="42954" hidden="1" xr:uid="{00000000-0005-0000-0000-0000AD500000}"/>
    <cellStyle name="Followed Hyperlink 24" xfId="43010" hidden="1" xr:uid="{00000000-0005-0000-0000-0000AE500000}"/>
    <cellStyle name="Followed Hyperlink 24" xfId="43080" hidden="1" xr:uid="{00000000-0005-0000-0000-0000AF500000}"/>
    <cellStyle name="Followed Hyperlink 24" xfId="43136" hidden="1" xr:uid="{00000000-0005-0000-0000-0000B0500000}"/>
    <cellStyle name="Followed Hyperlink 24" xfId="43178" hidden="1" xr:uid="{00000000-0005-0000-0000-0000B2500000}"/>
    <cellStyle name="Followed Hyperlink 24" xfId="43305" hidden="1" xr:uid="{00000000-0005-0000-0000-0000B3500000}"/>
    <cellStyle name="Followed Hyperlink 24" xfId="42857" hidden="1" xr:uid="{00000000-0005-0000-0000-0000B4500000}"/>
    <cellStyle name="Followed Hyperlink 24" xfId="43346" hidden="1" xr:uid="{00000000-0005-0000-0000-0000B5500000}"/>
    <cellStyle name="Followed Hyperlink 24" xfId="43417" hidden="1" xr:uid="{00000000-0005-0000-0000-0000B6500000}"/>
    <cellStyle name="Followed Hyperlink 24" xfId="43473" hidden="1" xr:uid="{00000000-0005-0000-0000-0000B7500000}"/>
    <cellStyle name="Followed Hyperlink 24" xfId="43065" hidden="1" xr:uid="{00000000-0005-0000-0000-0000B8500000}"/>
    <cellStyle name="Followed Hyperlink 24" xfId="43514" hidden="1" xr:uid="{00000000-0005-0000-0000-0000B9500000}"/>
    <cellStyle name="Followed Hyperlink 24" xfId="43555" hidden="1" xr:uid="{00000000-0005-0000-0000-0000BA500000}"/>
    <cellStyle name="Followed Hyperlink 24" xfId="43611" hidden="1" xr:uid="{00000000-0005-0000-0000-0000BB500000}"/>
    <cellStyle name="Followed Hyperlink 24" xfId="43201" hidden="1" xr:uid="{00000000-0005-0000-0000-0000BC500000}"/>
    <cellStyle name="Followed Hyperlink 24" xfId="43668" hidden="1" xr:uid="{00000000-0005-0000-0000-0000BD500000}"/>
    <cellStyle name="Followed Hyperlink 24" xfId="43697" hidden="1" xr:uid="{00000000-0005-0000-0000-0000BE500000}"/>
    <cellStyle name="Followed Hyperlink 24" xfId="43753" hidden="1" xr:uid="{00000000-0005-0000-0000-0000BF500000}"/>
    <cellStyle name="Followed Hyperlink 24" xfId="43794" hidden="1" xr:uid="{00000000-0005-0000-0000-0000C0500000}"/>
    <cellStyle name="Followed Hyperlink 24" xfId="43850" hidden="1" xr:uid="{00000000-0005-0000-0000-0000C1500000}"/>
    <cellStyle name="Followed Hyperlink 24" xfId="43908" hidden="1" xr:uid="{00000000-0005-0000-0000-0000C2500000}"/>
    <cellStyle name="Followed Hyperlink 24" xfId="43964" hidden="1" xr:uid="{00000000-0005-0000-0000-0000C3500000}"/>
    <cellStyle name="Followed Hyperlink 24" xfId="43370" hidden="1" xr:uid="{00000000-0005-0000-0000-0000C4500000}"/>
    <cellStyle name="Followed Hyperlink 24" xfId="44017" hidden="1" xr:uid="{00000000-0005-0000-0000-0000C5500000}"/>
    <cellStyle name="Followed Hyperlink 24" xfId="44084" hidden="1" xr:uid="{00000000-0005-0000-0000-0000C6500000}"/>
    <cellStyle name="Followed Hyperlink 24" xfId="44140" hidden="1" xr:uid="{00000000-0005-0000-0000-0000C7500000}"/>
    <cellStyle name="Followed Hyperlink 24" xfId="43785" hidden="1" xr:uid="{00000000-0005-0000-0000-0000C8500000}"/>
    <cellStyle name="Followed Hyperlink 24" xfId="44185" hidden="1" xr:uid="{00000000-0005-0000-0000-0000C9500000}"/>
    <cellStyle name="Followed Hyperlink 24" xfId="44248" hidden="1" xr:uid="{00000000-0005-0000-0000-0000CA500000}"/>
    <cellStyle name="Followed Hyperlink 24" xfId="44304" hidden="1" xr:uid="{00000000-0005-0000-0000-0000CB500000}"/>
    <cellStyle name="Followed Hyperlink 24" xfId="43898" hidden="1" xr:uid="{00000000-0005-0000-0000-0000CC500000}"/>
    <cellStyle name="Followed Hyperlink 24" xfId="44346" hidden="1" xr:uid="{00000000-0005-0000-0000-0000CD500000}"/>
    <cellStyle name="Followed Hyperlink 24" xfId="44374" hidden="1" xr:uid="{00000000-0005-0000-0000-0000CE500000}"/>
    <cellStyle name="Followed Hyperlink 24" xfId="44430" hidden="1" xr:uid="{00000000-0005-0000-0000-0000CF500000}"/>
    <cellStyle name="Followed Hyperlink 24" xfId="44069" hidden="1" xr:uid="{00000000-0005-0000-0000-0000D0500000}"/>
    <cellStyle name="Followed Hyperlink 24" xfId="44556" hidden="1" xr:uid="{00000000-0005-0000-0000-0000D2500000}"/>
    <cellStyle name="Followed Hyperlink 24" xfId="44233" hidden="1" xr:uid="{00000000-0005-0000-0000-0000D3500000}"/>
    <cellStyle name="Followed Hyperlink 24" xfId="44598" hidden="1" xr:uid="{00000000-0005-0000-0000-0000D4500000}"/>
    <cellStyle name="Followed Hyperlink 24" xfId="44626" hidden="1" xr:uid="{00000000-0005-0000-0000-0000D5500000}"/>
    <cellStyle name="Followed Hyperlink 24" xfId="44682" hidden="1" xr:uid="{00000000-0005-0000-0000-0000D6500000}"/>
    <cellStyle name="Followed Hyperlink 24" xfId="44752" hidden="1" xr:uid="{00000000-0005-0000-0000-0000D7500000}"/>
    <cellStyle name="Followed Hyperlink 24" xfId="44808" hidden="1" xr:uid="{00000000-0005-0000-0000-0000D8500000}"/>
    <cellStyle name="Followed Hyperlink 24" xfId="44836" hidden="1" xr:uid="{00000000-0005-0000-0000-0000D9500000}"/>
    <cellStyle name="Followed Hyperlink 24" xfId="44892" hidden="1" xr:uid="{00000000-0005-0000-0000-0000DA500000}"/>
    <cellStyle name="Followed Hyperlink 24" xfId="44740" hidden="1" xr:uid="{00000000-0005-0000-0000-0000DB500000}"/>
    <cellStyle name="Followed Hyperlink 24" xfId="44934" hidden="1" xr:uid="{00000000-0005-0000-0000-0000DC500000}"/>
    <cellStyle name="Followed Hyperlink 24" xfId="44962" hidden="1" xr:uid="{00000000-0005-0000-0000-0000DD500000}"/>
    <cellStyle name="Followed Hyperlink 24" xfId="45088" hidden="1" xr:uid="{00000000-0005-0000-0000-0000DF500000}"/>
    <cellStyle name="Followed Hyperlink 24" xfId="45144" hidden="1" xr:uid="{00000000-0005-0000-0000-0000E0500000}"/>
    <cellStyle name="Followed Hyperlink 24" xfId="45172" hidden="1" xr:uid="{00000000-0005-0000-0000-0000E1500000}"/>
    <cellStyle name="Followed Hyperlink 24" xfId="45228" hidden="1" xr:uid="{00000000-0005-0000-0000-0000E2500000}"/>
    <cellStyle name="Followed Hyperlink 24" xfId="45347" hidden="1" xr:uid="{00000000-0005-0000-0000-0000E3500000}"/>
    <cellStyle name="Followed Hyperlink 24" xfId="45403" hidden="1" xr:uid="{00000000-0005-0000-0000-0000E4500000}"/>
    <cellStyle name="Followed Hyperlink 24" xfId="45473" hidden="1" xr:uid="{00000000-0005-0000-0000-0000E5500000}"/>
    <cellStyle name="Followed Hyperlink 24" xfId="45529" hidden="1" xr:uid="{00000000-0005-0000-0000-0000E6500000}"/>
    <cellStyle name="Followed Hyperlink 24" xfId="45335" hidden="1" xr:uid="{00000000-0005-0000-0000-0000E7500000}"/>
    <cellStyle name="Followed Hyperlink 24" xfId="45571" hidden="1" xr:uid="{00000000-0005-0000-0000-0000E8500000}"/>
    <cellStyle name="Followed Hyperlink 24" xfId="45642" hidden="1" xr:uid="{00000000-0005-0000-0000-0000E9500000}"/>
    <cellStyle name="Followed Hyperlink 24" xfId="45698" hidden="1" xr:uid="{00000000-0005-0000-0000-0000EA500000}"/>
    <cellStyle name="Followed Hyperlink 24" xfId="45250" hidden="1" xr:uid="{00000000-0005-0000-0000-0000EB500000}"/>
    <cellStyle name="Followed Hyperlink 24" xfId="45739" hidden="1" xr:uid="{00000000-0005-0000-0000-0000EC500000}"/>
    <cellStyle name="Followed Hyperlink 24" xfId="45810" hidden="1" xr:uid="{00000000-0005-0000-0000-0000ED500000}"/>
    <cellStyle name="Followed Hyperlink 24" xfId="45866" hidden="1" xr:uid="{00000000-0005-0000-0000-0000EE500000}"/>
    <cellStyle name="Followed Hyperlink 24" xfId="45458" hidden="1" xr:uid="{00000000-0005-0000-0000-0000EF500000}"/>
    <cellStyle name="Followed Hyperlink 24" xfId="45907" hidden="1" xr:uid="{00000000-0005-0000-0000-0000F0500000}"/>
    <cellStyle name="Followed Hyperlink 24" xfId="46003" hidden="1" xr:uid="{00000000-0005-0000-0000-0000F1500000}"/>
    <cellStyle name="Followed Hyperlink 24" xfId="46060" hidden="1" xr:uid="{00000000-0005-0000-0000-0000F3500000}"/>
    <cellStyle name="Followed Hyperlink 24" xfId="46089" hidden="1" xr:uid="{00000000-0005-0000-0000-0000F4500000}"/>
    <cellStyle name="Followed Hyperlink 24" xfId="46145" hidden="1" xr:uid="{00000000-0005-0000-0000-0000F5500000}"/>
    <cellStyle name="Followed Hyperlink 24" xfId="46185" hidden="1" xr:uid="{00000000-0005-0000-0000-0000F6500000}"/>
    <cellStyle name="Followed Hyperlink 24" xfId="46241" hidden="1" xr:uid="{00000000-0005-0000-0000-0000F7500000}"/>
    <cellStyle name="Followed Hyperlink 24" xfId="46300" hidden="1" xr:uid="{00000000-0005-0000-0000-0000F8500000}"/>
    <cellStyle name="Followed Hyperlink 24" xfId="46356" hidden="1" xr:uid="{00000000-0005-0000-0000-0000F9500000}"/>
    <cellStyle name="Followed Hyperlink 24" xfId="45763" hidden="1" xr:uid="{00000000-0005-0000-0000-0000FA500000}"/>
    <cellStyle name="Followed Hyperlink 24" xfId="46409" hidden="1" xr:uid="{00000000-0005-0000-0000-0000FB500000}"/>
    <cellStyle name="Followed Hyperlink 24" xfId="46476" hidden="1" xr:uid="{00000000-0005-0000-0000-0000FC500000}"/>
    <cellStyle name="Followed Hyperlink 24" xfId="46532" hidden="1" xr:uid="{00000000-0005-0000-0000-0000FD500000}"/>
    <cellStyle name="Followed Hyperlink 24" xfId="46176" hidden="1" xr:uid="{00000000-0005-0000-0000-0000FE500000}"/>
    <cellStyle name="Followed Hyperlink 24" xfId="46577" hidden="1" xr:uid="{00000000-0005-0000-0000-0000FF500000}"/>
    <cellStyle name="Followed Hyperlink 24" xfId="46640" hidden="1" xr:uid="{00000000-0005-0000-0000-000000510000}"/>
    <cellStyle name="Followed Hyperlink 24" xfId="46696" hidden="1" xr:uid="{00000000-0005-0000-0000-000001510000}"/>
    <cellStyle name="Followed Hyperlink 24" xfId="46290" hidden="1" xr:uid="{00000000-0005-0000-0000-000002510000}"/>
    <cellStyle name="Followed Hyperlink 24" xfId="46738" hidden="1" xr:uid="{00000000-0005-0000-0000-000003510000}"/>
    <cellStyle name="Followed Hyperlink 24" xfId="46766" hidden="1" xr:uid="{00000000-0005-0000-0000-000004510000}"/>
    <cellStyle name="Followed Hyperlink 24" xfId="46822" hidden="1" xr:uid="{00000000-0005-0000-0000-000005510000}"/>
    <cellStyle name="Followed Hyperlink 24" xfId="46461" hidden="1" xr:uid="{00000000-0005-0000-0000-000006510000}"/>
    <cellStyle name="Followed Hyperlink 24" xfId="46864" hidden="1" xr:uid="{00000000-0005-0000-0000-000007510000}"/>
    <cellStyle name="Followed Hyperlink 24" xfId="46892" hidden="1" xr:uid="{00000000-0005-0000-0000-000008510000}"/>
    <cellStyle name="Followed Hyperlink 24" xfId="46948" hidden="1" xr:uid="{00000000-0005-0000-0000-000009510000}"/>
    <cellStyle name="Followed Hyperlink 24" xfId="46625" hidden="1" xr:uid="{00000000-0005-0000-0000-00000A510000}"/>
    <cellStyle name="Followed Hyperlink 24" xfId="46990" hidden="1" xr:uid="{00000000-0005-0000-0000-00000B510000}"/>
    <cellStyle name="Followed Hyperlink 24" xfId="47018" hidden="1" xr:uid="{00000000-0005-0000-0000-00000C510000}"/>
    <cellStyle name="Followed Hyperlink 24" xfId="47074" hidden="1" xr:uid="{00000000-0005-0000-0000-00000D510000}"/>
    <cellStyle name="Followed Hyperlink 24" xfId="47144" hidden="1" xr:uid="{00000000-0005-0000-0000-00000E510000}"/>
    <cellStyle name="Followed Hyperlink 24" xfId="47200" hidden="1" xr:uid="{00000000-0005-0000-0000-00000F510000}"/>
    <cellStyle name="Followed Hyperlink 24" xfId="47284" hidden="1" xr:uid="{00000000-0005-0000-0000-000010510000}"/>
    <cellStyle name="Followed Hyperlink 24" xfId="47132" hidden="1" xr:uid="{00000000-0005-0000-0000-000011510000}"/>
    <cellStyle name="Followed Hyperlink 24" xfId="47354" hidden="1" xr:uid="{00000000-0005-0000-0000-000013510000}"/>
    <cellStyle name="Followed Hyperlink 24" xfId="47410" hidden="1" xr:uid="{00000000-0005-0000-0000-000014510000}"/>
    <cellStyle name="Followed Hyperlink 24" xfId="45044" hidden="1" xr:uid="{00000000-0005-0000-0000-000015510000}"/>
    <cellStyle name="Followed Hyperlink 24" xfId="47447" hidden="1" xr:uid="{00000000-0005-0000-0000-000016510000}"/>
    <cellStyle name="Followed Hyperlink 24" xfId="47475" hidden="1" xr:uid="{00000000-0005-0000-0000-000017510000}"/>
    <cellStyle name="Followed Hyperlink 24" xfId="47531" hidden="1" xr:uid="{00000000-0005-0000-0000-000018510000}"/>
    <cellStyle name="Followed Hyperlink 24" xfId="47650" hidden="1" xr:uid="{00000000-0005-0000-0000-000019510000}"/>
    <cellStyle name="Followed Hyperlink 24" xfId="47706" hidden="1" xr:uid="{00000000-0005-0000-0000-00001A510000}"/>
    <cellStyle name="Followed Hyperlink 24" xfId="47776" hidden="1" xr:uid="{00000000-0005-0000-0000-00001B510000}"/>
    <cellStyle name="Followed Hyperlink 24" xfId="47832" hidden="1" xr:uid="{00000000-0005-0000-0000-00001C510000}"/>
    <cellStyle name="Followed Hyperlink 24" xfId="47638" hidden="1" xr:uid="{00000000-0005-0000-0000-00001D510000}"/>
    <cellStyle name="Followed Hyperlink 24" xfId="47945" hidden="1" xr:uid="{00000000-0005-0000-0000-00001F510000}"/>
    <cellStyle name="Followed Hyperlink 24" xfId="48000" hidden="1" xr:uid="{00000000-0005-0000-0000-000020510000}"/>
    <cellStyle name="Followed Hyperlink 24" xfId="47553" hidden="1" xr:uid="{00000000-0005-0000-0000-000021510000}"/>
    <cellStyle name="Followed Hyperlink 24" xfId="48041" hidden="1" xr:uid="{00000000-0005-0000-0000-000022510000}"/>
    <cellStyle name="Followed Hyperlink 24" xfId="48112" hidden="1" xr:uid="{00000000-0005-0000-0000-000023510000}"/>
    <cellStyle name="Followed Hyperlink 24" xfId="48168" hidden="1" xr:uid="{00000000-0005-0000-0000-000024510000}"/>
    <cellStyle name="Followed Hyperlink 24" xfId="47761" hidden="1" xr:uid="{00000000-0005-0000-0000-000025510000}"/>
    <cellStyle name="Followed Hyperlink 24" xfId="48209" hidden="1" xr:uid="{00000000-0005-0000-0000-000026510000}"/>
    <cellStyle name="Followed Hyperlink 24" xfId="48250" hidden="1" xr:uid="{00000000-0005-0000-0000-000027510000}"/>
    <cellStyle name="Followed Hyperlink 24" xfId="48306" hidden="1" xr:uid="{00000000-0005-0000-0000-000028510000}"/>
    <cellStyle name="Followed Hyperlink 24" xfId="47897" hidden="1" xr:uid="{00000000-0005-0000-0000-000029510000}"/>
    <cellStyle name="Followed Hyperlink 24" xfId="48363" hidden="1" xr:uid="{00000000-0005-0000-0000-00002A510000}"/>
    <cellStyle name="Followed Hyperlink 24" xfId="48392" hidden="1" xr:uid="{00000000-0005-0000-0000-00002B510000}"/>
    <cellStyle name="Followed Hyperlink 24" xfId="48448" hidden="1" xr:uid="{00000000-0005-0000-0000-00002C510000}"/>
    <cellStyle name="Followed Hyperlink 24" xfId="48489" hidden="1" xr:uid="{00000000-0005-0000-0000-00002D510000}"/>
    <cellStyle name="Followed Hyperlink 24" xfId="48545" hidden="1" xr:uid="{00000000-0005-0000-0000-00002E510000}"/>
    <cellStyle name="Followed Hyperlink 24" xfId="48660" hidden="1" xr:uid="{00000000-0005-0000-0000-00002F510000}"/>
    <cellStyle name="Followed Hyperlink 24" xfId="48065" hidden="1" xr:uid="{00000000-0005-0000-0000-000030510000}"/>
    <cellStyle name="Followed Hyperlink 24" xfId="48713" hidden="1" xr:uid="{00000000-0005-0000-0000-000031510000}"/>
    <cellStyle name="Followed Hyperlink 24" xfId="48780" hidden="1" xr:uid="{00000000-0005-0000-0000-000032510000}"/>
    <cellStyle name="Followed Hyperlink 24" xfId="48480" hidden="1" xr:uid="{00000000-0005-0000-0000-000034510000}"/>
    <cellStyle name="Followed Hyperlink 24" xfId="48881" hidden="1" xr:uid="{00000000-0005-0000-0000-000035510000}"/>
    <cellStyle name="Followed Hyperlink 24" xfId="48944" hidden="1" xr:uid="{00000000-0005-0000-0000-000036510000}"/>
    <cellStyle name="Followed Hyperlink 24" xfId="49000" hidden="1" xr:uid="{00000000-0005-0000-0000-000037510000}"/>
    <cellStyle name="Followed Hyperlink 24" xfId="48594" hidden="1" xr:uid="{00000000-0005-0000-0000-000038510000}"/>
    <cellStyle name="Followed Hyperlink 24" xfId="49042" hidden="1" xr:uid="{00000000-0005-0000-0000-000039510000}"/>
    <cellStyle name="Followed Hyperlink 24" xfId="49070" hidden="1" xr:uid="{00000000-0005-0000-0000-00003A510000}"/>
    <cellStyle name="Followed Hyperlink 24" xfId="49126" hidden="1" xr:uid="{00000000-0005-0000-0000-00003B510000}"/>
    <cellStyle name="Followed Hyperlink 24" xfId="48765" hidden="1" xr:uid="{00000000-0005-0000-0000-00003C510000}"/>
    <cellStyle name="Followed Hyperlink 24" xfId="49168" hidden="1" xr:uid="{00000000-0005-0000-0000-00003D510000}"/>
    <cellStyle name="Followed Hyperlink 24" xfId="49196" hidden="1" xr:uid="{00000000-0005-0000-0000-00003E510000}"/>
    <cellStyle name="Followed Hyperlink 24" xfId="49252" hidden="1" xr:uid="{00000000-0005-0000-0000-00003F510000}"/>
    <cellStyle name="Followed Hyperlink 24" xfId="48929" hidden="1" xr:uid="{00000000-0005-0000-0000-000040510000}"/>
    <cellStyle name="Followed Hyperlink 24" xfId="49294" hidden="1" xr:uid="{00000000-0005-0000-0000-000041510000}"/>
    <cellStyle name="Followed Hyperlink 24" xfId="49322" hidden="1" xr:uid="{00000000-0005-0000-0000-000042510000}"/>
    <cellStyle name="Followed Hyperlink 24" xfId="49378" hidden="1" xr:uid="{00000000-0005-0000-0000-000043510000}"/>
    <cellStyle name="Followed Hyperlink 24" xfId="49447" hidden="1" xr:uid="{00000000-0005-0000-0000-000044510000}"/>
    <cellStyle name="Followed Hyperlink 24" xfId="49502" hidden="1" xr:uid="{00000000-0005-0000-0000-000045510000}"/>
    <cellStyle name="Followed Hyperlink 24" xfId="49530" hidden="1" xr:uid="{00000000-0005-0000-0000-000046510000}"/>
    <cellStyle name="Followed Hyperlink 24" xfId="49586" hidden="1" xr:uid="{00000000-0005-0000-0000-000047510000}"/>
    <cellStyle name="Followed Hyperlink 24" xfId="49435" hidden="1" xr:uid="{00000000-0005-0000-0000-000048510000}"/>
    <cellStyle name="Followed Hyperlink 24" xfId="49628" hidden="1" xr:uid="{00000000-0005-0000-0000-000049510000}"/>
    <cellStyle name="Followed Hyperlink 24" xfId="49656" hidden="1" xr:uid="{00000000-0005-0000-0000-00004A510000}"/>
    <cellStyle name="Followed Hyperlink 24" xfId="49711" hidden="1" xr:uid="{00000000-0005-0000-0000-00004B510000}"/>
    <cellStyle name="Followed Hyperlink 24" xfId="49742" hidden="1" xr:uid="{00000000-0005-0000-0000-00004C510000}"/>
    <cellStyle name="Followed Hyperlink 24" xfId="49798" hidden="1" xr:uid="{00000000-0005-0000-0000-00004D510000}"/>
    <cellStyle name="Followed Hyperlink 24" xfId="49882" hidden="1" xr:uid="{00000000-0005-0000-0000-00004E510000}"/>
    <cellStyle name="Followed Hyperlink 24" xfId="50001" hidden="1" xr:uid="{00000000-0005-0000-0000-00004F510000}"/>
    <cellStyle name="Followed Hyperlink 24" xfId="50057" hidden="1" xr:uid="{00000000-0005-0000-0000-000050510000}"/>
    <cellStyle name="Followed Hyperlink 24" xfId="50127" hidden="1" xr:uid="{00000000-0005-0000-0000-000051510000}"/>
    <cellStyle name="Followed Hyperlink 24" xfId="50183" hidden="1" xr:uid="{00000000-0005-0000-0000-000052510000}"/>
    <cellStyle name="Followed Hyperlink 24" xfId="50225" hidden="1" xr:uid="{00000000-0005-0000-0000-000054510000}"/>
    <cellStyle name="Followed Hyperlink 24" xfId="50296" hidden="1" xr:uid="{00000000-0005-0000-0000-000055510000}"/>
    <cellStyle name="Followed Hyperlink 24" xfId="50352" hidden="1" xr:uid="{00000000-0005-0000-0000-000056510000}"/>
    <cellStyle name="Followed Hyperlink 24" xfId="49904" hidden="1" xr:uid="{00000000-0005-0000-0000-000057510000}"/>
    <cellStyle name="Followed Hyperlink 24" xfId="50393" hidden="1" xr:uid="{00000000-0005-0000-0000-000058510000}"/>
    <cellStyle name="Followed Hyperlink 24" xfId="50464" hidden="1" xr:uid="{00000000-0005-0000-0000-000059510000}"/>
    <cellStyle name="Followed Hyperlink 24" xfId="50520" hidden="1" xr:uid="{00000000-0005-0000-0000-00005A510000}"/>
    <cellStyle name="Followed Hyperlink 24" xfId="50112" hidden="1" xr:uid="{00000000-0005-0000-0000-00005B510000}"/>
    <cellStyle name="Followed Hyperlink 24" xfId="50561" hidden="1" xr:uid="{00000000-0005-0000-0000-00005C510000}"/>
    <cellStyle name="Followed Hyperlink 24" xfId="50602" hidden="1" xr:uid="{00000000-0005-0000-0000-00005D510000}"/>
    <cellStyle name="Followed Hyperlink 24" xfId="50248" hidden="1" xr:uid="{00000000-0005-0000-0000-00005F510000}"/>
    <cellStyle name="Followed Hyperlink 24" xfId="50715" hidden="1" xr:uid="{00000000-0005-0000-0000-000060510000}"/>
    <cellStyle name="Followed Hyperlink 24" xfId="50744" hidden="1" xr:uid="{00000000-0005-0000-0000-000061510000}"/>
    <cellStyle name="Followed Hyperlink 24" xfId="50800" hidden="1" xr:uid="{00000000-0005-0000-0000-000062510000}"/>
    <cellStyle name="Followed Hyperlink 24" xfId="50841" hidden="1" xr:uid="{00000000-0005-0000-0000-000063510000}"/>
    <cellStyle name="Followed Hyperlink 24" xfId="50897" hidden="1" xr:uid="{00000000-0005-0000-0000-000064510000}"/>
    <cellStyle name="Followed Hyperlink 24" xfId="50956" hidden="1" xr:uid="{00000000-0005-0000-0000-000065510000}"/>
    <cellStyle name="Followed Hyperlink 24" xfId="51012" hidden="1" xr:uid="{00000000-0005-0000-0000-000066510000}"/>
    <cellStyle name="Followed Hyperlink 24" xfId="50417" hidden="1" xr:uid="{00000000-0005-0000-0000-000067510000}"/>
    <cellStyle name="Followed Hyperlink 24" xfId="51065" hidden="1" xr:uid="{00000000-0005-0000-0000-000068510000}"/>
    <cellStyle name="Followed Hyperlink 24" xfId="51132" hidden="1" xr:uid="{00000000-0005-0000-0000-000069510000}"/>
    <cellStyle name="Followed Hyperlink 24" xfId="51188" hidden="1" xr:uid="{00000000-0005-0000-0000-00006A510000}"/>
    <cellStyle name="Followed Hyperlink 24" xfId="50832" hidden="1" xr:uid="{00000000-0005-0000-0000-00006B510000}"/>
    <cellStyle name="Followed Hyperlink 24" xfId="51233" hidden="1" xr:uid="{00000000-0005-0000-0000-00006C510000}"/>
    <cellStyle name="Followed Hyperlink 24" xfId="51352" hidden="1" xr:uid="{00000000-0005-0000-0000-00006D510000}"/>
    <cellStyle name="Followed Hyperlink 24" xfId="50946" hidden="1" xr:uid="{00000000-0005-0000-0000-00006E510000}"/>
    <cellStyle name="Followed Hyperlink 24" xfId="51394" hidden="1" xr:uid="{00000000-0005-0000-0000-00006F510000}"/>
    <cellStyle name="Followed Hyperlink 24" xfId="51422" hidden="1" xr:uid="{00000000-0005-0000-0000-000070510000}"/>
    <cellStyle name="Followed Hyperlink 24" xfId="51478" hidden="1" xr:uid="{00000000-0005-0000-0000-000071510000}"/>
    <cellStyle name="Followed Hyperlink 24" xfId="51117" hidden="1" xr:uid="{00000000-0005-0000-0000-000072510000}"/>
    <cellStyle name="Followed Hyperlink 24" xfId="51520" hidden="1" xr:uid="{00000000-0005-0000-0000-000073510000}"/>
    <cellStyle name="Followed Hyperlink 24" xfId="51603" hidden="1" xr:uid="{00000000-0005-0000-0000-000075510000}"/>
    <cellStyle name="Followed Hyperlink 24" xfId="51281" hidden="1" xr:uid="{00000000-0005-0000-0000-000076510000}"/>
    <cellStyle name="Followed Hyperlink 24" xfId="51645" hidden="1" xr:uid="{00000000-0005-0000-0000-000077510000}"/>
    <cellStyle name="Followed Hyperlink 24" xfId="51673" hidden="1" xr:uid="{00000000-0005-0000-0000-000078510000}"/>
    <cellStyle name="Followed Hyperlink 24" xfId="51729" hidden="1" xr:uid="{00000000-0005-0000-0000-000079510000}"/>
    <cellStyle name="Followed Hyperlink 24" xfId="51799" hidden="1" xr:uid="{00000000-0005-0000-0000-00007A510000}"/>
    <cellStyle name="Followed Hyperlink 24" xfId="51855" hidden="1" xr:uid="{00000000-0005-0000-0000-00007B510000}"/>
    <cellStyle name="Followed Hyperlink 24" xfId="51883" hidden="1" xr:uid="{00000000-0005-0000-0000-00007C510000}"/>
    <cellStyle name="Followed Hyperlink 24" xfId="51939" hidden="1" xr:uid="{00000000-0005-0000-0000-00007D510000}"/>
    <cellStyle name="Followed Hyperlink 24" xfId="51787" hidden="1" xr:uid="{00000000-0005-0000-0000-00007E510000}"/>
    <cellStyle name="Followed Hyperlink 24" xfId="51981" hidden="1" xr:uid="{00000000-0005-0000-0000-00007F510000}"/>
    <cellStyle name="Followed Hyperlink 24" xfId="52009" hidden="1" xr:uid="{00000000-0005-0000-0000-000080510000}"/>
    <cellStyle name="Followed Hyperlink 24" xfId="52065" hidden="1" xr:uid="{00000000-0005-0000-0000-000081510000}"/>
    <cellStyle name="Followed Hyperlink 24" xfId="52133" hidden="1" xr:uid="{00000000-0005-0000-0000-000082510000}"/>
    <cellStyle name="Followed Hyperlink 24" xfId="52189" hidden="1" xr:uid="{00000000-0005-0000-0000-000083510000}"/>
    <cellStyle name="Followed Hyperlink 24" xfId="52217" hidden="1" xr:uid="{00000000-0005-0000-0000-000084510000}"/>
    <cellStyle name="Followed Hyperlink 24" xfId="52273" hidden="1" xr:uid="{00000000-0005-0000-0000-000085510000}"/>
    <cellStyle name="Followed Hyperlink 24" xfId="52392" hidden="1" xr:uid="{00000000-0005-0000-0000-000086510000}"/>
    <cellStyle name="Followed Hyperlink 24" xfId="52448" hidden="1" xr:uid="{00000000-0005-0000-0000-000087510000}"/>
    <cellStyle name="Followed Hyperlink 24" xfId="52518" hidden="1" xr:uid="{00000000-0005-0000-0000-000088510000}"/>
    <cellStyle name="Followed Hyperlink 24" xfId="52574" hidden="1" xr:uid="{00000000-0005-0000-0000-000089510000}"/>
    <cellStyle name="Followed Hyperlink 24" xfId="52380" hidden="1" xr:uid="{00000000-0005-0000-0000-00008A510000}"/>
    <cellStyle name="Followed Hyperlink 24" xfId="52616" hidden="1" xr:uid="{00000000-0005-0000-0000-00008B510000}"/>
    <cellStyle name="Followed Hyperlink 24" xfId="52743" hidden="1" xr:uid="{00000000-0005-0000-0000-00008C510000}"/>
    <cellStyle name="Followed Hyperlink 24" xfId="52295" hidden="1" xr:uid="{00000000-0005-0000-0000-00008D510000}"/>
    <cellStyle name="Followed Hyperlink 24" xfId="52784" hidden="1" xr:uid="{00000000-0005-0000-0000-00008E510000}"/>
    <cellStyle name="Followed Hyperlink 24" xfId="52855" hidden="1" xr:uid="{00000000-0005-0000-0000-00008F510000}"/>
    <cellStyle name="Followed Hyperlink 24" xfId="52911" hidden="1" xr:uid="{00000000-0005-0000-0000-000090510000}"/>
    <cellStyle name="Followed Hyperlink 24" xfId="52503" hidden="1" xr:uid="{00000000-0005-0000-0000-000091510000}"/>
    <cellStyle name="Followed Hyperlink 24" xfId="52952" hidden="1" xr:uid="{00000000-0005-0000-0000-000092510000}"/>
    <cellStyle name="Followed Hyperlink 24" xfId="52993" hidden="1" xr:uid="{00000000-0005-0000-0000-000093510000}"/>
    <cellStyle name="Followed Hyperlink 24" xfId="52639" hidden="1" xr:uid="{00000000-0005-0000-0000-000095510000}"/>
    <cellStyle name="Followed Hyperlink 24" xfId="53106" hidden="1" xr:uid="{00000000-0005-0000-0000-000096510000}"/>
    <cellStyle name="Followed Hyperlink 24" xfId="53135" hidden="1" xr:uid="{00000000-0005-0000-0000-000097510000}"/>
    <cellStyle name="Followed Hyperlink 24" xfId="53191" hidden="1" xr:uid="{00000000-0005-0000-0000-000098510000}"/>
    <cellStyle name="Followed Hyperlink 24" xfId="53232" hidden="1" xr:uid="{00000000-0005-0000-0000-000099510000}"/>
    <cellStyle name="Followed Hyperlink 24" xfId="53288" hidden="1" xr:uid="{00000000-0005-0000-0000-00009A510000}"/>
    <cellStyle name="Followed Hyperlink 24" xfId="53347" hidden="1" xr:uid="{00000000-0005-0000-0000-00009B510000}"/>
    <cellStyle name="Followed Hyperlink 24" xfId="53403" hidden="1" xr:uid="{00000000-0005-0000-0000-00009C510000}"/>
    <cellStyle name="Followed Hyperlink 24" xfId="52808" hidden="1" xr:uid="{00000000-0005-0000-0000-00009D510000}"/>
    <cellStyle name="Followed Hyperlink 24" xfId="53522" hidden="1" xr:uid="{00000000-0005-0000-0000-00009F510000}"/>
    <cellStyle name="Followed Hyperlink 24" xfId="53577" hidden="1" xr:uid="{00000000-0005-0000-0000-0000A0510000}"/>
    <cellStyle name="Followed Hyperlink 24" xfId="53223" hidden="1" xr:uid="{00000000-0005-0000-0000-0000A1510000}"/>
    <cellStyle name="Followed Hyperlink 24" xfId="53622" hidden="1" xr:uid="{00000000-0005-0000-0000-0000A2510000}"/>
    <cellStyle name="Followed Hyperlink 24" xfId="53685" hidden="1" xr:uid="{00000000-0005-0000-0000-0000A3510000}"/>
    <cellStyle name="Followed Hyperlink 24" xfId="53741" hidden="1" xr:uid="{00000000-0005-0000-0000-0000A4510000}"/>
    <cellStyle name="Followed Hyperlink 24" xfId="53337" hidden="1" xr:uid="{00000000-0005-0000-0000-0000A5510000}"/>
    <cellStyle name="Followed Hyperlink 24" xfId="53783" hidden="1" xr:uid="{00000000-0005-0000-0000-0000A6510000}"/>
    <cellStyle name="Followed Hyperlink 24" xfId="53811" hidden="1" xr:uid="{00000000-0005-0000-0000-0000A7510000}"/>
    <cellStyle name="Followed Hyperlink 24" xfId="53867" hidden="1" xr:uid="{00000000-0005-0000-0000-0000A8510000}"/>
    <cellStyle name="Followed Hyperlink 24" xfId="53507" hidden="1" xr:uid="{00000000-0005-0000-0000-0000A9510000}"/>
    <cellStyle name="Followed Hyperlink 24" xfId="53909" hidden="1" xr:uid="{00000000-0005-0000-0000-0000AA510000}"/>
    <cellStyle name="Followed Hyperlink 24" xfId="53993" hidden="1" xr:uid="{00000000-0005-0000-0000-0000AB510000}"/>
    <cellStyle name="Followed Hyperlink 24" xfId="53670" hidden="1" xr:uid="{00000000-0005-0000-0000-0000AC510000}"/>
    <cellStyle name="Followed Hyperlink 24" xfId="54035" hidden="1" xr:uid="{00000000-0005-0000-0000-0000AD510000}"/>
    <cellStyle name="Followed Hyperlink 24" xfId="54063" hidden="1" xr:uid="{00000000-0005-0000-0000-0000AE510000}"/>
    <cellStyle name="Followed Hyperlink 24" xfId="54119" hidden="1" xr:uid="{00000000-0005-0000-0000-0000AF510000}"/>
    <cellStyle name="Followed Hyperlink 24" xfId="54189" hidden="1" xr:uid="{00000000-0005-0000-0000-0000B0510000}"/>
    <cellStyle name="Followed Hyperlink 24" xfId="54245" hidden="1" xr:uid="{00000000-0005-0000-0000-0000B1510000}"/>
    <cellStyle name="Followed Hyperlink 24" xfId="54273" hidden="1" xr:uid="{00000000-0005-0000-0000-0000B2510000}"/>
    <cellStyle name="Followed Hyperlink 24" xfId="54329" hidden="1" xr:uid="{00000000-0005-0000-0000-0000B3510000}"/>
    <cellStyle name="Followed Hyperlink 24" xfId="54177" hidden="1" xr:uid="{00000000-0005-0000-0000-0000B4510000}"/>
    <cellStyle name="Followed Hyperlink 24" xfId="54399" hidden="1" xr:uid="{00000000-0005-0000-0000-0000B6510000}"/>
    <cellStyle name="Followed Hyperlink 24" xfId="54455" hidden="1" xr:uid="{00000000-0005-0000-0000-0000B7510000}"/>
    <cellStyle name="Followed Hyperlink 24" xfId="52117" hidden="1" xr:uid="{00000000-0005-0000-0000-0000B8510000}"/>
    <cellStyle name="Followed Hyperlink 24" xfId="54505" hidden="1" xr:uid="{00000000-0005-0000-0000-0000B9510000}"/>
    <cellStyle name="Followed Hyperlink 24" xfId="54533" hidden="1" xr:uid="{00000000-0005-0000-0000-0000BA510000}"/>
    <cellStyle name="Followed Hyperlink 24" xfId="54589" hidden="1" xr:uid="{00000000-0005-0000-0000-0000BB510000}"/>
    <cellStyle name="Followed Hyperlink 24" xfId="54708" hidden="1" xr:uid="{00000000-0005-0000-0000-0000BC510000}"/>
    <cellStyle name="Followed Hyperlink 24" xfId="54764" hidden="1" xr:uid="{00000000-0005-0000-0000-0000BD510000}"/>
    <cellStyle name="Followed Hyperlink 24" xfId="54833" hidden="1" xr:uid="{00000000-0005-0000-0000-0000BE510000}"/>
    <cellStyle name="Followed Hyperlink 24" xfId="54889" hidden="1" xr:uid="{00000000-0005-0000-0000-0000BF510000}"/>
    <cellStyle name="Followed Hyperlink 24" xfId="54696" hidden="1" xr:uid="{00000000-0005-0000-0000-0000C0510000}"/>
    <cellStyle name="Followed Hyperlink 24" xfId="54931" hidden="1" xr:uid="{00000000-0005-0000-0000-0000C1510000}"/>
    <cellStyle name="Followed Hyperlink 24" xfId="55002" hidden="1" xr:uid="{00000000-0005-0000-0000-0000C2510000}"/>
    <cellStyle name="Followed Hyperlink 24" xfId="55058" hidden="1" xr:uid="{00000000-0005-0000-0000-0000C3510000}"/>
    <cellStyle name="Followed Hyperlink 24" xfId="54611" hidden="1" xr:uid="{00000000-0005-0000-0000-0000C4510000}"/>
    <cellStyle name="Followed Hyperlink 24" xfId="55099" hidden="1" xr:uid="{00000000-0005-0000-0000-0000C5510000}"/>
    <cellStyle name="Followed Hyperlink 24" xfId="55170" hidden="1" xr:uid="{00000000-0005-0000-0000-0000C6510000}"/>
    <cellStyle name="Followed Hyperlink 24" xfId="55226" hidden="1" xr:uid="{00000000-0005-0000-0000-0000C7510000}"/>
    <cellStyle name="Followed Hyperlink 24" xfId="54818" hidden="1" xr:uid="{00000000-0005-0000-0000-0000C8510000}"/>
    <cellStyle name="Followed Hyperlink 24" xfId="55267" hidden="1" xr:uid="{00000000-0005-0000-0000-0000C9510000}"/>
    <cellStyle name="Followed Hyperlink 24" xfId="55364" hidden="1" xr:uid="{00000000-0005-0000-0000-0000CA510000}"/>
    <cellStyle name="Followed Hyperlink 24" xfId="54954" hidden="1" xr:uid="{00000000-0005-0000-0000-0000CB510000}"/>
    <cellStyle name="Followed Hyperlink 24" xfId="55421" hidden="1" xr:uid="{00000000-0005-0000-0000-0000CC510000}"/>
    <cellStyle name="Followed Hyperlink 24" xfId="55450" hidden="1" xr:uid="{00000000-0005-0000-0000-0000CD510000}"/>
    <cellStyle name="Followed Hyperlink 24" xfId="55506" hidden="1" xr:uid="{00000000-0005-0000-0000-0000CE510000}"/>
    <cellStyle name="Followed Hyperlink 24" xfId="55547" hidden="1" xr:uid="{00000000-0005-0000-0000-0000CF510000}"/>
    <cellStyle name="Followed Hyperlink 24" xfId="55603" hidden="1" xr:uid="{00000000-0005-0000-0000-0000D0510000}"/>
    <cellStyle name="Followed Hyperlink 24" xfId="55662" hidden="1" xr:uid="{00000000-0005-0000-0000-0000D1510000}"/>
    <cellStyle name="Followed Hyperlink 24" xfId="55718" hidden="1" xr:uid="{00000000-0005-0000-0000-0000D2510000}"/>
    <cellStyle name="Followed Hyperlink 24" xfId="55123" hidden="1" xr:uid="{00000000-0005-0000-0000-0000D3510000}"/>
    <cellStyle name="Followed Hyperlink 24" xfId="55771" hidden="1" xr:uid="{00000000-0005-0000-0000-0000D4510000}"/>
    <cellStyle name="Followed Hyperlink 24" xfId="55894" hidden="1" xr:uid="{00000000-0005-0000-0000-0000D6510000}"/>
    <cellStyle name="Followed Hyperlink 24" xfId="55538" hidden="1" xr:uid="{00000000-0005-0000-0000-0000D7510000}"/>
    <cellStyle name="Followed Hyperlink 24" xfId="55939" hidden="1" xr:uid="{00000000-0005-0000-0000-0000D8510000}"/>
    <cellStyle name="Followed Hyperlink 24" xfId="56002" hidden="1" xr:uid="{00000000-0005-0000-0000-0000D9510000}"/>
    <cellStyle name="Followed Hyperlink 24" xfId="56058" hidden="1" xr:uid="{00000000-0005-0000-0000-0000DA510000}"/>
    <cellStyle name="Followed Hyperlink 24" xfId="55652" hidden="1" xr:uid="{00000000-0005-0000-0000-0000DB510000}"/>
    <cellStyle name="Followed Hyperlink 24" xfId="56100" hidden="1" xr:uid="{00000000-0005-0000-0000-0000DC510000}"/>
    <cellStyle name="Followed Hyperlink 24" xfId="56128" hidden="1" xr:uid="{00000000-0005-0000-0000-0000DD510000}"/>
    <cellStyle name="Followed Hyperlink 24" xfId="55823" hidden="1" xr:uid="{00000000-0005-0000-0000-0000DF510000}"/>
    <cellStyle name="Followed Hyperlink 24" xfId="56226" hidden="1" xr:uid="{00000000-0005-0000-0000-0000E0510000}"/>
    <cellStyle name="Followed Hyperlink 24" xfId="56184" hidden="1" xr:uid="{00000000-0005-0000-0000-0000DE510000}"/>
    <cellStyle name="Followed Hyperlink 24" xfId="53456" hidden="1" xr:uid="{00000000-0005-0000-0000-00009E510000}"/>
    <cellStyle name="Followed Hyperlink 24" xfId="50658" hidden="1" xr:uid="{00000000-0005-0000-0000-00005E510000}"/>
    <cellStyle name="Followed Hyperlink 24" xfId="47874" hidden="1" xr:uid="{00000000-0005-0000-0000-00001E510000}"/>
    <cellStyle name="Followed Hyperlink 24" xfId="45018" hidden="1" xr:uid="{00000000-0005-0000-0000-0000DE500000}"/>
    <cellStyle name="Followed Hyperlink 24" xfId="42285" hidden="1" xr:uid="{00000000-0005-0000-0000-00009E500000}"/>
    <cellStyle name="Followed Hyperlink 24" xfId="34938" hidden="1" xr:uid="{00000000-0005-0000-0000-0000F14F0000}"/>
    <cellStyle name="Followed Hyperlink 24" xfId="34994" hidden="1" xr:uid="{00000000-0005-0000-0000-0000F24F0000}"/>
    <cellStyle name="Followed Hyperlink 24" xfId="34589" hidden="1" xr:uid="{00000000-0005-0000-0000-0000F34F0000}"/>
    <cellStyle name="Followed Hyperlink 24" xfId="35036" hidden="1" xr:uid="{00000000-0005-0000-0000-0000F44F0000}"/>
    <cellStyle name="Followed Hyperlink 24" xfId="35064" hidden="1" xr:uid="{00000000-0005-0000-0000-0000F54F0000}"/>
    <cellStyle name="Followed Hyperlink 24" xfId="35120" hidden="1" xr:uid="{00000000-0005-0000-0000-0000F64F0000}"/>
    <cellStyle name="Followed Hyperlink 24" xfId="34759" hidden="1" xr:uid="{00000000-0005-0000-0000-0000F74F0000}"/>
    <cellStyle name="Followed Hyperlink 24" xfId="35162" hidden="1" xr:uid="{00000000-0005-0000-0000-0000F84F0000}"/>
    <cellStyle name="Followed Hyperlink 24" xfId="35246" hidden="1" xr:uid="{00000000-0005-0000-0000-0000F94F0000}"/>
    <cellStyle name="Followed Hyperlink 24" xfId="34923" hidden="1" xr:uid="{00000000-0005-0000-0000-0000FA4F0000}"/>
    <cellStyle name="Followed Hyperlink 24" xfId="35287" hidden="1" xr:uid="{00000000-0005-0000-0000-0000FB4F0000}"/>
    <cellStyle name="Followed Hyperlink 24" xfId="35315" hidden="1" xr:uid="{00000000-0005-0000-0000-0000FC4F0000}"/>
    <cellStyle name="Followed Hyperlink 24" xfId="35371" hidden="1" xr:uid="{00000000-0005-0000-0000-0000FD4F0000}"/>
    <cellStyle name="Followed Hyperlink 24" xfId="35441" hidden="1" xr:uid="{00000000-0005-0000-0000-0000FE4F0000}"/>
    <cellStyle name="Followed Hyperlink 24" xfId="35496" hidden="1" xr:uid="{00000000-0005-0000-0000-0000FF4F0000}"/>
    <cellStyle name="Followed Hyperlink 24" xfId="35580" hidden="1" xr:uid="{00000000-0005-0000-0000-000001500000}"/>
    <cellStyle name="Followed Hyperlink 24" xfId="35429" hidden="1" xr:uid="{00000000-0005-0000-0000-000002500000}"/>
    <cellStyle name="Followed Hyperlink 24" xfId="35622" hidden="1" xr:uid="{00000000-0005-0000-0000-000003500000}"/>
    <cellStyle name="Followed Hyperlink 24" xfId="35650" hidden="1" xr:uid="{00000000-0005-0000-0000-000004500000}"/>
    <cellStyle name="Followed Hyperlink 24" xfId="35706" hidden="1" xr:uid="{00000000-0005-0000-0000-000005500000}"/>
    <cellStyle name="Followed Hyperlink 24" xfId="33372" hidden="1" xr:uid="{00000000-0005-0000-0000-000006500000}"/>
    <cellStyle name="Followed Hyperlink 24" xfId="35756" hidden="1" xr:uid="{00000000-0005-0000-0000-000007500000}"/>
    <cellStyle name="Followed Hyperlink 24" xfId="35784" hidden="1" xr:uid="{00000000-0005-0000-0000-000008500000}"/>
    <cellStyle name="Followed Hyperlink 24" xfId="35840" hidden="1" xr:uid="{00000000-0005-0000-0000-000009500000}"/>
    <cellStyle name="Followed Hyperlink 24" xfId="35959" hidden="1" xr:uid="{00000000-0005-0000-0000-00000A500000}"/>
    <cellStyle name="Followed Hyperlink 24" xfId="36015" hidden="1" xr:uid="{00000000-0005-0000-0000-00000B500000}"/>
    <cellStyle name="Followed Hyperlink 24" xfId="36085" hidden="1" xr:uid="{00000000-0005-0000-0000-00000C500000}"/>
    <cellStyle name="Followed Hyperlink 24" xfId="36141" hidden="1" xr:uid="{00000000-0005-0000-0000-00000D500000}"/>
    <cellStyle name="Followed Hyperlink 24" xfId="35947" hidden="1" xr:uid="{00000000-0005-0000-0000-00000E500000}"/>
    <cellStyle name="Followed Hyperlink 24" xfId="36183" hidden="1" xr:uid="{00000000-0005-0000-0000-00000F500000}"/>
    <cellStyle name="Followed Hyperlink 24" xfId="36254" hidden="1" xr:uid="{00000000-0005-0000-0000-000010500000}"/>
    <cellStyle name="Followed Hyperlink 24" xfId="36310" hidden="1" xr:uid="{00000000-0005-0000-0000-000011500000}"/>
    <cellStyle name="Followed Hyperlink 24" xfId="35862" hidden="1" xr:uid="{00000000-0005-0000-0000-000012500000}"/>
    <cellStyle name="Followed Hyperlink 24" xfId="36351" hidden="1" xr:uid="{00000000-0005-0000-0000-000013500000}"/>
    <cellStyle name="Followed Hyperlink 24" xfId="36421" hidden="1" xr:uid="{00000000-0005-0000-0000-000014500000}"/>
    <cellStyle name="Followed Hyperlink 24" xfId="36476" hidden="1" xr:uid="{00000000-0005-0000-0000-000015500000}"/>
    <cellStyle name="Followed Hyperlink 24" xfId="36070" hidden="1" xr:uid="{00000000-0005-0000-0000-000016500000}"/>
    <cellStyle name="Followed Hyperlink 24" xfId="36517" hidden="1" xr:uid="{00000000-0005-0000-0000-000017500000}"/>
    <cellStyle name="Followed Hyperlink 24" xfId="36614" hidden="1" xr:uid="{00000000-0005-0000-0000-000018500000}"/>
    <cellStyle name="Followed Hyperlink 24" xfId="36206" hidden="1" xr:uid="{00000000-0005-0000-0000-000019500000}"/>
    <cellStyle name="Followed Hyperlink 24" xfId="36671" hidden="1" xr:uid="{00000000-0005-0000-0000-00001A500000}"/>
    <cellStyle name="Followed Hyperlink 24" xfId="36700" hidden="1" xr:uid="{00000000-0005-0000-0000-00001B500000}"/>
    <cellStyle name="Followed Hyperlink 24" xfId="36756" hidden="1" xr:uid="{00000000-0005-0000-0000-00001C500000}"/>
    <cellStyle name="Followed Hyperlink 24" xfId="36797" hidden="1" xr:uid="{00000000-0005-0000-0000-00001D500000}"/>
    <cellStyle name="Followed Hyperlink 24" xfId="36853" hidden="1" xr:uid="{00000000-0005-0000-0000-00001E500000}"/>
    <cellStyle name="Followed Hyperlink 24" xfId="36912" hidden="1" xr:uid="{00000000-0005-0000-0000-00001F500000}"/>
    <cellStyle name="Followed Hyperlink 24" xfId="36375" hidden="1" xr:uid="{00000000-0005-0000-0000-000021500000}"/>
    <cellStyle name="Followed Hyperlink 24" xfId="37021" hidden="1" xr:uid="{00000000-0005-0000-0000-000022500000}"/>
    <cellStyle name="Followed Hyperlink 24" xfId="37087" hidden="1" xr:uid="{00000000-0005-0000-0000-000023500000}"/>
    <cellStyle name="Followed Hyperlink 24" xfId="37143" hidden="1" xr:uid="{00000000-0005-0000-0000-000024500000}"/>
    <cellStyle name="Followed Hyperlink 24" xfId="36788" hidden="1" xr:uid="{00000000-0005-0000-0000-000025500000}"/>
    <cellStyle name="Followed Hyperlink 24" xfId="37188" hidden="1" xr:uid="{00000000-0005-0000-0000-000026500000}"/>
    <cellStyle name="Followed Hyperlink 24" xfId="37251" hidden="1" xr:uid="{00000000-0005-0000-0000-000027500000}"/>
    <cellStyle name="Followed Hyperlink 24" xfId="37307" hidden="1" xr:uid="{00000000-0005-0000-0000-000028500000}"/>
    <cellStyle name="Followed Hyperlink 24" xfId="36902" hidden="1" xr:uid="{00000000-0005-0000-0000-000029500000}"/>
    <cellStyle name="Followed Hyperlink 24" xfId="37349" hidden="1" xr:uid="{00000000-0005-0000-0000-00002A500000}"/>
    <cellStyle name="Followed Hyperlink 24" xfId="37377" hidden="1" xr:uid="{00000000-0005-0000-0000-00002B500000}"/>
    <cellStyle name="Followed Hyperlink 24" xfId="37433" hidden="1" xr:uid="{00000000-0005-0000-0000-00002C500000}"/>
    <cellStyle name="Followed Hyperlink 24" xfId="37073" hidden="1" xr:uid="{00000000-0005-0000-0000-00002D500000}"/>
    <cellStyle name="Followed Hyperlink 24" xfId="37475" hidden="1" xr:uid="{00000000-0005-0000-0000-00002E500000}"/>
    <cellStyle name="Followed Hyperlink 24" xfId="37503" hidden="1" xr:uid="{00000000-0005-0000-0000-00002F500000}"/>
    <cellStyle name="Followed Hyperlink 24" xfId="37559" hidden="1" xr:uid="{00000000-0005-0000-0000-000030500000}"/>
    <cellStyle name="Followed Hyperlink 24" xfId="37236" hidden="1" xr:uid="{00000000-0005-0000-0000-000031500000}"/>
    <cellStyle name="Followed Hyperlink 24" xfId="37601" hidden="1" xr:uid="{00000000-0005-0000-0000-000032500000}"/>
    <cellStyle name="Followed Hyperlink 24" xfId="37629" hidden="1" xr:uid="{00000000-0005-0000-0000-000033500000}"/>
    <cellStyle name="Followed Hyperlink 24" xfId="37685" hidden="1" xr:uid="{00000000-0005-0000-0000-000034500000}"/>
    <cellStyle name="Followed Hyperlink 24" xfId="37755" hidden="1" xr:uid="{00000000-0005-0000-0000-000035500000}"/>
    <cellStyle name="Followed Hyperlink 24" xfId="37811" hidden="1" xr:uid="{00000000-0005-0000-0000-000036500000}"/>
    <cellStyle name="Followed Hyperlink 24" xfId="37895" hidden="1" xr:uid="{00000000-0005-0000-0000-000037500000}"/>
    <cellStyle name="Followed Hyperlink 24" xfId="37743" hidden="1" xr:uid="{00000000-0005-0000-0000-000038500000}"/>
    <cellStyle name="Followed Hyperlink 24" xfId="37937" hidden="1" xr:uid="{00000000-0005-0000-0000-000039500000}"/>
    <cellStyle name="Followed Hyperlink 24" xfId="37965" hidden="1" xr:uid="{00000000-0005-0000-0000-00003A500000}"/>
    <cellStyle name="Followed Hyperlink 24" xfId="38021" hidden="1" xr:uid="{00000000-0005-0000-0000-00003B500000}"/>
    <cellStyle name="Followed Hyperlink 24" xfId="30937" hidden="1" xr:uid="{00000000-0005-0000-0000-00003C500000}"/>
    <cellStyle name="Followed Hyperlink 24" xfId="38054" hidden="1" xr:uid="{00000000-0005-0000-0000-00003D500000}"/>
    <cellStyle name="Followed Hyperlink 24" xfId="38082" hidden="1" xr:uid="{00000000-0005-0000-0000-00003E500000}"/>
    <cellStyle name="Followed Hyperlink 24" xfId="38138" hidden="1" xr:uid="{00000000-0005-0000-0000-00003F500000}"/>
    <cellStyle name="Followed Hyperlink 24" xfId="38313" hidden="1" xr:uid="{00000000-0005-0000-0000-000041500000}"/>
    <cellStyle name="Followed Hyperlink 24" xfId="38383" hidden="1" xr:uid="{00000000-0005-0000-0000-000042500000}"/>
    <cellStyle name="Followed Hyperlink 24" xfId="38438" hidden="1" xr:uid="{00000000-0005-0000-0000-000043500000}"/>
    <cellStyle name="Followed Hyperlink 24" xfId="38245" hidden="1" xr:uid="{00000000-0005-0000-0000-000044500000}"/>
    <cellStyle name="Followed Hyperlink 24" xfId="38480" hidden="1" xr:uid="{00000000-0005-0000-0000-000045500000}"/>
    <cellStyle name="Followed Hyperlink 24" xfId="38551" hidden="1" xr:uid="{00000000-0005-0000-0000-000046500000}"/>
    <cellStyle name="Followed Hyperlink 24" xfId="38607" hidden="1" xr:uid="{00000000-0005-0000-0000-000047500000}"/>
    <cellStyle name="Followed Hyperlink 24" xfId="38160" hidden="1" xr:uid="{00000000-0005-0000-0000-000048500000}"/>
    <cellStyle name="Followed Hyperlink 24" xfId="38648" hidden="1" xr:uid="{00000000-0005-0000-0000-000049500000}"/>
    <cellStyle name="Followed Hyperlink 24" xfId="38719" hidden="1" xr:uid="{00000000-0005-0000-0000-00004A500000}"/>
    <cellStyle name="Followed Hyperlink 24" xfId="38775" hidden="1" xr:uid="{00000000-0005-0000-0000-00004B500000}"/>
    <cellStyle name="Followed Hyperlink 24" xfId="38368" hidden="1" xr:uid="{00000000-0005-0000-0000-00004C500000}"/>
    <cellStyle name="Followed Hyperlink 24" xfId="38815" hidden="1" xr:uid="{00000000-0005-0000-0000-00004D500000}"/>
    <cellStyle name="Followed Hyperlink 24" xfId="38856" hidden="1" xr:uid="{00000000-0005-0000-0000-00004E500000}"/>
    <cellStyle name="Followed Hyperlink 24" xfId="38912" hidden="1" xr:uid="{00000000-0005-0000-0000-00004F500000}"/>
    <cellStyle name="Followed Hyperlink 24" xfId="38503" hidden="1" xr:uid="{00000000-0005-0000-0000-000050500000}"/>
    <cellStyle name="Followed Hyperlink 24" xfId="38969" hidden="1" xr:uid="{00000000-0005-0000-0000-000051500000}"/>
    <cellStyle name="Followed Hyperlink 24" xfId="38998" hidden="1" xr:uid="{00000000-0005-0000-0000-000052500000}"/>
    <cellStyle name="Followed Hyperlink 24" xfId="39054" hidden="1" xr:uid="{00000000-0005-0000-0000-000053500000}"/>
    <cellStyle name="Followed Hyperlink 24" xfId="39095" hidden="1" xr:uid="{00000000-0005-0000-0000-000054500000}"/>
    <cellStyle name="Followed Hyperlink 24" xfId="39151" hidden="1" xr:uid="{00000000-0005-0000-0000-000055500000}"/>
    <cellStyle name="Followed Hyperlink 24" xfId="39266" hidden="1" xr:uid="{00000000-0005-0000-0000-000056500000}"/>
    <cellStyle name="Followed Hyperlink 24" xfId="38672" hidden="1" xr:uid="{00000000-0005-0000-0000-000057500000}"/>
    <cellStyle name="Followed Hyperlink 24" xfId="39319" hidden="1" xr:uid="{00000000-0005-0000-0000-000058500000}"/>
    <cellStyle name="Followed Hyperlink 24" xfId="39386" hidden="1" xr:uid="{00000000-0005-0000-0000-000059500000}"/>
    <cellStyle name="Followed Hyperlink 24" xfId="39442" hidden="1" xr:uid="{00000000-0005-0000-0000-00005A500000}"/>
    <cellStyle name="Followed Hyperlink 24" xfId="39086" hidden="1" xr:uid="{00000000-0005-0000-0000-00005B500000}"/>
    <cellStyle name="Followed Hyperlink 24" xfId="39487" hidden="1" xr:uid="{00000000-0005-0000-0000-00005C500000}"/>
    <cellStyle name="Followed Hyperlink 24" xfId="39550" hidden="1" xr:uid="{00000000-0005-0000-0000-00005D500000}"/>
    <cellStyle name="Followed Hyperlink 24" xfId="39200" hidden="1" xr:uid="{00000000-0005-0000-0000-00005F500000}"/>
    <cellStyle name="Followed Hyperlink 24" xfId="39648" hidden="1" xr:uid="{00000000-0005-0000-0000-000060500000}"/>
    <cellStyle name="Followed Hyperlink 24" xfId="39731" hidden="1" xr:uid="{00000000-0005-0000-0000-000062500000}"/>
    <cellStyle name="Followed Hyperlink 24" xfId="39371" hidden="1" xr:uid="{00000000-0005-0000-0000-000063500000}"/>
    <cellStyle name="Followed Hyperlink 24" xfId="39773" hidden="1" xr:uid="{00000000-0005-0000-0000-000064500000}"/>
    <cellStyle name="Followed Hyperlink 24" xfId="39801" hidden="1" xr:uid="{00000000-0005-0000-0000-000065500000}"/>
    <cellStyle name="Followed Hyperlink 24" xfId="39857" hidden="1" xr:uid="{00000000-0005-0000-0000-000066500000}"/>
    <cellStyle name="Followed Hyperlink 24" xfId="39535" hidden="1" xr:uid="{00000000-0005-0000-0000-000067500000}"/>
    <cellStyle name="Followed Hyperlink 24" xfId="39899" hidden="1" xr:uid="{00000000-0005-0000-0000-000068500000}"/>
    <cellStyle name="Followed Hyperlink 24" xfId="39927" hidden="1" xr:uid="{00000000-0005-0000-0000-000069500000}"/>
    <cellStyle name="Followed Hyperlink 24" xfId="39983" hidden="1" xr:uid="{00000000-0005-0000-0000-00006A500000}"/>
    <cellStyle name="Followed Hyperlink 24" xfId="40053" hidden="1" xr:uid="{00000000-0005-0000-0000-00006B500000}"/>
    <cellStyle name="Followed Hyperlink 24" xfId="40109" hidden="1" xr:uid="{00000000-0005-0000-0000-00006C500000}"/>
    <cellStyle name="Followed Hyperlink 24" xfId="40137" hidden="1" xr:uid="{00000000-0005-0000-0000-00006D500000}"/>
    <cellStyle name="Followed Hyperlink 24" xfId="40193" hidden="1" xr:uid="{00000000-0005-0000-0000-00006E500000}"/>
    <cellStyle name="Followed Hyperlink 24" xfId="40041" hidden="1" xr:uid="{00000000-0005-0000-0000-00006F500000}"/>
    <cellStyle name="Followed Hyperlink 24" xfId="40235" hidden="1" xr:uid="{00000000-0005-0000-0000-000070500000}"/>
    <cellStyle name="Followed Hyperlink 24" xfId="40263" hidden="1" xr:uid="{00000000-0005-0000-0000-000071500000}"/>
    <cellStyle name="Followed Hyperlink 24" xfId="40319" hidden="1" xr:uid="{00000000-0005-0000-0000-000072500000}"/>
    <cellStyle name="Followed Hyperlink 24" xfId="40384" hidden="1" xr:uid="{00000000-0005-0000-0000-000073500000}"/>
    <cellStyle name="Followed Hyperlink 24" xfId="40440" hidden="1" xr:uid="{00000000-0005-0000-0000-000074500000}"/>
    <cellStyle name="Followed Hyperlink 24" xfId="40524" hidden="1" xr:uid="{00000000-0005-0000-0000-000075500000}"/>
    <cellStyle name="Followed Hyperlink 24" xfId="40643" hidden="1" xr:uid="{00000000-0005-0000-0000-000076500000}"/>
    <cellStyle name="Followed Hyperlink 24" xfId="40699" hidden="1" xr:uid="{00000000-0005-0000-0000-000077500000}"/>
    <cellStyle name="Followed Hyperlink 24" xfId="40768" hidden="1" xr:uid="{00000000-0005-0000-0000-000078500000}"/>
    <cellStyle name="Followed Hyperlink 24" xfId="40824" hidden="1" xr:uid="{00000000-0005-0000-0000-000079500000}"/>
    <cellStyle name="Followed Hyperlink 24" xfId="40631" hidden="1" xr:uid="{00000000-0005-0000-0000-00007A500000}"/>
    <cellStyle name="Followed Hyperlink 24" xfId="40866" hidden="1" xr:uid="{00000000-0005-0000-0000-00007B500000}"/>
    <cellStyle name="Followed Hyperlink 24" xfId="40937" hidden="1" xr:uid="{00000000-0005-0000-0000-00007C500000}"/>
    <cellStyle name="Followed Hyperlink 24" xfId="40993" hidden="1" xr:uid="{00000000-0005-0000-0000-00007D500000}"/>
    <cellStyle name="Followed Hyperlink 24" xfId="40546" hidden="1" xr:uid="{00000000-0005-0000-0000-00007E500000}"/>
    <cellStyle name="Followed Hyperlink 24" xfId="41034" hidden="1" xr:uid="{00000000-0005-0000-0000-00007F500000}"/>
    <cellStyle name="Followed Hyperlink 24" xfId="41105" hidden="1" xr:uid="{00000000-0005-0000-0000-000080500000}"/>
    <cellStyle name="Followed Hyperlink 24" xfId="40753" hidden="1" xr:uid="{00000000-0005-0000-0000-000082500000}"/>
    <cellStyle name="Followed Hyperlink 24" xfId="41202" hidden="1" xr:uid="{00000000-0005-0000-0000-000083500000}"/>
    <cellStyle name="Followed Hyperlink 24" xfId="41243" hidden="1" xr:uid="{00000000-0005-0000-0000-000084500000}"/>
    <cellStyle name="Followed Hyperlink 24" xfId="41299" hidden="1" xr:uid="{00000000-0005-0000-0000-000085500000}"/>
    <cellStyle name="Followed Hyperlink 24" xfId="40889" hidden="1" xr:uid="{00000000-0005-0000-0000-000086500000}"/>
    <cellStyle name="Followed Hyperlink 24" xfId="41356" hidden="1" xr:uid="{00000000-0005-0000-0000-000087500000}"/>
    <cellStyle name="Followed Hyperlink 24" xfId="41385" hidden="1" xr:uid="{00000000-0005-0000-0000-000088500000}"/>
    <cellStyle name="Followed Hyperlink 24" xfId="41441" hidden="1" xr:uid="{00000000-0005-0000-0000-000089500000}"/>
    <cellStyle name="Followed Hyperlink 24" xfId="41482" hidden="1" xr:uid="{00000000-0005-0000-0000-00008A500000}"/>
    <cellStyle name="Followed Hyperlink 24" xfId="41537" hidden="1" xr:uid="{00000000-0005-0000-0000-00008B500000}"/>
    <cellStyle name="Followed Hyperlink 24" xfId="41596" hidden="1" xr:uid="{00000000-0005-0000-0000-00008C500000}"/>
    <cellStyle name="Followed Hyperlink 24" xfId="41652" hidden="1" xr:uid="{00000000-0005-0000-0000-00008D500000}"/>
    <cellStyle name="Followed Hyperlink 24" xfId="41058" hidden="1" xr:uid="{00000000-0005-0000-0000-00008E500000}"/>
    <cellStyle name="Followed Hyperlink 24" xfId="41705" hidden="1" xr:uid="{00000000-0005-0000-0000-00008F500000}"/>
    <cellStyle name="Followed Hyperlink 24" xfId="41772" hidden="1" xr:uid="{00000000-0005-0000-0000-000090500000}"/>
    <cellStyle name="Followed Hyperlink 24" xfId="41828" hidden="1" xr:uid="{00000000-0005-0000-0000-000091500000}"/>
    <cellStyle name="Followed Hyperlink 24" xfId="41473" hidden="1" xr:uid="{00000000-0005-0000-0000-000092500000}"/>
    <cellStyle name="Followed Hyperlink 24" xfId="39606" hidden="1" xr:uid="{00000000-0005-0000-0000-00005E500000}"/>
    <cellStyle name="Followed Hyperlink 24" xfId="31436" hidden="1" xr:uid="{00000000-0005-0000-0000-0000A04F0000}"/>
    <cellStyle name="Followed Hyperlink 24" xfId="31242" hidden="1" xr:uid="{00000000-0005-0000-0000-0000A14F0000}"/>
    <cellStyle name="Followed Hyperlink 24" xfId="31478" hidden="1" xr:uid="{00000000-0005-0000-0000-0000A24F0000}"/>
    <cellStyle name="Followed Hyperlink 24" xfId="31549" hidden="1" xr:uid="{00000000-0005-0000-0000-0000A34F0000}"/>
    <cellStyle name="Followed Hyperlink 24" xfId="31605" hidden="1" xr:uid="{00000000-0005-0000-0000-0000A44F0000}"/>
    <cellStyle name="Followed Hyperlink 24" xfId="31157" hidden="1" xr:uid="{00000000-0005-0000-0000-0000A54F0000}"/>
    <cellStyle name="Followed Hyperlink 24" xfId="31646" hidden="1" xr:uid="{00000000-0005-0000-0000-0000A64F0000}"/>
    <cellStyle name="Followed Hyperlink 24" xfId="31717" hidden="1" xr:uid="{00000000-0005-0000-0000-0000A74F0000}"/>
    <cellStyle name="Followed Hyperlink 24" xfId="31773" hidden="1" xr:uid="{00000000-0005-0000-0000-0000A84F0000}"/>
    <cellStyle name="Followed Hyperlink 24" xfId="31365" hidden="1" xr:uid="{00000000-0005-0000-0000-0000A94F0000}"/>
    <cellStyle name="Followed Hyperlink 24" xfId="31814" hidden="1" xr:uid="{00000000-0005-0000-0000-0000AA4F0000}"/>
    <cellStyle name="Followed Hyperlink 24" xfId="31855" hidden="1" xr:uid="{00000000-0005-0000-0000-0000AB4F0000}"/>
    <cellStyle name="Followed Hyperlink 24" xfId="31911" hidden="1" xr:uid="{00000000-0005-0000-0000-0000AC4F0000}"/>
    <cellStyle name="Followed Hyperlink 24" xfId="31967" hidden="1" xr:uid="{00000000-0005-0000-0000-0000AE4F0000}"/>
    <cellStyle name="Followed Hyperlink 24" xfId="31996" hidden="1" xr:uid="{00000000-0005-0000-0000-0000AF4F0000}"/>
    <cellStyle name="Followed Hyperlink 24" xfId="32052" hidden="1" xr:uid="{00000000-0005-0000-0000-0000B04F0000}"/>
    <cellStyle name="Followed Hyperlink 24" xfId="32093" hidden="1" xr:uid="{00000000-0005-0000-0000-0000B14F0000}"/>
    <cellStyle name="Followed Hyperlink 24" xfId="32149" hidden="1" xr:uid="{00000000-0005-0000-0000-0000B24F0000}"/>
    <cellStyle name="Followed Hyperlink 24" xfId="32208" hidden="1" xr:uid="{00000000-0005-0000-0000-0000B34F0000}"/>
    <cellStyle name="Followed Hyperlink 24" xfId="32264" hidden="1" xr:uid="{00000000-0005-0000-0000-0000B44F0000}"/>
    <cellStyle name="Followed Hyperlink 24" xfId="31670" hidden="1" xr:uid="{00000000-0005-0000-0000-0000B54F0000}"/>
    <cellStyle name="Followed Hyperlink 24" xfId="32317" hidden="1" xr:uid="{00000000-0005-0000-0000-0000B64F0000}"/>
    <cellStyle name="Followed Hyperlink 24" xfId="32384" hidden="1" xr:uid="{00000000-0005-0000-0000-0000B74F0000}"/>
    <cellStyle name="Followed Hyperlink 24" xfId="32440" hidden="1" xr:uid="{00000000-0005-0000-0000-0000B84F0000}"/>
    <cellStyle name="Followed Hyperlink 24" xfId="32084" hidden="1" xr:uid="{00000000-0005-0000-0000-0000B94F0000}"/>
    <cellStyle name="Followed Hyperlink 24" xfId="32485" hidden="1" xr:uid="{00000000-0005-0000-0000-0000BA4F0000}"/>
    <cellStyle name="Followed Hyperlink 24" xfId="32604" hidden="1" xr:uid="{00000000-0005-0000-0000-0000BB4F0000}"/>
    <cellStyle name="Followed Hyperlink 24" xfId="32198" hidden="1" xr:uid="{00000000-0005-0000-0000-0000BC4F0000}"/>
    <cellStyle name="Followed Hyperlink 24" xfId="32646" hidden="1" xr:uid="{00000000-0005-0000-0000-0000BD4F0000}"/>
    <cellStyle name="Followed Hyperlink 24" xfId="32674" hidden="1" xr:uid="{00000000-0005-0000-0000-0000BE4F0000}"/>
    <cellStyle name="Followed Hyperlink 24" xfId="32730" hidden="1" xr:uid="{00000000-0005-0000-0000-0000BF4F0000}"/>
    <cellStyle name="Followed Hyperlink 24" xfId="32369" hidden="1" xr:uid="{00000000-0005-0000-0000-0000C04F0000}"/>
    <cellStyle name="Followed Hyperlink 24" xfId="32772" hidden="1" xr:uid="{00000000-0005-0000-0000-0000C14F0000}"/>
    <cellStyle name="Followed Hyperlink 24" xfId="32799" hidden="1" xr:uid="{00000000-0005-0000-0000-0000C24F0000}"/>
    <cellStyle name="Followed Hyperlink 24" xfId="32855" hidden="1" xr:uid="{00000000-0005-0000-0000-0000C34F0000}"/>
    <cellStyle name="Followed Hyperlink 24" xfId="32533" hidden="1" xr:uid="{00000000-0005-0000-0000-0000C44F0000}"/>
    <cellStyle name="Followed Hyperlink 24" xfId="32897" hidden="1" xr:uid="{00000000-0005-0000-0000-0000C54F0000}"/>
    <cellStyle name="Followed Hyperlink 24" xfId="32925" hidden="1" xr:uid="{00000000-0005-0000-0000-0000C64F0000}"/>
    <cellStyle name="Followed Hyperlink 24" xfId="32981" hidden="1" xr:uid="{00000000-0005-0000-0000-0000C74F0000}"/>
    <cellStyle name="Followed Hyperlink 24" xfId="33051" hidden="1" xr:uid="{00000000-0005-0000-0000-0000C84F0000}"/>
    <cellStyle name="Followed Hyperlink 24" xfId="33107" hidden="1" xr:uid="{00000000-0005-0000-0000-0000C94F0000}"/>
    <cellStyle name="Followed Hyperlink 24" xfId="33135" hidden="1" xr:uid="{00000000-0005-0000-0000-0000CA4F0000}"/>
    <cellStyle name="Followed Hyperlink 24" xfId="33191" hidden="1" xr:uid="{00000000-0005-0000-0000-0000CB4F0000}"/>
    <cellStyle name="Followed Hyperlink 24" xfId="33039" hidden="1" xr:uid="{00000000-0005-0000-0000-0000CC4F0000}"/>
    <cellStyle name="Followed Hyperlink 24" xfId="33261" hidden="1" xr:uid="{00000000-0005-0000-0000-0000CE4F0000}"/>
    <cellStyle name="Followed Hyperlink 24" xfId="33317" hidden="1" xr:uid="{00000000-0005-0000-0000-0000CF4F0000}"/>
    <cellStyle name="Followed Hyperlink 24" xfId="33388" hidden="1" xr:uid="{00000000-0005-0000-0000-0000D04F0000}"/>
    <cellStyle name="Followed Hyperlink 24" xfId="33443" hidden="1" xr:uid="{00000000-0005-0000-0000-0000D14F0000}"/>
    <cellStyle name="Followed Hyperlink 24" xfId="33471" hidden="1" xr:uid="{00000000-0005-0000-0000-0000D24F0000}"/>
    <cellStyle name="Followed Hyperlink 24" xfId="33527" hidden="1" xr:uid="{00000000-0005-0000-0000-0000D34F0000}"/>
    <cellStyle name="Followed Hyperlink 24" xfId="33646" hidden="1" xr:uid="{00000000-0005-0000-0000-0000D44F0000}"/>
    <cellStyle name="Followed Hyperlink 24" xfId="33702" hidden="1" xr:uid="{00000000-0005-0000-0000-0000D54F0000}"/>
    <cellStyle name="Followed Hyperlink 24" xfId="33772" hidden="1" xr:uid="{00000000-0005-0000-0000-0000D64F0000}"/>
    <cellStyle name="Followed Hyperlink 24" xfId="33827" hidden="1" xr:uid="{00000000-0005-0000-0000-0000D74F0000}"/>
    <cellStyle name="Followed Hyperlink 24" xfId="33634" hidden="1" xr:uid="{00000000-0005-0000-0000-0000D84F0000}"/>
    <cellStyle name="Followed Hyperlink 24" xfId="33869" hidden="1" xr:uid="{00000000-0005-0000-0000-0000D94F0000}"/>
    <cellStyle name="Followed Hyperlink 24" xfId="33996" hidden="1" xr:uid="{00000000-0005-0000-0000-0000DA4F0000}"/>
    <cellStyle name="Followed Hyperlink 24" xfId="33549" hidden="1" xr:uid="{00000000-0005-0000-0000-0000DB4F0000}"/>
    <cellStyle name="Followed Hyperlink 24" xfId="34037" hidden="1" xr:uid="{00000000-0005-0000-0000-0000DC4F0000}"/>
    <cellStyle name="Followed Hyperlink 24" xfId="34107" hidden="1" xr:uid="{00000000-0005-0000-0000-0000DD4F0000}"/>
    <cellStyle name="Followed Hyperlink 24" xfId="33757" hidden="1" xr:uid="{00000000-0005-0000-0000-0000DF4F0000}"/>
    <cellStyle name="Followed Hyperlink 24" xfId="34204" hidden="1" xr:uid="{00000000-0005-0000-0000-0000E04F0000}"/>
    <cellStyle name="Followed Hyperlink 24" xfId="34245" hidden="1" xr:uid="{00000000-0005-0000-0000-0000E14F0000}"/>
    <cellStyle name="Followed Hyperlink 24" xfId="34301" hidden="1" xr:uid="{00000000-0005-0000-0000-0000E24F0000}"/>
    <cellStyle name="Followed Hyperlink 24" xfId="33892" hidden="1" xr:uid="{00000000-0005-0000-0000-0000E34F0000}"/>
    <cellStyle name="Followed Hyperlink 24" xfId="34358" hidden="1" xr:uid="{00000000-0005-0000-0000-0000E44F0000}"/>
    <cellStyle name="Followed Hyperlink 24" xfId="34387" hidden="1" xr:uid="{00000000-0005-0000-0000-0000E54F0000}"/>
    <cellStyle name="Followed Hyperlink 24" xfId="34443" hidden="1" xr:uid="{00000000-0005-0000-0000-0000E64F0000}"/>
    <cellStyle name="Followed Hyperlink 24" xfId="34484" hidden="1" xr:uid="{00000000-0005-0000-0000-0000E74F0000}"/>
    <cellStyle name="Followed Hyperlink 24" xfId="34540" hidden="1" xr:uid="{00000000-0005-0000-0000-0000E84F0000}"/>
    <cellStyle name="Followed Hyperlink 24" xfId="34599" hidden="1" xr:uid="{00000000-0005-0000-0000-0000E94F0000}"/>
    <cellStyle name="Followed Hyperlink 24" xfId="34655" hidden="1" xr:uid="{00000000-0005-0000-0000-0000EA4F0000}"/>
    <cellStyle name="Followed Hyperlink 24" xfId="34061" hidden="1" xr:uid="{00000000-0005-0000-0000-0000EB4F0000}"/>
    <cellStyle name="Followed Hyperlink 24" xfId="34707" hidden="1" xr:uid="{00000000-0005-0000-0000-0000EC4F0000}"/>
    <cellStyle name="Followed Hyperlink 24" xfId="34774" hidden="1" xr:uid="{00000000-0005-0000-0000-0000ED4F0000}"/>
    <cellStyle name="Followed Hyperlink 24" xfId="34475" hidden="1" xr:uid="{00000000-0005-0000-0000-0000EF4F0000}"/>
    <cellStyle name="Followed Hyperlink 24" xfId="34875" hidden="1" xr:uid="{00000000-0005-0000-0000-0000F04F0000}"/>
    <cellStyle name="Followed Hyperlink 24" xfId="34163" hidden="1" xr:uid="{00000000-0005-0000-0000-0000DE4F0000}"/>
    <cellStyle name="Followed Hyperlink 24" xfId="29563" hidden="1" xr:uid="{00000000-0005-0000-0000-0000784F0000}"/>
    <cellStyle name="Followed Hyperlink 24" xfId="29592" hidden="1" xr:uid="{00000000-0005-0000-0000-0000794F0000}"/>
    <cellStyle name="Followed Hyperlink 24" xfId="29648" hidden="1" xr:uid="{00000000-0005-0000-0000-00007A4F0000}"/>
    <cellStyle name="Followed Hyperlink 24" xfId="29688" hidden="1" xr:uid="{00000000-0005-0000-0000-00007B4F0000}"/>
    <cellStyle name="Followed Hyperlink 24" xfId="29744" hidden="1" xr:uid="{00000000-0005-0000-0000-00007C4F0000}"/>
    <cellStyle name="Followed Hyperlink 24" xfId="29859" hidden="1" xr:uid="{00000000-0005-0000-0000-00007D4F0000}"/>
    <cellStyle name="Followed Hyperlink 24" xfId="29265" hidden="1" xr:uid="{00000000-0005-0000-0000-00007E4F0000}"/>
    <cellStyle name="Followed Hyperlink 24" xfId="29912" hidden="1" xr:uid="{00000000-0005-0000-0000-00007F4F0000}"/>
    <cellStyle name="Followed Hyperlink 24" xfId="29979" hidden="1" xr:uid="{00000000-0005-0000-0000-0000804F0000}"/>
    <cellStyle name="Followed Hyperlink 24" xfId="30035" hidden="1" xr:uid="{00000000-0005-0000-0000-0000814F0000}"/>
    <cellStyle name="Followed Hyperlink 24" xfId="29680" hidden="1" xr:uid="{00000000-0005-0000-0000-0000824F0000}"/>
    <cellStyle name="Followed Hyperlink 24" xfId="30080" hidden="1" xr:uid="{00000000-0005-0000-0000-0000834F0000}"/>
    <cellStyle name="Followed Hyperlink 24" xfId="30142" hidden="1" xr:uid="{00000000-0005-0000-0000-0000844F0000}"/>
    <cellStyle name="Followed Hyperlink 24" xfId="30198" hidden="1" xr:uid="{00000000-0005-0000-0000-0000854F0000}"/>
    <cellStyle name="Followed Hyperlink 24" xfId="29793" hidden="1" xr:uid="{00000000-0005-0000-0000-0000864F0000}"/>
    <cellStyle name="Followed Hyperlink 24" xfId="30240" hidden="1" xr:uid="{00000000-0005-0000-0000-0000874F0000}"/>
    <cellStyle name="Followed Hyperlink 24" xfId="30268" hidden="1" xr:uid="{00000000-0005-0000-0000-0000884F0000}"/>
    <cellStyle name="Followed Hyperlink 24" xfId="30324" hidden="1" xr:uid="{00000000-0005-0000-0000-0000894F0000}"/>
    <cellStyle name="Followed Hyperlink 24" xfId="29964" hidden="1" xr:uid="{00000000-0005-0000-0000-00008A4F0000}"/>
    <cellStyle name="Followed Hyperlink 24" xfId="30366" hidden="1" xr:uid="{00000000-0005-0000-0000-00008B4F0000}"/>
    <cellStyle name="Followed Hyperlink 24" xfId="30394" hidden="1" xr:uid="{00000000-0005-0000-0000-00008C4F0000}"/>
    <cellStyle name="Followed Hyperlink 24" xfId="30450" hidden="1" xr:uid="{00000000-0005-0000-0000-00008D4F0000}"/>
    <cellStyle name="Followed Hyperlink 24" xfId="30127" hidden="1" xr:uid="{00000000-0005-0000-0000-00008E4F0000}"/>
    <cellStyle name="Followed Hyperlink 24" xfId="30492" hidden="1" xr:uid="{00000000-0005-0000-0000-00008F4F0000}"/>
    <cellStyle name="Followed Hyperlink 24" xfId="30520" hidden="1" xr:uid="{00000000-0005-0000-0000-0000904F0000}"/>
    <cellStyle name="Followed Hyperlink 24" xfId="30576" hidden="1" xr:uid="{00000000-0005-0000-0000-0000914F0000}"/>
    <cellStyle name="Followed Hyperlink 24" xfId="30645" hidden="1" xr:uid="{00000000-0005-0000-0000-0000924F0000}"/>
    <cellStyle name="Followed Hyperlink 24" xfId="30701" hidden="1" xr:uid="{00000000-0005-0000-0000-0000934F0000}"/>
    <cellStyle name="Followed Hyperlink 24" xfId="30785" hidden="1" xr:uid="{00000000-0005-0000-0000-0000954F0000}"/>
    <cellStyle name="Followed Hyperlink 24" xfId="30633" hidden="1" xr:uid="{00000000-0005-0000-0000-0000964F0000}"/>
    <cellStyle name="Followed Hyperlink 24" xfId="30827" hidden="1" xr:uid="{00000000-0005-0000-0000-0000974F0000}"/>
    <cellStyle name="Followed Hyperlink 24" xfId="30855" hidden="1" xr:uid="{00000000-0005-0000-0000-0000984F0000}"/>
    <cellStyle name="Followed Hyperlink 24" xfId="30910" hidden="1" xr:uid="{00000000-0005-0000-0000-0000994F0000}"/>
    <cellStyle name="Followed Hyperlink 24" xfId="30996" hidden="1" xr:uid="{00000000-0005-0000-0000-00009A4F0000}"/>
    <cellStyle name="Followed Hyperlink 24" xfId="31052" hidden="1" xr:uid="{00000000-0005-0000-0000-00009B4F0000}"/>
    <cellStyle name="Followed Hyperlink 24" xfId="31136" hidden="1" xr:uid="{00000000-0005-0000-0000-00009C4F0000}"/>
    <cellStyle name="Followed Hyperlink 24" xfId="31254" hidden="1" xr:uid="{00000000-0005-0000-0000-00009D4F0000}"/>
    <cellStyle name="Followed Hyperlink 24" xfId="31310" hidden="1" xr:uid="{00000000-0005-0000-0000-00009E4F0000}"/>
    <cellStyle name="Followed Hyperlink 24" xfId="31380" hidden="1" xr:uid="{00000000-0005-0000-0000-00009F4F0000}"/>
    <cellStyle name="Followed Hyperlink 24" xfId="28647" hidden="1" xr:uid="{00000000-0005-0000-0000-0000644F0000}"/>
    <cellStyle name="Followed Hyperlink 24" xfId="28675" hidden="1" xr:uid="{00000000-0005-0000-0000-0000654F0000}"/>
    <cellStyle name="Followed Hyperlink 24" xfId="28731" hidden="1" xr:uid="{00000000-0005-0000-0000-0000664F0000}"/>
    <cellStyle name="Followed Hyperlink 24" xfId="28849" hidden="1" xr:uid="{00000000-0005-0000-0000-0000674F0000}"/>
    <cellStyle name="Followed Hyperlink 24" xfId="28905" hidden="1" xr:uid="{00000000-0005-0000-0000-0000684F0000}"/>
    <cellStyle name="Followed Hyperlink 24" xfId="28975" hidden="1" xr:uid="{00000000-0005-0000-0000-0000694F0000}"/>
    <cellStyle name="Followed Hyperlink 24" xfId="29031" hidden="1" xr:uid="{00000000-0005-0000-0000-00006A4F0000}"/>
    <cellStyle name="Followed Hyperlink 24" xfId="28837" hidden="1" xr:uid="{00000000-0005-0000-0000-00006B4F0000}"/>
    <cellStyle name="Followed Hyperlink 24" xfId="29073" hidden="1" xr:uid="{00000000-0005-0000-0000-00006C4F0000}"/>
    <cellStyle name="Followed Hyperlink 24" xfId="29144" hidden="1" xr:uid="{00000000-0005-0000-0000-00006D4F0000}"/>
    <cellStyle name="Followed Hyperlink 24" xfId="29200" hidden="1" xr:uid="{00000000-0005-0000-0000-00006E4F0000}"/>
    <cellStyle name="Followed Hyperlink 24" xfId="28753" hidden="1" xr:uid="{00000000-0005-0000-0000-00006F4F0000}"/>
    <cellStyle name="Followed Hyperlink 24" xfId="29241" hidden="1" xr:uid="{00000000-0005-0000-0000-0000704F0000}"/>
    <cellStyle name="Followed Hyperlink 24" xfId="29312" hidden="1" xr:uid="{00000000-0005-0000-0000-0000714F0000}"/>
    <cellStyle name="Followed Hyperlink 24" xfId="29368" hidden="1" xr:uid="{00000000-0005-0000-0000-0000724F0000}"/>
    <cellStyle name="Followed Hyperlink 24" xfId="28960" hidden="1" xr:uid="{00000000-0005-0000-0000-0000734F0000}"/>
    <cellStyle name="Followed Hyperlink 24" xfId="29409" hidden="1" xr:uid="{00000000-0005-0000-0000-0000744F0000}"/>
    <cellStyle name="Followed Hyperlink 24" xfId="29450" hidden="1" xr:uid="{00000000-0005-0000-0000-0000754F0000}"/>
    <cellStyle name="Followed Hyperlink 24" xfId="29506" hidden="1" xr:uid="{00000000-0005-0000-0000-0000764F0000}"/>
    <cellStyle name="Followed Hyperlink 24" xfId="29096" hidden="1" xr:uid="{00000000-0005-0000-0000-0000774F0000}"/>
    <cellStyle name="Followed Hyperlink 24" xfId="28227" hidden="1" xr:uid="{00000000-0005-0000-0000-00005B4F0000}"/>
    <cellStyle name="Followed Hyperlink 24" xfId="28297" hidden="1" xr:uid="{00000000-0005-0000-0000-00005C4F0000}"/>
    <cellStyle name="Followed Hyperlink 24" xfId="28353" hidden="1" xr:uid="{00000000-0005-0000-0000-00005D4F0000}"/>
    <cellStyle name="Followed Hyperlink 24" xfId="28437" hidden="1" xr:uid="{00000000-0005-0000-0000-00005E4F0000}"/>
    <cellStyle name="Followed Hyperlink 24" xfId="28285" hidden="1" xr:uid="{00000000-0005-0000-0000-00005F4F0000}"/>
    <cellStyle name="Followed Hyperlink 24" xfId="28479" hidden="1" xr:uid="{00000000-0005-0000-0000-0000604F0000}"/>
    <cellStyle name="Followed Hyperlink 24" xfId="28507" hidden="1" xr:uid="{00000000-0005-0000-0000-0000614F0000}"/>
    <cellStyle name="Followed Hyperlink 24" xfId="28563" hidden="1" xr:uid="{00000000-0005-0000-0000-0000624F0000}"/>
    <cellStyle name="Followed Hyperlink 24" xfId="28591" hidden="1" xr:uid="{00000000-0005-0000-0000-0000634F0000}"/>
    <cellStyle name="Followed Hyperlink 24" xfId="28018" hidden="1" xr:uid="{00000000-0005-0000-0000-0000554F0000}"/>
    <cellStyle name="Followed Hyperlink 24" xfId="28046" hidden="1" xr:uid="{00000000-0005-0000-0000-0000564F0000}"/>
    <cellStyle name="Followed Hyperlink 24" xfId="28102" hidden="1" xr:uid="{00000000-0005-0000-0000-0000574F0000}"/>
    <cellStyle name="Followed Hyperlink 24" xfId="27780" hidden="1" xr:uid="{00000000-0005-0000-0000-0000584F0000}"/>
    <cellStyle name="Followed Hyperlink 24" xfId="28144" hidden="1" xr:uid="{00000000-0005-0000-0000-0000594F0000}"/>
    <cellStyle name="Followed Hyperlink 24" xfId="27976" hidden="1" xr:uid="{00000000-0005-0000-0000-0000534F0000}"/>
    <cellStyle name="Followed Hyperlink 24" xfId="27616" hidden="1" xr:uid="{00000000-0005-0000-0000-0000544F0000}"/>
    <cellStyle name="Followed Hyperlink 24" xfId="27920" hidden="1" xr:uid="{00000000-0005-0000-0000-0000524F0000}"/>
    <cellStyle name="Followed Hyperlink 24" xfId="233" hidden="1" xr:uid="{00000000-0005-0000-0000-0000514F0000}"/>
    <cellStyle name="Followed Hyperlink 24" xfId="28172" hidden="1" xr:uid="{00000000-0005-0000-0000-00005A4F0000}"/>
    <cellStyle name="Followed Hyperlink 24" xfId="30729" hidden="1" xr:uid="{00000000-0005-0000-0000-0000944F0000}"/>
    <cellStyle name="Followed Hyperlink 24" xfId="34830" hidden="1" xr:uid="{00000000-0005-0000-0000-0000EE4F0000}"/>
    <cellStyle name="Followed Hyperlink 24" xfId="33233" hidden="1" xr:uid="{00000000-0005-0000-0000-0000CD4F0000}"/>
    <cellStyle name="Followed Hyperlink 24" xfId="31501" hidden="1" xr:uid="{00000000-0005-0000-0000-0000AD4F0000}"/>
    <cellStyle name="Followed Hyperlink 24" xfId="41161" hidden="1" xr:uid="{00000000-0005-0000-0000-000081500000}"/>
    <cellStyle name="Followed Hyperlink 24" xfId="39676" hidden="1" xr:uid="{00000000-0005-0000-0000-000061500000}"/>
    <cellStyle name="Followed Hyperlink 24" xfId="38257" hidden="1" xr:uid="{00000000-0005-0000-0000-000040500000}"/>
    <cellStyle name="Followed Hyperlink 24" xfId="36968" hidden="1" xr:uid="{00000000-0005-0000-0000-000020500000}"/>
    <cellStyle name="Followed Hyperlink 24" xfId="35524" hidden="1" xr:uid="{00000000-0005-0000-0000-000000500000}"/>
    <cellStyle name="Followed Hyperlink 24" xfId="55838" hidden="1" xr:uid="{00000000-0005-0000-0000-0000D5510000}"/>
    <cellStyle name="Followed Hyperlink 24" xfId="54371" hidden="1" xr:uid="{00000000-0005-0000-0000-0000B5510000}"/>
    <cellStyle name="Followed Hyperlink 24" xfId="53049" hidden="1" xr:uid="{00000000-0005-0000-0000-000094510000}"/>
    <cellStyle name="Followed Hyperlink 24" xfId="51547" hidden="1" xr:uid="{00000000-0005-0000-0000-000074510000}"/>
    <cellStyle name="Followed Hyperlink 24" xfId="49989" hidden="1" xr:uid="{00000000-0005-0000-0000-000053510000}"/>
    <cellStyle name="Followed Hyperlink 24" xfId="48836" hidden="1" xr:uid="{00000000-0005-0000-0000-000033510000}"/>
    <cellStyle name="Followed Hyperlink 24" xfId="47326" hidden="1" xr:uid="{00000000-0005-0000-0000-000012510000}"/>
    <cellStyle name="Followed Hyperlink 24" xfId="45594" hidden="1" xr:uid="{00000000-0005-0000-0000-0000F2500000}"/>
    <cellStyle name="Followed Hyperlink 24" xfId="44472" hidden="1" xr:uid="{00000000-0005-0000-0000-0000D1500000}"/>
    <cellStyle name="Followed Hyperlink 24" xfId="42942" hidden="1" xr:uid="{00000000-0005-0000-0000-0000B1500000}"/>
    <cellStyle name="Followed Hyperlink 24" xfId="16384" hidden="1" xr:uid="{00000000-0005-0000-0000-00003E520000}"/>
    <cellStyle name="Followed Hyperlink 24" xfId="26683" hidden="1" xr:uid="{00000000-0005-0000-0000-00002D530000}"/>
    <cellStyle name="Followed Hyperlink 24" xfId="26489" hidden="1" xr:uid="{00000000-0005-0000-0000-00002E530000}"/>
    <cellStyle name="Followed Hyperlink 24" xfId="26725" hidden="1" xr:uid="{00000000-0005-0000-0000-00002F530000}"/>
    <cellStyle name="Followed Hyperlink 24" xfId="26796" hidden="1" xr:uid="{00000000-0005-0000-0000-000030530000}"/>
    <cellStyle name="Followed Hyperlink 24" xfId="26852" hidden="1" xr:uid="{00000000-0005-0000-0000-000031530000}"/>
    <cellStyle name="Followed Hyperlink 24" xfId="26404" hidden="1" xr:uid="{00000000-0005-0000-0000-000032530000}"/>
    <cellStyle name="Followed Hyperlink 24" xfId="26893" hidden="1" xr:uid="{00000000-0005-0000-0000-000033530000}"/>
    <cellStyle name="Followed Hyperlink 24" xfId="26964" hidden="1" xr:uid="{00000000-0005-0000-0000-000034530000}"/>
    <cellStyle name="Followed Hyperlink 24" xfId="27020" hidden="1" xr:uid="{00000000-0005-0000-0000-000035530000}"/>
    <cellStyle name="Followed Hyperlink 24" xfId="26612" hidden="1" xr:uid="{00000000-0005-0000-0000-000036530000}"/>
    <cellStyle name="Followed Hyperlink 24" xfId="27061" hidden="1" xr:uid="{00000000-0005-0000-0000-000037530000}"/>
    <cellStyle name="Followed Hyperlink 24" xfId="26748" hidden="1" xr:uid="{00000000-0005-0000-0000-000039530000}"/>
    <cellStyle name="Followed Hyperlink 24" xfId="27214" hidden="1" xr:uid="{00000000-0005-0000-0000-00003A530000}"/>
    <cellStyle name="Followed Hyperlink 24" xfId="27243" hidden="1" xr:uid="{00000000-0005-0000-0000-00003B530000}"/>
    <cellStyle name="Followed Hyperlink 24" xfId="27299" hidden="1" xr:uid="{00000000-0005-0000-0000-00003C530000}"/>
    <cellStyle name="Followed Hyperlink 24" xfId="27340" hidden="1" xr:uid="{00000000-0005-0000-0000-00003D530000}"/>
    <cellStyle name="Followed Hyperlink 24" xfId="27455" hidden="1" xr:uid="{00000000-0005-0000-0000-00003F530000}"/>
    <cellStyle name="Followed Hyperlink 24" xfId="27511" hidden="1" xr:uid="{00000000-0005-0000-0000-000040530000}"/>
    <cellStyle name="Followed Hyperlink 24" xfId="26917" hidden="1" xr:uid="{00000000-0005-0000-0000-000041530000}"/>
    <cellStyle name="Followed Hyperlink 24" xfId="27564" hidden="1" xr:uid="{00000000-0005-0000-0000-000042530000}"/>
    <cellStyle name="Followed Hyperlink 24" xfId="27631" hidden="1" xr:uid="{00000000-0005-0000-0000-000043530000}"/>
    <cellStyle name="Followed Hyperlink 24" xfId="27687" hidden="1" xr:uid="{00000000-0005-0000-0000-000044530000}"/>
    <cellStyle name="Followed Hyperlink 24" xfId="27331" hidden="1" xr:uid="{00000000-0005-0000-0000-000045530000}"/>
    <cellStyle name="Followed Hyperlink 24" xfId="27732" hidden="1" xr:uid="{00000000-0005-0000-0000-000046530000}"/>
    <cellStyle name="Followed Hyperlink 24" xfId="27795" hidden="1" xr:uid="{00000000-0005-0000-0000-000047530000}"/>
    <cellStyle name="Followed Hyperlink 24" xfId="27851" hidden="1" xr:uid="{00000000-0005-0000-0000-000048530000}"/>
    <cellStyle name="Followed Hyperlink 24" xfId="27445" hidden="1" xr:uid="{00000000-0005-0000-0000-000049530000}"/>
    <cellStyle name="Followed Hyperlink 24" xfId="27102" hidden="1" xr:uid="{00000000-0005-0000-0000-00004A530000}"/>
    <cellStyle name="Followed Hyperlink 24" xfId="24479" hidden="1" xr:uid="{00000000-0005-0000-0000-00004B530000}"/>
    <cellStyle name="Followed Hyperlink 24" xfId="21617" hidden="1" xr:uid="{00000000-0005-0000-0000-00004C530000}"/>
    <cellStyle name="Followed Hyperlink 24" xfId="19016" hidden="1" xr:uid="{00000000-0005-0000-0000-00004D530000}"/>
    <cellStyle name="Followed Hyperlink 24" xfId="16286" hidden="1" xr:uid="{00000000-0005-0000-0000-00004E530000}"/>
    <cellStyle name="Followed Hyperlink 24" xfId="7089" hidden="1" xr:uid="{00000000-0005-0000-0000-00004F530000}"/>
    <cellStyle name="Followed Hyperlink 24" xfId="7145" hidden="1" xr:uid="{00000000-0005-0000-0000-000050530000}"/>
    <cellStyle name="Followed Hyperlink 24" xfId="7215" hidden="1" xr:uid="{00000000-0005-0000-0000-000051530000}"/>
    <cellStyle name="Followed Hyperlink 24" xfId="7271" hidden="1" xr:uid="{00000000-0005-0000-0000-000052530000}"/>
    <cellStyle name="Followed Hyperlink 24" xfId="7299" hidden="1" xr:uid="{00000000-0005-0000-0000-000053530000}"/>
    <cellStyle name="Followed Hyperlink 24" xfId="7355" hidden="1" xr:uid="{00000000-0005-0000-0000-000054530000}"/>
    <cellStyle name="Followed Hyperlink 24" xfId="7203" hidden="1" xr:uid="{00000000-0005-0000-0000-000055530000}"/>
    <cellStyle name="Followed Hyperlink 24" xfId="7397" hidden="1" xr:uid="{00000000-0005-0000-0000-000056530000}"/>
    <cellStyle name="Followed Hyperlink 24" xfId="7425" hidden="1" xr:uid="{00000000-0005-0000-0000-000057530000}"/>
    <cellStyle name="Followed Hyperlink 24" xfId="7481" hidden="1" xr:uid="{00000000-0005-0000-0000-000058530000}"/>
    <cellStyle name="Followed Hyperlink 24" xfId="5142" hidden="1" xr:uid="{00000000-0005-0000-0000-000059530000}"/>
    <cellStyle name="Followed Hyperlink 24" xfId="7531" hidden="1" xr:uid="{00000000-0005-0000-0000-00005A530000}"/>
    <cellStyle name="Followed Hyperlink 24" xfId="7559" hidden="1" xr:uid="{00000000-0005-0000-0000-00005B530000}"/>
    <cellStyle name="Followed Hyperlink 24" xfId="7615" hidden="1" xr:uid="{00000000-0005-0000-0000-00005C530000}"/>
    <cellStyle name="Followed Hyperlink 24" xfId="7734" hidden="1" xr:uid="{00000000-0005-0000-0000-00005D530000}"/>
    <cellStyle name="Followed Hyperlink 24" xfId="7860" hidden="1" xr:uid="{00000000-0005-0000-0000-00005F530000}"/>
    <cellStyle name="Followed Hyperlink 24" xfId="7916" hidden="1" xr:uid="{00000000-0005-0000-0000-000060530000}"/>
    <cellStyle name="Followed Hyperlink 24" xfId="7722" hidden="1" xr:uid="{00000000-0005-0000-0000-000061530000}"/>
    <cellStyle name="Followed Hyperlink 24" xfId="7958" hidden="1" xr:uid="{00000000-0005-0000-0000-000062530000}"/>
    <cellStyle name="Followed Hyperlink 24" xfId="8029" hidden="1" xr:uid="{00000000-0005-0000-0000-000063530000}"/>
    <cellStyle name="Followed Hyperlink 24" xfId="8085" hidden="1" xr:uid="{00000000-0005-0000-0000-000064530000}"/>
    <cellStyle name="Followed Hyperlink 24" xfId="7637" hidden="1" xr:uid="{00000000-0005-0000-0000-000065530000}"/>
    <cellStyle name="Followed Hyperlink 24" xfId="8126" hidden="1" xr:uid="{00000000-0005-0000-0000-000066530000}"/>
    <cellStyle name="Followed Hyperlink 24" xfId="8197" hidden="1" xr:uid="{00000000-0005-0000-0000-000067530000}"/>
    <cellStyle name="Followed Hyperlink 24" xfId="8253" hidden="1" xr:uid="{00000000-0005-0000-0000-000068530000}"/>
    <cellStyle name="Followed Hyperlink 24" xfId="7845" hidden="1" xr:uid="{00000000-0005-0000-0000-000069530000}"/>
    <cellStyle name="Followed Hyperlink 24" xfId="8294" hidden="1" xr:uid="{00000000-0005-0000-0000-00006A530000}"/>
    <cellStyle name="Followed Hyperlink 24" xfId="8391" hidden="1" xr:uid="{00000000-0005-0000-0000-00006B530000}"/>
    <cellStyle name="Followed Hyperlink 24" xfId="7981" hidden="1" xr:uid="{00000000-0005-0000-0000-00006C530000}"/>
    <cellStyle name="Followed Hyperlink 24" xfId="8448" hidden="1" xr:uid="{00000000-0005-0000-0000-00006D530000}"/>
    <cellStyle name="Followed Hyperlink 24" xfId="8477" hidden="1" xr:uid="{00000000-0005-0000-0000-00006E530000}"/>
    <cellStyle name="Followed Hyperlink 24" xfId="8533" hidden="1" xr:uid="{00000000-0005-0000-0000-00006F530000}"/>
    <cellStyle name="Followed Hyperlink 24" xfId="8574" hidden="1" xr:uid="{00000000-0005-0000-0000-000070530000}"/>
    <cellStyle name="Followed Hyperlink 24" xfId="8630" hidden="1" xr:uid="{00000000-0005-0000-0000-000071530000}"/>
    <cellStyle name="Followed Hyperlink 24" xfId="8689" hidden="1" xr:uid="{00000000-0005-0000-0000-000072530000}"/>
    <cellStyle name="Followed Hyperlink 24" xfId="8745" hidden="1" xr:uid="{00000000-0005-0000-0000-000073530000}"/>
    <cellStyle name="Followed Hyperlink 24" xfId="8150" hidden="1" xr:uid="{00000000-0005-0000-0000-000074530000}"/>
    <cellStyle name="Followed Hyperlink 24" xfId="8798" hidden="1" xr:uid="{00000000-0005-0000-0000-000075530000}"/>
    <cellStyle name="Followed Hyperlink 24" xfId="8865" hidden="1" xr:uid="{00000000-0005-0000-0000-000076530000}"/>
    <cellStyle name="Followed Hyperlink 24" xfId="8921" hidden="1" xr:uid="{00000000-0005-0000-0000-000077530000}"/>
    <cellStyle name="Followed Hyperlink 24" xfId="8565" hidden="1" xr:uid="{00000000-0005-0000-0000-000078530000}"/>
    <cellStyle name="Followed Hyperlink 24" xfId="8966" hidden="1" xr:uid="{00000000-0005-0000-0000-000079530000}"/>
    <cellStyle name="Followed Hyperlink 24" xfId="9085" hidden="1" xr:uid="{00000000-0005-0000-0000-00007B530000}"/>
    <cellStyle name="Followed Hyperlink 24" xfId="8679" hidden="1" xr:uid="{00000000-0005-0000-0000-00007C530000}"/>
    <cellStyle name="Followed Hyperlink 24" xfId="9127" hidden="1" xr:uid="{00000000-0005-0000-0000-00007D530000}"/>
    <cellStyle name="Followed Hyperlink 24" xfId="9211" hidden="1" xr:uid="{00000000-0005-0000-0000-00007F530000}"/>
    <cellStyle name="Followed Hyperlink 24" xfId="8850" hidden="1" xr:uid="{00000000-0005-0000-0000-000080530000}"/>
    <cellStyle name="Followed Hyperlink 24" xfId="9253" hidden="1" xr:uid="{00000000-0005-0000-0000-000081530000}"/>
    <cellStyle name="Followed Hyperlink 24" xfId="9281" hidden="1" xr:uid="{00000000-0005-0000-0000-000082530000}"/>
    <cellStyle name="Followed Hyperlink 24" xfId="9337" hidden="1" xr:uid="{00000000-0005-0000-0000-000083530000}"/>
    <cellStyle name="Followed Hyperlink 24" xfId="9014" hidden="1" xr:uid="{00000000-0005-0000-0000-000084530000}"/>
    <cellStyle name="Followed Hyperlink 24" xfId="9379" hidden="1" xr:uid="{00000000-0005-0000-0000-000085530000}"/>
    <cellStyle name="Followed Hyperlink 24" xfId="9407" hidden="1" xr:uid="{00000000-0005-0000-0000-000086530000}"/>
    <cellStyle name="Followed Hyperlink 24" xfId="9463" hidden="1" xr:uid="{00000000-0005-0000-0000-000087530000}"/>
    <cellStyle name="Followed Hyperlink 24" xfId="9533" hidden="1" xr:uid="{00000000-0005-0000-0000-000088530000}"/>
    <cellStyle name="Followed Hyperlink 24" xfId="9589" hidden="1" xr:uid="{00000000-0005-0000-0000-000089530000}"/>
    <cellStyle name="Followed Hyperlink 24" xfId="9617" hidden="1" xr:uid="{00000000-0005-0000-0000-00008A530000}"/>
    <cellStyle name="Followed Hyperlink 24" xfId="9673" hidden="1" xr:uid="{00000000-0005-0000-0000-00008B530000}"/>
    <cellStyle name="Followed Hyperlink 24" xfId="9521" hidden="1" xr:uid="{00000000-0005-0000-0000-00008C530000}"/>
    <cellStyle name="Followed Hyperlink 24" xfId="9715" hidden="1" xr:uid="{00000000-0005-0000-0000-00008D530000}"/>
    <cellStyle name="Followed Hyperlink 24" xfId="9743" hidden="1" xr:uid="{00000000-0005-0000-0000-00008E530000}"/>
    <cellStyle name="Followed Hyperlink 24" xfId="9799" hidden="1" xr:uid="{00000000-0005-0000-0000-00008F530000}"/>
    <cellStyle name="Followed Hyperlink 24" xfId="2703" hidden="1" xr:uid="{00000000-0005-0000-0000-000090530000}"/>
    <cellStyle name="Followed Hyperlink 24" xfId="9832" hidden="1" xr:uid="{00000000-0005-0000-0000-000091530000}"/>
    <cellStyle name="Followed Hyperlink 24" xfId="9860" hidden="1" xr:uid="{00000000-0005-0000-0000-000092530000}"/>
    <cellStyle name="Followed Hyperlink 24" xfId="9916" hidden="1" xr:uid="{00000000-0005-0000-0000-000093530000}"/>
    <cellStyle name="Followed Hyperlink 24" xfId="10035" hidden="1" xr:uid="{00000000-0005-0000-0000-000094530000}"/>
    <cellStyle name="Followed Hyperlink 24" xfId="10091" hidden="1" xr:uid="{00000000-0005-0000-0000-000095530000}"/>
    <cellStyle name="Followed Hyperlink 24" xfId="10161" hidden="1" xr:uid="{00000000-0005-0000-0000-000096530000}"/>
    <cellStyle name="Followed Hyperlink 24" xfId="10217" hidden="1" xr:uid="{00000000-0005-0000-0000-000097530000}"/>
    <cellStyle name="Followed Hyperlink 24" xfId="10023" hidden="1" xr:uid="{00000000-0005-0000-0000-000098530000}"/>
    <cellStyle name="Followed Hyperlink 24" xfId="10259" hidden="1" xr:uid="{00000000-0005-0000-0000-000099530000}"/>
    <cellStyle name="Followed Hyperlink 24" xfId="10330" hidden="1" xr:uid="{00000000-0005-0000-0000-00009A530000}"/>
    <cellStyle name="Followed Hyperlink 24" xfId="10386" hidden="1" xr:uid="{00000000-0005-0000-0000-00009B530000}"/>
    <cellStyle name="Followed Hyperlink 24" xfId="9938" hidden="1" xr:uid="{00000000-0005-0000-0000-00009C530000}"/>
    <cellStyle name="Followed Hyperlink 24" xfId="10427" hidden="1" xr:uid="{00000000-0005-0000-0000-00009D530000}"/>
    <cellStyle name="Followed Hyperlink 24" xfId="10554" hidden="1" xr:uid="{00000000-0005-0000-0000-00009F530000}"/>
    <cellStyle name="Followed Hyperlink 24" xfId="10146" hidden="1" xr:uid="{00000000-0005-0000-0000-0000A0530000}"/>
    <cellStyle name="Followed Hyperlink 24" xfId="10595" hidden="1" xr:uid="{00000000-0005-0000-0000-0000A1530000}"/>
    <cellStyle name="Followed Hyperlink 24" xfId="10636" hidden="1" xr:uid="{00000000-0005-0000-0000-0000A2530000}"/>
    <cellStyle name="Followed Hyperlink 24" xfId="10692" hidden="1" xr:uid="{00000000-0005-0000-0000-0000A3530000}"/>
    <cellStyle name="Followed Hyperlink 24" xfId="10282" hidden="1" xr:uid="{00000000-0005-0000-0000-0000A4530000}"/>
    <cellStyle name="Followed Hyperlink 24" xfId="10749" hidden="1" xr:uid="{00000000-0005-0000-0000-0000A5530000}"/>
    <cellStyle name="Followed Hyperlink 24" xfId="10778" hidden="1" xr:uid="{00000000-0005-0000-0000-0000A6530000}"/>
    <cellStyle name="Followed Hyperlink 24" xfId="10834" hidden="1" xr:uid="{00000000-0005-0000-0000-0000A7530000}"/>
    <cellStyle name="Followed Hyperlink 24" xfId="10875" hidden="1" xr:uid="{00000000-0005-0000-0000-0000A8530000}"/>
    <cellStyle name="Followed Hyperlink 24" xfId="10931" hidden="1" xr:uid="{00000000-0005-0000-0000-0000A9530000}"/>
    <cellStyle name="Followed Hyperlink 24" xfId="10990" hidden="1" xr:uid="{00000000-0005-0000-0000-0000AA530000}"/>
    <cellStyle name="Followed Hyperlink 24" xfId="11046" hidden="1" xr:uid="{00000000-0005-0000-0000-0000AB530000}"/>
    <cellStyle name="Followed Hyperlink 24" xfId="10451" hidden="1" xr:uid="{00000000-0005-0000-0000-0000AC530000}"/>
    <cellStyle name="Followed Hyperlink 24" xfId="11099" hidden="1" xr:uid="{00000000-0005-0000-0000-0000AD530000}"/>
    <cellStyle name="Followed Hyperlink 24" xfId="11166" hidden="1" xr:uid="{00000000-0005-0000-0000-0000AE530000}"/>
    <cellStyle name="Followed Hyperlink 24" xfId="11222" hidden="1" xr:uid="{00000000-0005-0000-0000-0000AF530000}"/>
    <cellStyle name="Followed Hyperlink 24" xfId="10866" hidden="1" xr:uid="{00000000-0005-0000-0000-0000B0530000}"/>
    <cellStyle name="Followed Hyperlink 24" xfId="11267" hidden="1" xr:uid="{00000000-0005-0000-0000-0000B1530000}"/>
    <cellStyle name="Followed Hyperlink 24" xfId="11330" hidden="1" xr:uid="{00000000-0005-0000-0000-0000B2530000}"/>
    <cellStyle name="Followed Hyperlink 24" xfId="11386" hidden="1" xr:uid="{00000000-0005-0000-0000-0000B3530000}"/>
    <cellStyle name="Followed Hyperlink 24" xfId="10980" hidden="1" xr:uid="{00000000-0005-0000-0000-0000B4530000}"/>
    <cellStyle name="Followed Hyperlink 24" xfId="11428" hidden="1" xr:uid="{00000000-0005-0000-0000-0000B5530000}"/>
    <cellStyle name="Followed Hyperlink 24" xfId="11456" hidden="1" xr:uid="{00000000-0005-0000-0000-0000B6530000}"/>
    <cellStyle name="Followed Hyperlink 24" xfId="11512" hidden="1" xr:uid="{00000000-0005-0000-0000-0000B7530000}"/>
    <cellStyle name="Followed Hyperlink 24" xfId="11151" hidden="1" xr:uid="{00000000-0005-0000-0000-0000B8530000}"/>
    <cellStyle name="Followed Hyperlink 24" xfId="11554" hidden="1" xr:uid="{00000000-0005-0000-0000-0000B9530000}"/>
    <cellStyle name="Followed Hyperlink 24" xfId="11582" hidden="1" xr:uid="{00000000-0005-0000-0000-0000BA530000}"/>
    <cellStyle name="Followed Hyperlink 24" xfId="11638" hidden="1" xr:uid="{00000000-0005-0000-0000-0000BB530000}"/>
    <cellStyle name="Followed Hyperlink 24" xfId="11680" hidden="1" xr:uid="{00000000-0005-0000-0000-0000BD530000}"/>
    <cellStyle name="Followed Hyperlink 24" xfId="11764" hidden="1" xr:uid="{00000000-0005-0000-0000-0000BF530000}"/>
    <cellStyle name="Followed Hyperlink 24" xfId="11834" hidden="1" xr:uid="{00000000-0005-0000-0000-0000C0530000}"/>
    <cellStyle name="Followed Hyperlink 24" xfId="11890" hidden="1" xr:uid="{00000000-0005-0000-0000-0000C1530000}"/>
    <cellStyle name="Followed Hyperlink 24" xfId="11918" hidden="1" xr:uid="{00000000-0005-0000-0000-0000C2530000}"/>
    <cellStyle name="Followed Hyperlink 24" xfId="11974" hidden="1" xr:uid="{00000000-0005-0000-0000-0000C3530000}"/>
    <cellStyle name="Followed Hyperlink 24" xfId="11822" hidden="1" xr:uid="{00000000-0005-0000-0000-0000C4530000}"/>
    <cellStyle name="Followed Hyperlink 24" xfId="12016" hidden="1" xr:uid="{00000000-0005-0000-0000-0000C5530000}"/>
    <cellStyle name="Followed Hyperlink 24" xfId="12044" hidden="1" xr:uid="{00000000-0005-0000-0000-0000C6530000}"/>
    <cellStyle name="Followed Hyperlink 24" xfId="12100" hidden="1" xr:uid="{00000000-0005-0000-0000-0000C7530000}"/>
    <cellStyle name="Followed Hyperlink 24" xfId="12165" hidden="1" xr:uid="{00000000-0005-0000-0000-0000C8530000}"/>
    <cellStyle name="Followed Hyperlink 24" xfId="12221" hidden="1" xr:uid="{00000000-0005-0000-0000-0000C9530000}"/>
    <cellStyle name="Followed Hyperlink 24" xfId="12249" hidden="1" xr:uid="{00000000-0005-0000-0000-0000CA530000}"/>
    <cellStyle name="Followed Hyperlink 24" xfId="12305" hidden="1" xr:uid="{00000000-0005-0000-0000-0000CB530000}"/>
    <cellStyle name="Followed Hyperlink 24" xfId="12424" hidden="1" xr:uid="{00000000-0005-0000-0000-0000CC530000}"/>
    <cellStyle name="Followed Hyperlink 24" xfId="12480" hidden="1" xr:uid="{00000000-0005-0000-0000-0000CD530000}"/>
    <cellStyle name="Followed Hyperlink 24" xfId="12550" hidden="1" xr:uid="{00000000-0005-0000-0000-0000CE530000}"/>
    <cellStyle name="Followed Hyperlink 24" xfId="12606" hidden="1" xr:uid="{00000000-0005-0000-0000-0000CF530000}"/>
    <cellStyle name="Followed Hyperlink 24" xfId="12412" hidden="1" xr:uid="{00000000-0005-0000-0000-0000D0530000}"/>
    <cellStyle name="Followed Hyperlink 24" xfId="12648" hidden="1" xr:uid="{00000000-0005-0000-0000-0000D1530000}"/>
    <cellStyle name="Followed Hyperlink 24" xfId="12719" hidden="1" xr:uid="{00000000-0005-0000-0000-0000D2530000}"/>
    <cellStyle name="Followed Hyperlink 24" xfId="12775" hidden="1" xr:uid="{00000000-0005-0000-0000-0000D3530000}"/>
    <cellStyle name="Followed Hyperlink 24" xfId="12327" hidden="1" xr:uid="{00000000-0005-0000-0000-0000D4530000}"/>
    <cellStyle name="Followed Hyperlink 24" xfId="12816" hidden="1" xr:uid="{00000000-0005-0000-0000-0000D5530000}"/>
    <cellStyle name="Followed Hyperlink 24" xfId="12887" hidden="1" xr:uid="{00000000-0005-0000-0000-0000D6530000}"/>
    <cellStyle name="Followed Hyperlink 24" xfId="12943" hidden="1" xr:uid="{00000000-0005-0000-0000-0000D7530000}"/>
    <cellStyle name="Followed Hyperlink 24" xfId="12535" hidden="1" xr:uid="{00000000-0005-0000-0000-0000D8530000}"/>
    <cellStyle name="Followed Hyperlink 24" xfId="12984" hidden="1" xr:uid="{00000000-0005-0000-0000-0000D9530000}"/>
    <cellStyle name="Followed Hyperlink 24" xfId="13025" hidden="1" xr:uid="{00000000-0005-0000-0000-0000DA530000}"/>
    <cellStyle name="Followed Hyperlink 24" xfId="13081" hidden="1" xr:uid="{00000000-0005-0000-0000-0000DB530000}"/>
    <cellStyle name="Followed Hyperlink 24" xfId="12671" hidden="1" xr:uid="{00000000-0005-0000-0000-0000DC530000}"/>
    <cellStyle name="Followed Hyperlink 24" xfId="13138" hidden="1" xr:uid="{00000000-0005-0000-0000-0000DD530000}"/>
    <cellStyle name="Followed Hyperlink 24" xfId="13223" hidden="1" xr:uid="{00000000-0005-0000-0000-0000DF530000}"/>
    <cellStyle name="Followed Hyperlink 24" xfId="13264" hidden="1" xr:uid="{00000000-0005-0000-0000-0000E0530000}"/>
    <cellStyle name="Followed Hyperlink 24" xfId="13320" hidden="1" xr:uid="{00000000-0005-0000-0000-0000E1530000}"/>
    <cellStyle name="Followed Hyperlink 24" xfId="13379" hidden="1" xr:uid="{00000000-0005-0000-0000-0000E2530000}"/>
    <cellStyle name="Followed Hyperlink 24" xfId="13435" hidden="1" xr:uid="{00000000-0005-0000-0000-0000E3530000}"/>
    <cellStyle name="Followed Hyperlink 24" xfId="12840" hidden="1" xr:uid="{00000000-0005-0000-0000-0000E4530000}"/>
    <cellStyle name="Followed Hyperlink 24" xfId="13488" hidden="1" xr:uid="{00000000-0005-0000-0000-0000E5530000}"/>
    <cellStyle name="Followed Hyperlink 24" xfId="13555" hidden="1" xr:uid="{00000000-0005-0000-0000-0000E6530000}"/>
    <cellStyle name="Followed Hyperlink 24" xfId="13611" hidden="1" xr:uid="{00000000-0005-0000-0000-0000E7530000}"/>
    <cellStyle name="Followed Hyperlink 24" xfId="13255" hidden="1" xr:uid="{00000000-0005-0000-0000-0000E8530000}"/>
    <cellStyle name="Followed Hyperlink 24" xfId="13656" hidden="1" xr:uid="{00000000-0005-0000-0000-0000E9530000}"/>
    <cellStyle name="Followed Hyperlink 24" xfId="13775" hidden="1" xr:uid="{00000000-0005-0000-0000-0000EA530000}"/>
    <cellStyle name="Followed Hyperlink 24" xfId="13369" hidden="1" xr:uid="{00000000-0005-0000-0000-0000EB530000}"/>
    <cellStyle name="Followed Hyperlink 24" xfId="13817" hidden="1" xr:uid="{00000000-0005-0000-0000-0000EC530000}"/>
    <cellStyle name="Followed Hyperlink 24" xfId="13845" hidden="1" xr:uid="{00000000-0005-0000-0000-0000ED530000}"/>
    <cellStyle name="Followed Hyperlink 24" xfId="13901" hidden="1" xr:uid="{00000000-0005-0000-0000-0000EE530000}"/>
    <cellStyle name="Followed Hyperlink 24" xfId="13540" hidden="1" xr:uid="{00000000-0005-0000-0000-0000EF530000}"/>
    <cellStyle name="Followed Hyperlink 24" xfId="13719" hidden="1" xr:uid="{00000000-0005-0000-0000-0000F0530000}"/>
    <cellStyle name="Followed Hyperlink 24" xfId="8335" hidden="1" xr:uid="{00000000-0005-0000-0000-0000F1530000}"/>
    <cellStyle name="Followed Hyperlink 24" xfId="3764" hidden="1" xr:uid="{00000000-0005-0000-0000-0000F2530000}"/>
    <cellStyle name="Followed Hyperlink 24" xfId="3820" hidden="1" xr:uid="{00000000-0005-0000-0000-0000F3530000}"/>
    <cellStyle name="Followed Hyperlink 24" xfId="3861" hidden="1" xr:uid="{00000000-0005-0000-0000-0000F4530000}"/>
    <cellStyle name="Followed Hyperlink 24" xfId="3917" hidden="1" xr:uid="{00000000-0005-0000-0000-0000F5530000}"/>
    <cellStyle name="Followed Hyperlink 24" xfId="3976" hidden="1" xr:uid="{00000000-0005-0000-0000-0000F6530000}"/>
    <cellStyle name="Followed Hyperlink 24" xfId="4032" hidden="1" xr:uid="{00000000-0005-0000-0000-0000F7530000}"/>
    <cellStyle name="Followed Hyperlink 24" xfId="3437" hidden="1" xr:uid="{00000000-0005-0000-0000-0000F8530000}"/>
    <cellStyle name="Followed Hyperlink 24" xfId="4085" hidden="1" xr:uid="{00000000-0005-0000-0000-0000F9530000}"/>
    <cellStyle name="Followed Hyperlink 24" xfId="4152" hidden="1" xr:uid="{00000000-0005-0000-0000-0000FA530000}"/>
    <cellStyle name="Followed Hyperlink 24" xfId="4208" hidden="1" xr:uid="{00000000-0005-0000-0000-0000FB530000}"/>
    <cellStyle name="Followed Hyperlink 24" xfId="3852" hidden="1" xr:uid="{00000000-0005-0000-0000-0000FC530000}"/>
    <cellStyle name="Followed Hyperlink 24" xfId="4253" hidden="1" xr:uid="{00000000-0005-0000-0000-0000FD530000}"/>
    <cellStyle name="Followed Hyperlink 24" xfId="3966" hidden="1" xr:uid="{00000000-0005-0000-0000-000000540000}"/>
    <cellStyle name="Followed Hyperlink 24" xfId="4414" hidden="1" xr:uid="{00000000-0005-0000-0000-000001540000}"/>
    <cellStyle name="Followed Hyperlink 24" xfId="4442" hidden="1" xr:uid="{00000000-0005-0000-0000-000002540000}"/>
    <cellStyle name="Followed Hyperlink 24" xfId="4498" hidden="1" xr:uid="{00000000-0005-0000-0000-000003540000}"/>
    <cellStyle name="Followed Hyperlink 24" xfId="4137" hidden="1" xr:uid="{00000000-0005-0000-0000-000004540000}"/>
    <cellStyle name="Followed Hyperlink 24" xfId="4540" hidden="1" xr:uid="{00000000-0005-0000-0000-000005540000}"/>
    <cellStyle name="Followed Hyperlink 24" xfId="4568" hidden="1" xr:uid="{00000000-0005-0000-0000-000006540000}"/>
    <cellStyle name="Followed Hyperlink 24" xfId="4624" hidden="1" xr:uid="{00000000-0005-0000-0000-000007540000}"/>
    <cellStyle name="Followed Hyperlink 24" xfId="4301" hidden="1" xr:uid="{00000000-0005-0000-0000-000008540000}"/>
    <cellStyle name="Followed Hyperlink 24" xfId="4666" hidden="1" xr:uid="{00000000-0005-0000-0000-000009540000}"/>
    <cellStyle name="Followed Hyperlink 24" xfId="4694" hidden="1" xr:uid="{00000000-0005-0000-0000-00000A540000}"/>
    <cellStyle name="Followed Hyperlink 24" xfId="4750" hidden="1" xr:uid="{00000000-0005-0000-0000-00000B540000}"/>
    <cellStyle name="Followed Hyperlink 24" xfId="4820" hidden="1" xr:uid="{00000000-0005-0000-0000-00000C540000}"/>
    <cellStyle name="Followed Hyperlink 24" xfId="4876" hidden="1" xr:uid="{00000000-0005-0000-0000-00000D540000}"/>
    <cellStyle name="Followed Hyperlink 24" xfId="4904" hidden="1" xr:uid="{00000000-0005-0000-0000-00000E540000}"/>
    <cellStyle name="Followed Hyperlink 24" xfId="4960" hidden="1" xr:uid="{00000000-0005-0000-0000-00000F540000}"/>
    <cellStyle name="Followed Hyperlink 24" xfId="4808" hidden="1" xr:uid="{00000000-0005-0000-0000-000010540000}"/>
    <cellStyle name="Followed Hyperlink 24" xfId="5002" hidden="1" xr:uid="{00000000-0005-0000-0000-000011540000}"/>
    <cellStyle name="Followed Hyperlink 24" xfId="5030" hidden="1" xr:uid="{00000000-0005-0000-0000-000012540000}"/>
    <cellStyle name="Followed Hyperlink 24" xfId="5086" hidden="1" xr:uid="{00000000-0005-0000-0000-000013540000}"/>
    <cellStyle name="Followed Hyperlink 24" xfId="5158" hidden="1" xr:uid="{00000000-0005-0000-0000-000014540000}"/>
    <cellStyle name="Followed Hyperlink 24" xfId="5214" hidden="1" xr:uid="{00000000-0005-0000-0000-000015540000}"/>
    <cellStyle name="Followed Hyperlink 24" xfId="5242" hidden="1" xr:uid="{00000000-0005-0000-0000-000016540000}"/>
    <cellStyle name="Followed Hyperlink 24" xfId="5298" hidden="1" xr:uid="{00000000-0005-0000-0000-000017540000}"/>
    <cellStyle name="Followed Hyperlink 24" xfId="5417" hidden="1" xr:uid="{00000000-0005-0000-0000-000018540000}"/>
    <cellStyle name="Followed Hyperlink 24" xfId="5472" hidden="1" xr:uid="{00000000-0005-0000-0000-000019540000}"/>
    <cellStyle name="Followed Hyperlink 24" xfId="5542" hidden="1" xr:uid="{00000000-0005-0000-0000-00001A540000}"/>
    <cellStyle name="Followed Hyperlink 24" xfId="5598" hidden="1" xr:uid="{00000000-0005-0000-0000-00001B540000}"/>
    <cellStyle name="Followed Hyperlink 24" xfId="5405" hidden="1" xr:uid="{00000000-0005-0000-0000-00001C540000}"/>
    <cellStyle name="Followed Hyperlink 24" xfId="5640" hidden="1" xr:uid="{00000000-0005-0000-0000-00001D540000}"/>
    <cellStyle name="Followed Hyperlink 24" xfId="5767" hidden="1" xr:uid="{00000000-0005-0000-0000-00001F540000}"/>
    <cellStyle name="Followed Hyperlink 24" xfId="5320" hidden="1" xr:uid="{00000000-0005-0000-0000-000020540000}"/>
    <cellStyle name="Followed Hyperlink 24" xfId="5808" hidden="1" xr:uid="{00000000-0005-0000-0000-000021540000}"/>
    <cellStyle name="Followed Hyperlink 24" xfId="5879" hidden="1" xr:uid="{00000000-0005-0000-0000-000022540000}"/>
    <cellStyle name="Followed Hyperlink 24" xfId="5935" hidden="1" xr:uid="{00000000-0005-0000-0000-000023540000}"/>
    <cellStyle name="Followed Hyperlink 24" xfId="5527" hidden="1" xr:uid="{00000000-0005-0000-0000-000024540000}"/>
    <cellStyle name="Followed Hyperlink 24" xfId="5976" hidden="1" xr:uid="{00000000-0005-0000-0000-000025540000}"/>
    <cellStyle name="Followed Hyperlink 24" xfId="6017" hidden="1" xr:uid="{00000000-0005-0000-0000-000026540000}"/>
    <cellStyle name="Followed Hyperlink 24" xfId="6073" hidden="1" xr:uid="{00000000-0005-0000-0000-000027540000}"/>
    <cellStyle name="Followed Hyperlink 24" xfId="5663" hidden="1" xr:uid="{00000000-0005-0000-0000-000028540000}"/>
    <cellStyle name="Followed Hyperlink 24" xfId="6130" hidden="1" xr:uid="{00000000-0005-0000-0000-000029540000}"/>
    <cellStyle name="Followed Hyperlink 24" xfId="6159" hidden="1" xr:uid="{00000000-0005-0000-0000-00002A540000}"/>
    <cellStyle name="Followed Hyperlink 24" xfId="6215" hidden="1" xr:uid="{00000000-0005-0000-0000-00002B540000}"/>
    <cellStyle name="Followed Hyperlink 24" xfId="6256" hidden="1" xr:uid="{00000000-0005-0000-0000-00002C540000}"/>
    <cellStyle name="Followed Hyperlink 24" xfId="6312" hidden="1" xr:uid="{00000000-0005-0000-0000-00002D540000}"/>
    <cellStyle name="Followed Hyperlink 24" xfId="6371" hidden="1" xr:uid="{00000000-0005-0000-0000-00002E540000}"/>
    <cellStyle name="Followed Hyperlink 24" xfId="6427" hidden="1" xr:uid="{00000000-0005-0000-0000-00002F540000}"/>
    <cellStyle name="Followed Hyperlink 24" xfId="5832" hidden="1" xr:uid="{00000000-0005-0000-0000-000030540000}"/>
    <cellStyle name="Followed Hyperlink 24" xfId="6480" hidden="1" xr:uid="{00000000-0005-0000-0000-000031540000}"/>
    <cellStyle name="Followed Hyperlink 24" xfId="6547" hidden="1" xr:uid="{00000000-0005-0000-0000-000032540000}"/>
    <cellStyle name="Followed Hyperlink 24" xfId="6603" hidden="1" xr:uid="{00000000-0005-0000-0000-000033540000}"/>
    <cellStyle name="Followed Hyperlink 24" xfId="6247" hidden="1" xr:uid="{00000000-0005-0000-0000-000034540000}"/>
    <cellStyle name="Followed Hyperlink 24" xfId="6648" hidden="1" xr:uid="{00000000-0005-0000-0000-000035540000}"/>
    <cellStyle name="Followed Hyperlink 24" xfId="6711" hidden="1" xr:uid="{00000000-0005-0000-0000-000036540000}"/>
    <cellStyle name="Followed Hyperlink 24" xfId="6767" hidden="1" xr:uid="{00000000-0005-0000-0000-000037540000}"/>
    <cellStyle name="Followed Hyperlink 24" xfId="6361" hidden="1" xr:uid="{00000000-0005-0000-0000-000038540000}"/>
    <cellStyle name="Followed Hyperlink 24" xfId="6809" hidden="1" xr:uid="{00000000-0005-0000-0000-000039540000}"/>
    <cellStyle name="Followed Hyperlink 24" xfId="6837" hidden="1" xr:uid="{00000000-0005-0000-0000-00003A540000}"/>
    <cellStyle name="Followed Hyperlink 24" xfId="6893" hidden="1" xr:uid="{00000000-0005-0000-0000-00003B540000}"/>
    <cellStyle name="Followed Hyperlink 24" xfId="6532" hidden="1" xr:uid="{00000000-0005-0000-0000-00003C540000}"/>
    <cellStyle name="Followed Hyperlink 24" xfId="6935" hidden="1" xr:uid="{00000000-0005-0000-0000-00003D540000}"/>
    <cellStyle name="Followed Hyperlink 24" xfId="7019" hidden="1" xr:uid="{00000000-0005-0000-0000-00003F540000}"/>
    <cellStyle name="Followed Hyperlink 24" xfId="6696" hidden="1" xr:uid="{00000000-0005-0000-0000-000040540000}"/>
    <cellStyle name="Followed Hyperlink 24" xfId="2030" hidden="1" xr:uid="{00000000-0005-0000-0000-000042540000}"/>
    <cellStyle name="Followed Hyperlink 24" xfId="2086" hidden="1" xr:uid="{00000000-0005-0000-0000-000043540000}"/>
    <cellStyle name="Followed Hyperlink 24" xfId="1725" hidden="1" xr:uid="{00000000-0005-0000-0000-000044540000}"/>
    <cellStyle name="Followed Hyperlink 24" xfId="2128" hidden="1" xr:uid="{00000000-0005-0000-0000-000045540000}"/>
    <cellStyle name="Followed Hyperlink 24" xfId="2156" hidden="1" xr:uid="{00000000-0005-0000-0000-000046540000}"/>
    <cellStyle name="Followed Hyperlink 24" xfId="2212" hidden="1" xr:uid="{00000000-0005-0000-0000-000047540000}"/>
    <cellStyle name="Followed Hyperlink 24" xfId="1889" hidden="1" xr:uid="{00000000-0005-0000-0000-000048540000}"/>
    <cellStyle name="Followed Hyperlink 24" xfId="2254" hidden="1" xr:uid="{00000000-0005-0000-0000-000049540000}"/>
    <cellStyle name="Followed Hyperlink 24" xfId="2282" hidden="1" xr:uid="{00000000-0005-0000-0000-00004A540000}"/>
    <cellStyle name="Followed Hyperlink 24" xfId="2338" hidden="1" xr:uid="{00000000-0005-0000-0000-00004B540000}"/>
    <cellStyle name="Followed Hyperlink 24" xfId="2408" hidden="1" xr:uid="{00000000-0005-0000-0000-00004C540000}"/>
    <cellStyle name="Followed Hyperlink 24" xfId="2464" hidden="1" xr:uid="{00000000-0005-0000-0000-00004D540000}"/>
    <cellStyle name="Followed Hyperlink 24" xfId="2492" hidden="1" xr:uid="{00000000-0005-0000-0000-00004E540000}"/>
    <cellStyle name="Followed Hyperlink 24" xfId="2548" hidden="1" xr:uid="{00000000-0005-0000-0000-00004F540000}"/>
    <cellStyle name="Followed Hyperlink 24" xfId="2396" hidden="1" xr:uid="{00000000-0005-0000-0000-000050540000}"/>
    <cellStyle name="Followed Hyperlink 24" xfId="2590" hidden="1" xr:uid="{00000000-0005-0000-0000-000051540000}"/>
    <cellStyle name="Followed Hyperlink 24" xfId="2618" hidden="1" xr:uid="{00000000-0005-0000-0000-000052540000}"/>
    <cellStyle name="Followed Hyperlink 24" xfId="2674" hidden="1" xr:uid="{00000000-0005-0000-0000-000053540000}"/>
    <cellStyle name="Followed Hyperlink 24" xfId="2762" hidden="1" xr:uid="{00000000-0005-0000-0000-000054540000}"/>
    <cellStyle name="Followed Hyperlink 24" xfId="2818" hidden="1" xr:uid="{00000000-0005-0000-0000-000055540000}"/>
    <cellStyle name="Followed Hyperlink 24" xfId="2846" hidden="1" xr:uid="{00000000-0005-0000-0000-000056540000}"/>
    <cellStyle name="Followed Hyperlink 24" xfId="2902" hidden="1" xr:uid="{00000000-0005-0000-0000-000057540000}"/>
    <cellStyle name="Followed Hyperlink 24" xfId="3021" hidden="1" xr:uid="{00000000-0005-0000-0000-000058540000}"/>
    <cellStyle name="Followed Hyperlink 24" xfId="3077" hidden="1" xr:uid="{00000000-0005-0000-0000-000059540000}"/>
    <cellStyle name="Followed Hyperlink 24" xfId="3147" hidden="1" xr:uid="{00000000-0005-0000-0000-00005A540000}"/>
    <cellStyle name="Followed Hyperlink 24" xfId="3203" hidden="1" xr:uid="{00000000-0005-0000-0000-00005B540000}"/>
    <cellStyle name="Followed Hyperlink 24" xfId="3009" hidden="1" xr:uid="{00000000-0005-0000-0000-00005C540000}"/>
    <cellStyle name="Followed Hyperlink 24" xfId="3245" hidden="1" xr:uid="{00000000-0005-0000-0000-00005D540000}"/>
    <cellStyle name="Followed Hyperlink 24" xfId="3372" hidden="1" xr:uid="{00000000-0005-0000-0000-00005F540000}"/>
    <cellStyle name="Followed Hyperlink 24" xfId="2924" hidden="1" xr:uid="{00000000-0005-0000-0000-000060540000}"/>
    <cellStyle name="Followed Hyperlink 24" xfId="3413" hidden="1" xr:uid="{00000000-0005-0000-0000-000061540000}"/>
    <cellStyle name="Followed Hyperlink 24" xfId="3484" hidden="1" xr:uid="{00000000-0005-0000-0000-000062540000}"/>
    <cellStyle name="Followed Hyperlink 24" xfId="3540" hidden="1" xr:uid="{00000000-0005-0000-0000-000063540000}"/>
    <cellStyle name="Followed Hyperlink 24" xfId="3132" hidden="1" xr:uid="{00000000-0005-0000-0000-000064540000}"/>
    <cellStyle name="Followed Hyperlink 24" xfId="3581" hidden="1" xr:uid="{00000000-0005-0000-0000-000065540000}"/>
    <cellStyle name="Followed Hyperlink 24" xfId="3622" hidden="1" xr:uid="{00000000-0005-0000-0000-000066540000}"/>
    <cellStyle name="Followed Hyperlink 24" xfId="3678" hidden="1" xr:uid="{00000000-0005-0000-0000-000067540000}"/>
    <cellStyle name="Followed Hyperlink 24" xfId="3268" hidden="1" xr:uid="{00000000-0005-0000-0000-000068540000}"/>
    <cellStyle name="Followed Hyperlink 24" xfId="3735" hidden="1" xr:uid="{00000000-0005-0000-0000-000069540000}"/>
    <cellStyle name="Followed Hyperlink 24" xfId="1210" hidden="1" xr:uid="{00000000-0005-0000-0000-00006A540000}"/>
    <cellStyle name="Followed Hyperlink 24" xfId="1266" hidden="1" xr:uid="{00000000-0005-0000-0000-00006B540000}"/>
    <cellStyle name="Followed Hyperlink 24" xfId="856" hidden="1" xr:uid="{00000000-0005-0000-0000-00006C540000}"/>
    <cellStyle name="Followed Hyperlink 24" xfId="1323" hidden="1" xr:uid="{00000000-0005-0000-0000-00006D540000}"/>
    <cellStyle name="Followed Hyperlink 24" xfId="1352" hidden="1" xr:uid="{00000000-0005-0000-0000-00006E540000}"/>
    <cellStyle name="Followed Hyperlink 24" xfId="1408" hidden="1" xr:uid="{00000000-0005-0000-0000-00006F540000}"/>
    <cellStyle name="Followed Hyperlink 24" xfId="1449" hidden="1" xr:uid="{00000000-0005-0000-0000-000070540000}"/>
    <cellStyle name="Followed Hyperlink 24" xfId="1505" hidden="1" xr:uid="{00000000-0005-0000-0000-000071540000}"/>
    <cellStyle name="Followed Hyperlink 24" xfId="1564" hidden="1" xr:uid="{00000000-0005-0000-0000-000072540000}"/>
    <cellStyle name="Followed Hyperlink 24" xfId="1620" hidden="1" xr:uid="{00000000-0005-0000-0000-000073540000}"/>
    <cellStyle name="Followed Hyperlink 24" xfId="1025" hidden="1" xr:uid="{00000000-0005-0000-0000-000074540000}"/>
    <cellStyle name="Followed Hyperlink 24" xfId="1673" hidden="1" xr:uid="{00000000-0005-0000-0000-000075540000}"/>
    <cellStyle name="Followed Hyperlink 24" xfId="1740" hidden="1" xr:uid="{00000000-0005-0000-0000-000076540000}"/>
    <cellStyle name="Followed Hyperlink 24" xfId="1796" hidden="1" xr:uid="{00000000-0005-0000-0000-000077540000}"/>
    <cellStyle name="Followed Hyperlink 24" xfId="1440" hidden="1" xr:uid="{00000000-0005-0000-0000-000078540000}"/>
    <cellStyle name="Followed Hyperlink 24" xfId="1841" hidden="1" xr:uid="{00000000-0005-0000-0000-000079540000}"/>
    <cellStyle name="Followed Hyperlink 24" xfId="1904" hidden="1" xr:uid="{00000000-0005-0000-0000-00007A540000}"/>
    <cellStyle name="Followed Hyperlink 24" xfId="1960" hidden="1" xr:uid="{00000000-0005-0000-0000-00007B540000}"/>
    <cellStyle name="Followed Hyperlink 24" xfId="1554" hidden="1" xr:uid="{00000000-0005-0000-0000-00007C540000}"/>
    <cellStyle name="Followed Hyperlink 24" xfId="2002" hidden="1" xr:uid="{00000000-0005-0000-0000-00007D540000}"/>
    <cellStyle name="Followed Hyperlink 24" xfId="833" hidden="1" xr:uid="{00000000-0005-0000-0000-00007F540000}"/>
    <cellStyle name="Followed Hyperlink 24" xfId="904" hidden="1" xr:uid="{00000000-0005-0000-0000-000080540000}"/>
    <cellStyle name="Followed Hyperlink 24" xfId="960" hidden="1" xr:uid="{00000000-0005-0000-0000-000081540000}"/>
    <cellStyle name="Followed Hyperlink 24" xfId="512" hidden="1" xr:uid="{00000000-0005-0000-0000-000082540000}"/>
    <cellStyle name="Followed Hyperlink 24" xfId="1072" hidden="1" xr:uid="{00000000-0005-0000-0000-000084540000}"/>
    <cellStyle name="Followed Hyperlink 24" xfId="1128" hidden="1" xr:uid="{00000000-0005-0000-0000-000085540000}"/>
    <cellStyle name="Followed Hyperlink 24" xfId="1001" hidden="1" xr:uid="{00000000-0005-0000-0000-000083540000}"/>
    <cellStyle name="Followed Hyperlink 24" xfId="7061" hidden="1" xr:uid="{00000000-0005-0000-0000-000041540000}"/>
    <cellStyle name="Followed Hyperlink 24" xfId="4372" hidden="1" xr:uid="{00000000-0005-0000-0000-0000FF530000}"/>
    <cellStyle name="Followed Hyperlink 24" xfId="11315" hidden="1" xr:uid="{00000000-0005-0000-0000-0000BC530000}"/>
    <cellStyle name="Followed Hyperlink 24" xfId="9029" hidden="1" xr:uid="{00000000-0005-0000-0000-00007A530000}"/>
    <cellStyle name="Followed Hyperlink 24" xfId="27157" hidden="1" xr:uid="{00000000-0005-0000-0000-000038530000}"/>
    <cellStyle name="Followed Hyperlink 24" xfId="19564" hidden="1" xr:uid="{00000000-0005-0000-0000-000086520000}"/>
    <cellStyle name="Followed Hyperlink 24" xfId="19620" hidden="1" xr:uid="{00000000-0005-0000-0000-000087520000}"/>
    <cellStyle name="Followed Hyperlink 24" xfId="19426" hidden="1" xr:uid="{00000000-0005-0000-0000-000088520000}"/>
    <cellStyle name="Followed Hyperlink 24" xfId="19662" hidden="1" xr:uid="{00000000-0005-0000-0000-000089520000}"/>
    <cellStyle name="Followed Hyperlink 24" xfId="19733" hidden="1" xr:uid="{00000000-0005-0000-0000-00008A520000}"/>
    <cellStyle name="Followed Hyperlink 24" xfId="19789" hidden="1" xr:uid="{00000000-0005-0000-0000-00008B520000}"/>
    <cellStyle name="Followed Hyperlink 24" xfId="19341" hidden="1" xr:uid="{00000000-0005-0000-0000-00008C520000}"/>
    <cellStyle name="Followed Hyperlink 24" xfId="19830" hidden="1" xr:uid="{00000000-0005-0000-0000-00008D520000}"/>
    <cellStyle name="Followed Hyperlink 24" xfId="19901" hidden="1" xr:uid="{00000000-0005-0000-0000-00008E520000}"/>
    <cellStyle name="Followed Hyperlink 24" xfId="19957" hidden="1" xr:uid="{00000000-0005-0000-0000-00008F520000}"/>
    <cellStyle name="Followed Hyperlink 24" xfId="19549" hidden="1" xr:uid="{00000000-0005-0000-0000-000090520000}"/>
    <cellStyle name="Followed Hyperlink 24" xfId="19998" hidden="1" xr:uid="{00000000-0005-0000-0000-000091520000}"/>
    <cellStyle name="Followed Hyperlink 24" xfId="20039" hidden="1" xr:uid="{00000000-0005-0000-0000-000092520000}"/>
    <cellStyle name="Followed Hyperlink 24" xfId="20095" hidden="1" xr:uid="{00000000-0005-0000-0000-000093520000}"/>
    <cellStyle name="Followed Hyperlink 24" xfId="19685" hidden="1" xr:uid="{00000000-0005-0000-0000-000094520000}"/>
    <cellStyle name="Followed Hyperlink 24" xfId="20152" hidden="1" xr:uid="{00000000-0005-0000-0000-000095520000}"/>
    <cellStyle name="Followed Hyperlink 24" xfId="20181" hidden="1" xr:uid="{00000000-0005-0000-0000-000096520000}"/>
    <cellStyle name="Followed Hyperlink 24" xfId="20237" hidden="1" xr:uid="{00000000-0005-0000-0000-000097520000}"/>
    <cellStyle name="Followed Hyperlink 24" xfId="20278" hidden="1" xr:uid="{00000000-0005-0000-0000-000098520000}"/>
    <cellStyle name="Followed Hyperlink 24" xfId="20334" hidden="1" xr:uid="{00000000-0005-0000-0000-000099520000}"/>
    <cellStyle name="Followed Hyperlink 24" xfId="20393" hidden="1" xr:uid="{00000000-0005-0000-0000-00009A520000}"/>
    <cellStyle name="Followed Hyperlink 24" xfId="20449" hidden="1" xr:uid="{00000000-0005-0000-0000-00009B520000}"/>
    <cellStyle name="Followed Hyperlink 24" xfId="19854" hidden="1" xr:uid="{00000000-0005-0000-0000-00009C520000}"/>
    <cellStyle name="Followed Hyperlink 24" xfId="20502" hidden="1" xr:uid="{00000000-0005-0000-0000-00009D520000}"/>
    <cellStyle name="Followed Hyperlink 24" xfId="20625" hidden="1" xr:uid="{00000000-0005-0000-0000-00009F520000}"/>
    <cellStyle name="Followed Hyperlink 24" xfId="20269" hidden="1" xr:uid="{00000000-0005-0000-0000-0000A0520000}"/>
    <cellStyle name="Followed Hyperlink 24" xfId="20670" hidden="1" xr:uid="{00000000-0005-0000-0000-0000A1520000}"/>
    <cellStyle name="Followed Hyperlink 24" xfId="20733" hidden="1" xr:uid="{00000000-0005-0000-0000-0000A2520000}"/>
    <cellStyle name="Followed Hyperlink 24" xfId="20789" hidden="1" xr:uid="{00000000-0005-0000-0000-0000A3520000}"/>
    <cellStyle name="Followed Hyperlink 24" xfId="20383" hidden="1" xr:uid="{00000000-0005-0000-0000-0000A4520000}"/>
    <cellStyle name="Followed Hyperlink 24" xfId="20831" hidden="1" xr:uid="{00000000-0005-0000-0000-0000A5520000}"/>
    <cellStyle name="Followed Hyperlink 24" xfId="20859" hidden="1" xr:uid="{00000000-0005-0000-0000-0000A6520000}"/>
    <cellStyle name="Followed Hyperlink 24" xfId="20914" hidden="1" xr:uid="{00000000-0005-0000-0000-0000A7520000}"/>
    <cellStyle name="Followed Hyperlink 24" xfId="20554" hidden="1" xr:uid="{00000000-0005-0000-0000-0000A8520000}"/>
    <cellStyle name="Followed Hyperlink 24" xfId="20956" hidden="1" xr:uid="{00000000-0005-0000-0000-0000A9520000}"/>
    <cellStyle name="Followed Hyperlink 24" xfId="20984" hidden="1" xr:uid="{00000000-0005-0000-0000-0000AA520000}"/>
    <cellStyle name="Followed Hyperlink 24" xfId="21040" hidden="1" xr:uid="{00000000-0005-0000-0000-0000AB520000}"/>
    <cellStyle name="Followed Hyperlink 24" xfId="20718" hidden="1" xr:uid="{00000000-0005-0000-0000-0000AC520000}"/>
    <cellStyle name="Followed Hyperlink 24" xfId="21082" hidden="1" xr:uid="{00000000-0005-0000-0000-0000AD520000}"/>
    <cellStyle name="Followed Hyperlink 24" xfId="21110" hidden="1" xr:uid="{00000000-0005-0000-0000-0000AE520000}"/>
    <cellStyle name="Followed Hyperlink 24" xfId="21166" hidden="1" xr:uid="{00000000-0005-0000-0000-0000AF520000}"/>
    <cellStyle name="Followed Hyperlink 24" xfId="21236" hidden="1" xr:uid="{00000000-0005-0000-0000-0000B0520000}"/>
    <cellStyle name="Followed Hyperlink 24" xfId="21292" hidden="1" xr:uid="{00000000-0005-0000-0000-0000B1520000}"/>
    <cellStyle name="Followed Hyperlink 24" xfId="21320" hidden="1" xr:uid="{00000000-0005-0000-0000-0000B2520000}"/>
    <cellStyle name="Followed Hyperlink 24" xfId="21376" hidden="1" xr:uid="{00000000-0005-0000-0000-0000B3520000}"/>
    <cellStyle name="Followed Hyperlink 24" xfId="21224" hidden="1" xr:uid="{00000000-0005-0000-0000-0000B4520000}"/>
    <cellStyle name="Followed Hyperlink 24" xfId="21418" hidden="1" xr:uid="{00000000-0005-0000-0000-0000B5520000}"/>
    <cellStyle name="Followed Hyperlink 24" xfId="21446" hidden="1" xr:uid="{00000000-0005-0000-0000-0000B6520000}"/>
    <cellStyle name="Followed Hyperlink 24" xfId="21502" hidden="1" xr:uid="{00000000-0005-0000-0000-0000B7520000}"/>
    <cellStyle name="Followed Hyperlink 24" xfId="21533" hidden="1" xr:uid="{00000000-0005-0000-0000-0000B8520000}"/>
    <cellStyle name="Followed Hyperlink 24" xfId="21589" hidden="1" xr:uid="{00000000-0005-0000-0000-0000B9520000}"/>
    <cellStyle name="Followed Hyperlink 24" xfId="21673" hidden="1" xr:uid="{00000000-0005-0000-0000-0000BA520000}"/>
    <cellStyle name="Followed Hyperlink 24" xfId="21792" hidden="1" xr:uid="{00000000-0005-0000-0000-0000BB520000}"/>
    <cellStyle name="Followed Hyperlink 24" xfId="21848" hidden="1" xr:uid="{00000000-0005-0000-0000-0000BC520000}"/>
    <cellStyle name="Followed Hyperlink 24" xfId="21918" hidden="1" xr:uid="{00000000-0005-0000-0000-0000BD520000}"/>
    <cellStyle name="Followed Hyperlink 24" xfId="21780" hidden="1" xr:uid="{00000000-0005-0000-0000-0000BF520000}"/>
    <cellStyle name="Followed Hyperlink 24" xfId="22016" hidden="1" xr:uid="{00000000-0005-0000-0000-0000C0520000}"/>
    <cellStyle name="Followed Hyperlink 24" xfId="22087" hidden="1" xr:uid="{00000000-0005-0000-0000-0000C1520000}"/>
    <cellStyle name="Followed Hyperlink 24" xfId="22143" hidden="1" xr:uid="{00000000-0005-0000-0000-0000C2520000}"/>
    <cellStyle name="Followed Hyperlink 24" xfId="21695" hidden="1" xr:uid="{00000000-0005-0000-0000-0000C3520000}"/>
    <cellStyle name="Followed Hyperlink 24" xfId="22184" hidden="1" xr:uid="{00000000-0005-0000-0000-0000C4520000}"/>
    <cellStyle name="Followed Hyperlink 24" xfId="22255" hidden="1" xr:uid="{00000000-0005-0000-0000-0000C5520000}"/>
    <cellStyle name="Followed Hyperlink 24" xfId="22311" hidden="1" xr:uid="{00000000-0005-0000-0000-0000C6520000}"/>
    <cellStyle name="Followed Hyperlink 24" xfId="21903" hidden="1" xr:uid="{00000000-0005-0000-0000-0000C7520000}"/>
    <cellStyle name="Followed Hyperlink 24" xfId="22352" hidden="1" xr:uid="{00000000-0005-0000-0000-0000C8520000}"/>
    <cellStyle name="Followed Hyperlink 24" xfId="22393" hidden="1" xr:uid="{00000000-0005-0000-0000-0000C9520000}"/>
    <cellStyle name="Followed Hyperlink 24" xfId="22449" hidden="1" xr:uid="{00000000-0005-0000-0000-0000CA520000}"/>
    <cellStyle name="Followed Hyperlink 24" xfId="22039" hidden="1" xr:uid="{00000000-0005-0000-0000-0000CB520000}"/>
    <cellStyle name="Followed Hyperlink 24" xfId="22506" hidden="1" xr:uid="{00000000-0005-0000-0000-0000CC520000}"/>
    <cellStyle name="Followed Hyperlink 24" xfId="22535" hidden="1" xr:uid="{00000000-0005-0000-0000-0000CD520000}"/>
    <cellStyle name="Followed Hyperlink 24" xfId="22591" hidden="1" xr:uid="{00000000-0005-0000-0000-0000CE520000}"/>
    <cellStyle name="Followed Hyperlink 24" xfId="22632" hidden="1" xr:uid="{00000000-0005-0000-0000-0000CF520000}"/>
    <cellStyle name="Followed Hyperlink 24" xfId="22688" hidden="1" xr:uid="{00000000-0005-0000-0000-0000D0520000}"/>
    <cellStyle name="Followed Hyperlink 24" xfId="22747" hidden="1" xr:uid="{00000000-0005-0000-0000-0000D1520000}"/>
    <cellStyle name="Followed Hyperlink 24" xfId="22803" hidden="1" xr:uid="{00000000-0005-0000-0000-0000D2520000}"/>
    <cellStyle name="Followed Hyperlink 24" xfId="22208" hidden="1" xr:uid="{00000000-0005-0000-0000-0000D3520000}"/>
    <cellStyle name="Followed Hyperlink 24" xfId="22856" hidden="1" xr:uid="{00000000-0005-0000-0000-0000D4520000}"/>
    <cellStyle name="Followed Hyperlink 24" xfId="22923" hidden="1" xr:uid="{00000000-0005-0000-0000-0000D5520000}"/>
    <cellStyle name="Followed Hyperlink 24" xfId="22979" hidden="1" xr:uid="{00000000-0005-0000-0000-0000D6520000}"/>
    <cellStyle name="Followed Hyperlink 24" xfId="22623" hidden="1" xr:uid="{00000000-0005-0000-0000-0000D7520000}"/>
    <cellStyle name="Followed Hyperlink 24" xfId="23024" hidden="1" xr:uid="{00000000-0005-0000-0000-0000D8520000}"/>
    <cellStyle name="Followed Hyperlink 24" xfId="23087" hidden="1" xr:uid="{00000000-0005-0000-0000-0000D9520000}"/>
    <cellStyle name="Followed Hyperlink 24" xfId="23143" hidden="1" xr:uid="{00000000-0005-0000-0000-0000DA520000}"/>
    <cellStyle name="Followed Hyperlink 24" xfId="22737" hidden="1" xr:uid="{00000000-0005-0000-0000-0000DB520000}"/>
    <cellStyle name="Followed Hyperlink 24" xfId="23185" hidden="1" xr:uid="{00000000-0005-0000-0000-0000DC520000}"/>
    <cellStyle name="Followed Hyperlink 24" xfId="23213" hidden="1" xr:uid="{00000000-0005-0000-0000-0000DD520000}"/>
    <cellStyle name="Followed Hyperlink 24" xfId="22908" hidden="1" xr:uid="{00000000-0005-0000-0000-0000DF520000}"/>
    <cellStyle name="Followed Hyperlink 24" xfId="23311" hidden="1" xr:uid="{00000000-0005-0000-0000-0000E0520000}"/>
    <cellStyle name="Followed Hyperlink 24" xfId="23339" hidden="1" xr:uid="{00000000-0005-0000-0000-0000E1520000}"/>
    <cellStyle name="Followed Hyperlink 24" xfId="23395" hidden="1" xr:uid="{00000000-0005-0000-0000-0000E2520000}"/>
    <cellStyle name="Followed Hyperlink 24" xfId="23072" hidden="1" xr:uid="{00000000-0005-0000-0000-0000E3520000}"/>
    <cellStyle name="Followed Hyperlink 24" xfId="23437" hidden="1" xr:uid="{00000000-0005-0000-0000-0000E4520000}"/>
    <cellStyle name="Followed Hyperlink 24" xfId="23465" hidden="1" xr:uid="{00000000-0005-0000-0000-0000E5520000}"/>
    <cellStyle name="Followed Hyperlink 24" xfId="23521" hidden="1" xr:uid="{00000000-0005-0000-0000-0000E6520000}"/>
    <cellStyle name="Followed Hyperlink 24" xfId="23591" hidden="1" xr:uid="{00000000-0005-0000-0000-0000E7520000}"/>
    <cellStyle name="Followed Hyperlink 24" xfId="23647" hidden="1" xr:uid="{00000000-0005-0000-0000-0000E8520000}"/>
    <cellStyle name="Followed Hyperlink 24" xfId="23675" hidden="1" xr:uid="{00000000-0005-0000-0000-0000E9520000}"/>
    <cellStyle name="Followed Hyperlink 24" xfId="23731" hidden="1" xr:uid="{00000000-0005-0000-0000-0000EA520000}"/>
    <cellStyle name="Followed Hyperlink 24" xfId="23579" hidden="1" xr:uid="{00000000-0005-0000-0000-0000EB520000}"/>
    <cellStyle name="Followed Hyperlink 24" xfId="23773" hidden="1" xr:uid="{00000000-0005-0000-0000-0000EC520000}"/>
    <cellStyle name="Followed Hyperlink 24" xfId="23801" hidden="1" xr:uid="{00000000-0005-0000-0000-0000ED520000}"/>
    <cellStyle name="Followed Hyperlink 24" xfId="23857" hidden="1" xr:uid="{00000000-0005-0000-0000-0000EE520000}"/>
    <cellStyle name="Followed Hyperlink 24" xfId="23925" hidden="1" xr:uid="{00000000-0005-0000-0000-0000EF520000}"/>
    <cellStyle name="Followed Hyperlink 24" xfId="23981" hidden="1" xr:uid="{00000000-0005-0000-0000-0000F0520000}"/>
    <cellStyle name="Followed Hyperlink 24" xfId="24009" hidden="1" xr:uid="{00000000-0005-0000-0000-0000F1520000}"/>
    <cellStyle name="Followed Hyperlink 24" xfId="24065" hidden="1" xr:uid="{00000000-0005-0000-0000-0000F2520000}"/>
    <cellStyle name="Followed Hyperlink 24" xfId="24184" hidden="1" xr:uid="{00000000-0005-0000-0000-0000F3520000}"/>
    <cellStyle name="Followed Hyperlink 24" xfId="24240" hidden="1" xr:uid="{00000000-0005-0000-0000-0000F4520000}"/>
    <cellStyle name="Followed Hyperlink 24" xfId="24310" hidden="1" xr:uid="{00000000-0005-0000-0000-0000F5520000}"/>
    <cellStyle name="Followed Hyperlink 24" xfId="24172" hidden="1" xr:uid="{00000000-0005-0000-0000-0000F7520000}"/>
    <cellStyle name="Followed Hyperlink 24" xfId="24408" hidden="1" xr:uid="{00000000-0005-0000-0000-0000F8520000}"/>
    <cellStyle name="Followed Hyperlink 24" xfId="24535" hidden="1" xr:uid="{00000000-0005-0000-0000-0000F9520000}"/>
    <cellStyle name="Followed Hyperlink 24" xfId="24087" hidden="1" xr:uid="{00000000-0005-0000-0000-0000FA520000}"/>
    <cellStyle name="Followed Hyperlink 24" xfId="24576" hidden="1" xr:uid="{00000000-0005-0000-0000-0000FB520000}"/>
    <cellStyle name="Followed Hyperlink 24" xfId="24646" hidden="1" xr:uid="{00000000-0005-0000-0000-0000FC520000}"/>
    <cellStyle name="Followed Hyperlink 24" xfId="24702" hidden="1" xr:uid="{00000000-0005-0000-0000-0000FD520000}"/>
    <cellStyle name="Followed Hyperlink 24" xfId="24743" hidden="1" xr:uid="{00000000-0005-0000-0000-0000FF520000}"/>
    <cellStyle name="Followed Hyperlink 24" xfId="24784" hidden="1" xr:uid="{00000000-0005-0000-0000-000000530000}"/>
    <cellStyle name="Followed Hyperlink 24" xfId="24840" hidden="1" xr:uid="{00000000-0005-0000-0000-000001530000}"/>
    <cellStyle name="Followed Hyperlink 24" xfId="24431" hidden="1" xr:uid="{00000000-0005-0000-0000-000002530000}"/>
    <cellStyle name="Followed Hyperlink 24" xfId="24897" hidden="1" xr:uid="{00000000-0005-0000-0000-000003530000}"/>
    <cellStyle name="Followed Hyperlink 24" xfId="24926" hidden="1" xr:uid="{00000000-0005-0000-0000-000004530000}"/>
    <cellStyle name="Followed Hyperlink 24" xfId="24982" hidden="1" xr:uid="{00000000-0005-0000-0000-000005530000}"/>
    <cellStyle name="Followed Hyperlink 24" xfId="25023" hidden="1" xr:uid="{00000000-0005-0000-0000-000006530000}"/>
    <cellStyle name="Followed Hyperlink 24" xfId="25079" hidden="1" xr:uid="{00000000-0005-0000-0000-000007530000}"/>
    <cellStyle name="Followed Hyperlink 24" xfId="25138" hidden="1" xr:uid="{00000000-0005-0000-0000-000008530000}"/>
    <cellStyle name="Followed Hyperlink 24" xfId="25194" hidden="1" xr:uid="{00000000-0005-0000-0000-000009530000}"/>
    <cellStyle name="Followed Hyperlink 24" xfId="24600" hidden="1" xr:uid="{00000000-0005-0000-0000-00000A530000}"/>
    <cellStyle name="Followed Hyperlink 24" xfId="25247" hidden="1" xr:uid="{00000000-0005-0000-0000-00000B530000}"/>
    <cellStyle name="Followed Hyperlink 24" xfId="25314" hidden="1" xr:uid="{00000000-0005-0000-0000-00000C530000}"/>
    <cellStyle name="Followed Hyperlink 24" xfId="25370" hidden="1" xr:uid="{00000000-0005-0000-0000-00000D530000}"/>
    <cellStyle name="Followed Hyperlink 24" xfId="25014" hidden="1" xr:uid="{00000000-0005-0000-0000-00000E530000}"/>
    <cellStyle name="Followed Hyperlink 24" xfId="25415" hidden="1" xr:uid="{00000000-0005-0000-0000-00000F530000}"/>
    <cellStyle name="Followed Hyperlink 24" xfId="25478" hidden="1" xr:uid="{00000000-0005-0000-0000-000010530000}"/>
    <cellStyle name="Followed Hyperlink 24" xfId="25534" hidden="1" xr:uid="{00000000-0005-0000-0000-000011530000}"/>
    <cellStyle name="Followed Hyperlink 24" xfId="25128" hidden="1" xr:uid="{00000000-0005-0000-0000-000012530000}"/>
    <cellStyle name="Followed Hyperlink 24" xfId="25576" hidden="1" xr:uid="{00000000-0005-0000-0000-000013530000}"/>
    <cellStyle name="Followed Hyperlink 24" xfId="25604" hidden="1" xr:uid="{00000000-0005-0000-0000-000014530000}"/>
    <cellStyle name="Followed Hyperlink 24" xfId="25660" hidden="1" xr:uid="{00000000-0005-0000-0000-000015530000}"/>
    <cellStyle name="Followed Hyperlink 24" xfId="25299" hidden="1" xr:uid="{00000000-0005-0000-0000-000016530000}"/>
    <cellStyle name="Followed Hyperlink 24" xfId="25702" hidden="1" xr:uid="{00000000-0005-0000-0000-000017530000}"/>
    <cellStyle name="Followed Hyperlink 24" xfId="25730" hidden="1" xr:uid="{00000000-0005-0000-0000-000018530000}"/>
    <cellStyle name="Followed Hyperlink 24" xfId="25786" hidden="1" xr:uid="{00000000-0005-0000-0000-000019530000}"/>
    <cellStyle name="Followed Hyperlink 24" xfId="25463" hidden="1" xr:uid="{00000000-0005-0000-0000-00001A530000}"/>
    <cellStyle name="Followed Hyperlink 24" xfId="25828" hidden="1" xr:uid="{00000000-0005-0000-0000-00001B530000}"/>
    <cellStyle name="Followed Hyperlink 24" xfId="25856" hidden="1" xr:uid="{00000000-0005-0000-0000-00001C530000}"/>
    <cellStyle name="Followed Hyperlink 24" xfId="25912" hidden="1" xr:uid="{00000000-0005-0000-0000-00001D530000}"/>
    <cellStyle name="Followed Hyperlink 24" xfId="26038" hidden="1" xr:uid="{00000000-0005-0000-0000-00001F530000}"/>
    <cellStyle name="Followed Hyperlink 24" xfId="26066" hidden="1" xr:uid="{00000000-0005-0000-0000-000020530000}"/>
    <cellStyle name="Followed Hyperlink 24" xfId="26122" hidden="1" xr:uid="{00000000-0005-0000-0000-000021530000}"/>
    <cellStyle name="Followed Hyperlink 24" xfId="25970" hidden="1" xr:uid="{00000000-0005-0000-0000-000022530000}"/>
    <cellStyle name="Followed Hyperlink 24" xfId="26164" hidden="1" xr:uid="{00000000-0005-0000-0000-000023530000}"/>
    <cellStyle name="Followed Hyperlink 24" xfId="26192" hidden="1" xr:uid="{00000000-0005-0000-0000-000024530000}"/>
    <cellStyle name="Followed Hyperlink 24" xfId="26248" hidden="1" xr:uid="{00000000-0005-0000-0000-000025530000}"/>
    <cellStyle name="Followed Hyperlink 24" xfId="23909" hidden="1" xr:uid="{00000000-0005-0000-0000-000026530000}"/>
    <cellStyle name="Followed Hyperlink 24" xfId="26298" hidden="1" xr:uid="{00000000-0005-0000-0000-000027530000}"/>
    <cellStyle name="Followed Hyperlink 24" xfId="26326" hidden="1" xr:uid="{00000000-0005-0000-0000-000028530000}"/>
    <cellStyle name="Followed Hyperlink 24" xfId="26382" hidden="1" xr:uid="{00000000-0005-0000-0000-000029530000}"/>
    <cellStyle name="Followed Hyperlink 24" xfId="26501" hidden="1" xr:uid="{00000000-0005-0000-0000-00002A530000}"/>
    <cellStyle name="Followed Hyperlink 24" xfId="26557" hidden="1" xr:uid="{00000000-0005-0000-0000-00002B530000}"/>
    <cellStyle name="Followed Hyperlink 24" xfId="26627" hidden="1" xr:uid="{00000000-0005-0000-0000-00002C530000}"/>
    <cellStyle name="Followed Hyperlink 24" xfId="24366" hidden="1" xr:uid="{00000000-0005-0000-0000-0000F6520000}"/>
    <cellStyle name="Followed Hyperlink 24" xfId="15570" hidden="1" xr:uid="{00000000-0005-0000-0000-000032520000}"/>
    <cellStyle name="Followed Hyperlink 24" xfId="15971" hidden="1" xr:uid="{00000000-0005-0000-0000-000033520000}"/>
    <cellStyle name="Followed Hyperlink 24" xfId="16034" hidden="1" xr:uid="{00000000-0005-0000-0000-000034520000}"/>
    <cellStyle name="Followed Hyperlink 24" xfId="16090" hidden="1" xr:uid="{00000000-0005-0000-0000-000035520000}"/>
    <cellStyle name="Followed Hyperlink 24" xfId="15684" hidden="1" xr:uid="{00000000-0005-0000-0000-000036520000}"/>
    <cellStyle name="Followed Hyperlink 24" xfId="16132" hidden="1" xr:uid="{00000000-0005-0000-0000-000037520000}"/>
    <cellStyle name="Followed Hyperlink 24" xfId="16160" hidden="1" xr:uid="{00000000-0005-0000-0000-000038520000}"/>
    <cellStyle name="Followed Hyperlink 24" xfId="16216" hidden="1" xr:uid="{00000000-0005-0000-0000-000039520000}"/>
    <cellStyle name="Followed Hyperlink 24" xfId="15855" hidden="1" xr:uid="{00000000-0005-0000-0000-00003A520000}"/>
    <cellStyle name="Followed Hyperlink 24" xfId="16258" hidden="1" xr:uid="{00000000-0005-0000-0000-00003B520000}"/>
    <cellStyle name="Followed Hyperlink 24" xfId="16342" hidden="1" xr:uid="{00000000-0005-0000-0000-00003C520000}"/>
    <cellStyle name="Followed Hyperlink 24" xfId="16019" hidden="1" xr:uid="{00000000-0005-0000-0000-00003D520000}"/>
    <cellStyle name="Followed Hyperlink 24" xfId="16412" hidden="1" xr:uid="{00000000-0005-0000-0000-00003F520000}"/>
    <cellStyle name="Followed Hyperlink 24" xfId="16468" hidden="1" xr:uid="{00000000-0005-0000-0000-000040520000}"/>
    <cellStyle name="Followed Hyperlink 24" xfId="16538" hidden="1" xr:uid="{00000000-0005-0000-0000-000041520000}"/>
    <cellStyle name="Followed Hyperlink 24" xfId="16594" hidden="1" xr:uid="{00000000-0005-0000-0000-000042520000}"/>
    <cellStyle name="Followed Hyperlink 24" xfId="16622" hidden="1" xr:uid="{00000000-0005-0000-0000-000043520000}"/>
    <cellStyle name="Followed Hyperlink 24" xfId="16678" hidden="1" xr:uid="{00000000-0005-0000-0000-000044520000}"/>
    <cellStyle name="Followed Hyperlink 24" xfId="16526" hidden="1" xr:uid="{00000000-0005-0000-0000-000045520000}"/>
    <cellStyle name="Followed Hyperlink 24" xfId="16720" hidden="1" xr:uid="{00000000-0005-0000-0000-000046520000}"/>
    <cellStyle name="Followed Hyperlink 24" xfId="16748" hidden="1" xr:uid="{00000000-0005-0000-0000-000047520000}"/>
    <cellStyle name="Followed Hyperlink 24" xfId="16804" hidden="1" xr:uid="{00000000-0005-0000-0000-000048520000}"/>
    <cellStyle name="Followed Hyperlink 24" xfId="16874" hidden="1" xr:uid="{00000000-0005-0000-0000-000049520000}"/>
    <cellStyle name="Followed Hyperlink 24" xfId="16930" hidden="1" xr:uid="{00000000-0005-0000-0000-00004A520000}"/>
    <cellStyle name="Followed Hyperlink 24" xfId="16958" hidden="1" xr:uid="{00000000-0005-0000-0000-00004B520000}"/>
    <cellStyle name="Followed Hyperlink 24" xfId="17014" hidden="1" xr:uid="{00000000-0005-0000-0000-00004C520000}"/>
    <cellStyle name="Followed Hyperlink 24" xfId="17133" hidden="1" xr:uid="{00000000-0005-0000-0000-00004D520000}"/>
    <cellStyle name="Followed Hyperlink 24" xfId="17189" hidden="1" xr:uid="{00000000-0005-0000-0000-00004E520000}"/>
    <cellStyle name="Followed Hyperlink 24" xfId="17259" hidden="1" xr:uid="{00000000-0005-0000-0000-00004F520000}"/>
    <cellStyle name="Followed Hyperlink 24" xfId="17315" hidden="1" xr:uid="{00000000-0005-0000-0000-000050520000}"/>
    <cellStyle name="Followed Hyperlink 24" xfId="17121" hidden="1" xr:uid="{00000000-0005-0000-0000-000051520000}"/>
    <cellStyle name="Followed Hyperlink 24" xfId="17357" hidden="1" xr:uid="{00000000-0005-0000-0000-000052520000}"/>
    <cellStyle name="Followed Hyperlink 24" xfId="17428" hidden="1" xr:uid="{00000000-0005-0000-0000-000053520000}"/>
    <cellStyle name="Followed Hyperlink 24" xfId="17484" hidden="1" xr:uid="{00000000-0005-0000-0000-000054520000}"/>
    <cellStyle name="Followed Hyperlink 24" xfId="17036" hidden="1" xr:uid="{00000000-0005-0000-0000-000055520000}"/>
    <cellStyle name="Followed Hyperlink 24" xfId="17525" hidden="1" xr:uid="{00000000-0005-0000-0000-000056520000}"/>
    <cellStyle name="Followed Hyperlink 24" xfId="17596" hidden="1" xr:uid="{00000000-0005-0000-0000-000057520000}"/>
    <cellStyle name="Followed Hyperlink 24" xfId="17652" hidden="1" xr:uid="{00000000-0005-0000-0000-000058520000}"/>
    <cellStyle name="Followed Hyperlink 24" xfId="17244" hidden="1" xr:uid="{00000000-0005-0000-0000-000059520000}"/>
    <cellStyle name="Followed Hyperlink 24" xfId="17693" hidden="1" xr:uid="{00000000-0005-0000-0000-00005A520000}"/>
    <cellStyle name="Followed Hyperlink 24" xfId="17734" hidden="1" xr:uid="{00000000-0005-0000-0000-00005B520000}"/>
    <cellStyle name="Followed Hyperlink 24" xfId="17790" hidden="1" xr:uid="{00000000-0005-0000-0000-00005C520000}"/>
    <cellStyle name="Followed Hyperlink 24" xfId="17380" hidden="1" xr:uid="{00000000-0005-0000-0000-00005D520000}"/>
    <cellStyle name="Followed Hyperlink 24" xfId="17876" hidden="1" xr:uid="{00000000-0005-0000-0000-00005F520000}"/>
    <cellStyle name="Followed Hyperlink 24" xfId="17932" hidden="1" xr:uid="{00000000-0005-0000-0000-000060520000}"/>
    <cellStyle name="Followed Hyperlink 24" xfId="17973" hidden="1" xr:uid="{00000000-0005-0000-0000-000061520000}"/>
    <cellStyle name="Followed Hyperlink 24" xfId="18029" hidden="1" xr:uid="{00000000-0005-0000-0000-000062520000}"/>
    <cellStyle name="Followed Hyperlink 24" xfId="18088" hidden="1" xr:uid="{00000000-0005-0000-0000-000063520000}"/>
    <cellStyle name="Followed Hyperlink 24" xfId="18144" hidden="1" xr:uid="{00000000-0005-0000-0000-000064520000}"/>
    <cellStyle name="Followed Hyperlink 24" xfId="17549" hidden="1" xr:uid="{00000000-0005-0000-0000-000065520000}"/>
    <cellStyle name="Followed Hyperlink 24" xfId="18197" hidden="1" xr:uid="{00000000-0005-0000-0000-000066520000}"/>
    <cellStyle name="Followed Hyperlink 24" xfId="18264" hidden="1" xr:uid="{00000000-0005-0000-0000-000067520000}"/>
    <cellStyle name="Followed Hyperlink 24" xfId="18320" hidden="1" xr:uid="{00000000-0005-0000-0000-000068520000}"/>
    <cellStyle name="Followed Hyperlink 24" xfId="17964" hidden="1" xr:uid="{00000000-0005-0000-0000-000069520000}"/>
    <cellStyle name="Followed Hyperlink 24" xfId="18365" hidden="1" xr:uid="{00000000-0005-0000-0000-00006A520000}"/>
    <cellStyle name="Followed Hyperlink 24" xfId="18428" hidden="1" xr:uid="{00000000-0005-0000-0000-00006B520000}"/>
    <cellStyle name="Followed Hyperlink 24" xfId="18484" hidden="1" xr:uid="{00000000-0005-0000-0000-00006C520000}"/>
    <cellStyle name="Followed Hyperlink 24" xfId="18078" hidden="1" xr:uid="{00000000-0005-0000-0000-00006D520000}"/>
    <cellStyle name="Followed Hyperlink 24" xfId="18526" hidden="1" xr:uid="{00000000-0005-0000-0000-00006E520000}"/>
    <cellStyle name="Followed Hyperlink 24" xfId="18554" hidden="1" xr:uid="{00000000-0005-0000-0000-00006F520000}"/>
    <cellStyle name="Followed Hyperlink 24" xfId="18610" hidden="1" xr:uid="{00000000-0005-0000-0000-000070520000}"/>
    <cellStyle name="Followed Hyperlink 24" xfId="18249" hidden="1" xr:uid="{00000000-0005-0000-0000-000071520000}"/>
    <cellStyle name="Followed Hyperlink 24" xfId="18680" hidden="1" xr:uid="{00000000-0005-0000-0000-000073520000}"/>
    <cellStyle name="Followed Hyperlink 24" xfId="18736" hidden="1" xr:uid="{00000000-0005-0000-0000-000074520000}"/>
    <cellStyle name="Followed Hyperlink 24" xfId="18413" hidden="1" xr:uid="{00000000-0005-0000-0000-000075520000}"/>
    <cellStyle name="Followed Hyperlink 24" xfId="18778" hidden="1" xr:uid="{00000000-0005-0000-0000-000076520000}"/>
    <cellStyle name="Followed Hyperlink 24" xfId="18806" hidden="1" xr:uid="{00000000-0005-0000-0000-000077520000}"/>
    <cellStyle name="Followed Hyperlink 24" xfId="18862" hidden="1" xr:uid="{00000000-0005-0000-0000-000078520000}"/>
    <cellStyle name="Followed Hyperlink 24" xfId="18932" hidden="1" xr:uid="{00000000-0005-0000-0000-000079520000}"/>
    <cellStyle name="Followed Hyperlink 24" xfId="18988" hidden="1" xr:uid="{00000000-0005-0000-0000-00007A520000}"/>
    <cellStyle name="Followed Hyperlink 24" xfId="19072" hidden="1" xr:uid="{00000000-0005-0000-0000-00007B520000}"/>
    <cellStyle name="Followed Hyperlink 24" xfId="18920" hidden="1" xr:uid="{00000000-0005-0000-0000-00007C520000}"/>
    <cellStyle name="Followed Hyperlink 24" xfId="19114" hidden="1" xr:uid="{00000000-0005-0000-0000-00007D520000}"/>
    <cellStyle name="Followed Hyperlink 24" xfId="19198" hidden="1" xr:uid="{00000000-0005-0000-0000-00007F520000}"/>
    <cellStyle name="Followed Hyperlink 24" xfId="16830" hidden="1" xr:uid="{00000000-0005-0000-0000-000080520000}"/>
    <cellStyle name="Followed Hyperlink 24" xfId="19235" hidden="1" xr:uid="{00000000-0005-0000-0000-000081520000}"/>
    <cellStyle name="Followed Hyperlink 24" xfId="19263" hidden="1" xr:uid="{00000000-0005-0000-0000-000082520000}"/>
    <cellStyle name="Followed Hyperlink 24" xfId="19319" hidden="1" xr:uid="{00000000-0005-0000-0000-000083520000}"/>
    <cellStyle name="Followed Hyperlink 24" xfId="19438" hidden="1" xr:uid="{00000000-0005-0000-0000-000084520000}"/>
    <cellStyle name="Followed Hyperlink 24" xfId="19494" hidden="1" xr:uid="{00000000-0005-0000-0000-000085520000}"/>
    <cellStyle name="Followed Hyperlink 24" xfId="18652" hidden="1" xr:uid="{00000000-0005-0000-0000-000072520000}"/>
    <cellStyle name="Followed Hyperlink 24" xfId="14153" hidden="1" xr:uid="{00000000-0005-0000-0000-000009520000}"/>
    <cellStyle name="Followed Hyperlink 24" xfId="14223" hidden="1" xr:uid="{00000000-0005-0000-0000-00000A520000}"/>
    <cellStyle name="Followed Hyperlink 24" xfId="14279" hidden="1" xr:uid="{00000000-0005-0000-0000-00000B520000}"/>
    <cellStyle name="Followed Hyperlink 24" xfId="14307" hidden="1" xr:uid="{00000000-0005-0000-0000-00000C520000}"/>
    <cellStyle name="Followed Hyperlink 24" xfId="14363" hidden="1" xr:uid="{00000000-0005-0000-0000-00000D520000}"/>
    <cellStyle name="Followed Hyperlink 24" xfId="14211" hidden="1" xr:uid="{00000000-0005-0000-0000-00000E520000}"/>
    <cellStyle name="Followed Hyperlink 24" xfId="14405" hidden="1" xr:uid="{00000000-0005-0000-0000-00000F520000}"/>
    <cellStyle name="Followed Hyperlink 24" xfId="14433" hidden="1" xr:uid="{00000000-0005-0000-0000-000010520000}"/>
    <cellStyle name="Followed Hyperlink 24" xfId="14489" hidden="1" xr:uid="{00000000-0005-0000-0000-000011520000}"/>
    <cellStyle name="Followed Hyperlink 24" xfId="12149" hidden="1" xr:uid="{00000000-0005-0000-0000-000012520000}"/>
    <cellStyle name="Followed Hyperlink 24" xfId="14536" hidden="1" xr:uid="{00000000-0005-0000-0000-000013520000}"/>
    <cellStyle name="Followed Hyperlink 24" xfId="14564" hidden="1" xr:uid="{00000000-0005-0000-0000-000014520000}"/>
    <cellStyle name="Followed Hyperlink 24" xfId="14620" hidden="1" xr:uid="{00000000-0005-0000-0000-000015520000}"/>
    <cellStyle name="Followed Hyperlink 24" xfId="14739" hidden="1" xr:uid="{00000000-0005-0000-0000-000016520000}"/>
    <cellStyle name="Followed Hyperlink 24" xfId="14795" hidden="1" xr:uid="{00000000-0005-0000-0000-000017520000}"/>
    <cellStyle name="Followed Hyperlink 24" xfId="14865" hidden="1" xr:uid="{00000000-0005-0000-0000-000018520000}"/>
    <cellStyle name="Followed Hyperlink 24" xfId="14921" hidden="1" xr:uid="{00000000-0005-0000-0000-000019520000}"/>
    <cellStyle name="Followed Hyperlink 24" xfId="14727" hidden="1" xr:uid="{00000000-0005-0000-0000-00001A520000}"/>
    <cellStyle name="Followed Hyperlink 24" xfId="14963" hidden="1" xr:uid="{00000000-0005-0000-0000-00001B520000}"/>
    <cellStyle name="Followed Hyperlink 24" xfId="15034" hidden="1" xr:uid="{00000000-0005-0000-0000-00001C520000}"/>
    <cellStyle name="Followed Hyperlink 24" xfId="15090" hidden="1" xr:uid="{00000000-0005-0000-0000-00001D520000}"/>
    <cellStyle name="Followed Hyperlink 24" xfId="15131" hidden="1" xr:uid="{00000000-0005-0000-0000-00001F520000}"/>
    <cellStyle name="Followed Hyperlink 24" xfId="15202" hidden="1" xr:uid="{00000000-0005-0000-0000-000020520000}"/>
    <cellStyle name="Followed Hyperlink 24" xfId="15258" hidden="1" xr:uid="{00000000-0005-0000-0000-000021520000}"/>
    <cellStyle name="Followed Hyperlink 24" xfId="14850" hidden="1" xr:uid="{00000000-0005-0000-0000-000022520000}"/>
    <cellStyle name="Followed Hyperlink 24" xfId="15299" hidden="1" xr:uid="{00000000-0005-0000-0000-000023520000}"/>
    <cellStyle name="Followed Hyperlink 24" xfId="15340" hidden="1" xr:uid="{00000000-0005-0000-0000-000024520000}"/>
    <cellStyle name="Followed Hyperlink 24" xfId="15396" hidden="1" xr:uid="{00000000-0005-0000-0000-000025520000}"/>
    <cellStyle name="Followed Hyperlink 24" xfId="14986" hidden="1" xr:uid="{00000000-0005-0000-0000-000026520000}"/>
    <cellStyle name="Followed Hyperlink 24" xfId="15453" hidden="1" xr:uid="{00000000-0005-0000-0000-000027520000}"/>
    <cellStyle name="Followed Hyperlink 24" xfId="15482" hidden="1" xr:uid="{00000000-0005-0000-0000-000028520000}"/>
    <cellStyle name="Followed Hyperlink 24" xfId="15538" hidden="1" xr:uid="{00000000-0005-0000-0000-000029520000}"/>
    <cellStyle name="Followed Hyperlink 24" xfId="15579" hidden="1" xr:uid="{00000000-0005-0000-0000-00002A520000}"/>
    <cellStyle name="Followed Hyperlink 24" xfId="15635" hidden="1" xr:uid="{00000000-0005-0000-0000-00002B520000}"/>
    <cellStyle name="Followed Hyperlink 24" xfId="15694" hidden="1" xr:uid="{00000000-0005-0000-0000-00002C520000}"/>
    <cellStyle name="Followed Hyperlink 24" xfId="15750" hidden="1" xr:uid="{00000000-0005-0000-0000-00002D520000}"/>
    <cellStyle name="Followed Hyperlink 24" xfId="15155" hidden="1" xr:uid="{00000000-0005-0000-0000-00002E520000}"/>
    <cellStyle name="Followed Hyperlink 24" xfId="15803" hidden="1" xr:uid="{00000000-0005-0000-0000-00002F520000}"/>
    <cellStyle name="Followed Hyperlink 24" xfId="15870" hidden="1" xr:uid="{00000000-0005-0000-0000-000030520000}"/>
    <cellStyle name="Followed Hyperlink 24" xfId="15926" hidden="1" xr:uid="{00000000-0005-0000-0000-000031520000}"/>
    <cellStyle name="Followed Hyperlink 24" xfId="47228" hidden="1" xr:uid="{00000000-0005-0000-0000-0000F4510000}"/>
    <cellStyle name="Followed Hyperlink 24" xfId="45948" hidden="1" xr:uid="{00000000-0005-0000-0000-0000F5510000}"/>
    <cellStyle name="Followed Hyperlink 24" xfId="44500" hidden="1" xr:uid="{00000000-0005-0000-0000-0000F6510000}"/>
    <cellStyle name="Followed Hyperlink 24" xfId="43249" hidden="1" xr:uid="{00000000-0005-0000-0000-0000F7510000}"/>
    <cellStyle name="Followed Hyperlink 24" xfId="41936" hidden="1" xr:uid="{00000000-0005-0000-0000-0000F8510000}"/>
    <cellStyle name="Followed Hyperlink 24" xfId="40468" hidden="1" xr:uid="{00000000-0005-0000-0000-0000F9510000}"/>
    <cellStyle name="Followed Hyperlink 24" xfId="39210" hidden="1" xr:uid="{00000000-0005-0000-0000-0000FA510000}"/>
    <cellStyle name="Followed Hyperlink 24" xfId="37839" hidden="1" xr:uid="{00000000-0005-0000-0000-0000FB510000}"/>
    <cellStyle name="Followed Hyperlink 24" xfId="36558" hidden="1" xr:uid="{00000000-0005-0000-0000-0000FC510000}"/>
    <cellStyle name="Followed Hyperlink 24" xfId="35190" hidden="1" xr:uid="{00000000-0005-0000-0000-0000FD510000}"/>
    <cellStyle name="Followed Hyperlink 24" xfId="32548" hidden="1" xr:uid="{00000000-0005-0000-0000-0000FF510000}"/>
    <cellStyle name="Followed Hyperlink 24" xfId="31080" hidden="1" xr:uid="{00000000-0005-0000-0000-000000520000}"/>
    <cellStyle name="Followed Hyperlink 24" xfId="29803" hidden="1" xr:uid="{00000000-0005-0000-0000-000001520000}"/>
    <cellStyle name="Followed Hyperlink 24" xfId="28381" hidden="1" xr:uid="{00000000-0005-0000-0000-000002520000}"/>
    <cellStyle name="Followed Hyperlink 24" xfId="13943" hidden="1" xr:uid="{00000000-0005-0000-0000-000003520000}"/>
    <cellStyle name="Followed Hyperlink 24" xfId="13971" hidden="1" xr:uid="{00000000-0005-0000-0000-000004520000}"/>
    <cellStyle name="Followed Hyperlink 24" xfId="14027" hidden="1" xr:uid="{00000000-0005-0000-0000-000005520000}"/>
    <cellStyle name="Followed Hyperlink 24" xfId="13704" hidden="1" xr:uid="{00000000-0005-0000-0000-000006520000}"/>
    <cellStyle name="Followed Hyperlink 24" xfId="14069" hidden="1" xr:uid="{00000000-0005-0000-0000-000007520000}"/>
    <cellStyle name="Followed Hyperlink 24" xfId="14097" hidden="1" xr:uid="{00000000-0005-0000-0000-000008520000}"/>
    <cellStyle name="Followed Hyperlink 24" xfId="56494" hidden="1" xr:uid="{00000000-0005-0000-0000-0000EA510000}"/>
    <cellStyle name="Followed Hyperlink 24" xfId="56688" hidden="1" xr:uid="{00000000-0005-0000-0000-0000EB510000}"/>
    <cellStyle name="Followed Hyperlink 24" xfId="56716" hidden="1" xr:uid="{00000000-0005-0000-0000-0000EC510000}"/>
    <cellStyle name="Followed Hyperlink 24" xfId="56590" hidden="1" xr:uid="{00000000-0005-0000-0000-0000ED510000}"/>
    <cellStyle name="Followed Hyperlink 24" xfId="55308" hidden="1" xr:uid="{00000000-0005-0000-0000-0000EE510000}"/>
    <cellStyle name="Followed Hyperlink 24" xfId="53937" hidden="1" xr:uid="{00000000-0005-0000-0000-0000EF510000}"/>
    <cellStyle name="Followed Hyperlink 24" xfId="52687" hidden="1" xr:uid="{00000000-0005-0000-0000-0000F0510000}"/>
    <cellStyle name="Followed Hyperlink 24" xfId="51296" hidden="1" xr:uid="{00000000-0005-0000-0000-0000F1510000}"/>
    <cellStyle name="Followed Hyperlink 24" xfId="49826" hidden="1" xr:uid="{00000000-0005-0000-0000-0000F2510000}"/>
    <cellStyle name="Followed Hyperlink 24" xfId="48604" hidden="1" xr:uid="{00000000-0005-0000-0000-0000F3510000}"/>
    <cellStyle name="Followed Hyperlink 24" xfId="56380" hidden="1" xr:uid="{00000000-0005-0000-0000-0000E5510000}"/>
    <cellStyle name="Followed Hyperlink 24" xfId="56436" hidden="1" xr:uid="{00000000-0005-0000-0000-0000E6510000}"/>
    <cellStyle name="Followed Hyperlink 24" xfId="56506" hidden="1" xr:uid="{00000000-0005-0000-0000-0000E7510000}"/>
    <cellStyle name="Followed Hyperlink 24" xfId="56562" hidden="1" xr:uid="{00000000-0005-0000-0000-0000E8510000}"/>
    <cellStyle name="Followed Hyperlink 24" xfId="56646" hidden="1" xr:uid="{00000000-0005-0000-0000-0000E9510000}"/>
    <cellStyle name="Followed Hyperlink 24" xfId="55987" hidden="1" xr:uid="{00000000-0005-0000-0000-0000E3510000}"/>
    <cellStyle name="Followed Hyperlink 24" xfId="56352" hidden="1" xr:uid="{00000000-0005-0000-0000-0000E4510000}"/>
    <cellStyle name="Followed Hyperlink 24" xfId="56310" hidden="1" xr:uid="{00000000-0005-0000-0000-0000E2510000}"/>
    <cellStyle name="Followed Hyperlink 24" xfId="56254" hidden="1" xr:uid="{00000000-0005-0000-0000-0000E1510000}"/>
    <cellStyle name="Followed Hyperlink 24" xfId="56772" xr:uid="{00000000-0005-0000-0000-000091540000}"/>
    <cellStyle name="Followed Hyperlink 25" xfId="46629" hidden="1" xr:uid="{00000000-0005-0000-0000-000021560000}"/>
    <cellStyle name="Followed Hyperlink 25" xfId="46991" hidden="1" xr:uid="{00000000-0005-0000-0000-000022560000}"/>
    <cellStyle name="Followed Hyperlink 25" xfId="47017" hidden="1" xr:uid="{00000000-0005-0000-0000-000023560000}"/>
    <cellStyle name="Followed Hyperlink 25" xfId="47075" hidden="1" xr:uid="{00000000-0005-0000-0000-000024560000}"/>
    <cellStyle name="Followed Hyperlink 25" xfId="47143" hidden="1" xr:uid="{00000000-0005-0000-0000-000025560000}"/>
    <cellStyle name="Followed Hyperlink 25" xfId="47227" hidden="1" xr:uid="{00000000-0005-0000-0000-000026560000}"/>
    <cellStyle name="Followed Hyperlink 25" xfId="47285" hidden="1" xr:uid="{00000000-0005-0000-0000-000027560000}"/>
    <cellStyle name="Followed Hyperlink 25" xfId="47133" hidden="1" xr:uid="{00000000-0005-0000-0000-000028560000}"/>
    <cellStyle name="Followed Hyperlink 25" xfId="47327" hidden="1" xr:uid="{00000000-0005-0000-0000-000029560000}"/>
    <cellStyle name="Followed Hyperlink 25" xfId="47353" hidden="1" xr:uid="{00000000-0005-0000-0000-00002A560000}"/>
    <cellStyle name="Followed Hyperlink 25" xfId="47411" hidden="1" xr:uid="{00000000-0005-0000-0000-00002B560000}"/>
    <cellStyle name="Followed Hyperlink 25" xfId="45045" hidden="1" xr:uid="{00000000-0005-0000-0000-00002C560000}"/>
    <cellStyle name="Followed Hyperlink 25" xfId="47448" hidden="1" xr:uid="{00000000-0005-0000-0000-00002D560000}"/>
    <cellStyle name="Followed Hyperlink 25" xfId="47474" hidden="1" xr:uid="{00000000-0005-0000-0000-00002E560000}"/>
    <cellStyle name="Followed Hyperlink 25" xfId="47532" hidden="1" xr:uid="{00000000-0005-0000-0000-00002F560000}"/>
    <cellStyle name="Followed Hyperlink 25" xfId="47649" hidden="1" xr:uid="{00000000-0005-0000-0000-000030560000}"/>
    <cellStyle name="Followed Hyperlink 25" xfId="47707" hidden="1" xr:uid="{00000000-0005-0000-0000-000031560000}"/>
    <cellStyle name="Followed Hyperlink 25" xfId="47833" hidden="1" xr:uid="{00000000-0005-0000-0000-000033560000}"/>
    <cellStyle name="Followed Hyperlink 25" xfId="47639" hidden="1" xr:uid="{00000000-0005-0000-0000-000034560000}"/>
    <cellStyle name="Followed Hyperlink 25" xfId="47875" hidden="1" xr:uid="{00000000-0005-0000-0000-000035560000}"/>
    <cellStyle name="Followed Hyperlink 25" xfId="47944" hidden="1" xr:uid="{00000000-0005-0000-0000-000036560000}"/>
    <cellStyle name="Followed Hyperlink 25" xfId="48001" hidden="1" xr:uid="{00000000-0005-0000-0000-000037560000}"/>
    <cellStyle name="Followed Hyperlink 25" xfId="47551" hidden="1" xr:uid="{00000000-0005-0000-0000-000038560000}"/>
    <cellStyle name="Followed Hyperlink 25" xfId="48042" hidden="1" xr:uid="{00000000-0005-0000-0000-000039560000}"/>
    <cellStyle name="Followed Hyperlink 25" xfId="48111" hidden="1" xr:uid="{00000000-0005-0000-0000-00003A560000}"/>
    <cellStyle name="Followed Hyperlink 25" xfId="48169" hidden="1" xr:uid="{00000000-0005-0000-0000-00003B560000}"/>
    <cellStyle name="Followed Hyperlink 25" xfId="47765" hidden="1" xr:uid="{00000000-0005-0000-0000-00003C560000}"/>
    <cellStyle name="Followed Hyperlink 25" xfId="48210" hidden="1" xr:uid="{00000000-0005-0000-0000-00003D560000}"/>
    <cellStyle name="Followed Hyperlink 25" xfId="48249" hidden="1" xr:uid="{00000000-0005-0000-0000-00003E560000}"/>
    <cellStyle name="Followed Hyperlink 25" xfId="48307" hidden="1" xr:uid="{00000000-0005-0000-0000-00003F560000}"/>
    <cellStyle name="Followed Hyperlink 25" xfId="47896" hidden="1" xr:uid="{00000000-0005-0000-0000-000040560000}"/>
    <cellStyle name="Followed Hyperlink 25" xfId="48364" hidden="1" xr:uid="{00000000-0005-0000-0000-000041560000}"/>
    <cellStyle name="Followed Hyperlink 25" xfId="48391" hidden="1" xr:uid="{00000000-0005-0000-0000-000042560000}"/>
    <cellStyle name="Followed Hyperlink 25" xfId="48449" hidden="1" xr:uid="{00000000-0005-0000-0000-000043560000}"/>
    <cellStyle name="Followed Hyperlink 25" xfId="48488" hidden="1" xr:uid="{00000000-0005-0000-0000-000044560000}"/>
    <cellStyle name="Followed Hyperlink 25" xfId="48603" hidden="1" xr:uid="{00000000-0005-0000-0000-000045560000}"/>
    <cellStyle name="Followed Hyperlink 25" xfId="48661" hidden="1" xr:uid="{00000000-0005-0000-0000-000046560000}"/>
    <cellStyle name="Followed Hyperlink 25" xfId="48468" hidden="1" xr:uid="{00000000-0005-0000-0000-000047560000}"/>
    <cellStyle name="Followed Hyperlink 25" xfId="48714" hidden="1" xr:uid="{00000000-0005-0000-0000-000048560000}"/>
    <cellStyle name="Followed Hyperlink 25" xfId="48779" hidden="1" xr:uid="{00000000-0005-0000-0000-000049560000}"/>
    <cellStyle name="Followed Hyperlink 25" xfId="48837" hidden="1" xr:uid="{00000000-0005-0000-0000-00004A560000}"/>
    <cellStyle name="Followed Hyperlink 25" xfId="48479" hidden="1" xr:uid="{00000000-0005-0000-0000-00004B560000}"/>
    <cellStyle name="Followed Hyperlink 25" xfId="48882" hidden="1" xr:uid="{00000000-0005-0000-0000-00004C560000}"/>
    <cellStyle name="Followed Hyperlink 25" xfId="48943" hidden="1" xr:uid="{00000000-0005-0000-0000-00004D560000}"/>
    <cellStyle name="Followed Hyperlink 25" xfId="49001" hidden="1" xr:uid="{00000000-0005-0000-0000-00004E560000}"/>
    <cellStyle name="Followed Hyperlink 25" xfId="48076" hidden="1" xr:uid="{00000000-0005-0000-0000-00004F560000}"/>
    <cellStyle name="Followed Hyperlink 25" xfId="49043" hidden="1" xr:uid="{00000000-0005-0000-0000-000050560000}"/>
    <cellStyle name="Followed Hyperlink 25" xfId="49069" hidden="1" xr:uid="{00000000-0005-0000-0000-000051560000}"/>
    <cellStyle name="Followed Hyperlink 25" xfId="48769" hidden="1" xr:uid="{00000000-0005-0000-0000-000053560000}"/>
    <cellStyle name="Followed Hyperlink 25" xfId="49169" hidden="1" xr:uid="{00000000-0005-0000-0000-000054560000}"/>
    <cellStyle name="Followed Hyperlink 25" xfId="49195" hidden="1" xr:uid="{00000000-0005-0000-0000-000055560000}"/>
    <cellStyle name="Followed Hyperlink 25" xfId="49253" hidden="1" xr:uid="{00000000-0005-0000-0000-000056560000}"/>
    <cellStyle name="Followed Hyperlink 25" xfId="48933" hidden="1" xr:uid="{00000000-0005-0000-0000-000057560000}"/>
    <cellStyle name="Followed Hyperlink 25" xfId="49295" hidden="1" xr:uid="{00000000-0005-0000-0000-000058560000}"/>
    <cellStyle name="Followed Hyperlink 25" xfId="49321" hidden="1" xr:uid="{00000000-0005-0000-0000-000059560000}"/>
    <cellStyle name="Followed Hyperlink 25" xfId="49379" hidden="1" xr:uid="{00000000-0005-0000-0000-00005A560000}"/>
    <cellStyle name="Followed Hyperlink 25" xfId="49446" hidden="1" xr:uid="{00000000-0005-0000-0000-00005B560000}"/>
    <cellStyle name="Followed Hyperlink 25" xfId="49503" hidden="1" xr:uid="{00000000-0005-0000-0000-00005C560000}"/>
    <cellStyle name="Followed Hyperlink 25" xfId="49529" hidden="1" xr:uid="{00000000-0005-0000-0000-00005D560000}"/>
    <cellStyle name="Followed Hyperlink 25" xfId="49436" hidden="1" xr:uid="{00000000-0005-0000-0000-00005F560000}"/>
    <cellStyle name="Followed Hyperlink 25" xfId="49629" hidden="1" xr:uid="{00000000-0005-0000-0000-000060560000}"/>
    <cellStyle name="Followed Hyperlink 25" xfId="49655" hidden="1" xr:uid="{00000000-0005-0000-0000-000061560000}"/>
    <cellStyle name="Followed Hyperlink 25" xfId="49712" hidden="1" xr:uid="{00000000-0005-0000-0000-000062560000}"/>
    <cellStyle name="Followed Hyperlink 25" xfId="49741" hidden="1" xr:uid="{00000000-0005-0000-0000-000063560000}"/>
    <cellStyle name="Followed Hyperlink 25" xfId="49825" hidden="1" xr:uid="{00000000-0005-0000-0000-000064560000}"/>
    <cellStyle name="Followed Hyperlink 25" xfId="49883" hidden="1" xr:uid="{00000000-0005-0000-0000-000065560000}"/>
    <cellStyle name="Followed Hyperlink 25" xfId="50000" hidden="1" xr:uid="{00000000-0005-0000-0000-000066560000}"/>
    <cellStyle name="Followed Hyperlink 25" xfId="50058" hidden="1" xr:uid="{00000000-0005-0000-0000-000067560000}"/>
    <cellStyle name="Followed Hyperlink 25" xfId="50126" hidden="1" xr:uid="{00000000-0005-0000-0000-000068560000}"/>
    <cellStyle name="Followed Hyperlink 25" xfId="50184" hidden="1" xr:uid="{00000000-0005-0000-0000-000069560000}"/>
    <cellStyle name="Followed Hyperlink 25" xfId="49990" hidden="1" xr:uid="{00000000-0005-0000-0000-00006A560000}"/>
    <cellStyle name="Followed Hyperlink 25" xfId="50226" hidden="1" xr:uid="{00000000-0005-0000-0000-00006B560000}"/>
    <cellStyle name="Followed Hyperlink 25" xfId="50295" hidden="1" xr:uid="{00000000-0005-0000-0000-00006C560000}"/>
    <cellStyle name="Followed Hyperlink 25" xfId="50353" hidden="1" xr:uid="{00000000-0005-0000-0000-00006D560000}"/>
    <cellStyle name="Followed Hyperlink 25" xfId="49902" hidden="1" xr:uid="{00000000-0005-0000-0000-00006E560000}"/>
    <cellStyle name="Followed Hyperlink 25" xfId="50394" hidden="1" xr:uid="{00000000-0005-0000-0000-00006F560000}"/>
    <cellStyle name="Followed Hyperlink 25" xfId="50463" hidden="1" xr:uid="{00000000-0005-0000-0000-000070560000}"/>
    <cellStyle name="Followed Hyperlink 25" xfId="50521" hidden="1" xr:uid="{00000000-0005-0000-0000-000071560000}"/>
    <cellStyle name="Followed Hyperlink 25" xfId="50116" hidden="1" xr:uid="{00000000-0005-0000-0000-000072560000}"/>
    <cellStyle name="Followed Hyperlink 25" xfId="50601" hidden="1" xr:uid="{00000000-0005-0000-0000-000074560000}"/>
    <cellStyle name="Followed Hyperlink 25" xfId="50659" hidden="1" xr:uid="{00000000-0005-0000-0000-000075560000}"/>
    <cellStyle name="Followed Hyperlink 25" xfId="50247" hidden="1" xr:uid="{00000000-0005-0000-0000-000076560000}"/>
    <cellStyle name="Followed Hyperlink 25" xfId="50716" hidden="1" xr:uid="{00000000-0005-0000-0000-000077560000}"/>
    <cellStyle name="Followed Hyperlink 25" xfId="50743" hidden="1" xr:uid="{00000000-0005-0000-0000-000078560000}"/>
    <cellStyle name="Followed Hyperlink 25" xfId="50801" hidden="1" xr:uid="{00000000-0005-0000-0000-000079560000}"/>
    <cellStyle name="Followed Hyperlink 25" xfId="50840" hidden="1" xr:uid="{00000000-0005-0000-0000-00007A560000}"/>
    <cellStyle name="Followed Hyperlink 25" xfId="50898" hidden="1" xr:uid="{00000000-0005-0000-0000-00007B560000}"/>
    <cellStyle name="Followed Hyperlink 25" xfId="50955" hidden="1" xr:uid="{00000000-0005-0000-0000-00007C560000}"/>
    <cellStyle name="Followed Hyperlink 25" xfId="51013" hidden="1" xr:uid="{00000000-0005-0000-0000-00007D560000}"/>
    <cellStyle name="Followed Hyperlink 25" xfId="50820" hidden="1" xr:uid="{00000000-0005-0000-0000-00007E560000}"/>
    <cellStyle name="Followed Hyperlink 25" xfId="51066" hidden="1" xr:uid="{00000000-0005-0000-0000-00007F560000}"/>
    <cellStyle name="Followed Hyperlink 25" xfId="51131" hidden="1" xr:uid="{00000000-0005-0000-0000-000080560000}"/>
    <cellStyle name="Followed Hyperlink 25" xfId="51189" hidden="1" xr:uid="{00000000-0005-0000-0000-000081560000}"/>
    <cellStyle name="Followed Hyperlink 25" xfId="50831" hidden="1" xr:uid="{00000000-0005-0000-0000-000082560000}"/>
    <cellStyle name="Followed Hyperlink 25" xfId="51295" hidden="1" xr:uid="{00000000-0005-0000-0000-000083560000}"/>
    <cellStyle name="Followed Hyperlink 25" xfId="51353" hidden="1" xr:uid="{00000000-0005-0000-0000-000084560000}"/>
    <cellStyle name="Followed Hyperlink 25" xfId="50428" hidden="1" xr:uid="{00000000-0005-0000-0000-000085560000}"/>
    <cellStyle name="Followed Hyperlink 25" xfId="51395" hidden="1" xr:uid="{00000000-0005-0000-0000-000086560000}"/>
    <cellStyle name="Followed Hyperlink 25" xfId="51421" hidden="1" xr:uid="{00000000-0005-0000-0000-000087560000}"/>
    <cellStyle name="Followed Hyperlink 25" xfId="51479" hidden="1" xr:uid="{00000000-0005-0000-0000-000088560000}"/>
    <cellStyle name="Followed Hyperlink 25" xfId="51121" hidden="1" xr:uid="{00000000-0005-0000-0000-000089560000}"/>
    <cellStyle name="Followed Hyperlink 25" xfId="51521" hidden="1" xr:uid="{00000000-0005-0000-0000-00008A560000}"/>
    <cellStyle name="Followed Hyperlink 25" xfId="51546" hidden="1" xr:uid="{00000000-0005-0000-0000-00008B560000}"/>
    <cellStyle name="Followed Hyperlink 25" xfId="51604" hidden="1" xr:uid="{00000000-0005-0000-0000-00008C560000}"/>
    <cellStyle name="Followed Hyperlink 25" xfId="51285" hidden="1" xr:uid="{00000000-0005-0000-0000-00008D560000}"/>
    <cellStyle name="Followed Hyperlink 25" xfId="51646" hidden="1" xr:uid="{00000000-0005-0000-0000-00008E560000}"/>
    <cellStyle name="Followed Hyperlink 25" xfId="51672" hidden="1" xr:uid="{00000000-0005-0000-0000-00008F560000}"/>
    <cellStyle name="Followed Hyperlink 25" xfId="51730" hidden="1" xr:uid="{00000000-0005-0000-0000-000090560000}"/>
    <cellStyle name="Followed Hyperlink 25" xfId="51798" hidden="1" xr:uid="{00000000-0005-0000-0000-000091560000}"/>
    <cellStyle name="Followed Hyperlink 25" xfId="51856" hidden="1" xr:uid="{00000000-0005-0000-0000-000092560000}"/>
    <cellStyle name="Followed Hyperlink 25" xfId="51940" hidden="1" xr:uid="{00000000-0005-0000-0000-000094560000}"/>
    <cellStyle name="Followed Hyperlink 25" xfId="51788" hidden="1" xr:uid="{00000000-0005-0000-0000-000095560000}"/>
    <cellStyle name="Followed Hyperlink 25" xfId="51982" hidden="1" xr:uid="{00000000-0005-0000-0000-000096560000}"/>
    <cellStyle name="Followed Hyperlink 25" xfId="52008" hidden="1" xr:uid="{00000000-0005-0000-0000-000097560000}"/>
    <cellStyle name="Followed Hyperlink 25" xfId="52066" hidden="1" xr:uid="{00000000-0005-0000-0000-000098560000}"/>
    <cellStyle name="Followed Hyperlink 25" xfId="52132" hidden="1" xr:uid="{00000000-0005-0000-0000-000099560000}"/>
    <cellStyle name="Followed Hyperlink 25" xfId="52190" hidden="1" xr:uid="{00000000-0005-0000-0000-00009A560000}"/>
    <cellStyle name="Followed Hyperlink 25" xfId="52216" hidden="1" xr:uid="{00000000-0005-0000-0000-00009B560000}"/>
    <cellStyle name="Followed Hyperlink 25" xfId="52274" hidden="1" xr:uid="{00000000-0005-0000-0000-00009C560000}"/>
    <cellStyle name="Followed Hyperlink 25" xfId="52391" hidden="1" xr:uid="{00000000-0005-0000-0000-00009D560000}"/>
    <cellStyle name="Followed Hyperlink 25" xfId="52517" hidden="1" xr:uid="{00000000-0005-0000-0000-00009F560000}"/>
    <cellStyle name="Followed Hyperlink 25" xfId="52575" hidden="1" xr:uid="{00000000-0005-0000-0000-0000A0560000}"/>
    <cellStyle name="Followed Hyperlink 25" xfId="52381" hidden="1" xr:uid="{00000000-0005-0000-0000-0000A1560000}"/>
    <cellStyle name="Followed Hyperlink 25" xfId="52686" hidden="1" xr:uid="{00000000-0005-0000-0000-0000A2560000}"/>
    <cellStyle name="Followed Hyperlink 25" xfId="52744" hidden="1" xr:uid="{00000000-0005-0000-0000-0000A3560000}"/>
    <cellStyle name="Followed Hyperlink 25" xfId="52293" hidden="1" xr:uid="{00000000-0005-0000-0000-0000A4560000}"/>
    <cellStyle name="Followed Hyperlink 25" xfId="52785" hidden="1" xr:uid="{00000000-0005-0000-0000-0000A5560000}"/>
    <cellStyle name="Followed Hyperlink 25" xfId="52854" hidden="1" xr:uid="{00000000-0005-0000-0000-0000A6560000}"/>
    <cellStyle name="Followed Hyperlink 25" xfId="52912" hidden="1" xr:uid="{00000000-0005-0000-0000-0000A7560000}"/>
    <cellStyle name="Followed Hyperlink 25" xfId="52507" hidden="1" xr:uid="{00000000-0005-0000-0000-0000A8560000}"/>
    <cellStyle name="Followed Hyperlink 25" xfId="52953" hidden="1" xr:uid="{00000000-0005-0000-0000-0000A9560000}"/>
    <cellStyle name="Followed Hyperlink 25" xfId="52992" hidden="1" xr:uid="{00000000-0005-0000-0000-0000AA560000}"/>
    <cellStyle name="Followed Hyperlink 25" xfId="53050" hidden="1" xr:uid="{00000000-0005-0000-0000-0000AB560000}"/>
    <cellStyle name="Followed Hyperlink 25" xfId="52638" hidden="1" xr:uid="{00000000-0005-0000-0000-0000AC560000}"/>
    <cellStyle name="Followed Hyperlink 25" xfId="53107" hidden="1" xr:uid="{00000000-0005-0000-0000-0000AD560000}"/>
    <cellStyle name="Followed Hyperlink 25" xfId="53134" hidden="1" xr:uid="{00000000-0005-0000-0000-0000AE560000}"/>
    <cellStyle name="Followed Hyperlink 25" xfId="53192" hidden="1" xr:uid="{00000000-0005-0000-0000-0000AF560000}"/>
    <cellStyle name="Followed Hyperlink 25" xfId="53231" hidden="1" xr:uid="{00000000-0005-0000-0000-0000B0560000}"/>
    <cellStyle name="Followed Hyperlink 25" xfId="53289" hidden="1" xr:uid="{00000000-0005-0000-0000-0000B1560000}"/>
    <cellStyle name="Followed Hyperlink 25" xfId="53346" hidden="1" xr:uid="{00000000-0005-0000-0000-0000B2560000}"/>
    <cellStyle name="Followed Hyperlink 25" xfId="53404" hidden="1" xr:uid="{00000000-0005-0000-0000-0000B3560000}"/>
    <cellStyle name="Followed Hyperlink 25" xfId="53457" hidden="1" xr:uid="{00000000-0005-0000-0000-0000B5560000}"/>
    <cellStyle name="Followed Hyperlink 25" xfId="53521" hidden="1" xr:uid="{00000000-0005-0000-0000-0000B6560000}"/>
    <cellStyle name="Followed Hyperlink 25" xfId="53578" hidden="1" xr:uid="{00000000-0005-0000-0000-0000B7560000}"/>
    <cellStyle name="Followed Hyperlink 25" xfId="53222" hidden="1" xr:uid="{00000000-0005-0000-0000-0000B8560000}"/>
    <cellStyle name="Followed Hyperlink 25" xfId="53623" hidden="1" xr:uid="{00000000-0005-0000-0000-0000B9560000}"/>
    <cellStyle name="Followed Hyperlink 25" xfId="53684" hidden="1" xr:uid="{00000000-0005-0000-0000-0000BA560000}"/>
    <cellStyle name="Followed Hyperlink 25" xfId="53742" hidden="1" xr:uid="{00000000-0005-0000-0000-0000BB560000}"/>
    <cellStyle name="Followed Hyperlink 25" xfId="52819" hidden="1" xr:uid="{00000000-0005-0000-0000-0000BC560000}"/>
    <cellStyle name="Followed Hyperlink 25" xfId="53784" hidden="1" xr:uid="{00000000-0005-0000-0000-0000BD560000}"/>
    <cellStyle name="Followed Hyperlink 25" xfId="53810" hidden="1" xr:uid="{00000000-0005-0000-0000-0000BE560000}"/>
    <cellStyle name="Followed Hyperlink 25" xfId="53868" hidden="1" xr:uid="{00000000-0005-0000-0000-0000BF560000}"/>
    <cellStyle name="Followed Hyperlink 25" xfId="53511" hidden="1" xr:uid="{00000000-0005-0000-0000-0000C0560000}"/>
    <cellStyle name="Followed Hyperlink 25" xfId="53936" hidden="1" xr:uid="{00000000-0005-0000-0000-0000C1560000}"/>
    <cellStyle name="Followed Hyperlink 25" xfId="53994" hidden="1" xr:uid="{00000000-0005-0000-0000-0000C2560000}"/>
    <cellStyle name="Followed Hyperlink 25" xfId="53674" hidden="1" xr:uid="{00000000-0005-0000-0000-0000C3560000}"/>
    <cellStyle name="Followed Hyperlink 25" xfId="54036" hidden="1" xr:uid="{00000000-0005-0000-0000-0000C4560000}"/>
    <cellStyle name="Followed Hyperlink 25" xfId="54062" hidden="1" xr:uid="{00000000-0005-0000-0000-0000C5560000}"/>
    <cellStyle name="Followed Hyperlink 25" xfId="54120" hidden="1" xr:uid="{00000000-0005-0000-0000-0000C6560000}"/>
    <cellStyle name="Followed Hyperlink 25" xfId="54188" hidden="1" xr:uid="{00000000-0005-0000-0000-0000C7560000}"/>
    <cellStyle name="Followed Hyperlink 25" xfId="54246" hidden="1" xr:uid="{00000000-0005-0000-0000-0000C8560000}"/>
    <cellStyle name="Followed Hyperlink 25" xfId="54272" hidden="1" xr:uid="{00000000-0005-0000-0000-0000C9560000}"/>
    <cellStyle name="Followed Hyperlink 25" xfId="54330" hidden="1" xr:uid="{00000000-0005-0000-0000-0000CA560000}"/>
    <cellStyle name="Followed Hyperlink 25" xfId="54178" hidden="1" xr:uid="{00000000-0005-0000-0000-0000CB560000}"/>
    <cellStyle name="Followed Hyperlink 25" xfId="54372" hidden="1" xr:uid="{00000000-0005-0000-0000-0000CC560000}"/>
    <cellStyle name="Followed Hyperlink 25" xfId="54398" hidden="1" xr:uid="{00000000-0005-0000-0000-0000CD560000}"/>
    <cellStyle name="Followed Hyperlink 25" xfId="54456" hidden="1" xr:uid="{00000000-0005-0000-0000-0000CE560000}"/>
    <cellStyle name="Followed Hyperlink 25" xfId="52118" hidden="1" xr:uid="{00000000-0005-0000-0000-0000CF560000}"/>
    <cellStyle name="Followed Hyperlink 25" xfId="54506" hidden="1" xr:uid="{00000000-0005-0000-0000-0000D0560000}"/>
    <cellStyle name="Followed Hyperlink 25" xfId="54532" hidden="1" xr:uid="{00000000-0005-0000-0000-0000D1560000}"/>
    <cellStyle name="Followed Hyperlink 25" xfId="54590" hidden="1" xr:uid="{00000000-0005-0000-0000-0000D2560000}"/>
    <cellStyle name="Followed Hyperlink 25" xfId="54707" hidden="1" xr:uid="{00000000-0005-0000-0000-0000D3560000}"/>
    <cellStyle name="Followed Hyperlink 25" xfId="54832" hidden="1" xr:uid="{00000000-0005-0000-0000-0000D5560000}"/>
    <cellStyle name="Followed Hyperlink 25" xfId="54890" hidden="1" xr:uid="{00000000-0005-0000-0000-0000D6560000}"/>
    <cellStyle name="Followed Hyperlink 25" xfId="54697" hidden="1" xr:uid="{00000000-0005-0000-0000-0000D7560000}"/>
    <cellStyle name="Followed Hyperlink 25" xfId="54932" hidden="1" xr:uid="{00000000-0005-0000-0000-0000D8560000}"/>
    <cellStyle name="Followed Hyperlink 25" xfId="55001" hidden="1" xr:uid="{00000000-0005-0000-0000-0000D9560000}"/>
    <cellStyle name="Followed Hyperlink 25" xfId="55059" hidden="1" xr:uid="{00000000-0005-0000-0000-0000DA560000}"/>
    <cellStyle name="Followed Hyperlink 25" xfId="54609" hidden="1" xr:uid="{00000000-0005-0000-0000-0000DB560000}"/>
    <cellStyle name="Followed Hyperlink 25" xfId="55100" hidden="1" xr:uid="{00000000-0005-0000-0000-0000DC560000}"/>
    <cellStyle name="Followed Hyperlink 25" xfId="55169" hidden="1" xr:uid="{00000000-0005-0000-0000-0000DD560000}"/>
    <cellStyle name="Followed Hyperlink 25" xfId="54822" hidden="1" xr:uid="{00000000-0005-0000-0000-0000DF560000}"/>
    <cellStyle name="Followed Hyperlink 25" xfId="55307" hidden="1" xr:uid="{00000000-0005-0000-0000-0000E0560000}"/>
    <cellStyle name="Followed Hyperlink 25" xfId="55365" hidden="1" xr:uid="{00000000-0005-0000-0000-0000E1560000}"/>
    <cellStyle name="Followed Hyperlink 25" xfId="54953" hidden="1" xr:uid="{00000000-0005-0000-0000-0000E2560000}"/>
    <cellStyle name="Followed Hyperlink 25" xfId="55422" hidden="1" xr:uid="{00000000-0005-0000-0000-0000E3560000}"/>
    <cellStyle name="Followed Hyperlink 25" xfId="55449" hidden="1" xr:uid="{00000000-0005-0000-0000-0000E4560000}"/>
    <cellStyle name="Followed Hyperlink 25" xfId="55507" hidden="1" xr:uid="{00000000-0005-0000-0000-0000E5560000}"/>
    <cellStyle name="Followed Hyperlink 25" xfId="55546" hidden="1" xr:uid="{00000000-0005-0000-0000-0000E6560000}"/>
    <cellStyle name="Followed Hyperlink 25" xfId="55604" hidden="1" xr:uid="{00000000-0005-0000-0000-0000E7560000}"/>
    <cellStyle name="Followed Hyperlink 25" xfId="55661" hidden="1" xr:uid="{00000000-0005-0000-0000-0000E8560000}"/>
    <cellStyle name="Followed Hyperlink 25" xfId="55719" hidden="1" xr:uid="{00000000-0005-0000-0000-0000E9560000}"/>
    <cellStyle name="Followed Hyperlink 25" xfId="55526" hidden="1" xr:uid="{00000000-0005-0000-0000-0000EA560000}"/>
    <cellStyle name="Followed Hyperlink 25" xfId="55772" hidden="1" xr:uid="{00000000-0005-0000-0000-0000EB560000}"/>
    <cellStyle name="Followed Hyperlink 25" xfId="55837" hidden="1" xr:uid="{00000000-0005-0000-0000-0000EC560000}"/>
    <cellStyle name="Followed Hyperlink 25" xfId="55895" hidden="1" xr:uid="{00000000-0005-0000-0000-0000ED560000}"/>
    <cellStyle name="Followed Hyperlink 25" xfId="55537" hidden="1" xr:uid="{00000000-0005-0000-0000-0000EE560000}"/>
    <cellStyle name="Followed Hyperlink 25" xfId="55940" hidden="1" xr:uid="{00000000-0005-0000-0000-0000EF560000}"/>
    <cellStyle name="Followed Hyperlink 25" xfId="56001" hidden="1" xr:uid="{00000000-0005-0000-0000-0000F0560000}"/>
    <cellStyle name="Followed Hyperlink 25" xfId="56059" hidden="1" xr:uid="{00000000-0005-0000-0000-0000F1560000}"/>
    <cellStyle name="Followed Hyperlink 25" xfId="55134" hidden="1" xr:uid="{00000000-0005-0000-0000-0000F2560000}"/>
    <cellStyle name="Followed Hyperlink 25" xfId="56101" hidden="1" xr:uid="{00000000-0005-0000-0000-0000F3560000}"/>
    <cellStyle name="Followed Hyperlink 25" xfId="56127" hidden="1" xr:uid="{00000000-0005-0000-0000-0000F4560000}"/>
    <cellStyle name="Followed Hyperlink 25" xfId="55827" hidden="1" xr:uid="{00000000-0005-0000-0000-0000F6560000}"/>
    <cellStyle name="Followed Hyperlink 25" xfId="56227" hidden="1" xr:uid="{00000000-0005-0000-0000-0000F7560000}"/>
    <cellStyle name="Followed Hyperlink 25" xfId="56253" hidden="1" xr:uid="{00000000-0005-0000-0000-0000F8560000}"/>
    <cellStyle name="Followed Hyperlink 25" xfId="56311" hidden="1" xr:uid="{00000000-0005-0000-0000-0000F9560000}"/>
    <cellStyle name="Followed Hyperlink 25" xfId="55991" hidden="1" xr:uid="{00000000-0005-0000-0000-0000FA560000}"/>
    <cellStyle name="Followed Hyperlink 25" xfId="56353" hidden="1" xr:uid="{00000000-0005-0000-0000-0000FB560000}"/>
    <cellStyle name="Followed Hyperlink 25" xfId="56379" hidden="1" xr:uid="{00000000-0005-0000-0000-0000FC560000}"/>
    <cellStyle name="Followed Hyperlink 25" xfId="56437" hidden="1" xr:uid="{00000000-0005-0000-0000-0000FD560000}"/>
    <cellStyle name="Followed Hyperlink 25" xfId="56505" hidden="1" xr:uid="{00000000-0005-0000-0000-0000FE560000}"/>
    <cellStyle name="Followed Hyperlink 25" xfId="56589" hidden="1" xr:uid="{00000000-0005-0000-0000-0000FF560000}"/>
    <cellStyle name="Followed Hyperlink 25" xfId="56647" hidden="1" xr:uid="{00000000-0005-0000-0000-000000570000}"/>
    <cellStyle name="Followed Hyperlink 25" xfId="56495" hidden="1" xr:uid="{00000000-0005-0000-0000-000001570000}"/>
    <cellStyle name="Followed Hyperlink 25" xfId="56689" hidden="1" xr:uid="{00000000-0005-0000-0000-000002570000}"/>
    <cellStyle name="Followed Hyperlink 25" xfId="56715" hidden="1" xr:uid="{00000000-0005-0000-0000-000003570000}"/>
    <cellStyle name="Followed Hyperlink 25" xfId="56563" hidden="1" xr:uid="{00000000-0005-0000-0000-000004570000}"/>
    <cellStyle name="Followed Hyperlink 25" xfId="55268" hidden="1" xr:uid="{00000000-0005-0000-0000-000005570000}"/>
    <cellStyle name="Followed Hyperlink 25" xfId="53910" hidden="1" xr:uid="{00000000-0005-0000-0000-000006570000}"/>
    <cellStyle name="Followed Hyperlink 25" xfId="52617" hidden="1" xr:uid="{00000000-0005-0000-0000-000007570000}"/>
    <cellStyle name="Followed Hyperlink 25" xfId="51234" hidden="1" xr:uid="{00000000-0005-0000-0000-000008570000}"/>
    <cellStyle name="Followed Hyperlink 25" xfId="49799" hidden="1" xr:uid="{00000000-0005-0000-0000-000009570000}"/>
    <cellStyle name="Followed Hyperlink 25" xfId="48546" hidden="1" xr:uid="{00000000-0005-0000-0000-00000A570000}"/>
    <cellStyle name="Followed Hyperlink 25" xfId="47201" hidden="1" xr:uid="{00000000-0005-0000-0000-00000B570000}"/>
    <cellStyle name="Followed Hyperlink 25" xfId="45908" hidden="1" xr:uid="{00000000-0005-0000-0000-00000C570000}"/>
    <cellStyle name="Followed Hyperlink 25" xfId="44473" hidden="1" xr:uid="{00000000-0005-0000-0000-00000D570000}"/>
    <cellStyle name="Followed Hyperlink 25" xfId="43179" hidden="1" xr:uid="{00000000-0005-0000-0000-00000E570000}"/>
    <cellStyle name="Followed Hyperlink 25" xfId="41874" hidden="1" xr:uid="{00000000-0005-0000-0000-00000F570000}"/>
    <cellStyle name="Followed Hyperlink 25" xfId="40441" hidden="1" xr:uid="{00000000-0005-0000-0000-000010570000}"/>
    <cellStyle name="Followed Hyperlink 25" xfId="39152" hidden="1" xr:uid="{00000000-0005-0000-0000-000011570000}"/>
    <cellStyle name="Followed Hyperlink 25" xfId="37812" hidden="1" xr:uid="{00000000-0005-0000-0000-000012570000}"/>
    <cellStyle name="Followed Hyperlink 25" xfId="36518" hidden="1" xr:uid="{00000000-0005-0000-0000-000013570000}"/>
    <cellStyle name="Followed Hyperlink 25" xfId="35163" hidden="1" xr:uid="{00000000-0005-0000-0000-000014570000}"/>
    <cellStyle name="Followed Hyperlink 25" xfId="32486" hidden="1" xr:uid="{00000000-0005-0000-0000-000016570000}"/>
    <cellStyle name="Followed Hyperlink 25" xfId="31053" hidden="1" xr:uid="{00000000-0005-0000-0000-000017570000}"/>
    <cellStyle name="Followed Hyperlink 25" xfId="29745" hidden="1" xr:uid="{00000000-0005-0000-0000-000018570000}"/>
    <cellStyle name="Followed Hyperlink 25" xfId="14864" hidden="1" xr:uid="{00000000-0005-0000-0000-000019570000}"/>
    <cellStyle name="Followed Hyperlink 25" xfId="14922" hidden="1" xr:uid="{00000000-0005-0000-0000-00001A570000}"/>
    <cellStyle name="Followed Hyperlink 25" xfId="14728" hidden="1" xr:uid="{00000000-0005-0000-0000-00001B570000}"/>
    <cellStyle name="Followed Hyperlink 25" xfId="14964" hidden="1" xr:uid="{00000000-0005-0000-0000-00001C570000}"/>
    <cellStyle name="Followed Hyperlink 25" xfId="15033" hidden="1" xr:uid="{00000000-0005-0000-0000-00001D570000}"/>
    <cellStyle name="Followed Hyperlink 25" xfId="14640" hidden="1" xr:uid="{00000000-0005-0000-0000-00001F570000}"/>
    <cellStyle name="Followed Hyperlink 25" xfId="15132" hidden="1" xr:uid="{00000000-0005-0000-0000-000020570000}"/>
    <cellStyle name="Followed Hyperlink 25" xfId="15201" hidden="1" xr:uid="{00000000-0005-0000-0000-000021570000}"/>
    <cellStyle name="Followed Hyperlink 25" xfId="15259" hidden="1" xr:uid="{00000000-0005-0000-0000-000022570000}"/>
    <cellStyle name="Followed Hyperlink 25" xfId="14854" hidden="1" xr:uid="{00000000-0005-0000-0000-000023570000}"/>
    <cellStyle name="Followed Hyperlink 25" xfId="15300" hidden="1" xr:uid="{00000000-0005-0000-0000-000024570000}"/>
    <cellStyle name="Followed Hyperlink 25" xfId="15339" hidden="1" xr:uid="{00000000-0005-0000-0000-000025570000}"/>
    <cellStyle name="Followed Hyperlink 25" xfId="15397" hidden="1" xr:uid="{00000000-0005-0000-0000-000026570000}"/>
    <cellStyle name="Followed Hyperlink 25" xfId="14985" hidden="1" xr:uid="{00000000-0005-0000-0000-000027570000}"/>
    <cellStyle name="Followed Hyperlink 25" xfId="15454" hidden="1" xr:uid="{00000000-0005-0000-0000-000028570000}"/>
    <cellStyle name="Followed Hyperlink 25" xfId="15481" hidden="1" xr:uid="{00000000-0005-0000-0000-000029570000}"/>
    <cellStyle name="Followed Hyperlink 25" xfId="15539" hidden="1" xr:uid="{00000000-0005-0000-0000-00002A570000}"/>
    <cellStyle name="Followed Hyperlink 25" xfId="15578" hidden="1" xr:uid="{00000000-0005-0000-0000-00002B570000}"/>
    <cellStyle name="Followed Hyperlink 25" xfId="15636" hidden="1" xr:uid="{00000000-0005-0000-0000-00002C570000}"/>
    <cellStyle name="Followed Hyperlink 25" xfId="15693" hidden="1" xr:uid="{00000000-0005-0000-0000-00002D570000}"/>
    <cellStyle name="Followed Hyperlink 25" xfId="15751" hidden="1" xr:uid="{00000000-0005-0000-0000-00002E570000}"/>
    <cellStyle name="Followed Hyperlink 25" xfId="15558" hidden="1" xr:uid="{00000000-0005-0000-0000-00002F570000}"/>
    <cellStyle name="Followed Hyperlink 25" xfId="15804" hidden="1" xr:uid="{00000000-0005-0000-0000-000030570000}"/>
    <cellStyle name="Followed Hyperlink 25" xfId="15869" hidden="1" xr:uid="{00000000-0005-0000-0000-000031570000}"/>
    <cellStyle name="Followed Hyperlink 25" xfId="15927" hidden="1" xr:uid="{00000000-0005-0000-0000-000032570000}"/>
    <cellStyle name="Followed Hyperlink 25" xfId="15569" hidden="1" xr:uid="{00000000-0005-0000-0000-000033570000}"/>
    <cellStyle name="Followed Hyperlink 25" xfId="15972" hidden="1" xr:uid="{00000000-0005-0000-0000-000034570000}"/>
    <cellStyle name="Followed Hyperlink 25" xfId="16033" hidden="1" xr:uid="{00000000-0005-0000-0000-000035570000}"/>
    <cellStyle name="Followed Hyperlink 25" xfId="15166" hidden="1" xr:uid="{00000000-0005-0000-0000-000037570000}"/>
    <cellStyle name="Followed Hyperlink 25" xfId="16133" hidden="1" xr:uid="{00000000-0005-0000-0000-000038570000}"/>
    <cellStyle name="Followed Hyperlink 25" xfId="16159" hidden="1" xr:uid="{00000000-0005-0000-0000-000039570000}"/>
    <cellStyle name="Followed Hyperlink 25" xfId="16217" hidden="1" xr:uid="{00000000-0005-0000-0000-00003A570000}"/>
    <cellStyle name="Followed Hyperlink 25" xfId="15859" hidden="1" xr:uid="{00000000-0005-0000-0000-00003B570000}"/>
    <cellStyle name="Followed Hyperlink 25" xfId="16285" hidden="1" xr:uid="{00000000-0005-0000-0000-00003C570000}"/>
    <cellStyle name="Followed Hyperlink 25" xfId="16343" hidden="1" xr:uid="{00000000-0005-0000-0000-00003D570000}"/>
    <cellStyle name="Followed Hyperlink 25" xfId="16023" hidden="1" xr:uid="{00000000-0005-0000-0000-00003E570000}"/>
    <cellStyle name="Followed Hyperlink 25" xfId="16385" hidden="1" xr:uid="{00000000-0005-0000-0000-00003F570000}"/>
    <cellStyle name="Followed Hyperlink 25" xfId="16411" hidden="1" xr:uid="{00000000-0005-0000-0000-000040570000}"/>
    <cellStyle name="Followed Hyperlink 25" xfId="16469" hidden="1" xr:uid="{00000000-0005-0000-0000-000041570000}"/>
    <cellStyle name="Followed Hyperlink 25" xfId="16537" hidden="1" xr:uid="{00000000-0005-0000-0000-000042570000}"/>
    <cellStyle name="Followed Hyperlink 25" xfId="16595" hidden="1" xr:uid="{00000000-0005-0000-0000-000043570000}"/>
    <cellStyle name="Followed Hyperlink 25" xfId="16621" hidden="1" xr:uid="{00000000-0005-0000-0000-000044570000}"/>
    <cellStyle name="Followed Hyperlink 25" xfId="16679" hidden="1" xr:uid="{00000000-0005-0000-0000-000045570000}"/>
    <cellStyle name="Followed Hyperlink 25" xfId="16527" hidden="1" xr:uid="{00000000-0005-0000-0000-000046570000}"/>
    <cellStyle name="Followed Hyperlink 25" xfId="16721" hidden="1" xr:uid="{00000000-0005-0000-0000-000047570000}"/>
    <cellStyle name="Followed Hyperlink 25" xfId="16747" hidden="1" xr:uid="{00000000-0005-0000-0000-000048570000}"/>
    <cellStyle name="Followed Hyperlink 25" xfId="16805" hidden="1" xr:uid="{00000000-0005-0000-0000-000049570000}"/>
    <cellStyle name="Followed Hyperlink 25" xfId="16873" hidden="1" xr:uid="{00000000-0005-0000-0000-00004A570000}"/>
    <cellStyle name="Followed Hyperlink 25" xfId="16931" hidden="1" xr:uid="{00000000-0005-0000-0000-00004B570000}"/>
    <cellStyle name="Followed Hyperlink 25" xfId="16957" hidden="1" xr:uid="{00000000-0005-0000-0000-00004C570000}"/>
    <cellStyle name="Followed Hyperlink 25" xfId="15091" hidden="1" xr:uid="{00000000-0005-0000-0000-00001E570000}"/>
    <cellStyle name="Followed Hyperlink 25" xfId="55227" hidden="1" xr:uid="{00000000-0005-0000-0000-0000DE560000}"/>
    <cellStyle name="Followed Hyperlink 25" xfId="52449" hidden="1" xr:uid="{00000000-0005-0000-0000-00009E560000}"/>
    <cellStyle name="Followed Hyperlink 25" xfId="49587" hidden="1" xr:uid="{00000000-0005-0000-0000-00005E560000}"/>
    <cellStyle name="Followed Hyperlink 25" xfId="46865" hidden="1" xr:uid="{00000000-0005-0000-0000-00001E560000}"/>
    <cellStyle name="Followed Hyperlink 25" xfId="36787" hidden="1" xr:uid="{00000000-0005-0000-0000-00003C550000}"/>
    <cellStyle name="Followed Hyperlink 25" xfId="37189" hidden="1" xr:uid="{00000000-0005-0000-0000-00003D550000}"/>
    <cellStyle name="Followed Hyperlink 25" xfId="37250" hidden="1" xr:uid="{00000000-0005-0000-0000-00003E550000}"/>
    <cellStyle name="Followed Hyperlink 25" xfId="37308" hidden="1" xr:uid="{00000000-0005-0000-0000-00003F550000}"/>
    <cellStyle name="Followed Hyperlink 25" xfId="37350" hidden="1" xr:uid="{00000000-0005-0000-0000-000041550000}"/>
    <cellStyle name="Followed Hyperlink 25" xfId="37376" hidden="1" xr:uid="{00000000-0005-0000-0000-000042550000}"/>
    <cellStyle name="Followed Hyperlink 25" xfId="37434" hidden="1" xr:uid="{00000000-0005-0000-0000-000043550000}"/>
    <cellStyle name="Followed Hyperlink 25" xfId="37077" hidden="1" xr:uid="{00000000-0005-0000-0000-000044550000}"/>
    <cellStyle name="Followed Hyperlink 25" xfId="37476" hidden="1" xr:uid="{00000000-0005-0000-0000-000045550000}"/>
    <cellStyle name="Followed Hyperlink 25" xfId="37502" hidden="1" xr:uid="{00000000-0005-0000-0000-000046550000}"/>
    <cellStyle name="Followed Hyperlink 25" xfId="37560" hidden="1" xr:uid="{00000000-0005-0000-0000-000047550000}"/>
    <cellStyle name="Followed Hyperlink 25" xfId="37240" hidden="1" xr:uid="{00000000-0005-0000-0000-000048550000}"/>
    <cellStyle name="Followed Hyperlink 25" xfId="37602" hidden="1" xr:uid="{00000000-0005-0000-0000-000049550000}"/>
    <cellStyle name="Followed Hyperlink 25" xfId="37628" hidden="1" xr:uid="{00000000-0005-0000-0000-00004A550000}"/>
    <cellStyle name="Followed Hyperlink 25" xfId="37686" hidden="1" xr:uid="{00000000-0005-0000-0000-00004B550000}"/>
    <cellStyle name="Followed Hyperlink 25" xfId="37754" hidden="1" xr:uid="{00000000-0005-0000-0000-00004C550000}"/>
    <cellStyle name="Followed Hyperlink 25" xfId="37838" hidden="1" xr:uid="{00000000-0005-0000-0000-00004D550000}"/>
    <cellStyle name="Followed Hyperlink 25" xfId="37896" hidden="1" xr:uid="{00000000-0005-0000-0000-00004E550000}"/>
    <cellStyle name="Followed Hyperlink 25" xfId="37744" hidden="1" xr:uid="{00000000-0005-0000-0000-00004F550000}"/>
    <cellStyle name="Followed Hyperlink 25" xfId="37938" hidden="1" xr:uid="{00000000-0005-0000-0000-000050550000}"/>
    <cellStyle name="Followed Hyperlink 25" xfId="37964" hidden="1" xr:uid="{00000000-0005-0000-0000-000051550000}"/>
    <cellStyle name="Followed Hyperlink 25" xfId="38022" hidden="1" xr:uid="{00000000-0005-0000-0000-000052550000}"/>
    <cellStyle name="Followed Hyperlink 25" xfId="33339" hidden="1" xr:uid="{00000000-0005-0000-0000-000053550000}"/>
    <cellStyle name="Followed Hyperlink 25" xfId="38055" hidden="1" xr:uid="{00000000-0005-0000-0000-000054550000}"/>
    <cellStyle name="Followed Hyperlink 25" xfId="38081" hidden="1" xr:uid="{00000000-0005-0000-0000-000055550000}"/>
    <cellStyle name="Followed Hyperlink 25" xfId="38139" hidden="1" xr:uid="{00000000-0005-0000-0000-000056550000}"/>
    <cellStyle name="Followed Hyperlink 25" xfId="38256" hidden="1" xr:uid="{00000000-0005-0000-0000-000057550000}"/>
    <cellStyle name="Followed Hyperlink 25" xfId="38314" hidden="1" xr:uid="{00000000-0005-0000-0000-000058550000}"/>
    <cellStyle name="Followed Hyperlink 25" xfId="38382" hidden="1" xr:uid="{00000000-0005-0000-0000-000059550000}"/>
    <cellStyle name="Followed Hyperlink 25" xfId="38439" hidden="1" xr:uid="{00000000-0005-0000-0000-00005A550000}"/>
    <cellStyle name="Followed Hyperlink 25" xfId="38246" hidden="1" xr:uid="{00000000-0005-0000-0000-00005B550000}"/>
    <cellStyle name="Followed Hyperlink 25" xfId="38481" hidden="1" xr:uid="{00000000-0005-0000-0000-00005C550000}"/>
    <cellStyle name="Followed Hyperlink 25" xfId="38550" hidden="1" xr:uid="{00000000-0005-0000-0000-00005D550000}"/>
    <cellStyle name="Followed Hyperlink 25" xfId="38158" hidden="1" xr:uid="{00000000-0005-0000-0000-00005F550000}"/>
    <cellStyle name="Followed Hyperlink 25" xfId="38649" hidden="1" xr:uid="{00000000-0005-0000-0000-000060550000}"/>
    <cellStyle name="Followed Hyperlink 25" xfId="38776" hidden="1" xr:uid="{00000000-0005-0000-0000-000062550000}"/>
    <cellStyle name="Followed Hyperlink 25" xfId="38372" hidden="1" xr:uid="{00000000-0005-0000-0000-000063550000}"/>
    <cellStyle name="Followed Hyperlink 25" xfId="38816" hidden="1" xr:uid="{00000000-0005-0000-0000-000064550000}"/>
    <cellStyle name="Followed Hyperlink 25" xfId="38855" hidden="1" xr:uid="{00000000-0005-0000-0000-000065550000}"/>
    <cellStyle name="Followed Hyperlink 25" xfId="38913" hidden="1" xr:uid="{00000000-0005-0000-0000-000066550000}"/>
    <cellStyle name="Followed Hyperlink 25" xfId="38502" hidden="1" xr:uid="{00000000-0005-0000-0000-000067550000}"/>
    <cellStyle name="Followed Hyperlink 25" xfId="38970" hidden="1" xr:uid="{00000000-0005-0000-0000-000068550000}"/>
    <cellStyle name="Followed Hyperlink 25" xfId="38997" hidden="1" xr:uid="{00000000-0005-0000-0000-000069550000}"/>
    <cellStyle name="Followed Hyperlink 25" xfId="39055" hidden="1" xr:uid="{00000000-0005-0000-0000-00006A550000}"/>
    <cellStyle name="Followed Hyperlink 25" xfId="39094" hidden="1" xr:uid="{00000000-0005-0000-0000-00006B550000}"/>
    <cellStyle name="Followed Hyperlink 25" xfId="39209" hidden="1" xr:uid="{00000000-0005-0000-0000-00006C550000}"/>
    <cellStyle name="Followed Hyperlink 25" xfId="39267" hidden="1" xr:uid="{00000000-0005-0000-0000-00006D550000}"/>
    <cellStyle name="Followed Hyperlink 25" xfId="39074" hidden="1" xr:uid="{00000000-0005-0000-0000-00006E550000}"/>
    <cellStyle name="Followed Hyperlink 25" xfId="39320" hidden="1" xr:uid="{00000000-0005-0000-0000-00006F550000}"/>
    <cellStyle name="Followed Hyperlink 25" xfId="39385" hidden="1" xr:uid="{00000000-0005-0000-0000-000070550000}"/>
    <cellStyle name="Followed Hyperlink 25" xfId="39443" hidden="1" xr:uid="{00000000-0005-0000-0000-000071550000}"/>
    <cellStyle name="Followed Hyperlink 25" xfId="39085" hidden="1" xr:uid="{00000000-0005-0000-0000-000072550000}"/>
    <cellStyle name="Followed Hyperlink 25" xfId="39488" hidden="1" xr:uid="{00000000-0005-0000-0000-000073550000}"/>
    <cellStyle name="Followed Hyperlink 25" xfId="39549" hidden="1" xr:uid="{00000000-0005-0000-0000-000074550000}"/>
    <cellStyle name="Followed Hyperlink 25" xfId="39607" hidden="1" xr:uid="{00000000-0005-0000-0000-000075550000}"/>
    <cellStyle name="Followed Hyperlink 25" xfId="38683" hidden="1" xr:uid="{00000000-0005-0000-0000-000076550000}"/>
    <cellStyle name="Followed Hyperlink 25" xfId="39649" hidden="1" xr:uid="{00000000-0005-0000-0000-000077550000}"/>
    <cellStyle name="Followed Hyperlink 25" xfId="39675" hidden="1" xr:uid="{00000000-0005-0000-0000-000078550000}"/>
    <cellStyle name="Followed Hyperlink 25" xfId="39732" hidden="1" xr:uid="{00000000-0005-0000-0000-000079550000}"/>
    <cellStyle name="Followed Hyperlink 25" xfId="39375" hidden="1" xr:uid="{00000000-0005-0000-0000-00007A550000}"/>
    <cellStyle name="Followed Hyperlink 25" xfId="39774" hidden="1" xr:uid="{00000000-0005-0000-0000-00007B550000}"/>
    <cellStyle name="Followed Hyperlink 25" xfId="39800" hidden="1" xr:uid="{00000000-0005-0000-0000-00007C550000}"/>
    <cellStyle name="Followed Hyperlink 25" xfId="39858" hidden="1" xr:uid="{00000000-0005-0000-0000-00007D550000}"/>
    <cellStyle name="Followed Hyperlink 25" xfId="39539" hidden="1" xr:uid="{00000000-0005-0000-0000-00007E550000}"/>
    <cellStyle name="Followed Hyperlink 25" xfId="39900" hidden="1" xr:uid="{00000000-0005-0000-0000-00007F550000}"/>
    <cellStyle name="Followed Hyperlink 25" xfId="39926" hidden="1" xr:uid="{00000000-0005-0000-0000-000080550000}"/>
    <cellStyle name="Followed Hyperlink 25" xfId="40052" hidden="1" xr:uid="{00000000-0005-0000-0000-000082550000}"/>
    <cellStyle name="Followed Hyperlink 25" xfId="40110" hidden="1" xr:uid="{00000000-0005-0000-0000-000083550000}"/>
    <cellStyle name="Followed Hyperlink 25" xfId="40136" hidden="1" xr:uid="{00000000-0005-0000-0000-000084550000}"/>
    <cellStyle name="Followed Hyperlink 25" xfId="40194" hidden="1" xr:uid="{00000000-0005-0000-0000-000085550000}"/>
    <cellStyle name="Followed Hyperlink 25" xfId="40042" hidden="1" xr:uid="{00000000-0005-0000-0000-000086550000}"/>
    <cellStyle name="Followed Hyperlink 25" xfId="40236" hidden="1" xr:uid="{00000000-0005-0000-0000-000087550000}"/>
    <cellStyle name="Followed Hyperlink 25" xfId="40262" hidden="1" xr:uid="{00000000-0005-0000-0000-000088550000}"/>
    <cellStyle name="Followed Hyperlink 25" xfId="40320" hidden="1" xr:uid="{00000000-0005-0000-0000-000089550000}"/>
    <cellStyle name="Followed Hyperlink 25" xfId="40383" hidden="1" xr:uid="{00000000-0005-0000-0000-00008A550000}"/>
    <cellStyle name="Followed Hyperlink 25" xfId="40467" hidden="1" xr:uid="{00000000-0005-0000-0000-00008B550000}"/>
    <cellStyle name="Followed Hyperlink 25" xfId="40525" hidden="1" xr:uid="{00000000-0005-0000-0000-00008C550000}"/>
    <cellStyle name="Followed Hyperlink 25" xfId="40642" hidden="1" xr:uid="{00000000-0005-0000-0000-00008D550000}"/>
    <cellStyle name="Followed Hyperlink 25" xfId="40700" hidden="1" xr:uid="{00000000-0005-0000-0000-00008E550000}"/>
    <cellStyle name="Followed Hyperlink 25" xfId="40767" hidden="1" xr:uid="{00000000-0005-0000-0000-00008F550000}"/>
    <cellStyle name="Followed Hyperlink 25" xfId="40825" hidden="1" xr:uid="{00000000-0005-0000-0000-000090550000}"/>
    <cellStyle name="Followed Hyperlink 25" xfId="40632" hidden="1" xr:uid="{00000000-0005-0000-0000-000091550000}"/>
    <cellStyle name="Followed Hyperlink 25" xfId="40867" hidden="1" xr:uid="{00000000-0005-0000-0000-000092550000}"/>
    <cellStyle name="Followed Hyperlink 25" xfId="40936" hidden="1" xr:uid="{00000000-0005-0000-0000-000093550000}"/>
    <cellStyle name="Followed Hyperlink 25" xfId="40994" hidden="1" xr:uid="{00000000-0005-0000-0000-000094550000}"/>
    <cellStyle name="Followed Hyperlink 25" xfId="40544" hidden="1" xr:uid="{00000000-0005-0000-0000-000095550000}"/>
    <cellStyle name="Followed Hyperlink 25" xfId="41035" hidden="1" xr:uid="{00000000-0005-0000-0000-000096550000}"/>
    <cellStyle name="Followed Hyperlink 25" xfId="41104" hidden="1" xr:uid="{00000000-0005-0000-0000-000097550000}"/>
    <cellStyle name="Followed Hyperlink 25" xfId="41162" hidden="1" xr:uid="{00000000-0005-0000-0000-000098550000}"/>
    <cellStyle name="Followed Hyperlink 25" xfId="40757" hidden="1" xr:uid="{00000000-0005-0000-0000-000099550000}"/>
    <cellStyle name="Followed Hyperlink 25" xfId="41203" hidden="1" xr:uid="{00000000-0005-0000-0000-00009A550000}"/>
    <cellStyle name="Followed Hyperlink 25" xfId="41242" hidden="1" xr:uid="{00000000-0005-0000-0000-00009B550000}"/>
    <cellStyle name="Followed Hyperlink 25" xfId="41300" hidden="1" xr:uid="{00000000-0005-0000-0000-00009C550000}"/>
    <cellStyle name="Followed Hyperlink 25" xfId="40888" hidden="1" xr:uid="{00000000-0005-0000-0000-00009D550000}"/>
    <cellStyle name="Followed Hyperlink 25" xfId="41357" hidden="1" xr:uid="{00000000-0005-0000-0000-00009E550000}"/>
    <cellStyle name="Followed Hyperlink 25" xfId="41384" hidden="1" xr:uid="{00000000-0005-0000-0000-00009F550000}"/>
    <cellStyle name="Followed Hyperlink 25" xfId="41442" hidden="1" xr:uid="{00000000-0005-0000-0000-0000A0550000}"/>
    <cellStyle name="Followed Hyperlink 25" xfId="41538" hidden="1" xr:uid="{00000000-0005-0000-0000-0000A2550000}"/>
    <cellStyle name="Followed Hyperlink 25" xfId="41595" hidden="1" xr:uid="{00000000-0005-0000-0000-0000A3550000}"/>
    <cellStyle name="Followed Hyperlink 25" xfId="41653" hidden="1" xr:uid="{00000000-0005-0000-0000-0000A4550000}"/>
    <cellStyle name="Followed Hyperlink 25" xfId="41461" hidden="1" xr:uid="{00000000-0005-0000-0000-0000A5550000}"/>
    <cellStyle name="Followed Hyperlink 25" xfId="41706" hidden="1" xr:uid="{00000000-0005-0000-0000-0000A6550000}"/>
    <cellStyle name="Followed Hyperlink 25" xfId="41771" hidden="1" xr:uid="{00000000-0005-0000-0000-0000A7550000}"/>
    <cellStyle name="Followed Hyperlink 25" xfId="41829" hidden="1" xr:uid="{00000000-0005-0000-0000-0000A8550000}"/>
    <cellStyle name="Followed Hyperlink 25" xfId="41472" hidden="1" xr:uid="{00000000-0005-0000-0000-0000A9550000}"/>
    <cellStyle name="Followed Hyperlink 25" xfId="41935" hidden="1" xr:uid="{00000000-0005-0000-0000-0000AA550000}"/>
    <cellStyle name="Followed Hyperlink 25" xfId="41993" hidden="1" xr:uid="{00000000-0005-0000-0000-0000AB550000}"/>
    <cellStyle name="Followed Hyperlink 25" xfId="41069" hidden="1" xr:uid="{00000000-0005-0000-0000-0000AC550000}"/>
    <cellStyle name="Followed Hyperlink 25" xfId="42035" hidden="1" xr:uid="{00000000-0005-0000-0000-0000AD550000}"/>
    <cellStyle name="Followed Hyperlink 25" xfId="42061" hidden="1" xr:uid="{00000000-0005-0000-0000-0000AE550000}"/>
    <cellStyle name="Followed Hyperlink 25" xfId="42119" hidden="1" xr:uid="{00000000-0005-0000-0000-0000AF550000}"/>
    <cellStyle name="Followed Hyperlink 25" xfId="41761" hidden="1" xr:uid="{00000000-0005-0000-0000-0000B0550000}"/>
    <cellStyle name="Followed Hyperlink 25" xfId="42160" hidden="1" xr:uid="{00000000-0005-0000-0000-0000B1550000}"/>
    <cellStyle name="Followed Hyperlink 25" xfId="42186" hidden="1" xr:uid="{00000000-0005-0000-0000-0000B2550000}"/>
    <cellStyle name="Followed Hyperlink 25" xfId="42244" hidden="1" xr:uid="{00000000-0005-0000-0000-0000B3550000}"/>
    <cellStyle name="Followed Hyperlink 25" xfId="41925" hidden="1" xr:uid="{00000000-0005-0000-0000-0000B4550000}"/>
    <cellStyle name="Followed Hyperlink 25" xfId="42286" hidden="1" xr:uid="{00000000-0005-0000-0000-0000B5550000}"/>
    <cellStyle name="Followed Hyperlink 25" xfId="42312" hidden="1" xr:uid="{00000000-0005-0000-0000-0000B6550000}"/>
    <cellStyle name="Followed Hyperlink 25" xfId="42370" hidden="1" xr:uid="{00000000-0005-0000-0000-0000B7550000}"/>
    <cellStyle name="Followed Hyperlink 25" xfId="42437" hidden="1" xr:uid="{00000000-0005-0000-0000-0000B8550000}"/>
    <cellStyle name="Followed Hyperlink 25" xfId="42495" hidden="1" xr:uid="{00000000-0005-0000-0000-0000B9550000}"/>
    <cellStyle name="Followed Hyperlink 25" xfId="42521" hidden="1" xr:uid="{00000000-0005-0000-0000-0000BA550000}"/>
    <cellStyle name="Followed Hyperlink 25" xfId="42579" hidden="1" xr:uid="{00000000-0005-0000-0000-0000BB550000}"/>
    <cellStyle name="Followed Hyperlink 25" xfId="42428" hidden="1" xr:uid="{00000000-0005-0000-0000-0000BC550000}"/>
    <cellStyle name="Followed Hyperlink 25" xfId="42621" hidden="1" xr:uid="{00000000-0005-0000-0000-0000BD550000}"/>
    <cellStyle name="Followed Hyperlink 25" xfId="42647" hidden="1" xr:uid="{00000000-0005-0000-0000-0000BE550000}"/>
    <cellStyle name="Followed Hyperlink 25" xfId="42705" hidden="1" xr:uid="{00000000-0005-0000-0000-0000BF550000}"/>
    <cellStyle name="Followed Hyperlink 25" xfId="40369" hidden="1" xr:uid="{00000000-0005-0000-0000-0000C0550000}"/>
    <cellStyle name="Followed Hyperlink 25" xfId="42778" hidden="1" xr:uid="{00000000-0005-0000-0000-0000C2550000}"/>
    <cellStyle name="Followed Hyperlink 25" xfId="42836" hidden="1" xr:uid="{00000000-0005-0000-0000-0000C3550000}"/>
    <cellStyle name="Followed Hyperlink 25" xfId="42953" hidden="1" xr:uid="{00000000-0005-0000-0000-0000C4550000}"/>
    <cellStyle name="Followed Hyperlink 25" xfId="43011" hidden="1" xr:uid="{00000000-0005-0000-0000-0000C5550000}"/>
    <cellStyle name="Followed Hyperlink 25" xfId="43079" hidden="1" xr:uid="{00000000-0005-0000-0000-0000C6550000}"/>
    <cellStyle name="Followed Hyperlink 25" xfId="43137" hidden="1" xr:uid="{00000000-0005-0000-0000-0000C7550000}"/>
    <cellStyle name="Followed Hyperlink 25" xfId="42943" hidden="1" xr:uid="{00000000-0005-0000-0000-0000C8550000}"/>
    <cellStyle name="Followed Hyperlink 25" xfId="43248" hidden="1" xr:uid="{00000000-0005-0000-0000-0000C9550000}"/>
    <cellStyle name="Followed Hyperlink 25" xfId="43306" hidden="1" xr:uid="{00000000-0005-0000-0000-0000CA550000}"/>
    <cellStyle name="Followed Hyperlink 25" xfId="42855" hidden="1" xr:uid="{00000000-0005-0000-0000-0000CB550000}"/>
    <cellStyle name="Followed Hyperlink 25" xfId="43347" hidden="1" xr:uid="{00000000-0005-0000-0000-0000CC550000}"/>
    <cellStyle name="Followed Hyperlink 25" xfId="43416" hidden="1" xr:uid="{00000000-0005-0000-0000-0000CD550000}"/>
    <cellStyle name="Followed Hyperlink 25" xfId="43474" hidden="1" xr:uid="{00000000-0005-0000-0000-0000CE550000}"/>
    <cellStyle name="Followed Hyperlink 25" xfId="43069" hidden="1" xr:uid="{00000000-0005-0000-0000-0000CF550000}"/>
    <cellStyle name="Followed Hyperlink 25" xfId="43515" hidden="1" xr:uid="{00000000-0005-0000-0000-0000D0550000}"/>
    <cellStyle name="Followed Hyperlink 25" xfId="43554" hidden="1" xr:uid="{00000000-0005-0000-0000-0000D1550000}"/>
    <cellStyle name="Followed Hyperlink 25" xfId="43612" hidden="1" xr:uid="{00000000-0005-0000-0000-0000D2550000}"/>
    <cellStyle name="Followed Hyperlink 25" xfId="43200" hidden="1" xr:uid="{00000000-0005-0000-0000-0000D3550000}"/>
    <cellStyle name="Followed Hyperlink 25" xfId="43669" hidden="1" xr:uid="{00000000-0005-0000-0000-0000D4550000}"/>
    <cellStyle name="Followed Hyperlink 25" xfId="43696" hidden="1" xr:uid="{00000000-0005-0000-0000-0000D5550000}"/>
    <cellStyle name="Followed Hyperlink 25" xfId="43754" hidden="1" xr:uid="{00000000-0005-0000-0000-0000D6550000}"/>
    <cellStyle name="Followed Hyperlink 25" xfId="43793" hidden="1" xr:uid="{00000000-0005-0000-0000-0000D7550000}"/>
    <cellStyle name="Followed Hyperlink 25" xfId="43851" hidden="1" xr:uid="{00000000-0005-0000-0000-0000D8550000}"/>
    <cellStyle name="Followed Hyperlink 25" xfId="43907" hidden="1" xr:uid="{00000000-0005-0000-0000-0000D9550000}"/>
    <cellStyle name="Followed Hyperlink 25" xfId="43965" hidden="1" xr:uid="{00000000-0005-0000-0000-0000DA550000}"/>
    <cellStyle name="Followed Hyperlink 25" xfId="43773" hidden="1" xr:uid="{00000000-0005-0000-0000-0000DB550000}"/>
    <cellStyle name="Followed Hyperlink 25" xfId="44018" hidden="1" xr:uid="{00000000-0005-0000-0000-0000DC550000}"/>
    <cellStyle name="Followed Hyperlink 25" xfId="44083" hidden="1" xr:uid="{00000000-0005-0000-0000-0000DD550000}"/>
    <cellStyle name="Followed Hyperlink 25" xfId="43784" hidden="1" xr:uid="{00000000-0005-0000-0000-0000DF550000}"/>
    <cellStyle name="Followed Hyperlink 25" xfId="44186" hidden="1" xr:uid="{00000000-0005-0000-0000-0000E0550000}"/>
    <cellStyle name="Followed Hyperlink 25" xfId="44247" hidden="1" xr:uid="{00000000-0005-0000-0000-0000E1550000}"/>
    <cellStyle name="Followed Hyperlink 25" xfId="43381" hidden="1" xr:uid="{00000000-0005-0000-0000-0000E3550000}"/>
    <cellStyle name="Followed Hyperlink 25" xfId="44347" hidden="1" xr:uid="{00000000-0005-0000-0000-0000E4550000}"/>
    <cellStyle name="Followed Hyperlink 25" xfId="44373" hidden="1" xr:uid="{00000000-0005-0000-0000-0000E5550000}"/>
    <cellStyle name="Followed Hyperlink 25" xfId="44431" hidden="1" xr:uid="{00000000-0005-0000-0000-0000E6550000}"/>
    <cellStyle name="Followed Hyperlink 25" xfId="44073" hidden="1" xr:uid="{00000000-0005-0000-0000-0000E7550000}"/>
    <cellStyle name="Followed Hyperlink 25" xfId="44499" hidden="1" xr:uid="{00000000-0005-0000-0000-0000E8550000}"/>
    <cellStyle name="Followed Hyperlink 25" xfId="44557" hidden="1" xr:uid="{00000000-0005-0000-0000-0000E9550000}"/>
    <cellStyle name="Followed Hyperlink 25" xfId="44141" hidden="1" xr:uid="{00000000-0005-0000-0000-0000DE550000}"/>
    <cellStyle name="Followed Hyperlink 25" xfId="38608" hidden="1" xr:uid="{00000000-0005-0000-0000-00005E550000}"/>
    <cellStyle name="Followed Hyperlink 25" xfId="33387" hidden="1" xr:uid="{00000000-0005-0000-0000-0000E7540000}"/>
    <cellStyle name="Followed Hyperlink 25" xfId="33444" hidden="1" xr:uid="{00000000-0005-0000-0000-0000E8540000}"/>
    <cellStyle name="Followed Hyperlink 25" xfId="33470" hidden="1" xr:uid="{00000000-0005-0000-0000-0000E9540000}"/>
    <cellStyle name="Followed Hyperlink 25" xfId="33528" hidden="1" xr:uid="{00000000-0005-0000-0000-0000EA540000}"/>
    <cellStyle name="Followed Hyperlink 25" xfId="33645" hidden="1" xr:uid="{00000000-0005-0000-0000-0000EB540000}"/>
    <cellStyle name="Followed Hyperlink 25" xfId="33703" hidden="1" xr:uid="{00000000-0005-0000-0000-0000EC540000}"/>
    <cellStyle name="Followed Hyperlink 25" xfId="33771" hidden="1" xr:uid="{00000000-0005-0000-0000-0000ED540000}"/>
    <cellStyle name="Followed Hyperlink 25" xfId="33828" hidden="1" xr:uid="{00000000-0005-0000-0000-0000EE540000}"/>
    <cellStyle name="Followed Hyperlink 25" xfId="33635" hidden="1" xr:uid="{00000000-0005-0000-0000-0000EF540000}"/>
    <cellStyle name="Followed Hyperlink 25" xfId="33939" hidden="1" xr:uid="{00000000-0005-0000-0000-0000F0540000}"/>
    <cellStyle name="Followed Hyperlink 25" xfId="33997" hidden="1" xr:uid="{00000000-0005-0000-0000-0000F1540000}"/>
    <cellStyle name="Followed Hyperlink 25" xfId="33547" hidden="1" xr:uid="{00000000-0005-0000-0000-0000F2540000}"/>
    <cellStyle name="Followed Hyperlink 25" xfId="34038" hidden="1" xr:uid="{00000000-0005-0000-0000-0000F3540000}"/>
    <cellStyle name="Followed Hyperlink 25" xfId="34106" hidden="1" xr:uid="{00000000-0005-0000-0000-0000F4540000}"/>
    <cellStyle name="Followed Hyperlink 25" xfId="34164" hidden="1" xr:uid="{00000000-0005-0000-0000-0000F5540000}"/>
    <cellStyle name="Followed Hyperlink 25" xfId="33761" hidden="1" xr:uid="{00000000-0005-0000-0000-0000F6540000}"/>
    <cellStyle name="Followed Hyperlink 25" xfId="34205" hidden="1" xr:uid="{00000000-0005-0000-0000-0000F7540000}"/>
    <cellStyle name="Followed Hyperlink 25" xfId="34244" hidden="1" xr:uid="{00000000-0005-0000-0000-0000F8540000}"/>
    <cellStyle name="Followed Hyperlink 25" xfId="34302" hidden="1" xr:uid="{00000000-0005-0000-0000-0000F9540000}"/>
    <cellStyle name="Followed Hyperlink 25" xfId="33891" hidden="1" xr:uid="{00000000-0005-0000-0000-0000FA540000}"/>
    <cellStyle name="Followed Hyperlink 25" xfId="34359" hidden="1" xr:uid="{00000000-0005-0000-0000-0000FB540000}"/>
    <cellStyle name="Followed Hyperlink 25" xfId="34386" hidden="1" xr:uid="{00000000-0005-0000-0000-0000FC540000}"/>
    <cellStyle name="Followed Hyperlink 25" xfId="34483" hidden="1" xr:uid="{00000000-0005-0000-0000-0000FE540000}"/>
    <cellStyle name="Followed Hyperlink 25" xfId="34541" hidden="1" xr:uid="{00000000-0005-0000-0000-0000FF540000}"/>
    <cellStyle name="Followed Hyperlink 25" xfId="34598" hidden="1" xr:uid="{00000000-0005-0000-0000-000000550000}"/>
    <cellStyle name="Followed Hyperlink 25" xfId="34656" hidden="1" xr:uid="{00000000-0005-0000-0000-000001550000}"/>
    <cellStyle name="Followed Hyperlink 25" xfId="34463" hidden="1" xr:uid="{00000000-0005-0000-0000-000002550000}"/>
    <cellStyle name="Followed Hyperlink 25" xfId="34708" hidden="1" xr:uid="{00000000-0005-0000-0000-000003550000}"/>
    <cellStyle name="Followed Hyperlink 25" xfId="34773" hidden="1" xr:uid="{00000000-0005-0000-0000-000004550000}"/>
    <cellStyle name="Followed Hyperlink 25" xfId="34831" hidden="1" xr:uid="{00000000-0005-0000-0000-000005550000}"/>
    <cellStyle name="Followed Hyperlink 25" xfId="34474" hidden="1" xr:uid="{00000000-0005-0000-0000-000006550000}"/>
    <cellStyle name="Followed Hyperlink 25" xfId="34876" hidden="1" xr:uid="{00000000-0005-0000-0000-000007550000}"/>
    <cellStyle name="Followed Hyperlink 25" xfId="34937" hidden="1" xr:uid="{00000000-0005-0000-0000-000008550000}"/>
    <cellStyle name="Followed Hyperlink 25" xfId="34995" hidden="1" xr:uid="{00000000-0005-0000-0000-000009550000}"/>
    <cellStyle name="Followed Hyperlink 25" xfId="34072" hidden="1" xr:uid="{00000000-0005-0000-0000-00000A550000}"/>
    <cellStyle name="Followed Hyperlink 25" xfId="35037" hidden="1" xr:uid="{00000000-0005-0000-0000-00000B550000}"/>
    <cellStyle name="Followed Hyperlink 25" xfId="35063" hidden="1" xr:uid="{00000000-0005-0000-0000-00000C550000}"/>
    <cellStyle name="Followed Hyperlink 25" xfId="35121" hidden="1" xr:uid="{00000000-0005-0000-0000-00000D550000}"/>
    <cellStyle name="Followed Hyperlink 25" xfId="34763" hidden="1" xr:uid="{00000000-0005-0000-0000-00000E550000}"/>
    <cellStyle name="Followed Hyperlink 25" xfId="35189" hidden="1" xr:uid="{00000000-0005-0000-0000-00000F550000}"/>
    <cellStyle name="Followed Hyperlink 25" xfId="35247" hidden="1" xr:uid="{00000000-0005-0000-0000-000010550000}"/>
    <cellStyle name="Followed Hyperlink 25" xfId="34927" hidden="1" xr:uid="{00000000-0005-0000-0000-000011550000}"/>
    <cellStyle name="Followed Hyperlink 25" xfId="35288" hidden="1" xr:uid="{00000000-0005-0000-0000-000012550000}"/>
    <cellStyle name="Followed Hyperlink 25" xfId="35314" hidden="1" xr:uid="{00000000-0005-0000-0000-000013550000}"/>
    <cellStyle name="Followed Hyperlink 25" xfId="35372" hidden="1" xr:uid="{00000000-0005-0000-0000-000014550000}"/>
    <cellStyle name="Followed Hyperlink 25" xfId="35440" hidden="1" xr:uid="{00000000-0005-0000-0000-000015550000}"/>
    <cellStyle name="Followed Hyperlink 25" xfId="35497" hidden="1" xr:uid="{00000000-0005-0000-0000-000016550000}"/>
    <cellStyle name="Followed Hyperlink 25" xfId="35523" hidden="1" xr:uid="{00000000-0005-0000-0000-000017550000}"/>
    <cellStyle name="Followed Hyperlink 25" xfId="35581" hidden="1" xr:uid="{00000000-0005-0000-0000-000018550000}"/>
    <cellStyle name="Followed Hyperlink 25" xfId="35430" hidden="1" xr:uid="{00000000-0005-0000-0000-000019550000}"/>
    <cellStyle name="Followed Hyperlink 25" xfId="35623" hidden="1" xr:uid="{00000000-0005-0000-0000-00001A550000}"/>
    <cellStyle name="Followed Hyperlink 25" xfId="35649" hidden="1" xr:uid="{00000000-0005-0000-0000-00001B550000}"/>
    <cellStyle name="Followed Hyperlink 25" xfId="35707" hidden="1" xr:uid="{00000000-0005-0000-0000-00001C550000}"/>
    <cellStyle name="Followed Hyperlink 25" xfId="35757" hidden="1" xr:uid="{00000000-0005-0000-0000-00001E550000}"/>
    <cellStyle name="Followed Hyperlink 25" xfId="35783" hidden="1" xr:uid="{00000000-0005-0000-0000-00001F550000}"/>
    <cellStyle name="Followed Hyperlink 25" xfId="35841" hidden="1" xr:uid="{00000000-0005-0000-0000-000020550000}"/>
    <cellStyle name="Followed Hyperlink 25" xfId="35958" hidden="1" xr:uid="{00000000-0005-0000-0000-000021550000}"/>
    <cellStyle name="Followed Hyperlink 25" xfId="36016" hidden="1" xr:uid="{00000000-0005-0000-0000-000022550000}"/>
    <cellStyle name="Followed Hyperlink 25" xfId="36084" hidden="1" xr:uid="{00000000-0005-0000-0000-000023550000}"/>
    <cellStyle name="Followed Hyperlink 25" xfId="36142" hidden="1" xr:uid="{00000000-0005-0000-0000-000024550000}"/>
    <cellStyle name="Followed Hyperlink 25" xfId="35948" hidden="1" xr:uid="{00000000-0005-0000-0000-000025550000}"/>
    <cellStyle name="Followed Hyperlink 25" xfId="36184" hidden="1" xr:uid="{00000000-0005-0000-0000-000026550000}"/>
    <cellStyle name="Followed Hyperlink 25" xfId="36253" hidden="1" xr:uid="{00000000-0005-0000-0000-000027550000}"/>
    <cellStyle name="Followed Hyperlink 25" xfId="36311" hidden="1" xr:uid="{00000000-0005-0000-0000-000028550000}"/>
    <cellStyle name="Followed Hyperlink 25" xfId="35860" hidden="1" xr:uid="{00000000-0005-0000-0000-000029550000}"/>
    <cellStyle name="Followed Hyperlink 25" xfId="36352" hidden="1" xr:uid="{00000000-0005-0000-0000-00002A550000}"/>
    <cellStyle name="Followed Hyperlink 25" xfId="36420" hidden="1" xr:uid="{00000000-0005-0000-0000-00002B550000}"/>
    <cellStyle name="Followed Hyperlink 25" xfId="36477" hidden="1" xr:uid="{00000000-0005-0000-0000-00002C550000}"/>
    <cellStyle name="Followed Hyperlink 25" xfId="36074" hidden="1" xr:uid="{00000000-0005-0000-0000-00002D550000}"/>
    <cellStyle name="Followed Hyperlink 25" xfId="36557" hidden="1" xr:uid="{00000000-0005-0000-0000-00002E550000}"/>
    <cellStyle name="Followed Hyperlink 25" xfId="36615" hidden="1" xr:uid="{00000000-0005-0000-0000-00002F550000}"/>
    <cellStyle name="Followed Hyperlink 25" xfId="36205" hidden="1" xr:uid="{00000000-0005-0000-0000-000030550000}"/>
    <cellStyle name="Followed Hyperlink 25" xfId="36672" hidden="1" xr:uid="{00000000-0005-0000-0000-000031550000}"/>
    <cellStyle name="Followed Hyperlink 25" xfId="36699" hidden="1" xr:uid="{00000000-0005-0000-0000-000032550000}"/>
    <cellStyle name="Followed Hyperlink 25" xfId="36757" hidden="1" xr:uid="{00000000-0005-0000-0000-000033550000}"/>
    <cellStyle name="Followed Hyperlink 25" xfId="36796" hidden="1" xr:uid="{00000000-0005-0000-0000-000034550000}"/>
    <cellStyle name="Followed Hyperlink 25" xfId="36854" hidden="1" xr:uid="{00000000-0005-0000-0000-000035550000}"/>
    <cellStyle name="Followed Hyperlink 25" xfId="36911" hidden="1" xr:uid="{00000000-0005-0000-0000-000036550000}"/>
    <cellStyle name="Followed Hyperlink 25" xfId="36969" hidden="1" xr:uid="{00000000-0005-0000-0000-000037550000}"/>
    <cellStyle name="Followed Hyperlink 25" xfId="36776" hidden="1" xr:uid="{00000000-0005-0000-0000-000038550000}"/>
    <cellStyle name="Followed Hyperlink 25" xfId="37022" hidden="1" xr:uid="{00000000-0005-0000-0000-000039550000}"/>
    <cellStyle name="Followed Hyperlink 25" xfId="37086" hidden="1" xr:uid="{00000000-0005-0000-0000-00003A550000}"/>
    <cellStyle name="Followed Hyperlink 25" xfId="37144" hidden="1" xr:uid="{00000000-0005-0000-0000-00003B550000}"/>
    <cellStyle name="Followed Hyperlink 25" xfId="31156" hidden="1" xr:uid="{00000000-0005-0000-0000-0000BC540000}"/>
    <cellStyle name="Followed Hyperlink 25" xfId="31716" hidden="1" xr:uid="{00000000-0005-0000-0000-0000BE540000}"/>
    <cellStyle name="Followed Hyperlink 25" xfId="31774" hidden="1" xr:uid="{00000000-0005-0000-0000-0000BF540000}"/>
    <cellStyle name="Followed Hyperlink 25" xfId="31369" hidden="1" xr:uid="{00000000-0005-0000-0000-0000C0540000}"/>
    <cellStyle name="Followed Hyperlink 25" xfId="31815" hidden="1" xr:uid="{00000000-0005-0000-0000-0000C1540000}"/>
    <cellStyle name="Followed Hyperlink 25" xfId="31854" hidden="1" xr:uid="{00000000-0005-0000-0000-0000C2540000}"/>
    <cellStyle name="Followed Hyperlink 25" xfId="31912" hidden="1" xr:uid="{00000000-0005-0000-0000-0000C3540000}"/>
    <cellStyle name="Followed Hyperlink 25" xfId="31500" hidden="1" xr:uid="{00000000-0005-0000-0000-0000C4540000}"/>
    <cellStyle name="Followed Hyperlink 25" xfId="31968" hidden="1" xr:uid="{00000000-0005-0000-0000-0000C5540000}"/>
    <cellStyle name="Followed Hyperlink 25" xfId="31995" hidden="1" xr:uid="{00000000-0005-0000-0000-0000C6540000}"/>
    <cellStyle name="Followed Hyperlink 25" xfId="32053" hidden="1" xr:uid="{00000000-0005-0000-0000-0000C7540000}"/>
    <cellStyle name="Followed Hyperlink 25" xfId="32092" hidden="1" xr:uid="{00000000-0005-0000-0000-0000C8540000}"/>
    <cellStyle name="Followed Hyperlink 25" xfId="32150" hidden="1" xr:uid="{00000000-0005-0000-0000-0000C9540000}"/>
    <cellStyle name="Followed Hyperlink 25" xfId="32207" hidden="1" xr:uid="{00000000-0005-0000-0000-0000CA540000}"/>
    <cellStyle name="Followed Hyperlink 25" xfId="32265" hidden="1" xr:uid="{00000000-0005-0000-0000-0000CB540000}"/>
    <cellStyle name="Followed Hyperlink 25" xfId="32072" hidden="1" xr:uid="{00000000-0005-0000-0000-0000CC540000}"/>
    <cellStyle name="Followed Hyperlink 25" xfId="32318" hidden="1" xr:uid="{00000000-0005-0000-0000-0000CD540000}"/>
    <cellStyle name="Followed Hyperlink 25" xfId="32383" hidden="1" xr:uid="{00000000-0005-0000-0000-0000CE540000}"/>
    <cellStyle name="Followed Hyperlink 25" xfId="32441" hidden="1" xr:uid="{00000000-0005-0000-0000-0000CF540000}"/>
    <cellStyle name="Followed Hyperlink 25" xfId="32083" hidden="1" xr:uid="{00000000-0005-0000-0000-0000D0540000}"/>
    <cellStyle name="Followed Hyperlink 25" xfId="32547" hidden="1" xr:uid="{00000000-0005-0000-0000-0000D1540000}"/>
    <cellStyle name="Followed Hyperlink 25" xfId="32605" hidden="1" xr:uid="{00000000-0005-0000-0000-0000D2540000}"/>
    <cellStyle name="Followed Hyperlink 25" xfId="31681" hidden="1" xr:uid="{00000000-0005-0000-0000-0000D3540000}"/>
    <cellStyle name="Followed Hyperlink 25" xfId="32647" hidden="1" xr:uid="{00000000-0005-0000-0000-0000D4540000}"/>
    <cellStyle name="Followed Hyperlink 25" xfId="32673" hidden="1" xr:uid="{00000000-0005-0000-0000-0000D5540000}"/>
    <cellStyle name="Followed Hyperlink 25" xfId="32731" hidden="1" xr:uid="{00000000-0005-0000-0000-0000D6540000}"/>
    <cellStyle name="Followed Hyperlink 25" xfId="32373" hidden="1" xr:uid="{00000000-0005-0000-0000-0000D7540000}"/>
    <cellStyle name="Followed Hyperlink 25" xfId="32773" hidden="1" xr:uid="{00000000-0005-0000-0000-0000D8540000}"/>
    <cellStyle name="Followed Hyperlink 25" xfId="32798" hidden="1" xr:uid="{00000000-0005-0000-0000-0000D9540000}"/>
    <cellStyle name="Followed Hyperlink 25" xfId="32856" hidden="1" xr:uid="{00000000-0005-0000-0000-0000DA540000}"/>
    <cellStyle name="Followed Hyperlink 25" xfId="32537" hidden="1" xr:uid="{00000000-0005-0000-0000-0000DB540000}"/>
    <cellStyle name="Followed Hyperlink 25" xfId="32898" hidden="1" xr:uid="{00000000-0005-0000-0000-0000DC540000}"/>
    <cellStyle name="Followed Hyperlink 25" xfId="32982" hidden="1" xr:uid="{00000000-0005-0000-0000-0000DE540000}"/>
    <cellStyle name="Followed Hyperlink 25" xfId="33050" hidden="1" xr:uid="{00000000-0005-0000-0000-0000DF540000}"/>
    <cellStyle name="Followed Hyperlink 25" xfId="33108" hidden="1" xr:uid="{00000000-0005-0000-0000-0000E0540000}"/>
    <cellStyle name="Followed Hyperlink 25" xfId="33134" hidden="1" xr:uid="{00000000-0005-0000-0000-0000E1540000}"/>
    <cellStyle name="Followed Hyperlink 25" xfId="33192" hidden="1" xr:uid="{00000000-0005-0000-0000-0000E2540000}"/>
    <cellStyle name="Followed Hyperlink 25" xfId="33040" hidden="1" xr:uid="{00000000-0005-0000-0000-0000E3540000}"/>
    <cellStyle name="Followed Hyperlink 25" xfId="33234" hidden="1" xr:uid="{00000000-0005-0000-0000-0000E4540000}"/>
    <cellStyle name="Followed Hyperlink 25" xfId="33260" hidden="1" xr:uid="{00000000-0005-0000-0000-0000E5540000}"/>
    <cellStyle name="Followed Hyperlink 25" xfId="33318" hidden="1" xr:uid="{00000000-0005-0000-0000-0000E6540000}"/>
    <cellStyle name="Followed Hyperlink 25" xfId="30519" hidden="1" xr:uid="{00000000-0005-0000-0000-0000A7540000}"/>
    <cellStyle name="Followed Hyperlink 25" xfId="30577" hidden="1" xr:uid="{00000000-0005-0000-0000-0000A8540000}"/>
    <cellStyle name="Followed Hyperlink 25" xfId="30644" hidden="1" xr:uid="{00000000-0005-0000-0000-0000A9540000}"/>
    <cellStyle name="Followed Hyperlink 25" xfId="30702" hidden="1" xr:uid="{00000000-0005-0000-0000-0000AA540000}"/>
    <cellStyle name="Followed Hyperlink 25" xfId="30728" hidden="1" xr:uid="{00000000-0005-0000-0000-0000AB540000}"/>
    <cellStyle name="Followed Hyperlink 25" xfId="30786" hidden="1" xr:uid="{00000000-0005-0000-0000-0000AC540000}"/>
    <cellStyle name="Followed Hyperlink 25" xfId="30634" hidden="1" xr:uid="{00000000-0005-0000-0000-0000AD540000}"/>
    <cellStyle name="Followed Hyperlink 25" xfId="30828" hidden="1" xr:uid="{00000000-0005-0000-0000-0000AE540000}"/>
    <cellStyle name="Followed Hyperlink 25" xfId="30854" hidden="1" xr:uid="{00000000-0005-0000-0000-0000AF540000}"/>
    <cellStyle name="Followed Hyperlink 25" xfId="30911" hidden="1" xr:uid="{00000000-0005-0000-0000-0000B0540000}"/>
    <cellStyle name="Followed Hyperlink 25" xfId="30995" hidden="1" xr:uid="{00000000-0005-0000-0000-0000B1540000}"/>
    <cellStyle name="Followed Hyperlink 25" xfId="31079" hidden="1" xr:uid="{00000000-0005-0000-0000-0000B2540000}"/>
    <cellStyle name="Followed Hyperlink 25" xfId="31137" hidden="1" xr:uid="{00000000-0005-0000-0000-0000B3540000}"/>
    <cellStyle name="Followed Hyperlink 25" xfId="31253" hidden="1" xr:uid="{00000000-0005-0000-0000-0000B4540000}"/>
    <cellStyle name="Followed Hyperlink 25" xfId="31311" hidden="1" xr:uid="{00000000-0005-0000-0000-0000B5540000}"/>
    <cellStyle name="Followed Hyperlink 25" xfId="31379" hidden="1" xr:uid="{00000000-0005-0000-0000-0000B6540000}"/>
    <cellStyle name="Followed Hyperlink 25" xfId="31437" hidden="1" xr:uid="{00000000-0005-0000-0000-0000B7540000}"/>
    <cellStyle name="Followed Hyperlink 25" xfId="31243" hidden="1" xr:uid="{00000000-0005-0000-0000-0000B8540000}"/>
    <cellStyle name="Followed Hyperlink 25" xfId="31479" hidden="1" xr:uid="{00000000-0005-0000-0000-0000B9540000}"/>
    <cellStyle name="Followed Hyperlink 25" xfId="31548" hidden="1" xr:uid="{00000000-0005-0000-0000-0000BA540000}"/>
    <cellStyle name="Followed Hyperlink 25" xfId="31606" hidden="1" xr:uid="{00000000-0005-0000-0000-0000BB540000}"/>
    <cellStyle name="Followed Hyperlink 25" xfId="30199" hidden="1" xr:uid="{00000000-0005-0000-0000-00009C540000}"/>
    <cellStyle name="Followed Hyperlink 25" xfId="30241" hidden="1" xr:uid="{00000000-0005-0000-0000-00009E540000}"/>
    <cellStyle name="Followed Hyperlink 25" xfId="30267" hidden="1" xr:uid="{00000000-0005-0000-0000-00009F540000}"/>
    <cellStyle name="Followed Hyperlink 25" xfId="30325" hidden="1" xr:uid="{00000000-0005-0000-0000-0000A0540000}"/>
    <cellStyle name="Followed Hyperlink 25" xfId="29968" hidden="1" xr:uid="{00000000-0005-0000-0000-0000A1540000}"/>
    <cellStyle name="Followed Hyperlink 25" xfId="30367" hidden="1" xr:uid="{00000000-0005-0000-0000-0000A2540000}"/>
    <cellStyle name="Followed Hyperlink 25" xfId="30393" hidden="1" xr:uid="{00000000-0005-0000-0000-0000A3540000}"/>
    <cellStyle name="Followed Hyperlink 25" xfId="30451" hidden="1" xr:uid="{00000000-0005-0000-0000-0000A4540000}"/>
    <cellStyle name="Followed Hyperlink 25" xfId="30131" hidden="1" xr:uid="{00000000-0005-0000-0000-0000A5540000}"/>
    <cellStyle name="Followed Hyperlink 25" xfId="30493" hidden="1" xr:uid="{00000000-0005-0000-0000-0000A6540000}"/>
    <cellStyle name="Followed Hyperlink 25" xfId="29978" hidden="1" xr:uid="{00000000-0005-0000-0000-000097540000}"/>
    <cellStyle name="Followed Hyperlink 25" xfId="30036" hidden="1" xr:uid="{00000000-0005-0000-0000-000098540000}"/>
    <cellStyle name="Followed Hyperlink 25" xfId="29679" hidden="1" xr:uid="{00000000-0005-0000-0000-000099540000}"/>
    <cellStyle name="Followed Hyperlink 25" xfId="30081" hidden="1" xr:uid="{00000000-0005-0000-0000-00009A540000}"/>
    <cellStyle name="Followed Hyperlink 25" xfId="30141" hidden="1" xr:uid="{00000000-0005-0000-0000-00009B540000}"/>
    <cellStyle name="Followed Hyperlink 25" xfId="29860" hidden="1" xr:uid="{00000000-0005-0000-0000-000094540000}"/>
    <cellStyle name="Followed Hyperlink 25" xfId="29668" hidden="1" xr:uid="{00000000-0005-0000-0000-000095540000}"/>
    <cellStyle name="Followed Hyperlink 25" xfId="29913" hidden="1" xr:uid="{00000000-0005-0000-0000-000096540000}"/>
    <cellStyle name="Followed Hyperlink 25" xfId="29802" hidden="1" xr:uid="{00000000-0005-0000-0000-000093540000}"/>
    <cellStyle name="Followed Hyperlink 25" xfId="234" hidden="1" xr:uid="{00000000-0005-0000-0000-000092540000}"/>
    <cellStyle name="Followed Hyperlink 25" xfId="29276" hidden="1" xr:uid="{00000000-0005-0000-0000-00009D540000}"/>
    <cellStyle name="Followed Hyperlink 25" xfId="32924" hidden="1" xr:uid="{00000000-0005-0000-0000-0000DD540000}"/>
    <cellStyle name="Followed Hyperlink 25" xfId="31647" hidden="1" xr:uid="{00000000-0005-0000-0000-0000BD540000}"/>
    <cellStyle name="Followed Hyperlink 25" xfId="33373" hidden="1" xr:uid="{00000000-0005-0000-0000-00001D550000}"/>
    <cellStyle name="Followed Hyperlink 25" xfId="34444" hidden="1" xr:uid="{00000000-0005-0000-0000-0000FD540000}"/>
    <cellStyle name="Followed Hyperlink 25" xfId="44305" hidden="1" xr:uid="{00000000-0005-0000-0000-0000E2550000}"/>
    <cellStyle name="Followed Hyperlink 25" xfId="42752" hidden="1" xr:uid="{00000000-0005-0000-0000-0000C1550000}"/>
    <cellStyle name="Followed Hyperlink 25" xfId="41481" hidden="1" xr:uid="{00000000-0005-0000-0000-0000A1550000}"/>
    <cellStyle name="Followed Hyperlink 25" xfId="39984" hidden="1" xr:uid="{00000000-0005-0000-0000-000081550000}"/>
    <cellStyle name="Followed Hyperlink 25" xfId="38718" hidden="1" xr:uid="{00000000-0005-0000-0000-000061550000}"/>
    <cellStyle name="Followed Hyperlink 25" xfId="36386" hidden="1" xr:uid="{00000000-0005-0000-0000-000040550000}"/>
    <cellStyle name="Followed Hyperlink 25" xfId="16091" hidden="1" xr:uid="{00000000-0005-0000-0000-000036570000}"/>
    <cellStyle name="Followed Hyperlink 25" xfId="33870" hidden="1" xr:uid="{00000000-0005-0000-0000-000015570000}"/>
    <cellStyle name="Followed Hyperlink 25" xfId="56185" hidden="1" xr:uid="{00000000-0005-0000-0000-0000F5560000}"/>
    <cellStyle name="Followed Hyperlink 25" xfId="54765" hidden="1" xr:uid="{00000000-0005-0000-0000-0000D4560000}"/>
    <cellStyle name="Followed Hyperlink 25" xfId="53211" hidden="1" xr:uid="{00000000-0005-0000-0000-0000B4560000}"/>
    <cellStyle name="Followed Hyperlink 25" xfId="51882" hidden="1" xr:uid="{00000000-0005-0000-0000-000093560000}"/>
    <cellStyle name="Followed Hyperlink 25" xfId="50562" hidden="1" xr:uid="{00000000-0005-0000-0000-000073560000}"/>
    <cellStyle name="Followed Hyperlink 25" xfId="49127" hidden="1" xr:uid="{00000000-0005-0000-0000-000052560000}"/>
    <cellStyle name="Followed Hyperlink 25" xfId="47775" hidden="1" xr:uid="{00000000-0005-0000-0000-000032560000}"/>
    <cellStyle name="Followed Hyperlink 25" xfId="9742" hidden="1" xr:uid="{00000000-0005-0000-0000-0000B0580000}"/>
    <cellStyle name="Followed Hyperlink 25" xfId="9800" hidden="1" xr:uid="{00000000-0005-0000-0000-0000B1580000}"/>
    <cellStyle name="Followed Hyperlink 25" xfId="5109" hidden="1" xr:uid="{00000000-0005-0000-0000-0000B2580000}"/>
    <cellStyle name="Followed Hyperlink 25" xfId="9833" hidden="1" xr:uid="{00000000-0005-0000-0000-0000B3580000}"/>
    <cellStyle name="Followed Hyperlink 25" xfId="9859" hidden="1" xr:uid="{00000000-0005-0000-0000-0000B4580000}"/>
    <cellStyle name="Followed Hyperlink 25" xfId="9917" hidden="1" xr:uid="{00000000-0005-0000-0000-0000B5580000}"/>
    <cellStyle name="Followed Hyperlink 25" xfId="10034" hidden="1" xr:uid="{00000000-0005-0000-0000-0000B6580000}"/>
    <cellStyle name="Followed Hyperlink 25" xfId="10092" hidden="1" xr:uid="{00000000-0005-0000-0000-0000B7580000}"/>
    <cellStyle name="Followed Hyperlink 25" xfId="10160" hidden="1" xr:uid="{00000000-0005-0000-0000-0000B8580000}"/>
    <cellStyle name="Followed Hyperlink 25" xfId="10218" hidden="1" xr:uid="{00000000-0005-0000-0000-0000B9580000}"/>
    <cellStyle name="Followed Hyperlink 25" xfId="10024" hidden="1" xr:uid="{00000000-0005-0000-0000-0000BA580000}"/>
    <cellStyle name="Followed Hyperlink 25" xfId="10260" hidden="1" xr:uid="{00000000-0005-0000-0000-0000BB580000}"/>
    <cellStyle name="Followed Hyperlink 25" xfId="10329" hidden="1" xr:uid="{00000000-0005-0000-0000-0000BC580000}"/>
    <cellStyle name="Followed Hyperlink 25" xfId="10387" hidden="1" xr:uid="{00000000-0005-0000-0000-0000BD580000}"/>
    <cellStyle name="Followed Hyperlink 25" xfId="10428" hidden="1" xr:uid="{00000000-0005-0000-0000-0000BF580000}"/>
    <cellStyle name="Followed Hyperlink 25" xfId="10497" hidden="1" xr:uid="{00000000-0005-0000-0000-0000C0580000}"/>
    <cellStyle name="Followed Hyperlink 25" xfId="10555" hidden="1" xr:uid="{00000000-0005-0000-0000-0000C1580000}"/>
    <cellStyle name="Followed Hyperlink 25" xfId="10150" hidden="1" xr:uid="{00000000-0005-0000-0000-0000C2580000}"/>
    <cellStyle name="Followed Hyperlink 25" xfId="10596" hidden="1" xr:uid="{00000000-0005-0000-0000-0000C3580000}"/>
    <cellStyle name="Followed Hyperlink 25" xfId="10635" hidden="1" xr:uid="{00000000-0005-0000-0000-0000C4580000}"/>
    <cellStyle name="Followed Hyperlink 25" xfId="10693" hidden="1" xr:uid="{00000000-0005-0000-0000-0000C5580000}"/>
    <cellStyle name="Followed Hyperlink 25" xfId="10281" hidden="1" xr:uid="{00000000-0005-0000-0000-0000C6580000}"/>
    <cellStyle name="Followed Hyperlink 25" xfId="10750" hidden="1" xr:uid="{00000000-0005-0000-0000-0000C7580000}"/>
    <cellStyle name="Followed Hyperlink 25" xfId="10777" hidden="1" xr:uid="{00000000-0005-0000-0000-0000C8580000}"/>
    <cellStyle name="Followed Hyperlink 25" xfId="10835" hidden="1" xr:uid="{00000000-0005-0000-0000-0000C9580000}"/>
    <cellStyle name="Followed Hyperlink 25" xfId="10874" hidden="1" xr:uid="{00000000-0005-0000-0000-0000CA580000}"/>
    <cellStyle name="Followed Hyperlink 25" xfId="10989" hidden="1" xr:uid="{00000000-0005-0000-0000-0000CB580000}"/>
    <cellStyle name="Followed Hyperlink 25" xfId="11047" hidden="1" xr:uid="{00000000-0005-0000-0000-0000CC580000}"/>
    <cellStyle name="Followed Hyperlink 25" xfId="10854" hidden="1" xr:uid="{00000000-0005-0000-0000-0000CD580000}"/>
    <cellStyle name="Followed Hyperlink 25" xfId="11100" hidden="1" xr:uid="{00000000-0005-0000-0000-0000CE580000}"/>
    <cellStyle name="Followed Hyperlink 25" xfId="11165" hidden="1" xr:uid="{00000000-0005-0000-0000-0000CF580000}"/>
    <cellStyle name="Followed Hyperlink 25" xfId="11223" hidden="1" xr:uid="{00000000-0005-0000-0000-0000D0580000}"/>
    <cellStyle name="Followed Hyperlink 25" xfId="10865" hidden="1" xr:uid="{00000000-0005-0000-0000-0000D1580000}"/>
    <cellStyle name="Followed Hyperlink 25" xfId="11268" hidden="1" xr:uid="{00000000-0005-0000-0000-0000D2580000}"/>
    <cellStyle name="Followed Hyperlink 25" xfId="11329" hidden="1" xr:uid="{00000000-0005-0000-0000-0000D3580000}"/>
    <cellStyle name="Followed Hyperlink 25" xfId="11387" hidden="1" xr:uid="{00000000-0005-0000-0000-0000D4580000}"/>
    <cellStyle name="Followed Hyperlink 25" xfId="10462" hidden="1" xr:uid="{00000000-0005-0000-0000-0000D5580000}"/>
    <cellStyle name="Followed Hyperlink 25" xfId="11429" hidden="1" xr:uid="{00000000-0005-0000-0000-0000D6580000}"/>
    <cellStyle name="Followed Hyperlink 25" xfId="11455" hidden="1" xr:uid="{00000000-0005-0000-0000-0000D7580000}"/>
    <cellStyle name="Followed Hyperlink 25" xfId="11513" hidden="1" xr:uid="{00000000-0005-0000-0000-0000D8580000}"/>
    <cellStyle name="Followed Hyperlink 25" xfId="11155" hidden="1" xr:uid="{00000000-0005-0000-0000-0000D9580000}"/>
    <cellStyle name="Followed Hyperlink 25" xfId="11555" hidden="1" xr:uid="{00000000-0005-0000-0000-0000DA580000}"/>
    <cellStyle name="Followed Hyperlink 25" xfId="11581" hidden="1" xr:uid="{00000000-0005-0000-0000-0000DB580000}"/>
    <cellStyle name="Followed Hyperlink 25" xfId="11639" hidden="1" xr:uid="{00000000-0005-0000-0000-0000DC580000}"/>
    <cellStyle name="Followed Hyperlink 25" xfId="11319" hidden="1" xr:uid="{00000000-0005-0000-0000-0000DD580000}"/>
    <cellStyle name="Followed Hyperlink 25" xfId="11707" hidden="1" xr:uid="{00000000-0005-0000-0000-0000DF580000}"/>
    <cellStyle name="Followed Hyperlink 25" xfId="11765" hidden="1" xr:uid="{00000000-0005-0000-0000-0000E0580000}"/>
    <cellStyle name="Followed Hyperlink 25" xfId="11833" hidden="1" xr:uid="{00000000-0005-0000-0000-0000E1580000}"/>
    <cellStyle name="Followed Hyperlink 25" xfId="11891" hidden="1" xr:uid="{00000000-0005-0000-0000-0000E2580000}"/>
    <cellStyle name="Followed Hyperlink 25" xfId="11917" hidden="1" xr:uid="{00000000-0005-0000-0000-0000E3580000}"/>
    <cellStyle name="Followed Hyperlink 25" xfId="11975" hidden="1" xr:uid="{00000000-0005-0000-0000-0000E4580000}"/>
    <cellStyle name="Followed Hyperlink 25" xfId="11823" hidden="1" xr:uid="{00000000-0005-0000-0000-0000E5580000}"/>
    <cellStyle name="Followed Hyperlink 25" xfId="12043" hidden="1" xr:uid="{00000000-0005-0000-0000-0000E7580000}"/>
    <cellStyle name="Followed Hyperlink 25" xfId="12101" hidden="1" xr:uid="{00000000-0005-0000-0000-0000E8580000}"/>
    <cellStyle name="Followed Hyperlink 25" xfId="12164" hidden="1" xr:uid="{00000000-0005-0000-0000-0000E9580000}"/>
    <cellStyle name="Followed Hyperlink 25" xfId="12222" hidden="1" xr:uid="{00000000-0005-0000-0000-0000EA580000}"/>
    <cellStyle name="Followed Hyperlink 25" xfId="12248" hidden="1" xr:uid="{00000000-0005-0000-0000-0000EB580000}"/>
    <cellStyle name="Followed Hyperlink 25" xfId="12306" hidden="1" xr:uid="{00000000-0005-0000-0000-0000EC580000}"/>
    <cellStyle name="Followed Hyperlink 25" xfId="12423" hidden="1" xr:uid="{00000000-0005-0000-0000-0000ED580000}"/>
    <cellStyle name="Followed Hyperlink 25" xfId="12481" hidden="1" xr:uid="{00000000-0005-0000-0000-0000EE580000}"/>
    <cellStyle name="Followed Hyperlink 25" xfId="12549" hidden="1" xr:uid="{00000000-0005-0000-0000-0000EF580000}"/>
    <cellStyle name="Followed Hyperlink 25" xfId="12607" hidden="1" xr:uid="{00000000-0005-0000-0000-0000F0580000}"/>
    <cellStyle name="Followed Hyperlink 25" xfId="12413" hidden="1" xr:uid="{00000000-0005-0000-0000-0000F1580000}"/>
    <cellStyle name="Followed Hyperlink 25" xfId="12649" hidden="1" xr:uid="{00000000-0005-0000-0000-0000F2580000}"/>
    <cellStyle name="Followed Hyperlink 25" xfId="12718" hidden="1" xr:uid="{00000000-0005-0000-0000-0000F3580000}"/>
    <cellStyle name="Followed Hyperlink 25" xfId="12776" hidden="1" xr:uid="{00000000-0005-0000-0000-0000F4580000}"/>
    <cellStyle name="Followed Hyperlink 25" xfId="12325" hidden="1" xr:uid="{00000000-0005-0000-0000-0000F5580000}"/>
    <cellStyle name="Followed Hyperlink 25" xfId="12817" hidden="1" xr:uid="{00000000-0005-0000-0000-0000F6580000}"/>
    <cellStyle name="Followed Hyperlink 25" xfId="12886" hidden="1" xr:uid="{00000000-0005-0000-0000-0000F7580000}"/>
    <cellStyle name="Followed Hyperlink 25" xfId="12944" hidden="1" xr:uid="{00000000-0005-0000-0000-0000F8580000}"/>
    <cellStyle name="Followed Hyperlink 25" xfId="12539" hidden="1" xr:uid="{00000000-0005-0000-0000-0000F9580000}"/>
    <cellStyle name="Followed Hyperlink 25" xfId="12985" hidden="1" xr:uid="{00000000-0005-0000-0000-0000FA580000}"/>
    <cellStyle name="Followed Hyperlink 25" xfId="13024" hidden="1" xr:uid="{00000000-0005-0000-0000-0000FB580000}"/>
    <cellStyle name="Followed Hyperlink 25" xfId="13082" hidden="1" xr:uid="{00000000-0005-0000-0000-0000FC580000}"/>
    <cellStyle name="Followed Hyperlink 25" xfId="12670" hidden="1" xr:uid="{00000000-0005-0000-0000-0000FD580000}"/>
    <cellStyle name="Followed Hyperlink 25" xfId="13166" hidden="1" xr:uid="{00000000-0005-0000-0000-0000FF580000}"/>
    <cellStyle name="Followed Hyperlink 25" xfId="13224" hidden="1" xr:uid="{00000000-0005-0000-0000-000000590000}"/>
    <cellStyle name="Followed Hyperlink 25" xfId="13263" hidden="1" xr:uid="{00000000-0005-0000-0000-000001590000}"/>
    <cellStyle name="Followed Hyperlink 25" xfId="13321" hidden="1" xr:uid="{00000000-0005-0000-0000-000002590000}"/>
    <cellStyle name="Followed Hyperlink 25" xfId="13378" hidden="1" xr:uid="{00000000-0005-0000-0000-000003590000}"/>
    <cellStyle name="Followed Hyperlink 25" xfId="13436" hidden="1" xr:uid="{00000000-0005-0000-0000-000004590000}"/>
    <cellStyle name="Followed Hyperlink 25" xfId="13243" hidden="1" xr:uid="{00000000-0005-0000-0000-000005590000}"/>
    <cellStyle name="Followed Hyperlink 25" xfId="13489" hidden="1" xr:uid="{00000000-0005-0000-0000-000006590000}"/>
    <cellStyle name="Followed Hyperlink 25" xfId="13554" hidden="1" xr:uid="{00000000-0005-0000-0000-000007590000}"/>
    <cellStyle name="Followed Hyperlink 25" xfId="13612" hidden="1" xr:uid="{00000000-0005-0000-0000-000008590000}"/>
    <cellStyle name="Followed Hyperlink 25" xfId="13254" hidden="1" xr:uid="{00000000-0005-0000-0000-000009590000}"/>
    <cellStyle name="Followed Hyperlink 25" xfId="13657" hidden="1" xr:uid="{00000000-0005-0000-0000-00000A590000}"/>
    <cellStyle name="Followed Hyperlink 25" xfId="13718" hidden="1" xr:uid="{00000000-0005-0000-0000-00000B590000}"/>
    <cellStyle name="Followed Hyperlink 25" xfId="13776" hidden="1" xr:uid="{00000000-0005-0000-0000-00000C590000}"/>
    <cellStyle name="Followed Hyperlink 25" xfId="12851" hidden="1" xr:uid="{00000000-0005-0000-0000-00000D590000}"/>
    <cellStyle name="Followed Hyperlink 25" xfId="13818" hidden="1" xr:uid="{00000000-0005-0000-0000-00000E590000}"/>
    <cellStyle name="Followed Hyperlink 25" xfId="13844" hidden="1" xr:uid="{00000000-0005-0000-0000-00000F590000}"/>
    <cellStyle name="Followed Hyperlink 25" xfId="13902" hidden="1" xr:uid="{00000000-0005-0000-0000-000010590000}"/>
    <cellStyle name="Followed Hyperlink 25" xfId="13544" hidden="1" xr:uid="{00000000-0005-0000-0000-000011590000}"/>
    <cellStyle name="Followed Hyperlink 25" xfId="13944" hidden="1" xr:uid="{00000000-0005-0000-0000-000012590000}"/>
    <cellStyle name="Followed Hyperlink 25" xfId="13970" hidden="1" xr:uid="{00000000-0005-0000-0000-000013590000}"/>
    <cellStyle name="Followed Hyperlink 25" xfId="14028" hidden="1" xr:uid="{00000000-0005-0000-0000-000014590000}"/>
    <cellStyle name="Followed Hyperlink 25" xfId="13708" hidden="1" xr:uid="{00000000-0005-0000-0000-000015590000}"/>
    <cellStyle name="Followed Hyperlink 25" xfId="14070" hidden="1" xr:uid="{00000000-0005-0000-0000-000016590000}"/>
    <cellStyle name="Followed Hyperlink 25" xfId="14096" hidden="1" xr:uid="{00000000-0005-0000-0000-000017590000}"/>
    <cellStyle name="Followed Hyperlink 25" xfId="14154" hidden="1" xr:uid="{00000000-0005-0000-0000-000018590000}"/>
    <cellStyle name="Followed Hyperlink 25" xfId="14222" hidden="1" xr:uid="{00000000-0005-0000-0000-000019590000}"/>
    <cellStyle name="Followed Hyperlink 25" xfId="14280" hidden="1" xr:uid="{00000000-0005-0000-0000-00001A590000}"/>
    <cellStyle name="Followed Hyperlink 25" xfId="14306" hidden="1" xr:uid="{00000000-0005-0000-0000-00001B590000}"/>
    <cellStyle name="Followed Hyperlink 25" xfId="14364" hidden="1" xr:uid="{00000000-0005-0000-0000-00001C590000}"/>
    <cellStyle name="Followed Hyperlink 25" xfId="14212" hidden="1" xr:uid="{00000000-0005-0000-0000-00001D590000}"/>
    <cellStyle name="Followed Hyperlink 25" xfId="14432" hidden="1" xr:uid="{00000000-0005-0000-0000-00001F590000}"/>
    <cellStyle name="Followed Hyperlink 25" xfId="14490" hidden="1" xr:uid="{00000000-0005-0000-0000-000020590000}"/>
    <cellStyle name="Followed Hyperlink 25" xfId="12150" hidden="1" xr:uid="{00000000-0005-0000-0000-000021590000}"/>
    <cellStyle name="Followed Hyperlink 25" xfId="14537" hidden="1" xr:uid="{00000000-0005-0000-0000-000022590000}"/>
    <cellStyle name="Followed Hyperlink 25" xfId="14563" hidden="1" xr:uid="{00000000-0005-0000-0000-000023590000}"/>
    <cellStyle name="Followed Hyperlink 25" xfId="14621" hidden="1" xr:uid="{00000000-0005-0000-0000-000024590000}"/>
    <cellStyle name="Followed Hyperlink 25" xfId="14738" hidden="1" xr:uid="{00000000-0005-0000-0000-000025590000}"/>
    <cellStyle name="Followed Hyperlink 25" xfId="14796" hidden="1" xr:uid="{00000000-0005-0000-0000-000026590000}"/>
    <cellStyle name="Followed Hyperlink 25" xfId="10932" hidden="1" xr:uid="{00000000-0005-0000-0000-000027590000}"/>
    <cellStyle name="Followed Hyperlink 25" xfId="3840" hidden="1" xr:uid="{00000000-0005-0000-0000-000029590000}"/>
    <cellStyle name="Followed Hyperlink 25" xfId="4086" hidden="1" xr:uid="{00000000-0005-0000-0000-00002A590000}"/>
    <cellStyle name="Followed Hyperlink 25" xfId="4151" hidden="1" xr:uid="{00000000-0005-0000-0000-00002B590000}"/>
    <cellStyle name="Followed Hyperlink 25" xfId="4209" hidden="1" xr:uid="{00000000-0005-0000-0000-00002C590000}"/>
    <cellStyle name="Followed Hyperlink 25" xfId="3851" hidden="1" xr:uid="{00000000-0005-0000-0000-00002D590000}"/>
    <cellStyle name="Followed Hyperlink 25" xfId="4254" hidden="1" xr:uid="{00000000-0005-0000-0000-00002E590000}"/>
    <cellStyle name="Followed Hyperlink 25" xfId="4315" hidden="1" xr:uid="{00000000-0005-0000-0000-00002F590000}"/>
    <cellStyle name="Followed Hyperlink 25" xfId="4373" hidden="1" xr:uid="{00000000-0005-0000-0000-000030590000}"/>
    <cellStyle name="Followed Hyperlink 25" xfId="3448" hidden="1" xr:uid="{00000000-0005-0000-0000-000031590000}"/>
    <cellStyle name="Followed Hyperlink 25" xfId="4415" hidden="1" xr:uid="{00000000-0005-0000-0000-000032590000}"/>
    <cellStyle name="Followed Hyperlink 25" xfId="4441" hidden="1" xr:uid="{00000000-0005-0000-0000-000033590000}"/>
    <cellStyle name="Followed Hyperlink 25" xfId="4499" hidden="1" xr:uid="{00000000-0005-0000-0000-000034590000}"/>
    <cellStyle name="Followed Hyperlink 25" xfId="4141" hidden="1" xr:uid="{00000000-0005-0000-0000-000035590000}"/>
    <cellStyle name="Followed Hyperlink 25" xfId="4541" hidden="1" xr:uid="{00000000-0005-0000-0000-000036590000}"/>
    <cellStyle name="Followed Hyperlink 25" xfId="4567" hidden="1" xr:uid="{00000000-0005-0000-0000-000037590000}"/>
    <cellStyle name="Followed Hyperlink 25" xfId="4625" hidden="1" xr:uid="{00000000-0005-0000-0000-000038590000}"/>
    <cellStyle name="Followed Hyperlink 25" xfId="4305" hidden="1" xr:uid="{00000000-0005-0000-0000-000039590000}"/>
    <cellStyle name="Followed Hyperlink 25" xfId="4667" hidden="1" xr:uid="{00000000-0005-0000-0000-00003A590000}"/>
    <cellStyle name="Followed Hyperlink 25" xfId="4693" hidden="1" xr:uid="{00000000-0005-0000-0000-00003B590000}"/>
    <cellStyle name="Followed Hyperlink 25" xfId="4751" hidden="1" xr:uid="{00000000-0005-0000-0000-00003C590000}"/>
    <cellStyle name="Followed Hyperlink 25" xfId="4819" hidden="1" xr:uid="{00000000-0005-0000-0000-00003D590000}"/>
    <cellStyle name="Followed Hyperlink 25" xfId="4903" hidden="1" xr:uid="{00000000-0005-0000-0000-00003F590000}"/>
    <cellStyle name="Followed Hyperlink 25" xfId="4961" hidden="1" xr:uid="{00000000-0005-0000-0000-000040590000}"/>
    <cellStyle name="Followed Hyperlink 25" xfId="4809" hidden="1" xr:uid="{00000000-0005-0000-0000-000041590000}"/>
    <cellStyle name="Followed Hyperlink 25" xfId="5003" hidden="1" xr:uid="{00000000-0005-0000-0000-000042590000}"/>
    <cellStyle name="Followed Hyperlink 25" xfId="5029" hidden="1" xr:uid="{00000000-0005-0000-0000-000043590000}"/>
    <cellStyle name="Followed Hyperlink 25" xfId="5087" hidden="1" xr:uid="{00000000-0005-0000-0000-000044590000}"/>
    <cellStyle name="Followed Hyperlink 25" xfId="5157" hidden="1" xr:uid="{00000000-0005-0000-0000-000045590000}"/>
    <cellStyle name="Followed Hyperlink 25" xfId="5215" hidden="1" xr:uid="{00000000-0005-0000-0000-000046590000}"/>
    <cellStyle name="Followed Hyperlink 25" xfId="5241" hidden="1" xr:uid="{00000000-0005-0000-0000-000047590000}"/>
    <cellStyle name="Followed Hyperlink 25" xfId="5299" hidden="1" xr:uid="{00000000-0005-0000-0000-000048590000}"/>
    <cellStyle name="Followed Hyperlink 25" xfId="5416" hidden="1" xr:uid="{00000000-0005-0000-0000-000049590000}"/>
    <cellStyle name="Followed Hyperlink 25" xfId="5473" hidden="1" xr:uid="{00000000-0005-0000-0000-00004A590000}"/>
    <cellStyle name="Followed Hyperlink 25" xfId="5541" hidden="1" xr:uid="{00000000-0005-0000-0000-00004B590000}"/>
    <cellStyle name="Followed Hyperlink 25" xfId="5599" hidden="1" xr:uid="{00000000-0005-0000-0000-00004C590000}"/>
    <cellStyle name="Followed Hyperlink 25" xfId="5406" hidden="1" xr:uid="{00000000-0005-0000-0000-00004D590000}"/>
    <cellStyle name="Followed Hyperlink 25" xfId="5710" hidden="1" xr:uid="{00000000-0005-0000-0000-00004E590000}"/>
    <cellStyle name="Followed Hyperlink 25" xfId="5768" hidden="1" xr:uid="{00000000-0005-0000-0000-00004F590000}"/>
    <cellStyle name="Followed Hyperlink 25" xfId="5318" hidden="1" xr:uid="{00000000-0005-0000-0000-000050590000}"/>
    <cellStyle name="Followed Hyperlink 25" xfId="5809" hidden="1" xr:uid="{00000000-0005-0000-0000-000051590000}"/>
    <cellStyle name="Followed Hyperlink 25" xfId="5878" hidden="1" xr:uid="{00000000-0005-0000-0000-000052590000}"/>
    <cellStyle name="Followed Hyperlink 25" xfId="5936" hidden="1" xr:uid="{00000000-0005-0000-0000-000053590000}"/>
    <cellStyle name="Followed Hyperlink 25" xfId="5531" hidden="1" xr:uid="{00000000-0005-0000-0000-000054590000}"/>
    <cellStyle name="Followed Hyperlink 25" xfId="5977" hidden="1" xr:uid="{00000000-0005-0000-0000-000055590000}"/>
    <cellStyle name="Followed Hyperlink 25" xfId="6016" hidden="1" xr:uid="{00000000-0005-0000-0000-000056590000}"/>
    <cellStyle name="Followed Hyperlink 25" xfId="6074" hidden="1" xr:uid="{00000000-0005-0000-0000-000057590000}"/>
    <cellStyle name="Followed Hyperlink 25" xfId="5662" hidden="1" xr:uid="{00000000-0005-0000-0000-000058590000}"/>
    <cellStyle name="Followed Hyperlink 25" xfId="6131" hidden="1" xr:uid="{00000000-0005-0000-0000-000059590000}"/>
    <cellStyle name="Followed Hyperlink 25" xfId="6158" hidden="1" xr:uid="{00000000-0005-0000-0000-00005A590000}"/>
    <cellStyle name="Followed Hyperlink 25" xfId="6216" hidden="1" xr:uid="{00000000-0005-0000-0000-00005B590000}"/>
    <cellStyle name="Followed Hyperlink 25" xfId="6255" hidden="1" xr:uid="{00000000-0005-0000-0000-00005C590000}"/>
    <cellStyle name="Followed Hyperlink 25" xfId="6313" hidden="1" xr:uid="{00000000-0005-0000-0000-00005D590000}"/>
    <cellStyle name="Followed Hyperlink 25" xfId="6428" hidden="1" xr:uid="{00000000-0005-0000-0000-00005F590000}"/>
    <cellStyle name="Followed Hyperlink 25" xfId="6235" hidden="1" xr:uid="{00000000-0005-0000-0000-000060590000}"/>
    <cellStyle name="Followed Hyperlink 25" xfId="6481" hidden="1" xr:uid="{00000000-0005-0000-0000-000061590000}"/>
    <cellStyle name="Followed Hyperlink 25" xfId="6546" hidden="1" xr:uid="{00000000-0005-0000-0000-000062590000}"/>
    <cellStyle name="Followed Hyperlink 25" xfId="6604" hidden="1" xr:uid="{00000000-0005-0000-0000-000063590000}"/>
    <cellStyle name="Followed Hyperlink 25" xfId="6246" hidden="1" xr:uid="{00000000-0005-0000-0000-000064590000}"/>
    <cellStyle name="Followed Hyperlink 25" xfId="6649" hidden="1" xr:uid="{00000000-0005-0000-0000-000065590000}"/>
    <cellStyle name="Followed Hyperlink 25" xfId="6710" hidden="1" xr:uid="{00000000-0005-0000-0000-000066590000}"/>
    <cellStyle name="Followed Hyperlink 25" xfId="6768" hidden="1" xr:uid="{00000000-0005-0000-0000-000067590000}"/>
    <cellStyle name="Followed Hyperlink 25" xfId="5843" hidden="1" xr:uid="{00000000-0005-0000-0000-000068590000}"/>
    <cellStyle name="Followed Hyperlink 25" xfId="6810" hidden="1" xr:uid="{00000000-0005-0000-0000-000069590000}"/>
    <cellStyle name="Followed Hyperlink 25" xfId="6894" hidden="1" xr:uid="{00000000-0005-0000-0000-00006B590000}"/>
    <cellStyle name="Followed Hyperlink 25" xfId="6536" hidden="1" xr:uid="{00000000-0005-0000-0000-00006C590000}"/>
    <cellStyle name="Followed Hyperlink 25" xfId="6936" hidden="1" xr:uid="{00000000-0005-0000-0000-00006D590000}"/>
    <cellStyle name="Followed Hyperlink 25" xfId="6962" hidden="1" xr:uid="{00000000-0005-0000-0000-00006E590000}"/>
    <cellStyle name="Followed Hyperlink 25" xfId="7020" hidden="1" xr:uid="{00000000-0005-0000-0000-00006F590000}"/>
    <cellStyle name="Followed Hyperlink 25" xfId="6700" hidden="1" xr:uid="{00000000-0005-0000-0000-000070590000}"/>
    <cellStyle name="Followed Hyperlink 25" xfId="7062" hidden="1" xr:uid="{00000000-0005-0000-0000-000071590000}"/>
    <cellStyle name="Followed Hyperlink 25" xfId="7088" hidden="1" xr:uid="{00000000-0005-0000-0000-000072590000}"/>
    <cellStyle name="Followed Hyperlink 25" xfId="7146" hidden="1" xr:uid="{00000000-0005-0000-0000-000073590000}"/>
    <cellStyle name="Followed Hyperlink 25" xfId="7214" hidden="1" xr:uid="{00000000-0005-0000-0000-000074590000}"/>
    <cellStyle name="Followed Hyperlink 25" xfId="7272" hidden="1" xr:uid="{00000000-0005-0000-0000-000075590000}"/>
    <cellStyle name="Followed Hyperlink 25" xfId="7298" hidden="1" xr:uid="{00000000-0005-0000-0000-000076590000}"/>
    <cellStyle name="Followed Hyperlink 25" xfId="7356" hidden="1" xr:uid="{00000000-0005-0000-0000-000077590000}"/>
    <cellStyle name="Followed Hyperlink 25" xfId="7204" hidden="1" xr:uid="{00000000-0005-0000-0000-000078590000}"/>
    <cellStyle name="Followed Hyperlink 25" xfId="7398" hidden="1" xr:uid="{00000000-0005-0000-0000-000079590000}"/>
    <cellStyle name="Followed Hyperlink 25" xfId="7424" hidden="1" xr:uid="{00000000-0005-0000-0000-00007A590000}"/>
    <cellStyle name="Followed Hyperlink 25" xfId="7482" hidden="1" xr:uid="{00000000-0005-0000-0000-00007B590000}"/>
    <cellStyle name="Followed Hyperlink 25" xfId="5143" hidden="1" xr:uid="{00000000-0005-0000-0000-00007C590000}"/>
    <cellStyle name="Followed Hyperlink 25" xfId="5641" hidden="1" xr:uid="{00000000-0005-0000-0000-00007D590000}"/>
    <cellStyle name="Followed Hyperlink 25" xfId="2155" hidden="1" xr:uid="{00000000-0005-0000-0000-00007F590000}"/>
    <cellStyle name="Followed Hyperlink 25" xfId="2213" hidden="1" xr:uid="{00000000-0005-0000-0000-000080590000}"/>
    <cellStyle name="Followed Hyperlink 25" xfId="1893" hidden="1" xr:uid="{00000000-0005-0000-0000-000081590000}"/>
    <cellStyle name="Followed Hyperlink 25" xfId="2255" hidden="1" xr:uid="{00000000-0005-0000-0000-000082590000}"/>
    <cellStyle name="Followed Hyperlink 25" xfId="2281" hidden="1" xr:uid="{00000000-0005-0000-0000-000083590000}"/>
    <cellStyle name="Followed Hyperlink 25" xfId="2339" hidden="1" xr:uid="{00000000-0005-0000-0000-000084590000}"/>
    <cellStyle name="Followed Hyperlink 25" xfId="2407" hidden="1" xr:uid="{00000000-0005-0000-0000-000085590000}"/>
    <cellStyle name="Followed Hyperlink 25" xfId="2465" hidden="1" xr:uid="{00000000-0005-0000-0000-000086590000}"/>
    <cellStyle name="Followed Hyperlink 25" xfId="2491" hidden="1" xr:uid="{00000000-0005-0000-0000-000087590000}"/>
    <cellStyle name="Followed Hyperlink 25" xfId="2549" hidden="1" xr:uid="{00000000-0005-0000-0000-000088590000}"/>
    <cellStyle name="Followed Hyperlink 25" xfId="2397" hidden="1" xr:uid="{00000000-0005-0000-0000-000089590000}"/>
    <cellStyle name="Followed Hyperlink 25" xfId="2591" hidden="1" xr:uid="{00000000-0005-0000-0000-00008A590000}"/>
    <cellStyle name="Followed Hyperlink 25" xfId="2617" hidden="1" xr:uid="{00000000-0005-0000-0000-00008B590000}"/>
    <cellStyle name="Followed Hyperlink 25" xfId="2675" hidden="1" xr:uid="{00000000-0005-0000-0000-00008C590000}"/>
    <cellStyle name="Followed Hyperlink 25" xfId="2761" hidden="1" xr:uid="{00000000-0005-0000-0000-00008D590000}"/>
    <cellStyle name="Followed Hyperlink 25" xfId="2819" hidden="1" xr:uid="{00000000-0005-0000-0000-00008E590000}"/>
    <cellStyle name="Followed Hyperlink 25" xfId="2845" hidden="1" xr:uid="{00000000-0005-0000-0000-00008F590000}"/>
    <cellStyle name="Followed Hyperlink 25" xfId="2903" hidden="1" xr:uid="{00000000-0005-0000-0000-000090590000}"/>
    <cellStyle name="Followed Hyperlink 25" xfId="3020" hidden="1" xr:uid="{00000000-0005-0000-0000-000091590000}"/>
    <cellStyle name="Followed Hyperlink 25" xfId="3078" hidden="1" xr:uid="{00000000-0005-0000-0000-000092590000}"/>
    <cellStyle name="Followed Hyperlink 25" xfId="3146" hidden="1" xr:uid="{00000000-0005-0000-0000-000093590000}"/>
    <cellStyle name="Followed Hyperlink 25" xfId="3204" hidden="1" xr:uid="{00000000-0005-0000-0000-000094590000}"/>
    <cellStyle name="Followed Hyperlink 25" xfId="3010" hidden="1" xr:uid="{00000000-0005-0000-0000-000095590000}"/>
    <cellStyle name="Followed Hyperlink 25" xfId="3246" hidden="1" xr:uid="{00000000-0005-0000-0000-000096590000}"/>
    <cellStyle name="Followed Hyperlink 25" xfId="3315" hidden="1" xr:uid="{00000000-0005-0000-0000-000097590000}"/>
    <cellStyle name="Followed Hyperlink 25" xfId="3373" hidden="1" xr:uid="{00000000-0005-0000-0000-000098590000}"/>
    <cellStyle name="Followed Hyperlink 25" xfId="2922" hidden="1" xr:uid="{00000000-0005-0000-0000-000099590000}"/>
    <cellStyle name="Followed Hyperlink 25" xfId="3414" hidden="1" xr:uid="{00000000-0005-0000-0000-00009A590000}"/>
    <cellStyle name="Followed Hyperlink 25" xfId="3483" hidden="1" xr:uid="{00000000-0005-0000-0000-00009B590000}"/>
    <cellStyle name="Followed Hyperlink 25" xfId="3541" hidden="1" xr:uid="{00000000-0005-0000-0000-00009C590000}"/>
    <cellStyle name="Followed Hyperlink 25" xfId="3136" hidden="1" xr:uid="{00000000-0005-0000-0000-00009D590000}"/>
    <cellStyle name="Followed Hyperlink 25" xfId="3621" hidden="1" xr:uid="{00000000-0005-0000-0000-00009F590000}"/>
    <cellStyle name="Followed Hyperlink 25" xfId="3679" hidden="1" xr:uid="{00000000-0005-0000-0000-0000A0590000}"/>
    <cellStyle name="Followed Hyperlink 25" xfId="3267" hidden="1" xr:uid="{00000000-0005-0000-0000-0000A1590000}"/>
    <cellStyle name="Followed Hyperlink 25" xfId="3736" hidden="1" xr:uid="{00000000-0005-0000-0000-0000A2590000}"/>
    <cellStyle name="Followed Hyperlink 25" xfId="3763" hidden="1" xr:uid="{00000000-0005-0000-0000-0000A3590000}"/>
    <cellStyle name="Followed Hyperlink 25" xfId="3821" hidden="1" xr:uid="{00000000-0005-0000-0000-0000A4590000}"/>
    <cellStyle name="Followed Hyperlink 25" xfId="3860" hidden="1" xr:uid="{00000000-0005-0000-0000-0000A5590000}"/>
    <cellStyle name="Followed Hyperlink 25" xfId="3918" hidden="1" xr:uid="{00000000-0005-0000-0000-0000A6590000}"/>
    <cellStyle name="Followed Hyperlink 25" xfId="3975" hidden="1" xr:uid="{00000000-0005-0000-0000-0000A7590000}"/>
    <cellStyle name="Followed Hyperlink 25" xfId="855" hidden="1" xr:uid="{00000000-0005-0000-0000-0000A8590000}"/>
    <cellStyle name="Followed Hyperlink 25" xfId="1324" hidden="1" xr:uid="{00000000-0005-0000-0000-0000A9590000}"/>
    <cellStyle name="Followed Hyperlink 25" xfId="1351" hidden="1" xr:uid="{00000000-0005-0000-0000-0000AA590000}"/>
    <cellStyle name="Followed Hyperlink 25" xfId="1409" hidden="1" xr:uid="{00000000-0005-0000-0000-0000AB590000}"/>
    <cellStyle name="Followed Hyperlink 25" xfId="1506" hidden="1" xr:uid="{00000000-0005-0000-0000-0000AD590000}"/>
    <cellStyle name="Followed Hyperlink 25" xfId="1563" hidden="1" xr:uid="{00000000-0005-0000-0000-0000AE590000}"/>
    <cellStyle name="Followed Hyperlink 25" xfId="1621" hidden="1" xr:uid="{00000000-0005-0000-0000-0000AF590000}"/>
    <cellStyle name="Followed Hyperlink 25" xfId="1428" hidden="1" xr:uid="{00000000-0005-0000-0000-0000B0590000}"/>
    <cellStyle name="Followed Hyperlink 25" xfId="1674" hidden="1" xr:uid="{00000000-0005-0000-0000-0000B1590000}"/>
    <cellStyle name="Followed Hyperlink 25" xfId="1739" hidden="1" xr:uid="{00000000-0005-0000-0000-0000B2590000}"/>
    <cellStyle name="Followed Hyperlink 25" xfId="1797" hidden="1" xr:uid="{00000000-0005-0000-0000-0000B3590000}"/>
    <cellStyle name="Followed Hyperlink 25" xfId="1439" hidden="1" xr:uid="{00000000-0005-0000-0000-0000B4590000}"/>
    <cellStyle name="Followed Hyperlink 25" xfId="1842" hidden="1" xr:uid="{00000000-0005-0000-0000-0000B5590000}"/>
    <cellStyle name="Followed Hyperlink 25" xfId="1903" hidden="1" xr:uid="{00000000-0005-0000-0000-0000B6590000}"/>
    <cellStyle name="Followed Hyperlink 25" xfId="1961" hidden="1" xr:uid="{00000000-0005-0000-0000-0000B7590000}"/>
    <cellStyle name="Followed Hyperlink 25" xfId="1036" hidden="1" xr:uid="{00000000-0005-0000-0000-0000B8590000}"/>
    <cellStyle name="Followed Hyperlink 25" xfId="2003" hidden="1" xr:uid="{00000000-0005-0000-0000-0000B9590000}"/>
    <cellStyle name="Followed Hyperlink 25" xfId="2029" hidden="1" xr:uid="{00000000-0005-0000-0000-0000BA590000}"/>
    <cellStyle name="Followed Hyperlink 25" xfId="2087" hidden="1" xr:uid="{00000000-0005-0000-0000-0000BB590000}"/>
    <cellStyle name="Followed Hyperlink 25" xfId="1729" hidden="1" xr:uid="{00000000-0005-0000-0000-0000BC590000}"/>
    <cellStyle name="Followed Hyperlink 25" xfId="834" hidden="1" xr:uid="{00000000-0005-0000-0000-0000BD590000}"/>
    <cellStyle name="Followed Hyperlink 25" xfId="961" hidden="1" xr:uid="{00000000-0005-0000-0000-0000BF590000}"/>
    <cellStyle name="Followed Hyperlink 25" xfId="510" hidden="1" xr:uid="{00000000-0005-0000-0000-0000C0590000}"/>
    <cellStyle name="Followed Hyperlink 25" xfId="1002" hidden="1" xr:uid="{00000000-0005-0000-0000-0000C1590000}"/>
    <cellStyle name="Followed Hyperlink 25" xfId="1071" hidden="1" xr:uid="{00000000-0005-0000-0000-0000C2590000}"/>
    <cellStyle name="Followed Hyperlink 25" xfId="1129" hidden="1" xr:uid="{00000000-0005-0000-0000-0000C3590000}"/>
    <cellStyle name="Followed Hyperlink 25" xfId="724" hidden="1" xr:uid="{00000000-0005-0000-0000-0000C4590000}"/>
    <cellStyle name="Followed Hyperlink 25" xfId="1170" hidden="1" xr:uid="{00000000-0005-0000-0000-0000C5590000}"/>
    <cellStyle name="Followed Hyperlink 25" xfId="1209" hidden="1" xr:uid="{00000000-0005-0000-0000-0000C6590000}"/>
    <cellStyle name="Followed Hyperlink 25" xfId="1267" hidden="1" xr:uid="{00000000-0005-0000-0000-0000C7590000}"/>
    <cellStyle name="Followed Hyperlink 25" xfId="608" hidden="1" xr:uid="{00000000-0005-0000-0000-0000C8590000}"/>
    <cellStyle name="Followed Hyperlink 25" xfId="666" hidden="1" xr:uid="{00000000-0005-0000-0000-0000C9590000}"/>
    <cellStyle name="Followed Hyperlink 25" xfId="734" hidden="1" xr:uid="{00000000-0005-0000-0000-0000CA590000}"/>
    <cellStyle name="Followed Hyperlink 25" xfId="792" hidden="1" xr:uid="{00000000-0005-0000-0000-0000CB590000}"/>
    <cellStyle name="Followed Hyperlink 25" xfId="598" hidden="1" xr:uid="{00000000-0005-0000-0000-0000CC590000}"/>
    <cellStyle name="Followed Hyperlink 25" xfId="407" hidden="1" xr:uid="{00000000-0005-0000-0000-0000CD590000}"/>
    <cellStyle name="Followed Hyperlink 25" xfId="433" hidden="1" xr:uid="{00000000-0005-0000-0000-0000CE590000}"/>
    <cellStyle name="Followed Hyperlink 25" xfId="491" hidden="1" xr:uid="{00000000-0005-0000-0000-0000CF590000}"/>
    <cellStyle name="Followed Hyperlink 25" xfId="349" hidden="1" xr:uid="{00000000-0005-0000-0000-0000D0590000}"/>
    <cellStyle name="Followed Hyperlink 25" xfId="323" hidden="1" xr:uid="{00000000-0005-0000-0000-0000D1590000}"/>
    <cellStyle name="Followed Hyperlink 25" xfId="903" hidden="1" xr:uid="{00000000-0005-0000-0000-0000BE590000}"/>
    <cellStyle name="Followed Hyperlink 25" xfId="3582" hidden="1" xr:uid="{00000000-0005-0000-0000-00009E590000}"/>
    <cellStyle name="Followed Hyperlink 25" xfId="2129" hidden="1" xr:uid="{00000000-0005-0000-0000-00007E590000}"/>
    <cellStyle name="Followed Hyperlink 25" xfId="6370" hidden="1" xr:uid="{00000000-0005-0000-0000-00005E590000}"/>
    <cellStyle name="Followed Hyperlink 25" xfId="4877" hidden="1" xr:uid="{00000000-0005-0000-0000-00003E590000}"/>
    <cellStyle name="Followed Hyperlink 25" xfId="14406" hidden="1" xr:uid="{00000000-0005-0000-0000-00001E590000}"/>
    <cellStyle name="Followed Hyperlink 25" xfId="13139" hidden="1" xr:uid="{00000000-0005-0000-0000-0000FE580000}"/>
    <cellStyle name="Followed Hyperlink 25" xfId="11681" hidden="1" xr:uid="{00000000-0005-0000-0000-0000DE580000}"/>
    <cellStyle name="Followed Hyperlink 25" xfId="9936" hidden="1" xr:uid="{00000000-0005-0000-0000-0000BE580000}"/>
    <cellStyle name="Followed Hyperlink 25" xfId="8161" hidden="1" xr:uid="{00000000-0005-0000-0000-00009E580000}"/>
    <cellStyle name="Followed Hyperlink 25" xfId="7733" hidden="1" xr:uid="{00000000-0005-0000-0000-00007E580000}"/>
    <cellStyle name="Followed Hyperlink 25" xfId="28590" hidden="1" xr:uid="{00000000-0005-0000-0000-00005E580000}"/>
    <cellStyle name="Followed Hyperlink 25" xfId="27339" hidden="1" xr:uid="{00000000-0005-0000-0000-00003E580000}"/>
    <cellStyle name="Followed Hyperlink 25" xfId="25913" hidden="1" xr:uid="{00000000-0005-0000-0000-00001E580000}"/>
    <cellStyle name="Followed Hyperlink 25" xfId="24703" hidden="1" xr:uid="{00000000-0005-0000-0000-0000FE570000}"/>
    <cellStyle name="Followed Hyperlink 25" xfId="23212" hidden="1" xr:uid="{00000000-0005-0000-0000-0000DE570000}"/>
    <cellStyle name="Followed Hyperlink 25" xfId="21917" hidden="1" xr:uid="{00000000-0005-0000-0000-0000BE570000}"/>
    <cellStyle name="Followed Hyperlink 25" xfId="20503" hidden="1" xr:uid="{00000000-0005-0000-0000-00009E570000}"/>
    <cellStyle name="Followed Hyperlink 25" xfId="19115" hidden="1" xr:uid="{00000000-0005-0000-0000-00007E570000}"/>
    <cellStyle name="Followed Hyperlink 25" xfId="17379" hidden="1" xr:uid="{00000000-0005-0000-0000-00005E570000}"/>
    <cellStyle name="Followed Hyperlink 25" xfId="44237" hidden="1" xr:uid="{00000000-0005-0000-0000-0000EA550000}"/>
    <cellStyle name="Followed Hyperlink 25" xfId="44599" hidden="1" xr:uid="{00000000-0005-0000-0000-0000EB550000}"/>
    <cellStyle name="Followed Hyperlink 25" xfId="44625" hidden="1" xr:uid="{00000000-0005-0000-0000-0000EC550000}"/>
    <cellStyle name="Followed Hyperlink 25" xfId="44683" hidden="1" xr:uid="{00000000-0005-0000-0000-0000ED550000}"/>
    <cellStyle name="Followed Hyperlink 25" xfId="44751" hidden="1" xr:uid="{00000000-0005-0000-0000-0000EE550000}"/>
    <cellStyle name="Followed Hyperlink 25" xfId="44809" hidden="1" xr:uid="{00000000-0005-0000-0000-0000EF550000}"/>
    <cellStyle name="Followed Hyperlink 25" xfId="44835" hidden="1" xr:uid="{00000000-0005-0000-0000-0000F0550000}"/>
    <cellStyle name="Followed Hyperlink 25" xfId="44741" hidden="1" xr:uid="{00000000-0005-0000-0000-0000F2550000}"/>
    <cellStyle name="Followed Hyperlink 25" xfId="44935" hidden="1" xr:uid="{00000000-0005-0000-0000-0000F3550000}"/>
    <cellStyle name="Followed Hyperlink 25" xfId="44961" hidden="1" xr:uid="{00000000-0005-0000-0000-0000F4550000}"/>
    <cellStyle name="Followed Hyperlink 25" xfId="45019" hidden="1" xr:uid="{00000000-0005-0000-0000-0000F5550000}"/>
    <cellStyle name="Followed Hyperlink 25" xfId="45087" hidden="1" xr:uid="{00000000-0005-0000-0000-0000F6550000}"/>
    <cellStyle name="Followed Hyperlink 25" xfId="45145" hidden="1" xr:uid="{00000000-0005-0000-0000-0000F7550000}"/>
    <cellStyle name="Followed Hyperlink 25" xfId="45171" hidden="1" xr:uid="{00000000-0005-0000-0000-0000F8550000}"/>
    <cellStyle name="Followed Hyperlink 25" xfId="45229" hidden="1" xr:uid="{00000000-0005-0000-0000-0000F9550000}"/>
    <cellStyle name="Followed Hyperlink 25" xfId="45346" hidden="1" xr:uid="{00000000-0005-0000-0000-0000FA550000}"/>
    <cellStyle name="Followed Hyperlink 25" xfId="45404" hidden="1" xr:uid="{00000000-0005-0000-0000-0000FB550000}"/>
    <cellStyle name="Followed Hyperlink 25" xfId="45472" hidden="1" xr:uid="{00000000-0005-0000-0000-0000FC550000}"/>
    <cellStyle name="Followed Hyperlink 25" xfId="45530" hidden="1" xr:uid="{00000000-0005-0000-0000-0000FD550000}"/>
    <cellStyle name="Followed Hyperlink 25" xfId="45336" hidden="1" xr:uid="{00000000-0005-0000-0000-0000FE550000}"/>
    <cellStyle name="Followed Hyperlink 25" xfId="45572" hidden="1" xr:uid="{00000000-0005-0000-0000-0000FF550000}"/>
    <cellStyle name="Followed Hyperlink 25" xfId="45641" hidden="1" xr:uid="{00000000-0005-0000-0000-000000560000}"/>
    <cellStyle name="Followed Hyperlink 25" xfId="45699" hidden="1" xr:uid="{00000000-0005-0000-0000-000001560000}"/>
    <cellStyle name="Followed Hyperlink 25" xfId="45248" hidden="1" xr:uid="{00000000-0005-0000-0000-000002560000}"/>
    <cellStyle name="Followed Hyperlink 25" xfId="45740" hidden="1" xr:uid="{00000000-0005-0000-0000-000003560000}"/>
    <cellStyle name="Followed Hyperlink 25" xfId="45809" hidden="1" xr:uid="{00000000-0005-0000-0000-000004560000}"/>
    <cellStyle name="Followed Hyperlink 25" xfId="45867" hidden="1" xr:uid="{00000000-0005-0000-0000-000005560000}"/>
    <cellStyle name="Followed Hyperlink 25" xfId="45462" hidden="1" xr:uid="{00000000-0005-0000-0000-000006560000}"/>
    <cellStyle name="Followed Hyperlink 25" xfId="45947" hidden="1" xr:uid="{00000000-0005-0000-0000-000007560000}"/>
    <cellStyle name="Followed Hyperlink 25" xfId="46004" hidden="1" xr:uid="{00000000-0005-0000-0000-000008560000}"/>
    <cellStyle name="Followed Hyperlink 25" xfId="45593" hidden="1" xr:uid="{00000000-0005-0000-0000-000009560000}"/>
    <cellStyle name="Followed Hyperlink 25" xfId="46061" hidden="1" xr:uid="{00000000-0005-0000-0000-00000A560000}"/>
    <cellStyle name="Followed Hyperlink 25" xfId="46088" hidden="1" xr:uid="{00000000-0005-0000-0000-00000B560000}"/>
    <cellStyle name="Followed Hyperlink 25" xfId="46146" hidden="1" xr:uid="{00000000-0005-0000-0000-00000C560000}"/>
    <cellStyle name="Followed Hyperlink 25" xfId="46184" hidden="1" xr:uid="{00000000-0005-0000-0000-00000D560000}"/>
    <cellStyle name="Followed Hyperlink 25" xfId="46242" hidden="1" xr:uid="{00000000-0005-0000-0000-00000E560000}"/>
    <cellStyle name="Followed Hyperlink 25" xfId="46299" hidden="1" xr:uid="{00000000-0005-0000-0000-00000F560000}"/>
    <cellStyle name="Followed Hyperlink 25" xfId="46357" hidden="1" xr:uid="{00000000-0005-0000-0000-000010560000}"/>
    <cellStyle name="Followed Hyperlink 25" xfId="46164" hidden="1" xr:uid="{00000000-0005-0000-0000-000011560000}"/>
    <cellStyle name="Followed Hyperlink 25" xfId="46410" hidden="1" xr:uid="{00000000-0005-0000-0000-000012560000}"/>
    <cellStyle name="Followed Hyperlink 25" xfId="46475" hidden="1" xr:uid="{00000000-0005-0000-0000-000013560000}"/>
    <cellStyle name="Followed Hyperlink 25" xfId="46533" hidden="1" xr:uid="{00000000-0005-0000-0000-000014560000}"/>
    <cellStyle name="Followed Hyperlink 25" xfId="46175" hidden="1" xr:uid="{00000000-0005-0000-0000-000015560000}"/>
    <cellStyle name="Followed Hyperlink 25" xfId="46578" hidden="1" xr:uid="{00000000-0005-0000-0000-000016560000}"/>
    <cellStyle name="Followed Hyperlink 25" xfId="46639" hidden="1" xr:uid="{00000000-0005-0000-0000-000017560000}"/>
    <cellStyle name="Followed Hyperlink 25" xfId="46697" hidden="1" xr:uid="{00000000-0005-0000-0000-000018560000}"/>
    <cellStyle name="Followed Hyperlink 25" xfId="45774" hidden="1" xr:uid="{00000000-0005-0000-0000-000019560000}"/>
    <cellStyle name="Followed Hyperlink 25" xfId="46739" hidden="1" xr:uid="{00000000-0005-0000-0000-00001A560000}"/>
    <cellStyle name="Followed Hyperlink 25" xfId="46765" hidden="1" xr:uid="{00000000-0005-0000-0000-00001B560000}"/>
    <cellStyle name="Followed Hyperlink 25" xfId="46823" hidden="1" xr:uid="{00000000-0005-0000-0000-00001C560000}"/>
    <cellStyle name="Followed Hyperlink 25" xfId="46465" hidden="1" xr:uid="{00000000-0005-0000-0000-00001D560000}"/>
    <cellStyle name="Followed Hyperlink 25" xfId="46891" hidden="1" xr:uid="{00000000-0005-0000-0000-00001F560000}"/>
    <cellStyle name="Followed Hyperlink 25" xfId="46949" hidden="1" xr:uid="{00000000-0005-0000-0000-000020560000}"/>
    <cellStyle name="Followed Hyperlink 25" xfId="44893" hidden="1" xr:uid="{00000000-0005-0000-0000-0000F1550000}"/>
    <cellStyle name="Followed Hyperlink 25" xfId="1448" hidden="1" xr:uid="{00000000-0005-0000-0000-0000AC590000}"/>
    <cellStyle name="Followed Hyperlink 25" xfId="6836" hidden="1" xr:uid="{00000000-0005-0000-0000-00006A590000}"/>
    <cellStyle name="Followed Hyperlink 25" xfId="4033" hidden="1" xr:uid="{00000000-0005-0000-0000-000028590000}"/>
    <cellStyle name="Followed Hyperlink 25" xfId="12017" hidden="1" xr:uid="{00000000-0005-0000-0000-0000E6580000}"/>
    <cellStyle name="Followed Hyperlink 25" xfId="24577" hidden="1" xr:uid="{00000000-0005-0000-0000-0000FC570000}"/>
    <cellStyle name="Followed Hyperlink 25" xfId="24645" hidden="1" xr:uid="{00000000-0005-0000-0000-0000FD570000}"/>
    <cellStyle name="Followed Hyperlink 25" xfId="24299" hidden="1" xr:uid="{00000000-0005-0000-0000-0000FF570000}"/>
    <cellStyle name="Followed Hyperlink 25" xfId="24744" hidden="1" xr:uid="{00000000-0005-0000-0000-000000580000}"/>
    <cellStyle name="Followed Hyperlink 25" xfId="24783" hidden="1" xr:uid="{00000000-0005-0000-0000-000001580000}"/>
    <cellStyle name="Followed Hyperlink 25" xfId="24841" hidden="1" xr:uid="{00000000-0005-0000-0000-000002580000}"/>
    <cellStyle name="Followed Hyperlink 25" xfId="24430" hidden="1" xr:uid="{00000000-0005-0000-0000-000003580000}"/>
    <cellStyle name="Followed Hyperlink 25" xfId="24898" hidden="1" xr:uid="{00000000-0005-0000-0000-000004580000}"/>
    <cellStyle name="Followed Hyperlink 25" xfId="24925" hidden="1" xr:uid="{00000000-0005-0000-0000-000005580000}"/>
    <cellStyle name="Followed Hyperlink 25" xfId="24983" hidden="1" xr:uid="{00000000-0005-0000-0000-000006580000}"/>
    <cellStyle name="Followed Hyperlink 25" xfId="25022" hidden="1" xr:uid="{00000000-0005-0000-0000-000007580000}"/>
    <cellStyle name="Followed Hyperlink 25" xfId="25080" hidden="1" xr:uid="{00000000-0005-0000-0000-000008580000}"/>
    <cellStyle name="Followed Hyperlink 25" xfId="25137" hidden="1" xr:uid="{00000000-0005-0000-0000-000009580000}"/>
    <cellStyle name="Followed Hyperlink 25" xfId="25195" hidden="1" xr:uid="{00000000-0005-0000-0000-00000A580000}"/>
    <cellStyle name="Followed Hyperlink 25" xfId="25002" hidden="1" xr:uid="{00000000-0005-0000-0000-00000B580000}"/>
    <cellStyle name="Followed Hyperlink 25" xfId="25248" hidden="1" xr:uid="{00000000-0005-0000-0000-00000C580000}"/>
    <cellStyle name="Followed Hyperlink 25" xfId="25313" hidden="1" xr:uid="{00000000-0005-0000-0000-00000D580000}"/>
    <cellStyle name="Followed Hyperlink 25" xfId="25371" hidden="1" xr:uid="{00000000-0005-0000-0000-00000E580000}"/>
    <cellStyle name="Followed Hyperlink 25" xfId="25013" hidden="1" xr:uid="{00000000-0005-0000-0000-00000F580000}"/>
    <cellStyle name="Followed Hyperlink 25" xfId="25416" hidden="1" xr:uid="{00000000-0005-0000-0000-000010580000}"/>
    <cellStyle name="Followed Hyperlink 25" xfId="25477" hidden="1" xr:uid="{00000000-0005-0000-0000-000011580000}"/>
    <cellStyle name="Followed Hyperlink 25" xfId="25535" hidden="1" xr:uid="{00000000-0005-0000-0000-000012580000}"/>
    <cellStyle name="Followed Hyperlink 25" xfId="24611" hidden="1" xr:uid="{00000000-0005-0000-0000-000013580000}"/>
    <cellStyle name="Followed Hyperlink 25" xfId="25577" hidden="1" xr:uid="{00000000-0005-0000-0000-000014580000}"/>
    <cellStyle name="Followed Hyperlink 25" xfId="25603" hidden="1" xr:uid="{00000000-0005-0000-0000-000015580000}"/>
    <cellStyle name="Followed Hyperlink 25" xfId="25661" hidden="1" xr:uid="{00000000-0005-0000-0000-000016580000}"/>
    <cellStyle name="Followed Hyperlink 25" xfId="25303" hidden="1" xr:uid="{00000000-0005-0000-0000-000017580000}"/>
    <cellStyle name="Followed Hyperlink 25" xfId="25703" hidden="1" xr:uid="{00000000-0005-0000-0000-000018580000}"/>
    <cellStyle name="Followed Hyperlink 25" xfId="25729" hidden="1" xr:uid="{00000000-0005-0000-0000-000019580000}"/>
    <cellStyle name="Followed Hyperlink 25" xfId="25787" hidden="1" xr:uid="{00000000-0005-0000-0000-00001A580000}"/>
    <cellStyle name="Followed Hyperlink 25" xfId="25467" hidden="1" xr:uid="{00000000-0005-0000-0000-00001B580000}"/>
    <cellStyle name="Followed Hyperlink 25" xfId="25829" hidden="1" xr:uid="{00000000-0005-0000-0000-00001C580000}"/>
    <cellStyle name="Followed Hyperlink 25" xfId="25855" hidden="1" xr:uid="{00000000-0005-0000-0000-00001D580000}"/>
    <cellStyle name="Followed Hyperlink 25" xfId="25981" hidden="1" xr:uid="{00000000-0005-0000-0000-00001F580000}"/>
    <cellStyle name="Followed Hyperlink 25" xfId="26065" hidden="1" xr:uid="{00000000-0005-0000-0000-000021580000}"/>
    <cellStyle name="Followed Hyperlink 25" xfId="26123" hidden="1" xr:uid="{00000000-0005-0000-0000-000022580000}"/>
    <cellStyle name="Followed Hyperlink 25" xfId="25971" hidden="1" xr:uid="{00000000-0005-0000-0000-000023580000}"/>
    <cellStyle name="Followed Hyperlink 25" xfId="26165" hidden="1" xr:uid="{00000000-0005-0000-0000-000024580000}"/>
    <cellStyle name="Followed Hyperlink 25" xfId="26191" hidden="1" xr:uid="{00000000-0005-0000-0000-000025580000}"/>
    <cellStyle name="Followed Hyperlink 25" xfId="26249" hidden="1" xr:uid="{00000000-0005-0000-0000-000026580000}"/>
    <cellStyle name="Followed Hyperlink 25" xfId="23910" hidden="1" xr:uid="{00000000-0005-0000-0000-000027580000}"/>
    <cellStyle name="Followed Hyperlink 25" xfId="26299" hidden="1" xr:uid="{00000000-0005-0000-0000-000028580000}"/>
    <cellStyle name="Followed Hyperlink 25" xfId="26325" hidden="1" xr:uid="{00000000-0005-0000-0000-000029580000}"/>
    <cellStyle name="Followed Hyperlink 25" xfId="26383" hidden="1" xr:uid="{00000000-0005-0000-0000-00002A580000}"/>
    <cellStyle name="Followed Hyperlink 25" xfId="26500" hidden="1" xr:uid="{00000000-0005-0000-0000-00002B580000}"/>
    <cellStyle name="Followed Hyperlink 25" xfId="26558" hidden="1" xr:uid="{00000000-0005-0000-0000-00002C580000}"/>
    <cellStyle name="Followed Hyperlink 25" xfId="26626" hidden="1" xr:uid="{00000000-0005-0000-0000-00002D580000}"/>
    <cellStyle name="Followed Hyperlink 25" xfId="26684" hidden="1" xr:uid="{00000000-0005-0000-0000-00002E580000}"/>
    <cellStyle name="Followed Hyperlink 25" xfId="26490" hidden="1" xr:uid="{00000000-0005-0000-0000-00002F580000}"/>
    <cellStyle name="Followed Hyperlink 25" xfId="26726" hidden="1" xr:uid="{00000000-0005-0000-0000-000030580000}"/>
    <cellStyle name="Followed Hyperlink 25" xfId="26795" hidden="1" xr:uid="{00000000-0005-0000-0000-000031580000}"/>
    <cellStyle name="Followed Hyperlink 25" xfId="26853" hidden="1" xr:uid="{00000000-0005-0000-0000-000032580000}"/>
    <cellStyle name="Followed Hyperlink 25" xfId="26402" hidden="1" xr:uid="{00000000-0005-0000-0000-000033580000}"/>
    <cellStyle name="Followed Hyperlink 25" xfId="26894" hidden="1" xr:uid="{00000000-0005-0000-0000-000034580000}"/>
    <cellStyle name="Followed Hyperlink 25" xfId="26963" hidden="1" xr:uid="{00000000-0005-0000-0000-000035580000}"/>
    <cellStyle name="Followed Hyperlink 25" xfId="27021" hidden="1" xr:uid="{00000000-0005-0000-0000-000036580000}"/>
    <cellStyle name="Followed Hyperlink 25" xfId="26616" hidden="1" xr:uid="{00000000-0005-0000-0000-000037580000}"/>
    <cellStyle name="Followed Hyperlink 25" xfId="27101" hidden="1" xr:uid="{00000000-0005-0000-0000-000038580000}"/>
    <cellStyle name="Followed Hyperlink 25" xfId="27158" hidden="1" xr:uid="{00000000-0005-0000-0000-000039580000}"/>
    <cellStyle name="Followed Hyperlink 25" xfId="26747" hidden="1" xr:uid="{00000000-0005-0000-0000-00003A580000}"/>
    <cellStyle name="Followed Hyperlink 25" xfId="27215" hidden="1" xr:uid="{00000000-0005-0000-0000-00003B580000}"/>
    <cellStyle name="Followed Hyperlink 25" xfId="27242" hidden="1" xr:uid="{00000000-0005-0000-0000-00003C580000}"/>
    <cellStyle name="Followed Hyperlink 25" xfId="27300" hidden="1" xr:uid="{00000000-0005-0000-0000-00003D580000}"/>
    <cellStyle name="Followed Hyperlink 25" xfId="27397" hidden="1" xr:uid="{00000000-0005-0000-0000-00003F580000}"/>
    <cellStyle name="Followed Hyperlink 25" xfId="27454" hidden="1" xr:uid="{00000000-0005-0000-0000-000040580000}"/>
    <cellStyle name="Followed Hyperlink 25" xfId="27512" hidden="1" xr:uid="{00000000-0005-0000-0000-000041580000}"/>
    <cellStyle name="Followed Hyperlink 25" xfId="27319" hidden="1" xr:uid="{00000000-0005-0000-0000-000042580000}"/>
    <cellStyle name="Followed Hyperlink 25" xfId="27565" hidden="1" xr:uid="{00000000-0005-0000-0000-000043580000}"/>
    <cellStyle name="Followed Hyperlink 25" xfId="27630" hidden="1" xr:uid="{00000000-0005-0000-0000-000044580000}"/>
    <cellStyle name="Followed Hyperlink 25" xfId="27688" hidden="1" xr:uid="{00000000-0005-0000-0000-000045580000}"/>
    <cellStyle name="Followed Hyperlink 25" xfId="27330" hidden="1" xr:uid="{00000000-0005-0000-0000-000046580000}"/>
    <cellStyle name="Followed Hyperlink 25" xfId="27733" hidden="1" xr:uid="{00000000-0005-0000-0000-000047580000}"/>
    <cellStyle name="Followed Hyperlink 25" xfId="27794" hidden="1" xr:uid="{00000000-0005-0000-0000-000048580000}"/>
    <cellStyle name="Followed Hyperlink 25" xfId="27852" hidden="1" xr:uid="{00000000-0005-0000-0000-000049580000}"/>
    <cellStyle name="Followed Hyperlink 25" xfId="26928" hidden="1" xr:uid="{00000000-0005-0000-0000-00004A580000}"/>
    <cellStyle name="Followed Hyperlink 25" xfId="27893" hidden="1" xr:uid="{00000000-0005-0000-0000-00004B580000}"/>
    <cellStyle name="Followed Hyperlink 25" xfId="27919" hidden="1" xr:uid="{00000000-0005-0000-0000-00004C580000}"/>
    <cellStyle name="Followed Hyperlink 25" xfId="27977" hidden="1" xr:uid="{00000000-0005-0000-0000-00004D580000}"/>
    <cellStyle name="Followed Hyperlink 25" xfId="27620" hidden="1" xr:uid="{00000000-0005-0000-0000-00004E580000}"/>
    <cellStyle name="Followed Hyperlink 25" xfId="28019" hidden="1" xr:uid="{00000000-0005-0000-0000-00004F580000}"/>
    <cellStyle name="Followed Hyperlink 25" xfId="28045" hidden="1" xr:uid="{00000000-0005-0000-0000-000050580000}"/>
    <cellStyle name="Followed Hyperlink 25" xfId="28103" hidden="1" xr:uid="{00000000-0005-0000-0000-000051580000}"/>
    <cellStyle name="Followed Hyperlink 25" xfId="27784" hidden="1" xr:uid="{00000000-0005-0000-0000-000052580000}"/>
    <cellStyle name="Followed Hyperlink 25" xfId="28145" hidden="1" xr:uid="{00000000-0005-0000-0000-000053580000}"/>
    <cellStyle name="Followed Hyperlink 25" xfId="28171" hidden="1" xr:uid="{00000000-0005-0000-0000-000054580000}"/>
    <cellStyle name="Followed Hyperlink 25" xfId="28228" hidden="1" xr:uid="{00000000-0005-0000-0000-000055580000}"/>
    <cellStyle name="Followed Hyperlink 25" xfId="28296" hidden="1" xr:uid="{00000000-0005-0000-0000-000056580000}"/>
    <cellStyle name="Followed Hyperlink 25" xfId="28354" hidden="1" xr:uid="{00000000-0005-0000-0000-000057580000}"/>
    <cellStyle name="Followed Hyperlink 25" xfId="28380" hidden="1" xr:uid="{00000000-0005-0000-0000-000058580000}"/>
    <cellStyle name="Followed Hyperlink 25" xfId="28438" hidden="1" xr:uid="{00000000-0005-0000-0000-000059580000}"/>
    <cellStyle name="Followed Hyperlink 25" xfId="28286" hidden="1" xr:uid="{00000000-0005-0000-0000-00005A580000}"/>
    <cellStyle name="Followed Hyperlink 25" xfId="28480" hidden="1" xr:uid="{00000000-0005-0000-0000-00005B580000}"/>
    <cellStyle name="Followed Hyperlink 25" xfId="28506" hidden="1" xr:uid="{00000000-0005-0000-0000-00005C580000}"/>
    <cellStyle name="Followed Hyperlink 25" xfId="28564" hidden="1" xr:uid="{00000000-0005-0000-0000-00005D580000}"/>
    <cellStyle name="Followed Hyperlink 25" xfId="28648" hidden="1" xr:uid="{00000000-0005-0000-0000-00005F580000}"/>
    <cellStyle name="Followed Hyperlink 25" xfId="28674" hidden="1" xr:uid="{00000000-0005-0000-0000-000060580000}"/>
    <cellStyle name="Followed Hyperlink 25" xfId="28732" hidden="1" xr:uid="{00000000-0005-0000-0000-000061580000}"/>
    <cellStyle name="Followed Hyperlink 25" xfId="28848" hidden="1" xr:uid="{00000000-0005-0000-0000-000062580000}"/>
    <cellStyle name="Followed Hyperlink 25" xfId="28906" hidden="1" xr:uid="{00000000-0005-0000-0000-000063580000}"/>
    <cellStyle name="Followed Hyperlink 25" xfId="28974" hidden="1" xr:uid="{00000000-0005-0000-0000-000064580000}"/>
    <cellStyle name="Followed Hyperlink 25" xfId="29032" hidden="1" xr:uid="{00000000-0005-0000-0000-000065580000}"/>
    <cellStyle name="Followed Hyperlink 25" xfId="28838" hidden="1" xr:uid="{00000000-0005-0000-0000-000066580000}"/>
    <cellStyle name="Followed Hyperlink 25" xfId="29074" hidden="1" xr:uid="{00000000-0005-0000-0000-000067580000}"/>
    <cellStyle name="Followed Hyperlink 25" xfId="29143" hidden="1" xr:uid="{00000000-0005-0000-0000-000068580000}"/>
    <cellStyle name="Followed Hyperlink 25" xfId="29201" hidden="1" xr:uid="{00000000-0005-0000-0000-000069580000}"/>
    <cellStyle name="Followed Hyperlink 25" xfId="28751" hidden="1" xr:uid="{00000000-0005-0000-0000-00006A580000}"/>
    <cellStyle name="Followed Hyperlink 25" xfId="29242" hidden="1" xr:uid="{00000000-0005-0000-0000-00006B580000}"/>
    <cellStyle name="Followed Hyperlink 25" xfId="29311" hidden="1" xr:uid="{00000000-0005-0000-0000-00006C580000}"/>
    <cellStyle name="Followed Hyperlink 25" xfId="29369" hidden="1" xr:uid="{00000000-0005-0000-0000-00006D580000}"/>
    <cellStyle name="Followed Hyperlink 25" xfId="28964" hidden="1" xr:uid="{00000000-0005-0000-0000-00006E580000}"/>
    <cellStyle name="Followed Hyperlink 25" xfId="29410" hidden="1" xr:uid="{00000000-0005-0000-0000-00006F580000}"/>
    <cellStyle name="Followed Hyperlink 25" xfId="29449" hidden="1" xr:uid="{00000000-0005-0000-0000-000070580000}"/>
    <cellStyle name="Followed Hyperlink 25" xfId="29507" hidden="1" xr:uid="{00000000-0005-0000-0000-000071580000}"/>
    <cellStyle name="Followed Hyperlink 25" xfId="29095" hidden="1" xr:uid="{00000000-0005-0000-0000-000072580000}"/>
    <cellStyle name="Followed Hyperlink 25" xfId="29564" hidden="1" xr:uid="{00000000-0005-0000-0000-000073580000}"/>
    <cellStyle name="Followed Hyperlink 25" xfId="29591" hidden="1" xr:uid="{00000000-0005-0000-0000-000074580000}"/>
    <cellStyle name="Followed Hyperlink 25" xfId="29649" hidden="1" xr:uid="{00000000-0005-0000-0000-000075580000}"/>
    <cellStyle name="Followed Hyperlink 25" xfId="27062" hidden="1" xr:uid="{00000000-0005-0000-0000-000076580000}"/>
    <cellStyle name="Followed Hyperlink 25" xfId="24409" hidden="1" xr:uid="{00000000-0005-0000-0000-000077580000}"/>
    <cellStyle name="Followed Hyperlink 25" xfId="21590" hidden="1" xr:uid="{00000000-0005-0000-0000-000078580000}"/>
    <cellStyle name="Followed Hyperlink 25" xfId="18989" hidden="1" xr:uid="{00000000-0005-0000-0000-000079580000}"/>
    <cellStyle name="Followed Hyperlink 25" xfId="16259" hidden="1" xr:uid="{00000000-0005-0000-0000-00007A580000}"/>
    <cellStyle name="Followed Hyperlink 25" xfId="7532" hidden="1" xr:uid="{00000000-0005-0000-0000-00007B580000}"/>
    <cellStyle name="Followed Hyperlink 25" xfId="7558" hidden="1" xr:uid="{00000000-0005-0000-0000-00007C580000}"/>
    <cellStyle name="Followed Hyperlink 25" xfId="7616" hidden="1" xr:uid="{00000000-0005-0000-0000-00007D580000}"/>
    <cellStyle name="Followed Hyperlink 25" xfId="7791" hidden="1" xr:uid="{00000000-0005-0000-0000-00007F580000}"/>
    <cellStyle name="Followed Hyperlink 25" xfId="7859" hidden="1" xr:uid="{00000000-0005-0000-0000-000080580000}"/>
    <cellStyle name="Followed Hyperlink 25" xfId="7917" hidden="1" xr:uid="{00000000-0005-0000-0000-000081580000}"/>
    <cellStyle name="Followed Hyperlink 25" xfId="7723" hidden="1" xr:uid="{00000000-0005-0000-0000-000082580000}"/>
    <cellStyle name="Followed Hyperlink 25" xfId="7959" hidden="1" xr:uid="{00000000-0005-0000-0000-000083580000}"/>
    <cellStyle name="Followed Hyperlink 25" xfId="8028" hidden="1" xr:uid="{00000000-0005-0000-0000-000084580000}"/>
    <cellStyle name="Followed Hyperlink 25" xfId="8086" hidden="1" xr:uid="{00000000-0005-0000-0000-000085580000}"/>
    <cellStyle name="Followed Hyperlink 25" xfId="7635" hidden="1" xr:uid="{00000000-0005-0000-0000-000086580000}"/>
    <cellStyle name="Followed Hyperlink 25" xfId="8127" hidden="1" xr:uid="{00000000-0005-0000-0000-000087580000}"/>
    <cellStyle name="Followed Hyperlink 25" xfId="8196" hidden="1" xr:uid="{00000000-0005-0000-0000-000088580000}"/>
    <cellStyle name="Followed Hyperlink 25" xfId="8254" hidden="1" xr:uid="{00000000-0005-0000-0000-000089580000}"/>
    <cellStyle name="Followed Hyperlink 25" xfId="7849" hidden="1" xr:uid="{00000000-0005-0000-0000-00008A580000}"/>
    <cellStyle name="Followed Hyperlink 25" xfId="8295" hidden="1" xr:uid="{00000000-0005-0000-0000-00008B580000}"/>
    <cellStyle name="Followed Hyperlink 25" xfId="8334" hidden="1" xr:uid="{00000000-0005-0000-0000-00008C580000}"/>
    <cellStyle name="Followed Hyperlink 25" xfId="8392" hidden="1" xr:uid="{00000000-0005-0000-0000-00008D580000}"/>
    <cellStyle name="Followed Hyperlink 25" xfId="7980" hidden="1" xr:uid="{00000000-0005-0000-0000-00008E580000}"/>
    <cellStyle name="Followed Hyperlink 25" xfId="8449" hidden="1" xr:uid="{00000000-0005-0000-0000-00008F580000}"/>
    <cellStyle name="Followed Hyperlink 25" xfId="8476" hidden="1" xr:uid="{00000000-0005-0000-0000-000090580000}"/>
    <cellStyle name="Followed Hyperlink 25" xfId="8534" hidden="1" xr:uid="{00000000-0005-0000-0000-000091580000}"/>
    <cellStyle name="Followed Hyperlink 25" xfId="8573" hidden="1" xr:uid="{00000000-0005-0000-0000-000092580000}"/>
    <cellStyle name="Followed Hyperlink 25" xfId="8631" hidden="1" xr:uid="{00000000-0005-0000-0000-000093580000}"/>
    <cellStyle name="Followed Hyperlink 25" xfId="8688" hidden="1" xr:uid="{00000000-0005-0000-0000-000094580000}"/>
    <cellStyle name="Followed Hyperlink 25" xfId="8746" hidden="1" xr:uid="{00000000-0005-0000-0000-000095580000}"/>
    <cellStyle name="Followed Hyperlink 25" xfId="8553" hidden="1" xr:uid="{00000000-0005-0000-0000-000096580000}"/>
    <cellStyle name="Followed Hyperlink 25" xfId="8799" hidden="1" xr:uid="{00000000-0005-0000-0000-000097580000}"/>
    <cellStyle name="Followed Hyperlink 25" xfId="8864" hidden="1" xr:uid="{00000000-0005-0000-0000-000098580000}"/>
    <cellStyle name="Followed Hyperlink 25" xfId="8922" hidden="1" xr:uid="{00000000-0005-0000-0000-000099580000}"/>
    <cellStyle name="Followed Hyperlink 25" xfId="8564" hidden="1" xr:uid="{00000000-0005-0000-0000-00009A580000}"/>
    <cellStyle name="Followed Hyperlink 25" xfId="8967" hidden="1" xr:uid="{00000000-0005-0000-0000-00009B580000}"/>
    <cellStyle name="Followed Hyperlink 25" xfId="9028" hidden="1" xr:uid="{00000000-0005-0000-0000-00009C580000}"/>
    <cellStyle name="Followed Hyperlink 25" xfId="9086" hidden="1" xr:uid="{00000000-0005-0000-0000-00009D580000}"/>
    <cellStyle name="Followed Hyperlink 25" xfId="9128" hidden="1" xr:uid="{00000000-0005-0000-0000-00009F580000}"/>
    <cellStyle name="Followed Hyperlink 25" xfId="9154" hidden="1" xr:uid="{00000000-0005-0000-0000-0000A0580000}"/>
    <cellStyle name="Followed Hyperlink 25" xfId="9212" hidden="1" xr:uid="{00000000-0005-0000-0000-0000A1580000}"/>
    <cellStyle name="Followed Hyperlink 25" xfId="8854" hidden="1" xr:uid="{00000000-0005-0000-0000-0000A2580000}"/>
    <cellStyle name="Followed Hyperlink 25" xfId="9254" hidden="1" xr:uid="{00000000-0005-0000-0000-0000A3580000}"/>
    <cellStyle name="Followed Hyperlink 25" xfId="9338" hidden="1" xr:uid="{00000000-0005-0000-0000-0000A5580000}"/>
    <cellStyle name="Followed Hyperlink 25" xfId="9018" hidden="1" xr:uid="{00000000-0005-0000-0000-0000A6580000}"/>
    <cellStyle name="Followed Hyperlink 25" xfId="9380" hidden="1" xr:uid="{00000000-0005-0000-0000-0000A7580000}"/>
    <cellStyle name="Followed Hyperlink 25" xfId="9406" hidden="1" xr:uid="{00000000-0005-0000-0000-0000A8580000}"/>
    <cellStyle name="Followed Hyperlink 25" xfId="9464" hidden="1" xr:uid="{00000000-0005-0000-0000-0000A9580000}"/>
    <cellStyle name="Followed Hyperlink 25" xfId="9532" hidden="1" xr:uid="{00000000-0005-0000-0000-0000AA580000}"/>
    <cellStyle name="Followed Hyperlink 25" xfId="9590" hidden="1" xr:uid="{00000000-0005-0000-0000-0000AB580000}"/>
    <cellStyle name="Followed Hyperlink 25" xfId="9616" hidden="1" xr:uid="{00000000-0005-0000-0000-0000AC580000}"/>
    <cellStyle name="Followed Hyperlink 25" xfId="9674" hidden="1" xr:uid="{00000000-0005-0000-0000-0000AD580000}"/>
    <cellStyle name="Followed Hyperlink 25" xfId="9522" hidden="1" xr:uid="{00000000-0005-0000-0000-0000AE580000}"/>
    <cellStyle name="Followed Hyperlink 25" xfId="9716" hidden="1" xr:uid="{00000000-0005-0000-0000-0000AF580000}"/>
    <cellStyle name="Followed Hyperlink 25" xfId="9280" hidden="1" xr:uid="{00000000-0005-0000-0000-0000A4580000}"/>
    <cellStyle name="Followed Hyperlink 25" xfId="26039" hidden="1" xr:uid="{00000000-0005-0000-0000-000020580000}"/>
    <cellStyle name="Followed Hyperlink 25" xfId="19865" hidden="1" xr:uid="{00000000-0005-0000-0000-0000A5570000}"/>
    <cellStyle name="Followed Hyperlink 25" xfId="20832" hidden="1" xr:uid="{00000000-0005-0000-0000-0000A6570000}"/>
    <cellStyle name="Followed Hyperlink 25" xfId="20858" hidden="1" xr:uid="{00000000-0005-0000-0000-0000A7570000}"/>
    <cellStyle name="Followed Hyperlink 25" xfId="20915" hidden="1" xr:uid="{00000000-0005-0000-0000-0000A8570000}"/>
    <cellStyle name="Followed Hyperlink 25" xfId="20558" hidden="1" xr:uid="{00000000-0005-0000-0000-0000A9570000}"/>
    <cellStyle name="Followed Hyperlink 25" xfId="20957" hidden="1" xr:uid="{00000000-0005-0000-0000-0000AA570000}"/>
    <cellStyle name="Followed Hyperlink 25" xfId="20983" hidden="1" xr:uid="{00000000-0005-0000-0000-0000AB570000}"/>
    <cellStyle name="Followed Hyperlink 25" xfId="21041" hidden="1" xr:uid="{00000000-0005-0000-0000-0000AC570000}"/>
    <cellStyle name="Followed Hyperlink 25" xfId="20722" hidden="1" xr:uid="{00000000-0005-0000-0000-0000AD570000}"/>
    <cellStyle name="Followed Hyperlink 25" xfId="21083" hidden="1" xr:uid="{00000000-0005-0000-0000-0000AE570000}"/>
    <cellStyle name="Followed Hyperlink 25" xfId="21109" hidden="1" xr:uid="{00000000-0005-0000-0000-0000AF570000}"/>
    <cellStyle name="Followed Hyperlink 25" xfId="21167" hidden="1" xr:uid="{00000000-0005-0000-0000-0000B0570000}"/>
    <cellStyle name="Followed Hyperlink 25" xfId="21235" hidden="1" xr:uid="{00000000-0005-0000-0000-0000B1570000}"/>
    <cellStyle name="Followed Hyperlink 25" xfId="21293" hidden="1" xr:uid="{00000000-0005-0000-0000-0000B2570000}"/>
    <cellStyle name="Followed Hyperlink 25" xfId="21319" hidden="1" xr:uid="{00000000-0005-0000-0000-0000B3570000}"/>
    <cellStyle name="Followed Hyperlink 25" xfId="21377" hidden="1" xr:uid="{00000000-0005-0000-0000-0000B4570000}"/>
    <cellStyle name="Followed Hyperlink 25" xfId="21225" hidden="1" xr:uid="{00000000-0005-0000-0000-0000B5570000}"/>
    <cellStyle name="Followed Hyperlink 25" xfId="21419" hidden="1" xr:uid="{00000000-0005-0000-0000-0000B6570000}"/>
    <cellStyle name="Followed Hyperlink 25" xfId="21445" hidden="1" xr:uid="{00000000-0005-0000-0000-0000B7570000}"/>
    <cellStyle name="Followed Hyperlink 25" xfId="21503" hidden="1" xr:uid="{00000000-0005-0000-0000-0000B8570000}"/>
    <cellStyle name="Followed Hyperlink 25" xfId="21532" hidden="1" xr:uid="{00000000-0005-0000-0000-0000B9570000}"/>
    <cellStyle name="Followed Hyperlink 25" xfId="21616" hidden="1" xr:uid="{00000000-0005-0000-0000-0000BA570000}"/>
    <cellStyle name="Followed Hyperlink 25" xfId="21674" hidden="1" xr:uid="{00000000-0005-0000-0000-0000BB570000}"/>
    <cellStyle name="Followed Hyperlink 25" xfId="21791" hidden="1" xr:uid="{00000000-0005-0000-0000-0000BC570000}"/>
    <cellStyle name="Followed Hyperlink 25" xfId="21849" hidden="1" xr:uid="{00000000-0005-0000-0000-0000BD570000}"/>
    <cellStyle name="Followed Hyperlink 25" xfId="21975" hidden="1" xr:uid="{00000000-0005-0000-0000-0000BF570000}"/>
    <cellStyle name="Followed Hyperlink 25" xfId="21781" hidden="1" xr:uid="{00000000-0005-0000-0000-0000C0570000}"/>
    <cellStyle name="Followed Hyperlink 25" xfId="22017" hidden="1" xr:uid="{00000000-0005-0000-0000-0000C1570000}"/>
    <cellStyle name="Followed Hyperlink 25" xfId="22086" hidden="1" xr:uid="{00000000-0005-0000-0000-0000C2570000}"/>
    <cellStyle name="Followed Hyperlink 25" xfId="22144" hidden="1" xr:uid="{00000000-0005-0000-0000-0000C3570000}"/>
    <cellStyle name="Followed Hyperlink 25" xfId="21693" hidden="1" xr:uid="{00000000-0005-0000-0000-0000C4570000}"/>
    <cellStyle name="Followed Hyperlink 25" xfId="22185" hidden="1" xr:uid="{00000000-0005-0000-0000-0000C5570000}"/>
    <cellStyle name="Followed Hyperlink 25" xfId="22254" hidden="1" xr:uid="{00000000-0005-0000-0000-0000C6570000}"/>
    <cellStyle name="Followed Hyperlink 25" xfId="22312" hidden="1" xr:uid="{00000000-0005-0000-0000-0000C7570000}"/>
    <cellStyle name="Followed Hyperlink 25" xfId="21907" hidden="1" xr:uid="{00000000-0005-0000-0000-0000C8570000}"/>
    <cellStyle name="Followed Hyperlink 25" xfId="22353" hidden="1" xr:uid="{00000000-0005-0000-0000-0000C9570000}"/>
    <cellStyle name="Followed Hyperlink 25" xfId="22392" hidden="1" xr:uid="{00000000-0005-0000-0000-0000CA570000}"/>
    <cellStyle name="Followed Hyperlink 25" xfId="22450" hidden="1" xr:uid="{00000000-0005-0000-0000-0000CB570000}"/>
    <cellStyle name="Followed Hyperlink 25" xfId="22038" hidden="1" xr:uid="{00000000-0005-0000-0000-0000CC570000}"/>
    <cellStyle name="Followed Hyperlink 25" xfId="22507" hidden="1" xr:uid="{00000000-0005-0000-0000-0000CD570000}"/>
    <cellStyle name="Followed Hyperlink 25" xfId="22534" hidden="1" xr:uid="{00000000-0005-0000-0000-0000CE570000}"/>
    <cellStyle name="Followed Hyperlink 25" xfId="22592" hidden="1" xr:uid="{00000000-0005-0000-0000-0000CF570000}"/>
    <cellStyle name="Followed Hyperlink 25" xfId="22631" hidden="1" xr:uid="{00000000-0005-0000-0000-0000D0570000}"/>
    <cellStyle name="Followed Hyperlink 25" xfId="22689" hidden="1" xr:uid="{00000000-0005-0000-0000-0000D1570000}"/>
    <cellStyle name="Followed Hyperlink 25" xfId="22746" hidden="1" xr:uid="{00000000-0005-0000-0000-0000D2570000}"/>
    <cellStyle name="Followed Hyperlink 25" xfId="22804" hidden="1" xr:uid="{00000000-0005-0000-0000-0000D3570000}"/>
    <cellStyle name="Followed Hyperlink 25" xfId="22611" hidden="1" xr:uid="{00000000-0005-0000-0000-0000D4570000}"/>
    <cellStyle name="Followed Hyperlink 25" xfId="22857" hidden="1" xr:uid="{00000000-0005-0000-0000-0000D5570000}"/>
    <cellStyle name="Followed Hyperlink 25" xfId="22922" hidden="1" xr:uid="{00000000-0005-0000-0000-0000D6570000}"/>
    <cellStyle name="Followed Hyperlink 25" xfId="22980" hidden="1" xr:uid="{00000000-0005-0000-0000-0000D7570000}"/>
    <cellStyle name="Followed Hyperlink 25" xfId="22622" hidden="1" xr:uid="{00000000-0005-0000-0000-0000D8570000}"/>
    <cellStyle name="Followed Hyperlink 25" xfId="23025" hidden="1" xr:uid="{00000000-0005-0000-0000-0000D9570000}"/>
    <cellStyle name="Followed Hyperlink 25" xfId="23086" hidden="1" xr:uid="{00000000-0005-0000-0000-0000DA570000}"/>
    <cellStyle name="Followed Hyperlink 25" xfId="23144" hidden="1" xr:uid="{00000000-0005-0000-0000-0000DB570000}"/>
    <cellStyle name="Followed Hyperlink 25" xfId="22219" hidden="1" xr:uid="{00000000-0005-0000-0000-0000DC570000}"/>
    <cellStyle name="Followed Hyperlink 25" xfId="23186" hidden="1" xr:uid="{00000000-0005-0000-0000-0000DD570000}"/>
    <cellStyle name="Followed Hyperlink 25" xfId="23270" hidden="1" xr:uid="{00000000-0005-0000-0000-0000DF570000}"/>
    <cellStyle name="Followed Hyperlink 25" xfId="22912" hidden="1" xr:uid="{00000000-0005-0000-0000-0000E0570000}"/>
    <cellStyle name="Followed Hyperlink 25" xfId="23312" hidden="1" xr:uid="{00000000-0005-0000-0000-0000E1570000}"/>
    <cellStyle name="Followed Hyperlink 25" xfId="23338" hidden="1" xr:uid="{00000000-0005-0000-0000-0000E2570000}"/>
    <cellStyle name="Followed Hyperlink 25" xfId="23396" hidden="1" xr:uid="{00000000-0005-0000-0000-0000E3570000}"/>
    <cellStyle name="Followed Hyperlink 25" xfId="23076" hidden="1" xr:uid="{00000000-0005-0000-0000-0000E4570000}"/>
    <cellStyle name="Followed Hyperlink 25" xfId="23438" hidden="1" xr:uid="{00000000-0005-0000-0000-0000E5570000}"/>
    <cellStyle name="Followed Hyperlink 25" xfId="23464" hidden="1" xr:uid="{00000000-0005-0000-0000-0000E6570000}"/>
    <cellStyle name="Followed Hyperlink 25" xfId="23522" hidden="1" xr:uid="{00000000-0005-0000-0000-0000E7570000}"/>
    <cellStyle name="Followed Hyperlink 25" xfId="23590" hidden="1" xr:uid="{00000000-0005-0000-0000-0000E8570000}"/>
    <cellStyle name="Followed Hyperlink 25" xfId="23648" hidden="1" xr:uid="{00000000-0005-0000-0000-0000E9570000}"/>
    <cellStyle name="Followed Hyperlink 25" xfId="23674" hidden="1" xr:uid="{00000000-0005-0000-0000-0000EA570000}"/>
    <cellStyle name="Followed Hyperlink 25" xfId="23732" hidden="1" xr:uid="{00000000-0005-0000-0000-0000EB570000}"/>
    <cellStyle name="Followed Hyperlink 25" xfId="23580" hidden="1" xr:uid="{00000000-0005-0000-0000-0000EC570000}"/>
    <cellStyle name="Followed Hyperlink 25" xfId="23774" hidden="1" xr:uid="{00000000-0005-0000-0000-0000ED570000}"/>
    <cellStyle name="Followed Hyperlink 25" xfId="23800" hidden="1" xr:uid="{00000000-0005-0000-0000-0000EE570000}"/>
    <cellStyle name="Followed Hyperlink 25" xfId="23858" hidden="1" xr:uid="{00000000-0005-0000-0000-0000EF570000}"/>
    <cellStyle name="Followed Hyperlink 25" xfId="23924" hidden="1" xr:uid="{00000000-0005-0000-0000-0000F0570000}"/>
    <cellStyle name="Followed Hyperlink 25" xfId="23982" hidden="1" xr:uid="{00000000-0005-0000-0000-0000F1570000}"/>
    <cellStyle name="Followed Hyperlink 25" xfId="24008" hidden="1" xr:uid="{00000000-0005-0000-0000-0000F2570000}"/>
    <cellStyle name="Followed Hyperlink 25" xfId="24066" hidden="1" xr:uid="{00000000-0005-0000-0000-0000F3570000}"/>
    <cellStyle name="Followed Hyperlink 25" xfId="24183" hidden="1" xr:uid="{00000000-0005-0000-0000-0000F4570000}"/>
    <cellStyle name="Followed Hyperlink 25" xfId="24241" hidden="1" xr:uid="{00000000-0005-0000-0000-0000F5570000}"/>
    <cellStyle name="Followed Hyperlink 25" xfId="24309" hidden="1" xr:uid="{00000000-0005-0000-0000-0000F6570000}"/>
    <cellStyle name="Followed Hyperlink 25" xfId="24367" hidden="1" xr:uid="{00000000-0005-0000-0000-0000F7570000}"/>
    <cellStyle name="Followed Hyperlink 25" xfId="24173" hidden="1" xr:uid="{00000000-0005-0000-0000-0000F8570000}"/>
    <cellStyle name="Followed Hyperlink 25" xfId="24478" hidden="1" xr:uid="{00000000-0005-0000-0000-0000F9570000}"/>
    <cellStyle name="Followed Hyperlink 25" xfId="24536" hidden="1" xr:uid="{00000000-0005-0000-0000-0000FA570000}"/>
    <cellStyle name="Followed Hyperlink 25" xfId="24085" hidden="1" xr:uid="{00000000-0005-0000-0000-0000FB570000}"/>
    <cellStyle name="Followed Hyperlink 25" xfId="18805" hidden="1" xr:uid="{00000000-0005-0000-0000-000078570000}"/>
    <cellStyle name="Followed Hyperlink 25" xfId="18863" hidden="1" xr:uid="{00000000-0005-0000-0000-000079570000}"/>
    <cellStyle name="Followed Hyperlink 25" xfId="18931" hidden="1" xr:uid="{00000000-0005-0000-0000-00007A570000}"/>
    <cellStyle name="Followed Hyperlink 25" xfId="19015" hidden="1" xr:uid="{00000000-0005-0000-0000-00007B570000}"/>
    <cellStyle name="Followed Hyperlink 25" xfId="19073" hidden="1" xr:uid="{00000000-0005-0000-0000-00007C570000}"/>
    <cellStyle name="Followed Hyperlink 25" xfId="18921" hidden="1" xr:uid="{00000000-0005-0000-0000-00007D570000}"/>
    <cellStyle name="Followed Hyperlink 25" xfId="19141" hidden="1" xr:uid="{00000000-0005-0000-0000-00007F570000}"/>
    <cellStyle name="Followed Hyperlink 25" xfId="19199" hidden="1" xr:uid="{00000000-0005-0000-0000-000080570000}"/>
    <cellStyle name="Followed Hyperlink 25" xfId="16831" hidden="1" xr:uid="{00000000-0005-0000-0000-000081570000}"/>
    <cellStyle name="Followed Hyperlink 25" xfId="19236" hidden="1" xr:uid="{00000000-0005-0000-0000-000082570000}"/>
    <cellStyle name="Followed Hyperlink 25" xfId="19262" hidden="1" xr:uid="{00000000-0005-0000-0000-000083570000}"/>
    <cellStyle name="Followed Hyperlink 25" xfId="19320" hidden="1" xr:uid="{00000000-0005-0000-0000-000084570000}"/>
    <cellStyle name="Followed Hyperlink 25" xfId="19437" hidden="1" xr:uid="{00000000-0005-0000-0000-000085570000}"/>
    <cellStyle name="Followed Hyperlink 25" xfId="19495" hidden="1" xr:uid="{00000000-0005-0000-0000-000086570000}"/>
    <cellStyle name="Followed Hyperlink 25" xfId="19563" hidden="1" xr:uid="{00000000-0005-0000-0000-000087570000}"/>
    <cellStyle name="Followed Hyperlink 25" xfId="19621" hidden="1" xr:uid="{00000000-0005-0000-0000-000088570000}"/>
    <cellStyle name="Followed Hyperlink 25" xfId="19427" hidden="1" xr:uid="{00000000-0005-0000-0000-000089570000}"/>
    <cellStyle name="Followed Hyperlink 25" xfId="19663" hidden="1" xr:uid="{00000000-0005-0000-0000-00008A570000}"/>
    <cellStyle name="Followed Hyperlink 25" xfId="19732" hidden="1" xr:uid="{00000000-0005-0000-0000-00008B570000}"/>
    <cellStyle name="Followed Hyperlink 25" xfId="19790" hidden="1" xr:uid="{00000000-0005-0000-0000-00008C570000}"/>
    <cellStyle name="Followed Hyperlink 25" xfId="19339" hidden="1" xr:uid="{00000000-0005-0000-0000-00008D570000}"/>
    <cellStyle name="Followed Hyperlink 25" xfId="19831" hidden="1" xr:uid="{00000000-0005-0000-0000-00008E570000}"/>
    <cellStyle name="Followed Hyperlink 25" xfId="19900" hidden="1" xr:uid="{00000000-0005-0000-0000-00008F570000}"/>
    <cellStyle name="Followed Hyperlink 25" xfId="19958" hidden="1" xr:uid="{00000000-0005-0000-0000-000090570000}"/>
    <cellStyle name="Followed Hyperlink 25" xfId="19553" hidden="1" xr:uid="{00000000-0005-0000-0000-000091570000}"/>
    <cellStyle name="Followed Hyperlink 25" xfId="19999" hidden="1" xr:uid="{00000000-0005-0000-0000-000092570000}"/>
    <cellStyle name="Followed Hyperlink 25" xfId="20038" hidden="1" xr:uid="{00000000-0005-0000-0000-000093570000}"/>
    <cellStyle name="Followed Hyperlink 25" xfId="20096" hidden="1" xr:uid="{00000000-0005-0000-0000-000094570000}"/>
    <cellStyle name="Followed Hyperlink 25" xfId="19684" hidden="1" xr:uid="{00000000-0005-0000-0000-000095570000}"/>
    <cellStyle name="Followed Hyperlink 25" xfId="20153" hidden="1" xr:uid="{00000000-0005-0000-0000-000096570000}"/>
    <cellStyle name="Followed Hyperlink 25" xfId="20180" hidden="1" xr:uid="{00000000-0005-0000-0000-000097570000}"/>
    <cellStyle name="Followed Hyperlink 25" xfId="20238" hidden="1" xr:uid="{00000000-0005-0000-0000-000098570000}"/>
    <cellStyle name="Followed Hyperlink 25" xfId="20277" hidden="1" xr:uid="{00000000-0005-0000-0000-000099570000}"/>
    <cellStyle name="Followed Hyperlink 25" xfId="20335" hidden="1" xr:uid="{00000000-0005-0000-0000-00009A570000}"/>
    <cellStyle name="Followed Hyperlink 25" xfId="20392" hidden="1" xr:uid="{00000000-0005-0000-0000-00009B570000}"/>
    <cellStyle name="Followed Hyperlink 25" xfId="20450" hidden="1" xr:uid="{00000000-0005-0000-0000-00009C570000}"/>
    <cellStyle name="Followed Hyperlink 25" xfId="20257" hidden="1" xr:uid="{00000000-0005-0000-0000-00009D570000}"/>
    <cellStyle name="Followed Hyperlink 25" xfId="20568" hidden="1" xr:uid="{00000000-0005-0000-0000-00009F570000}"/>
    <cellStyle name="Followed Hyperlink 25" xfId="20626" hidden="1" xr:uid="{00000000-0005-0000-0000-0000A0570000}"/>
    <cellStyle name="Followed Hyperlink 25" xfId="20268" hidden="1" xr:uid="{00000000-0005-0000-0000-0000A1570000}"/>
    <cellStyle name="Followed Hyperlink 25" xfId="20671" hidden="1" xr:uid="{00000000-0005-0000-0000-0000A2570000}"/>
    <cellStyle name="Followed Hyperlink 25" xfId="20732" hidden="1" xr:uid="{00000000-0005-0000-0000-0000A3570000}"/>
    <cellStyle name="Followed Hyperlink 25" xfId="20790" hidden="1" xr:uid="{00000000-0005-0000-0000-0000A4570000}"/>
    <cellStyle name="Followed Hyperlink 25" xfId="18030" hidden="1" xr:uid="{00000000-0005-0000-0000-000063570000}"/>
    <cellStyle name="Followed Hyperlink 25" xfId="18087" hidden="1" xr:uid="{00000000-0005-0000-0000-000064570000}"/>
    <cellStyle name="Followed Hyperlink 25" xfId="18145" hidden="1" xr:uid="{00000000-0005-0000-0000-000065570000}"/>
    <cellStyle name="Followed Hyperlink 25" xfId="17952" hidden="1" xr:uid="{00000000-0005-0000-0000-000066570000}"/>
    <cellStyle name="Followed Hyperlink 25" xfId="18198" hidden="1" xr:uid="{00000000-0005-0000-0000-000067570000}"/>
    <cellStyle name="Followed Hyperlink 25" xfId="18263" hidden="1" xr:uid="{00000000-0005-0000-0000-000068570000}"/>
    <cellStyle name="Followed Hyperlink 25" xfId="18321" hidden="1" xr:uid="{00000000-0005-0000-0000-000069570000}"/>
    <cellStyle name="Followed Hyperlink 25" xfId="17963" hidden="1" xr:uid="{00000000-0005-0000-0000-00006A570000}"/>
    <cellStyle name="Followed Hyperlink 25" xfId="18366" hidden="1" xr:uid="{00000000-0005-0000-0000-00006B570000}"/>
    <cellStyle name="Followed Hyperlink 25" xfId="18427" hidden="1" xr:uid="{00000000-0005-0000-0000-00006C570000}"/>
    <cellStyle name="Followed Hyperlink 25" xfId="18485" hidden="1" xr:uid="{00000000-0005-0000-0000-00006D570000}"/>
    <cellStyle name="Followed Hyperlink 25" xfId="17560" hidden="1" xr:uid="{00000000-0005-0000-0000-00006E570000}"/>
    <cellStyle name="Followed Hyperlink 25" xfId="18527" hidden="1" xr:uid="{00000000-0005-0000-0000-00006F570000}"/>
    <cellStyle name="Followed Hyperlink 25" xfId="18553" hidden="1" xr:uid="{00000000-0005-0000-0000-000070570000}"/>
    <cellStyle name="Followed Hyperlink 25" xfId="18611" hidden="1" xr:uid="{00000000-0005-0000-0000-000071570000}"/>
    <cellStyle name="Followed Hyperlink 25" xfId="18253" hidden="1" xr:uid="{00000000-0005-0000-0000-000072570000}"/>
    <cellStyle name="Followed Hyperlink 25" xfId="18653" hidden="1" xr:uid="{00000000-0005-0000-0000-000073570000}"/>
    <cellStyle name="Followed Hyperlink 25" xfId="18679" hidden="1" xr:uid="{00000000-0005-0000-0000-000074570000}"/>
    <cellStyle name="Followed Hyperlink 25" xfId="18737" hidden="1" xr:uid="{00000000-0005-0000-0000-000075570000}"/>
    <cellStyle name="Followed Hyperlink 25" xfId="18417" hidden="1" xr:uid="{00000000-0005-0000-0000-000076570000}"/>
    <cellStyle name="Followed Hyperlink 25" xfId="18779" hidden="1" xr:uid="{00000000-0005-0000-0000-000077570000}"/>
    <cellStyle name="Followed Hyperlink 25" xfId="17526" hidden="1" xr:uid="{00000000-0005-0000-0000-000057570000}"/>
    <cellStyle name="Followed Hyperlink 25" xfId="17595" hidden="1" xr:uid="{00000000-0005-0000-0000-000058570000}"/>
    <cellStyle name="Followed Hyperlink 25" xfId="17653" hidden="1" xr:uid="{00000000-0005-0000-0000-000059570000}"/>
    <cellStyle name="Followed Hyperlink 25" xfId="17248" hidden="1" xr:uid="{00000000-0005-0000-0000-00005A570000}"/>
    <cellStyle name="Followed Hyperlink 25" xfId="17694" hidden="1" xr:uid="{00000000-0005-0000-0000-00005B570000}"/>
    <cellStyle name="Followed Hyperlink 25" xfId="17733" hidden="1" xr:uid="{00000000-0005-0000-0000-00005C570000}"/>
    <cellStyle name="Followed Hyperlink 25" xfId="17791" hidden="1" xr:uid="{00000000-0005-0000-0000-00005D570000}"/>
    <cellStyle name="Followed Hyperlink 25" xfId="17848" hidden="1" xr:uid="{00000000-0005-0000-0000-00005F570000}"/>
    <cellStyle name="Followed Hyperlink 25" xfId="17875" hidden="1" xr:uid="{00000000-0005-0000-0000-000060570000}"/>
    <cellStyle name="Followed Hyperlink 25" xfId="17933" hidden="1" xr:uid="{00000000-0005-0000-0000-000061570000}"/>
    <cellStyle name="Followed Hyperlink 25" xfId="17972" hidden="1" xr:uid="{00000000-0005-0000-0000-000062570000}"/>
    <cellStyle name="Followed Hyperlink 25" xfId="17122" hidden="1" xr:uid="{00000000-0005-0000-0000-000052570000}"/>
    <cellStyle name="Followed Hyperlink 25" xfId="17358" hidden="1" xr:uid="{00000000-0005-0000-0000-000053570000}"/>
    <cellStyle name="Followed Hyperlink 25" xfId="17427" hidden="1" xr:uid="{00000000-0005-0000-0000-000054570000}"/>
    <cellStyle name="Followed Hyperlink 25" xfId="17485" hidden="1" xr:uid="{00000000-0005-0000-0000-000055570000}"/>
    <cellStyle name="Followed Hyperlink 25" xfId="17034" hidden="1" xr:uid="{00000000-0005-0000-0000-000056570000}"/>
    <cellStyle name="Followed Hyperlink 25" xfId="17190" hidden="1" xr:uid="{00000000-0005-0000-0000-00004F570000}"/>
    <cellStyle name="Followed Hyperlink 25" xfId="17258" hidden="1" xr:uid="{00000000-0005-0000-0000-000050570000}"/>
    <cellStyle name="Followed Hyperlink 25" xfId="17316" hidden="1" xr:uid="{00000000-0005-0000-0000-000051570000}"/>
    <cellStyle name="Followed Hyperlink 25" xfId="17132" hidden="1" xr:uid="{00000000-0005-0000-0000-00004E570000}"/>
    <cellStyle name="Followed Hyperlink 25" xfId="17015" hidden="1" xr:uid="{00000000-0005-0000-0000-00004D570000}"/>
    <cellStyle name="Followed Hyperlink 25" xfId="56773" xr:uid="{00000000-0005-0000-0000-0000D2590000}"/>
    <cellStyle name="Followed Hyperlink 26" xfId="53579" hidden="1" xr:uid="{00000000-0005-0000-0000-0000CE5B0000}"/>
    <cellStyle name="Followed Hyperlink 26" xfId="52824" hidden="1" xr:uid="{00000000-0005-0000-0000-0000CF5B0000}"/>
    <cellStyle name="Followed Hyperlink 26" xfId="53624" hidden="1" xr:uid="{00000000-0005-0000-0000-0000D05B0000}"/>
    <cellStyle name="Followed Hyperlink 26" xfId="53683" hidden="1" xr:uid="{00000000-0005-0000-0000-0000D15B0000}"/>
    <cellStyle name="Followed Hyperlink 26" xfId="53743" hidden="1" xr:uid="{00000000-0005-0000-0000-0000D25B0000}"/>
    <cellStyle name="Followed Hyperlink 26" xfId="53785" hidden="1" xr:uid="{00000000-0005-0000-0000-0000D45B0000}"/>
    <cellStyle name="Followed Hyperlink 26" xfId="53809" hidden="1" xr:uid="{00000000-0005-0000-0000-0000D55B0000}"/>
    <cellStyle name="Followed Hyperlink 26" xfId="53869" hidden="1" xr:uid="{00000000-0005-0000-0000-0000D65B0000}"/>
    <cellStyle name="Followed Hyperlink 26" xfId="53911" hidden="1" xr:uid="{00000000-0005-0000-0000-0000D75B0000}"/>
    <cellStyle name="Followed Hyperlink 26" xfId="53935" hidden="1" xr:uid="{00000000-0005-0000-0000-0000D85B0000}"/>
    <cellStyle name="Followed Hyperlink 26" xfId="53995" hidden="1" xr:uid="{00000000-0005-0000-0000-0000D95B0000}"/>
    <cellStyle name="Followed Hyperlink 26" xfId="53676" hidden="1" xr:uid="{00000000-0005-0000-0000-0000DA5B0000}"/>
    <cellStyle name="Followed Hyperlink 26" xfId="54037" hidden="1" xr:uid="{00000000-0005-0000-0000-0000DB5B0000}"/>
    <cellStyle name="Followed Hyperlink 26" xfId="54061" hidden="1" xr:uid="{00000000-0005-0000-0000-0000DC5B0000}"/>
    <cellStyle name="Followed Hyperlink 26" xfId="54121" hidden="1" xr:uid="{00000000-0005-0000-0000-0000DD5B0000}"/>
    <cellStyle name="Followed Hyperlink 26" xfId="54247" hidden="1" xr:uid="{00000000-0005-0000-0000-0000DF5B0000}"/>
    <cellStyle name="Followed Hyperlink 26" xfId="54271" hidden="1" xr:uid="{00000000-0005-0000-0000-0000E05B0000}"/>
    <cellStyle name="Followed Hyperlink 26" xfId="54331" hidden="1" xr:uid="{00000000-0005-0000-0000-0000E15B0000}"/>
    <cellStyle name="Followed Hyperlink 26" xfId="54179" hidden="1" xr:uid="{00000000-0005-0000-0000-0000E25B0000}"/>
    <cellStyle name="Followed Hyperlink 26" xfId="54373" hidden="1" xr:uid="{00000000-0005-0000-0000-0000E35B0000}"/>
    <cellStyle name="Followed Hyperlink 26" xfId="54397" hidden="1" xr:uid="{00000000-0005-0000-0000-0000E45B0000}"/>
    <cellStyle name="Followed Hyperlink 26" xfId="54457" hidden="1" xr:uid="{00000000-0005-0000-0000-0000E55B0000}"/>
    <cellStyle name="Followed Hyperlink 26" xfId="52119" hidden="1" xr:uid="{00000000-0005-0000-0000-0000E65B0000}"/>
    <cellStyle name="Followed Hyperlink 26" xfId="54507" hidden="1" xr:uid="{00000000-0005-0000-0000-0000E75B0000}"/>
    <cellStyle name="Followed Hyperlink 26" xfId="54531" hidden="1" xr:uid="{00000000-0005-0000-0000-0000E85B0000}"/>
    <cellStyle name="Followed Hyperlink 26" xfId="54591" hidden="1" xr:uid="{00000000-0005-0000-0000-0000E95B0000}"/>
    <cellStyle name="Followed Hyperlink 26" xfId="54706" hidden="1" xr:uid="{00000000-0005-0000-0000-0000EA5B0000}"/>
    <cellStyle name="Followed Hyperlink 26" xfId="54766" hidden="1" xr:uid="{00000000-0005-0000-0000-0000EB5B0000}"/>
    <cellStyle name="Followed Hyperlink 26" xfId="54831" hidden="1" xr:uid="{00000000-0005-0000-0000-0000EC5B0000}"/>
    <cellStyle name="Followed Hyperlink 26" xfId="54891" hidden="1" xr:uid="{00000000-0005-0000-0000-0000ED5B0000}"/>
    <cellStyle name="Followed Hyperlink 26" xfId="54698" hidden="1" xr:uid="{00000000-0005-0000-0000-0000EE5B0000}"/>
    <cellStyle name="Followed Hyperlink 26" xfId="54933" hidden="1" xr:uid="{00000000-0005-0000-0000-0000EF5B0000}"/>
    <cellStyle name="Followed Hyperlink 26" xfId="55000" hidden="1" xr:uid="{00000000-0005-0000-0000-0000F05B0000}"/>
    <cellStyle name="Followed Hyperlink 26" xfId="55060" hidden="1" xr:uid="{00000000-0005-0000-0000-0000F15B0000}"/>
    <cellStyle name="Followed Hyperlink 26" xfId="54610" hidden="1" xr:uid="{00000000-0005-0000-0000-0000F25B0000}"/>
    <cellStyle name="Followed Hyperlink 26" xfId="55101" hidden="1" xr:uid="{00000000-0005-0000-0000-0000F35B0000}"/>
    <cellStyle name="Followed Hyperlink 26" xfId="55228" hidden="1" xr:uid="{00000000-0005-0000-0000-0000F55B0000}"/>
    <cellStyle name="Followed Hyperlink 26" xfId="55269" hidden="1" xr:uid="{00000000-0005-0000-0000-0000F65B0000}"/>
    <cellStyle name="Followed Hyperlink 26" xfId="55306" hidden="1" xr:uid="{00000000-0005-0000-0000-0000F75B0000}"/>
    <cellStyle name="Followed Hyperlink 26" xfId="55366" hidden="1" xr:uid="{00000000-0005-0000-0000-0000F85B0000}"/>
    <cellStyle name="Followed Hyperlink 26" xfId="54952" hidden="1" xr:uid="{00000000-0005-0000-0000-0000F95B0000}"/>
    <cellStyle name="Followed Hyperlink 26" xfId="55423" hidden="1" xr:uid="{00000000-0005-0000-0000-0000FA5B0000}"/>
    <cellStyle name="Followed Hyperlink 26" xfId="55448" hidden="1" xr:uid="{00000000-0005-0000-0000-0000FB5B0000}"/>
    <cellStyle name="Followed Hyperlink 26" xfId="55508" hidden="1" xr:uid="{00000000-0005-0000-0000-0000FC5B0000}"/>
    <cellStyle name="Followed Hyperlink 26" xfId="55545" hidden="1" xr:uid="{00000000-0005-0000-0000-0000FD5B0000}"/>
    <cellStyle name="Followed Hyperlink 26" xfId="55605" hidden="1" xr:uid="{00000000-0005-0000-0000-0000FE5B0000}"/>
    <cellStyle name="Followed Hyperlink 26" xfId="55660" hidden="1" xr:uid="{00000000-0005-0000-0000-0000FF5B0000}"/>
    <cellStyle name="Followed Hyperlink 26" xfId="55720" hidden="1" xr:uid="{00000000-0005-0000-0000-0000005C0000}"/>
    <cellStyle name="Followed Hyperlink 26" xfId="55527" hidden="1" xr:uid="{00000000-0005-0000-0000-0000015C0000}"/>
    <cellStyle name="Followed Hyperlink 26" xfId="55773" hidden="1" xr:uid="{00000000-0005-0000-0000-0000025C0000}"/>
    <cellStyle name="Followed Hyperlink 26" xfId="55836" hidden="1" xr:uid="{00000000-0005-0000-0000-0000035C0000}"/>
    <cellStyle name="Followed Hyperlink 26" xfId="55896" hidden="1" xr:uid="{00000000-0005-0000-0000-0000045C0000}"/>
    <cellStyle name="Followed Hyperlink 26" xfId="55139" hidden="1" xr:uid="{00000000-0005-0000-0000-0000055C0000}"/>
    <cellStyle name="Followed Hyperlink 26" xfId="55941" hidden="1" xr:uid="{00000000-0005-0000-0000-0000065C0000}"/>
    <cellStyle name="Followed Hyperlink 26" xfId="56000" hidden="1" xr:uid="{00000000-0005-0000-0000-0000075C0000}"/>
    <cellStyle name="Followed Hyperlink 26" xfId="56060" hidden="1" xr:uid="{00000000-0005-0000-0000-0000085C0000}"/>
    <cellStyle name="Followed Hyperlink 26" xfId="55135" hidden="1" xr:uid="{00000000-0005-0000-0000-0000095C0000}"/>
    <cellStyle name="Followed Hyperlink 26" xfId="56102" hidden="1" xr:uid="{00000000-0005-0000-0000-00000A5C0000}"/>
    <cellStyle name="Followed Hyperlink 26" xfId="56126" hidden="1" xr:uid="{00000000-0005-0000-0000-00000B5C0000}"/>
    <cellStyle name="Followed Hyperlink 26" xfId="56186" hidden="1" xr:uid="{00000000-0005-0000-0000-00000C5C0000}"/>
    <cellStyle name="Followed Hyperlink 26" xfId="55829" hidden="1" xr:uid="{00000000-0005-0000-0000-00000D5C0000}"/>
    <cellStyle name="Followed Hyperlink 26" xfId="56228" hidden="1" xr:uid="{00000000-0005-0000-0000-00000E5C0000}"/>
    <cellStyle name="Followed Hyperlink 26" xfId="56252" hidden="1" xr:uid="{00000000-0005-0000-0000-00000F5C0000}"/>
    <cellStyle name="Followed Hyperlink 26" xfId="56312" hidden="1" xr:uid="{00000000-0005-0000-0000-0000105C0000}"/>
    <cellStyle name="Followed Hyperlink 26" xfId="55993" hidden="1" xr:uid="{00000000-0005-0000-0000-0000115C0000}"/>
    <cellStyle name="Followed Hyperlink 26" xfId="56354" hidden="1" xr:uid="{00000000-0005-0000-0000-0000125C0000}"/>
    <cellStyle name="Followed Hyperlink 26" xfId="56378" hidden="1" xr:uid="{00000000-0005-0000-0000-0000135C0000}"/>
    <cellStyle name="Followed Hyperlink 26" xfId="56564" hidden="1" xr:uid="{00000000-0005-0000-0000-0000155C0000}"/>
    <cellStyle name="Followed Hyperlink 26" xfId="56588" hidden="1" xr:uid="{00000000-0005-0000-0000-0000165C0000}"/>
    <cellStyle name="Followed Hyperlink 26" xfId="56648" hidden="1" xr:uid="{00000000-0005-0000-0000-0000175C0000}"/>
    <cellStyle name="Followed Hyperlink 26" xfId="56496" hidden="1" xr:uid="{00000000-0005-0000-0000-0000185C0000}"/>
    <cellStyle name="Followed Hyperlink 26" xfId="56690" hidden="1" xr:uid="{00000000-0005-0000-0000-0000195C0000}"/>
    <cellStyle name="Followed Hyperlink 26" xfId="56714" hidden="1" xr:uid="{00000000-0005-0000-0000-00001A5C0000}"/>
    <cellStyle name="Followed Hyperlink 26" xfId="56504" hidden="1" xr:uid="{00000000-0005-0000-0000-00001B5C0000}"/>
    <cellStyle name="Followed Hyperlink 26" xfId="54824" hidden="1" xr:uid="{00000000-0005-0000-0000-00001C5C0000}"/>
    <cellStyle name="Followed Hyperlink 26" xfId="53513" hidden="1" xr:uid="{00000000-0005-0000-0000-00001D5C0000}"/>
    <cellStyle name="Followed Hyperlink 26" xfId="50433" hidden="1" xr:uid="{00000000-0005-0000-0000-00001F5C0000}"/>
    <cellStyle name="Followed Hyperlink 26" xfId="49740" hidden="1" xr:uid="{00000000-0005-0000-0000-0000205C0000}"/>
    <cellStyle name="Followed Hyperlink 26" xfId="48487" hidden="1" xr:uid="{00000000-0005-0000-0000-0000215C0000}"/>
    <cellStyle name="Followed Hyperlink 26" xfId="47142" hidden="1" xr:uid="{00000000-0005-0000-0000-0000225C0000}"/>
    <cellStyle name="Followed Hyperlink 26" xfId="45464" hidden="1" xr:uid="{00000000-0005-0000-0000-0000235C0000}"/>
    <cellStyle name="Followed Hyperlink 26" xfId="44075" hidden="1" xr:uid="{00000000-0005-0000-0000-0000245C0000}"/>
    <cellStyle name="Followed Hyperlink 26" xfId="42944" hidden="1" xr:uid="{00000000-0005-0000-0000-0000255C0000}"/>
    <cellStyle name="Followed Hyperlink 26" xfId="41074" hidden="1" xr:uid="{00000000-0005-0000-0000-0000265C0000}"/>
    <cellStyle name="Followed Hyperlink 26" xfId="40382" hidden="1" xr:uid="{00000000-0005-0000-0000-0000275C0000}"/>
    <cellStyle name="Followed Hyperlink 26" xfId="39093" hidden="1" xr:uid="{00000000-0005-0000-0000-0000285C0000}"/>
    <cellStyle name="Followed Hyperlink 26" xfId="37753" hidden="1" xr:uid="{00000000-0005-0000-0000-0000295C0000}"/>
    <cellStyle name="Followed Hyperlink 26" xfId="36076" hidden="1" xr:uid="{00000000-0005-0000-0000-00002A5C0000}"/>
    <cellStyle name="Followed Hyperlink 26" xfId="34765" hidden="1" xr:uid="{00000000-0005-0000-0000-00002B5C0000}"/>
    <cellStyle name="Followed Hyperlink 26" xfId="33636" hidden="1" xr:uid="{00000000-0005-0000-0000-00002C5C0000}"/>
    <cellStyle name="Followed Hyperlink 26" xfId="31686" hidden="1" xr:uid="{00000000-0005-0000-0000-00002D5C0000}"/>
    <cellStyle name="Followed Hyperlink 26" xfId="15752" hidden="1" xr:uid="{00000000-0005-0000-0000-00002E5C0000}"/>
    <cellStyle name="Followed Hyperlink 26" xfId="15559" hidden="1" xr:uid="{00000000-0005-0000-0000-00002F5C0000}"/>
    <cellStyle name="Followed Hyperlink 26" xfId="15805" hidden="1" xr:uid="{00000000-0005-0000-0000-0000305C0000}"/>
    <cellStyle name="Followed Hyperlink 26" xfId="15868" hidden="1" xr:uid="{00000000-0005-0000-0000-0000315C0000}"/>
    <cellStyle name="Followed Hyperlink 26" xfId="15928" hidden="1" xr:uid="{00000000-0005-0000-0000-0000325C0000}"/>
    <cellStyle name="Followed Hyperlink 26" xfId="15171" hidden="1" xr:uid="{00000000-0005-0000-0000-0000335C0000}"/>
    <cellStyle name="Followed Hyperlink 26" xfId="15973" hidden="1" xr:uid="{00000000-0005-0000-0000-0000345C0000}"/>
    <cellStyle name="Followed Hyperlink 26" xfId="16092" hidden="1" xr:uid="{00000000-0005-0000-0000-0000365C0000}"/>
    <cellStyle name="Followed Hyperlink 26" xfId="15167" hidden="1" xr:uid="{00000000-0005-0000-0000-0000375C0000}"/>
    <cellStyle name="Followed Hyperlink 26" xfId="16134" hidden="1" xr:uid="{00000000-0005-0000-0000-0000385C0000}"/>
    <cellStyle name="Followed Hyperlink 26" xfId="16158" hidden="1" xr:uid="{00000000-0005-0000-0000-0000395C0000}"/>
    <cellStyle name="Followed Hyperlink 26" xfId="16218" hidden="1" xr:uid="{00000000-0005-0000-0000-00003A5C0000}"/>
    <cellStyle name="Followed Hyperlink 26" xfId="16260" hidden="1" xr:uid="{00000000-0005-0000-0000-00003B5C0000}"/>
    <cellStyle name="Followed Hyperlink 26" xfId="16284" hidden="1" xr:uid="{00000000-0005-0000-0000-00003C5C0000}"/>
    <cellStyle name="Followed Hyperlink 26" xfId="16344" hidden="1" xr:uid="{00000000-0005-0000-0000-00003D5C0000}"/>
    <cellStyle name="Followed Hyperlink 26" xfId="16025" hidden="1" xr:uid="{00000000-0005-0000-0000-00003E5C0000}"/>
    <cellStyle name="Followed Hyperlink 26" xfId="16386" hidden="1" xr:uid="{00000000-0005-0000-0000-00003F5C0000}"/>
    <cellStyle name="Followed Hyperlink 26" xfId="16410" hidden="1" xr:uid="{00000000-0005-0000-0000-0000405C0000}"/>
    <cellStyle name="Followed Hyperlink 26" xfId="16470" hidden="1" xr:uid="{00000000-0005-0000-0000-0000415C0000}"/>
    <cellStyle name="Followed Hyperlink 26" xfId="16536" hidden="1" xr:uid="{00000000-0005-0000-0000-0000425C0000}"/>
    <cellStyle name="Followed Hyperlink 26" xfId="16596" hidden="1" xr:uid="{00000000-0005-0000-0000-0000435C0000}"/>
    <cellStyle name="Followed Hyperlink 26" xfId="16620" hidden="1" xr:uid="{00000000-0005-0000-0000-0000445C0000}"/>
    <cellStyle name="Followed Hyperlink 26" xfId="16680" hidden="1" xr:uid="{00000000-0005-0000-0000-0000455C0000}"/>
    <cellStyle name="Followed Hyperlink 26" xfId="16528" hidden="1" xr:uid="{00000000-0005-0000-0000-0000465C0000}"/>
    <cellStyle name="Followed Hyperlink 26" xfId="16722" hidden="1" xr:uid="{00000000-0005-0000-0000-0000475C0000}"/>
    <cellStyle name="Followed Hyperlink 26" xfId="16746" hidden="1" xr:uid="{00000000-0005-0000-0000-0000485C0000}"/>
    <cellStyle name="Followed Hyperlink 26" xfId="16806" hidden="1" xr:uid="{00000000-0005-0000-0000-0000495C0000}"/>
    <cellStyle name="Followed Hyperlink 26" xfId="16872" hidden="1" xr:uid="{00000000-0005-0000-0000-00004A5C0000}"/>
    <cellStyle name="Followed Hyperlink 26" xfId="16932" hidden="1" xr:uid="{00000000-0005-0000-0000-00004B5C0000}"/>
    <cellStyle name="Followed Hyperlink 26" xfId="16956" hidden="1" xr:uid="{00000000-0005-0000-0000-00004C5C0000}"/>
    <cellStyle name="Followed Hyperlink 26" xfId="17016" hidden="1" xr:uid="{00000000-0005-0000-0000-00004D5C0000}"/>
    <cellStyle name="Followed Hyperlink 26" xfId="17131" hidden="1" xr:uid="{00000000-0005-0000-0000-00004E5C0000}"/>
    <cellStyle name="Followed Hyperlink 26" xfId="17191" hidden="1" xr:uid="{00000000-0005-0000-0000-00004F5C0000}"/>
    <cellStyle name="Followed Hyperlink 26" xfId="17257" hidden="1" xr:uid="{00000000-0005-0000-0000-0000505C0000}"/>
    <cellStyle name="Followed Hyperlink 26" xfId="17317" hidden="1" xr:uid="{00000000-0005-0000-0000-0000515C0000}"/>
    <cellStyle name="Followed Hyperlink 26" xfId="17123" hidden="1" xr:uid="{00000000-0005-0000-0000-0000525C0000}"/>
    <cellStyle name="Followed Hyperlink 26" xfId="17359" hidden="1" xr:uid="{00000000-0005-0000-0000-0000535C0000}"/>
    <cellStyle name="Followed Hyperlink 26" xfId="17426" hidden="1" xr:uid="{00000000-0005-0000-0000-0000545C0000}"/>
    <cellStyle name="Followed Hyperlink 26" xfId="17035" hidden="1" xr:uid="{00000000-0005-0000-0000-0000565C0000}"/>
    <cellStyle name="Followed Hyperlink 26" xfId="17527" hidden="1" xr:uid="{00000000-0005-0000-0000-0000575C0000}"/>
    <cellStyle name="Followed Hyperlink 26" xfId="17594" hidden="1" xr:uid="{00000000-0005-0000-0000-0000585C0000}"/>
    <cellStyle name="Followed Hyperlink 26" xfId="17654" hidden="1" xr:uid="{00000000-0005-0000-0000-0000595C0000}"/>
    <cellStyle name="Followed Hyperlink 26" xfId="17250" hidden="1" xr:uid="{00000000-0005-0000-0000-00005A5C0000}"/>
    <cellStyle name="Followed Hyperlink 26" xfId="17695" hidden="1" xr:uid="{00000000-0005-0000-0000-00005B5C0000}"/>
    <cellStyle name="Followed Hyperlink 26" xfId="17732" hidden="1" xr:uid="{00000000-0005-0000-0000-00005C5C0000}"/>
    <cellStyle name="Followed Hyperlink 26" xfId="17792" hidden="1" xr:uid="{00000000-0005-0000-0000-00005D5C0000}"/>
    <cellStyle name="Followed Hyperlink 26" xfId="17849" hidden="1" xr:uid="{00000000-0005-0000-0000-00005F5C0000}"/>
    <cellStyle name="Followed Hyperlink 26" xfId="17874" hidden="1" xr:uid="{00000000-0005-0000-0000-0000605C0000}"/>
    <cellStyle name="Followed Hyperlink 26" xfId="17934" hidden="1" xr:uid="{00000000-0005-0000-0000-0000615C0000}"/>
    <cellStyle name="Followed Hyperlink 26" xfId="17971" hidden="1" xr:uid="{00000000-0005-0000-0000-0000625C0000}"/>
    <cellStyle name="Followed Hyperlink 26" xfId="18031" hidden="1" xr:uid="{00000000-0005-0000-0000-0000635C0000}"/>
    <cellStyle name="Followed Hyperlink 26" xfId="18086" hidden="1" xr:uid="{00000000-0005-0000-0000-0000645C0000}"/>
    <cellStyle name="Followed Hyperlink 26" xfId="18146" hidden="1" xr:uid="{00000000-0005-0000-0000-0000655C0000}"/>
    <cellStyle name="Followed Hyperlink 26" xfId="17953" hidden="1" xr:uid="{00000000-0005-0000-0000-0000665C0000}"/>
    <cellStyle name="Followed Hyperlink 26" xfId="18199" hidden="1" xr:uid="{00000000-0005-0000-0000-0000675C0000}"/>
    <cellStyle name="Followed Hyperlink 26" xfId="18262" hidden="1" xr:uid="{00000000-0005-0000-0000-0000685C0000}"/>
    <cellStyle name="Followed Hyperlink 26" xfId="18322" hidden="1" xr:uid="{00000000-0005-0000-0000-0000695C0000}"/>
    <cellStyle name="Followed Hyperlink 26" xfId="17565" hidden="1" xr:uid="{00000000-0005-0000-0000-00006A5C0000}"/>
    <cellStyle name="Followed Hyperlink 26" xfId="18367" hidden="1" xr:uid="{00000000-0005-0000-0000-00006B5C0000}"/>
    <cellStyle name="Followed Hyperlink 26" xfId="18426" hidden="1" xr:uid="{00000000-0005-0000-0000-00006C5C0000}"/>
    <cellStyle name="Followed Hyperlink 26" xfId="18486" hidden="1" xr:uid="{00000000-0005-0000-0000-00006D5C0000}"/>
    <cellStyle name="Followed Hyperlink 26" xfId="17561" hidden="1" xr:uid="{00000000-0005-0000-0000-00006E5C0000}"/>
    <cellStyle name="Followed Hyperlink 26" xfId="18528" hidden="1" xr:uid="{00000000-0005-0000-0000-00006F5C0000}"/>
    <cellStyle name="Followed Hyperlink 26" xfId="18552" hidden="1" xr:uid="{00000000-0005-0000-0000-0000705C0000}"/>
    <cellStyle name="Followed Hyperlink 26" xfId="18612" hidden="1" xr:uid="{00000000-0005-0000-0000-0000715C0000}"/>
    <cellStyle name="Followed Hyperlink 26" xfId="18255" hidden="1" xr:uid="{00000000-0005-0000-0000-0000725C0000}"/>
    <cellStyle name="Followed Hyperlink 26" xfId="18654" hidden="1" xr:uid="{00000000-0005-0000-0000-0000735C0000}"/>
    <cellStyle name="Followed Hyperlink 26" xfId="18678" hidden="1" xr:uid="{00000000-0005-0000-0000-0000745C0000}"/>
    <cellStyle name="Followed Hyperlink 26" xfId="18738" hidden="1" xr:uid="{00000000-0005-0000-0000-0000755C0000}"/>
    <cellStyle name="Followed Hyperlink 26" xfId="18780" hidden="1" xr:uid="{00000000-0005-0000-0000-0000775C0000}"/>
    <cellStyle name="Followed Hyperlink 26" xfId="18804" hidden="1" xr:uid="{00000000-0005-0000-0000-0000785C0000}"/>
    <cellStyle name="Followed Hyperlink 26" xfId="18864" hidden="1" xr:uid="{00000000-0005-0000-0000-0000795C0000}"/>
    <cellStyle name="Followed Hyperlink 26" xfId="18990" hidden="1" xr:uid="{00000000-0005-0000-0000-00007A5C0000}"/>
    <cellStyle name="Followed Hyperlink 26" xfId="19014" hidden="1" xr:uid="{00000000-0005-0000-0000-00007B5C0000}"/>
    <cellStyle name="Followed Hyperlink 26" xfId="19074" hidden="1" xr:uid="{00000000-0005-0000-0000-00007C5C0000}"/>
    <cellStyle name="Followed Hyperlink 26" xfId="18922" hidden="1" xr:uid="{00000000-0005-0000-0000-00007D5C0000}"/>
    <cellStyle name="Followed Hyperlink 26" xfId="19116" hidden="1" xr:uid="{00000000-0005-0000-0000-00007E5C0000}"/>
    <cellStyle name="Followed Hyperlink 26" xfId="19140" hidden="1" xr:uid="{00000000-0005-0000-0000-00007F5C0000}"/>
    <cellStyle name="Followed Hyperlink 26" xfId="19200" hidden="1" xr:uid="{00000000-0005-0000-0000-0000805C0000}"/>
    <cellStyle name="Followed Hyperlink 26" xfId="2711" hidden="1" xr:uid="{00000000-0005-0000-0000-0000815C0000}"/>
    <cellStyle name="Followed Hyperlink 26" xfId="19237" hidden="1" xr:uid="{00000000-0005-0000-0000-0000825C0000}"/>
    <cellStyle name="Followed Hyperlink 26" xfId="19261" hidden="1" xr:uid="{00000000-0005-0000-0000-0000835C0000}"/>
    <cellStyle name="Followed Hyperlink 26" xfId="19321" hidden="1" xr:uid="{00000000-0005-0000-0000-0000845C0000}"/>
    <cellStyle name="Followed Hyperlink 26" xfId="19436" hidden="1" xr:uid="{00000000-0005-0000-0000-0000855C0000}"/>
    <cellStyle name="Followed Hyperlink 26" xfId="19496" hidden="1" xr:uid="{00000000-0005-0000-0000-0000865C0000}"/>
    <cellStyle name="Followed Hyperlink 26" xfId="19562" hidden="1" xr:uid="{00000000-0005-0000-0000-0000875C0000}"/>
    <cellStyle name="Followed Hyperlink 26" xfId="19622" hidden="1" xr:uid="{00000000-0005-0000-0000-0000885C0000}"/>
    <cellStyle name="Followed Hyperlink 26" xfId="19428" hidden="1" xr:uid="{00000000-0005-0000-0000-0000895C0000}"/>
    <cellStyle name="Followed Hyperlink 26" xfId="19664" hidden="1" xr:uid="{00000000-0005-0000-0000-00008A5C0000}"/>
    <cellStyle name="Followed Hyperlink 26" xfId="19731" hidden="1" xr:uid="{00000000-0005-0000-0000-00008B5C0000}"/>
    <cellStyle name="Followed Hyperlink 26" xfId="19791" hidden="1" xr:uid="{00000000-0005-0000-0000-00008C5C0000}"/>
    <cellStyle name="Followed Hyperlink 26" xfId="19340" hidden="1" xr:uid="{00000000-0005-0000-0000-00008D5C0000}"/>
    <cellStyle name="Followed Hyperlink 26" xfId="19832" hidden="1" xr:uid="{00000000-0005-0000-0000-00008E5C0000}"/>
    <cellStyle name="Followed Hyperlink 26" xfId="19899" hidden="1" xr:uid="{00000000-0005-0000-0000-00008F5C0000}"/>
    <cellStyle name="Followed Hyperlink 26" xfId="19959" hidden="1" xr:uid="{00000000-0005-0000-0000-0000905C0000}"/>
    <cellStyle name="Followed Hyperlink 26" xfId="19555" hidden="1" xr:uid="{00000000-0005-0000-0000-0000915C0000}"/>
    <cellStyle name="Followed Hyperlink 26" xfId="20000" hidden="1" xr:uid="{00000000-0005-0000-0000-0000925C0000}"/>
    <cellStyle name="Followed Hyperlink 26" xfId="20037" hidden="1" xr:uid="{00000000-0005-0000-0000-0000935C0000}"/>
    <cellStyle name="Followed Hyperlink 26" xfId="20097" hidden="1" xr:uid="{00000000-0005-0000-0000-0000945C0000}"/>
    <cellStyle name="Followed Hyperlink 26" xfId="19683" hidden="1" xr:uid="{00000000-0005-0000-0000-0000955C0000}"/>
    <cellStyle name="Followed Hyperlink 26" xfId="20179" hidden="1" xr:uid="{00000000-0005-0000-0000-0000975C0000}"/>
    <cellStyle name="Followed Hyperlink 26" xfId="20239" hidden="1" xr:uid="{00000000-0005-0000-0000-0000985C0000}"/>
    <cellStyle name="Followed Hyperlink 26" xfId="20276" hidden="1" xr:uid="{00000000-0005-0000-0000-0000995C0000}"/>
    <cellStyle name="Followed Hyperlink 26" xfId="20336" hidden="1" xr:uid="{00000000-0005-0000-0000-00009A5C0000}"/>
    <cellStyle name="Followed Hyperlink 26" xfId="20391" hidden="1" xr:uid="{00000000-0005-0000-0000-00009B5C0000}"/>
    <cellStyle name="Followed Hyperlink 26" xfId="20451" hidden="1" xr:uid="{00000000-0005-0000-0000-00009C5C0000}"/>
    <cellStyle name="Followed Hyperlink 26" xfId="20258" hidden="1" xr:uid="{00000000-0005-0000-0000-00009D5C0000}"/>
    <cellStyle name="Followed Hyperlink 26" xfId="20567" hidden="1" xr:uid="{00000000-0005-0000-0000-00009F5C0000}"/>
    <cellStyle name="Followed Hyperlink 26" xfId="20627" hidden="1" xr:uid="{00000000-0005-0000-0000-0000A05C0000}"/>
    <cellStyle name="Followed Hyperlink 26" xfId="19870" hidden="1" xr:uid="{00000000-0005-0000-0000-0000A15C0000}"/>
    <cellStyle name="Followed Hyperlink 26" xfId="20672" hidden="1" xr:uid="{00000000-0005-0000-0000-0000A25C0000}"/>
    <cellStyle name="Followed Hyperlink 26" xfId="20731" hidden="1" xr:uid="{00000000-0005-0000-0000-0000A35C0000}"/>
    <cellStyle name="Followed Hyperlink 26" xfId="20791" hidden="1" xr:uid="{00000000-0005-0000-0000-0000A45C0000}"/>
    <cellStyle name="Followed Hyperlink 26" xfId="19866" hidden="1" xr:uid="{00000000-0005-0000-0000-0000A55C0000}"/>
    <cellStyle name="Followed Hyperlink 26" xfId="20833" hidden="1" xr:uid="{00000000-0005-0000-0000-0000A65C0000}"/>
    <cellStyle name="Followed Hyperlink 26" xfId="20857" hidden="1" xr:uid="{00000000-0005-0000-0000-0000A75C0000}"/>
    <cellStyle name="Followed Hyperlink 26" xfId="20916" hidden="1" xr:uid="{00000000-0005-0000-0000-0000A85C0000}"/>
    <cellStyle name="Followed Hyperlink 26" xfId="20560" hidden="1" xr:uid="{00000000-0005-0000-0000-0000A95C0000}"/>
    <cellStyle name="Followed Hyperlink 26" xfId="20958" hidden="1" xr:uid="{00000000-0005-0000-0000-0000AA5C0000}"/>
    <cellStyle name="Followed Hyperlink 26" xfId="20982" hidden="1" xr:uid="{00000000-0005-0000-0000-0000AB5C0000}"/>
    <cellStyle name="Followed Hyperlink 26" xfId="21042" hidden="1" xr:uid="{00000000-0005-0000-0000-0000AC5C0000}"/>
    <cellStyle name="Followed Hyperlink 26" xfId="20724" hidden="1" xr:uid="{00000000-0005-0000-0000-0000AD5C0000}"/>
    <cellStyle name="Followed Hyperlink 26" xfId="21084" hidden="1" xr:uid="{00000000-0005-0000-0000-0000AE5C0000}"/>
    <cellStyle name="Followed Hyperlink 26" xfId="21108" hidden="1" xr:uid="{00000000-0005-0000-0000-0000AF5C0000}"/>
    <cellStyle name="Followed Hyperlink 26" xfId="21168" hidden="1" xr:uid="{00000000-0005-0000-0000-0000B05C0000}"/>
    <cellStyle name="Followed Hyperlink 26" xfId="21234" hidden="1" xr:uid="{00000000-0005-0000-0000-0000B15C0000}"/>
    <cellStyle name="Followed Hyperlink 26" xfId="21294" hidden="1" xr:uid="{00000000-0005-0000-0000-0000B25C0000}"/>
    <cellStyle name="Followed Hyperlink 26" xfId="21318" hidden="1" xr:uid="{00000000-0005-0000-0000-0000B35C0000}"/>
    <cellStyle name="Followed Hyperlink 26" xfId="21378" hidden="1" xr:uid="{00000000-0005-0000-0000-0000B45C0000}"/>
    <cellStyle name="Followed Hyperlink 26" xfId="21226" hidden="1" xr:uid="{00000000-0005-0000-0000-0000B55C0000}"/>
    <cellStyle name="Followed Hyperlink 26" xfId="21420" hidden="1" xr:uid="{00000000-0005-0000-0000-0000B65C0000}"/>
    <cellStyle name="Followed Hyperlink 26" xfId="21504" hidden="1" xr:uid="{00000000-0005-0000-0000-0000B85C0000}"/>
    <cellStyle name="Followed Hyperlink 26" xfId="20504" hidden="1" xr:uid="{00000000-0005-0000-0000-00009E5C0000}"/>
    <cellStyle name="Followed Hyperlink 26" xfId="17378" hidden="1" xr:uid="{00000000-0005-0000-0000-00005E5C0000}"/>
    <cellStyle name="Followed Hyperlink 26" xfId="52382" hidden="1" xr:uid="{00000000-0005-0000-0000-00001E5C0000}"/>
    <cellStyle name="Followed Hyperlink 26" xfId="54187" hidden="1" xr:uid="{00000000-0005-0000-0000-0000DE5B0000}"/>
    <cellStyle name="Followed Hyperlink 26" xfId="51420" hidden="1" xr:uid="{00000000-0005-0000-0000-00009E5B0000}"/>
    <cellStyle name="Followed Hyperlink 26" xfId="48469" hidden="1" xr:uid="{00000000-0005-0000-0000-00005E5B0000}"/>
    <cellStyle name="Followed Hyperlink 26" xfId="39444" hidden="1" xr:uid="{00000000-0005-0000-0000-0000885A0000}"/>
    <cellStyle name="Followed Hyperlink 26" xfId="38688" hidden="1" xr:uid="{00000000-0005-0000-0000-0000895A0000}"/>
    <cellStyle name="Followed Hyperlink 26" xfId="39489" hidden="1" xr:uid="{00000000-0005-0000-0000-00008A5A0000}"/>
    <cellStyle name="Followed Hyperlink 26" xfId="39548" hidden="1" xr:uid="{00000000-0005-0000-0000-00008B5A0000}"/>
    <cellStyle name="Followed Hyperlink 26" xfId="39608" hidden="1" xr:uid="{00000000-0005-0000-0000-00008C5A0000}"/>
    <cellStyle name="Followed Hyperlink 26" xfId="38684" hidden="1" xr:uid="{00000000-0005-0000-0000-00008D5A0000}"/>
    <cellStyle name="Followed Hyperlink 26" xfId="39650" hidden="1" xr:uid="{00000000-0005-0000-0000-00008E5A0000}"/>
    <cellStyle name="Followed Hyperlink 26" xfId="39674" hidden="1" xr:uid="{00000000-0005-0000-0000-00008F5A0000}"/>
    <cellStyle name="Followed Hyperlink 26" xfId="39733" hidden="1" xr:uid="{00000000-0005-0000-0000-0000905A0000}"/>
    <cellStyle name="Followed Hyperlink 26" xfId="39377" hidden="1" xr:uid="{00000000-0005-0000-0000-0000915A0000}"/>
    <cellStyle name="Followed Hyperlink 26" xfId="39775" hidden="1" xr:uid="{00000000-0005-0000-0000-0000925A0000}"/>
    <cellStyle name="Followed Hyperlink 26" xfId="39799" hidden="1" xr:uid="{00000000-0005-0000-0000-0000935A0000}"/>
    <cellStyle name="Followed Hyperlink 26" xfId="39859" hidden="1" xr:uid="{00000000-0005-0000-0000-0000945A0000}"/>
    <cellStyle name="Followed Hyperlink 26" xfId="39541" hidden="1" xr:uid="{00000000-0005-0000-0000-0000955A0000}"/>
    <cellStyle name="Followed Hyperlink 26" xfId="39901" hidden="1" xr:uid="{00000000-0005-0000-0000-0000965A0000}"/>
    <cellStyle name="Followed Hyperlink 26" xfId="39925" hidden="1" xr:uid="{00000000-0005-0000-0000-0000975A0000}"/>
    <cellStyle name="Followed Hyperlink 26" xfId="39985" hidden="1" xr:uid="{00000000-0005-0000-0000-0000985A0000}"/>
    <cellStyle name="Followed Hyperlink 26" xfId="40051" hidden="1" xr:uid="{00000000-0005-0000-0000-0000995A0000}"/>
    <cellStyle name="Followed Hyperlink 26" xfId="40111" hidden="1" xr:uid="{00000000-0005-0000-0000-00009A5A0000}"/>
    <cellStyle name="Followed Hyperlink 26" xfId="40135" hidden="1" xr:uid="{00000000-0005-0000-0000-00009B5A0000}"/>
    <cellStyle name="Followed Hyperlink 26" xfId="40195" hidden="1" xr:uid="{00000000-0005-0000-0000-00009C5A0000}"/>
    <cellStyle name="Followed Hyperlink 26" xfId="40043" hidden="1" xr:uid="{00000000-0005-0000-0000-00009D5A0000}"/>
    <cellStyle name="Followed Hyperlink 26" xfId="40237" hidden="1" xr:uid="{00000000-0005-0000-0000-00009E5A0000}"/>
    <cellStyle name="Followed Hyperlink 26" xfId="40261" hidden="1" xr:uid="{00000000-0005-0000-0000-00009F5A0000}"/>
    <cellStyle name="Followed Hyperlink 26" xfId="40442" hidden="1" xr:uid="{00000000-0005-0000-0000-0000A15A0000}"/>
    <cellStyle name="Followed Hyperlink 26" xfId="40466" hidden="1" xr:uid="{00000000-0005-0000-0000-0000A25A0000}"/>
    <cellStyle name="Followed Hyperlink 26" xfId="40526" hidden="1" xr:uid="{00000000-0005-0000-0000-0000A35A0000}"/>
    <cellStyle name="Followed Hyperlink 26" xfId="40641" hidden="1" xr:uid="{00000000-0005-0000-0000-0000A45A0000}"/>
    <cellStyle name="Followed Hyperlink 26" xfId="40701" hidden="1" xr:uid="{00000000-0005-0000-0000-0000A55A0000}"/>
    <cellStyle name="Followed Hyperlink 26" xfId="40766" hidden="1" xr:uid="{00000000-0005-0000-0000-0000A65A0000}"/>
    <cellStyle name="Followed Hyperlink 26" xfId="40826" hidden="1" xr:uid="{00000000-0005-0000-0000-0000A75A0000}"/>
    <cellStyle name="Followed Hyperlink 26" xfId="40633" hidden="1" xr:uid="{00000000-0005-0000-0000-0000A85A0000}"/>
    <cellStyle name="Followed Hyperlink 26" xfId="40868" hidden="1" xr:uid="{00000000-0005-0000-0000-0000A95A0000}"/>
    <cellStyle name="Followed Hyperlink 26" xfId="40935" hidden="1" xr:uid="{00000000-0005-0000-0000-0000AA5A0000}"/>
    <cellStyle name="Followed Hyperlink 26" xfId="40995" hidden="1" xr:uid="{00000000-0005-0000-0000-0000AB5A0000}"/>
    <cellStyle name="Followed Hyperlink 26" xfId="40545" hidden="1" xr:uid="{00000000-0005-0000-0000-0000AC5A0000}"/>
    <cellStyle name="Followed Hyperlink 26" xfId="41036" hidden="1" xr:uid="{00000000-0005-0000-0000-0000AD5A0000}"/>
    <cellStyle name="Followed Hyperlink 26" xfId="41103" hidden="1" xr:uid="{00000000-0005-0000-0000-0000AE5A0000}"/>
    <cellStyle name="Followed Hyperlink 26" xfId="41163" hidden="1" xr:uid="{00000000-0005-0000-0000-0000AF5A0000}"/>
    <cellStyle name="Followed Hyperlink 26" xfId="40759" hidden="1" xr:uid="{00000000-0005-0000-0000-0000B05A0000}"/>
    <cellStyle name="Followed Hyperlink 26" xfId="41204" hidden="1" xr:uid="{00000000-0005-0000-0000-0000B15A0000}"/>
    <cellStyle name="Followed Hyperlink 26" xfId="41241" hidden="1" xr:uid="{00000000-0005-0000-0000-0000B25A0000}"/>
    <cellStyle name="Followed Hyperlink 26" xfId="41301" hidden="1" xr:uid="{00000000-0005-0000-0000-0000B35A0000}"/>
    <cellStyle name="Followed Hyperlink 26" xfId="40887" hidden="1" xr:uid="{00000000-0005-0000-0000-0000B45A0000}"/>
    <cellStyle name="Followed Hyperlink 26" xfId="41358" hidden="1" xr:uid="{00000000-0005-0000-0000-0000B55A0000}"/>
    <cellStyle name="Followed Hyperlink 26" xfId="41383" hidden="1" xr:uid="{00000000-0005-0000-0000-0000B65A0000}"/>
    <cellStyle name="Followed Hyperlink 26" xfId="41443" hidden="1" xr:uid="{00000000-0005-0000-0000-0000B75A0000}"/>
    <cellStyle name="Followed Hyperlink 26" xfId="41480" hidden="1" xr:uid="{00000000-0005-0000-0000-0000B85A0000}"/>
    <cellStyle name="Followed Hyperlink 26" xfId="41539" hidden="1" xr:uid="{00000000-0005-0000-0000-0000B95A0000}"/>
    <cellStyle name="Followed Hyperlink 26" xfId="41594" hidden="1" xr:uid="{00000000-0005-0000-0000-0000BA5A0000}"/>
    <cellStyle name="Followed Hyperlink 26" xfId="41654" hidden="1" xr:uid="{00000000-0005-0000-0000-0000BB5A0000}"/>
    <cellStyle name="Followed Hyperlink 26" xfId="41462" hidden="1" xr:uid="{00000000-0005-0000-0000-0000BC5A0000}"/>
    <cellStyle name="Followed Hyperlink 26" xfId="41707" hidden="1" xr:uid="{00000000-0005-0000-0000-0000BD5A0000}"/>
    <cellStyle name="Followed Hyperlink 26" xfId="41770" hidden="1" xr:uid="{00000000-0005-0000-0000-0000BE5A0000}"/>
    <cellStyle name="Followed Hyperlink 26" xfId="41830" hidden="1" xr:uid="{00000000-0005-0000-0000-0000BF5A0000}"/>
    <cellStyle name="Followed Hyperlink 26" xfId="41934" hidden="1" xr:uid="{00000000-0005-0000-0000-0000C15A0000}"/>
    <cellStyle name="Followed Hyperlink 26" xfId="41994" hidden="1" xr:uid="{00000000-0005-0000-0000-0000C25A0000}"/>
    <cellStyle name="Followed Hyperlink 26" xfId="41070" hidden="1" xr:uid="{00000000-0005-0000-0000-0000C35A0000}"/>
    <cellStyle name="Followed Hyperlink 26" xfId="42036" hidden="1" xr:uid="{00000000-0005-0000-0000-0000C45A0000}"/>
    <cellStyle name="Followed Hyperlink 26" xfId="42060" hidden="1" xr:uid="{00000000-0005-0000-0000-0000C55A0000}"/>
    <cellStyle name="Followed Hyperlink 26" xfId="42120" hidden="1" xr:uid="{00000000-0005-0000-0000-0000C65A0000}"/>
    <cellStyle name="Followed Hyperlink 26" xfId="41763" hidden="1" xr:uid="{00000000-0005-0000-0000-0000C75A0000}"/>
    <cellStyle name="Followed Hyperlink 26" xfId="42161" hidden="1" xr:uid="{00000000-0005-0000-0000-0000C85A0000}"/>
    <cellStyle name="Followed Hyperlink 26" xfId="42185" hidden="1" xr:uid="{00000000-0005-0000-0000-0000C95A0000}"/>
    <cellStyle name="Followed Hyperlink 26" xfId="42245" hidden="1" xr:uid="{00000000-0005-0000-0000-0000CA5A0000}"/>
    <cellStyle name="Followed Hyperlink 26" xfId="41927" hidden="1" xr:uid="{00000000-0005-0000-0000-0000CB5A0000}"/>
    <cellStyle name="Followed Hyperlink 26" xfId="42287" hidden="1" xr:uid="{00000000-0005-0000-0000-0000CC5A0000}"/>
    <cellStyle name="Followed Hyperlink 26" xfId="42311" hidden="1" xr:uid="{00000000-0005-0000-0000-0000CD5A0000}"/>
    <cellStyle name="Followed Hyperlink 26" xfId="42371" hidden="1" xr:uid="{00000000-0005-0000-0000-0000CE5A0000}"/>
    <cellStyle name="Followed Hyperlink 26" xfId="42436" hidden="1" xr:uid="{00000000-0005-0000-0000-0000CF5A0000}"/>
    <cellStyle name="Followed Hyperlink 26" xfId="42496" hidden="1" xr:uid="{00000000-0005-0000-0000-0000D05A0000}"/>
    <cellStyle name="Followed Hyperlink 26" xfId="42520" hidden="1" xr:uid="{00000000-0005-0000-0000-0000D15A0000}"/>
    <cellStyle name="Followed Hyperlink 26" xfId="42580" hidden="1" xr:uid="{00000000-0005-0000-0000-0000D25A0000}"/>
    <cellStyle name="Followed Hyperlink 26" xfId="42429" hidden="1" xr:uid="{00000000-0005-0000-0000-0000D35A0000}"/>
    <cellStyle name="Followed Hyperlink 26" xfId="42622" hidden="1" xr:uid="{00000000-0005-0000-0000-0000D45A0000}"/>
    <cellStyle name="Followed Hyperlink 26" xfId="42646" hidden="1" xr:uid="{00000000-0005-0000-0000-0000D55A0000}"/>
    <cellStyle name="Followed Hyperlink 26" xfId="42706" hidden="1" xr:uid="{00000000-0005-0000-0000-0000D65A0000}"/>
    <cellStyle name="Followed Hyperlink 26" xfId="40370" hidden="1" xr:uid="{00000000-0005-0000-0000-0000D75A0000}"/>
    <cellStyle name="Followed Hyperlink 26" xfId="42753" hidden="1" xr:uid="{00000000-0005-0000-0000-0000D85A0000}"/>
    <cellStyle name="Followed Hyperlink 26" xfId="42777" hidden="1" xr:uid="{00000000-0005-0000-0000-0000D95A0000}"/>
    <cellStyle name="Followed Hyperlink 26" xfId="42837" hidden="1" xr:uid="{00000000-0005-0000-0000-0000DA5A0000}"/>
    <cellStyle name="Followed Hyperlink 26" xfId="42952" hidden="1" xr:uid="{00000000-0005-0000-0000-0000DB5A0000}"/>
    <cellStyle name="Followed Hyperlink 26" xfId="43012" hidden="1" xr:uid="{00000000-0005-0000-0000-0000DC5A0000}"/>
    <cellStyle name="Followed Hyperlink 26" xfId="43078" hidden="1" xr:uid="{00000000-0005-0000-0000-0000DD5A0000}"/>
    <cellStyle name="Followed Hyperlink 26" xfId="43180" hidden="1" xr:uid="{00000000-0005-0000-0000-0000DF5A0000}"/>
    <cellStyle name="Followed Hyperlink 26" xfId="43247" hidden="1" xr:uid="{00000000-0005-0000-0000-0000E05A0000}"/>
    <cellStyle name="Followed Hyperlink 26" xfId="42856" hidden="1" xr:uid="{00000000-0005-0000-0000-0000E25A0000}"/>
    <cellStyle name="Followed Hyperlink 26" xfId="43348" hidden="1" xr:uid="{00000000-0005-0000-0000-0000E35A0000}"/>
    <cellStyle name="Followed Hyperlink 26" xfId="43415" hidden="1" xr:uid="{00000000-0005-0000-0000-0000E45A0000}"/>
    <cellStyle name="Followed Hyperlink 26" xfId="43475" hidden="1" xr:uid="{00000000-0005-0000-0000-0000E55A0000}"/>
    <cellStyle name="Followed Hyperlink 26" xfId="43071" hidden="1" xr:uid="{00000000-0005-0000-0000-0000E65A0000}"/>
    <cellStyle name="Followed Hyperlink 26" xfId="43516" hidden="1" xr:uid="{00000000-0005-0000-0000-0000E75A0000}"/>
    <cellStyle name="Followed Hyperlink 26" xfId="43553" hidden="1" xr:uid="{00000000-0005-0000-0000-0000E85A0000}"/>
    <cellStyle name="Followed Hyperlink 26" xfId="43613" hidden="1" xr:uid="{00000000-0005-0000-0000-0000E95A0000}"/>
    <cellStyle name="Followed Hyperlink 26" xfId="43199" hidden="1" xr:uid="{00000000-0005-0000-0000-0000EA5A0000}"/>
    <cellStyle name="Followed Hyperlink 26" xfId="43670" hidden="1" xr:uid="{00000000-0005-0000-0000-0000EB5A0000}"/>
    <cellStyle name="Followed Hyperlink 26" xfId="43695" hidden="1" xr:uid="{00000000-0005-0000-0000-0000EC5A0000}"/>
    <cellStyle name="Followed Hyperlink 26" xfId="43755" hidden="1" xr:uid="{00000000-0005-0000-0000-0000ED5A0000}"/>
    <cellStyle name="Followed Hyperlink 26" xfId="43792" hidden="1" xr:uid="{00000000-0005-0000-0000-0000EE5A0000}"/>
    <cellStyle name="Followed Hyperlink 26" xfId="43852" hidden="1" xr:uid="{00000000-0005-0000-0000-0000EF5A0000}"/>
    <cellStyle name="Followed Hyperlink 26" xfId="43906" hidden="1" xr:uid="{00000000-0005-0000-0000-0000F05A0000}"/>
    <cellStyle name="Followed Hyperlink 26" xfId="43966" hidden="1" xr:uid="{00000000-0005-0000-0000-0000F15A0000}"/>
    <cellStyle name="Followed Hyperlink 26" xfId="43774" hidden="1" xr:uid="{00000000-0005-0000-0000-0000F25A0000}"/>
    <cellStyle name="Followed Hyperlink 26" xfId="44019" hidden="1" xr:uid="{00000000-0005-0000-0000-0000F35A0000}"/>
    <cellStyle name="Followed Hyperlink 26" xfId="44082" hidden="1" xr:uid="{00000000-0005-0000-0000-0000F45A0000}"/>
    <cellStyle name="Followed Hyperlink 26" xfId="44142" hidden="1" xr:uid="{00000000-0005-0000-0000-0000F55A0000}"/>
    <cellStyle name="Followed Hyperlink 26" xfId="43386" hidden="1" xr:uid="{00000000-0005-0000-0000-0000F65A0000}"/>
    <cellStyle name="Followed Hyperlink 26" xfId="44187" hidden="1" xr:uid="{00000000-0005-0000-0000-0000F75A0000}"/>
    <cellStyle name="Followed Hyperlink 26" xfId="44246" hidden="1" xr:uid="{00000000-0005-0000-0000-0000F85A0000}"/>
    <cellStyle name="Followed Hyperlink 26" xfId="44306" hidden="1" xr:uid="{00000000-0005-0000-0000-0000F95A0000}"/>
    <cellStyle name="Followed Hyperlink 26" xfId="43382" hidden="1" xr:uid="{00000000-0005-0000-0000-0000FA5A0000}"/>
    <cellStyle name="Followed Hyperlink 26" xfId="44348" hidden="1" xr:uid="{00000000-0005-0000-0000-0000FB5A0000}"/>
    <cellStyle name="Followed Hyperlink 26" xfId="44372" hidden="1" xr:uid="{00000000-0005-0000-0000-0000FC5A0000}"/>
    <cellStyle name="Followed Hyperlink 26" xfId="44432" hidden="1" xr:uid="{00000000-0005-0000-0000-0000FD5A0000}"/>
    <cellStyle name="Followed Hyperlink 26" xfId="44474" hidden="1" xr:uid="{00000000-0005-0000-0000-0000FE5A0000}"/>
    <cellStyle name="Followed Hyperlink 26" xfId="44498" hidden="1" xr:uid="{00000000-0005-0000-0000-0000FF5A0000}"/>
    <cellStyle name="Followed Hyperlink 26" xfId="44558" hidden="1" xr:uid="{00000000-0005-0000-0000-0000005B0000}"/>
    <cellStyle name="Followed Hyperlink 26" xfId="44600" hidden="1" xr:uid="{00000000-0005-0000-0000-0000025B0000}"/>
    <cellStyle name="Followed Hyperlink 26" xfId="44624" hidden="1" xr:uid="{00000000-0005-0000-0000-0000035B0000}"/>
    <cellStyle name="Followed Hyperlink 26" xfId="44684" hidden="1" xr:uid="{00000000-0005-0000-0000-0000045B0000}"/>
    <cellStyle name="Followed Hyperlink 26" xfId="44750" hidden="1" xr:uid="{00000000-0005-0000-0000-0000055B0000}"/>
    <cellStyle name="Followed Hyperlink 26" xfId="44810" hidden="1" xr:uid="{00000000-0005-0000-0000-0000065B0000}"/>
    <cellStyle name="Followed Hyperlink 26" xfId="44834" hidden="1" xr:uid="{00000000-0005-0000-0000-0000075B0000}"/>
    <cellStyle name="Followed Hyperlink 26" xfId="44894" hidden="1" xr:uid="{00000000-0005-0000-0000-0000085B0000}"/>
    <cellStyle name="Followed Hyperlink 26" xfId="44742" hidden="1" xr:uid="{00000000-0005-0000-0000-0000095B0000}"/>
    <cellStyle name="Followed Hyperlink 26" xfId="44936" hidden="1" xr:uid="{00000000-0005-0000-0000-00000A5B0000}"/>
    <cellStyle name="Followed Hyperlink 26" xfId="44960" hidden="1" xr:uid="{00000000-0005-0000-0000-00000B5B0000}"/>
    <cellStyle name="Followed Hyperlink 26" xfId="45020" hidden="1" xr:uid="{00000000-0005-0000-0000-00000C5B0000}"/>
    <cellStyle name="Followed Hyperlink 26" xfId="45086" hidden="1" xr:uid="{00000000-0005-0000-0000-00000D5B0000}"/>
    <cellStyle name="Followed Hyperlink 26" xfId="45146" hidden="1" xr:uid="{00000000-0005-0000-0000-00000E5B0000}"/>
    <cellStyle name="Followed Hyperlink 26" xfId="45170" hidden="1" xr:uid="{00000000-0005-0000-0000-00000F5B0000}"/>
    <cellStyle name="Followed Hyperlink 26" xfId="45230" hidden="1" xr:uid="{00000000-0005-0000-0000-0000105B0000}"/>
    <cellStyle name="Followed Hyperlink 26" xfId="45345" hidden="1" xr:uid="{00000000-0005-0000-0000-0000115B0000}"/>
    <cellStyle name="Followed Hyperlink 26" xfId="45405" hidden="1" xr:uid="{00000000-0005-0000-0000-0000125B0000}"/>
    <cellStyle name="Followed Hyperlink 26" xfId="45471" hidden="1" xr:uid="{00000000-0005-0000-0000-0000135B0000}"/>
    <cellStyle name="Followed Hyperlink 26" xfId="45531" hidden="1" xr:uid="{00000000-0005-0000-0000-0000145B0000}"/>
    <cellStyle name="Followed Hyperlink 26" xfId="45337" hidden="1" xr:uid="{00000000-0005-0000-0000-0000155B0000}"/>
    <cellStyle name="Followed Hyperlink 26" xfId="45573" hidden="1" xr:uid="{00000000-0005-0000-0000-0000165B0000}"/>
    <cellStyle name="Followed Hyperlink 26" xfId="45640" hidden="1" xr:uid="{00000000-0005-0000-0000-0000175B0000}"/>
    <cellStyle name="Followed Hyperlink 26" xfId="45700" hidden="1" xr:uid="{00000000-0005-0000-0000-0000185B0000}"/>
    <cellStyle name="Followed Hyperlink 26" xfId="45249" hidden="1" xr:uid="{00000000-0005-0000-0000-0000195B0000}"/>
    <cellStyle name="Followed Hyperlink 26" xfId="45741" hidden="1" xr:uid="{00000000-0005-0000-0000-00001A5B0000}"/>
    <cellStyle name="Followed Hyperlink 26" xfId="45808" hidden="1" xr:uid="{00000000-0005-0000-0000-00001B5B0000}"/>
    <cellStyle name="Followed Hyperlink 26" xfId="45868" hidden="1" xr:uid="{00000000-0005-0000-0000-00001C5B0000}"/>
    <cellStyle name="Followed Hyperlink 26" xfId="45909" hidden="1" xr:uid="{00000000-0005-0000-0000-00001D5B0000}"/>
    <cellStyle name="Followed Hyperlink 26" xfId="45946" hidden="1" xr:uid="{00000000-0005-0000-0000-00001E5B0000}"/>
    <cellStyle name="Followed Hyperlink 26" xfId="46005" hidden="1" xr:uid="{00000000-0005-0000-0000-00001F5B0000}"/>
    <cellStyle name="Followed Hyperlink 26" xfId="45592" hidden="1" xr:uid="{00000000-0005-0000-0000-0000205B0000}"/>
    <cellStyle name="Followed Hyperlink 26" xfId="46087" hidden="1" xr:uid="{00000000-0005-0000-0000-0000225B0000}"/>
    <cellStyle name="Followed Hyperlink 26" xfId="46147" hidden="1" xr:uid="{00000000-0005-0000-0000-0000235B0000}"/>
    <cellStyle name="Followed Hyperlink 26" xfId="46183" hidden="1" xr:uid="{00000000-0005-0000-0000-0000245B0000}"/>
    <cellStyle name="Followed Hyperlink 26" xfId="46243" hidden="1" xr:uid="{00000000-0005-0000-0000-0000255B0000}"/>
    <cellStyle name="Followed Hyperlink 26" xfId="46298" hidden="1" xr:uid="{00000000-0005-0000-0000-0000265B0000}"/>
    <cellStyle name="Followed Hyperlink 26" xfId="46358" hidden="1" xr:uid="{00000000-0005-0000-0000-0000275B0000}"/>
    <cellStyle name="Followed Hyperlink 26" xfId="46165" hidden="1" xr:uid="{00000000-0005-0000-0000-0000285B0000}"/>
    <cellStyle name="Followed Hyperlink 26" xfId="46411" hidden="1" xr:uid="{00000000-0005-0000-0000-0000295B0000}"/>
    <cellStyle name="Followed Hyperlink 26" xfId="46474" hidden="1" xr:uid="{00000000-0005-0000-0000-00002A5B0000}"/>
    <cellStyle name="Followed Hyperlink 26" xfId="46534" hidden="1" xr:uid="{00000000-0005-0000-0000-00002B5B0000}"/>
    <cellStyle name="Followed Hyperlink 26" xfId="45779" hidden="1" xr:uid="{00000000-0005-0000-0000-00002C5B0000}"/>
    <cellStyle name="Followed Hyperlink 26" xfId="46579" hidden="1" xr:uid="{00000000-0005-0000-0000-00002D5B0000}"/>
    <cellStyle name="Followed Hyperlink 26" xfId="46638" hidden="1" xr:uid="{00000000-0005-0000-0000-00002E5B0000}"/>
    <cellStyle name="Followed Hyperlink 26" xfId="46698" hidden="1" xr:uid="{00000000-0005-0000-0000-00002F5B0000}"/>
    <cellStyle name="Followed Hyperlink 26" xfId="45775" hidden="1" xr:uid="{00000000-0005-0000-0000-0000305B0000}"/>
    <cellStyle name="Followed Hyperlink 26" xfId="46740" hidden="1" xr:uid="{00000000-0005-0000-0000-0000315B0000}"/>
    <cellStyle name="Followed Hyperlink 26" xfId="46764" hidden="1" xr:uid="{00000000-0005-0000-0000-0000325B0000}"/>
    <cellStyle name="Followed Hyperlink 26" xfId="46824" hidden="1" xr:uid="{00000000-0005-0000-0000-0000335B0000}"/>
    <cellStyle name="Followed Hyperlink 26" xfId="46467" hidden="1" xr:uid="{00000000-0005-0000-0000-0000345B0000}"/>
    <cellStyle name="Followed Hyperlink 26" xfId="46866" hidden="1" xr:uid="{00000000-0005-0000-0000-0000355B0000}"/>
    <cellStyle name="Followed Hyperlink 26" xfId="46890" hidden="1" xr:uid="{00000000-0005-0000-0000-0000365B0000}"/>
    <cellStyle name="Followed Hyperlink 26" xfId="46950" hidden="1" xr:uid="{00000000-0005-0000-0000-0000375B0000}"/>
    <cellStyle name="Followed Hyperlink 26" xfId="46631" hidden="1" xr:uid="{00000000-0005-0000-0000-0000385B0000}"/>
    <cellStyle name="Followed Hyperlink 26" xfId="46992" hidden="1" xr:uid="{00000000-0005-0000-0000-0000395B0000}"/>
    <cellStyle name="Followed Hyperlink 26" xfId="47016" hidden="1" xr:uid="{00000000-0005-0000-0000-00003A5B0000}"/>
    <cellStyle name="Followed Hyperlink 26" xfId="47076" hidden="1" xr:uid="{00000000-0005-0000-0000-00003B5B0000}"/>
    <cellStyle name="Followed Hyperlink 26" xfId="47202" hidden="1" xr:uid="{00000000-0005-0000-0000-00003C5B0000}"/>
    <cellStyle name="Followed Hyperlink 26" xfId="47226" hidden="1" xr:uid="{00000000-0005-0000-0000-00003D5B0000}"/>
    <cellStyle name="Followed Hyperlink 26" xfId="47286" hidden="1" xr:uid="{00000000-0005-0000-0000-00003E5B0000}"/>
    <cellStyle name="Followed Hyperlink 26" xfId="47134" hidden="1" xr:uid="{00000000-0005-0000-0000-00003F5B0000}"/>
    <cellStyle name="Followed Hyperlink 26" xfId="43138" hidden="1" xr:uid="{00000000-0005-0000-0000-0000DE5A0000}"/>
    <cellStyle name="Followed Hyperlink 26" xfId="35522" hidden="1" xr:uid="{00000000-0005-0000-0000-00002E5A0000}"/>
    <cellStyle name="Followed Hyperlink 26" xfId="35582" hidden="1" xr:uid="{00000000-0005-0000-0000-00002F5A0000}"/>
    <cellStyle name="Followed Hyperlink 26" xfId="35431" hidden="1" xr:uid="{00000000-0005-0000-0000-0000305A0000}"/>
    <cellStyle name="Followed Hyperlink 26" xfId="35624" hidden="1" xr:uid="{00000000-0005-0000-0000-0000315A0000}"/>
    <cellStyle name="Followed Hyperlink 26" xfId="35648" hidden="1" xr:uid="{00000000-0005-0000-0000-0000325A0000}"/>
    <cellStyle name="Followed Hyperlink 26" xfId="35708" hidden="1" xr:uid="{00000000-0005-0000-0000-0000335A0000}"/>
    <cellStyle name="Followed Hyperlink 26" xfId="33374" hidden="1" xr:uid="{00000000-0005-0000-0000-0000345A0000}"/>
    <cellStyle name="Followed Hyperlink 26" xfId="35758" hidden="1" xr:uid="{00000000-0005-0000-0000-0000355A0000}"/>
    <cellStyle name="Followed Hyperlink 26" xfId="35782" hidden="1" xr:uid="{00000000-0005-0000-0000-0000365A0000}"/>
    <cellStyle name="Followed Hyperlink 26" xfId="35842" hidden="1" xr:uid="{00000000-0005-0000-0000-0000375A0000}"/>
    <cellStyle name="Followed Hyperlink 26" xfId="35957" hidden="1" xr:uid="{00000000-0005-0000-0000-0000385A0000}"/>
    <cellStyle name="Followed Hyperlink 26" xfId="36017" hidden="1" xr:uid="{00000000-0005-0000-0000-0000395A0000}"/>
    <cellStyle name="Followed Hyperlink 26" xfId="36083" hidden="1" xr:uid="{00000000-0005-0000-0000-00003A5A0000}"/>
    <cellStyle name="Followed Hyperlink 26" xfId="36143" hidden="1" xr:uid="{00000000-0005-0000-0000-00003B5A0000}"/>
    <cellStyle name="Followed Hyperlink 26" xfId="35949" hidden="1" xr:uid="{00000000-0005-0000-0000-00003C5A0000}"/>
    <cellStyle name="Followed Hyperlink 26" xfId="36185" hidden="1" xr:uid="{00000000-0005-0000-0000-00003D5A0000}"/>
    <cellStyle name="Followed Hyperlink 26" xfId="36252" hidden="1" xr:uid="{00000000-0005-0000-0000-00003E5A0000}"/>
    <cellStyle name="Followed Hyperlink 26" xfId="36312" hidden="1" xr:uid="{00000000-0005-0000-0000-00003F5A0000}"/>
    <cellStyle name="Followed Hyperlink 26" xfId="35861" hidden="1" xr:uid="{00000000-0005-0000-0000-0000405A0000}"/>
    <cellStyle name="Followed Hyperlink 26" xfId="36353" hidden="1" xr:uid="{00000000-0005-0000-0000-0000415A0000}"/>
    <cellStyle name="Followed Hyperlink 26" xfId="36419" hidden="1" xr:uid="{00000000-0005-0000-0000-0000425A0000}"/>
    <cellStyle name="Followed Hyperlink 26" xfId="36478" hidden="1" xr:uid="{00000000-0005-0000-0000-0000435A0000}"/>
    <cellStyle name="Followed Hyperlink 26" xfId="36519" hidden="1" xr:uid="{00000000-0005-0000-0000-0000445A0000}"/>
    <cellStyle name="Followed Hyperlink 26" xfId="36556" hidden="1" xr:uid="{00000000-0005-0000-0000-0000455A0000}"/>
    <cellStyle name="Followed Hyperlink 26" xfId="36616" hidden="1" xr:uid="{00000000-0005-0000-0000-0000465A0000}"/>
    <cellStyle name="Followed Hyperlink 26" xfId="36204" hidden="1" xr:uid="{00000000-0005-0000-0000-0000475A0000}"/>
    <cellStyle name="Followed Hyperlink 26" xfId="36673" hidden="1" xr:uid="{00000000-0005-0000-0000-0000485A0000}"/>
    <cellStyle name="Followed Hyperlink 26" xfId="36698" hidden="1" xr:uid="{00000000-0005-0000-0000-0000495A0000}"/>
    <cellStyle name="Followed Hyperlink 26" xfId="36758" hidden="1" xr:uid="{00000000-0005-0000-0000-00004A5A0000}"/>
    <cellStyle name="Followed Hyperlink 26" xfId="36795" hidden="1" xr:uid="{00000000-0005-0000-0000-00004B5A0000}"/>
    <cellStyle name="Followed Hyperlink 26" xfId="36855" hidden="1" xr:uid="{00000000-0005-0000-0000-00004C5A0000}"/>
    <cellStyle name="Followed Hyperlink 26" xfId="36970" hidden="1" xr:uid="{00000000-0005-0000-0000-00004E5A0000}"/>
    <cellStyle name="Followed Hyperlink 26" xfId="36777" hidden="1" xr:uid="{00000000-0005-0000-0000-00004F5A0000}"/>
    <cellStyle name="Followed Hyperlink 26" xfId="37023" hidden="1" xr:uid="{00000000-0005-0000-0000-0000505A0000}"/>
    <cellStyle name="Followed Hyperlink 26" xfId="37085" hidden="1" xr:uid="{00000000-0005-0000-0000-0000515A0000}"/>
    <cellStyle name="Followed Hyperlink 26" xfId="37145" hidden="1" xr:uid="{00000000-0005-0000-0000-0000525A0000}"/>
    <cellStyle name="Followed Hyperlink 26" xfId="36391" hidden="1" xr:uid="{00000000-0005-0000-0000-0000535A0000}"/>
    <cellStyle name="Followed Hyperlink 26" xfId="37190" hidden="1" xr:uid="{00000000-0005-0000-0000-0000545A0000}"/>
    <cellStyle name="Followed Hyperlink 26" xfId="37249" hidden="1" xr:uid="{00000000-0005-0000-0000-0000555A0000}"/>
    <cellStyle name="Followed Hyperlink 26" xfId="37309" hidden="1" xr:uid="{00000000-0005-0000-0000-0000565A0000}"/>
    <cellStyle name="Followed Hyperlink 26" xfId="36387" hidden="1" xr:uid="{00000000-0005-0000-0000-0000575A0000}"/>
    <cellStyle name="Followed Hyperlink 26" xfId="37351" hidden="1" xr:uid="{00000000-0005-0000-0000-0000585A0000}"/>
    <cellStyle name="Followed Hyperlink 26" xfId="37375" hidden="1" xr:uid="{00000000-0005-0000-0000-0000595A0000}"/>
    <cellStyle name="Followed Hyperlink 26" xfId="37435" hidden="1" xr:uid="{00000000-0005-0000-0000-00005A5A0000}"/>
    <cellStyle name="Followed Hyperlink 26" xfId="37079" hidden="1" xr:uid="{00000000-0005-0000-0000-00005B5A0000}"/>
    <cellStyle name="Followed Hyperlink 26" xfId="37477" hidden="1" xr:uid="{00000000-0005-0000-0000-00005C5A0000}"/>
    <cellStyle name="Followed Hyperlink 26" xfId="37501" hidden="1" xr:uid="{00000000-0005-0000-0000-00005D5A0000}"/>
    <cellStyle name="Followed Hyperlink 26" xfId="37561" hidden="1" xr:uid="{00000000-0005-0000-0000-00005E5A0000}"/>
    <cellStyle name="Followed Hyperlink 26" xfId="37242" hidden="1" xr:uid="{00000000-0005-0000-0000-00005F5A0000}"/>
    <cellStyle name="Followed Hyperlink 26" xfId="37603" hidden="1" xr:uid="{00000000-0005-0000-0000-0000605A0000}"/>
    <cellStyle name="Followed Hyperlink 26" xfId="37627" hidden="1" xr:uid="{00000000-0005-0000-0000-0000615A0000}"/>
    <cellStyle name="Followed Hyperlink 26" xfId="37687" hidden="1" xr:uid="{00000000-0005-0000-0000-0000625A0000}"/>
    <cellStyle name="Followed Hyperlink 26" xfId="37813" hidden="1" xr:uid="{00000000-0005-0000-0000-0000635A0000}"/>
    <cellStyle name="Followed Hyperlink 26" xfId="37837" hidden="1" xr:uid="{00000000-0005-0000-0000-0000645A0000}"/>
    <cellStyle name="Followed Hyperlink 26" xfId="37897" hidden="1" xr:uid="{00000000-0005-0000-0000-0000655A0000}"/>
    <cellStyle name="Followed Hyperlink 26" xfId="37745" hidden="1" xr:uid="{00000000-0005-0000-0000-0000665A0000}"/>
    <cellStyle name="Followed Hyperlink 26" xfId="37939" hidden="1" xr:uid="{00000000-0005-0000-0000-0000675A0000}"/>
    <cellStyle name="Followed Hyperlink 26" xfId="37963" hidden="1" xr:uid="{00000000-0005-0000-0000-0000685A0000}"/>
    <cellStyle name="Followed Hyperlink 26" xfId="38023" hidden="1" xr:uid="{00000000-0005-0000-0000-0000695A0000}"/>
    <cellStyle name="Followed Hyperlink 26" xfId="33337" hidden="1" xr:uid="{00000000-0005-0000-0000-00006A5A0000}"/>
    <cellStyle name="Followed Hyperlink 26" xfId="38056" hidden="1" xr:uid="{00000000-0005-0000-0000-00006B5A0000}"/>
    <cellStyle name="Followed Hyperlink 26" xfId="38080" hidden="1" xr:uid="{00000000-0005-0000-0000-00006C5A0000}"/>
    <cellStyle name="Followed Hyperlink 26" xfId="38255" hidden="1" xr:uid="{00000000-0005-0000-0000-00006E5A0000}"/>
    <cellStyle name="Followed Hyperlink 26" xfId="38315" hidden="1" xr:uid="{00000000-0005-0000-0000-00006F5A0000}"/>
    <cellStyle name="Followed Hyperlink 26" xfId="38381" hidden="1" xr:uid="{00000000-0005-0000-0000-0000705A0000}"/>
    <cellStyle name="Followed Hyperlink 26" xfId="38440" hidden="1" xr:uid="{00000000-0005-0000-0000-0000715A0000}"/>
    <cellStyle name="Followed Hyperlink 26" xfId="38247" hidden="1" xr:uid="{00000000-0005-0000-0000-0000725A0000}"/>
    <cellStyle name="Followed Hyperlink 26" xfId="38482" hidden="1" xr:uid="{00000000-0005-0000-0000-0000735A0000}"/>
    <cellStyle name="Followed Hyperlink 26" xfId="38549" hidden="1" xr:uid="{00000000-0005-0000-0000-0000745A0000}"/>
    <cellStyle name="Followed Hyperlink 26" xfId="38609" hidden="1" xr:uid="{00000000-0005-0000-0000-0000755A0000}"/>
    <cellStyle name="Followed Hyperlink 26" xfId="38159" hidden="1" xr:uid="{00000000-0005-0000-0000-0000765A0000}"/>
    <cellStyle name="Followed Hyperlink 26" xfId="38650" hidden="1" xr:uid="{00000000-0005-0000-0000-0000775A0000}"/>
    <cellStyle name="Followed Hyperlink 26" xfId="38717" hidden="1" xr:uid="{00000000-0005-0000-0000-0000785A0000}"/>
    <cellStyle name="Followed Hyperlink 26" xfId="38777" hidden="1" xr:uid="{00000000-0005-0000-0000-0000795A0000}"/>
    <cellStyle name="Followed Hyperlink 26" xfId="38374" hidden="1" xr:uid="{00000000-0005-0000-0000-00007A5A0000}"/>
    <cellStyle name="Followed Hyperlink 26" xfId="38817" hidden="1" xr:uid="{00000000-0005-0000-0000-00007B5A0000}"/>
    <cellStyle name="Followed Hyperlink 26" xfId="38854" hidden="1" xr:uid="{00000000-0005-0000-0000-00007C5A0000}"/>
    <cellStyle name="Followed Hyperlink 26" xfId="38914" hidden="1" xr:uid="{00000000-0005-0000-0000-00007D5A0000}"/>
    <cellStyle name="Followed Hyperlink 26" xfId="38501" hidden="1" xr:uid="{00000000-0005-0000-0000-00007E5A0000}"/>
    <cellStyle name="Followed Hyperlink 26" xfId="38971" hidden="1" xr:uid="{00000000-0005-0000-0000-00007F5A0000}"/>
    <cellStyle name="Followed Hyperlink 26" xfId="38996" hidden="1" xr:uid="{00000000-0005-0000-0000-0000805A0000}"/>
    <cellStyle name="Followed Hyperlink 26" xfId="39056" hidden="1" xr:uid="{00000000-0005-0000-0000-0000815A0000}"/>
    <cellStyle name="Followed Hyperlink 26" xfId="39153" hidden="1" xr:uid="{00000000-0005-0000-0000-0000825A0000}"/>
    <cellStyle name="Followed Hyperlink 26" xfId="39208" hidden="1" xr:uid="{00000000-0005-0000-0000-0000835A0000}"/>
    <cellStyle name="Followed Hyperlink 26" xfId="39268" hidden="1" xr:uid="{00000000-0005-0000-0000-0000845A0000}"/>
    <cellStyle name="Followed Hyperlink 26" xfId="39075" hidden="1" xr:uid="{00000000-0005-0000-0000-0000855A0000}"/>
    <cellStyle name="Followed Hyperlink 26" xfId="39321" hidden="1" xr:uid="{00000000-0005-0000-0000-0000865A0000}"/>
    <cellStyle name="Followed Hyperlink 26" xfId="39384" hidden="1" xr:uid="{00000000-0005-0000-0000-0000875A0000}"/>
    <cellStyle name="Followed Hyperlink 26" xfId="33469" hidden="1" xr:uid="{00000000-0005-0000-0000-0000005A0000}"/>
    <cellStyle name="Followed Hyperlink 26" xfId="33529" hidden="1" xr:uid="{00000000-0005-0000-0000-0000015A0000}"/>
    <cellStyle name="Followed Hyperlink 26" xfId="33644" hidden="1" xr:uid="{00000000-0005-0000-0000-0000025A0000}"/>
    <cellStyle name="Followed Hyperlink 26" xfId="33704" hidden="1" xr:uid="{00000000-0005-0000-0000-0000035A0000}"/>
    <cellStyle name="Followed Hyperlink 26" xfId="33770" hidden="1" xr:uid="{00000000-0005-0000-0000-0000045A0000}"/>
    <cellStyle name="Followed Hyperlink 26" xfId="33871" hidden="1" xr:uid="{00000000-0005-0000-0000-0000065A0000}"/>
    <cellStyle name="Followed Hyperlink 26" xfId="33938" hidden="1" xr:uid="{00000000-0005-0000-0000-0000075A0000}"/>
    <cellStyle name="Followed Hyperlink 26" xfId="33998" hidden="1" xr:uid="{00000000-0005-0000-0000-0000085A0000}"/>
    <cellStyle name="Followed Hyperlink 26" xfId="33548" hidden="1" xr:uid="{00000000-0005-0000-0000-0000095A0000}"/>
    <cellStyle name="Followed Hyperlink 26" xfId="34039" hidden="1" xr:uid="{00000000-0005-0000-0000-00000A5A0000}"/>
    <cellStyle name="Followed Hyperlink 26" xfId="34105" hidden="1" xr:uid="{00000000-0005-0000-0000-00000B5A0000}"/>
    <cellStyle name="Followed Hyperlink 26" xfId="34165" hidden="1" xr:uid="{00000000-0005-0000-0000-00000C5A0000}"/>
    <cellStyle name="Followed Hyperlink 26" xfId="33763" hidden="1" xr:uid="{00000000-0005-0000-0000-00000D5A0000}"/>
    <cellStyle name="Followed Hyperlink 26" xfId="34206" hidden="1" xr:uid="{00000000-0005-0000-0000-00000E5A0000}"/>
    <cellStyle name="Followed Hyperlink 26" xfId="34243" hidden="1" xr:uid="{00000000-0005-0000-0000-00000F5A0000}"/>
    <cellStyle name="Followed Hyperlink 26" xfId="34303" hidden="1" xr:uid="{00000000-0005-0000-0000-0000105A0000}"/>
    <cellStyle name="Followed Hyperlink 26" xfId="33890" hidden="1" xr:uid="{00000000-0005-0000-0000-0000115A0000}"/>
    <cellStyle name="Followed Hyperlink 26" xfId="34360" hidden="1" xr:uid="{00000000-0005-0000-0000-0000125A0000}"/>
    <cellStyle name="Followed Hyperlink 26" xfId="34385" hidden="1" xr:uid="{00000000-0005-0000-0000-0000135A0000}"/>
    <cellStyle name="Followed Hyperlink 26" xfId="34445" hidden="1" xr:uid="{00000000-0005-0000-0000-0000145A0000}"/>
    <cellStyle name="Followed Hyperlink 26" xfId="34482" hidden="1" xr:uid="{00000000-0005-0000-0000-0000155A0000}"/>
    <cellStyle name="Followed Hyperlink 26" xfId="34542" hidden="1" xr:uid="{00000000-0005-0000-0000-0000165A0000}"/>
    <cellStyle name="Followed Hyperlink 26" xfId="34597" hidden="1" xr:uid="{00000000-0005-0000-0000-0000175A0000}"/>
    <cellStyle name="Followed Hyperlink 26" xfId="34657" hidden="1" xr:uid="{00000000-0005-0000-0000-0000185A0000}"/>
    <cellStyle name="Followed Hyperlink 26" xfId="34464" hidden="1" xr:uid="{00000000-0005-0000-0000-0000195A0000}"/>
    <cellStyle name="Followed Hyperlink 26" xfId="34709" hidden="1" xr:uid="{00000000-0005-0000-0000-00001A5A0000}"/>
    <cellStyle name="Followed Hyperlink 26" xfId="34772" hidden="1" xr:uid="{00000000-0005-0000-0000-00001B5A0000}"/>
    <cellStyle name="Followed Hyperlink 26" xfId="34832" hidden="1" xr:uid="{00000000-0005-0000-0000-00001C5A0000}"/>
    <cellStyle name="Followed Hyperlink 26" xfId="34077" hidden="1" xr:uid="{00000000-0005-0000-0000-00001D5A0000}"/>
    <cellStyle name="Followed Hyperlink 26" xfId="34877" hidden="1" xr:uid="{00000000-0005-0000-0000-00001E5A0000}"/>
    <cellStyle name="Followed Hyperlink 26" xfId="34936" hidden="1" xr:uid="{00000000-0005-0000-0000-00001F5A0000}"/>
    <cellStyle name="Followed Hyperlink 26" xfId="34996" hidden="1" xr:uid="{00000000-0005-0000-0000-0000205A0000}"/>
    <cellStyle name="Followed Hyperlink 26" xfId="34073" hidden="1" xr:uid="{00000000-0005-0000-0000-0000215A0000}"/>
    <cellStyle name="Followed Hyperlink 26" xfId="35038" hidden="1" xr:uid="{00000000-0005-0000-0000-0000225A0000}"/>
    <cellStyle name="Followed Hyperlink 26" xfId="35062" hidden="1" xr:uid="{00000000-0005-0000-0000-0000235A0000}"/>
    <cellStyle name="Followed Hyperlink 26" xfId="35122" hidden="1" xr:uid="{00000000-0005-0000-0000-0000245A0000}"/>
    <cellStyle name="Followed Hyperlink 26" xfId="35188" hidden="1" xr:uid="{00000000-0005-0000-0000-0000265A0000}"/>
    <cellStyle name="Followed Hyperlink 26" xfId="35248" hidden="1" xr:uid="{00000000-0005-0000-0000-0000275A0000}"/>
    <cellStyle name="Followed Hyperlink 26" xfId="34929" hidden="1" xr:uid="{00000000-0005-0000-0000-0000285A0000}"/>
    <cellStyle name="Followed Hyperlink 26" xfId="35289" hidden="1" xr:uid="{00000000-0005-0000-0000-0000295A0000}"/>
    <cellStyle name="Followed Hyperlink 26" xfId="35313" hidden="1" xr:uid="{00000000-0005-0000-0000-00002A5A0000}"/>
    <cellStyle name="Followed Hyperlink 26" xfId="35373" hidden="1" xr:uid="{00000000-0005-0000-0000-00002B5A0000}"/>
    <cellStyle name="Followed Hyperlink 26" xfId="35439" hidden="1" xr:uid="{00000000-0005-0000-0000-00002C5A0000}"/>
    <cellStyle name="Followed Hyperlink 26" xfId="32606" hidden="1" xr:uid="{00000000-0005-0000-0000-0000E9590000}"/>
    <cellStyle name="Followed Hyperlink 26" xfId="31682" hidden="1" xr:uid="{00000000-0005-0000-0000-0000EA590000}"/>
    <cellStyle name="Followed Hyperlink 26" xfId="32648" hidden="1" xr:uid="{00000000-0005-0000-0000-0000EB590000}"/>
    <cellStyle name="Followed Hyperlink 26" xfId="32672" hidden="1" xr:uid="{00000000-0005-0000-0000-0000EC590000}"/>
    <cellStyle name="Followed Hyperlink 26" xfId="32732" hidden="1" xr:uid="{00000000-0005-0000-0000-0000ED590000}"/>
    <cellStyle name="Followed Hyperlink 26" xfId="32375" hidden="1" xr:uid="{00000000-0005-0000-0000-0000EE590000}"/>
    <cellStyle name="Followed Hyperlink 26" xfId="32774" hidden="1" xr:uid="{00000000-0005-0000-0000-0000EF590000}"/>
    <cellStyle name="Followed Hyperlink 26" xfId="32797" hidden="1" xr:uid="{00000000-0005-0000-0000-0000F0590000}"/>
    <cellStyle name="Followed Hyperlink 26" xfId="32857" hidden="1" xr:uid="{00000000-0005-0000-0000-0000F1590000}"/>
    <cellStyle name="Followed Hyperlink 26" xfId="32539" hidden="1" xr:uid="{00000000-0005-0000-0000-0000F2590000}"/>
    <cellStyle name="Followed Hyperlink 26" xfId="32899" hidden="1" xr:uid="{00000000-0005-0000-0000-0000F3590000}"/>
    <cellStyle name="Followed Hyperlink 26" xfId="32923" hidden="1" xr:uid="{00000000-0005-0000-0000-0000F4590000}"/>
    <cellStyle name="Followed Hyperlink 26" xfId="32983" hidden="1" xr:uid="{00000000-0005-0000-0000-0000F5590000}"/>
    <cellStyle name="Followed Hyperlink 26" xfId="33049" hidden="1" xr:uid="{00000000-0005-0000-0000-0000F6590000}"/>
    <cellStyle name="Followed Hyperlink 26" xfId="33109" hidden="1" xr:uid="{00000000-0005-0000-0000-0000F7590000}"/>
    <cellStyle name="Followed Hyperlink 26" xfId="33133" hidden="1" xr:uid="{00000000-0005-0000-0000-0000F8590000}"/>
    <cellStyle name="Followed Hyperlink 26" xfId="33193" hidden="1" xr:uid="{00000000-0005-0000-0000-0000F9590000}"/>
    <cellStyle name="Followed Hyperlink 26" xfId="33041" hidden="1" xr:uid="{00000000-0005-0000-0000-0000FA590000}"/>
    <cellStyle name="Followed Hyperlink 26" xfId="33235" hidden="1" xr:uid="{00000000-0005-0000-0000-0000FB590000}"/>
    <cellStyle name="Followed Hyperlink 26" xfId="33259" hidden="1" xr:uid="{00000000-0005-0000-0000-0000FC590000}"/>
    <cellStyle name="Followed Hyperlink 26" xfId="33319" hidden="1" xr:uid="{00000000-0005-0000-0000-0000FD590000}"/>
    <cellStyle name="Followed Hyperlink 26" xfId="33386" hidden="1" xr:uid="{00000000-0005-0000-0000-0000FE590000}"/>
    <cellStyle name="Followed Hyperlink 26" xfId="33445" hidden="1" xr:uid="{00000000-0005-0000-0000-0000FF590000}"/>
    <cellStyle name="Followed Hyperlink 26" xfId="32054" hidden="1" xr:uid="{00000000-0005-0000-0000-0000DE590000}"/>
    <cellStyle name="Followed Hyperlink 26" xfId="32151" hidden="1" xr:uid="{00000000-0005-0000-0000-0000E0590000}"/>
    <cellStyle name="Followed Hyperlink 26" xfId="32206" hidden="1" xr:uid="{00000000-0005-0000-0000-0000E1590000}"/>
    <cellStyle name="Followed Hyperlink 26" xfId="32266" hidden="1" xr:uid="{00000000-0005-0000-0000-0000E2590000}"/>
    <cellStyle name="Followed Hyperlink 26" xfId="32073" hidden="1" xr:uid="{00000000-0005-0000-0000-0000E3590000}"/>
    <cellStyle name="Followed Hyperlink 26" xfId="32319" hidden="1" xr:uid="{00000000-0005-0000-0000-0000E4590000}"/>
    <cellStyle name="Followed Hyperlink 26" xfId="32382" hidden="1" xr:uid="{00000000-0005-0000-0000-0000E5590000}"/>
    <cellStyle name="Followed Hyperlink 26" xfId="32442" hidden="1" xr:uid="{00000000-0005-0000-0000-0000E6590000}"/>
    <cellStyle name="Followed Hyperlink 26" xfId="32487" hidden="1" xr:uid="{00000000-0005-0000-0000-0000E7590000}"/>
    <cellStyle name="Followed Hyperlink 26" xfId="32546" hidden="1" xr:uid="{00000000-0005-0000-0000-0000E8590000}"/>
    <cellStyle name="Followed Hyperlink 26" xfId="31816" hidden="1" xr:uid="{00000000-0005-0000-0000-0000D8590000}"/>
    <cellStyle name="Followed Hyperlink 26" xfId="31853" hidden="1" xr:uid="{00000000-0005-0000-0000-0000D9590000}"/>
    <cellStyle name="Followed Hyperlink 26" xfId="31913" hidden="1" xr:uid="{00000000-0005-0000-0000-0000DA590000}"/>
    <cellStyle name="Followed Hyperlink 26" xfId="31499" hidden="1" xr:uid="{00000000-0005-0000-0000-0000DB590000}"/>
    <cellStyle name="Followed Hyperlink 26" xfId="31969" hidden="1" xr:uid="{00000000-0005-0000-0000-0000DC590000}"/>
    <cellStyle name="Followed Hyperlink 26" xfId="31994" hidden="1" xr:uid="{00000000-0005-0000-0000-0000DD590000}"/>
    <cellStyle name="Followed Hyperlink 26" xfId="31715" hidden="1" xr:uid="{00000000-0005-0000-0000-0000D5590000}"/>
    <cellStyle name="Followed Hyperlink 26" xfId="31775" hidden="1" xr:uid="{00000000-0005-0000-0000-0000D6590000}"/>
    <cellStyle name="Followed Hyperlink 26" xfId="31371" hidden="1" xr:uid="{00000000-0005-0000-0000-0000D7590000}"/>
    <cellStyle name="Followed Hyperlink 26" xfId="31648" hidden="1" xr:uid="{00000000-0005-0000-0000-0000D4590000}"/>
    <cellStyle name="Followed Hyperlink 26" xfId="235" hidden="1" xr:uid="{00000000-0005-0000-0000-0000D3590000}"/>
    <cellStyle name="Followed Hyperlink 26" xfId="32091" hidden="1" xr:uid="{00000000-0005-0000-0000-0000DF590000}"/>
    <cellStyle name="Followed Hyperlink 26" xfId="35164" hidden="1" xr:uid="{00000000-0005-0000-0000-0000255A0000}"/>
    <cellStyle name="Followed Hyperlink 26" xfId="33829" hidden="1" xr:uid="{00000000-0005-0000-0000-0000055A0000}"/>
    <cellStyle name="Followed Hyperlink 26" xfId="38140" hidden="1" xr:uid="{00000000-0005-0000-0000-00006D5A0000}"/>
    <cellStyle name="Followed Hyperlink 26" xfId="36910" hidden="1" xr:uid="{00000000-0005-0000-0000-00004D5A0000}"/>
    <cellStyle name="Followed Hyperlink 26" xfId="35498" hidden="1" xr:uid="{00000000-0005-0000-0000-00002D5A0000}"/>
    <cellStyle name="Followed Hyperlink 26" xfId="46062" hidden="1" xr:uid="{00000000-0005-0000-0000-0000215B0000}"/>
    <cellStyle name="Followed Hyperlink 26" xfId="44239" hidden="1" xr:uid="{00000000-0005-0000-0000-0000015B0000}"/>
    <cellStyle name="Followed Hyperlink 26" xfId="43307" hidden="1" xr:uid="{00000000-0005-0000-0000-0000E15A0000}"/>
    <cellStyle name="Followed Hyperlink 26" xfId="41875" hidden="1" xr:uid="{00000000-0005-0000-0000-0000C05A0000}"/>
    <cellStyle name="Followed Hyperlink 26" xfId="40321" hidden="1" xr:uid="{00000000-0005-0000-0000-0000A05A0000}"/>
    <cellStyle name="Followed Hyperlink 26" xfId="21444" hidden="1" xr:uid="{00000000-0005-0000-0000-0000B75C0000}"/>
    <cellStyle name="Followed Hyperlink 26" xfId="20154" hidden="1" xr:uid="{00000000-0005-0000-0000-0000965C0000}"/>
    <cellStyle name="Followed Hyperlink 26" xfId="18419" hidden="1" xr:uid="{00000000-0005-0000-0000-0000765C0000}"/>
    <cellStyle name="Followed Hyperlink 26" xfId="17486" hidden="1" xr:uid="{00000000-0005-0000-0000-0000555C0000}"/>
    <cellStyle name="Followed Hyperlink 26" xfId="16032" hidden="1" xr:uid="{00000000-0005-0000-0000-0000355C0000}"/>
    <cellStyle name="Followed Hyperlink 26" xfId="56438" hidden="1" xr:uid="{00000000-0005-0000-0000-0000145C0000}"/>
    <cellStyle name="Followed Hyperlink 26" xfId="55168" hidden="1" xr:uid="{00000000-0005-0000-0000-0000F45B0000}"/>
    <cellStyle name="Followed Hyperlink 26" xfId="52820" hidden="1" xr:uid="{00000000-0005-0000-0000-0000D35B0000}"/>
    <cellStyle name="Followed Hyperlink 26" xfId="13546" hidden="1" xr:uid="{00000000-0005-0000-0000-0000325E0000}"/>
    <cellStyle name="Followed Hyperlink 26" xfId="13945" hidden="1" xr:uid="{00000000-0005-0000-0000-0000335E0000}"/>
    <cellStyle name="Followed Hyperlink 26" xfId="13969" hidden="1" xr:uid="{00000000-0005-0000-0000-0000345E0000}"/>
    <cellStyle name="Followed Hyperlink 26" xfId="14029" hidden="1" xr:uid="{00000000-0005-0000-0000-0000355E0000}"/>
    <cellStyle name="Followed Hyperlink 26" xfId="13710" hidden="1" xr:uid="{00000000-0005-0000-0000-0000365E0000}"/>
    <cellStyle name="Followed Hyperlink 26" xfId="14071" hidden="1" xr:uid="{00000000-0005-0000-0000-0000375E0000}"/>
    <cellStyle name="Followed Hyperlink 26" xfId="14095" hidden="1" xr:uid="{00000000-0005-0000-0000-0000385E0000}"/>
    <cellStyle name="Followed Hyperlink 26" xfId="14155" hidden="1" xr:uid="{00000000-0005-0000-0000-0000395E0000}"/>
    <cellStyle name="Followed Hyperlink 26" xfId="14221" hidden="1" xr:uid="{00000000-0005-0000-0000-00003A5E0000}"/>
    <cellStyle name="Followed Hyperlink 26" xfId="14281" hidden="1" xr:uid="{00000000-0005-0000-0000-00003B5E0000}"/>
    <cellStyle name="Followed Hyperlink 26" xfId="14305" hidden="1" xr:uid="{00000000-0005-0000-0000-00003C5E0000}"/>
    <cellStyle name="Followed Hyperlink 26" xfId="14365" hidden="1" xr:uid="{00000000-0005-0000-0000-00003D5E0000}"/>
    <cellStyle name="Followed Hyperlink 26" xfId="14407" hidden="1" xr:uid="{00000000-0005-0000-0000-00003F5E0000}"/>
    <cellStyle name="Followed Hyperlink 26" xfId="14431" hidden="1" xr:uid="{00000000-0005-0000-0000-0000405E0000}"/>
    <cellStyle name="Followed Hyperlink 26" xfId="14491" hidden="1" xr:uid="{00000000-0005-0000-0000-0000415E0000}"/>
    <cellStyle name="Followed Hyperlink 26" xfId="12151" hidden="1" xr:uid="{00000000-0005-0000-0000-0000425E0000}"/>
    <cellStyle name="Followed Hyperlink 26" xfId="14538" hidden="1" xr:uid="{00000000-0005-0000-0000-0000435E0000}"/>
    <cellStyle name="Followed Hyperlink 26" xfId="14562" hidden="1" xr:uid="{00000000-0005-0000-0000-0000445E0000}"/>
    <cellStyle name="Followed Hyperlink 26" xfId="14622" hidden="1" xr:uid="{00000000-0005-0000-0000-0000455E0000}"/>
    <cellStyle name="Followed Hyperlink 26" xfId="14737" hidden="1" xr:uid="{00000000-0005-0000-0000-0000465E0000}"/>
    <cellStyle name="Followed Hyperlink 26" xfId="14797" hidden="1" xr:uid="{00000000-0005-0000-0000-0000475E0000}"/>
    <cellStyle name="Followed Hyperlink 26" xfId="14863" hidden="1" xr:uid="{00000000-0005-0000-0000-0000485E0000}"/>
    <cellStyle name="Followed Hyperlink 26" xfId="14923" hidden="1" xr:uid="{00000000-0005-0000-0000-0000495E0000}"/>
    <cellStyle name="Followed Hyperlink 26" xfId="14729" hidden="1" xr:uid="{00000000-0005-0000-0000-00004A5E0000}"/>
    <cellStyle name="Followed Hyperlink 26" xfId="14965" hidden="1" xr:uid="{00000000-0005-0000-0000-00004B5E0000}"/>
    <cellStyle name="Followed Hyperlink 26" xfId="15032" hidden="1" xr:uid="{00000000-0005-0000-0000-00004C5E0000}"/>
    <cellStyle name="Followed Hyperlink 26" xfId="15092" hidden="1" xr:uid="{00000000-0005-0000-0000-00004D5E0000}"/>
    <cellStyle name="Followed Hyperlink 26" xfId="14641" hidden="1" xr:uid="{00000000-0005-0000-0000-00004E5E0000}"/>
    <cellStyle name="Followed Hyperlink 26" xfId="15133" hidden="1" xr:uid="{00000000-0005-0000-0000-00004F5E0000}"/>
    <cellStyle name="Followed Hyperlink 26" xfId="15200" hidden="1" xr:uid="{00000000-0005-0000-0000-0000505E0000}"/>
    <cellStyle name="Followed Hyperlink 26" xfId="14856" hidden="1" xr:uid="{00000000-0005-0000-0000-0000525E0000}"/>
    <cellStyle name="Followed Hyperlink 26" xfId="15301" hidden="1" xr:uid="{00000000-0005-0000-0000-0000535E0000}"/>
    <cellStyle name="Followed Hyperlink 26" xfId="15338" hidden="1" xr:uid="{00000000-0005-0000-0000-0000545E0000}"/>
    <cellStyle name="Followed Hyperlink 26" xfId="15398" hidden="1" xr:uid="{00000000-0005-0000-0000-0000555E0000}"/>
    <cellStyle name="Followed Hyperlink 26" xfId="14984" hidden="1" xr:uid="{00000000-0005-0000-0000-0000565E0000}"/>
    <cellStyle name="Followed Hyperlink 26" xfId="15455" hidden="1" xr:uid="{00000000-0005-0000-0000-0000575E0000}"/>
    <cellStyle name="Followed Hyperlink 26" xfId="15480" hidden="1" xr:uid="{00000000-0005-0000-0000-0000585E0000}"/>
    <cellStyle name="Followed Hyperlink 26" xfId="15540" hidden="1" xr:uid="{00000000-0005-0000-0000-0000595E0000}"/>
    <cellStyle name="Followed Hyperlink 26" xfId="15577" hidden="1" xr:uid="{00000000-0005-0000-0000-00005A5E0000}"/>
    <cellStyle name="Followed Hyperlink 26" xfId="15637" hidden="1" xr:uid="{00000000-0005-0000-0000-00005B5E0000}"/>
    <cellStyle name="Followed Hyperlink 26" xfId="15692" hidden="1" xr:uid="{00000000-0005-0000-0000-00005C5E0000}"/>
    <cellStyle name="Followed Hyperlink 26" xfId="12856" hidden="1" xr:uid="{00000000-0005-0000-0000-00005D5E0000}"/>
    <cellStyle name="Followed Hyperlink 26" xfId="4255" hidden="1" xr:uid="{00000000-0005-0000-0000-00005F5E0000}"/>
    <cellStyle name="Followed Hyperlink 26" xfId="4314" hidden="1" xr:uid="{00000000-0005-0000-0000-0000605E0000}"/>
    <cellStyle name="Followed Hyperlink 26" xfId="4374" hidden="1" xr:uid="{00000000-0005-0000-0000-0000615E0000}"/>
    <cellStyle name="Followed Hyperlink 26" xfId="3449" hidden="1" xr:uid="{00000000-0005-0000-0000-0000625E0000}"/>
    <cellStyle name="Followed Hyperlink 26" xfId="4416" hidden="1" xr:uid="{00000000-0005-0000-0000-0000635E0000}"/>
    <cellStyle name="Followed Hyperlink 26" xfId="4440" hidden="1" xr:uid="{00000000-0005-0000-0000-0000645E0000}"/>
    <cellStyle name="Followed Hyperlink 26" xfId="4500" hidden="1" xr:uid="{00000000-0005-0000-0000-0000655E0000}"/>
    <cellStyle name="Followed Hyperlink 26" xfId="4143" hidden="1" xr:uid="{00000000-0005-0000-0000-0000665E0000}"/>
    <cellStyle name="Followed Hyperlink 26" xfId="4542" hidden="1" xr:uid="{00000000-0005-0000-0000-0000675E0000}"/>
    <cellStyle name="Followed Hyperlink 26" xfId="4566" hidden="1" xr:uid="{00000000-0005-0000-0000-0000685E0000}"/>
    <cellStyle name="Followed Hyperlink 26" xfId="4626" hidden="1" xr:uid="{00000000-0005-0000-0000-0000695E0000}"/>
    <cellStyle name="Followed Hyperlink 26" xfId="4307" hidden="1" xr:uid="{00000000-0005-0000-0000-00006A5E0000}"/>
    <cellStyle name="Followed Hyperlink 26" xfId="4668" hidden="1" xr:uid="{00000000-0005-0000-0000-00006B5E0000}"/>
    <cellStyle name="Followed Hyperlink 26" xfId="4692" hidden="1" xr:uid="{00000000-0005-0000-0000-00006C5E0000}"/>
    <cellStyle name="Followed Hyperlink 26" xfId="4752" hidden="1" xr:uid="{00000000-0005-0000-0000-00006D5E0000}"/>
    <cellStyle name="Followed Hyperlink 26" xfId="4818" hidden="1" xr:uid="{00000000-0005-0000-0000-00006E5E0000}"/>
    <cellStyle name="Followed Hyperlink 26" xfId="4878" hidden="1" xr:uid="{00000000-0005-0000-0000-00006F5E0000}"/>
    <cellStyle name="Followed Hyperlink 26" xfId="4902" hidden="1" xr:uid="{00000000-0005-0000-0000-0000705E0000}"/>
    <cellStyle name="Followed Hyperlink 26" xfId="4962" hidden="1" xr:uid="{00000000-0005-0000-0000-0000715E0000}"/>
    <cellStyle name="Followed Hyperlink 26" xfId="4810" hidden="1" xr:uid="{00000000-0005-0000-0000-0000725E0000}"/>
    <cellStyle name="Followed Hyperlink 26" xfId="5004" hidden="1" xr:uid="{00000000-0005-0000-0000-0000735E0000}"/>
    <cellStyle name="Followed Hyperlink 26" xfId="5028" hidden="1" xr:uid="{00000000-0005-0000-0000-0000745E0000}"/>
    <cellStyle name="Followed Hyperlink 26" xfId="5088" hidden="1" xr:uid="{00000000-0005-0000-0000-0000755E0000}"/>
    <cellStyle name="Followed Hyperlink 26" xfId="5156" hidden="1" xr:uid="{00000000-0005-0000-0000-0000765E0000}"/>
    <cellStyle name="Followed Hyperlink 26" xfId="5216" hidden="1" xr:uid="{00000000-0005-0000-0000-0000775E0000}"/>
    <cellStyle name="Followed Hyperlink 26" xfId="5240" hidden="1" xr:uid="{00000000-0005-0000-0000-0000785E0000}"/>
    <cellStyle name="Followed Hyperlink 26" xfId="5300" hidden="1" xr:uid="{00000000-0005-0000-0000-0000795E0000}"/>
    <cellStyle name="Followed Hyperlink 26" xfId="5415" hidden="1" xr:uid="{00000000-0005-0000-0000-00007A5E0000}"/>
    <cellStyle name="Followed Hyperlink 26" xfId="5474" hidden="1" xr:uid="{00000000-0005-0000-0000-00007B5E0000}"/>
    <cellStyle name="Followed Hyperlink 26" xfId="5540" hidden="1" xr:uid="{00000000-0005-0000-0000-00007C5E0000}"/>
    <cellStyle name="Followed Hyperlink 26" xfId="5600" hidden="1" xr:uid="{00000000-0005-0000-0000-00007D5E0000}"/>
    <cellStyle name="Followed Hyperlink 26" xfId="5642" hidden="1" xr:uid="{00000000-0005-0000-0000-00007F5E0000}"/>
    <cellStyle name="Followed Hyperlink 26" xfId="5709" hidden="1" xr:uid="{00000000-0005-0000-0000-0000805E0000}"/>
    <cellStyle name="Followed Hyperlink 26" xfId="5769" hidden="1" xr:uid="{00000000-0005-0000-0000-0000815E0000}"/>
    <cellStyle name="Followed Hyperlink 26" xfId="5319" hidden="1" xr:uid="{00000000-0005-0000-0000-0000825E0000}"/>
    <cellStyle name="Followed Hyperlink 26" xfId="5810" hidden="1" xr:uid="{00000000-0005-0000-0000-0000835E0000}"/>
    <cellStyle name="Followed Hyperlink 26" xfId="5877" hidden="1" xr:uid="{00000000-0005-0000-0000-0000845E0000}"/>
    <cellStyle name="Followed Hyperlink 26" xfId="5937" hidden="1" xr:uid="{00000000-0005-0000-0000-0000855E0000}"/>
    <cellStyle name="Followed Hyperlink 26" xfId="5533" hidden="1" xr:uid="{00000000-0005-0000-0000-0000865E0000}"/>
    <cellStyle name="Followed Hyperlink 26" xfId="5978" hidden="1" xr:uid="{00000000-0005-0000-0000-0000875E0000}"/>
    <cellStyle name="Followed Hyperlink 26" xfId="6015" hidden="1" xr:uid="{00000000-0005-0000-0000-0000885E0000}"/>
    <cellStyle name="Followed Hyperlink 26" xfId="6075" hidden="1" xr:uid="{00000000-0005-0000-0000-0000895E0000}"/>
    <cellStyle name="Followed Hyperlink 26" xfId="5661" hidden="1" xr:uid="{00000000-0005-0000-0000-00008A5E0000}"/>
    <cellStyle name="Followed Hyperlink 26" xfId="6132" hidden="1" xr:uid="{00000000-0005-0000-0000-00008B5E0000}"/>
    <cellStyle name="Followed Hyperlink 26" xfId="6157" hidden="1" xr:uid="{00000000-0005-0000-0000-00008C5E0000}"/>
    <cellStyle name="Followed Hyperlink 26" xfId="6217" hidden="1" xr:uid="{00000000-0005-0000-0000-00008D5E0000}"/>
    <cellStyle name="Followed Hyperlink 26" xfId="6254" hidden="1" xr:uid="{00000000-0005-0000-0000-00008E5E0000}"/>
    <cellStyle name="Followed Hyperlink 26" xfId="6314" hidden="1" xr:uid="{00000000-0005-0000-0000-00008F5E0000}"/>
    <cellStyle name="Followed Hyperlink 26" xfId="6369" hidden="1" xr:uid="{00000000-0005-0000-0000-0000905E0000}"/>
    <cellStyle name="Followed Hyperlink 26" xfId="6429" hidden="1" xr:uid="{00000000-0005-0000-0000-0000915E0000}"/>
    <cellStyle name="Followed Hyperlink 26" xfId="6236" hidden="1" xr:uid="{00000000-0005-0000-0000-0000925E0000}"/>
    <cellStyle name="Followed Hyperlink 26" xfId="6545" hidden="1" xr:uid="{00000000-0005-0000-0000-0000945E0000}"/>
    <cellStyle name="Followed Hyperlink 26" xfId="6605" hidden="1" xr:uid="{00000000-0005-0000-0000-0000955E0000}"/>
    <cellStyle name="Followed Hyperlink 26" xfId="5848" hidden="1" xr:uid="{00000000-0005-0000-0000-0000965E0000}"/>
    <cellStyle name="Followed Hyperlink 26" xfId="6650" hidden="1" xr:uid="{00000000-0005-0000-0000-0000975E0000}"/>
    <cellStyle name="Followed Hyperlink 26" xfId="6709" hidden="1" xr:uid="{00000000-0005-0000-0000-0000985E0000}"/>
    <cellStyle name="Followed Hyperlink 26" xfId="6769" hidden="1" xr:uid="{00000000-0005-0000-0000-0000995E0000}"/>
    <cellStyle name="Followed Hyperlink 26" xfId="5844" hidden="1" xr:uid="{00000000-0005-0000-0000-00009A5E0000}"/>
    <cellStyle name="Followed Hyperlink 26" xfId="6811" hidden="1" xr:uid="{00000000-0005-0000-0000-00009B5E0000}"/>
    <cellStyle name="Followed Hyperlink 26" xfId="6835" hidden="1" xr:uid="{00000000-0005-0000-0000-00009C5E0000}"/>
    <cellStyle name="Followed Hyperlink 26" xfId="6895" hidden="1" xr:uid="{00000000-0005-0000-0000-00009D5E0000}"/>
    <cellStyle name="Followed Hyperlink 26" xfId="6937" hidden="1" xr:uid="{00000000-0005-0000-0000-00009F5E0000}"/>
    <cellStyle name="Followed Hyperlink 26" xfId="6961" hidden="1" xr:uid="{00000000-0005-0000-0000-0000A05E0000}"/>
    <cellStyle name="Followed Hyperlink 26" xfId="7021" hidden="1" xr:uid="{00000000-0005-0000-0000-0000A15E0000}"/>
    <cellStyle name="Followed Hyperlink 26" xfId="6702" hidden="1" xr:uid="{00000000-0005-0000-0000-0000A25E0000}"/>
    <cellStyle name="Followed Hyperlink 26" xfId="7063" hidden="1" xr:uid="{00000000-0005-0000-0000-0000A35E0000}"/>
    <cellStyle name="Followed Hyperlink 26" xfId="7087" hidden="1" xr:uid="{00000000-0005-0000-0000-0000A45E0000}"/>
    <cellStyle name="Followed Hyperlink 26" xfId="7147" hidden="1" xr:uid="{00000000-0005-0000-0000-0000A55E0000}"/>
    <cellStyle name="Followed Hyperlink 26" xfId="7213" hidden="1" xr:uid="{00000000-0005-0000-0000-0000A65E0000}"/>
    <cellStyle name="Followed Hyperlink 26" xfId="7273" hidden="1" xr:uid="{00000000-0005-0000-0000-0000A75E0000}"/>
    <cellStyle name="Followed Hyperlink 26" xfId="7297" hidden="1" xr:uid="{00000000-0005-0000-0000-0000A85E0000}"/>
    <cellStyle name="Followed Hyperlink 26" xfId="7357" hidden="1" xr:uid="{00000000-0005-0000-0000-0000A95E0000}"/>
    <cellStyle name="Followed Hyperlink 26" xfId="7205" hidden="1" xr:uid="{00000000-0005-0000-0000-0000AA5E0000}"/>
    <cellStyle name="Followed Hyperlink 26" xfId="7399" hidden="1" xr:uid="{00000000-0005-0000-0000-0000AB5E0000}"/>
    <cellStyle name="Followed Hyperlink 26" xfId="7423" hidden="1" xr:uid="{00000000-0005-0000-0000-0000AC5E0000}"/>
    <cellStyle name="Followed Hyperlink 26" xfId="7483" hidden="1" xr:uid="{00000000-0005-0000-0000-0000AD5E0000}"/>
    <cellStyle name="Followed Hyperlink 26" xfId="5144" hidden="1" xr:uid="{00000000-0005-0000-0000-0000AE5E0000}"/>
    <cellStyle name="Followed Hyperlink 26" xfId="7533" hidden="1" xr:uid="{00000000-0005-0000-0000-0000AF5E0000}"/>
    <cellStyle name="Followed Hyperlink 26" xfId="7557" hidden="1" xr:uid="{00000000-0005-0000-0000-0000B05E0000}"/>
    <cellStyle name="Followed Hyperlink 26" xfId="7617" hidden="1" xr:uid="{00000000-0005-0000-0000-0000B15E0000}"/>
    <cellStyle name="Followed Hyperlink 26" xfId="7732" hidden="1" xr:uid="{00000000-0005-0000-0000-0000B25E0000}"/>
    <cellStyle name="Followed Hyperlink 26" xfId="7792" hidden="1" xr:uid="{00000000-0005-0000-0000-0000B35E0000}"/>
    <cellStyle name="Followed Hyperlink 26" xfId="7858" hidden="1" xr:uid="{00000000-0005-0000-0000-0000B45E0000}"/>
    <cellStyle name="Followed Hyperlink 26" xfId="7918" hidden="1" xr:uid="{00000000-0005-0000-0000-0000B55E0000}"/>
    <cellStyle name="Followed Hyperlink 26" xfId="7724" hidden="1" xr:uid="{00000000-0005-0000-0000-0000B65E0000}"/>
    <cellStyle name="Followed Hyperlink 26" xfId="7960" hidden="1" xr:uid="{00000000-0005-0000-0000-0000B75E0000}"/>
    <cellStyle name="Followed Hyperlink 26" xfId="8027" hidden="1" xr:uid="{00000000-0005-0000-0000-0000B85E0000}"/>
    <cellStyle name="Followed Hyperlink 26" xfId="2214" hidden="1" xr:uid="{00000000-0005-0000-0000-0000B95E0000}"/>
    <cellStyle name="Followed Hyperlink 26" xfId="1895" hidden="1" xr:uid="{00000000-0005-0000-0000-0000BA5E0000}"/>
    <cellStyle name="Followed Hyperlink 26" xfId="2256" hidden="1" xr:uid="{00000000-0005-0000-0000-0000BB5E0000}"/>
    <cellStyle name="Followed Hyperlink 26" xfId="2280" hidden="1" xr:uid="{00000000-0005-0000-0000-0000BC5E0000}"/>
    <cellStyle name="Followed Hyperlink 26" xfId="2340" hidden="1" xr:uid="{00000000-0005-0000-0000-0000BD5E0000}"/>
    <cellStyle name="Followed Hyperlink 26" xfId="2466" hidden="1" xr:uid="{00000000-0005-0000-0000-0000BF5E0000}"/>
    <cellStyle name="Followed Hyperlink 26" xfId="2490" hidden="1" xr:uid="{00000000-0005-0000-0000-0000C05E0000}"/>
    <cellStyle name="Followed Hyperlink 26" xfId="2550" hidden="1" xr:uid="{00000000-0005-0000-0000-0000C15E0000}"/>
    <cellStyle name="Followed Hyperlink 26" xfId="2398" hidden="1" xr:uid="{00000000-0005-0000-0000-0000C25E0000}"/>
    <cellStyle name="Followed Hyperlink 26" xfId="2592" hidden="1" xr:uid="{00000000-0005-0000-0000-0000C35E0000}"/>
    <cellStyle name="Followed Hyperlink 26" xfId="2616" hidden="1" xr:uid="{00000000-0005-0000-0000-0000C45E0000}"/>
    <cellStyle name="Followed Hyperlink 26" xfId="2676" hidden="1" xr:uid="{00000000-0005-0000-0000-0000C55E0000}"/>
    <cellStyle name="Followed Hyperlink 26" xfId="2820" hidden="1" xr:uid="{00000000-0005-0000-0000-0000C65E0000}"/>
    <cellStyle name="Followed Hyperlink 26" xfId="2844" hidden="1" xr:uid="{00000000-0005-0000-0000-0000C75E0000}"/>
    <cellStyle name="Followed Hyperlink 26" xfId="2904" hidden="1" xr:uid="{00000000-0005-0000-0000-0000C85E0000}"/>
    <cellStyle name="Followed Hyperlink 26" xfId="3019" hidden="1" xr:uid="{00000000-0005-0000-0000-0000C95E0000}"/>
    <cellStyle name="Followed Hyperlink 26" xfId="3079" hidden="1" xr:uid="{00000000-0005-0000-0000-0000CA5E0000}"/>
    <cellStyle name="Followed Hyperlink 26" xfId="3145" hidden="1" xr:uid="{00000000-0005-0000-0000-0000CB5E0000}"/>
    <cellStyle name="Followed Hyperlink 26" xfId="3205" hidden="1" xr:uid="{00000000-0005-0000-0000-0000CC5E0000}"/>
    <cellStyle name="Followed Hyperlink 26" xfId="3011" hidden="1" xr:uid="{00000000-0005-0000-0000-0000CD5E0000}"/>
    <cellStyle name="Followed Hyperlink 26" xfId="3247" hidden="1" xr:uid="{00000000-0005-0000-0000-0000CE5E0000}"/>
    <cellStyle name="Followed Hyperlink 26" xfId="3314" hidden="1" xr:uid="{00000000-0005-0000-0000-0000CF5E0000}"/>
    <cellStyle name="Followed Hyperlink 26" xfId="3374" hidden="1" xr:uid="{00000000-0005-0000-0000-0000D05E0000}"/>
    <cellStyle name="Followed Hyperlink 26" xfId="2923" hidden="1" xr:uid="{00000000-0005-0000-0000-0000D15E0000}"/>
    <cellStyle name="Followed Hyperlink 26" xfId="3415" hidden="1" xr:uid="{00000000-0005-0000-0000-0000D25E0000}"/>
    <cellStyle name="Followed Hyperlink 26" xfId="3482" hidden="1" xr:uid="{00000000-0005-0000-0000-0000D35E0000}"/>
    <cellStyle name="Followed Hyperlink 26" xfId="3542" hidden="1" xr:uid="{00000000-0005-0000-0000-0000D45E0000}"/>
    <cellStyle name="Followed Hyperlink 26" xfId="3583" hidden="1" xr:uid="{00000000-0005-0000-0000-0000D65E0000}"/>
    <cellStyle name="Followed Hyperlink 26" xfId="3620" hidden="1" xr:uid="{00000000-0005-0000-0000-0000D75E0000}"/>
    <cellStyle name="Followed Hyperlink 26" xfId="3680" hidden="1" xr:uid="{00000000-0005-0000-0000-0000D85E0000}"/>
    <cellStyle name="Followed Hyperlink 26" xfId="3266" hidden="1" xr:uid="{00000000-0005-0000-0000-0000D95E0000}"/>
    <cellStyle name="Followed Hyperlink 26" xfId="3737" hidden="1" xr:uid="{00000000-0005-0000-0000-0000DA5E0000}"/>
    <cellStyle name="Followed Hyperlink 26" xfId="3762" hidden="1" xr:uid="{00000000-0005-0000-0000-0000DB5E0000}"/>
    <cellStyle name="Followed Hyperlink 26" xfId="3822" hidden="1" xr:uid="{00000000-0005-0000-0000-0000DC5E0000}"/>
    <cellStyle name="Followed Hyperlink 26" xfId="3859" hidden="1" xr:uid="{00000000-0005-0000-0000-0000DD5E0000}"/>
    <cellStyle name="Followed Hyperlink 26" xfId="3974" hidden="1" xr:uid="{00000000-0005-0000-0000-0000DF5E0000}"/>
    <cellStyle name="Followed Hyperlink 26" xfId="4034" hidden="1" xr:uid="{00000000-0005-0000-0000-0000E05E0000}"/>
    <cellStyle name="Followed Hyperlink 26" xfId="3841" hidden="1" xr:uid="{00000000-0005-0000-0000-0000E15E0000}"/>
    <cellStyle name="Followed Hyperlink 26" xfId="4087" hidden="1" xr:uid="{00000000-0005-0000-0000-0000E25E0000}"/>
    <cellStyle name="Followed Hyperlink 26" xfId="4150" hidden="1" xr:uid="{00000000-0005-0000-0000-0000E35E0000}"/>
    <cellStyle name="Followed Hyperlink 26" xfId="4210" hidden="1" xr:uid="{00000000-0005-0000-0000-0000E45E0000}"/>
    <cellStyle name="Followed Hyperlink 26" xfId="3453" hidden="1" xr:uid="{00000000-0005-0000-0000-0000E55E0000}"/>
    <cellStyle name="Followed Hyperlink 26" xfId="2760" hidden="1" xr:uid="{00000000-0005-0000-0000-0000E65E0000}"/>
    <cellStyle name="Followed Hyperlink 26" xfId="1325" hidden="1" xr:uid="{00000000-0005-0000-0000-0000E75E0000}"/>
    <cellStyle name="Followed Hyperlink 26" xfId="1350" hidden="1" xr:uid="{00000000-0005-0000-0000-0000E85E0000}"/>
    <cellStyle name="Followed Hyperlink 26" xfId="1410" hidden="1" xr:uid="{00000000-0005-0000-0000-0000E95E0000}"/>
    <cellStyle name="Followed Hyperlink 26" xfId="1447" hidden="1" xr:uid="{00000000-0005-0000-0000-0000EA5E0000}"/>
    <cellStyle name="Followed Hyperlink 26" xfId="1507" hidden="1" xr:uid="{00000000-0005-0000-0000-0000EB5E0000}"/>
    <cellStyle name="Followed Hyperlink 26" xfId="1562" hidden="1" xr:uid="{00000000-0005-0000-0000-0000EC5E0000}"/>
    <cellStyle name="Followed Hyperlink 26" xfId="1622" hidden="1" xr:uid="{00000000-0005-0000-0000-0000ED5E0000}"/>
    <cellStyle name="Followed Hyperlink 26" xfId="1429" hidden="1" xr:uid="{00000000-0005-0000-0000-0000EE5E0000}"/>
    <cellStyle name="Followed Hyperlink 26" xfId="1675" hidden="1" xr:uid="{00000000-0005-0000-0000-0000EF5E0000}"/>
    <cellStyle name="Followed Hyperlink 26" xfId="1738" hidden="1" xr:uid="{00000000-0005-0000-0000-0000F05E0000}"/>
    <cellStyle name="Followed Hyperlink 26" xfId="1798" hidden="1" xr:uid="{00000000-0005-0000-0000-0000F15E0000}"/>
    <cellStyle name="Followed Hyperlink 26" xfId="1041" hidden="1" xr:uid="{00000000-0005-0000-0000-0000F25E0000}"/>
    <cellStyle name="Followed Hyperlink 26" xfId="1843" hidden="1" xr:uid="{00000000-0005-0000-0000-0000F35E0000}"/>
    <cellStyle name="Followed Hyperlink 26" xfId="1902" hidden="1" xr:uid="{00000000-0005-0000-0000-0000F45E0000}"/>
    <cellStyle name="Followed Hyperlink 26" xfId="1962" hidden="1" xr:uid="{00000000-0005-0000-0000-0000F55E0000}"/>
    <cellStyle name="Followed Hyperlink 26" xfId="1037" hidden="1" xr:uid="{00000000-0005-0000-0000-0000F65E0000}"/>
    <cellStyle name="Followed Hyperlink 26" xfId="2004" hidden="1" xr:uid="{00000000-0005-0000-0000-0000F75E0000}"/>
    <cellStyle name="Followed Hyperlink 26" xfId="2028" hidden="1" xr:uid="{00000000-0005-0000-0000-0000F85E0000}"/>
    <cellStyle name="Followed Hyperlink 26" xfId="2088" hidden="1" xr:uid="{00000000-0005-0000-0000-0000F95E0000}"/>
    <cellStyle name="Followed Hyperlink 26" xfId="1731" hidden="1" xr:uid="{00000000-0005-0000-0000-0000FA5E0000}"/>
    <cellStyle name="Followed Hyperlink 26" xfId="2130" hidden="1" xr:uid="{00000000-0005-0000-0000-0000FB5E0000}"/>
    <cellStyle name="Followed Hyperlink 26" xfId="2154" hidden="1" xr:uid="{00000000-0005-0000-0000-0000FC5E0000}"/>
    <cellStyle name="Followed Hyperlink 26" xfId="902" hidden="1" xr:uid="{00000000-0005-0000-0000-0000FD5E0000}"/>
    <cellStyle name="Followed Hyperlink 26" xfId="511" hidden="1" xr:uid="{00000000-0005-0000-0000-0000FF5E0000}"/>
    <cellStyle name="Followed Hyperlink 26" xfId="1003" hidden="1" xr:uid="{00000000-0005-0000-0000-0000005F0000}"/>
    <cellStyle name="Followed Hyperlink 26" xfId="1070" hidden="1" xr:uid="{00000000-0005-0000-0000-0000015F0000}"/>
    <cellStyle name="Followed Hyperlink 26" xfId="1130" hidden="1" xr:uid="{00000000-0005-0000-0000-0000025F0000}"/>
    <cellStyle name="Followed Hyperlink 26" xfId="726" hidden="1" xr:uid="{00000000-0005-0000-0000-0000035F0000}"/>
    <cellStyle name="Followed Hyperlink 26" xfId="1171" hidden="1" xr:uid="{00000000-0005-0000-0000-0000045F0000}"/>
    <cellStyle name="Followed Hyperlink 26" xfId="1208" hidden="1" xr:uid="{00000000-0005-0000-0000-0000055F0000}"/>
    <cellStyle name="Followed Hyperlink 26" xfId="1268" hidden="1" xr:uid="{00000000-0005-0000-0000-0000065F0000}"/>
    <cellStyle name="Followed Hyperlink 26" xfId="854" hidden="1" xr:uid="{00000000-0005-0000-0000-0000075F0000}"/>
    <cellStyle name="Followed Hyperlink 26" xfId="607" hidden="1" xr:uid="{00000000-0005-0000-0000-0000085F0000}"/>
    <cellStyle name="Followed Hyperlink 26" xfId="667" hidden="1" xr:uid="{00000000-0005-0000-0000-0000095F0000}"/>
    <cellStyle name="Followed Hyperlink 26" xfId="733" hidden="1" xr:uid="{00000000-0005-0000-0000-00000A5F0000}"/>
    <cellStyle name="Followed Hyperlink 26" xfId="793" hidden="1" xr:uid="{00000000-0005-0000-0000-00000B5F0000}"/>
    <cellStyle name="Followed Hyperlink 26" xfId="599" hidden="1" xr:uid="{00000000-0005-0000-0000-00000C5F0000}"/>
    <cellStyle name="Followed Hyperlink 26" xfId="835" hidden="1" xr:uid="{00000000-0005-0000-0000-00000D5F0000}"/>
    <cellStyle name="Followed Hyperlink 26" xfId="408" hidden="1" xr:uid="{00000000-0005-0000-0000-00000E5F0000}"/>
    <cellStyle name="Followed Hyperlink 26" xfId="432" hidden="1" xr:uid="{00000000-0005-0000-0000-00000F5F0000}"/>
    <cellStyle name="Followed Hyperlink 26" xfId="492" hidden="1" xr:uid="{00000000-0005-0000-0000-0000105F0000}"/>
    <cellStyle name="Followed Hyperlink 26" xfId="348" hidden="1" xr:uid="{00000000-0005-0000-0000-0000115F0000}"/>
    <cellStyle name="Followed Hyperlink 26" xfId="324" hidden="1" xr:uid="{00000000-0005-0000-0000-0000125F0000}"/>
    <cellStyle name="Followed Hyperlink 26" xfId="962" hidden="1" xr:uid="{00000000-0005-0000-0000-0000FE5E0000}"/>
    <cellStyle name="Followed Hyperlink 26" xfId="3919" hidden="1" xr:uid="{00000000-0005-0000-0000-0000DE5E0000}"/>
    <cellStyle name="Followed Hyperlink 26" xfId="2406" hidden="1" xr:uid="{00000000-0005-0000-0000-0000BE5E0000}"/>
    <cellStyle name="Followed Hyperlink 26" xfId="6538" hidden="1" xr:uid="{00000000-0005-0000-0000-00009E5E0000}"/>
    <cellStyle name="Followed Hyperlink 26" xfId="7851" hidden="1" xr:uid="{00000000-0005-0000-0000-00005E5E0000}"/>
    <cellStyle name="Followed Hyperlink 26" xfId="14213" hidden="1" xr:uid="{00000000-0005-0000-0000-00003E5E0000}"/>
    <cellStyle name="Followed Hyperlink 26" xfId="13083" hidden="1" xr:uid="{00000000-0005-0000-0000-00001E5E0000}"/>
    <cellStyle name="Followed Hyperlink 26" xfId="11640" hidden="1" xr:uid="{00000000-0005-0000-0000-0000FE5D0000}"/>
    <cellStyle name="Followed Hyperlink 26" xfId="10388" hidden="1" xr:uid="{00000000-0005-0000-0000-0000DE5D0000}"/>
    <cellStyle name="Followed Hyperlink 26" xfId="9087" hidden="1" xr:uid="{00000000-0005-0000-0000-0000BE5D0000}"/>
    <cellStyle name="Followed Hyperlink 26" xfId="31480" hidden="1" xr:uid="{00000000-0005-0000-0000-00009E5D0000}"/>
    <cellStyle name="Followed Hyperlink 26" xfId="30082" hidden="1" xr:uid="{00000000-0005-0000-0000-00007E5D0000}"/>
    <cellStyle name="Followed Hyperlink 26" xfId="28589" hidden="1" xr:uid="{00000000-0005-0000-0000-00005E5D0000}"/>
    <cellStyle name="Followed Hyperlink 26" xfId="27338" hidden="1" xr:uid="{00000000-0005-0000-0000-00003E5D0000}"/>
    <cellStyle name="Followed Hyperlink 26" xfId="25914" hidden="1" xr:uid="{00000000-0005-0000-0000-00001E5D0000}"/>
    <cellStyle name="Followed Hyperlink 26" xfId="24704" hidden="1" xr:uid="{00000000-0005-0000-0000-0000FE5C0000}"/>
    <cellStyle name="Followed Hyperlink 26" xfId="23211" hidden="1" xr:uid="{00000000-0005-0000-0000-0000DE5C0000}"/>
    <cellStyle name="Followed Hyperlink 26" xfId="21916" hidden="1" xr:uid="{00000000-0005-0000-0000-0000BE5C0000}"/>
    <cellStyle name="Followed Hyperlink 26" xfId="47328" hidden="1" xr:uid="{00000000-0005-0000-0000-0000405B0000}"/>
    <cellStyle name="Followed Hyperlink 26" xfId="47352" hidden="1" xr:uid="{00000000-0005-0000-0000-0000415B0000}"/>
    <cellStyle name="Followed Hyperlink 26" xfId="47412" hidden="1" xr:uid="{00000000-0005-0000-0000-0000425B0000}"/>
    <cellStyle name="Followed Hyperlink 26" xfId="30945" hidden="1" xr:uid="{00000000-0005-0000-0000-0000435B0000}"/>
    <cellStyle name="Followed Hyperlink 26" xfId="47449" hidden="1" xr:uid="{00000000-0005-0000-0000-0000445B0000}"/>
    <cellStyle name="Followed Hyperlink 26" xfId="47473" hidden="1" xr:uid="{00000000-0005-0000-0000-0000455B0000}"/>
    <cellStyle name="Followed Hyperlink 26" xfId="47533" hidden="1" xr:uid="{00000000-0005-0000-0000-0000465B0000}"/>
    <cellStyle name="Followed Hyperlink 26" xfId="47648" hidden="1" xr:uid="{00000000-0005-0000-0000-0000475B0000}"/>
    <cellStyle name="Followed Hyperlink 26" xfId="47708" hidden="1" xr:uid="{00000000-0005-0000-0000-0000485B0000}"/>
    <cellStyle name="Followed Hyperlink 26" xfId="47774" hidden="1" xr:uid="{00000000-0005-0000-0000-0000495B0000}"/>
    <cellStyle name="Followed Hyperlink 26" xfId="47834" hidden="1" xr:uid="{00000000-0005-0000-0000-00004A5B0000}"/>
    <cellStyle name="Followed Hyperlink 26" xfId="47640" hidden="1" xr:uid="{00000000-0005-0000-0000-00004B5B0000}"/>
    <cellStyle name="Followed Hyperlink 26" xfId="47876" hidden="1" xr:uid="{00000000-0005-0000-0000-00004C5B0000}"/>
    <cellStyle name="Followed Hyperlink 26" xfId="47943" hidden="1" xr:uid="{00000000-0005-0000-0000-00004D5B0000}"/>
    <cellStyle name="Followed Hyperlink 26" xfId="48002" hidden="1" xr:uid="{00000000-0005-0000-0000-00004E5B0000}"/>
    <cellStyle name="Followed Hyperlink 26" xfId="47552" hidden="1" xr:uid="{00000000-0005-0000-0000-00004F5B0000}"/>
    <cellStyle name="Followed Hyperlink 26" xfId="48043" hidden="1" xr:uid="{00000000-0005-0000-0000-0000505B0000}"/>
    <cellStyle name="Followed Hyperlink 26" xfId="48110" hidden="1" xr:uid="{00000000-0005-0000-0000-0000515B0000}"/>
    <cellStyle name="Followed Hyperlink 26" xfId="48170" hidden="1" xr:uid="{00000000-0005-0000-0000-0000525B0000}"/>
    <cellStyle name="Followed Hyperlink 26" xfId="47767" hidden="1" xr:uid="{00000000-0005-0000-0000-0000535B0000}"/>
    <cellStyle name="Followed Hyperlink 26" xfId="48211" hidden="1" xr:uid="{00000000-0005-0000-0000-0000545B0000}"/>
    <cellStyle name="Followed Hyperlink 26" xfId="48248" hidden="1" xr:uid="{00000000-0005-0000-0000-0000555B0000}"/>
    <cellStyle name="Followed Hyperlink 26" xfId="48308" hidden="1" xr:uid="{00000000-0005-0000-0000-0000565B0000}"/>
    <cellStyle name="Followed Hyperlink 26" xfId="47895" hidden="1" xr:uid="{00000000-0005-0000-0000-0000575B0000}"/>
    <cellStyle name="Followed Hyperlink 26" xfId="48365" hidden="1" xr:uid="{00000000-0005-0000-0000-0000585B0000}"/>
    <cellStyle name="Followed Hyperlink 26" xfId="48390" hidden="1" xr:uid="{00000000-0005-0000-0000-0000595B0000}"/>
    <cellStyle name="Followed Hyperlink 26" xfId="48450" hidden="1" xr:uid="{00000000-0005-0000-0000-00005A5B0000}"/>
    <cellStyle name="Followed Hyperlink 26" xfId="48547" hidden="1" xr:uid="{00000000-0005-0000-0000-00005B5B0000}"/>
    <cellStyle name="Followed Hyperlink 26" xfId="48602" hidden="1" xr:uid="{00000000-0005-0000-0000-00005C5B0000}"/>
    <cellStyle name="Followed Hyperlink 26" xfId="48662" hidden="1" xr:uid="{00000000-0005-0000-0000-00005D5B0000}"/>
    <cellStyle name="Followed Hyperlink 26" xfId="48715" hidden="1" xr:uid="{00000000-0005-0000-0000-00005F5B0000}"/>
    <cellStyle name="Followed Hyperlink 26" xfId="48778" hidden="1" xr:uid="{00000000-0005-0000-0000-0000605B0000}"/>
    <cellStyle name="Followed Hyperlink 26" xfId="48838" hidden="1" xr:uid="{00000000-0005-0000-0000-0000615B0000}"/>
    <cellStyle name="Followed Hyperlink 26" xfId="48081" hidden="1" xr:uid="{00000000-0005-0000-0000-0000625B0000}"/>
    <cellStyle name="Followed Hyperlink 26" xfId="48883" hidden="1" xr:uid="{00000000-0005-0000-0000-0000635B0000}"/>
    <cellStyle name="Followed Hyperlink 26" xfId="48942" hidden="1" xr:uid="{00000000-0005-0000-0000-0000645B0000}"/>
    <cellStyle name="Followed Hyperlink 26" xfId="49002" hidden="1" xr:uid="{00000000-0005-0000-0000-0000655B0000}"/>
    <cellStyle name="Followed Hyperlink 26" xfId="48077" hidden="1" xr:uid="{00000000-0005-0000-0000-0000665B0000}"/>
    <cellStyle name="Followed Hyperlink 26" xfId="49044" hidden="1" xr:uid="{00000000-0005-0000-0000-0000675B0000}"/>
    <cellStyle name="Followed Hyperlink 26" xfId="49068" hidden="1" xr:uid="{00000000-0005-0000-0000-0000685B0000}"/>
    <cellStyle name="Followed Hyperlink 26" xfId="49128" hidden="1" xr:uid="{00000000-0005-0000-0000-0000695B0000}"/>
    <cellStyle name="Followed Hyperlink 26" xfId="48771" hidden="1" xr:uid="{00000000-0005-0000-0000-00006A5B0000}"/>
    <cellStyle name="Followed Hyperlink 26" xfId="49170" hidden="1" xr:uid="{00000000-0005-0000-0000-00006B5B0000}"/>
    <cellStyle name="Followed Hyperlink 26" xfId="49194" hidden="1" xr:uid="{00000000-0005-0000-0000-00006C5B0000}"/>
    <cellStyle name="Followed Hyperlink 26" xfId="49254" hidden="1" xr:uid="{00000000-0005-0000-0000-00006D5B0000}"/>
    <cellStyle name="Followed Hyperlink 26" xfId="48935" hidden="1" xr:uid="{00000000-0005-0000-0000-00006E5B0000}"/>
    <cellStyle name="Followed Hyperlink 26" xfId="49296" hidden="1" xr:uid="{00000000-0005-0000-0000-00006F5B0000}"/>
    <cellStyle name="Followed Hyperlink 26" xfId="49320" hidden="1" xr:uid="{00000000-0005-0000-0000-0000705B0000}"/>
    <cellStyle name="Followed Hyperlink 26" xfId="49380" hidden="1" xr:uid="{00000000-0005-0000-0000-0000715B0000}"/>
    <cellStyle name="Followed Hyperlink 26" xfId="49504" hidden="1" xr:uid="{00000000-0005-0000-0000-0000735B0000}"/>
    <cellStyle name="Followed Hyperlink 26" xfId="49528" hidden="1" xr:uid="{00000000-0005-0000-0000-0000745B0000}"/>
    <cellStyle name="Followed Hyperlink 26" xfId="49588" hidden="1" xr:uid="{00000000-0005-0000-0000-0000755B0000}"/>
    <cellStyle name="Followed Hyperlink 26" xfId="49437" hidden="1" xr:uid="{00000000-0005-0000-0000-0000765B0000}"/>
    <cellStyle name="Followed Hyperlink 26" xfId="49630" hidden="1" xr:uid="{00000000-0005-0000-0000-0000775B0000}"/>
    <cellStyle name="Followed Hyperlink 26" xfId="49654" hidden="1" xr:uid="{00000000-0005-0000-0000-0000785B0000}"/>
    <cellStyle name="Followed Hyperlink 26" xfId="49713" hidden="1" xr:uid="{00000000-0005-0000-0000-0000795B0000}"/>
    <cellStyle name="Followed Hyperlink 26" xfId="49800" hidden="1" xr:uid="{00000000-0005-0000-0000-00007A5B0000}"/>
    <cellStyle name="Followed Hyperlink 26" xfId="49824" hidden="1" xr:uid="{00000000-0005-0000-0000-00007B5B0000}"/>
    <cellStyle name="Followed Hyperlink 26" xfId="49884" hidden="1" xr:uid="{00000000-0005-0000-0000-00007C5B0000}"/>
    <cellStyle name="Followed Hyperlink 26" xfId="49999" hidden="1" xr:uid="{00000000-0005-0000-0000-00007D5B0000}"/>
    <cellStyle name="Followed Hyperlink 26" xfId="50059" hidden="1" xr:uid="{00000000-0005-0000-0000-00007E5B0000}"/>
    <cellStyle name="Followed Hyperlink 26" xfId="50125" hidden="1" xr:uid="{00000000-0005-0000-0000-00007F5B0000}"/>
    <cellStyle name="Followed Hyperlink 26" xfId="50185" hidden="1" xr:uid="{00000000-0005-0000-0000-0000805B0000}"/>
    <cellStyle name="Followed Hyperlink 26" xfId="49991" hidden="1" xr:uid="{00000000-0005-0000-0000-0000815B0000}"/>
    <cellStyle name="Followed Hyperlink 26" xfId="50227" hidden="1" xr:uid="{00000000-0005-0000-0000-0000825B0000}"/>
    <cellStyle name="Followed Hyperlink 26" xfId="50294" hidden="1" xr:uid="{00000000-0005-0000-0000-0000835B0000}"/>
    <cellStyle name="Followed Hyperlink 26" xfId="50354" hidden="1" xr:uid="{00000000-0005-0000-0000-0000845B0000}"/>
    <cellStyle name="Followed Hyperlink 26" xfId="49903" hidden="1" xr:uid="{00000000-0005-0000-0000-0000855B0000}"/>
    <cellStyle name="Followed Hyperlink 26" xfId="50395" hidden="1" xr:uid="{00000000-0005-0000-0000-0000865B0000}"/>
    <cellStyle name="Followed Hyperlink 26" xfId="50462" hidden="1" xr:uid="{00000000-0005-0000-0000-0000875B0000}"/>
    <cellStyle name="Followed Hyperlink 26" xfId="50522" hidden="1" xr:uid="{00000000-0005-0000-0000-0000885B0000}"/>
    <cellStyle name="Followed Hyperlink 26" xfId="50118" hidden="1" xr:uid="{00000000-0005-0000-0000-0000895B0000}"/>
    <cellStyle name="Followed Hyperlink 26" xfId="50563" hidden="1" xr:uid="{00000000-0005-0000-0000-00008A5B0000}"/>
    <cellStyle name="Followed Hyperlink 26" xfId="50600" hidden="1" xr:uid="{00000000-0005-0000-0000-00008B5B0000}"/>
    <cellStyle name="Followed Hyperlink 26" xfId="50660" hidden="1" xr:uid="{00000000-0005-0000-0000-00008C5B0000}"/>
    <cellStyle name="Followed Hyperlink 26" xfId="50246" hidden="1" xr:uid="{00000000-0005-0000-0000-00008D5B0000}"/>
    <cellStyle name="Followed Hyperlink 26" xfId="50717" hidden="1" xr:uid="{00000000-0005-0000-0000-00008E5B0000}"/>
    <cellStyle name="Followed Hyperlink 26" xfId="50742" hidden="1" xr:uid="{00000000-0005-0000-0000-00008F5B0000}"/>
    <cellStyle name="Followed Hyperlink 26" xfId="50802" hidden="1" xr:uid="{00000000-0005-0000-0000-0000905B0000}"/>
    <cellStyle name="Followed Hyperlink 26" xfId="50839" hidden="1" xr:uid="{00000000-0005-0000-0000-0000915B0000}"/>
    <cellStyle name="Followed Hyperlink 26" xfId="50899" hidden="1" xr:uid="{00000000-0005-0000-0000-0000925B0000}"/>
    <cellStyle name="Followed Hyperlink 26" xfId="50954" hidden="1" xr:uid="{00000000-0005-0000-0000-0000935B0000}"/>
    <cellStyle name="Followed Hyperlink 26" xfId="51014" hidden="1" xr:uid="{00000000-0005-0000-0000-0000945B0000}"/>
    <cellStyle name="Followed Hyperlink 26" xfId="50821" hidden="1" xr:uid="{00000000-0005-0000-0000-0000955B0000}"/>
    <cellStyle name="Followed Hyperlink 26" xfId="51067" hidden="1" xr:uid="{00000000-0005-0000-0000-0000965B0000}"/>
    <cellStyle name="Followed Hyperlink 26" xfId="51130" hidden="1" xr:uid="{00000000-0005-0000-0000-0000975B0000}"/>
    <cellStyle name="Followed Hyperlink 26" xfId="51190" hidden="1" xr:uid="{00000000-0005-0000-0000-0000985B0000}"/>
    <cellStyle name="Followed Hyperlink 26" xfId="51235" hidden="1" xr:uid="{00000000-0005-0000-0000-0000995B0000}"/>
    <cellStyle name="Followed Hyperlink 26" xfId="51294" hidden="1" xr:uid="{00000000-0005-0000-0000-00009A5B0000}"/>
    <cellStyle name="Followed Hyperlink 26" xfId="51354" hidden="1" xr:uid="{00000000-0005-0000-0000-00009B5B0000}"/>
    <cellStyle name="Followed Hyperlink 26" xfId="50429" hidden="1" xr:uid="{00000000-0005-0000-0000-00009C5B0000}"/>
    <cellStyle name="Followed Hyperlink 26" xfId="51396" hidden="1" xr:uid="{00000000-0005-0000-0000-00009D5B0000}"/>
    <cellStyle name="Followed Hyperlink 26" xfId="51480" hidden="1" xr:uid="{00000000-0005-0000-0000-00009F5B0000}"/>
    <cellStyle name="Followed Hyperlink 26" xfId="51123" hidden="1" xr:uid="{00000000-0005-0000-0000-0000A05B0000}"/>
    <cellStyle name="Followed Hyperlink 26" xfId="51522" hidden="1" xr:uid="{00000000-0005-0000-0000-0000A15B0000}"/>
    <cellStyle name="Followed Hyperlink 26" xfId="51545" hidden="1" xr:uid="{00000000-0005-0000-0000-0000A25B0000}"/>
    <cellStyle name="Followed Hyperlink 26" xfId="51605" hidden="1" xr:uid="{00000000-0005-0000-0000-0000A35B0000}"/>
    <cellStyle name="Followed Hyperlink 26" xfId="51287" hidden="1" xr:uid="{00000000-0005-0000-0000-0000A45B0000}"/>
    <cellStyle name="Followed Hyperlink 26" xfId="51647" hidden="1" xr:uid="{00000000-0005-0000-0000-0000A55B0000}"/>
    <cellStyle name="Followed Hyperlink 26" xfId="51671" hidden="1" xr:uid="{00000000-0005-0000-0000-0000A65B0000}"/>
    <cellStyle name="Followed Hyperlink 26" xfId="51731" hidden="1" xr:uid="{00000000-0005-0000-0000-0000A75B0000}"/>
    <cellStyle name="Followed Hyperlink 26" xfId="51797" hidden="1" xr:uid="{00000000-0005-0000-0000-0000A85B0000}"/>
    <cellStyle name="Followed Hyperlink 26" xfId="51857" hidden="1" xr:uid="{00000000-0005-0000-0000-0000A95B0000}"/>
    <cellStyle name="Followed Hyperlink 26" xfId="51881" hidden="1" xr:uid="{00000000-0005-0000-0000-0000AA5B0000}"/>
    <cellStyle name="Followed Hyperlink 26" xfId="51941" hidden="1" xr:uid="{00000000-0005-0000-0000-0000AB5B0000}"/>
    <cellStyle name="Followed Hyperlink 26" xfId="51789" hidden="1" xr:uid="{00000000-0005-0000-0000-0000AC5B0000}"/>
    <cellStyle name="Followed Hyperlink 26" xfId="51983" hidden="1" xr:uid="{00000000-0005-0000-0000-0000AD5B0000}"/>
    <cellStyle name="Followed Hyperlink 26" xfId="52007" hidden="1" xr:uid="{00000000-0005-0000-0000-0000AE5B0000}"/>
    <cellStyle name="Followed Hyperlink 26" xfId="52067" hidden="1" xr:uid="{00000000-0005-0000-0000-0000AF5B0000}"/>
    <cellStyle name="Followed Hyperlink 26" xfId="52131" hidden="1" xr:uid="{00000000-0005-0000-0000-0000B05B0000}"/>
    <cellStyle name="Followed Hyperlink 26" xfId="52191" hidden="1" xr:uid="{00000000-0005-0000-0000-0000B15B0000}"/>
    <cellStyle name="Followed Hyperlink 26" xfId="52215" hidden="1" xr:uid="{00000000-0005-0000-0000-0000B25B0000}"/>
    <cellStyle name="Followed Hyperlink 26" xfId="52390" hidden="1" xr:uid="{00000000-0005-0000-0000-0000B45B0000}"/>
    <cellStyle name="Followed Hyperlink 26" xfId="52450" hidden="1" xr:uid="{00000000-0005-0000-0000-0000B55B0000}"/>
    <cellStyle name="Followed Hyperlink 26" xfId="52516" hidden="1" xr:uid="{00000000-0005-0000-0000-0000B65B0000}"/>
    <cellStyle name="Followed Hyperlink 26" xfId="52576" hidden="1" xr:uid="{00000000-0005-0000-0000-0000B75B0000}"/>
    <cellStyle name="Followed Hyperlink 26" xfId="52618" hidden="1" xr:uid="{00000000-0005-0000-0000-0000B85B0000}"/>
    <cellStyle name="Followed Hyperlink 26" xfId="52685" hidden="1" xr:uid="{00000000-0005-0000-0000-0000B95B0000}"/>
    <cellStyle name="Followed Hyperlink 26" xfId="52745" hidden="1" xr:uid="{00000000-0005-0000-0000-0000BA5B0000}"/>
    <cellStyle name="Followed Hyperlink 26" xfId="52294" hidden="1" xr:uid="{00000000-0005-0000-0000-0000BB5B0000}"/>
    <cellStyle name="Followed Hyperlink 26" xfId="52786" hidden="1" xr:uid="{00000000-0005-0000-0000-0000BC5B0000}"/>
    <cellStyle name="Followed Hyperlink 26" xfId="52853" hidden="1" xr:uid="{00000000-0005-0000-0000-0000BD5B0000}"/>
    <cellStyle name="Followed Hyperlink 26" xfId="52913" hidden="1" xr:uid="{00000000-0005-0000-0000-0000BE5B0000}"/>
    <cellStyle name="Followed Hyperlink 26" xfId="52509" hidden="1" xr:uid="{00000000-0005-0000-0000-0000BF5B0000}"/>
    <cellStyle name="Followed Hyperlink 26" xfId="52954" hidden="1" xr:uid="{00000000-0005-0000-0000-0000C05B0000}"/>
    <cellStyle name="Followed Hyperlink 26" xfId="52991" hidden="1" xr:uid="{00000000-0005-0000-0000-0000C15B0000}"/>
    <cellStyle name="Followed Hyperlink 26" xfId="53051" hidden="1" xr:uid="{00000000-0005-0000-0000-0000C25B0000}"/>
    <cellStyle name="Followed Hyperlink 26" xfId="52637" hidden="1" xr:uid="{00000000-0005-0000-0000-0000C35B0000}"/>
    <cellStyle name="Followed Hyperlink 26" xfId="53108" hidden="1" xr:uid="{00000000-0005-0000-0000-0000C45B0000}"/>
    <cellStyle name="Followed Hyperlink 26" xfId="53133" hidden="1" xr:uid="{00000000-0005-0000-0000-0000C55B0000}"/>
    <cellStyle name="Followed Hyperlink 26" xfId="53193" hidden="1" xr:uid="{00000000-0005-0000-0000-0000C65B0000}"/>
    <cellStyle name="Followed Hyperlink 26" xfId="53230" hidden="1" xr:uid="{00000000-0005-0000-0000-0000C75B0000}"/>
    <cellStyle name="Followed Hyperlink 26" xfId="53290" hidden="1" xr:uid="{00000000-0005-0000-0000-0000C85B0000}"/>
    <cellStyle name="Followed Hyperlink 26" xfId="53345" hidden="1" xr:uid="{00000000-0005-0000-0000-0000C95B0000}"/>
    <cellStyle name="Followed Hyperlink 26" xfId="53405" hidden="1" xr:uid="{00000000-0005-0000-0000-0000CA5B0000}"/>
    <cellStyle name="Followed Hyperlink 26" xfId="53212" hidden="1" xr:uid="{00000000-0005-0000-0000-0000CB5B0000}"/>
    <cellStyle name="Followed Hyperlink 26" xfId="53458" hidden="1" xr:uid="{00000000-0005-0000-0000-0000CC5B0000}"/>
    <cellStyle name="Followed Hyperlink 26" xfId="53520" hidden="1" xr:uid="{00000000-0005-0000-0000-0000CD5B0000}"/>
    <cellStyle name="Followed Hyperlink 26" xfId="52275" hidden="1" xr:uid="{00000000-0005-0000-0000-0000B35B0000}"/>
    <cellStyle name="Followed Hyperlink 26" xfId="49445" hidden="1" xr:uid="{00000000-0005-0000-0000-0000725B0000}"/>
    <cellStyle name="Followed Hyperlink 26" xfId="5407" hidden="1" xr:uid="{00000000-0005-0000-0000-00007E5E0000}"/>
    <cellStyle name="Followed Hyperlink 26" xfId="3138" hidden="1" xr:uid="{00000000-0005-0000-0000-0000D55E0000}"/>
    <cellStyle name="Followed Hyperlink 26" xfId="6482" hidden="1" xr:uid="{00000000-0005-0000-0000-0000935E0000}"/>
    <cellStyle name="Followed Hyperlink 26" xfId="15260" hidden="1" xr:uid="{00000000-0005-0000-0000-0000515E0000}"/>
    <cellStyle name="Followed Hyperlink 26" xfId="29590" hidden="1" xr:uid="{00000000-0005-0000-0000-0000745D0000}"/>
    <cellStyle name="Followed Hyperlink 26" xfId="29650" hidden="1" xr:uid="{00000000-0005-0000-0000-0000755D0000}"/>
    <cellStyle name="Followed Hyperlink 26" xfId="29746" hidden="1" xr:uid="{00000000-0005-0000-0000-0000765D0000}"/>
    <cellStyle name="Followed Hyperlink 26" xfId="29801" hidden="1" xr:uid="{00000000-0005-0000-0000-0000775D0000}"/>
    <cellStyle name="Followed Hyperlink 26" xfId="29861" hidden="1" xr:uid="{00000000-0005-0000-0000-0000785D0000}"/>
    <cellStyle name="Followed Hyperlink 26" xfId="29669" hidden="1" xr:uid="{00000000-0005-0000-0000-0000795D0000}"/>
    <cellStyle name="Followed Hyperlink 26" xfId="29914" hidden="1" xr:uid="{00000000-0005-0000-0000-00007A5D0000}"/>
    <cellStyle name="Followed Hyperlink 26" xfId="29977" hidden="1" xr:uid="{00000000-0005-0000-0000-00007B5D0000}"/>
    <cellStyle name="Followed Hyperlink 26" xfId="30037" hidden="1" xr:uid="{00000000-0005-0000-0000-00007C5D0000}"/>
    <cellStyle name="Followed Hyperlink 26" xfId="29281" hidden="1" xr:uid="{00000000-0005-0000-0000-00007D5D0000}"/>
    <cellStyle name="Followed Hyperlink 26" xfId="30140" hidden="1" xr:uid="{00000000-0005-0000-0000-00007F5D0000}"/>
    <cellStyle name="Followed Hyperlink 26" xfId="30200" hidden="1" xr:uid="{00000000-0005-0000-0000-0000805D0000}"/>
    <cellStyle name="Followed Hyperlink 26" xfId="29277" hidden="1" xr:uid="{00000000-0005-0000-0000-0000815D0000}"/>
    <cellStyle name="Followed Hyperlink 26" xfId="30242" hidden="1" xr:uid="{00000000-0005-0000-0000-0000825D0000}"/>
    <cellStyle name="Followed Hyperlink 26" xfId="30266" hidden="1" xr:uid="{00000000-0005-0000-0000-0000835D0000}"/>
    <cellStyle name="Followed Hyperlink 26" xfId="30326" hidden="1" xr:uid="{00000000-0005-0000-0000-0000845D0000}"/>
    <cellStyle name="Followed Hyperlink 26" xfId="29970" hidden="1" xr:uid="{00000000-0005-0000-0000-0000855D0000}"/>
    <cellStyle name="Followed Hyperlink 26" xfId="30368" hidden="1" xr:uid="{00000000-0005-0000-0000-0000865D0000}"/>
    <cellStyle name="Followed Hyperlink 26" xfId="30392" hidden="1" xr:uid="{00000000-0005-0000-0000-0000875D0000}"/>
    <cellStyle name="Followed Hyperlink 26" xfId="30452" hidden="1" xr:uid="{00000000-0005-0000-0000-0000885D0000}"/>
    <cellStyle name="Followed Hyperlink 26" xfId="30133" hidden="1" xr:uid="{00000000-0005-0000-0000-0000895D0000}"/>
    <cellStyle name="Followed Hyperlink 26" xfId="30494" hidden="1" xr:uid="{00000000-0005-0000-0000-00008A5D0000}"/>
    <cellStyle name="Followed Hyperlink 26" xfId="30518" hidden="1" xr:uid="{00000000-0005-0000-0000-00008B5D0000}"/>
    <cellStyle name="Followed Hyperlink 26" xfId="30578" hidden="1" xr:uid="{00000000-0005-0000-0000-00008C5D0000}"/>
    <cellStyle name="Followed Hyperlink 26" xfId="30643" hidden="1" xr:uid="{00000000-0005-0000-0000-00008D5D0000}"/>
    <cellStyle name="Followed Hyperlink 26" xfId="30703" hidden="1" xr:uid="{00000000-0005-0000-0000-00008E5D0000}"/>
    <cellStyle name="Followed Hyperlink 26" xfId="30727" hidden="1" xr:uid="{00000000-0005-0000-0000-00008F5D0000}"/>
    <cellStyle name="Followed Hyperlink 26" xfId="30787" hidden="1" xr:uid="{00000000-0005-0000-0000-0000905D0000}"/>
    <cellStyle name="Followed Hyperlink 26" xfId="30635" hidden="1" xr:uid="{00000000-0005-0000-0000-0000915D0000}"/>
    <cellStyle name="Followed Hyperlink 26" xfId="30829" hidden="1" xr:uid="{00000000-0005-0000-0000-0000925D0000}"/>
    <cellStyle name="Followed Hyperlink 26" xfId="30853" hidden="1" xr:uid="{00000000-0005-0000-0000-0000935D0000}"/>
    <cellStyle name="Followed Hyperlink 26" xfId="30912" hidden="1" xr:uid="{00000000-0005-0000-0000-0000945D0000}"/>
    <cellStyle name="Followed Hyperlink 26" xfId="30994" hidden="1" xr:uid="{00000000-0005-0000-0000-0000955D0000}"/>
    <cellStyle name="Followed Hyperlink 26" xfId="31054" hidden="1" xr:uid="{00000000-0005-0000-0000-0000965D0000}"/>
    <cellStyle name="Followed Hyperlink 26" xfId="31078" hidden="1" xr:uid="{00000000-0005-0000-0000-0000975D0000}"/>
    <cellStyle name="Followed Hyperlink 26" xfId="31138" hidden="1" xr:uid="{00000000-0005-0000-0000-0000985D0000}"/>
    <cellStyle name="Followed Hyperlink 26" xfId="31252" hidden="1" xr:uid="{00000000-0005-0000-0000-0000995D0000}"/>
    <cellStyle name="Followed Hyperlink 26" xfId="31312" hidden="1" xr:uid="{00000000-0005-0000-0000-00009A5D0000}"/>
    <cellStyle name="Followed Hyperlink 26" xfId="31378" hidden="1" xr:uid="{00000000-0005-0000-0000-00009B5D0000}"/>
    <cellStyle name="Followed Hyperlink 26" xfId="31438" hidden="1" xr:uid="{00000000-0005-0000-0000-00009C5D0000}"/>
    <cellStyle name="Followed Hyperlink 26" xfId="31244" hidden="1" xr:uid="{00000000-0005-0000-0000-00009D5D0000}"/>
    <cellStyle name="Followed Hyperlink 26" xfId="31547" hidden="1" xr:uid="{00000000-0005-0000-0000-00009F5D0000}"/>
    <cellStyle name="Followed Hyperlink 26" xfId="31607" hidden="1" xr:uid="{00000000-0005-0000-0000-0000A05D0000}"/>
    <cellStyle name="Followed Hyperlink 26" xfId="29687" hidden="1" xr:uid="{00000000-0005-0000-0000-0000A15D0000}"/>
    <cellStyle name="Followed Hyperlink 26" xfId="26618" hidden="1" xr:uid="{00000000-0005-0000-0000-0000A25D0000}"/>
    <cellStyle name="Followed Hyperlink 26" xfId="24174" hidden="1" xr:uid="{00000000-0005-0000-0000-0000A35D0000}"/>
    <cellStyle name="Followed Hyperlink 26" xfId="21531" hidden="1" xr:uid="{00000000-0005-0000-0000-0000A45D0000}"/>
    <cellStyle name="Followed Hyperlink 26" xfId="18930" hidden="1" xr:uid="{00000000-0005-0000-0000-0000A55D0000}"/>
    <cellStyle name="Followed Hyperlink 26" xfId="15861" hidden="1" xr:uid="{00000000-0005-0000-0000-0000A65D0000}"/>
    <cellStyle name="Followed Hyperlink 26" xfId="8087" hidden="1" xr:uid="{00000000-0005-0000-0000-0000A75D0000}"/>
    <cellStyle name="Followed Hyperlink 26" xfId="7636" hidden="1" xr:uid="{00000000-0005-0000-0000-0000A85D0000}"/>
    <cellStyle name="Followed Hyperlink 26" xfId="8128" hidden="1" xr:uid="{00000000-0005-0000-0000-0000A95D0000}"/>
    <cellStyle name="Followed Hyperlink 26" xfId="8195" hidden="1" xr:uid="{00000000-0005-0000-0000-0000AA5D0000}"/>
    <cellStyle name="Followed Hyperlink 26" xfId="8255" hidden="1" xr:uid="{00000000-0005-0000-0000-0000AB5D0000}"/>
    <cellStyle name="Followed Hyperlink 26" xfId="8296" hidden="1" xr:uid="{00000000-0005-0000-0000-0000AC5D0000}"/>
    <cellStyle name="Followed Hyperlink 26" xfId="8333" hidden="1" xr:uid="{00000000-0005-0000-0000-0000AD5D0000}"/>
    <cellStyle name="Followed Hyperlink 26" xfId="8393" hidden="1" xr:uid="{00000000-0005-0000-0000-0000AE5D0000}"/>
    <cellStyle name="Followed Hyperlink 26" xfId="7979" hidden="1" xr:uid="{00000000-0005-0000-0000-0000AF5D0000}"/>
    <cellStyle name="Followed Hyperlink 26" xfId="8450" hidden="1" xr:uid="{00000000-0005-0000-0000-0000B05D0000}"/>
    <cellStyle name="Followed Hyperlink 26" xfId="8475" hidden="1" xr:uid="{00000000-0005-0000-0000-0000B15D0000}"/>
    <cellStyle name="Followed Hyperlink 26" xfId="8535" hidden="1" xr:uid="{00000000-0005-0000-0000-0000B25D0000}"/>
    <cellStyle name="Followed Hyperlink 26" xfId="8572" hidden="1" xr:uid="{00000000-0005-0000-0000-0000B35D0000}"/>
    <cellStyle name="Followed Hyperlink 26" xfId="8632" hidden="1" xr:uid="{00000000-0005-0000-0000-0000B45D0000}"/>
    <cellStyle name="Followed Hyperlink 26" xfId="8687" hidden="1" xr:uid="{00000000-0005-0000-0000-0000B55D0000}"/>
    <cellStyle name="Followed Hyperlink 26" xfId="8747" hidden="1" xr:uid="{00000000-0005-0000-0000-0000B65D0000}"/>
    <cellStyle name="Followed Hyperlink 26" xfId="8554" hidden="1" xr:uid="{00000000-0005-0000-0000-0000B75D0000}"/>
    <cellStyle name="Followed Hyperlink 26" xfId="8800" hidden="1" xr:uid="{00000000-0005-0000-0000-0000B85D0000}"/>
    <cellStyle name="Followed Hyperlink 26" xfId="8863" hidden="1" xr:uid="{00000000-0005-0000-0000-0000B95D0000}"/>
    <cellStyle name="Followed Hyperlink 26" xfId="8923" hidden="1" xr:uid="{00000000-0005-0000-0000-0000BA5D0000}"/>
    <cellStyle name="Followed Hyperlink 26" xfId="8166" hidden="1" xr:uid="{00000000-0005-0000-0000-0000BB5D0000}"/>
    <cellStyle name="Followed Hyperlink 26" xfId="8968" hidden="1" xr:uid="{00000000-0005-0000-0000-0000BC5D0000}"/>
    <cellStyle name="Followed Hyperlink 26" xfId="9027" hidden="1" xr:uid="{00000000-0005-0000-0000-0000BD5D0000}"/>
    <cellStyle name="Followed Hyperlink 26" xfId="8162" hidden="1" xr:uid="{00000000-0005-0000-0000-0000BF5D0000}"/>
    <cellStyle name="Followed Hyperlink 26" xfId="9129" hidden="1" xr:uid="{00000000-0005-0000-0000-0000C05D0000}"/>
    <cellStyle name="Followed Hyperlink 26" xfId="9153" hidden="1" xr:uid="{00000000-0005-0000-0000-0000C15D0000}"/>
    <cellStyle name="Followed Hyperlink 26" xfId="9213" hidden="1" xr:uid="{00000000-0005-0000-0000-0000C25D0000}"/>
    <cellStyle name="Followed Hyperlink 26" xfId="8856" hidden="1" xr:uid="{00000000-0005-0000-0000-0000C35D0000}"/>
    <cellStyle name="Followed Hyperlink 26" xfId="9255" hidden="1" xr:uid="{00000000-0005-0000-0000-0000C45D0000}"/>
    <cellStyle name="Followed Hyperlink 26" xfId="9279" hidden="1" xr:uid="{00000000-0005-0000-0000-0000C55D0000}"/>
    <cellStyle name="Followed Hyperlink 26" xfId="9339" hidden="1" xr:uid="{00000000-0005-0000-0000-0000C65D0000}"/>
    <cellStyle name="Followed Hyperlink 26" xfId="9020" hidden="1" xr:uid="{00000000-0005-0000-0000-0000C75D0000}"/>
    <cellStyle name="Followed Hyperlink 26" xfId="9381" hidden="1" xr:uid="{00000000-0005-0000-0000-0000C85D0000}"/>
    <cellStyle name="Followed Hyperlink 26" xfId="9405" hidden="1" xr:uid="{00000000-0005-0000-0000-0000C95D0000}"/>
    <cellStyle name="Followed Hyperlink 26" xfId="9465" hidden="1" xr:uid="{00000000-0005-0000-0000-0000CA5D0000}"/>
    <cellStyle name="Followed Hyperlink 26" xfId="9531" hidden="1" xr:uid="{00000000-0005-0000-0000-0000CB5D0000}"/>
    <cellStyle name="Followed Hyperlink 26" xfId="9591" hidden="1" xr:uid="{00000000-0005-0000-0000-0000CC5D0000}"/>
    <cellStyle name="Followed Hyperlink 26" xfId="9675" hidden="1" xr:uid="{00000000-0005-0000-0000-0000CE5D0000}"/>
    <cellStyle name="Followed Hyperlink 26" xfId="9523" hidden="1" xr:uid="{00000000-0005-0000-0000-0000CF5D0000}"/>
    <cellStyle name="Followed Hyperlink 26" xfId="9717" hidden="1" xr:uid="{00000000-0005-0000-0000-0000D05D0000}"/>
    <cellStyle name="Followed Hyperlink 26" xfId="9741" hidden="1" xr:uid="{00000000-0005-0000-0000-0000D15D0000}"/>
    <cellStyle name="Followed Hyperlink 26" xfId="9801" hidden="1" xr:uid="{00000000-0005-0000-0000-0000D25D0000}"/>
    <cellStyle name="Followed Hyperlink 26" xfId="5107" hidden="1" xr:uid="{00000000-0005-0000-0000-0000D35D0000}"/>
    <cellStyle name="Followed Hyperlink 26" xfId="9834" hidden="1" xr:uid="{00000000-0005-0000-0000-0000D45D0000}"/>
    <cellStyle name="Followed Hyperlink 26" xfId="9858" hidden="1" xr:uid="{00000000-0005-0000-0000-0000D55D0000}"/>
    <cellStyle name="Followed Hyperlink 26" xfId="9918" hidden="1" xr:uid="{00000000-0005-0000-0000-0000D65D0000}"/>
    <cellStyle name="Followed Hyperlink 26" xfId="10033" hidden="1" xr:uid="{00000000-0005-0000-0000-0000D75D0000}"/>
    <cellStyle name="Followed Hyperlink 26" xfId="10093" hidden="1" xr:uid="{00000000-0005-0000-0000-0000D85D0000}"/>
    <cellStyle name="Followed Hyperlink 26" xfId="10159" hidden="1" xr:uid="{00000000-0005-0000-0000-0000D95D0000}"/>
    <cellStyle name="Followed Hyperlink 26" xfId="10219" hidden="1" xr:uid="{00000000-0005-0000-0000-0000DA5D0000}"/>
    <cellStyle name="Followed Hyperlink 26" xfId="10025" hidden="1" xr:uid="{00000000-0005-0000-0000-0000DB5D0000}"/>
    <cellStyle name="Followed Hyperlink 26" xfId="10261" hidden="1" xr:uid="{00000000-0005-0000-0000-0000DC5D0000}"/>
    <cellStyle name="Followed Hyperlink 26" xfId="10328" hidden="1" xr:uid="{00000000-0005-0000-0000-0000DD5D0000}"/>
    <cellStyle name="Followed Hyperlink 26" xfId="9937" hidden="1" xr:uid="{00000000-0005-0000-0000-0000DF5D0000}"/>
    <cellStyle name="Followed Hyperlink 26" xfId="10429" hidden="1" xr:uid="{00000000-0005-0000-0000-0000E05D0000}"/>
    <cellStyle name="Followed Hyperlink 26" xfId="10496" hidden="1" xr:uid="{00000000-0005-0000-0000-0000E15D0000}"/>
    <cellStyle name="Followed Hyperlink 26" xfId="10556" hidden="1" xr:uid="{00000000-0005-0000-0000-0000E25D0000}"/>
    <cellStyle name="Followed Hyperlink 26" xfId="10152" hidden="1" xr:uid="{00000000-0005-0000-0000-0000E35D0000}"/>
    <cellStyle name="Followed Hyperlink 26" xfId="10597" hidden="1" xr:uid="{00000000-0005-0000-0000-0000E45D0000}"/>
    <cellStyle name="Followed Hyperlink 26" xfId="10634" hidden="1" xr:uid="{00000000-0005-0000-0000-0000E55D0000}"/>
    <cellStyle name="Followed Hyperlink 26" xfId="10694" hidden="1" xr:uid="{00000000-0005-0000-0000-0000E65D0000}"/>
    <cellStyle name="Followed Hyperlink 26" xfId="10280" hidden="1" xr:uid="{00000000-0005-0000-0000-0000E75D0000}"/>
    <cellStyle name="Followed Hyperlink 26" xfId="10751" hidden="1" xr:uid="{00000000-0005-0000-0000-0000E85D0000}"/>
    <cellStyle name="Followed Hyperlink 26" xfId="10776" hidden="1" xr:uid="{00000000-0005-0000-0000-0000E95D0000}"/>
    <cellStyle name="Followed Hyperlink 26" xfId="10836" hidden="1" xr:uid="{00000000-0005-0000-0000-0000EA5D0000}"/>
    <cellStyle name="Followed Hyperlink 26" xfId="10873" hidden="1" xr:uid="{00000000-0005-0000-0000-0000EB5D0000}"/>
    <cellStyle name="Followed Hyperlink 26" xfId="10933" hidden="1" xr:uid="{00000000-0005-0000-0000-0000EC5D0000}"/>
    <cellStyle name="Followed Hyperlink 26" xfId="10988" hidden="1" xr:uid="{00000000-0005-0000-0000-0000ED5D0000}"/>
    <cellStyle name="Followed Hyperlink 26" xfId="11048" hidden="1" xr:uid="{00000000-0005-0000-0000-0000EE5D0000}"/>
    <cellStyle name="Followed Hyperlink 26" xfId="10855" hidden="1" xr:uid="{00000000-0005-0000-0000-0000EF5D0000}"/>
    <cellStyle name="Followed Hyperlink 26" xfId="11101" hidden="1" xr:uid="{00000000-0005-0000-0000-0000F05D0000}"/>
    <cellStyle name="Followed Hyperlink 26" xfId="11164" hidden="1" xr:uid="{00000000-0005-0000-0000-0000F15D0000}"/>
    <cellStyle name="Followed Hyperlink 26" xfId="11224" hidden="1" xr:uid="{00000000-0005-0000-0000-0000F25D0000}"/>
    <cellStyle name="Followed Hyperlink 26" xfId="10467" hidden="1" xr:uid="{00000000-0005-0000-0000-0000F35D0000}"/>
    <cellStyle name="Followed Hyperlink 26" xfId="11269" hidden="1" xr:uid="{00000000-0005-0000-0000-0000F45D0000}"/>
    <cellStyle name="Followed Hyperlink 26" xfId="11328" hidden="1" xr:uid="{00000000-0005-0000-0000-0000F55D0000}"/>
    <cellStyle name="Followed Hyperlink 26" xfId="11388" hidden="1" xr:uid="{00000000-0005-0000-0000-0000F65D0000}"/>
    <cellStyle name="Followed Hyperlink 26" xfId="10463" hidden="1" xr:uid="{00000000-0005-0000-0000-0000F75D0000}"/>
    <cellStyle name="Followed Hyperlink 26" xfId="11430" hidden="1" xr:uid="{00000000-0005-0000-0000-0000F85D0000}"/>
    <cellStyle name="Followed Hyperlink 26" xfId="11454" hidden="1" xr:uid="{00000000-0005-0000-0000-0000F95D0000}"/>
    <cellStyle name="Followed Hyperlink 26" xfId="11514" hidden="1" xr:uid="{00000000-0005-0000-0000-0000FA5D0000}"/>
    <cellStyle name="Followed Hyperlink 26" xfId="11157" hidden="1" xr:uid="{00000000-0005-0000-0000-0000FB5D0000}"/>
    <cellStyle name="Followed Hyperlink 26" xfId="11556" hidden="1" xr:uid="{00000000-0005-0000-0000-0000FC5D0000}"/>
    <cellStyle name="Followed Hyperlink 26" xfId="11580" hidden="1" xr:uid="{00000000-0005-0000-0000-0000FD5D0000}"/>
    <cellStyle name="Followed Hyperlink 26" xfId="11321" hidden="1" xr:uid="{00000000-0005-0000-0000-0000FF5D0000}"/>
    <cellStyle name="Followed Hyperlink 26" xfId="11682" hidden="1" xr:uid="{00000000-0005-0000-0000-0000005E0000}"/>
    <cellStyle name="Followed Hyperlink 26" xfId="11706" hidden="1" xr:uid="{00000000-0005-0000-0000-0000015E0000}"/>
    <cellStyle name="Followed Hyperlink 26" xfId="11766" hidden="1" xr:uid="{00000000-0005-0000-0000-0000025E0000}"/>
    <cellStyle name="Followed Hyperlink 26" xfId="11832" hidden="1" xr:uid="{00000000-0005-0000-0000-0000035E0000}"/>
    <cellStyle name="Followed Hyperlink 26" xfId="11892" hidden="1" xr:uid="{00000000-0005-0000-0000-0000045E0000}"/>
    <cellStyle name="Followed Hyperlink 26" xfId="11916" hidden="1" xr:uid="{00000000-0005-0000-0000-0000055E0000}"/>
    <cellStyle name="Followed Hyperlink 26" xfId="11976" hidden="1" xr:uid="{00000000-0005-0000-0000-0000065E0000}"/>
    <cellStyle name="Followed Hyperlink 26" xfId="11824" hidden="1" xr:uid="{00000000-0005-0000-0000-0000075E0000}"/>
    <cellStyle name="Followed Hyperlink 26" xfId="12018" hidden="1" xr:uid="{00000000-0005-0000-0000-0000085E0000}"/>
    <cellStyle name="Followed Hyperlink 26" xfId="12042" hidden="1" xr:uid="{00000000-0005-0000-0000-0000095E0000}"/>
    <cellStyle name="Followed Hyperlink 26" xfId="12102" hidden="1" xr:uid="{00000000-0005-0000-0000-00000A5E0000}"/>
    <cellStyle name="Followed Hyperlink 26" xfId="12163" hidden="1" xr:uid="{00000000-0005-0000-0000-00000B5E0000}"/>
    <cellStyle name="Followed Hyperlink 26" xfId="12223" hidden="1" xr:uid="{00000000-0005-0000-0000-00000C5E0000}"/>
    <cellStyle name="Followed Hyperlink 26" xfId="12247" hidden="1" xr:uid="{00000000-0005-0000-0000-00000D5E0000}"/>
    <cellStyle name="Followed Hyperlink 26" xfId="12307" hidden="1" xr:uid="{00000000-0005-0000-0000-00000E5E0000}"/>
    <cellStyle name="Followed Hyperlink 26" xfId="12422" hidden="1" xr:uid="{00000000-0005-0000-0000-00000F5E0000}"/>
    <cellStyle name="Followed Hyperlink 26" xfId="12482" hidden="1" xr:uid="{00000000-0005-0000-0000-0000105E0000}"/>
    <cellStyle name="Followed Hyperlink 26" xfId="12548" hidden="1" xr:uid="{00000000-0005-0000-0000-0000115E0000}"/>
    <cellStyle name="Followed Hyperlink 26" xfId="12608" hidden="1" xr:uid="{00000000-0005-0000-0000-0000125E0000}"/>
    <cellStyle name="Followed Hyperlink 26" xfId="12414" hidden="1" xr:uid="{00000000-0005-0000-0000-0000135E0000}"/>
    <cellStyle name="Followed Hyperlink 26" xfId="12650" hidden="1" xr:uid="{00000000-0005-0000-0000-0000145E0000}"/>
    <cellStyle name="Followed Hyperlink 26" xfId="12717" hidden="1" xr:uid="{00000000-0005-0000-0000-0000155E0000}"/>
    <cellStyle name="Followed Hyperlink 26" xfId="12777" hidden="1" xr:uid="{00000000-0005-0000-0000-0000165E0000}"/>
    <cellStyle name="Followed Hyperlink 26" xfId="12326" hidden="1" xr:uid="{00000000-0005-0000-0000-0000175E0000}"/>
    <cellStyle name="Followed Hyperlink 26" xfId="12818" hidden="1" xr:uid="{00000000-0005-0000-0000-0000185E0000}"/>
    <cellStyle name="Followed Hyperlink 26" xfId="12885" hidden="1" xr:uid="{00000000-0005-0000-0000-0000195E0000}"/>
    <cellStyle name="Followed Hyperlink 26" xfId="12945" hidden="1" xr:uid="{00000000-0005-0000-0000-00001A5E0000}"/>
    <cellStyle name="Followed Hyperlink 26" xfId="12541" hidden="1" xr:uid="{00000000-0005-0000-0000-00001B5E0000}"/>
    <cellStyle name="Followed Hyperlink 26" xfId="12986" hidden="1" xr:uid="{00000000-0005-0000-0000-00001C5E0000}"/>
    <cellStyle name="Followed Hyperlink 26" xfId="13023" hidden="1" xr:uid="{00000000-0005-0000-0000-00001D5E0000}"/>
    <cellStyle name="Followed Hyperlink 26" xfId="12669" hidden="1" xr:uid="{00000000-0005-0000-0000-00001F5E0000}"/>
    <cellStyle name="Followed Hyperlink 26" xfId="13140" hidden="1" xr:uid="{00000000-0005-0000-0000-0000205E0000}"/>
    <cellStyle name="Followed Hyperlink 26" xfId="13165" hidden="1" xr:uid="{00000000-0005-0000-0000-0000215E0000}"/>
    <cellStyle name="Followed Hyperlink 26" xfId="13225" hidden="1" xr:uid="{00000000-0005-0000-0000-0000225E0000}"/>
    <cellStyle name="Followed Hyperlink 26" xfId="13262" hidden="1" xr:uid="{00000000-0005-0000-0000-0000235E0000}"/>
    <cellStyle name="Followed Hyperlink 26" xfId="13322" hidden="1" xr:uid="{00000000-0005-0000-0000-0000245E0000}"/>
    <cellStyle name="Followed Hyperlink 26" xfId="13377" hidden="1" xr:uid="{00000000-0005-0000-0000-0000255E0000}"/>
    <cellStyle name="Followed Hyperlink 26" xfId="13437" hidden="1" xr:uid="{00000000-0005-0000-0000-0000265E0000}"/>
    <cellStyle name="Followed Hyperlink 26" xfId="13244" hidden="1" xr:uid="{00000000-0005-0000-0000-0000275E0000}"/>
    <cellStyle name="Followed Hyperlink 26" xfId="13490" hidden="1" xr:uid="{00000000-0005-0000-0000-0000285E0000}"/>
    <cellStyle name="Followed Hyperlink 26" xfId="13553" hidden="1" xr:uid="{00000000-0005-0000-0000-0000295E0000}"/>
    <cellStyle name="Followed Hyperlink 26" xfId="13613" hidden="1" xr:uid="{00000000-0005-0000-0000-00002A5E0000}"/>
    <cellStyle name="Followed Hyperlink 26" xfId="13658" hidden="1" xr:uid="{00000000-0005-0000-0000-00002B5E0000}"/>
    <cellStyle name="Followed Hyperlink 26" xfId="13717" hidden="1" xr:uid="{00000000-0005-0000-0000-00002C5E0000}"/>
    <cellStyle name="Followed Hyperlink 26" xfId="13777" hidden="1" xr:uid="{00000000-0005-0000-0000-00002D5E0000}"/>
    <cellStyle name="Followed Hyperlink 26" xfId="12852" hidden="1" xr:uid="{00000000-0005-0000-0000-00002E5E0000}"/>
    <cellStyle name="Followed Hyperlink 26" xfId="13819" hidden="1" xr:uid="{00000000-0005-0000-0000-00002F5E0000}"/>
    <cellStyle name="Followed Hyperlink 26" xfId="13843" hidden="1" xr:uid="{00000000-0005-0000-0000-0000305E0000}"/>
    <cellStyle name="Followed Hyperlink 26" xfId="13903" hidden="1" xr:uid="{00000000-0005-0000-0000-0000315E0000}"/>
    <cellStyle name="Followed Hyperlink 26" xfId="9615" hidden="1" xr:uid="{00000000-0005-0000-0000-0000CD5D0000}"/>
    <cellStyle name="Followed Hyperlink 26" xfId="25662" hidden="1" xr:uid="{00000000-0005-0000-0000-0000165D0000}"/>
    <cellStyle name="Followed Hyperlink 26" xfId="25305" hidden="1" xr:uid="{00000000-0005-0000-0000-0000175D0000}"/>
    <cellStyle name="Followed Hyperlink 26" xfId="25704" hidden="1" xr:uid="{00000000-0005-0000-0000-0000185D0000}"/>
    <cellStyle name="Followed Hyperlink 26" xfId="25728" hidden="1" xr:uid="{00000000-0005-0000-0000-0000195D0000}"/>
    <cellStyle name="Followed Hyperlink 26" xfId="25788" hidden="1" xr:uid="{00000000-0005-0000-0000-00001A5D0000}"/>
    <cellStyle name="Followed Hyperlink 26" xfId="25469" hidden="1" xr:uid="{00000000-0005-0000-0000-00001B5D0000}"/>
    <cellStyle name="Followed Hyperlink 26" xfId="25830" hidden="1" xr:uid="{00000000-0005-0000-0000-00001C5D0000}"/>
    <cellStyle name="Followed Hyperlink 26" xfId="25854" hidden="1" xr:uid="{00000000-0005-0000-0000-00001D5D0000}"/>
    <cellStyle name="Followed Hyperlink 26" xfId="25980" hidden="1" xr:uid="{00000000-0005-0000-0000-00001F5D0000}"/>
    <cellStyle name="Followed Hyperlink 26" xfId="26040" hidden="1" xr:uid="{00000000-0005-0000-0000-0000205D0000}"/>
    <cellStyle name="Followed Hyperlink 26" xfId="26064" hidden="1" xr:uid="{00000000-0005-0000-0000-0000215D0000}"/>
    <cellStyle name="Followed Hyperlink 26" xfId="26124" hidden="1" xr:uid="{00000000-0005-0000-0000-0000225D0000}"/>
    <cellStyle name="Followed Hyperlink 26" xfId="25972" hidden="1" xr:uid="{00000000-0005-0000-0000-0000235D0000}"/>
    <cellStyle name="Followed Hyperlink 26" xfId="26166" hidden="1" xr:uid="{00000000-0005-0000-0000-0000245D0000}"/>
    <cellStyle name="Followed Hyperlink 26" xfId="26190" hidden="1" xr:uid="{00000000-0005-0000-0000-0000255D0000}"/>
    <cellStyle name="Followed Hyperlink 26" xfId="26250" hidden="1" xr:uid="{00000000-0005-0000-0000-0000265D0000}"/>
    <cellStyle name="Followed Hyperlink 26" xfId="23911" hidden="1" xr:uid="{00000000-0005-0000-0000-0000275D0000}"/>
    <cellStyle name="Followed Hyperlink 26" xfId="26300" hidden="1" xr:uid="{00000000-0005-0000-0000-0000285D0000}"/>
    <cellStyle name="Followed Hyperlink 26" xfId="26324" hidden="1" xr:uid="{00000000-0005-0000-0000-0000295D0000}"/>
    <cellStyle name="Followed Hyperlink 26" xfId="26384" hidden="1" xr:uid="{00000000-0005-0000-0000-00002A5D0000}"/>
    <cellStyle name="Followed Hyperlink 26" xfId="26499" hidden="1" xr:uid="{00000000-0005-0000-0000-00002B5D0000}"/>
    <cellStyle name="Followed Hyperlink 26" xfId="26559" hidden="1" xr:uid="{00000000-0005-0000-0000-00002C5D0000}"/>
    <cellStyle name="Followed Hyperlink 26" xfId="26625" hidden="1" xr:uid="{00000000-0005-0000-0000-00002D5D0000}"/>
    <cellStyle name="Followed Hyperlink 26" xfId="26685" hidden="1" xr:uid="{00000000-0005-0000-0000-00002E5D0000}"/>
    <cellStyle name="Followed Hyperlink 26" xfId="26491" hidden="1" xr:uid="{00000000-0005-0000-0000-00002F5D0000}"/>
    <cellStyle name="Followed Hyperlink 26" xfId="26727" hidden="1" xr:uid="{00000000-0005-0000-0000-0000305D0000}"/>
    <cellStyle name="Followed Hyperlink 26" xfId="26794" hidden="1" xr:uid="{00000000-0005-0000-0000-0000315D0000}"/>
    <cellStyle name="Followed Hyperlink 26" xfId="26854" hidden="1" xr:uid="{00000000-0005-0000-0000-0000325D0000}"/>
    <cellStyle name="Followed Hyperlink 26" xfId="26403" hidden="1" xr:uid="{00000000-0005-0000-0000-0000335D0000}"/>
    <cellStyle name="Followed Hyperlink 26" xfId="26895" hidden="1" xr:uid="{00000000-0005-0000-0000-0000345D0000}"/>
    <cellStyle name="Followed Hyperlink 26" xfId="26962" hidden="1" xr:uid="{00000000-0005-0000-0000-0000355D0000}"/>
    <cellStyle name="Followed Hyperlink 26" xfId="27022" hidden="1" xr:uid="{00000000-0005-0000-0000-0000365D0000}"/>
    <cellStyle name="Followed Hyperlink 26" xfId="27063" hidden="1" xr:uid="{00000000-0005-0000-0000-0000375D0000}"/>
    <cellStyle name="Followed Hyperlink 26" xfId="27100" hidden="1" xr:uid="{00000000-0005-0000-0000-0000385D0000}"/>
    <cellStyle name="Followed Hyperlink 26" xfId="27159" hidden="1" xr:uid="{00000000-0005-0000-0000-0000395D0000}"/>
    <cellStyle name="Followed Hyperlink 26" xfId="26746" hidden="1" xr:uid="{00000000-0005-0000-0000-00003A5D0000}"/>
    <cellStyle name="Followed Hyperlink 26" xfId="27216" hidden="1" xr:uid="{00000000-0005-0000-0000-00003B5D0000}"/>
    <cellStyle name="Followed Hyperlink 26" xfId="27241" hidden="1" xr:uid="{00000000-0005-0000-0000-00003C5D0000}"/>
    <cellStyle name="Followed Hyperlink 26" xfId="27301" hidden="1" xr:uid="{00000000-0005-0000-0000-00003D5D0000}"/>
    <cellStyle name="Followed Hyperlink 26" xfId="27398" hidden="1" xr:uid="{00000000-0005-0000-0000-00003F5D0000}"/>
    <cellStyle name="Followed Hyperlink 26" xfId="27453" hidden="1" xr:uid="{00000000-0005-0000-0000-0000405D0000}"/>
    <cellStyle name="Followed Hyperlink 26" xfId="27513" hidden="1" xr:uid="{00000000-0005-0000-0000-0000415D0000}"/>
    <cellStyle name="Followed Hyperlink 26" xfId="27320" hidden="1" xr:uid="{00000000-0005-0000-0000-0000425D0000}"/>
    <cellStyle name="Followed Hyperlink 26" xfId="27566" hidden="1" xr:uid="{00000000-0005-0000-0000-0000435D0000}"/>
    <cellStyle name="Followed Hyperlink 26" xfId="27629" hidden="1" xr:uid="{00000000-0005-0000-0000-0000445D0000}"/>
    <cellStyle name="Followed Hyperlink 26" xfId="27689" hidden="1" xr:uid="{00000000-0005-0000-0000-0000455D0000}"/>
    <cellStyle name="Followed Hyperlink 26" xfId="26933" hidden="1" xr:uid="{00000000-0005-0000-0000-0000465D0000}"/>
    <cellStyle name="Followed Hyperlink 26" xfId="27734" hidden="1" xr:uid="{00000000-0005-0000-0000-0000475D0000}"/>
    <cellStyle name="Followed Hyperlink 26" xfId="27793" hidden="1" xr:uid="{00000000-0005-0000-0000-0000485D0000}"/>
    <cellStyle name="Followed Hyperlink 26" xfId="27853" hidden="1" xr:uid="{00000000-0005-0000-0000-0000495D0000}"/>
    <cellStyle name="Followed Hyperlink 26" xfId="26929" hidden="1" xr:uid="{00000000-0005-0000-0000-00004A5D0000}"/>
    <cellStyle name="Followed Hyperlink 26" xfId="27894" hidden="1" xr:uid="{00000000-0005-0000-0000-00004B5D0000}"/>
    <cellStyle name="Followed Hyperlink 26" xfId="27918" hidden="1" xr:uid="{00000000-0005-0000-0000-00004C5D0000}"/>
    <cellStyle name="Followed Hyperlink 26" xfId="27978" hidden="1" xr:uid="{00000000-0005-0000-0000-00004D5D0000}"/>
    <cellStyle name="Followed Hyperlink 26" xfId="27622" hidden="1" xr:uid="{00000000-0005-0000-0000-00004E5D0000}"/>
    <cellStyle name="Followed Hyperlink 26" xfId="28020" hidden="1" xr:uid="{00000000-0005-0000-0000-00004F5D0000}"/>
    <cellStyle name="Followed Hyperlink 26" xfId="28044" hidden="1" xr:uid="{00000000-0005-0000-0000-0000505D0000}"/>
    <cellStyle name="Followed Hyperlink 26" xfId="28104" hidden="1" xr:uid="{00000000-0005-0000-0000-0000515D0000}"/>
    <cellStyle name="Followed Hyperlink 26" xfId="27786" hidden="1" xr:uid="{00000000-0005-0000-0000-0000525D0000}"/>
    <cellStyle name="Followed Hyperlink 26" xfId="28146" hidden="1" xr:uid="{00000000-0005-0000-0000-0000535D0000}"/>
    <cellStyle name="Followed Hyperlink 26" xfId="28170" hidden="1" xr:uid="{00000000-0005-0000-0000-0000545D0000}"/>
    <cellStyle name="Followed Hyperlink 26" xfId="28229" hidden="1" xr:uid="{00000000-0005-0000-0000-0000555D0000}"/>
    <cellStyle name="Followed Hyperlink 26" xfId="28295" hidden="1" xr:uid="{00000000-0005-0000-0000-0000565D0000}"/>
    <cellStyle name="Followed Hyperlink 26" xfId="28355" hidden="1" xr:uid="{00000000-0005-0000-0000-0000575D0000}"/>
    <cellStyle name="Followed Hyperlink 26" xfId="28379" hidden="1" xr:uid="{00000000-0005-0000-0000-0000585D0000}"/>
    <cellStyle name="Followed Hyperlink 26" xfId="28439" hidden="1" xr:uid="{00000000-0005-0000-0000-0000595D0000}"/>
    <cellStyle name="Followed Hyperlink 26" xfId="28287" hidden="1" xr:uid="{00000000-0005-0000-0000-00005A5D0000}"/>
    <cellStyle name="Followed Hyperlink 26" xfId="28481" hidden="1" xr:uid="{00000000-0005-0000-0000-00005B5D0000}"/>
    <cellStyle name="Followed Hyperlink 26" xfId="28505" hidden="1" xr:uid="{00000000-0005-0000-0000-00005C5D0000}"/>
    <cellStyle name="Followed Hyperlink 26" xfId="28565" hidden="1" xr:uid="{00000000-0005-0000-0000-00005D5D0000}"/>
    <cellStyle name="Followed Hyperlink 26" xfId="28649" hidden="1" xr:uid="{00000000-0005-0000-0000-00005F5D0000}"/>
    <cellStyle name="Followed Hyperlink 26" xfId="28673" hidden="1" xr:uid="{00000000-0005-0000-0000-0000605D0000}"/>
    <cellStyle name="Followed Hyperlink 26" xfId="28733" hidden="1" xr:uid="{00000000-0005-0000-0000-0000615D0000}"/>
    <cellStyle name="Followed Hyperlink 26" xfId="28847" hidden="1" xr:uid="{00000000-0005-0000-0000-0000625D0000}"/>
    <cellStyle name="Followed Hyperlink 26" xfId="28907" hidden="1" xr:uid="{00000000-0005-0000-0000-0000635D0000}"/>
    <cellStyle name="Followed Hyperlink 26" xfId="28973" hidden="1" xr:uid="{00000000-0005-0000-0000-0000645D0000}"/>
    <cellStyle name="Followed Hyperlink 26" xfId="29033" hidden="1" xr:uid="{00000000-0005-0000-0000-0000655D0000}"/>
    <cellStyle name="Followed Hyperlink 26" xfId="28839" hidden="1" xr:uid="{00000000-0005-0000-0000-0000665D0000}"/>
    <cellStyle name="Followed Hyperlink 26" xfId="29075" hidden="1" xr:uid="{00000000-0005-0000-0000-0000675D0000}"/>
    <cellStyle name="Followed Hyperlink 26" xfId="29142" hidden="1" xr:uid="{00000000-0005-0000-0000-0000685D0000}"/>
    <cellStyle name="Followed Hyperlink 26" xfId="29202" hidden="1" xr:uid="{00000000-0005-0000-0000-0000695D0000}"/>
    <cellStyle name="Followed Hyperlink 26" xfId="28752" hidden="1" xr:uid="{00000000-0005-0000-0000-00006A5D0000}"/>
    <cellStyle name="Followed Hyperlink 26" xfId="29243" hidden="1" xr:uid="{00000000-0005-0000-0000-00006B5D0000}"/>
    <cellStyle name="Followed Hyperlink 26" xfId="29310" hidden="1" xr:uid="{00000000-0005-0000-0000-00006C5D0000}"/>
    <cellStyle name="Followed Hyperlink 26" xfId="29370" hidden="1" xr:uid="{00000000-0005-0000-0000-00006D5D0000}"/>
    <cellStyle name="Followed Hyperlink 26" xfId="28966" hidden="1" xr:uid="{00000000-0005-0000-0000-00006E5D0000}"/>
    <cellStyle name="Followed Hyperlink 26" xfId="29411" hidden="1" xr:uid="{00000000-0005-0000-0000-00006F5D0000}"/>
    <cellStyle name="Followed Hyperlink 26" xfId="29448" hidden="1" xr:uid="{00000000-0005-0000-0000-0000705D0000}"/>
    <cellStyle name="Followed Hyperlink 26" xfId="29508" hidden="1" xr:uid="{00000000-0005-0000-0000-0000715D0000}"/>
    <cellStyle name="Followed Hyperlink 26" xfId="29094" hidden="1" xr:uid="{00000000-0005-0000-0000-0000725D0000}"/>
    <cellStyle name="Followed Hyperlink 26" xfId="29565" hidden="1" xr:uid="{00000000-0005-0000-0000-0000735D0000}"/>
    <cellStyle name="Followed Hyperlink 26" xfId="23589" hidden="1" xr:uid="{00000000-0005-0000-0000-0000E85C0000}"/>
    <cellStyle name="Followed Hyperlink 26" xfId="23649" hidden="1" xr:uid="{00000000-0005-0000-0000-0000E95C0000}"/>
    <cellStyle name="Followed Hyperlink 26" xfId="23673" hidden="1" xr:uid="{00000000-0005-0000-0000-0000EA5C0000}"/>
    <cellStyle name="Followed Hyperlink 26" xfId="23733" hidden="1" xr:uid="{00000000-0005-0000-0000-0000EB5C0000}"/>
    <cellStyle name="Followed Hyperlink 26" xfId="23581" hidden="1" xr:uid="{00000000-0005-0000-0000-0000EC5C0000}"/>
    <cellStyle name="Followed Hyperlink 26" xfId="23775" hidden="1" xr:uid="{00000000-0005-0000-0000-0000ED5C0000}"/>
    <cellStyle name="Followed Hyperlink 26" xfId="23799" hidden="1" xr:uid="{00000000-0005-0000-0000-0000EE5C0000}"/>
    <cellStyle name="Followed Hyperlink 26" xfId="23859" hidden="1" xr:uid="{00000000-0005-0000-0000-0000EF5C0000}"/>
    <cellStyle name="Followed Hyperlink 26" xfId="23923" hidden="1" xr:uid="{00000000-0005-0000-0000-0000F05C0000}"/>
    <cellStyle name="Followed Hyperlink 26" xfId="23983" hidden="1" xr:uid="{00000000-0005-0000-0000-0000F15C0000}"/>
    <cellStyle name="Followed Hyperlink 26" xfId="24007" hidden="1" xr:uid="{00000000-0005-0000-0000-0000F25C0000}"/>
    <cellStyle name="Followed Hyperlink 26" xfId="24067" hidden="1" xr:uid="{00000000-0005-0000-0000-0000F35C0000}"/>
    <cellStyle name="Followed Hyperlink 26" xfId="24182" hidden="1" xr:uid="{00000000-0005-0000-0000-0000F45C0000}"/>
    <cellStyle name="Followed Hyperlink 26" xfId="24242" hidden="1" xr:uid="{00000000-0005-0000-0000-0000F55C0000}"/>
    <cellStyle name="Followed Hyperlink 26" xfId="24308" hidden="1" xr:uid="{00000000-0005-0000-0000-0000F65C0000}"/>
    <cellStyle name="Followed Hyperlink 26" xfId="24368" hidden="1" xr:uid="{00000000-0005-0000-0000-0000F75C0000}"/>
    <cellStyle name="Followed Hyperlink 26" xfId="24410" hidden="1" xr:uid="{00000000-0005-0000-0000-0000F85C0000}"/>
    <cellStyle name="Followed Hyperlink 26" xfId="24477" hidden="1" xr:uid="{00000000-0005-0000-0000-0000F95C0000}"/>
    <cellStyle name="Followed Hyperlink 26" xfId="24537" hidden="1" xr:uid="{00000000-0005-0000-0000-0000FA5C0000}"/>
    <cellStyle name="Followed Hyperlink 26" xfId="24086" hidden="1" xr:uid="{00000000-0005-0000-0000-0000FB5C0000}"/>
    <cellStyle name="Followed Hyperlink 26" xfId="24578" hidden="1" xr:uid="{00000000-0005-0000-0000-0000FC5C0000}"/>
    <cellStyle name="Followed Hyperlink 26" xfId="24644" hidden="1" xr:uid="{00000000-0005-0000-0000-0000FD5C0000}"/>
    <cellStyle name="Followed Hyperlink 26" xfId="24301" hidden="1" xr:uid="{00000000-0005-0000-0000-0000FF5C0000}"/>
    <cellStyle name="Followed Hyperlink 26" xfId="24745" hidden="1" xr:uid="{00000000-0005-0000-0000-0000005D0000}"/>
    <cellStyle name="Followed Hyperlink 26" xfId="24782" hidden="1" xr:uid="{00000000-0005-0000-0000-0000015D0000}"/>
    <cellStyle name="Followed Hyperlink 26" xfId="24842" hidden="1" xr:uid="{00000000-0005-0000-0000-0000025D0000}"/>
    <cellStyle name="Followed Hyperlink 26" xfId="24429" hidden="1" xr:uid="{00000000-0005-0000-0000-0000035D0000}"/>
    <cellStyle name="Followed Hyperlink 26" xfId="24899" hidden="1" xr:uid="{00000000-0005-0000-0000-0000045D0000}"/>
    <cellStyle name="Followed Hyperlink 26" xfId="24924" hidden="1" xr:uid="{00000000-0005-0000-0000-0000055D0000}"/>
    <cellStyle name="Followed Hyperlink 26" xfId="24984" hidden="1" xr:uid="{00000000-0005-0000-0000-0000065D0000}"/>
    <cellStyle name="Followed Hyperlink 26" xfId="25021" hidden="1" xr:uid="{00000000-0005-0000-0000-0000075D0000}"/>
    <cellStyle name="Followed Hyperlink 26" xfId="25081" hidden="1" xr:uid="{00000000-0005-0000-0000-0000085D0000}"/>
    <cellStyle name="Followed Hyperlink 26" xfId="25136" hidden="1" xr:uid="{00000000-0005-0000-0000-0000095D0000}"/>
    <cellStyle name="Followed Hyperlink 26" xfId="25196" hidden="1" xr:uid="{00000000-0005-0000-0000-00000A5D0000}"/>
    <cellStyle name="Followed Hyperlink 26" xfId="25003" hidden="1" xr:uid="{00000000-0005-0000-0000-00000B5D0000}"/>
    <cellStyle name="Followed Hyperlink 26" xfId="25249" hidden="1" xr:uid="{00000000-0005-0000-0000-00000C5D0000}"/>
    <cellStyle name="Followed Hyperlink 26" xfId="25312" hidden="1" xr:uid="{00000000-0005-0000-0000-00000D5D0000}"/>
    <cellStyle name="Followed Hyperlink 26" xfId="25372" hidden="1" xr:uid="{00000000-0005-0000-0000-00000E5D0000}"/>
    <cellStyle name="Followed Hyperlink 26" xfId="24616" hidden="1" xr:uid="{00000000-0005-0000-0000-00000F5D0000}"/>
    <cellStyle name="Followed Hyperlink 26" xfId="25417" hidden="1" xr:uid="{00000000-0005-0000-0000-0000105D0000}"/>
    <cellStyle name="Followed Hyperlink 26" xfId="25476" hidden="1" xr:uid="{00000000-0005-0000-0000-0000115D0000}"/>
    <cellStyle name="Followed Hyperlink 26" xfId="25536" hidden="1" xr:uid="{00000000-0005-0000-0000-0000125D0000}"/>
    <cellStyle name="Followed Hyperlink 26" xfId="24612" hidden="1" xr:uid="{00000000-0005-0000-0000-0000135D0000}"/>
    <cellStyle name="Followed Hyperlink 26" xfId="25578" hidden="1" xr:uid="{00000000-0005-0000-0000-0000145D0000}"/>
    <cellStyle name="Followed Hyperlink 26" xfId="25602" hidden="1" xr:uid="{00000000-0005-0000-0000-0000155D0000}"/>
    <cellStyle name="Followed Hyperlink 26" xfId="22630" hidden="1" xr:uid="{00000000-0005-0000-0000-0000D05C0000}"/>
    <cellStyle name="Followed Hyperlink 26" xfId="22690" hidden="1" xr:uid="{00000000-0005-0000-0000-0000D15C0000}"/>
    <cellStyle name="Followed Hyperlink 26" xfId="22745" hidden="1" xr:uid="{00000000-0005-0000-0000-0000D25C0000}"/>
    <cellStyle name="Followed Hyperlink 26" xfId="22805" hidden="1" xr:uid="{00000000-0005-0000-0000-0000D35C0000}"/>
    <cellStyle name="Followed Hyperlink 26" xfId="22612" hidden="1" xr:uid="{00000000-0005-0000-0000-0000D45C0000}"/>
    <cellStyle name="Followed Hyperlink 26" xfId="22858" hidden="1" xr:uid="{00000000-0005-0000-0000-0000D55C0000}"/>
    <cellStyle name="Followed Hyperlink 26" xfId="22921" hidden="1" xr:uid="{00000000-0005-0000-0000-0000D65C0000}"/>
    <cellStyle name="Followed Hyperlink 26" xfId="22981" hidden="1" xr:uid="{00000000-0005-0000-0000-0000D75C0000}"/>
    <cellStyle name="Followed Hyperlink 26" xfId="22224" hidden="1" xr:uid="{00000000-0005-0000-0000-0000D85C0000}"/>
    <cellStyle name="Followed Hyperlink 26" xfId="23026" hidden="1" xr:uid="{00000000-0005-0000-0000-0000D95C0000}"/>
    <cellStyle name="Followed Hyperlink 26" xfId="23085" hidden="1" xr:uid="{00000000-0005-0000-0000-0000DA5C0000}"/>
    <cellStyle name="Followed Hyperlink 26" xfId="23145" hidden="1" xr:uid="{00000000-0005-0000-0000-0000DB5C0000}"/>
    <cellStyle name="Followed Hyperlink 26" xfId="22220" hidden="1" xr:uid="{00000000-0005-0000-0000-0000DC5C0000}"/>
    <cellStyle name="Followed Hyperlink 26" xfId="23187" hidden="1" xr:uid="{00000000-0005-0000-0000-0000DD5C0000}"/>
    <cellStyle name="Followed Hyperlink 26" xfId="23271" hidden="1" xr:uid="{00000000-0005-0000-0000-0000DF5C0000}"/>
    <cellStyle name="Followed Hyperlink 26" xfId="22914" hidden="1" xr:uid="{00000000-0005-0000-0000-0000E05C0000}"/>
    <cellStyle name="Followed Hyperlink 26" xfId="23313" hidden="1" xr:uid="{00000000-0005-0000-0000-0000E15C0000}"/>
    <cellStyle name="Followed Hyperlink 26" xfId="23337" hidden="1" xr:uid="{00000000-0005-0000-0000-0000E25C0000}"/>
    <cellStyle name="Followed Hyperlink 26" xfId="23397" hidden="1" xr:uid="{00000000-0005-0000-0000-0000E35C0000}"/>
    <cellStyle name="Followed Hyperlink 26" xfId="23078" hidden="1" xr:uid="{00000000-0005-0000-0000-0000E45C0000}"/>
    <cellStyle name="Followed Hyperlink 26" xfId="23439" hidden="1" xr:uid="{00000000-0005-0000-0000-0000E55C0000}"/>
    <cellStyle name="Followed Hyperlink 26" xfId="23463" hidden="1" xr:uid="{00000000-0005-0000-0000-0000E65C0000}"/>
    <cellStyle name="Followed Hyperlink 26" xfId="23523" hidden="1" xr:uid="{00000000-0005-0000-0000-0000E75C0000}"/>
    <cellStyle name="Followed Hyperlink 26" xfId="22186" hidden="1" xr:uid="{00000000-0005-0000-0000-0000C55C0000}"/>
    <cellStyle name="Followed Hyperlink 26" xfId="22253" hidden="1" xr:uid="{00000000-0005-0000-0000-0000C65C0000}"/>
    <cellStyle name="Followed Hyperlink 26" xfId="22313" hidden="1" xr:uid="{00000000-0005-0000-0000-0000C75C0000}"/>
    <cellStyle name="Followed Hyperlink 26" xfId="21909" hidden="1" xr:uid="{00000000-0005-0000-0000-0000C85C0000}"/>
    <cellStyle name="Followed Hyperlink 26" xfId="22354" hidden="1" xr:uid="{00000000-0005-0000-0000-0000C95C0000}"/>
    <cellStyle name="Followed Hyperlink 26" xfId="22391" hidden="1" xr:uid="{00000000-0005-0000-0000-0000CA5C0000}"/>
    <cellStyle name="Followed Hyperlink 26" xfId="22451" hidden="1" xr:uid="{00000000-0005-0000-0000-0000CB5C0000}"/>
    <cellStyle name="Followed Hyperlink 26" xfId="22037" hidden="1" xr:uid="{00000000-0005-0000-0000-0000CC5C0000}"/>
    <cellStyle name="Followed Hyperlink 26" xfId="22508" hidden="1" xr:uid="{00000000-0005-0000-0000-0000CD5C0000}"/>
    <cellStyle name="Followed Hyperlink 26" xfId="22533" hidden="1" xr:uid="{00000000-0005-0000-0000-0000CE5C0000}"/>
    <cellStyle name="Followed Hyperlink 26" xfId="22593" hidden="1" xr:uid="{00000000-0005-0000-0000-0000CF5C0000}"/>
    <cellStyle name="Followed Hyperlink 26" xfId="21976" hidden="1" xr:uid="{00000000-0005-0000-0000-0000BF5C0000}"/>
    <cellStyle name="Followed Hyperlink 26" xfId="21782" hidden="1" xr:uid="{00000000-0005-0000-0000-0000C05C0000}"/>
    <cellStyle name="Followed Hyperlink 26" xfId="22018" hidden="1" xr:uid="{00000000-0005-0000-0000-0000C15C0000}"/>
    <cellStyle name="Followed Hyperlink 26" xfId="22085" hidden="1" xr:uid="{00000000-0005-0000-0000-0000C25C0000}"/>
    <cellStyle name="Followed Hyperlink 26" xfId="22145" hidden="1" xr:uid="{00000000-0005-0000-0000-0000C35C0000}"/>
    <cellStyle name="Followed Hyperlink 26" xfId="21694" hidden="1" xr:uid="{00000000-0005-0000-0000-0000C45C0000}"/>
    <cellStyle name="Followed Hyperlink 26" xfId="21675" hidden="1" xr:uid="{00000000-0005-0000-0000-0000BB5C0000}"/>
    <cellStyle name="Followed Hyperlink 26" xfId="21790" hidden="1" xr:uid="{00000000-0005-0000-0000-0000BC5C0000}"/>
    <cellStyle name="Followed Hyperlink 26" xfId="21850" hidden="1" xr:uid="{00000000-0005-0000-0000-0000BD5C0000}"/>
    <cellStyle name="Followed Hyperlink 26" xfId="21615" hidden="1" xr:uid="{00000000-0005-0000-0000-0000BA5C0000}"/>
    <cellStyle name="Followed Hyperlink 26" xfId="21591" hidden="1" xr:uid="{00000000-0005-0000-0000-0000B95C0000}"/>
    <cellStyle name="Followed Hyperlink 26" xfId="56774" xr:uid="{00000000-0005-0000-0000-0000135F0000}"/>
    <cellStyle name="Followed Hyperlink 27" xfId="18923" hidden="1" xr:uid="{00000000-0005-0000-0000-00007E610000}"/>
    <cellStyle name="Followed Hyperlink 27" xfId="19117" hidden="1" xr:uid="{00000000-0005-0000-0000-00007F610000}"/>
    <cellStyle name="Followed Hyperlink 27" xfId="19139" hidden="1" xr:uid="{00000000-0005-0000-0000-000080610000}"/>
    <cellStyle name="Followed Hyperlink 27" xfId="19201" hidden="1" xr:uid="{00000000-0005-0000-0000-000081610000}"/>
    <cellStyle name="Followed Hyperlink 27" xfId="19219" hidden="1" xr:uid="{00000000-0005-0000-0000-000082610000}"/>
    <cellStyle name="Followed Hyperlink 27" xfId="19238" hidden="1" xr:uid="{00000000-0005-0000-0000-000083610000}"/>
    <cellStyle name="Followed Hyperlink 27" xfId="19260" hidden="1" xr:uid="{00000000-0005-0000-0000-000084610000}"/>
    <cellStyle name="Followed Hyperlink 27" xfId="19322" hidden="1" xr:uid="{00000000-0005-0000-0000-000085610000}"/>
    <cellStyle name="Followed Hyperlink 27" xfId="19435" hidden="1" xr:uid="{00000000-0005-0000-0000-000086610000}"/>
    <cellStyle name="Followed Hyperlink 27" xfId="19497" hidden="1" xr:uid="{00000000-0005-0000-0000-000087610000}"/>
    <cellStyle name="Followed Hyperlink 27" xfId="19561" hidden="1" xr:uid="{00000000-0005-0000-0000-000088610000}"/>
    <cellStyle name="Followed Hyperlink 27" xfId="19623" hidden="1" xr:uid="{00000000-0005-0000-0000-000089610000}"/>
    <cellStyle name="Followed Hyperlink 27" xfId="19429" hidden="1" xr:uid="{00000000-0005-0000-0000-00008A610000}"/>
    <cellStyle name="Followed Hyperlink 27" xfId="19665" hidden="1" xr:uid="{00000000-0005-0000-0000-00008B610000}"/>
    <cellStyle name="Followed Hyperlink 27" xfId="19730" hidden="1" xr:uid="{00000000-0005-0000-0000-00008C610000}"/>
    <cellStyle name="Followed Hyperlink 27" xfId="19792" hidden="1" xr:uid="{00000000-0005-0000-0000-00008D610000}"/>
    <cellStyle name="Followed Hyperlink 27" xfId="19377" hidden="1" xr:uid="{00000000-0005-0000-0000-00008E610000}"/>
    <cellStyle name="Followed Hyperlink 27" xfId="19833" hidden="1" xr:uid="{00000000-0005-0000-0000-00008F610000}"/>
    <cellStyle name="Followed Hyperlink 27" xfId="19898" hidden="1" xr:uid="{00000000-0005-0000-0000-000090610000}"/>
    <cellStyle name="Followed Hyperlink 27" xfId="19960" hidden="1" xr:uid="{00000000-0005-0000-0000-000091610000}"/>
    <cellStyle name="Followed Hyperlink 27" xfId="19538" hidden="1" xr:uid="{00000000-0005-0000-0000-000092610000}"/>
    <cellStyle name="Followed Hyperlink 27" xfId="20001" hidden="1" xr:uid="{00000000-0005-0000-0000-000093610000}"/>
    <cellStyle name="Followed Hyperlink 27" xfId="20036" hidden="1" xr:uid="{00000000-0005-0000-0000-000094610000}"/>
    <cellStyle name="Followed Hyperlink 27" xfId="20098" hidden="1" xr:uid="{00000000-0005-0000-0000-000095610000}"/>
    <cellStyle name="Followed Hyperlink 27" xfId="20155" hidden="1" xr:uid="{00000000-0005-0000-0000-000097610000}"/>
    <cellStyle name="Followed Hyperlink 27" xfId="20178" hidden="1" xr:uid="{00000000-0005-0000-0000-000098610000}"/>
    <cellStyle name="Followed Hyperlink 27" xfId="20240" hidden="1" xr:uid="{00000000-0005-0000-0000-000099610000}"/>
    <cellStyle name="Followed Hyperlink 27" xfId="20275" hidden="1" xr:uid="{00000000-0005-0000-0000-00009A610000}"/>
    <cellStyle name="Followed Hyperlink 27" xfId="20337" hidden="1" xr:uid="{00000000-0005-0000-0000-00009B610000}"/>
    <cellStyle name="Followed Hyperlink 27" xfId="20390" hidden="1" xr:uid="{00000000-0005-0000-0000-00009C610000}"/>
    <cellStyle name="Followed Hyperlink 27" xfId="20452" hidden="1" xr:uid="{00000000-0005-0000-0000-00009D610000}"/>
    <cellStyle name="Followed Hyperlink 27" xfId="20505" hidden="1" xr:uid="{00000000-0005-0000-0000-00009F610000}"/>
    <cellStyle name="Followed Hyperlink 27" xfId="20566" hidden="1" xr:uid="{00000000-0005-0000-0000-0000A0610000}"/>
    <cellStyle name="Followed Hyperlink 27" xfId="20628" hidden="1" xr:uid="{00000000-0005-0000-0000-0000A1610000}"/>
    <cellStyle name="Followed Hyperlink 27" xfId="20267" hidden="1" xr:uid="{00000000-0005-0000-0000-0000A2610000}"/>
    <cellStyle name="Followed Hyperlink 27" xfId="20673" hidden="1" xr:uid="{00000000-0005-0000-0000-0000A3610000}"/>
    <cellStyle name="Followed Hyperlink 27" xfId="20730" hidden="1" xr:uid="{00000000-0005-0000-0000-0000A4610000}"/>
    <cellStyle name="Followed Hyperlink 27" xfId="20792" hidden="1" xr:uid="{00000000-0005-0000-0000-0000A5610000}"/>
    <cellStyle name="Followed Hyperlink 27" xfId="19867" hidden="1" xr:uid="{00000000-0005-0000-0000-0000A6610000}"/>
    <cellStyle name="Followed Hyperlink 27" xfId="20834" hidden="1" xr:uid="{00000000-0005-0000-0000-0000A7610000}"/>
    <cellStyle name="Followed Hyperlink 27" xfId="20856" hidden="1" xr:uid="{00000000-0005-0000-0000-0000A8610000}"/>
    <cellStyle name="Followed Hyperlink 27" xfId="20917" hidden="1" xr:uid="{00000000-0005-0000-0000-0000A9610000}"/>
    <cellStyle name="Followed Hyperlink 27" xfId="20559" hidden="1" xr:uid="{00000000-0005-0000-0000-0000AA610000}"/>
    <cellStyle name="Followed Hyperlink 27" xfId="20959" hidden="1" xr:uid="{00000000-0005-0000-0000-0000AB610000}"/>
    <cellStyle name="Followed Hyperlink 27" xfId="20981" hidden="1" xr:uid="{00000000-0005-0000-0000-0000AC610000}"/>
    <cellStyle name="Followed Hyperlink 27" xfId="21043" hidden="1" xr:uid="{00000000-0005-0000-0000-0000AD610000}"/>
    <cellStyle name="Followed Hyperlink 27" xfId="20723" hidden="1" xr:uid="{00000000-0005-0000-0000-0000AE610000}"/>
    <cellStyle name="Followed Hyperlink 27" xfId="21085" hidden="1" xr:uid="{00000000-0005-0000-0000-0000AF610000}"/>
    <cellStyle name="Followed Hyperlink 27" xfId="21107" hidden="1" xr:uid="{00000000-0005-0000-0000-0000B0610000}"/>
    <cellStyle name="Followed Hyperlink 27" xfId="21169" hidden="1" xr:uid="{00000000-0005-0000-0000-0000B1610000}"/>
    <cellStyle name="Followed Hyperlink 27" xfId="21233" hidden="1" xr:uid="{00000000-0005-0000-0000-0000B2610000}"/>
    <cellStyle name="Followed Hyperlink 27" xfId="21295" hidden="1" xr:uid="{00000000-0005-0000-0000-0000B3610000}"/>
    <cellStyle name="Followed Hyperlink 27" xfId="21317" hidden="1" xr:uid="{00000000-0005-0000-0000-0000B4610000}"/>
    <cellStyle name="Followed Hyperlink 27" xfId="21379" hidden="1" xr:uid="{00000000-0005-0000-0000-0000B5610000}"/>
    <cellStyle name="Followed Hyperlink 27" xfId="21227" hidden="1" xr:uid="{00000000-0005-0000-0000-0000B6610000}"/>
    <cellStyle name="Followed Hyperlink 27" xfId="21443" hidden="1" xr:uid="{00000000-0005-0000-0000-0000B8610000}"/>
    <cellStyle name="Followed Hyperlink 27" xfId="21530" hidden="1" xr:uid="{00000000-0005-0000-0000-0000B9610000}"/>
    <cellStyle name="Followed Hyperlink 27" xfId="21592" hidden="1" xr:uid="{00000000-0005-0000-0000-0000BA610000}"/>
    <cellStyle name="Followed Hyperlink 27" xfId="21614" hidden="1" xr:uid="{00000000-0005-0000-0000-0000BB610000}"/>
    <cellStyle name="Followed Hyperlink 27" xfId="21676" hidden="1" xr:uid="{00000000-0005-0000-0000-0000BC610000}"/>
    <cellStyle name="Followed Hyperlink 27" xfId="21789" hidden="1" xr:uid="{00000000-0005-0000-0000-0000BD610000}"/>
    <cellStyle name="Followed Hyperlink 27" xfId="21851" hidden="1" xr:uid="{00000000-0005-0000-0000-0000BE610000}"/>
    <cellStyle name="Followed Hyperlink 27" xfId="21915" hidden="1" xr:uid="{00000000-0005-0000-0000-0000BF610000}"/>
    <cellStyle name="Followed Hyperlink 27" xfId="21977" hidden="1" xr:uid="{00000000-0005-0000-0000-0000C0610000}"/>
    <cellStyle name="Followed Hyperlink 27" xfId="21783" hidden="1" xr:uid="{00000000-0005-0000-0000-0000C1610000}"/>
    <cellStyle name="Followed Hyperlink 27" xfId="22019" hidden="1" xr:uid="{00000000-0005-0000-0000-0000C2610000}"/>
    <cellStyle name="Followed Hyperlink 27" xfId="22084" hidden="1" xr:uid="{00000000-0005-0000-0000-0000C3610000}"/>
    <cellStyle name="Followed Hyperlink 27" xfId="22146" hidden="1" xr:uid="{00000000-0005-0000-0000-0000C4610000}"/>
    <cellStyle name="Followed Hyperlink 27" xfId="21731" hidden="1" xr:uid="{00000000-0005-0000-0000-0000C5610000}"/>
    <cellStyle name="Followed Hyperlink 27" xfId="22187" hidden="1" xr:uid="{00000000-0005-0000-0000-0000C6610000}"/>
    <cellStyle name="Followed Hyperlink 27" xfId="22252" hidden="1" xr:uid="{00000000-0005-0000-0000-0000C7610000}"/>
    <cellStyle name="Followed Hyperlink 27" xfId="22314" hidden="1" xr:uid="{00000000-0005-0000-0000-0000C8610000}"/>
    <cellStyle name="Followed Hyperlink 27" xfId="21892" hidden="1" xr:uid="{00000000-0005-0000-0000-0000C9610000}"/>
    <cellStyle name="Followed Hyperlink 27" xfId="22355" hidden="1" xr:uid="{00000000-0005-0000-0000-0000CA610000}"/>
    <cellStyle name="Followed Hyperlink 27" xfId="22390" hidden="1" xr:uid="{00000000-0005-0000-0000-0000CB610000}"/>
    <cellStyle name="Followed Hyperlink 27" xfId="22452" hidden="1" xr:uid="{00000000-0005-0000-0000-0000CC610000}"/>
    <cellStyle name="Followed Hyperlink 27" xfId="22063" hidden="1" xr:uid="{00000000-0005-0000-0000-0000CD610000}"/>
    <cellStyle name="Followed Hyperlink 27" xfId="22509" hidden="1" xr:uid="{00000000-0005-0000-0000-0000CE610000}"/>
    <cellStyle name="Followed Hyperlink 27" xfId="22532" hidden="1" xr:uid="{00000000-0005-0000-0000-0000CF610000}"/>
    <cellStyle name="Followed Hyperlink 27" xfId="22594" hidden="1" xr:uid="{00000000-0005-0000-0000-0000D0610000}"/>
    <cellStyle name="Followed Hyperlink 27" xfId="22629" hidden="1" xr:uid="{00000000-0005-0000-0000-0000D1610000}"/>
    <cellStyle name="Followed Hyperlink 27" xfId="22691" hidden="1" xr:uid="{00000000-0005-0000-0000-0000D2610000}"/>
    <cellStyle name="Followed Hyperlink 27" xfId="22744" hidden="1" xr:uid="{00000000-0005-0000-0000-0000D3610000}"/>
    <cellStyle name="Followed Hyperlink 27" xfId="22806" hidden="1" xr:uid="{00000000-0005-0000-0000-0000D4610000}"/>
    <cellStyle name="Followed Hyperlink 27" xfId="22613" hidden="1" xr:uid="{00000000-0005-0000-0000-0000D5610000}"/>
    <cellStyle name="Followed Hyperlink 27" xfId="22859" hidden="1" xr:uid="{00000000-0005-0000-0000-0000D6610000}"/>
    <cellStyle name="Followed Hyperlink 27" xfId="22982" hidden="1" xr:uid="{00000000-0005-0000-0000-0000D8610000}"/>
    <cellStyle name="Followed Hyperlink 27" xfId="22621" hidden="1" xr:uid="{00000000-0005-0000-0000-0000D9610000}"/>
    <cellStyle name="Followed Hyperlink 27" xfId="23027" hidden="1" xr:uid="{00000000-0005-0000-0000-0000DA610000}"/>
    <cellStyle name="Followed Hyperlink 27" xfId="23084" hidden="1" xr:uid="{00000000-0005-0000-0000-0000DB610000}"/>
    <cellStyle name="Followed Hyperlink 27" xfId="23146" hidden="1" xr:uid="{00000000-0005-0000-0000-0000DC610000}"/>
    <cellStyle name="Followed Hyperlink 27" xfId="22221" hidden="1" xr:uid="{00000000-0005-0000-0000-0000DD610000}"/>
    <cellStyle name="Followed Hyperlink 27" xfId="23210" hidden="1" xr:uid="{00000000-0005-0000-0000-0000DF610000}"/>
    <cellStyle name="Followed Hyperlink 27" xfId="23272" hidden="1" xr:uid="{00000000-0005-0000-0000-0000E0610000}"/>
    <cellStyle name="Followed Hyperlink 27" xfId="22913" hidden="1" xr:uid="{00000000-0005-0000-0000-0000E1610000}"/>
    <cellStyle name="Followed Hyperlink 27" xfId="23314" hidden="1" xr:uid="{00000000-0005-0000-0000-0000E2610000}"/>
    <cellStyle name="Followed Hyperlink 27" xfId="23336" hidden="1" xr:uid="{00000000-0005-0000-0000-0000E3610000}"/>
    <cellStyle name="Followed Hyperlink 27" xfId="23398" hidden="1" xr:uid="{00000000-0005-0000-0000-0000E4610000}"/>
    <cellStyle name="Followed Hyperlink 27" xfId="23077" hidden="1" xr:uid="{00000000-0005-0000-0000-0000E5610000}"/>
    <cellStyle name="Followed Hyperlink 27" xfId="23440" hidden="1" xr:uid="{00000000-0005-0000-0000-0000E6610000}"/>
    <cellStyle name="Followed Hyperlink 27" xfId="23462" hidden="1" xr:uid="{00000000-0005-0000-0000-0000E7610000}"/>
    <cellStyle name="Followed Hyperlink 27" xfId="23524" hidden="1" xr:uid="{00000000-0005-0000-0000-0000E8610000}"/>
    <cellStyle name="Followed Hyperlink 27" xfId="23588" hidden="1" xr:uid="{00000000-0005-0000-0000-0000E9610000}"/>
    <cellStyle name="Followed Hyperlink 27" xfId="23650" hidden="1" xr:uid="{00000000-0005-0000-0000-0000EA610000}"/>
    <cellStyle name="Followed Hyperlink 27" xfId="23672" hidden="1" xr:uid="{00000000-0005-0000-0000-0000EB610000}"/>
    <cellStyle name="Followed Hyperlink 27" xfId="23734" hidden="1" xr:uid="{00000000-0005-0000-0000-0000EC610000}"/>
    <cellStyle name="Followed Hyperlink 27" xfId="23582" hidden="1" xr:uid="{00000000-0005-0000-0000-0000ED610000}"/>
    <cellStyle name="Followed Hyperlink 27" xfId="23776" hidden="1" xr:uid="{00000000-0005-0000-0000-0000EE610000}"/>
    <cellStyle name="Followed Hyperlink 27" xfId="23798" hidden="1" xr:uid="{00000000-0005-0000-0000-0000EF610000}"/>
    <cellStyle name="Followed Hyperlink 27" xfId="23860" hidden="1" xr:uid="{00000000-0005-0000-0000-0000F0610000}"/>
    <cellStyle name="Followed Hyperlink 27" xfId="23922" hidden="1" xr:uid="{00000000-0005-0000-0000-0000F1610000}"/>
    <cellStyle name="Followed Hyperlink 27" xfId="23984" hidden="1" xr:uid="{00000000-0005-0000-0000-0000F2610000}"/>
    <cellStyle name="Followed Hyperlink 27" xfId="24006" hidden="1" xr:uid="{00000000-0005-0000-0000-0000F3610000}"/>
    <cellStyle name="Followed Hyperlink 27" xfId="24068" hidden="1" xr:uid="{00000000-0005-0000-0000-0000F4610000}"/>
    <cellStyle name="Followed Hyperlink 27" xfId="24181" hidden="1" xr:uid="{00000000-0005-0000-0000-0000F5610000}"/>
    <cellStyle name="Followed Hyperlink 27" xfId="24243" hidden="1" xr:uid="{00000000-0005-0000-0000-0000F6610000}"/>
    <cellStyle name="Followed Hyperlink 27" xfId="24307" hidden="1" xr:uid="{00000000-0005-0000-0000-0000F7610000}"/>
    <cellStyle name="Followed Hyperlink 27" xfId="24411" hidden="1" xr:uid="{00000000-0005-0000-0000-0000F9610000}"/>
    <cellStyle name="Followed Hyperlink 27" xfId="24476" hidden="1" xr:uid="{00000000-0005-0000-0000-0000FA610000}"/>
    <cellStyle name="Followed Hyperlink 27" xfId="24538" hidden="1" xr:uid="{00000000-0005-0000-0000-0000FB610000}"/>
    <cellStyle name="Followed Hyperlink 27" xfId="24123" hidden="1" xr:uid="{00000000-0005-0000-0000-0000FC610000}"/>
    <cellStyle name="Followed Hyperlink 27" xfId="24579" hidden="1" xr:uid="{00000000-0005-0000-0000-0000FD610000}"/>
    <cellStyle name="Followed Hyperlink 27" xfId="24643" hidden="1" xr:uid="{00000000-0005-0000-0000-0000FE610000}"/>
    <cellStyle name="Followed Hyperlink 27" xfId="24705" hidden="1" xr:uid="{00000000-0005-0000-0000-0000FF610000}"/>
    <cellStyle name="Followed Hyperlink 27" xfId="24284" hidden="1" xr:uid="{00000000-0005-0000-0000-000000620000}"/>
    <cellStyle name="Followed Hyperlink 27" xfId="24746" hidden="1" xr:uid="{00000000-0005-0000-0000-000001620000}"/>
    <cellStyle name="Followed Hyperlink 27" xfId="24781" hidden="1" xr:uid="{00000000-0005-0000-0000-000002620000}"/>
    <cellStyle name="Followed Hyperlink 27" xfId="24843" hidden="1" xr:uid="{00000000-0005-0000-0000-000003620000}"/>
    <cellStyle name="Followed Hyperlink 27" xfId="24455" hidden="1" xr:uid="{00000000-0005-0000-0000-000004620000}"/>
    <cellStyle name="Followed Hyperlink 27" xfId="24900" hidden="1" xr:uid="{00000000-0005-0000-0000-000005620000}"/>
    <cellStyle name="Followed Hyperlink 27" xfId="24923" hidden="1" xr:uid="{00000000-0005-0000-0000-000006620000}"/>
    <cellStyle name="Followed Hyperlink 27" xfId="24985" hidden="1" xr:uid="{00000000-0005-0000-0000-000007620000}"/>
    <cellStyle name="Followed Hyperlink 27" xfId="25020" hidden="1" xr:uid="{00000000-0005-0000-0000-000008620000}"/>
    <cellStyle name="Followed Hyperlink 27" xfId="25082" hidden="1" xr:uid="{00000000-0005-0000-0000-000009620000}"/>
    <cellStyle name="Followed Hyperlink 27" xfId="25135" hidden="1" xr:uid="{00000000-0005-0000-0000-00000A620000}"/>
    <cellStyle name="Followed Hyperlink 27" xfId="25197" hidden="1" xr:uid="{00000000-0005-0000-0000-00000B620000}"/>
    <cellStyle name="Followed Hyperlink 27" xfId="25004" hidden="1" xr:uid="{00000000-0005-0000-0000-00000C620000}"/>
    <cellStyle name="Followed Hyperlink 27" xfId="25250" hidden="1" xr:uid="{00000000-0005-0000-0000-00000D620000}"/>
    <cellStyle name="Followed Hyperlink 27" xfId="25311" hidden="1" xr:uid="{00000000-0005-0000-0000-00000E620000}"/>
    <cellStyle name="Followed Hyperlink 27" xfId="25373" hidden="1" xr:uid="{00000000-0005-0000-0000-00000F620000}"/>
    <cellStyle name="Followed Hyperlink 27" xfId="25012" hidden="1" xr:uid="{00000000-0005-0000-0000-000010620000}"/>
    <cellStyle name="Followed Hyperlink 27" xfId="25418" hidden="1" xr:uid="{00000000-0005-0000-0000-000011620000}"/>
    <cellStyle name="Followed Hyperlink 27" xfId="25475" hidden="1" xr:uid="{00000000-0005-0000-0000-000012620000}"/>
    <cellStyle name="Followed Hyperlink 27" xfId="25537" hidden="1" xr:uid="{00000000-0005-0000-0000-000013620000}"/>
    <cellStyle name="Followed Hyperlink 27" xfId="24613" hidden="1" xr:uid="{00000000-0005-0000-0000-000014620000}"/>
    <cellStyle name="Followed Hyperlink 27" xfId="25579" hidden="1" xr:uid="{00000000-0005-0000-0000-000015620000}"/>
    <cellStyle name="Followed Hyperlink 27" xfId="25601" hidden="1" xr:uid="{00000000-0005-0000-0000-000016620000}"/>
    <cellStyle name="Followed Hyperlink 27" xfId="25663" hidden="1" xr:uid="{00000000-0005-0000-0000-000017620000}"/>
    <cellStyle name="Followed Hyperlink 27" xfId="25705" hidden="1" xr:uid="{00000000-0005-0000-0000-000019620000}"/>
    <cellStyle name="Followed Hyperlink 27" xfId="25727" hidden="1" xr:uid="{00000000-0005-0000-0000-00001A620000}"/>
    <cellStyle name="Followed Hyperlink 27" xfId="25789" hidden="1" xr:uid="{00000000-0005-0000-0000-00001B620000}"/>
    <cellStyle name="Followed Hyperlink 27" xfId="25468" hidden="1" xr:uid="{00000000-0005-0000-0000-00001C620000}"/>
    <cellStyle name="Followed Hyperlink 27" xfId="25831" hidden="1" xr:uid="{00000000-0005-0000-0000-00001D620000}"/>
    <cellStyle name="Followed Hyperlink 27" xfId="25915" hidden="1" xr:uid="{00000000-0005-0000-0000-00001F620000}"/>
    <cellStyle name="Followed Hyperlink 27" xfId="25979" hidden="1" xr:uid="{00000000-0005-0000-0000-000020620000}"/>
    <cellStyle name="Followed Hyperlink 27" xfId="26041" hidden="1" xr:uid="{00000000-0005-0000-0000-000021620000}"/>
    <cellStyle name="Followed Hyperlink 27" xfId="26063" hidden="1" xr:uid="{00000000-0005-0000-0000-000022620000}"/>
    <cellStyle name="Followed Hyperlink 27" xfId="26125" hidden="1" xr:uid="{00000000-0005-0000-0000-000023620000}"/>
    <cellStyle name="Followed Hyperlink 27" xfId="25973" hidden="1" xr:uid="{00000000-0005-0000-0000-000024620000}"/>
    <cellStyle name="Followed Hyperlink 27" xfId="26167" hidden="1" xr:uid="{00000000-0005-0000-0000-000025620000}"/>
    <cellStyle name="Followed Hyperlink 27" xfId="25853" hidden="1" xr:uid="{00000000-0005-0000-0000-00001E620000}"/>
    <cellStyle name="Followed Hyperlink 27" xfId="23188" hidden="1" xr:uid="{00000000-0005-0000-0000-0000DE610000}"/>
    <cellStyle name="Followed Hyperlink 27" xfId="20259" hidden="1" xr:uid="{00000000-0005-0000-0000-00009E610000}"/>
    <cellStyle name="Followed Hyperlink 27" xfId="17793" hidden="1" xr:uid="{00000000-0005-0000-0000-00005E610000}"/>
    <cellStyle name="Followed Hyperlink 27" xfId="55999" hidden="1" xr:uid="{00000000-0005-0000-0000-00001E610000}"/>
    <cellStyle name="Followed Hyperlink 27" xfId="53229" hidden="1" xr:uid="{00000000-0005-0000-0000-0000DE600000}"/>
    <cellStyle name="Followed Hyperlink 27" xfId="50461" hidden="1" xr:uid="{00000000-0005-0000-0000-00009E600000}"/>
    <cellStyle name="Followed Hyperlink 27" xfId="41463" hidden="1" xr:uid="{00000000-0005-0000-0000-0000D35F0000}"/>
    <cellStyle name="Followed Hyperlink 27" xfId="41708" hidden="1" xr:uid="{00000000-0005-0000-0000-0000D45F0000}"/>
    <cellStyle name="Followed Hyperlink 27" xfId="41769" hidden="1" xr:uid="{00000000-0005-0000-0000-0000D55F0000}"/>
    <cellStyle name="Followed Hyperlink 27" xfId="41471" hidden="1" xr:uid="{00000000-0005-0000-0000-0000D65F0000}"/>
    <cellStyle name="Followed Hyperlink 27" xfId="41876" hidden="1" xr:uid="{00000000-0005-0000-0000-0000D75F0000}"/>
    <cellStyle name="Followed Hyperlink 27" xfId="41933" hidden="1" xr:uid="{00000000-0005-0000-0000-0000D85F0000}"/>
    <cellStyle name="Followed Hyperlink 27" xfId="41995" hidden="1" xr:uid="{00000000-0005-0000-0000-0000D95F0000}"/>
    <cellStyle name="Followed Hyperlink 27" xfId="41071" hidden="1" xr:uid="{00000000-0005-0000-0000-0000DA5F0000}"/>
    <cellStyle name="Followed Hyperlink 27" xfId="42037" hidden="1" xr:uid="{00000000-0005-0000-0000-0000DB5F0000}"/>
    <cellStyle name="Followed Hyperlink 27" xfId="42059" hidden="1" xr:uid="{00000000-0005-0000-0000-0000DC5F0000}"/>
    <cellStyle name="Followed Hyperlink 27" xfId="42121" hidden="1" xr:uid="{00000000-0005-0000-0000-0000DD5F0000}"/>
    <cellStyle name="Followed Hyperlink 27" xfId="42162" hidden="1" xr:uid="{00000000-0005-0000-0000-0000DF5F0000}"/>
    <cellStyle name="Followed Hyperlink 27" xfId="42246" hidden="1" xr:uid="{00000000-0005-0000-0000-0000E15F0000}"/>
    <cellStyle name="Followed Hyperlink 27" xfId="41926" hidden="1" xr:uid="{00000000-0005-0000-0000-0000E25F0000}"/>
    <cellStyle name="Followed Hyperlink 27" xfId="42288" hidden="1" xr:uid="{00000000-0005-0000-0000-0000E35F0000}"/>
    <cellStyle name="Followed Hyperlink 27" xfId="42310" hidden="1" xr:uid="{00000000-0005-0000-0000-0000E45F0000}"/>
    <cellStyle name="Followed Hyperlink 27" xfId="42372" hidden="1" xr:uid="{00000000-0005-0000-0000-0000E55F0000}"/>
    <cellStyle name="Followed Hyperlink 27" xfId="42435" hidden="1" xr:uid="{00000000-0005-0000-0000-0000E65F0000}"/>
    <cellStyle name="Followed Hyperlink 27" xfId="42497" hidden="1" xr:uid="{00000000-0005-0000-0000-0000E75F0000}"/>
    <cellStyle name="Followed Hyperlink 27" xfId="42519" hidden="1" xr:uid="{00000000-0005-0000-0000-0000E85F0000}"/>
    <cellStyle name="Followed Hyperlink 27" xfId="42581" hidden="1" xr:uid="{00000000-0005-0000-0000-0000E95F0000}"/>
    <cellStyle name="Followed Hyperlink 27" xfId="42430" hidden="1" xr:uid="{00000000-0005-0000-0000-0000EA5F0000}"/>
    <cellStyle name="Followed Hyperlink 27" xfId="42623" hidden="1" xr:uid="{00000000-0005-0000-0000-0000EB5F0000}"/>
    <cellStyle name="Followed Hyperlink 27" xfId="42645" hidden="1" xr:uid="{00000000-0005-0000-0000-0000EC5F0000}"/>
    <cellStyle name="Followed Hyperlink 27" xfId="42707" hidden="1" xr:uid="{00000000-0005-0000-0000-0000ED5F0000}"/>
    <cellStyle name="Followed Hyperlink 27" xfId="40371" hidden="1" xr:uid="{00000000-0005-0000-0000-0000EE5F0000}"/>
    <cellStyle name="Followed Hyperlink 27" xfId="42754" hidden="1" xr:uid="{00000000-0005-0000-0000-0000EF5F0000}"/>
    <cellStyle name="Followed Hyperlink 27" xfId="42776" hidden="1" xr:uid="{00000000-0005-0000-0000-0000F05F0000}"/>
    <cellStyle name="Followed Hyperlink 27" xfId="42838" hidden="1" xr:uid="{00000000-0005-0000-0000-0000F15F0000}"/>
    <cellStyle name="Followed Hyperlink 27" xfId="42951" hidden="1" xr:uid="{00000000-0005-0000-0000-0000F25F0000}"/>
    <cellStyle name="Followed Hyperlink 27" xfId="43013" hidden="1" xr:uid="{00000000-0005-0000-0000-0000F35F0000}"/>
    <cellStyle name="Followed Hyperlink 27" xfId="43077" hidden="1" xr:uid="{00000000-0005-0000-0000-0000F45F0000}"/>
    <cellStyle name="Followed Hyperlink 27" xfId="42945" hidden="1" xr:uid="{00000000-0005-0000-0000-0000F55F0000}"/>
    <cellStyle name="Followed Hyperlink 27" xfId="43181" hidden="1" xr:uid="{00000000-0005-0000-0000-0000F65F0000}"/>
    <cellStyle name="Followed Hyperlink 27" xfId="43246" hidden="1" xr:uid="{00000000-0005-0000-0000-0000F75F0000}"/>
    <cellStyle name="Followed Hyperlink 27" xfId="43308" hidden="1" xr:uid="{00000000-0005-0000-0000-0000F85F0000}"/>
    <cellStyle name="Followed Hyperlink 27" xfId="42893" hidden="1" xr:uid="{00000000-0005-0000-0000-0000F95F0000}"/>
    <cellStyle name="Followed Hyperlink 27" xfId="43349" hidden="1" xr:uid="{00000000-0005-0000-0000-0000FA5F0000}"/>
    <cellStyle name="Followed Hyperlink 27" xfId="43414" hidden="1" xr:uid="{00000000-0005-0000-0000-0000FB5F0000}"/>
    <cellStyle name="Followed Hyperlink 27" xfId="43476" hidden="1" xr:uid="{00000000-0005-0000-0000-0000FC5F0000}"/>
    <cellStyle name="Followed Hyperlink 27" xfId="43054" hidden="1" xr:uid="{00000000-0005-0000-0000-0000FD5F0000}"/>
    <cellStyle name="Followed Hyperlink 27" xfId="43517" hidden="1" xr:uid="{00000000-0005-0000-0000-0000FE5F0000}"/>
    <cellStyle name="Followed Hyperlink 27" xfId="43552" hidden="1" xr:uid="{00000000-0005-0000-0000-0000FF5F0000}"/>
    <cellStyle name="Followed Hyperlink 27" xfId="43225" hidden="1" xr:uid="{00000000-0005-0000-0000-000001600000}"/>
    <cellStyle name="Followed Hyperlink 27" xfId="43671" hidden="1" xr:uid="{00000000-0005-0000-0000-000002600000}"/>
    <cellStyle name="Followed Hyperlink 27" xfId="43694" hidden="1" xr:uid="{00000000-0005-0000-0000-000003600000}"/>
    <cellStyle name="Followed Hyperlink 27" xfId="43756" hidden="1" xr:uid="{00000000-0005-0000-0000-000004600000}"/>
    <cellStyle name="Followed Hyperlink 27" xfId="43791" hidden="1" xr:uid="{00000000-0005-0000-0000-000005600000}"/>
    <cellStyle name="Followed Hyperlink 27" xfId="43853" hidden="1" xr:uid="{00000000-0005-0000-0000-000006600000}"/>
    <cellStyle name="Followed Hyperlink 27" xfId="43905" hidden="1" xr:uid="{00000000-0005-0000-0000-000007600000}"/>
    <cellStyle name="Followed Hyperlink 27" xfId="43967" hidden="1" xr:uid="{00000000-0005-0000-0000-000008600000}"/>
    <cellStyle name="Followed Hyperlink 27" xfId="43775" hidden="1" xr:uid="{00000000-0005-0000-0000-000009600000}"/>
    <cellStyle name="Followed Hyperlink 27" xfId="44020" hidden="1" xr:uid="{00000000-0005-0000-0000-00000A600000}"/>
    <cellStyle name="Followed Hyperlink 27" xfId="44081" hidden="1" xr:uid="{00000000-0005-0000-0000-00000B600000}"/>
    <cellStyle name="Followed Hyperlink 27" xfId="44143" hidden="1" xr:uid="{00000000-0005-0000-0000-00000C600000}"/>
    <cellStyle name="Followed Hyperlink 27" xfId="43783" hidden="1" xr:uid="{00000000-0005-0000-0000-00000D600000}"/>
    <cellStyle name="Followed Hyperlink 27" xfId="44188" hidden="1" xr:uid="{00000000-0005-0000-0000-00000E600000}"/>
    <cellStyle name="Followed Hyperlink 27" xfId="44245" hidden="1" xr:uid="{00000000-0005-0000-0000-00000F600000}"/>
    <cellStyle name="Followed Hyperlink 27" xfId="44307" hidden="1" xr:uid="{00000000-0005-0000-0000-000010600000}"/>
    <cellStyle name="Followed Hyperlink 27" xfId="43383" hidden="1" xr:uid="{00000000-0005-0000-0000-000011600000}"/>
    <cellStyle name="Followed Hyperlink 27" xfId="44349" hidden="1" xr:uid="{00000000-0005-0000-0000-000012600000}"/>
    <cellStyle name="Followed Hyperlink 27" xfId="44371" hidden="1" xr:uid="{00000000-0005-0000-0000-000013600000}"/>
    <cellStyle name="Followed Hyperlink 27" xfId="44074" hidden="1" xr:uid="{00000000-0005-0000-0000-000014600000}"/>
    <cellStyle name="Followed Hyperlink 27" xfId="44475" hidden="1" xr:uid="{00000000-0005-0000-0000-000015600000}"/>
    <cellStyle name="Followed Hyperlink 27" xfId="44497" hidden="1" xr:uid="{00000000-0005-0000-0000-000016600000}"/>
    <cellStyle name="Followed Hyperlink 27" xfId="44559" hidden="1" xr:uid="{00000000-0005-0000-0000-000017600000}"/>
    <cellStyle name="Followed Hyperlink 27" xfId="44238" hidden="1" xr:uid="{00000000-0005-0000-0000-000018600000}"/>
    <cellStyle name="Followed Hyperlink 27" xfId="44601" hidden="1" xr:uid="{00000000-0005-0000-0000-000019600000}"/>
    <cellStyle name="Followed Hyperlink 27" xfId="44623" hidden="1" xr:uid="{00000000-0005-0000-0000-00001A600000}"/>
    <cellStyle name="Followed Hyperlink 27" xfId="44685" hidden="1" xr:uid="{00000000-0005-0000-0000-00001B600000}"/>
    <cellStyle name="Followed Hyperlink 27" xfId="44749" hidden="1" xr:uid="{00000000-0005-0000-0000-00001C600000}"/>
    <cellStyle name="Followed Hyperlink 27" xfId="44811" hidden="1" xr:uid="{00000000-0005-0000-0000-00001D600000}"/>
    <cellStyle name="Followed Hyperlink 27" xfId="44833" hidden="1" xr:uid="{00000000-0005-0000-0000-00001E600000}"/>
    <cellStyle name="Followed Hyperlink 27" xfId="44895" hidden="1" xr:uid="{00000000-0005-0000-0000-00001F600000}"/>
    <cellStyle name="Followed Hyperlink 27" xfId="44937" hidden="1" xr:uid="{00000000-0005-0000-0000-000021600000}"/>
    <cellStyle name="Followed Hyperlink 27" xfId="44959" hidden="1" xr:uid="{00000000-0005-0000-0000-000022600000}"/>
    <cellStyle name="Followed Hyperlink 27" xfId="45021" hidden="1" xr:uid="{00000000-0005-0000-0000-000023600000}"/>
    <cellStyle name="Followed Hyperlink 27" xfId="45085" hidden="1" xr:uid="{00000000-0005-0000-0000-000024600000}"/>
    <cellStyle name="Followed Hyperlink 27" xfId="45147" hidden="1" xr:uid="{00000000-0005-0000-0000-000025600000}"/>
    <cellStyle name="Followed Hyperlink 27" xfId="45169" hidden="1" xr:uid="{00000000-0005-0000-0000-000026600000}"/>
    <cellStyle name="Followed Hyperlink 27" xfId="45231" hidden="1" xr:uid="{00000000-0005-0000-0000-000027600000}"/>
    <cellStyle name="Followed Hyperlink 27" xfId="45344" hidden="1" xr:uid="{00000000-0005-0000-0000-000028600000}"/>
    <cellStyle name="Followed Hyperlink 27" xfId="45406" hidden="1" xr:uid="{00000000-0005-0000-0000-000029600000}"/>
    <cellStyle name="Followed Hyperlink 27" xfId="45470" hidden="1" xr:uid="{00000000-0005-0000-0000-00002A600000}"/>
    <cellStyle name="Followed Hyperlink 27" xfId="45532" hidden="1" xr:uid="{00000000-0005-0000-0000-00002B600000}"/>
    <cellStyle name="Followed Hyperlink 27" xfId="45338" hidden="1" xr:uid="{00000000-0005-0000-0000-00002C600000}"/>
    <cellStyle name="Followed Hyperlink 27" xfId="45574" hidden="1" xr:uid="{00000000-0005-0000-0000-00002D600000}"/>
    <cellStyle name="Followed Hyperlink 27" xfId="45639" hidden="1" xr:uid="{00000000-0005-0000-0000-00002E600000}"/>
    <cellStyle name="Followed Hyperlink 27" xfId="45701" hidden="1" xr:uid="{00000000-0005-0000-0000-00002F600000}"/>
    <cellStyle name="Followed Hyperlink 27" xfId="45286" hidden="1" xr:uid="{00000000-0005-0000-0000-000030600000}"/>
    <cellStyle name="Followed Hyperlink 27" xfId="45742" hidden="1" xr:uid="{00000000-0005-0000-0000-000031600000}"/>
    <cellStyle name="Followed Hyperlink 27" xfId="45807" hidden="1" xr:uid="{00000000-0005-0000-0000-000032600000}"/>
    <cellStyle name="Followed Hyperlink 27" xfId="45447" hidden="1" xr:uid="{00000000-0005-0000-0000-000033600000}"/>
    <cellStyle name="Followed Hyperlink 27" xfId="45910" hidden="1" xr:uid="{00000000-0005-0000-0000-000034600000}"/>
    <cellStyle name="Followed Hyperlink 27" xfId="45945" hidden="1" xr:uid="{00000000-0005-0000-0000-000035600000}"/>
    <cellStyle name="Followed Hyperlink 27" xfId="46006" hidden="1" xr:uid="{00000000-0005-0000-0000-000036600000}"/>
    <cellStyle name="Followed Hyperlink 27" xfId="45618" hidden="1" xr:uid="{00000000-0005-0000-0000-000037600000}"/>
    <cellStyle name="Followed Hyperlink 27" xfId="46063" hidden="1" xr:uid="{00000000-0005-0000-0000-000038600000}"/>
    <cellStyle name="Followed Hyperlink 27" xfId="46086" hidden="1" xr:uid="{00000000-0005-0000-0000-000039600000}"/>
    <cellStyle name="Followed Hyperlink 27" xfId="46148" hidden="1" xr:uid="{00000000-0005-0000-0000-00003A600000}"/>
    <cellStyle name="Followed Hyperlink 27" xfId="46182" hidden="1" xr:uid="{00000000-0005-0000-0000-00003B600000}"/>
    <cellStyle name="Followed Hyperlink 27" xfId="46244" hidden="1" xr:uid="{00000000-0005-0000-0000-00003C600000}"/>
    <cellStyle name="Followed Hyperlink 27" xfId="46297" hidden="1" xr:uid="{00000000-0005-0000-0000-00003D600000}"/>
    <cellStyle name="Followed Hyperlink 27" xfId="46359" hidden="1" xr:uid="{00000000-0005-0000-0000-00003E600000}"/>
    <cellStyle name="Followed Hyperlink 27" xfId="46166" hidden="1" xr:uid="{00000000-0005-0000-0000-00003F600000}"/>
    <cellStyle name="Followed Hyperlink 27" xfId="46473" hidden="1" xr:uid="{00000000-0005-0000-0000-000041600000}"/>
    <cellStyle name="Followed Hyperlink 27" xfId="46535" hidden="1" xr:uid="{00000000-0005-0000-0000-000042600000}"/>
    <cellStyle name="Followed Hyperlink 27" xfId="46174" hidden="1" xr:uid="{00000000-0005-0000-0000-000043600000}"/>
    <cellStyle name="Followed Hyperlink 27" xfId="46580" hidden="1" xr:uid="{00000000-0005-0000-0000-000044600000}"/>
    <cellStyle name="Followed Hyperlink 27" xfId="46637" hidden="1" xr:uid="{00000000-0005-0000-0000-000045600000}"/>
    <cellStyle name="Followed Hyperlink 27" xfId="46699" hidden="1" xr:uid="{00000000-0005-0000-0000-000046600000}"/>
    <cellStyle name="Followed Hyperlink 27" xfId="45776" hidden="1" xr:uid="{00000000-0005-0000-0000-000047600000}"/>
    <cellStyle name="Followed Hyperlink 27" xfId="46741" hidden="1" xr:uid="{00000000-0005-0000-0000-000048600000}"/>
    <cellStyle name="Followed Hyperlink 27" xfId="46763" hidden="1" xr:uid="{00000000-0005-0000-0000-000049600000}"/>
    <cellStyle name="Followed Hyperlink 27" xfId="46825" hidden="1" xr:uid="{00000000-0005-0000-0000-00004A600000}"/>
    <cellStyle name="Followed Hyperlink 27" xfId="46466" hidden="1" xr:uid="{00000000-0005-0000-0000-00004B600000}"/>
    <cellStyle name="Followed Hyperlink 27" xfId="46867" hidden="1" xr:uid="{00000000-0005-0000-0000-00004C600000}"/>
    <cellStyle name="Followed Hyperlink 27" xfId="46889" hidden="1" xr:uid="{00000000-0005-0000-0000-00004D600000}"/>
    <cellStyle name="Followed Hyperlink 27" xfId="46951" hidden="1" xr:uid="{00000000-0005-0000-0000-00004E600000}"/>
    <cellStyle name="Followed Hyperlink 27" xfId="46630" hidden="1" xr:uid="{00000000-0005-0000-0000-00004F600000}"/>
    <cellStyle name="Followed Hyperlink 27" xfId="46993" hidden="1" xr:uid="{00000000-0005-0000-0000-000050600000}"/>
    <cellStyle name="Followed Hyperlink 27" xfId="47015" hidden="1" xr:uid="{00000000-0005-0000-0000-000051600000}"/>
    <cellStyle name="Followed Hyperlink 27" xfId="47141" hidden="1" xr:uid="{00000000-0005-0000-0000-000052600000}"/>
    <cellStyle name="Followed Hyperlink 27" xfId="47203" hidden="1" xr:uid="{00000000-0005-0000-0000-000053600000}"/>
    <cellStyle name="Followed Hyperlink 27" xfId="47225" hidden="1" xr:uid="{00000000-0005-0000-0000-000054600000}"/>
    <cellStyle name="Followed Hyperlink 27" xfId="47287" hidden="1" xr:uid="{00000000-0005-0000-0000-000055600000}"/>
    <cellStyle name="Followed Hyperlink 27" xfId="47135" hidden="1" xr:uid="{00000000-0005-0000-0000-000056600000}"/>
    <cellStyle name="Followed Hyperlink 27" xfId="47329" hidden="1" xr:uid="{00000000-0005-0000-0000-000057600000}"/>
    <cellStyle name="Followed Hyperlink 27" xfId="47351" hidden="1" xr:uid="{00000000-0005-0000-0000-000058600000}"/>
    <cellStyle name="Followed Hyperlink 27" xfId="47413" hidden="1" xr:uid="{00000000-0005-0000-0000-000059600000}"/>
    <cellStyle name="Followed Hyperlink 27" xfId="47431" hidden="1" xr:uid="{00000000-0005-0000-0000-00005A600000}"/>
    <cellStyle name="Followed Hyperlink 27" xfId="47450" hidden="1" xr:uid="{00000000-0005-0000-0000-00005B600000}"/>
    <cellStyle name="Followed Hyperlink 27" xfId="47472" hidden="1" xr:uid="{00000000-0005-0000-0000-00005C600000}"/>
    <cellStyle name="Followed Hyperlink 27" xfId="47534" hidden="1" xr:uid="{00000000-0005-0000-0000-00005D600000}"/>
    <cellStyle name="Followed Hyperlink 27" xfId="47709" hidden="1" xr:uid="{00000000-0005-0000-0000-00005F600000}"/>
    <cellStyle name="Followed Hyperlink 27" xfId="47773" hidden="1" xr:uid="{00000000-0005-0000-0000-000060600000}"/>
    <cellStyle name="Followed Hyperlink 27" xfId="47641" hidden="1" xr:uid="{00000000-0005-0000-0000-000062600000}"/>
    <cellStyle name="Followed Hyperlink 27" xfId="47877" hidden="1" xr:uid="{00000000-0005-0000-0000-000063600000}"/>
    <cellStyle name="Followed Hyperlink 27" xfId="47942" hidden="1" xr:uid="{00000000-0005-0000-0000-000064600000}"/>
    <cellStyle name="Followed Hyperlink 27" xfId="48003" hidden="1" xr:uid="{00000000-0005-0000-0000-000065600000}"/>
    <cellStyle name="Followed Hyperlink 27" xfId="47589" hidden="1" xr:uid="{00000000-0005-0000-0000-000066600000}"/>
    <cellStyle name="Followed Hyperlink 27" xfId="48044" hidden="1" xr:uid="{00000000-0005-0000-0000-000067600000}"/>
    <cellStyle name="Followed Hyperlink 27" xfId="48109" hidden="1" xr:uid="{00000000-0005-0000-0000-000068600000}"/>
    <cellStyle name="Followed Hyperlink 27" xfId="48171" hidden="1" xr:uid="{00000000-0005-0000-0000-000069600000}"/>
    <cellStyle name="Followed Hyperlink 27" xfId="47750" hidden="1" xr:uid="{00000000-0005-0000-0000-00006A600000}"/>
    <cellStyle name="Followed Hyperlink 27" xfId="48212" hidden="1" xr:uid="{00000000-0005-0000-0000-00006B600000}"/>
    <cellStyle name="Followed Hyperlink 27" xfId="48247" hidden="1" xr:uid="{00000000-0005-0000-0000-00006C600000}"/>
    <cellStyle name="Followed Hyperlink 27" xfId="48309" hidden="1" xr:uid="{00000000-0005-0000-0000-00006D600000}"/>
    <cellStyle name="Followed Hyperlink 27" xfId="47921" hidden="1" xr:uid="{00000000-0005-0000-0000-00006E600000}"/>
    <cellStyle name="Followed Hyperlink 27" xfId="48366" hidden="1" xr:uid="{00000000-0005-0000-0000-00006F600000}"/>
    <cellStyle name="Followed Hyperlink 27" xfId="48389" hidden="1" xr:uid="{00000000-0005-0000-0000-000070600000}"/>
    <cellStyle name="Followed Hyperlink 27" xfId="48486" hidden="1" xr:uid="{00000000-0005-0000-0000-000071600000}"/>
    <cellStyle name="Followed Hyperlink 27" xfId="48548" hidden="1" xr:uid="{00000000-0005-0000-0000-000072600000}"/>
    <cellStyle name="Followed Hyperlink 27" xfId="48601" hidden="1" xr:uid="{00000000-0005-0000-0000-000073600000}"/>
    <cellStyle name="Followed Hyperlink 27" xfId="48663" hidden="1" xr:uid="{00000000-0005-0000-0000-000074600000}"/>
    <cellStyle name="Followed Hyperlink 27" xfId="48470" hidden="1" xr:uid="{00000000-0005-0000-0000-000075600000}"/>
    <cellStyle name="Followed Hyperlink 27" xfId="48716" hidden="1" xr:uid="{00000000-0005-0000-0000-000076600000}"/>
    <cellStyle name="Followed Hyperlink 27" xfId="48777" hidden="1" xr:uid="{00000000-0005-0000-0000-000077600000}"/>
    <cellStyle name="Followed Hyperlink 27" xfId="48839" hidden="1" xr:uid="{00000000-0005-0000-0000-000078600000}"/>
    <cellStyle name="Followed Hyperlink 27" xfId="48478" hidden="1" xr:uid="{00000000-0005-0000-0000-000079600000}"/>
    <cellStyle name="Followed Hyperlink 27" xfId="48884" hidden="1" xr:uid="{00000000-0005-0000-0000-00007A600000}"/>
    <cellStyle name="Followed Hyperlink 27" xfId="48941" hidden="1" xr:uid="{00000000-0005-0000-0000-00007B600000}"/>
    <cellStyle name="Followed Hyperlink 27" xfId="49003" hidden="1" xr:uid="{00000000-0005-0000-0000-00007C600000}"/>
    <cellStyle name="Followed Hyperlink 27" xfId="48078" hidden="1" xr:uid="{00000000-0005-0000-0000-00007D600000}"/>
    <cellStyle name="Followed Hyperlink 27" xfId="49045" hidden="1" xr:uid="{00000000-0005-0000-0000-00007E600000}"/>
    <cellStyle name="Followed Hyperlink 27" xfId="49067" hidden="1" xr:uid="{00000000-0005-0000-0000-00007F600000}"/>
    <cellStyle name="Followed Hyperlink 27" xfId="49129" hidden="1" xr:uid="{00000000-0005-0000-0000-000080600000}"/>
    <cellStyle name="Followed Hyperlink 27" xfId="49171" hidden="1" xr:uid="{00000000-0005-0000-0000-000082600000}"/>
    <cellStyle name="Followed Hyperlink 27" xfId="49193" hidden="1" xr:uid="{00000000-0005-0000-0000-000083600000}"/>
    <cellStyle name="Followed Hyperlink 27" xfId="49255" hidden="1" xr:uid="{00000000-0005-0000-0000-000084600000}"/>
    <cellStyle name="Followed Hyperlink 27" xfId="48934" hidden="1" xr:uid="{00000000-0005-0000-0000-000085600000}"/>
    <cellStyle name="Followed Hyperlink 27" xfId="49297" hidden="1" xr:uid="{00000000-0005-0000-0000-000086600000}"/>
    <cellStyle name="Followed Hyperlink 27" xfId="49319" hidden="1" xr:uid="{00000000-0005-0000-0000-000087600000}"/>
    <cellStyle name="Followed Hyperlink 27" xfId="49381" hidden="1" xr:uid="{00000000-0005-0000-0000-000088600000}"/>
    <cellStyle name="Followed Hyperlink 27" xfId="49444" hidden="1" xr:uid="{00000000-0005-0000-0000-000089600000}"/>
    <cellStyle name="Followed Hyperlink 27" xfId="49505" hidden="1" xr:uid="{00000000-0005-0000-0000-00008A600000}"/>
    <cellStyle name="Followed Hyperlink 27" xfId="49527" hidden="1" xr:uid="{00000000-0005-0000-0000-00008B600000}"/>
    <cellStyle name="Followed Hyperlink 27" xfId="49589" hidden="1" xr:uid="{00000000-0005-0000-0000-00008C600000}"/>
    <cellStyle name="Followed Hyperlink 27" xfId="49438" hidden="1" xr:uid="{00000000-0005-0000-0000-00008D600000}"/>
    <cellStyle name="Followed Hyperlink 27" xfId="49631" hidden="1" xr:uid="{00000000-0005-0000-0000-00008E600000}"/>
    <cellStyle name="Followed Hyperlink 27" xfId="49653" hidden="1" xr:uid="{00000000-0005-0000-0000-00008F600000}"/>
    <cellStyle name="Followed Hyperlink 27" xfId="49739" hidden="1" xr:uid="{00000000-0005-0000-0000-000090600000}"/>
    <cellStyle name="Followed Hyperlink 27" xfId="49801" hidden="1" xr:uid="{00000000-0005-0000-0000-000091600000}"/>
    <cellStyle name="Followed Hyperlink 27" xfId="49823" hidden="1" xr:uid="{00000000-0005-0000-0000-000092600000}"/>
    <cellStyle name="Followed Hyperlink 27" xfId="49885" hidden="1" xr:uid="{00000000-0005-0000-0000-000093600000}"/>
    <cellStyle name="Followed Hyperlink 27" xfId="49998" hidden="1" xr:uid="{00000000-0005-0000-0000-000094600000}"/>
    <cellStyle name="Followed Hyperlink 27" xfId="50060" hidden="1" xr:uid="{00000000-0005-0000-0000-000095600000}"/>
    <cellStyle name="Followed Hyperlink 27" xfId="47647" hidden="1" xr:uid="{00000000-0005-0000-0000-00005E600000}"/>
    <cellStyle name="Followed Hyperlink 27" xfId="41762" hidden="1" xr:uid="{00000000-0005-0000-0000-0000DE5F0000}"/>
    <cellStyle name="Followed Hyperlink 27" xfId="37478" hidden="1" xr:uid="{00000000-0005-0000-0000-0000735F0000}"/>
    <cellStyle name="Followed Hyperlink 27" xfId="37500" hidden="1" xr:uid="{00000000-0005-0000-0000-0000745F0000}"/>
    <cellStyle name="Followed Hyperlink 27" xfId="37562" hidden="1" xr:uid="{00000000-0005-0000-0000-0000755F0000}"/>
    <cellStyle name="Followed Hyperlink 27" xfId="37241" hidden="1" xr:uid="{00000000-0005-0000-0000-0000765F0000}"/>
    <cellStyle name="Followed Hyperlink 27" xfId="37604" hidden="1" xr:uid="{00000000-0005-0000-0000-0000775F0000}"/>
    <cellStyle name="Followed Hyperlink 27" xfId="37626" hidden="1" xr:uid="{00000000-0005-0000-0000-0000785F0000}"/>
    <cellStyle name="Followed Hyperlink 27" xfId="37752" hidden="1" xr:uid="{00000000-0005-0000-0000-0000795F0000}"/>
    <cellStyle name="Followed Hyperlink 27" xfId="37814" hidden="1" xr:uid="{00000000-0005-0000-0000-00007A5F0000}"/>
    <cellStyle name="Followed Hyperlink 27" xfId="37836" hidden="1" xr:uid="{00000000-0005-0000-0000-00007B5F0000}"/>
    <cellStyle name="Followed Hyperlink 27" xfId="37746" hidden="1" xr:uid="{00000000-0005-0000-0000-00007D5F0000}"/>
    <cellStyle name="Followed Hyperlink 27" xfId="37940" hidden="1" xr:uid="{00000000-0005-0000-0000-00007E5F0000}"/>
    <cellStyle name="Followed Hyperlink 27" xfId="37962" hidden="1" xr:uid="{00000000-0005-0000-0000-00007F5F0000}"/>
    <cellStyle name="Followed Hyperlink 27" xfId="38024" hidden="1" xr:uid="{00000000-0005-0000-0000-0000805F0000}"/>
    <cellStyle name="Followed Hyperlink 27" xfId="30936" hidden="1" xr:uid="{00000000-0005-0000-0000-0000815F0000}"/>
    <cellStyle name="Followed Hyperlink 27" xfId="38057" hidden="1" xr:uid="{00000000-0005-0000-0000-0000825F0000}"/>
    <cellStyle name="Followed Hyperlink 27" xfId="38079" hidden="1" xr:uid="{00000000-0005-0000-0000-0000835F0000}"/>
    <cellStyle name="Followed Hyperlink 27" xfId="38141" hidden="1" xr:uid="{00000000-0005-0000-0000-0000845F0000}"/>
    <cellStyle name="Followed Hyperlink 27" xfId="38254" hidden="1" xr:uid="{00000000-0005-0000-0000-0000855F0000}"/>
    <cellStyle name="Followed Hyperlink 27" xfId="38316" hidden="1" xr:uid="{00000000-0005-0000-0000-0000865F0000}"/>
    <cellStyle name="Followed Hyperlink 27" xfId="38380" hidden="1" xr:uid="{00000000-0005-0000-0000-0000875F0000}"/>
    <cellStyle name="Followed Hyperlink 27" xfId="38441" hidden="1" xr:uid="{00000000-0005-0000-0000-0000885F0000}"/>
    <cellStyle name="Followed Hyperlink 27" xfId="38248" hidden="1" xr:uid="{00000000-0005-0000-0000-0000895F0000}"/>
    <cellStyle name="Followed Hyperlink 27" xfId="38483" hidden="1" xr:uid="{00000000-0005-0000-0000-00008A5F0000}"/>
    <cellStyle name="Followed Hyperlink 27" xfId="38548" hidden="1" xr:uid="{00000000-0005-0000-0000-00008B5F0000}"/>
    <cellStyle name="Followed Hyperlink 27" xfId="38610" hidden="1" xr:uid="{00000000-0005-0000-0000-00008C5F0000}"/>
    <cellStyle name="Followed Hyperlink 27" xfId="38196" hidden="1" xr:uid="{00000000-0005-0000-0000-00008D5F0000}"/>
    <cellStyle name="Followed Hyperlink 27" xfId="38651" hidden="1" xr:uid="{00000000-0005-0000-0000-00008E5F0000}"/>
    <cellStyle name="Followed Hyperlink 27" xfId="38716" hidden="1" xr:uid="{00000000-0005-0000-0000-00008F5F0000}"/>
    <cellStyle name="Followed Hyperlink 27" xfId="38778" hidden="1" xr:uid="{00000000-0005-0000-0000-0000905F0000}"/>
    <cellStyle name="Followed Hyperlink 27" xfId="38357" hidden="1" xr:uid="{00000000-0005-0000-0000-0000915F0000}"/>
    <cellStyle name="Followed Hyperlink 27" xfId="38818" hidden="1" xr:uid="{00000000-0005-0000-0000-0000925F0000}"/>
    <cellStyle name="Followed Hyperlink 27" xfId="38853" hidden="1" xr:uid="{00000000-0005-0000-0000-0000935F0000}"/>
    <cellStyle name="Followed Hyperlink 27" xfId="38915" hidden="1" xr:uid="{00000000-0005-0000-0000-0000945F0000}"/>
    <cellStyle name="Followed Hyperlink 27" xfId="38527" hidden="1" xr:uid="{00000000-0005-0000-0000-0000955F0000}"/>
    <cellStyle name="Followed Hyperlink 27" xfId="38972" hidden="1" xr:uid="{00000000-0005-0000-0000-0000965F0000}"/>
    <cellStyle name="Followed Hyperlink 27" xfId="38995" hidden="1" xr:uid="{00000000-0005-0000-0000-0000975F0000}"/>
    <cellStyle name="Followed Hyperlink 27" xfId="39092" hidden="1" xr:uid="{00000000-0005-0000-0000-0000985F0000}"/>
    <cellStyle name="Followed Hyperlink 27" xfId="39154" hidden="1" xr:uid="{00000000-0005-0000-0000-0000995F0000}"/>
    <cellStyle name="Followed Hyperlink 27" xfId="39207" hidden="1" xr:uid="{00000000-0005-0000-0000-00009A5F0000}"/>
    <cellStyle name="Followed Hyperlink 27" xfId="39269" hidden="1" xr:uid="{00000000-0005-0000-0000-00009B5F0000}"/>
    <cellStyle name="Followed Hyperlink 27" xfId="39322" hidden="1" xr:uid="{00000000-0005-0000-0000-00009D5F0000}"/>
    <cellStyle name="Followed Hyperlink 27" xfId="39383" hidden="1" xr:uid="{00000000-0005-0000-0000-00009E5F0000}"/>
    <cellStyle name="Followed Hyperlink 27" xfId="39445" hidden="1" xr:uid="{00000000-0005-0000-0000-00009F5F0000}"/>
    <cellStyle name="Followed Hyperlink 27" xfId="39084" hidden="1" xr:uid="{00000000-0005-0000-0000-0000A05F0000}"/>
    <cellStyle name="Followed Hyperlink 27" xfId="39490" hidden="1" xr:uid="{00000000-0005-0000-0000-0000A15F0000}"/>
    <cellStyle name="Followed Hyperlink 27" xfId="39547" hidden="1" xr:uid="{00000000-0005-0000-0000-0000A25F0000}"/>
    <cellStyle name="Followed Hyperlink 27" xfId="39609" hidden="1" xr:uid="{00000000-0005-0000-0000-0000A35F0000}"/>
    <cellStyle name="Followed Hyperlink 27" xfId="38685" hidden="1" xr:uid="{00000000-0005-0000-0000-0000A45F0000}"/>
    <cellStyle name="Followed Hyperlink 27" xfId="39651" hidden="1" xr:uid="{00000000-0005-0000-0000-0000A55F0000}"/>
    <cellStyle name="Followed Hyperlink 27" xfId="39673" hidden="1" xr:uid="{00000000-0005-0000-0000-0000A65F0000}"/>
    <cellStyle name="Followed Hyperlink 27" xfId="39734" hidden="1" xr:uid="{00000000-0005-0000-0000-0000A75F0000}"/>
    <cellStyle name="Followed Hyperlink 27" xfId="39376" hidden="1" xr:uid="{00000000-0005-0000-0000-0000A85F0000}"/>
    <cellStyle name="Followed Hyperlink 27" xfId="39776" hidden="1" xr:uid="{00000000-0005-0000-0000-0000A95F0000}"/>
    <cellStyle name="Followed Hyperlink 27" xfId="39798" hidden="1" xr:uid="{00000000-0005-0000-0000-0000AA5F0000}"/>
    <cellStyle name="Followed Hyperlink 27" xfId="39860" hidden="1" xr:uid="{00000000-0005-0000-0000-0000AB5F0000}"/>
    <cellStyle name="Followed Hyperlink 27" xfId="39540" hidden="1" xr:uid="{00000000-0005-0000-0000-0000AC5F0000}"/>
    <cellStyle name="Followed Hyperlink 27" xfId="39902" hidden="1" xr:uid="{00000000-0005-0000-0000-0000AD5F0000}"/>
    <cellStyle name="Followed Hyperlink 27" xfId="39924" hidden="1" xr:uid="{00000000-0005-0000-0000-0000AE5F0000}"/>
    <cellStyle name="Followed Hyperlink 27" xfId="39986" hidden="1" xr:uid="{00000000-0005-0000-0000-0000AF5F0000}"/>
    <cellStyle name="Followed Hyperlink 27" xfId="40050" hidden="1" xr:uid="{00000000-0005-0000-0000-0000B05F0000}"/>
    <cellStyle name="Followed Hyperlink 27" xfId="40112" hidden="1" xr:uid="{00000000-0005-0000-0000-0000B15F0000}"/>
    <cellStyle name="Followed Hyperlink 27" xfId="40134" hidden="1" xr:uid="{00000000-0005-0000-0000-0000B25F0000}"/>
    <cellStyle name="Followed Hyperlink 27" xfId="40196" hidden="1" xr:uid="{00000000-0005-0000-0000-0000B35F0000}"/>
    <cellStyle name="Followed Hyperlink 27" xfId="40044" hidden="1" xr:uid="{00000000-0005-0000-0000-0000B45F0000}"/>
    <cellStyle name="Followed Hyperlink 27" xfId="40238" hidden="1" xr:uid="{00000000-0005-0000-0000-0000B55F0000}"/>
    <cellStyle name="Followed Hyperlink 27" xfId="40260" hidden="1" xr:uid="{00000000-0005-0000-0000-0000B65F0000}"/>
    <cellStyle name="Followed Hyperlink 27" xfId="40381" hidden="1" xr:uid="{00000000-0005-0000-0000-0000B75F0000}"/>
    <cellStyle name="Followed Hyperlink 27" xfId="40443" hidden="1" xr:uid="{00000000-0005-0000-0000-0000B85F0000}"/>
    <cellStyle name="Followed Hyperlink 27" xfId="40465" hidden="1" xr:uid="{00000000-0005-0000-0000-0000B95F0000}"/>
    <cellStyle name="Followed Hyperlink 27" xfId="40527" hidden="1" xr:uid="{00000000-0005-0000-0000-0000BA5F0000}"/>
    <cellStyle name="Followed Hyperlink 27" xfId="40640" hidden="1" xr:uid="{00000000-0005-0000-0000-0000BB5F0000}"/>
    <cellStyle name="Followed Hyperlink 27" xfId="40765" hidden="1" xr:uid="{00000000-0005-0000-0000-0000BD5F0000}"/>
    <cellStyle name="Followed Hyperlink 27" xfId="40827" hidden="1" xr:uid="{00000000-0005-0000-0000-0000BE5F0000}"/>
    <cellStyle name="Followed Hyperlink 27" xfId="40634" hidden="1" xr:uid="{00000000-0005-0000-0000-0000BF5F0000}"/>
    <cellStyle name="Followed Hyperlink 27" xfId="40869" hidden="1" xr:uid="{00000000-0005-0000-0000-0000C05F0000}"/>
    <cellStyle name="Followed Hyperlink 27" xfId="40934" hidden="1" xr:uid="{00000000-0005-0000-0000-0000C15F0000}"/>
    <cellStyle name="Followed Hyperlink 27" xfId="40996" hidden="1" xr:uid="{00000000-0005-0000-0000-0000C25F0000}"/>
    <cellStyle name="Followed Hyperlink 27" xfId="40582" hidden="1" xr:uid="{00000000-0005-0000-0000-0000C35F0000}"/>
    <cellStyle name="Followed Hyperlink 27" xfId="41037" hidden="1" xr:uid="{00000000-0005-0000-0000-0000C45F0000}"/>
    <cellStyle name="Followed Hyperlink 27" xfId="41102" hidden="1" xr:uid="{00000000-0005-0000-0000-0000C55F0000}"/>
    <cellStyle name="Followed Hyperlink 27" xfId="41164" hidden="1" xr:uid="{00000000-0005-0000-0000-0000C65F0000}"/>
    <cellStyle name="Followed Hyperlink 27" xfId="40742" hidden="1" xr:uid="{00000000-0005-0000-0000-0000C75F0000}"/>
    <cellStyle name="Followed Hyperlink 27" xfId="41205" hidden="1" xr:uid="{00000000-0005-0000-0000-0000C85F0000}"/>
    <cellStyle name="Followed Hyperlink 27" xfId="41240" hidden="1" xr:uid="{00000000-0005-0000-0000-0000C95F0000}"/>
    <cellStyle name="Followed Hyperlink 27" xfId="41302" hidden="1" xr:uid="{00000000-0005-0000-0000-0000CA5F0000}"/>
    <cellStyle name="Followed Hyperlink 27" xfId="40913" hidden="1" xr:uid="{00000000-0005-0000-0000-0000CB5F0000}"/>
    <cellStyle name="Followed Hyperlink 27" xfId="41359" hidden="1" xr:uid="{00000000-0005-0000-0000-0000CC5F0000}"/>
    <cellStyle name="Followed Hyperlink 27" xfId="41382" hidden="1" xr:uid="{00000000-0005-0000-0000-0000CD5F0000}"/>
    <cellStyle name="Followed Hyperlink 27" xfId="41444" hidden="1" xr:uid="{00000000-0005-0000-0000-0000CE5F0000}"/>
    <cellStyle name="Followed Hyperlink 27" xfId="41479" hidden="1" xr:uid="{00000000-0005-0000-0000-0000CF5F0000}"/>
    <cellStyle name="Followed Hyperlink 27" xfId="41540" hidden="1" xr:uid="{00000000-0005-0000-0000-0000D05F0000}"/>
    <cellStyle name="Followed Hyperlink 27" xfId="41593" hidden="1" xr:uid="{00000000-0005-0000-0000-0000D15F0000}"/>
    <cellStyle name="Followed Hyperlink 27" xfId="41655" hidden="1" xr:uid="{00000000-0005-0000-0000-0000D25F0000}"/>
    <cellStyle name="Followed Hyperlink 27" xfId="35438" hidden="1" xr:uid="{00000000-0005-0000-0000-0000435F0000}"/>
    <cellStyle name="Followed Hyperlink 27" xfId="35499" hidden="1" xr:uid="{00000000-0005-0000-0000-0000445F0000}"/>
    <cellStyle name="Followed Hyperlink 27" xfId="35521" hidden="1" xr:uid="{00000000-0005-0000-0000-0000455F0000}"/>
    <cellStyle name="Followed Hyperlink 27" xfId="35583" hidden="1" xr:uid="{00000000-0005-0000-0000-0000465F0000}"/>
    <cellStyle name="Followed Hyperlink 27" xfId="35432" hidden="1" xr:uid="{00000000-0005-0000-0000-0000475F0000}"/>
    <cellStyle name="Followed Hyperlink 27" xfId="35625" hidden="1" xr:uid="{00000000-0005-0000-0000-0000485F0000}"/>
    <cellStyle name="Followed Hyperlink 27" xfId="35647" hidden="1" xr:uid="{00000000-0005-0000-0000-0000495F0000}"/>
    <cellStyle name="Followed Hyperlink 27" xfId="35709" hidden="1" xr:uid="{00000000-0005-0000-0000-00004A5F0000}"/>
    <cellStyle name="Followed Hyperlink 27" xfId="33375" hidden="1" xr:uid="{00000000-0005-0000-0000-00004B5F0000}"/>
    <cellStyle name="Followed Hyperlink 27" xfId="35781" hidden="1" xr:uid="{00000000-0005-0000-0000-00004D5F0000}"/>
    <cellStyle name="Followed Hyperlink 27" xfId="35843" hidden="1" xr:uid="{00000000-0005-0000-0000-00004E5F0000}"/>
    <cellStyle name="Followed Hyperlink 27" xfId="35956" hidden="1" xr:uid="{00000000-0005-0000-0000-00004F5F0000}"/>
    <cellStyle name="Followed Hyperlink 27" xfId="36018" hidden="1" xr:uid="{00000000-0005-0000-0000-0000505F0000}"/>
    <cellStyle name="Followed Hyperlink 27" xfId="36082" hidden="1" xr:uid="{00000000-0005-0000-0000-0000515F0000}"/>
    <cellStyle name="Followed Hyperlink 27" xfId="36144" hidden="1" xr:uid="{00000000-0005-0000-0000-0000525F0000}"/>
    <cellStyle name="Followed Hyperlink 27" xfId="35950" hidden="1" xr:uid="{00000000-0005-0000-0000-0000535F0000}"/>
    <cellStyle name="Followed Hyperlink 27" xfId="36186" hidden="1" xr:uid="{00000000-0005-0000-0000-0000545F0000}"/>
    <cellStyle name="Followed Hyperlink 27" xfId="36251" hidden="1" xr:uid="{00000000-0005-0000-0000-0000555F0000}"/>
    <cellStyle name="Followed Hyperlink 27" xfId="36313" hidden="1" xr:uid="{00000000-0005-0000-0000-0000565F0000}"/>
    <cellStyle name="Followed Hyperlink 27" xfId="35898" hidden="1" xr:uid="{00000000-0005-0000-0000-0000575F0000}"/>
    <cellStyle name="Followed Hyperlink 27" xfId="36354" hidden="1" xr:uid="{00000000-0005-0000-0000-0000585F0000}"/>
    <cellStyle name="Followed Hyperlink 27" xfId="36418" hidden="1" xr:uid="{00000000-0005-0000-0000-0000595F0000}"/>
    <cellStyle name="Followed Hyperlink 27" xfId="36059" hidden="1" xr:uid="{00000000-0005-0000-0000-00005A5F0000}"/>
    <cellStyle name="Followed Hyperlink 27" xfId="36520" hidden="1" xr:uid="{00000000-0005-0000-0000-00005B5F0000}"/>
    <cellStyle name="Followed Hyperlink 27" xfId="36555" hidden="1" xr:uid="{00000000-0005-0000-0000-00005C5F0000}"/>
    <cellStyle name="Followed Hyperlink 27" xfId="36617" hidden="1" xr:uid="{00000000-0005-0000-0000-00005D5F0000}"/>
    <cellStyle name="Followed Hyperlink 27" xfId="36230" hidden="1" xr:uid="{00000000-0005-0000-0000-00005E5F0000}"/>
    <cellStyle name="Followed Hyperlink 27" xfId="36674" hidden="1" xr:uid="{00000000-0005-0000-0000-00005F5F0000}"/>
    <cellStyle name="Followed Hyperlink 27" xfId="36697" hidden="1" xr:uid="{00000000-0005-0000-0000-0000605F0000}"/>
    <cellStyle name="Followed Hyperlink 27" xfId="36759" hidden="1" xr:uid="{00000000-0005-0000-0000-0000615F0000}"/>
    <cellStyle name="Followed Hyperlink 27" xfId="36794" hidden="1" xr:uid="{00000000-0005-0000-0000-0000625F0000}"/>
    <cellStyle name="Followed Hyperlink 27" xfId="36856" hidden="1" xr:uid="{00000000-0005-0000-0000-0000635F0000}"/>
    <cellStyle name="Followed Hyperlink 27" xfId="36909" hidden="1" xr:uid="{00000000-0005-0000-0000-0000645F0000}"/>
    <cellStyle name="Followed Hyperlink 27" xfId="36971" hidden="1" xr:uid="{00000000-0005-0000-0000-0000655F0000}"/>
    <cellStyle name="Followed Hyperlink 27" xfId="36778" hidden="1" xr:uid="{00000000-0005-0000-0000-0000665F0000}"/>
    <cellStyle name="Followed Hyperlink 27" xfId="37024" hidden="1" xr:uid="{00000000-0005-0000-0000-0000675F0000}"/>
    <cellStyle name="Followed Hyperlink 27" xfId="37084" hidden="1" xr:uid="{00000000-0005-0000-0000-0000685F0000}"/>
    <cellStyle name="Followed Hyperlink 27" xfId="37146" hidden="1" xr:uid="{00000000-0005-0000-0000-0000695F0000}"/>
    <cellStyle name="Followed Hyperlink 27" xfId="36786" hidden="1" xr:uid="{00000000-0005-0000-0000-00006A5F0000}"/>
    <cellStyle name="Followed Hyperlink 27" xfId="37191" hidden="1" xr:uid="{00000000-0005-0000-0000-00006B5F0000}"/>
    <cellStyle name="Followed Hyperlink 27" xfId="37310" hidden="1" xr:uid="{00000000-0005-0000-0000-00006D5F0000}"/>
    <cellStyle name="Followed Hyperlink 27" xfId="36388" hidden="1" xr:uid="{00000000-0005-0000-0000-00006E5F0000}"/>
    <cellStyle name="Followed Hyperlink 27" xfId="37352" hidden="1" xr:uid="{00000000-0005-0000-0000-00006F5F0000}"/>
    <cellStyle name="Followed Hyperlink 27" xfId="37374" hidden="1" xr:uid="{00000000-0005-0000-0000-0000705F0000}"/>
    <cellStyle name="Followed Hyperlink 27" xfId="37436" hidden="1" xr:uid="{00000000-0005-0000-0000-0000715F0000}"/>
    <cellStyle name="Followed Hyperlink 27" xfId="37078" hidden="1" xr:uid="{00000000-0005-0000-0000-0000725F0000}"/>
    <cellStyle name="Followed Hyperlink 27" xfId="34446" hidden="1" xr:uid="{00000000-0005-0000-0000-00002B5F0000}"/>
    <cellStyle name="Followed Hyperlink 27" xfId="34481" hidden="1" xr:uid="{00000000-0005-0000-0000-00002C5F0000}"/>
    <cellStyle name="Followed Hyperlink 27" xfId="34543" hidden="1" xr:uid="{00000000-0005-0000-0000-00002D5F0000}"/>
    <cellStyle name="Followed Hyperlink 27" xfId="34596" hidden="1" xr:uid="{00000000-0005-0000-0000-00002E5F0000}"/>
    <cellStyle name="Followed Hyperlink 27" xfId="34658" hidden="1" xr:uid="{00000000-0005-0000-0000-00002F5F0000}"/>
    <cellStyle name="Followed Hyperlink 27" xfId="34465" hidden="1" xr:uid="{00000000-0005-0000-0000-0000305F0000}"/>
    <cellStyle name="Followed Hyperlink 27" xfId="34710" hidden="1" xr:uid="{00000000-0005-0000-0000-0000315F0000}"/>
    <cellStyle name="Followed Hyperlink 27" xfId="34771" hidden="1" xr:uid="{00000000-0005-0000-0000-0000325F0000}"/>
    <cellStyle name="Followed Hyperlink 27" xfId="34833" hidden="1" xr:uid="{00000000-0005-0000-0000-0000335F0000}"/>
    <cellStyle name="Followed Hyperlink 27" xfId="34473" hidden="1" xr:uid="{00000000-0005-0000-0000-0000345F0000}"/>
    <cellStyle name="Followed Hyperlink 27" xfId="34878" hidden="1" xr:uid="{00000000-0005-0000-0000-0000355F0000}"/>
    <cellStyle name="Followed Hyperlink 27" xfId="34935" hidden="1" xr:uid="{00000000-0005-0000-0000-0000365F0000}"/>
    <cellStyle name="Followed Hyperlink 27" xfId="34997" hidden="1" xr:uid="{00000000-0005-0000-0000-0000375F0000}"/>
    <cellStyle name="Followed Hyperlink 27" xfId="34074" hidden="1" xr:uid="{00000000-0005-0000-0000-0000385F0000}"/>
    <cellStyle name="Followed Hyperlink 27" xfId="35039" hidden="1" xr:uid="{00000000-0005-0000-0000-0000395F0000}"/>
    <cellStyle name="Followed Hyperlink 27" xfId="35061" hidden="1" xr:uid="{00000000-0005-0000-0000-00003A5F0000}"/>
    <cellStyle name="Followed Hyperlink 27" xfId="34764" hidden="1" xr:uid="{00000000-0005-0000-0000-00003B5F0000}"/>
    <cellStyle name="Followed Hyperlink 27" xfId="35165" hidden="1" xr:uid="{00000000-0005-0000-0000-00003C5F0000}"/>
    <cellStyle name="Followed Hyperlink 27" xfId="35187" hidden="1" xr:uid="{00000000-0005-0000-0000-00003D5F0000}"/>
    <cellStyle name="Followed Hyperlink 27" xfId="35249" hidden="1" xr:uid="{00000000-0005-0000-0000-00003E5F0000}"/>
    <cellStyle name="Followed Hyperlink 27" xfId="34928" hidden="1" xr:uid="{00000000-0005-0000-0000-00003F5F0000}"/>
    <cellStyle name="Followed Hyperlink 27" xfId="35290" hidden="1" xr:uid="{00000000-0005-0000-0000-0000405F0000}"/>
    <cellStyle name="Followed Hyperlink 27" xfId="35312" hidden="1" xr:uid="{00000000-0005-0000-0000-0000415F0000}"/>
    <cellStyle name="Followed Hyperlink 27" xfId="35374" hidden="1" xr:uid="{00000000-0005-0000-0000-0000425F0000}"/>
    <cellStyle name="Followed Hyperlink 27" xfId="33999" hidden="1" xr:uid="{00000000-0005-0000-0000-00001F5F0000}"/>
    <cellStyle name="Followed Hyperlink 27" xfId="34040" hidden="1" xr:uid="{00000000-0005-0000-0000-0000215F0000}"/>
    <cellStyle name="Followed Hyperlink 27" xfId="34104" hidden="1" xr:uid="{00000000-0005-0000-0000-0000225F0000}"/>
    <cellStyle name="Followed Hyperlink 27" xfId="34166" hidden="1" xr:uid="{00000000-0005-0000-0000-0000235F0000}"/>
    <cellStyle name="Followed Hyperlink 27" xfId="33746" hidden="1" xr:uid="{00000000-0005-0000-0000-0000245F0000}"/>
    <cellStyle name="Followed Hyperlink 27" xfId="34207" hidden="1" xr:uid="{00000000-0005-0000-0000-0000255F0000}"/>
    <cellStyle name="Followed Hyperlink 27" xfId="34242" hidden="1" xr:uid="{00000000-0005-0000-0000-0000265F0000}"/>
    <cellStyle name="Followed Hyperlink 27" xfId="34304" hidden="1" xr:uid="{00000000-0005-0000-0000-0000275F0000}"/>
    <cellStyle name="Followed Hyperlink 27" xfId="33916" hidden="1" xr:uid="{00000000-0005-0000-0000-0000285F0000}"/>
    <cellStyle name="Followed Hyperlink 27" xfId="34361" hidden="1" xr:uid="{00000000-0005-0000-0000-0000295F0000}"/>
    <cellStyle name="Followed Hyperlink 27" xfId="34384" hidden="1" xr:uid="{00000000-0005-0000-0000-00002A5F0000}"/>
    <cellStyle name="Followed Hyperlink 27" xfId="33643" hidden="1" xr:uid="{00000000-0005-0000-0000-0000195F0000}"/>
    <cellStyle name="Followed Hyperlink 27" xfId="33705" hidden="1" xr:uid="{00000000-0005-0000-0000-00001A5F0000}"/>
    <cellStyle name="Followed Hyperlink 27" xfId="33769" hidden="1" xr:uid="{00000000-0005-0000-0000-00001B5F0000}"/>
    <cellStyle name="Followed Hyperlink 27" xfId="33637" hidden="1" xr:uid="{00000000-0005-0000-0000-00001C5F0000}"/>
    <cellStyle name="Followed Hyperlink 27" xfId="33872" hidden="1" xr:uid="{00000000-0005-0000-0000-00001D5F0000}"/>
    <cellStyle name="Followed Hyperlink 27" xfId="33937" hidden="1" xr:uid="{00000000-0005-0000-0000-00001E5F0000}"/>
    <cellStyle name="Followed Hyperlink 27" xfId="33446" hidden="1" xr:uid="{00000000-0005-0000-0000-0000165F0000}"/>
    <cellStyle name="Followed Hyperlink 27" xfId="33468" hidden="1" xr:uid="{00000000-0005-0000-0000-0000175F0000}"/>
    <cellStyle name="Followed Hyperlink 27" xfId="33530" hidden="1" xr:uid="{00000000-0005-0000-0000-0000185F0000}"/>
    <cellStyle name="Followed Hyperlink 27" xfId="33385" hidden="1" xr:uid="{00000000-0005-0000-0000-0000155F0000}"/>
    <cellStyle name="Followed Hyperlink 27" xfId="236" hidden="1" xr:uid="{00000000-0005-0000-0000-0000145F0000}"/>
    <cellStyle name="Followed Hyperlink 27" xfId="33585" hidden="1" xr:uid="{00000000-0005-0000-0000-0000205F0000}"/>
    <cellStyle name="Followed Hyperlink 27" xfId="37248" hidden="1" xr:uid="{00000000-0005-0000-0000-00006C5F0000}"/>
    <cellStyle name="Followed Hyperlink 27" xfId="35759" hidden="1" xr:uid="{00000000-0005-0000-0000-00004C5F0000}"/>
    <cellStyle name="Followed Hyperlink 27" xfId="40702" hidden="1" xr:uid="{00000000-0005-0000-0000-0000BC5F0000}"/>
    <cellStyle name="Followed Hyperlink 27" xfId="39076" hidden="1" xr:uid="{00000000-0005-0000-0000-00009C5F0000}"/>
    <cellStyle name="Followed Hyperlink 27" xfId="37898" hidden="1" xr:uid="{00000000-0005-0000-0000-00007C5F0000}"/>
    <cellStyle name="Followed Hyperlink 27" xfId="48770" hidden="1" xr:uid="{00000000-0005-0000-0000-000081600000}"/>
    <cellStyle name="Followed Hyperlink 27" xfId="47835" hidden="1" xr:uid="{00000000-0005-0000-0000-000061600000}"/>
    <cellStyle name="Followed Hyperlink 27" xfId="46412" hidden="1" xr:uid="{00000000-0005-0000-0000-000040600000}"/>
    <cellStyle name="Followed Hyperlink 27" xfId="44743" hidden="1" xr:uid="{00000000-0005-0000-0000-000020600000}"/>
    <cellStyle name="Followed Hyperlink 27" xfId="43614" hidden="1" xr:uid="{00000000-0005-0000-0000-000000600000}"/>
    <cellStyle name="Followed Hyperlink 27" xfId="42184" hidden="1" xr:uid="{00000000-0005-0000-0000-0000E05F0000}"/>
    <cellStyle name="Followed Hyperlink 27" xfId="25304" hidden="1" xr:uid="{00000000-0005-0000-0000-000018620000}"/>
    <cellStyle name="Followed Hyperlink 27" xfId="24175" hidden="1" xr:uid="{00000000-0005-0000-0000-0000F8610000}"/>
    <cellStyle name="Followed Hyperlink 27" xfId="22920" hidden="1" xr:uid="{00000000-0005-0000-0000-0000D7610000}"/>
    <cellStyle name="Followed Hyperlink 27" xfId="21421" hidden="1" xr:uid="{00000000-0005-0000-0000-0000B7610000}"/>
    <cellStyle name="Followed Hyperlink 27" xfId="19709" hidden="1" xr:uid="{00000000-0005-0000-0000-000096610000}"/>
    <cellStyle name="Followed Hyperlink 27" xfId="5811" hidden="1" xr:uid="{00000000-0005-0000-0000-0000B4630000}"/>
    <cellStyle name="Followed Hyperlink 27" xfId="5876" hidden="1" xr:uid="{00000000-0005-0000-0000-0000B5630000}"/>
    <cellStyle name="Followed Hyperlink 27" xfId="5938" hidden="1" xr:uid="{00000000-0005-0000-0000-0000B6630000}"/>
    <cellStyle name="Followed Hyperlink 27" xfId="5516" hidden="1" xr:uid="{00000000-0005-0000-0000-0000B7630000}"/>
    <cellStyle name="Followed Hyperlink 27" xfId="5979" hidden="1" xr:uid="{00000000-0005-0000-0000-0000B8630000}"/>
    <cellStyle name="Followed Hyperlink 27" xfId="6014" hidden="1" xr:uid="{00000000-0005-0000-0000-0000B9630000}"/>
    <cellStyle name="Followed Hyperlink 27" xfId="6076" hidden="1" xr:uid="{00000000-0005-0000-0000-0000BA630000}"/>
    <cellStyle name="Followed Hyperlink 27" xfId="5687" hidden="1" xr:uid="{00000000-0005-0000-0000-0000BB630000}"/>
    <cellStyle name="Followed Hyperlink 27" xfId="6156" hidden="1" xr:uid="{00000000-0005-0000-0000-0000BD630000}"/>
    <cellStyle name="Followed Hyperlink 27" xfId="6253" hidden="1" xr:uid="{00000000-0005-0000-0000-0000BF630000}"/>
    <cellStyle name="Followed Hyperlink 27" xfId="6315" hidden="1" xr:uid="{00000000-0005-0000-0000-0000C0630000}"/>
    <cellStyle name="Followed Hyperlink 27" xfId="6368" hidden="1" xr:uid="{00000000-0005-0000-0000-0000C1630000}"/>
    <cellStyle name="Followed Hyperlink 27" xfId="6430" hidden="1" xr:uid="{00000000-0005-0000-0000-0000C2630000}"/>
    <cellStyle name="Followed Hyperlink 27" xfId="6237" hidden="1" xr:uid="{00000000-0005-0000-0000-0000C3630000}"/>
    <cellStyle name="Followed Hyperlink 27" xfId="6483" hidden="1" xr:uid="{00000000-0005-0000-0000-0000C4630000}"/>
    <cellStyle name="Followed Hyperlink 27" xfId="6544" hidden="1" xr:uid="{00000000-0005-0000-0000-0000C5630000}"/>
    <cellStyle name="Followed Hyperlink 27" xfId="6606" hidden="1" xr:uid="{00000000-0005-0000-0000-0000C6630000}"/>
    <cellStyle name="Followed Hyperlink 27" xfId="6245" hidden="1" xr:uid="{00000000-0005-0000-0000-0000C7630000}"/>
    <cellStyle name="Followed Hyperlink 27" xfId="6651" hidden="1" xr:uid="{00000000-0005-0000-0000-0000C8630000}"/>
    <cellStyle name="Followed Hyperlink 27" xfId="6708" hidden="1" xr:uid="{00000000-0005-0000-0000-0000C9630000}"/>
    <cellStyle name="Followed Hyperlink 27" xfId="6770" hidden="1" xr:uid="{00000000-0005-0000-0000-0000CA630000}"/>
    <cellStyle name="Followed Hyperlink 27" xfId="5845" hidden="1" xr:uid="{00000000-0005-0000-0000-0000CB630000}"/>
    <cellStyle name="Followed Hyperlink 27" xfId="6812" hidden="1" xr:uid="{00000000-0005-0000-0000-0000CC630000}"/>
    <cellStyle name="Followed Hyperlink 27" xfId="6834" hidden="1" xr:uid="{00000000-0005-0000-0000-0000CD630000}"/>
    <cellStyle name="Followed Hyperlink 27" xfId="6896" hidden="1" xr:uid="{00000000-0005-0000-0000-0000CE630000}"/>
    <cellStyle name="Followed Hyperlink 27" xfId="6537" hidden="1" xr:uid="{00000000-0005-0000-0000-0000CF630000}"/>
    <cellStyle name="Followed Hyperlink 27" xfId="6938" hidden="1" xr:uid="{00000000-0005-0000-0000-0000D0630000}"/>
    <cellStyle name="Followed Hyperlink 27" xfId="6960" hidden="1" xr:uid="{00000000-0005-0000-0000-0000D1630000}"/>
    <cellStyle name="Followed Hyperlink 27" xfId="7022" hidden="1" xr:uid="{00000000-0005-0000-0000-0000D2630000}"/>
    <cellStyle name="Followed Hyperlink 27" xfId="6701" hidden="1" xr:uid="{00000000-0005-0000-0000-0000D3630000}"/>
    <cellStyle name="Followed Hyperlink 27" xfId="7064" hidden="1" xr:uid="{00000000-0005-0000-0000-0000D4630000}"/>
    <cellStyle name="Followed Hyperlink 27" xfId="7086" hidden="1" xr:uid="{00000000-0005-0000-0000-0000D5630000}"/>
    <cellStyle name="Followed Hyperlink 27" xfId="7148" hidden="1" xr:uid="{00000000-0005-0000-0000-0000D6630000}"/>
    <cellStyle name="Followed Hyperlink 27" xfId="7212" hidden="1" xr:uid="{00000000-0005-0000-0000-0000D7630000}"/>
    <cellStyle name="Followed Hyperlink 27" xfId="7274" hidden="1" xr:uid="{00000000-0005-0000-0000-0000D8630000}"/>
    <cellStyle name="Followed Hyperlink 27" xfId="7296" hidden="1" xr:uid="{00000000-0005-0000-0000-0000D9630000}"/>
    <cellStyle name="Followed Hyperlink 27" xfId="7358" hidden="1" xr:uid="{00000000-0005-0000-0000-0000DA630000}"/>
    <cellStyle name="Followed Hyperlink 27" xfId="7206" hidden="1" xr:uid="{00000000-0005-0000-0000-0000DB630000}"/>
    <cellStyle name="Followed Hyperlink 27" xfId="7400" hidden="1" xr:uid="{00000000-0005-0000-0000-0000DC630000}"/>
    <cellStyle name="Followed Hyperlink 27" xfId="7422" hidden="1" xr:uid="{00000000-0005-0000-0000-0000DD630000}"/>
    <cellStyle name="Followed Hyperlink 27" xfId="5145" hidden="1" xr:uid="{00000000-0005-0000-0000-0000DF630000}"/>
    <cellStyle name="Followed Hyperlink 27" xfId="7534" hidden="1" xr:uid="{00000000-0005-0000-0000-0000E0630000}"/>
    <cellStyle name="Followed Hyperlink 27" xfId="7556" hidden="1" xr:uid="{00000000-0005-0000-0000-0000E1630000}"/>
    <cellStyle name="Followed Hyperlink 27" xfId="7618" hidden="1" xr:uid="{00000000-0005-0000-0000-0000E2630000}"/>
    <cellStyle name="Followed Hyperlink 27" xfId="7731" hidden="1" xr:uid="{00000000-0005-0000-0000-0000E3630000}"/>
    <cellStyle name="Followed Hyperlink 27" xfId="7793" hidden="1" xr:uid="{00000000-0005-0000-0000-0000E4630000}"/>
    <cellStyle name="Followed Hyperlink 27" xfId="7857" hidden="1" xr:uid="{00000000-0005-0000-0000-0000E5630000}"/>
    <cellStyle name="Followed Hyperlink 27" xfId="7919" hidden="1" xr:uid="{00000000-0005-0000-0000-0000E6630000}"/>
    <cellStyle name="Followed Hyperlink 27" xfId="7725" hidden="1" xr:uid="{00000000-0005-0000-0000-0000E7630000}"/>
    <cellStyle name="Followed Hyperlink 27" xfId="7961" hidden="1" xr:uid="{00000000-0005-0000-0000-0000E8630000}"/>
    <cellStyle name="Followed Hyperlink 27" xfId="8026" hidden="1" xr:uid="{00000000-0005-0000-0000-0000E9630000}"/>
    <cellStyle name="Followed Hyperlink 27" xfId="8088" hidden="1" xr:uid="{00000000-0005-0000-0000-0000EA630000}"/>
    <cellStyle name="Followed Hyperlink 27" xfId="7673" hidden="1" xr:uid="{00000000-0005-0000-0000-0000EB630000}"/>
    <cellStyle name="Followed Hyperlink 27" xfId="8129" hidden="1" xr:uid="{00000000-0005-0000-0000-0000EC630000}"/>
    <cellStyle name="Followed Hyperlink 27" xfId="8194" hidden="1" xr:uid="{00000000-0005-0000-0000-0000ED630000}"/>
    <cellStyle name="Followed Hyperlink 27" xfId="8256" hidden="1" xr:uid="{00000000-0005-0000-0000-0000EE630000}"/>
    <cellStyle name="Followed Hyperlink 27" xfId="7834" hidden="1" xr:uid="{00000000-0005-0000-0000-0000EF630000}"/>
    <cellStyle name="Followed Hyperlink 27" xfId="8297" hidden="1" xr:uid="{00000000-0005-0000-0000-0000F0630000}"/>
    <cellStyle name="Followed Hyperlink 27" xfId="8332" hidden="1" xr:uid="{00000000-0005-0000-0000-0000F1630000}"/>
    <cellStyle name="Followed Hyperlink 27" xfId="8394" hidden="1" xr:uid="{00000000-0005-0000-0000-0000F2630000}"/>
    <cellStyle name="Followed Hyperlink 27" xfId="8005" hidden="1" xr:uid="{00000000-0005-0000-0000-0000F3630000}"/>
    <cellStyle name="Followed Hyperlink 27" xfId="8451" hidden="1" xr:uid="{00000000-0005-0000-0000-0000F4630000}"/>
    <cellStyle name="Followed Hyperlink 27" xfId="2279" hidden="1" xr:uid="{00000000-0005-0000-0000-0000F5630000}"/>
    <cellStyle name="Followed Hyperlink 27" xfId="2341" hidden="1" xr:uid="{00000000-0005-0000-0000-0000F6630000}"/>
    <cellStyle name="Followed Hyperlink 27" xfId="2405" hidden="1" xr:uid="{00000000-0005-0000-0000-0000F7630000}"/>
    <cellStyle name="Followed Hyperlink 27" xfId="2467" hidden="1" xr:uid="{00000000-0005-0000-0000-0000F8630000}"/>
    <cellStyle name="Followed Hyperlink 27" xfId="2489" hidden="1" xr:uid="{00000000-0005-0000-0000-0000F9630000}"/>
    <cellStyle name="Followed Hyperlink 27" xfId="2551" hidden="1" xr:uid="{00000000-0005-0000-0000-0000FA630000}"/>
    <cellStyle name="Followed Hyperlink 27" xfId="2399" hidden="1" xr:uid="{00000000-0005-0000-0000-0000FB630000}"/>
    <cellStyle name="Followed Hyperlink 27" xfId="2593" hidden="1" xr:uid="{00000000-0005-0000-0000-0000FC630000}"/>
    <cellStyle name="Followed Hyperlink 27" xfId="2615" hidden="1" xr:uid="{00000000-0005-0000-0000-0000FD630000}"/>
    <cellStyle name="Followed Hyperlink 27" xfId="2821" hidden="1" xr:uid="{00000000-0005-0000-0000-000000640000}"/>
    <cellStyle name="Followed Hyperlink 27" xfId="2843" hidden="1" xr:uid="{00000000-0005-0000-0000-000001640000}"/>
    <cellStyle name="Followed Hyperlink 27" xfId="2905" hidden="1" xr:uid="{00000000-0005-0000-0000-000002640000}"/>
    <cellStyle name="Followed Hyperlink 27" xfId="3018" hidden="1" xr:uid="{00000000-0005-0000-0000-000003640000}"/>
    <cellStyle name="Followed Hyperlink 27" xfId="3080" hidden="1" xr:uid="{00000000-0005-0000-0000-000004640000}"/>
    <cellStyle name="Followed Hyperlink 27" xfId="3144" hidden="1" xr:uid="{00000000-0005-0000-0000-000005640000}"/>
    <cellStyle name="Followed Hyperlink 27" xfId="3206" hidden="1" xr:uid="{00000000-0005-0000-0000-000006640000}"/>
    <cellStyle name="Followed Hyperlink 27" xfId="3012" hidden="1" xr:uid="{00000000-0005-0000-0000-000007640000}"/>
    <cellStyle name="Followed Hyperlink 27" xfId="3248" hidden="1" xr:uid="{00000000-0005-0000-0000-000008640000}"/>
    <cellStyle name="Followed Hyperlink 27" xfId="3313" hidden="1" xr:uid="{00000000-0005-0000-0000-000009640000}"/>
    <cellStyle name="Followed Hyperlink 27" xfId="3375" hidden="1" xr:uid="{00000000-0005-0000-0000-00000A640000}"/>
    <cellStyle name="Followed Hyperlink 27" xfId="2960" hidden="1" xr:uid="{00000000-0005-0000-0000-00000B640000}"/>
    <cellStyle name="Followed Hyperlink 27" xfId="3416" hidden="1" xr:uid="{00000000-0005-0000-0000-00000C640000}"/>
    <cellStyle name="Followed Hyperlink 27" xfId="3481" hidden="1" xr:uid="{00000000-0005-0000-0000-00000D640000}"/>
    <cellStyle name="Followed Hyperlink 27" xfId="3543" hidden="1" xr:uid="{00000000-0005-0000-0000-00000E640000}"/>
    <cellStyle name="Followed Hyperlink 27" xfId="3121" hidden="1" xr:uid="{00000000-0005-0000-0000-00000F640000}"/>
    <cellStyle name="Followed Hyperlink 27" xfId="3584" hidden="1" xr:uid="{00000000-0005-0000-0000-000010640000}"/>
    <cellStyle name="Followed Hyperlink 27" xfId="3619" hidden="1" xr:uid="{00000000-0005-0000-0000-000011640000}"/>
    <cellStyle name="Followed Hyperlink 27" xfId="3681" hidden="1" xr:uid="{00000000-0005-0000-0000-000012640000}"/>
    <cellStyle name="Followed Hyperlink 27" xfId="3292" hidden="1" xr:uid="{00000000-0005-0000-0000-000013640000}"/>
    <cellStyle name="Followed Hyperlink 27" xfId="3738" hidden="1" xr:uid="{00000000-0005-0000-0000-000014640000}"/>
    <cellStyle name="Followed Hyperlink 27" xfId="3761" hidden="1" xr:uid="{00000000-0005-0000-0000-000015640000}"/>
    <cellStyle name="Followed Hyperlink 27" xfId="3823" hidden="1" xr:uid="{00000000-0005-0000-0000-000016640000}"/>
    <cellStyle name="Followed Hyperlink 27" xfId="3858" hidden="1" xr:uid="{00000000-0005-0000-0000-000017640000}"/>
    <cellStyle name="Followed Hyperlink 27" xfId="3920" hidden="1" xr:uid="{00000000-0005-0000-0000-000018640000}"/>
    <cellStyle name="Followed Hyperlink 27" xfId="3973" hidden="1" xr:uid="{00000000-0005-0000-0000-000019640000}"/>
    <cellStyle name="Followed Hyperlink 27" xfId="4035" hidden="1" xr:uid="{00000000-0005-0000-0000-00001A640000}"/>
    <cellStyle name="Followed Hyperlink 27" xfId="3842" hidden="1" xr:uid="{00000000-0005-0000-0000-00001B640000}"/>
    <cellStyle name="Followed Hyperlink 27" xfId="4088" hidden="1" xr:uid="{00000000-0005-0000-0000-00001C640000}"/>
    <cellStyle name="Followed Hyperlink 27" xfId="4149" hidden="1" xr:uid="{00000000-0005-0000-0000-00001D640000}"/>
    <cellStyle name="Followed Hyperlink 27" xfId="3850" hidden="1" xr:uid="{00000000-0005-0000-0000-00001F640000}"/>
    <cellStyle name="Followed Hyperlink 27" xfId="4256" hidden="1" xr:uid="{00000000-0005-0000-0000-000020640000}"/>
    <cellStyle name="Followed Hyperlink 27" xfId="4313" hidden="1" xr:uid="{00000000-0005-0000-0000-000021640000}"/>
    <cellStyle name="Followed Hyperlink 27" xfId="4375" hidden="1" xr:uid="{00000000-0005-0000-0000-000022640000}"/>
    <cellStyle name="Followed Hyperlink 27" xfId="3450" hidden="1" xr:uid="{00000000-0005-0000-0000-000023640000}"/>
    <cellStyle name="Followed Hyperlink 27" xfId="4417" hidden="1" xr:uid="{00000000-0005-0000-0000-000024640000}"/>
    <cellStyle name="Followed Hyperlink 27" xfId="1349" hidden="1" xr:uid="{00000000-0005-0000-0000-000025640000}"/>
    <cellStyle name="Followed Hyperlink 27" xfId="1411" hidden="1" xr:uid="{00000000-0005-0000-0000-000026640000}"/>
    <cellStyle name="Followed Hyperlink 27" xfId="1446" hidden="1" xr:uid="{00000000-0005-0000-0000-000027640000}"/>
    <cellStyle name="Followed Hyperlink 27" xfId="1508" hidden="1" xr:uid="{00000000-0005-0000-0000-000028640000}"/>
    <cellStyle name="Followed Hyperlink 27" xfId="1561" hidden="1" xr:uid="{00000000-0005-0000-0000-000029640000}"/>
    <cellStyle name="Followed Hyperlink 27" xfId="1623" hidden="1" xr:uid="{00000000-0005-0000-0000-00002A640000}"/>
    <cellStyle name="Followed Hyperlink 27" xfId="1430" hidden="1" xr:uid="{00000000-0005-0000-0000-00002B640000}"/>
    <cellStyle name="Followed Hyperlink 27" xfId="1676" hidden="1" xr:uid="{00000000-0005-0000-0000-00002C640000}"/>
    <cellStyle name="Followed Hyperlink 27" xfId="1737" hidden="1" xr:uid="{00000000-0005-0000-0000-00002D640000}"/>
    <cellStyle name="Followed Hyperlink 27" xfId="1799" hidden="1" xr:uid="{00000000-0005-0000-0000-00002E640000}"/>
    <cellStyle name="Followed Hyperlink 27" xfId="1438" hidden="1" xr:uid="{00000000-0005-0000-0000-00002F640000}"/>
    <cellStyle name="Followed Hyperlink 27" xfId="1844" hidden="1" xr:uid="{00000000-0005-0000-0000-000030640000}"/>
    <cellStyle name="Followed Hyperlink 27" xfId="1901" hidden="1" xr:uid="{00000000-0005-0000-0000-000031640000}"/>
    <cellStyle name="Followed Hyperlink 27" xfId="1963" hidden="1" xr:uid="{00000000-0005-0000-0000-000032640000}"/>
    <cellStyle name="Followed Hyperlink 27" xfId="1038" hidden="1" xr:uid="{00000000-0005-0000-0000-000033640000}"/>
    <cellStyle name="Followed Hyperlink 27" xfId="2005" hidden="1" xr:uid="{00000000-0005-0000-0000-000034640000}"/>
    <cellStyle name="Followed Hyperlink 27" xfId="2027" hidden="1" xr:uid="{00000000-0005-0000-0000-000035640000}"/>
    <cellStyle name="Followed Hyperlink 27" xfId="2089" hidden="1" xr:uid="{00000000-0005-0000-0000-000036640000}"/>
    <cellStyle name="Followed Hyperlink 27" xfId="1730" hidden="1" xr:uid="{00000000-0005-0000-0000-000037640000}"/>
    <cellStyle name="Followed Hyperlink 27" xfId="2131" hidden="1" xr:uid="{00000000-0005-0000-0000-000038640000}"/>
    <cellStyle name="Followed Hyperlink 27" xfId="2153" hidden="1" xr:uid="{00000000-0005-0000-0000-000039640000}"/>
    <cellStyle name="Followed Hyperlink 27" xfId="2215" hidden="1" xr:uid="{00000000-0005-0000-0000-00003A640000}"/>
    <cellStyle name="Followed Hyperlink 27" xfId="1894" hidden="1" xr:uid="{00000000-0005-0000-0000-00003B640000}"/>
    <cellStyle name="Followed Hyperlink 27" xfId="2257" hidden="1" xr:uid="{00000000-0005-0000-0000-00003C640000}"/>
    <cellStyle name="Followed Hyperlink 27" xfId="901" hidden="1" xr:uid="{00000000-0005-0000-0000-00003D640000}"/>
    <cellStyle name="Followed Hyperlink 27" xfId="548" hidden="1" xr:uid="{00000000-0005-0000-0000-00003F640000}"/>
    <cellStyle name="Followed Hyperlink 27" xfId="1004" hidden="1" xr:uid="{00000000-0005-0000-0000-000040640000}"/>
    <cellStyle name="Followed Hyperlink 27" xfId="1131" hidden="1" xr:uid="{00000000-0005-0000-0000-000042640000}"/>
    <cellStyle name="Followed Hyperlink 27" xfId="709" hidden="1" xr:uid="{00000000-0005-0000-0000-000043640000}"/>
    <cellStyle name="Followed Hyperlink 27" xfId="1172" hidden="1" xr:uid="{00000000-0005-0000-0000-000044640000}"/>
    <cellStyle name="Followed Hyperlink 27" xfId="1207" hidden="1" xr:uid="{00000000-0005-0000-0000-000045640000}"/>
    <cellStyle name="Followed Hyperlink 27" xfId="1269" hidden="1" xr:uid="{00000000-0005-0000-0000-000046640000}"/>
    <cellStyle name="Followed Hyperlink 27" xfId="880" hidden="1" xr:uid="{00000000-0005-0000-0000-000047640000}"/>
    <cellStyle name="Followed Hyperlink 27" xfId="1326" hidden="1" xr:uid="{00000000-0005-0000-0000-000048640000}"/>
    <cellStyle name="Followed Hyperlink 27" xfId="606" hidden="1" xr:uid="{00000000-0005-0000-0000-000049640000}"/>
    <cellStyle name="Followed Hyperlink 27" xfId="668" hidden="1" xr:uid="{00000000-0005-0000-0000-00004A640000}"/>
    <cellStyle name="Followed Hyperlink 27" xfId="732" hidden="1" xr:uid="{00000000-0005-0000-0000-00004B640000}"/>
    <cellStyle name="Followed Hyperlink 27" xfId="794" hidden="1" xr:uid="{00000000-0005-0000-0000-00004C640000}"/>
    <cellStyle name="Followed Hyperlink 27" xfId="600" hidden="1" xr:uid="{00000000-0005-0000-0000-00004D640000}"/>
    <cellStyle name="Followed Hyperlink 27" xfId="836" hidden="1" xr:uid="{00000000-0005-0000-0000-00004E640000}"/>
    <cellStyle name="Followed Hyperlink 27" xfId="409" hidden="1" xr:uid="{00000000-0005-0000-0000-00004F640000}"/>
    <cellStyle name="Followed Hyperlink 27" xfId="431" hidden="1" xr:uid="{00000000-0005-0000-0000-000050640000}"/>
    <cellStyle name="Followed Hyperlink 27" xfId="493" hidden="1" xr:uid="{00000000-0005-0000-0000-000051640000}"/>
    <cellStyle name="Followed Hyperlink 27" xfId="347" hidden="1" xr:uid="{00000000-0005-0000-0000-000052640000}"/>
    <cellStyle name="Followed Hyperlink 27" xfId="325" hidden="1" xr:uid="{00000000-0005-0000-0000-000053640000}"/>
    <cellStyle name="Followed Hyperlink 27" xfId="963" hidden="1" xr:uid="{00000000-0005-0000-0000-00003E640000}"/>
    <cellStyle name="Followed Hyperlink 27" xfId="4211" hidden="1" xr:uid="{00000000-0005-0000-0000-00001E640000}"/>
    <cellStyle name="Followed Hyperlink 27" xfId="2677" hidden="1" xr:uid="{00000000-0005-0000-0000-0000FE630000}"/>
    <cellStyle name="Followed Hyperlink 27" xfId="7484" hidden="1" xr:uid="{00000000-0005-0000-0000-0000DE630000}"/>
    <cellStyle name="Followed Hyperlink 27" xfId="6218" hidden="1" xr:uid="{00000000-0005-0000-0000-0000BE630000}"/>
    <cellStyle name="Followed Hyperlink 27" xfId="4753" hidden="1" xr:uid="{00000000-0005-0000-0000-00009E630000}"/>
    <cellStyle name="Followed Hyperlink 27" xfId="15753" hidden="1" xr:uid="{00000000-0005-0000-0000-00007E630000}"/>
    <cellStyle name="Followed Hyperlink 27" xfId="14366" hidden="1" xr:uid="{00000000-0005-0000-0000-00005E630000}"/>
    <cellStyle name="Followed Hyperlink 27" xfId="13084" hidden="1" xr:uid="{00000000-0005-0000-0000-00003E630000}"/>
    <cellStyle name="Followed Hyperlink 27" xfId="11641" hidden="1" xr:uid="{00000000-0005-0000-0000-00001E630000}"/>
    <cellStyle name="Followed Hyperlink 27" xfId="10327" hidden="1" xr:uid="{00000000-0005-0000-0000-0000FE620000}"/>
    <cellStyle name="Followed Hyperlink 27" xfId="9026" hidden="1" xr:uid="{00000000-0005-0000-0000-0000DE620000}"/>
    <cellStyle name="Followed Hyperlink 27" xfId="32775" hidden="1" xr:uid="{00000000-0005-0000-0000-0000BE620000}"/>
    <cellStyle name="Followed Hyperlink 27" xfId="31245" hidden="1" xr:uid="{00000000-0005-0000-0000-00009E620000}"/>
    <cellStyle name="Followed Hyperlink 27" xfId="29678" hidden="1" xr:uid="{00000000-0005-0000-0000-00007E620000}"/>
    <cellStyle name="Followed Hyperlink 27" xfId="28566" hidden="1" xr:uid="{00000000-0005-0000-0000-00005E620000}"/>
    <cellStyle name="Followed Hyperlink 27" xfId="27302" hidden="1" xr:uid="{00000000-0005-0000-0000-00003E620000}"/>
    <cellStyle name="Followed Hyperlink 27" xfId="50124" hidden="1" xr:uid="{00000000-0005-0000-0000-000096600000}"/>
    <cellStyle name="Followed Hyperlink 27" xfId="50186" hidden="1" xr:uid="{00000000-0005-0000-0000-000097600000}"/>
    <cellStyle name="Followed Hyperlink 27" xfId="49992" hidden="1" xr:uid="{00000000-0005-0000-0000-000098600000}"/>
    <cellStyle name="Followed Hyperlink 27" xfId="50228" hidden="1" xr:uid="{00000000-0005-0000-0000-000099600000}"/>
    <cellStyle name="Followed Hyperlink 27" xfId="50293" hidden="1" xr:uid="{00000000-0005-0000-0000-00009A600000}"/>
    <cellStyle name="Followed Hyperlink 27" xfId="50355" hidden="1" xr:uid="{00000000-0005-0000-0000-00009B600000}"/>
    <cellStyle name="Followed Hyperlink 27" xfId="49940" hidden="1" xr:uid="{00000000-0005-0000-0000-00009C600000}"/>
    <cellStyle name="Followed Hyperlink 27" xfId="50396" hidden="1" xr:uid="{00000000-0005-0000-0000-00009D600000}"/>
    <cellStyle name="Followed Hyperlink 27" xfId="50523" hidden="1" xr:uid="{00000000-0005-0000-0000-00009F600000}"/>
    <cellStyle name="Followed Hyperlink 27" xfId="50101" hidden="1" xr:uid="{00000000-0005-0000-0000-0000A0600000}"/>
    <cellStyle name="Followed Hyperlink 27" xfId="50564" hidden="1" xr:uid="{00000000-0005-0000-0000-0000A1600000}"/>
    <cellStyle name="Followed Hyperlink 27" xfId="50599" hidden="1" xr:uid="{00000000-0005-0000-0000-0000A2600000}"/>
    <cellStyle name="Followed Hyperlink 27" xfId="50661" hidden="1" xr:uid="{00000000-0005-0000-0000-0000A3600000}"/>
    <cellStyle name="Followed Hyperlink 27" xfId="50272" hidden="1" xr:uid="{00000000-0005-0000-0000-0000A4600000}"/>
    <cellStyle name="Followed Hyperlink 27" xfId="50718" hidden="1" xr:uid="{00000000-0005-0000-0000-0000A5600000}"/>
    <cellStyle name="Followed Hyperlink 27" xfId="50741" hidden="1" xr:uid="{00000000-0005-0000-0000-0000A6600000}"/>
    <cellStyle name="Followed Hyperlink 27" xfId="50803" hidden="1" xr:uid="{00000000-0005-0000-0000-0000A7600000}"/>
    <cellStyle name="Followed Hyperlink 27" xfId="50838" hidden="1" xr:uid="{00000000-0005-0000-0000-0000A8600000}"/>
    <cellStyle name="Followed Hyperlink 27" xfId="50900" hidden="1" xr:uid="{00000000-0005-0000-0000-0000A9600000}"/>
    <cellStyle name="Followed Hyperlink 27" xfId="50953" hidden="1" xr:uid="{00000000-0005-0000-0000-0000AA600000}"/>
    <cellStyle name="Followed Hyperlink 27" xfId="51015" hidden="1" xr:uid="{00000000-0005-0000-0000-0000AB600000}"/>
    <cellStyle name="Followed Hyperlink 27" xfId="50822" hidden="1" xr:uid="{00000000-0005-0000-0000-0000AC600000}"/>
    <cellStyle name="Followed Hyperlink 27" xfId="51068" hidden="1" xr:uid="{00000000-0005-0000-0000-0000AD600000}"/>
    <cellStyle name="Followed Hyperlink 27" xfId="51129" hidden="1" xr:uid="{00000000-0005-0000-0000-0000AE600000}"/>
    <cellStyle name="Followed Hyperlink 27" xfId="50830" hidden="1" xr:uid="{00000000-0005-0000-0000-0000AF600000}"/>
    <cellStyle name="Followed Hyperlink 27" xfId="51236" hidden="1" xr:uid="{00000000-0005-0000-0000-0000B0600000}"/>
    <cellStyle name="Followed Hyperlink 27" xfId="51293" hidden="1" xr:uid="{00000000-0005-0000-0000-0000B1600000}"/>
    <cellStyle name="Followed Hyperlink 27" xfId="51355" hidden="1" xr:uid="{00000000-0005-0000-0000-0000B2600000}"/>
    <cellStyle name="Followed Hyperlink 27" xfId="51397" hidden="1" xr:uid="{00000000-0005-0000-0000-0000B4600000}"/>
    <cellStyle name="Followed Hyperlink 27" xfId="51419" hidden="1" xr:uid="{00000000-0005-0000-0000-0000B5600000}"/>
    <cellStyle name="Followed Hyperlink 27" xfId="51481" hidden="1" xr:uid="{00000000-0005-0000-0000-0000B6600000}"/>
    <cellStyle name="Followed Hyperlink 27" xfId="51122" hidden="1" xr:uid="{00000000-0005-0000-0000-0000B7600000}"/>
    <cellStyle name="Followed Hyperlink 27" xfId="51523" hidden="1" xr:uid="{00000000-0005-0000-0000-0000B8600000}"/>
    <cellStyle name="Followed Hyperlink 27" xfId="51544" hidden="1" xr:uid="{00000000-0005-0000-0000-0000B9600000}"/>
    <cellStyle name="Followed Hyperlink 27" xfId="51606" hidden="1" xr:uid="{00000000-0005-0000-0000-0000BA600000}"/>
    <cellStyle name="Followed Hyperlink 27" xfId="51286" hidden="1" xr:uid="{00000000-0005-0000-0000-0000BB600000}"/>
    <cellStyle name="Followed Hyperlink 27" xfId="51648" hidden="1" xr:uid="{00000000-0005-0000-0000-0000BC600000}"/>
    <cellStyle name="Followed Hyperlink 27" xfId="51670" hidden="1" xr:uid="{00000000-0005-0000-0000-0000BD600000}"/>
    <cellStyle name="Followed Hyperlink 27" xfId="51732" hidden="1" xr:uid="{00000000-0005-0000-0000-0000BE600000}"/>
    <cellStyle name="Followed Hyperlink 27" xfId="51796" hidden="1" xr:uid="{00000000-0005-0000-0000-0000BF600000}"/>
    <cellStyle name="Followed Hyperlink 27" xfId="51858" hidden="1" xr:uid="{00000000-0005-0000-0000-0000C0600000}"/>
    <cellStyle name="Followed Hyperlink 27" xfId="51880" hidden="1" xr:uid="{00000000-0005-0000-0000-0000C1600000}"/>
    <cellStyle name="Followed Hyperlink 27" xfId="51942" hidden="1" xr:uid="{00000000-0005-0000-0000-0000C2600000}"/>
    <cellStyle name="Followed Hyperlink 27" xfId="51790" hidden="1" xr:uid="{00000000-0005-0000-0000-0000C3600000}"/>
    <cellStyle name="Followed Hyperlink 27" xfId="51984" hidden="1" xr:uid="{00000000-0005-0000-0000-0000C4600000}"/>
    <cellStyle name="Followed Hyperlink 27" xfId="52006" hidden="1" xr:uid="{00000000-0005-0000-0000-0000C5600000}"/>
    <cellStyle name="Followed Hyperlink 27" xfId="52068" hidden="1" xr:uid="{00000000-0005-0000-0000-0000C6600000}"/>
    <cellStyle name="Followed Hyperlink 27" xfId="52130" hidden="1" xr:uid="{00000000-0005-0000-0000-0000C7600000}"/>
    <cellStyle name="Followed Hyperlink 27" xfId="52192" hidden="1" xr:uid="{00000000-0005-0000-0000-0000C8600000}"/>
    <cellStyle name="Followed Hyperlink 27" xfId="52214" hidden="1" xr:uid="{00000000-0005-0000-0000-0000C9600000}"/>
    <cellStyle name="Followed Hyperlink 27" xfId="52276" hidden="1" xr:uid="{00000000-0005-0000-0000-0000CA600000}"/>
    <cellStyle name="Followed Hyperlink 27" xfId="52389" hidden="1" xr:uid="{00000000-0005-0000-0000-0000CB600000}"/>
    <cellStyle name="Followed Hyperlink 27" xfId="52451" hidden="1" xr:uid="{00000000-0005-0000-0000-0000CC600000}"/>
    <cellStyle name="Followed Hyperlink 27" xfId="52515" hidden="1" xr:uid="{00000000-0005-0000-0000-0000CD600000}"/>
    <cellStyle name="Followed Hyperlink 27" xfId="52383" hidden="1" xr:uid="{00000000-0005-0000-0000-0000CE600000}"/>
    <cellStyle name="Followed Hyperlink 27" xfId="52619" hidden="1" xr:uid="{00000000-0005-0000-0000-0000CF600000}"/>
    <cellStyle name="Followed Hyperlink 27" xfId="52684" hidden="1" xr:uid="{00000000-0005-0000-0000-0000D0600000}"/>
    <cellStyle name="Followed Hyperlink 27" xfId="52746" hidden="1" xr:uid="{00000000-0005-0000-0000-0000D1600000}"/>
    <cellStyle name="Followed Hyperlink 27" xfId="52331" hidden="1" xr:uid="{00000000-0005-0000-0000-0000D2600000}"/>
    <cellStyle name="Followed Hyperlink 27" xfId="52787" hidden="1" xr:uid="{00000000-0005-0000-0000-0000D3600000}"/>
    <cellStyle name="Followed Hyperlink 27" xfId="52852" hidden="1" xr:uid="{00000000-0005-0000-0000-0000D4600000}"/>
    <cellStyle name="Followed Hyperlink 27" xfId="52914" hidden="1" xr:uid="{00000000-0005-0000-0000-0000D5600000}"/>
    <cellStyle name="Followed Hyperlink 27" xfId="52492" hidden="1" xr:uid="{00000000-0005-0000-0000-0000D6600000}"/>
    <cellStyle name="Followed Hyperlink 27" xfId="52955" hidden="1" xr:uid="{00000000-0005-0000-0000-0000D7600000}"/>
    <cellStyle name="Followed Hyperlink 27" xfId="52990" hidden="1" xr:uid="{00000000-0005-0000-0000-0000D8600000}"/>
    <cellStyle name="Followed Hyperlink 27" xfId="53052" hidden="1" xr:uid="{00000000-0005-0000-0000-0000D9600000}"/>
    <cellStyle name="Followed Hyperlink 27" xfId="52663" hidden="1" xr:uid="{00000000-0005-0000-0000-0000DA600000}"/>
    <cellStyle name="Followed Hyperlink 27" xfId="53109" hidden="1" xr:uid="{00000000-0005-0000-0000-0000DB600000}"/>
    <cellStyle name="Followed Hyperlink 27" xfId="53132" hidden="1" xr:uid="{00000000-0005-0000-0000-0000DC600000}"/>
    <cellStyle name="Followed Hyperlink 27" xfId="53194" hidden="1" xr:uid="{00000000-0005-0000-0000-0000DD600000}"/>
    <cellStyle name="Followed Hyperlink 27" xfId="53291" hidden="1" xr:uid="{00000000-0005-0000-0000-0000DF600000}"/>
    <cellStyle name="Followed Hyperlink 27" xfId="53344" hidden="1" xr:uid="{00000000-0005-0000-0000-0000E0600000}"/>
    <cellStyle name="Followed Hyperlink 27" xfId="53406" hidden="1" xr:uid="{00000000-0005-0000-0000-0000E1600000}"/>
    <cellStyle name="Followed Hyperlink 27" xfId="53213" hidden="1" xr:uid="{00000000-0005-0000-0000-0000E2600000}"/>
    <cellStyle name="Followed Hyperlink 27" xfId="53459" hidden="1" xr:uid="{00000000-0005-0000-0000-0000E3600000}"/>
    <cellStyle name="Followed Hyperlink 27" xfId="53519" hidden="1" xr:uid="{00000000-0005-0000-0000-0000E4600000}"/>
    <cellStyle name="Followed Hyperlink 27" xfId="53580" hidden="1" xr:uid="{00000000-0005-0000-0000-0000E5600000}"/>
    <cellStyle name="Followed Hyperlink 27" xfId="53221" hidden="1" xr:uid="{00000000-0005-0000-0000-0000E6600000}"/>
    <cellStyle name="Followed Hyperlink 27" xfId="53625" hidden="1" xr:uid="{00000000-0005-0000-0000-0000E7600000}"/>
    <cellStyle name="Followed Hyperlink 27" xfId="53682" hidden="1" xr:uid="{00000000-0005-0000-0000-0000E8600000}"/>
    <cellStyle name="Followed Hyperlink 27" xfId="53744" hidden="1" xr:uid="{00000000-0005-0000-0000-0000E9600000}"/>
    <cellStyle name="Followed Hyperlink 27" xfId="52821" hidden="1" xr:uid="{00000000-0005-0000-0000-0000EA600000}"/>
    <cellStyle name="Followed Hyperlink 27" xfId="53786" hidden="1" xr:uid="{00000000-0005-0000-0000-0000EB600000}"/>
    <cellStyle name="Followed Hyperlink 27" xfId="53808" hidden="1" xr:uid="{00000000-0005-0000-0000-0000EC600000}"/>
    <cellStyle name="Followed Hyperlink 27" xfId="53512" hidden="1" xr:uid="{00000000-0005-0000-0000-0000ED600000}"/>
    <cellStyle name="Followed Hyperlink 27" xfId="53912" hidden="1" xr:uid="{00000000-0005-0000-0000-0000EE600000}"/>
    <cellStyle name="Followed Hyperlink 27" xfId="53934" hidden="1" xr:uid="{00000000-0005-0000-0000-0000EF600000}"/>
    <cellStyle name="Followed Hyperlink 27" xfId="53996" hidden="1" xr:uid="{00000000-0005-0000-0000-0000F0600000}"/>
    <cellStyle name="Followed Hyperlink 27" xfId="53675" hidden="1" xr:uid="{00000000-0005-0000-0000-0000F1600000}"/>
    <cellStyle name="Followed Hyperlink 27" xfId="54038" hidden="1" xr:uid="{00000000-0005-0000-0000-0000F2600000}"/>
    <cellStyle name="Followed Hyperlink 27" xfId="54060" hidden="1" xr:uid="{00000000-0005-0000-0000-0000F3600000}"/>
    <cellStyle name="Followed Hyperlink 27" xfId="54186" hidden="1" xr:uid="{00000000-0005-0000-0000-0000F5600000}"/>
    <cellStyle name="Followed Hyperlink 27" xfId="54248" hidden="1" xr:uid="{00000000-0005-0000-0000-0000F6600000}"/>
    <cellStyle name="Followed Hyperlink 27" xfId="54270" hidden="1" xr:uid="{00000000-0005-0000-0000-0000F7600000}"/>
    <cellStyle name="Followed Hyperlink 27" xfId="54332" hidden="1" xr:uid="{00000000-0005-0000-0000-0000F8600000}"/>
    <cellStyle name="Followed Hyperlink 27" xfId="54180" hidden="1" xr:uid="{00000000-0005-0000-0000-0000F9600000}"/>
    <cellStyle name="Followed Hyperlink 27" xfId="54374" hidden="1" xr:uid="{00000000-0005-0000-0000-0000FA600000}"/>
    <cellStyle name="Followed Hyperlink 27" xfId="54396" hidden="1" xr:uid="{00000000-0005-0000-0000-0000FB600000}"/>
    <cellStyle name="Followed Hyperlink 27" xfId="54458" hidden="1" xr:uid="{00000000-0005-0000-0000-0000FC600000}"/>
    <cellStyle name="Followed Hyperlink 27" xfId="52120" hidden="1" xr:uid="{00000000-0005-0000-0000-0000FD600000}"/>
    <cellStyle name="Followed Hyperlink 27" xfId="54508" hidden="1" xr:uid="{00000000-0005-0000-0000-0000FE600000}"/>
    <cellStyle name="Followed Hyperlink 27" xfId="54530" hidden="1" xr:uid="{00000000-0005-0000-0000-0000FF600000}"/>
    <cellStyle name="Followed Hyperlink 27" xfId="54592" hidden="1" xr:uid="{00000000-0005-0000-0000-000000610000}"/>
    <cellStyle name="Followed Hyperlink 27" xfId="54705" hidden="1" xr:uid="{00000000-0005-0000-0000-000001610000}"/>
    <cellStyle name="Followed Hyperlink 27" xfId="54767" hidden="1" xr:uid="{00000000-0005-0000-0000-000002610000}"/>
    <cellStyle name="Followed Hyperlink 27" xfId="54830" hidden="1" xr:uid="{00000000-0005-0000-0000-000003610000}"/>
    <cellStyle name="Followed Hyperlink 27" xfId="54892" hidden="1" xr:uid="{00000000-0005-0000-0000-000004610000}"/>
    <cellStyle name="Followed Hyperlink 27" xfId="54699" hidden="1" xr:uid="{00000000-0005-0000-0000-000005610000}"/>
    <cellStyle name="Followed Hyperlink 27" xfId="54934" hidden="1" xr:uid="{00000000-0005-0000-0000-000006610000}"/>
    <cellStyle name="Followed Hyperlink 27" xfId="54999" hidden="1" xr:uid="{00000000-0005-0000-0000-000007610000}"/>
    <cellStyle name="Followed Hyperlink 27" xfId="55061" hidden="1" xr:uid="{00000000-0005-0000-0000-000008610000}"/>
    <cellStyle name="Followed Hyperlink 27" xfId="54647" hidden="1" xr:uid="{00000000-0005-0000-0000-000009610000}"/>
    <cellStyle name="Followed Hyperlink 27" xfId="55102" hidden="1" xr:uid="{00000000-0005-0000-0000-00000A610000}"/>
    <cellStyle name="Followed Hyperlink 27" xfId="55167" hidden="1" xr:uid="{00000000-0005-0000-0000-00000B610000}"/>
    <cellStyle name="Followed Hyperlink 27" xfId="54807" hidden="1" xr:uid="{00000000-0005-0000-0000-00000C610000}"/>
    <cellStyle name="Followed Hyperlink 27" xfId="55270" hidden="1" xr:uid="{00000000-0005-0000-0000-00000D610000}"/>
    <cellStyle name="Followed Hyperlink 27" xfId="55305" hidden="1" xr:uid="{00000000-0005-0000-0000-00000E610000}"/>
    <cellStyle name="Followed Hyperlink 27" xfId="55367" hidden="1" xr:uid="{00000000-0005-0000-0000-00000F610000}"/>
    <cellStyle name="Followed Hyperlink 27" xfId="54978" hidden="1" xr:uid="{00000000-0005-0000-0000-000010610000}"/>
    <cellStyle name="Followed Hyperlink 27" xfId="55424" hidden="1" xr:uid="{00000000-0005-0000-0000-000011610000}"/>
    <cellStyle name="Followed Hyperlink 27" xfId="55447" hidden="1" xr:uid="{00000000-0005-0000-0000-000012610000}"/>
    <cellStyle name="Followed Hyperlink 27" xfId="55509" hidden="1" xr:uid="{00000000-0005-0000-0000-000013610000}"/>
    <cellStyle name="Followed Hyperlink 27" xfId="55544" hidden="1" xr:uid="{00000000-0005-0000-0000-000014610000}"/>
    <cellStyle name="Followed Hyperlink 27" xfId="55606" hidden="1" xr:uid="{00000000-0005-0000-0000-000015610000}"/>
    <cellStyle name="Followed Hyperlink 27" xfId="55659" hidden="1" xr:uid="{00000000-0005-0000-0000-000016610000}"/>
    <cellStyle name="Followed Hyperlink 27" xfId="55721" hidden="1" xr:uid="{00000000-0005-0000-0000-000017610000}"/>
    <cellStyle name="Followed Hyperlink 27" xfId="55528" hidden="1" xr:uid="{00000000-0005-0000-0000-000018610000}"/>
    <cellStyle name="Followed Hyperlink 27" xfId="55774" hidden="1" xr:uid="{00000000-0005-0000-0000-000019610000}"/>
    <cellStyle name="Followed Hyperlink 27" xfId="55835" hidden="1" xr:uid="{00000000-0005-0000-0000-00001A610000}"/>
    <cellStyle name="Followed Hyperlink 27" xfId="55897" hidden="1" xr:uid="{00000000-0005-0000-0000-00001B610000}"/>
    <cellStyle name="Followed Hyperlink 27" xfId="55536" hidden="1" xr:uid="{00000000-0005-0000-0000-00001C610000}"/>
    <cellStyle name="Followed Hyperlink 27" xfId="55942" hidden="1" xr:uid="{00000000-0005-0000-0000-00001D610000}"/>
    <cellStyle name="Followed Hyperlink 27" xfId="56061" hidden="1" xr:uid="{00000000-0005-0000-0000-00001F610000}"/>
    <cellStyle name="Followed Hyperlink 27" xfId="55136" hidden="1" xr:uid="{00000000-0005-0000-0000-000020610000}"/>
    <cellStyle name="Followed Hyperlink 27" xfId="56103" hidden="1" xr:uid="{00000000-0005-0000-0000-000021610000}"/>
    <cellStyle name="Followed Hyperlink 27" xfId="56125" hidden="1" xr:uid="{00000000-0005-0000-0000-000022610000}"/>
    <cellStyle name="Followed Hyperlink 27" xfId="56187" hidden="1" xr:uid="{00000000-0005-0000-0000-000023610000}"/>
    <cellStyle name="Followed Hyperlink 27" xfId="55828" hidden="1" xr:uid="{00000000-0005-0000-0000-000024610000}"/>
    <cellStyle name="Followed Hyperlink 27" xfId="56229" hidden="1" xr:uid="{00000000-0005-0000-0000-000025610000}"/>
    <cellStyle name="Followed Hyperlink 27" xfId="56251" hidden="1" xr:uid="{00000000-0005-0000-0000-000026610000}"/>
    <cellStyle name="Followed Hyperlink 27" xfId="56313" hidden="1" xr:uid="{00000000-0005-0000-0000-000027610000}"/>
    <cellStyle name="Followed Hyperlink 27" xfId="55992" hidden="1" xr:uid="{00000000-0005-0000-0000-000028610000}"/>
    <cellStyle name="Followed Hyperlink 27" xfId="56355" hidden="1" xr:uid="{00000000-0005-0000-0000-000029610000}"/>
    <cellStyle name="Followed Hyperlink 27" xfId="56377" hidden="1" xr:uid="{00000000-0005-0000-0000-00002A610000}"/>
    <cellStyle name="Followed Hyperlink 27" xfId="56503" hidden="1" xr:uid="{00000000-0005-0000-0000-00002B610000}"/>
    <cellStyle name="Followed Hyperlink 27" xfId="56565" hidden="1" xr:uid="{00000000-0005-0000-0000-00002C610000}"/>
    <cellStyle name="Followed Hyperlink 27" xfId="56587" hidden="1" xr:uid="{00000000-0005-0000-0000-00002D610000}"/>
    <cellStyle name="Followed Hyperlink 27" xfId="56649" hidden="1" xr:uid="{00000000-0005-0000-0000-00002E610000}"/>
    <cellStyle name="Followed Hyperlink 27" xfId="56497" hidden="1" xr:uid="{00000000-0005-0000-0000-00002F610000}"/>
    <cellStyle name="Followed Hyperlink 27" xfId="56691" hidden="1" xr:uid="{00000000-0005-0000-0000-000030610000}"/>
    <cellStyle name="Followed Hyperlink 27" xfId="56713" hidden="1" xr:uid="{00000000-0005-0000-0000-000031610000}"/>
    <cellStyle name="Followed Hyperlink 27" xfId="56439" hidden="1" xr:uid="{00000000-0005-0000-0000-000032610000}"/>
    <cellStyle name="Followed Hyperlink 27" xfId="55229" hidden="1" xr:uid="{00000000-0005-0000-0000-000033610000}"/>
    <cellStyle name="Followed Hyperlink 27" xfId="53870" hidden="1" xr:uid="{00000000-0005-0000-0000-000034610000}"/>
    <cellStyle name="Followed Hyperlink 27" xfId="51191" hidden="1" xr:uid="{00000000-0005-0000-0000-000036610000}"/>
    <cellStyle name="Followed Hyperlink 27" xfId="49714" hidden="1" xr:uid="{00000000-0005-0000-0000-000037610000}"/>
    <cellStyle name="Followed Hyperlink 27" xfId="48451" hidden="1" xr:uid="{00000000-0005-0000-0000-000038610000}"/>
    <cellStyle name="Followed Hyperlink 27" xfId="47077" hidden="1" xr:uid="{00000000-0005-0000-0000-000039610000}"/>
    <cellStyle name="Followed Hyperlink 27" xfId="45869" hidden="1" xr:uid="{00000000-0005-0000-0000-00003A610000}"/>
    <cellStyle name="Followed Hyperlink 27" xfId="44433" hidden="1" xr:uid="{00000000-0005-0000-0000-00003B610000}"/>
    <cellStyle name="Followed Hyperlink 27" xfId="43139" hidden="1" xr:uid="{00000000-0005-0000-0000-00003C610000}"/>
    <cellStyle name="Followed Hyperlink 27" xfId="41831" hidden="1" xr:uid="{00000000-0005-0000-0000-00003D610000}"/>
    <cellStyle name="Followed Hyperlink 27" xfId="40322" hidden="1" xr:uid="{00000000-0005-0000-0000-00003E610000}"/>
    <cellStyle name="Followed Hyperlink 27" xfId="39057" hidden="1" xr:uid="{00000000-0005-0000-0000-00003F610000}"/>
    <cellStyle name="Followed Hyperlink 27" xfId="37688" hidden="1" xr:uid="{00000000-0005-0000-0000-000040610000}"/>
    <cellStyle name="Followed Hyperlink 27" xfId="36479" hidden="1" xr:uid="{00000000-0005-0000-0000-000041610000}"/>
    <cellStyle name="Followed Hyperlink 27" xfId="35123" hidden="1" xr:uid="{00000000-0005-0000-0000-000042610000}"/>
    <cellStyle name="Followed Hyperlink 27" xfId="33830" hidden="1" xr:uid="{00000000-0005-0000-0000-000043610000}"/>
    <cellStyle name="Followed Hyperlink 27" xfId="16597" hidden="1" xr:uid="{00000000-0005-0000-0000-000044610000}"/>
    <cellStyle name="Followed Hyperlink 27" xfId="16619" hidden="1" xr:uid="{00000000-0005-0000-0000-000045610000}"/>
    <cellStyle name="Followed Hyperlink 27" xfId="16681" hidden="1" xr:uid="{00000000-0005-0000-0000-000046610000}"/>
    <cellStyle name="Followed Hyperlink 27" xfId="16529" hidden="1" xr:uid="{00000000-0005-0000-0000-000047610000}"/>
    <cellStyle name="Followed Hyperlink 27" xfId="16723" hidden="1" xr:uid="{00000000-0005-0000-0000-000048610000}"/>
    <cellStyle name="Followed Hyperlink 27" xfId="16745" hidden="1" xr:uid="{00000000-0005-0000-0000-000049610000}"/>
    <cellStyle name="Followed Hyperlink 27" xfId="16807" hidden="1" xr:uid="{00000000-0005-0000-0000-00004A610000}"/>
    <cellStyle name="Followed Hyperlink 27" xfId="16871" hidden="1" xr:uid="{00000000-0005-0000-0000-00004B610000}"/>
    <cellStyle name="Followed Hyperlink 27" xfId="16933" hidden="1" xr:uid="{00000000-0005-0000-0000-00004C610000}"/>
    <cellStyle name="Followed Hyperlink 27" xfId="16955" hidden="1" xr:uid="{00000000-0005-0000-0000-00004D610000}"/>
    <cellStyle name="Followed Hyperlink 27" xfId="17017" hidden="1" xr:uid="{00000000-0005-0000-0000-00004E610000}"/>
    <cellStyle name="Followed Hyperlink 27" xfId="17130" hidden="1" xr:uid="{00000000-0005-0000-0000-00004F610000}"/>
    <cellStyle name="Followed Hyperlink 27" xfId="17192" hidden="1" xr:uid="{00000000-0005-0000-0000-000050610000}"/>
    <cellStyle name="Followed Hyperlink 27" xfId="17256" hidden="1" xr:uid="{00000000-0005-0000-0000-000051610000}"/>
    <cellStyle name="Followed Hyperlink 27" xfId="17318" hidden="1" xr:uid="{00000000-0005-0000-0000-000052610000}"/>
    <cellStyle name="Followed Hyperlink 27" xfId="17124" hidden="1" xr:uid="{00000000-0005-0000-0000-000053610000}"/>
    <cellStyle name="Followed Hyperlink 27" xfId="17360" hidden="1" xr:uid="{00000000-0005-0000-0000-000054610000}"/>
    <cellStyle name="Followed Hyperlink 27" xfId="17425" hidden="1" xr:uid="{00000000-0005-0000-0000-000055610000}"/>
    <cellStyle name="Followed Hyperlink 27" xfId="17487" hidden="1" xr:uid="{00000000-0005-0000-0000-000056610000}"/>
    <cellStyle name="Followed Hyperlink 27" xfId="17072" hidden="1" xr:uid="{00000000-0005-0000-0000-000057610000}"/>
    <cellStyle name="Followed Hyperlink 27" xfId="17528" hidden="1" xr:uid="{00000000-0005-0000-0000-000058610000}"/>
    <cellStyle name="Followed Hyperlink 27" xfId="17593" hidden="1" xr:uid="{00000000-0005-0000-0000-000059610000}"/>
    <cellStyle name="Followed Hyperlink 27" xfId="17655" hidden="1" xr:uid="{00000000-0005-0000-0000-00005A610000}"/>
    <cellStyle name="Followed Hyperlink 27" xfId="17233" hidden="1" xr:uid="{00000000-0005-0000-0000-00005B610000}"/>
    <cellStyle name="Followed Hyperlink 27" xfId="17696" hidden="1" xr:uid="{00000000-0005-0000-0000-00005C610000}"/>
    <cellStyle name="Followed Hyperlink 27" xfId="17731" hidden="1" xr:uid="{00000000-0005-0000-0000-00005D610000}"/>
    <cellStyle name="Followed Hyperlink 27" xfId="17404" hidden="1" xr:uid="{00000000-0005-0000-0000-00005F610000}"/>
    <cellStyle name="Followed Hyperlink 27" xfId="17850" hidden="1" xr:uid="{00000000-0005-0000-0000-000060610000}"/>
    <cellStyle name="Followed Hyperlink 27" xfId="17873" hidden="1" xr:uid="{00000000-0005-0000-0000-000061610000}"/>
    <cellStyle name="Followed Hyperlink 27" xfId="17935" hidden="1" xr:uid="{00000000-0005-0000-0000-000062610000}"/>
    <cellStyle name="Followed Hyperlink 27" xfId="17970" hidden="1" xr:uid="{00000000-0005-0000-0000-000063610000}"/>
    <cellStyle name="Followed Hyperlink 27" xfId="18032" hidden="1" xr:uid="{00000000-0005-0000-0000-000064610000}"/>
    <cellStyle name="Followed Hyperlink 27" xfId="18085" hidden="1" xr:uid="{00000000-0005-0000-0000-000065610000}"/>
    <cellStyle name="Followed Hyperlink 27" xfId="18147" hidden="1" xr:uid="{00000000-0005-0000-0000-000066610000}"/>
    <cellStyle name="Followed Hyperlink 27" xfId="17954" hidden="1" xr:uid="{00000000-0005-0000-0000-000067610000}"/>
    <cellStyle name="Followed Hyperlink 27" xfId="18200" hidden="1" xr:uid="{00000000-0005-0000-0000-000068610000}"/>
    <cellStyle name="Followed Hyperlink 27" xfId="18261" hidden="1" xr:uid="{00000000-0005-0000-0000-000069610000}"/>
    <cellStyle name="Followed Hyperlink 27" xfId="18323" hidden="1" xr:uid="{00000000-0005-0000-0000-00006A610000}"/>
    <cellStyle name="Followed Hyperlink 27" xfId="17962" hidden="1" xr:uid="{00000000-0005-0000-0000-00006B610000}"/>
    <cellStyle name="Followed Hyperlink 27" xfId="18368" hidden="1" xr:uid="{00000000-0005-0000-0000-00006C610000}"/>
    <cellStyle name="Followed Hyperlink 27" xfId="18425" hidden="1" xr:uid="{00000000-0005-0000-0000-00006D610000}"/>
    <cellStyle name="Followed Hyperlink 27" xfId="18487" hidden="1" xr:uid="{00000000-0005-0000-0000-00006E610000}"/>
    <cellStyle name="Followed Hyperlink 27" xfId="17562" hidden="1" xr:uid="{00000000-0005-0000-0000-00006F610000}"/>
    <cellStyle name="Followed Hyperlink 27" xfId="18529" hidden="1" xr:uid="{00000000-0005-0000-0000-000070610000}"/>
    <cellStyle name="Followed Hyperlink 27" xfId="18551" hidden="1" xr:uid="{00000000-0005-0000-0000-000071610000}"/>
    <cellStyle name="Followed Hyperlink 27" xfId="18613" hidden="1" xr:uid="{00000000-0005-0000-0000-000072610000}"/>
    <cellStyle name="Followed Hyperlink 27" xfId="18254" hidden="1" xr:uid="{00000000-0005-0000-0000-000073610000}"/>
    <cellStyle name="Followed Hyperlink 27" xfId="18655" hidden="1" xr:uid="{00000000-0005-0000-0000-000074610000}"/>
    <cellStyle name="Followed Hyperlink 27" xfId="18677" hidden="1" xr:uid="{00000000-0005-0000-0000-000075610000}"/>
    <cellStyle name="Followed Hyperlink 27" xfId="18418" hidden="1" xr:uid="{00000000-0005-0000-0000-000077610000}"/>
    <cellStyle name="Followed Hyperlink 27" xfId="18781" hidden="1" xr:uid="{00000000-0005-0000-0000-000078610000}"/>
    <cellStyle name="Followed Hyperlink 27" xfId="18803" hidden="1" xr:uid="{00000000-0005-0000-0000-000079610000}"/>
    <cellStyle name="Followed Hyperlink 27" xfId="18929" hidden="1" xr:uid="{00000000-0005-0000-0000-00007A610000}"/>
    <cellStyle name="Followed Hyperlink 27" xfId="18991" hidden="1" xr:uid="{00000000-0005-0000-0000-00007B610000}"/>
    <cellStyle name="Followed Hyperlink 27" xfId="19013" hidden="1" xr:uid="{00000000-0005-0000-0000-00007C610000}"/>
    <cellStyle name="Followed Hyperlink 27" xfId="19075" hidden="1" xr:uid="{00000000-0005-0000-0000-00007D610000}"/>
    <cellStyle name="Followed Hyperlink 27" xfId="18739" hidden="1" xr:uid="{00000000-0005-0000-0000-000076610000}"/>
    <cellStyle name="Followed Hyperlink 27" xfId="52577" hidden="1" xr:uid="{00000000-0005-0000-0000-000035610000}"/>
    <cellStyle name="Followed Hyperlink 27" xfId="54122" hidden="1" xr:uid="{00000000-0005-0000-0000-0000F4600000}"/>
    <cellStyle name="Followed Hyperlink 27" xfId="50430" hidden="1" xr:uid="{00000000-0005-0000-0000-0000B3600000}"/>
    <cellStyle name="Followed Hyperlink 27" xfId="1069" hidden="1" xr:uid="{00000000-0005-0000-0000-000041640000}"/>
    <cellStyle name="Followed Hyperlink 27" xfId="2759" hidden="1" xr:uid="{00000000-0005-0000-0000-0000FF630000}"/>
    <cellStyle name="Followed Hyperlink 27" xfId="6133" hidden="1" xr:uid="{00000000-0005-0000-0000-0000BC630000}"/>
    <cellStyle name="Followed Hyperlink 27" xfId="9466" hidden="1" xr:uid="{00000000-0005-0000-0000-0000EB620000}"/>
    <cellStyle name="Followed Hyperlink 27" xfId="9530" hidden="1" xr:uid="{00000000-0005-0000-0000-0000EC620000}"/>
    <cellStyle name="Followed Hyperlink 27" xfId="9592" hidden="1" xr:uid="{00000000-0005-0000-0000-0000ED620000}"/>
    <cellStyle name="Followed Hyperlink 27" xfId="9614" hidden="1" xr:uid="{00000000-0005-0000-0000-0000EE620000}"/>
    <cellStyle name="Followed Hyperlink 27" xfId="9676" hidden="1" xr:uid="{00000000-0005-0000-0000-0000EF620000}"/>
    <cellStyle name="Followed Hyperlink 27" xfId="9524" hidden="1" xr:uid="{00000000-0005-0000-0000-0000F0620000}"/>
    <cellStyle name="Followed Hyperlink 27" xfId="9718" hidden="1" xr:uid="{00000000-0005-0000-0000-0000F1620000}"/>
    <cellStyle name="Followed Hyperlink 27" xfId="9740" hidden="1" xr:uid="{00000000-0005-0000-0000-0000F2620000}"/>
    <cellStyle name="Followed Hyperlink 27" xfId="9802" hidden="1" xr:uid="{00000000-0005-0000-0000-0000F3620000}"/>
    <cellStyle name="Followed Hyperlink 27" xfId="2702" hidden="1" xr:uid="{00000000-0005-0000-0000-0000F4620000}"/>
    <cellStyle name="Followed Hyperlink 27" xfId="9835" hidden="1" xr:uid="{00000000-0005-0000-0000-0000F5620000}"/>
    <cellStyle name="Followed Hyperlink 27" xfId="9919" hidden="1" xr:uid="{00000000-0005-0000-0000-0000F7620000}"/>
    <cellStyle name="Followed Hyperlink 27" xfId="10032" hidden="1" xr:uid="{00000000-0005-0000-0000-0000F8620000}"/>
    <cellStyle name="Followed Hyperlink 27" xfId="10094" hidden="1" xr:uid="{00000000-0005-0000-0000-0000F9620000}"/>
    <cellStyle name="Followed Hyperlink 27" xfId="10158" hidden="1" xr:uid="{00000000-0005-0000-0000-0000FA620000}"/>
    <cellStyle name="Followed Hyperlink 27" xfId="10220" hidden="1" xr:uid="{00000000-0005-0000-0000-0000FB620000}"/>
    <cellStyle name="Followed Hyperlink 27" xfId="10026" hidden="1" xr:uid="{00000000-0005-0000-0000-0000FC620000}"/>
    <cellStyle name="Followed Hyperlink 27" xfId="10262" hidden="1" xr:uid="{00000000-0005-0000-0000-0000FD620000}"/>
    <cellStyle name="Followed Hyperlink 27" xfId="10389" hidden="1" xr:uid="{00000000-0005-0000-0000-0000FF620000}"/>
    <cellStyle name="Followed Hyperlink 27" xfId="9974" hidden="1" xr:uid="{00000000-0005-0000-0000-000000630000}"/>
    <cellStyle name="Followed Hyperlink 27" xfId="10430" hidden="1" xr:uid="{00000000-0005-0000-0000-000001630000}"/>
    <cellStyle name="Followed Hyperlink 27" xfId="10495" hidden="1" xr:uid="{00000000-0005-0000-0000-000002630000}"/>
    <cellStyle name="Followed Hyperlink 27" xfId="10557" hidden="1" xr:uid="{00000000-0005-0000-0000-000003630000}"/>
    <cellStyle name="Followed Hyperlink 27" xfId="10135" hidden="1" xr:uid="{00000000-0005-0000-0000-000004630000}"/>
    <cellStyle name="Followed Hyperlink 27" xfId="10598" hidden="1" xr:uid="{00000000-0005-0000-0000-000005630000}"/>
    <cellStyle name="Followed Hyperlink 27" xfId="10633" hidden="1" xr:uid="{00000000-0005-0000-0000-000006630000}"/>
    <cellStyle name="Followed Hyperlink 27" xfId="10695" hidden="1" xr:uid="{00000000-0005-0000-0000-000007630000}"/>
    <cellStyle name="Followed Hyperlink 27" xfId="10306" hidden="1" xr:uid="{00000000-0005-0000-0000-000008630000}"/>
    <cellStyle name="Followed Hyperlink 27" xfId="10752" hidden="1" xr:uid="{00000000-0005-0000-0000-000009630000}"/>
    <cellStyle name="Followed Hyperlink 27" xfId="10775" hidden="1" xr:uid="{00000000-0005-0000-0000-00000A630000}"/>
    <cellStyle name="Followed Hyperlink 27" xfId="10872" hidden="1" xr:uid="{00000000-0005-0000-0000-00000B630000}"/>
    <cellStyle name="Followed Hyperlink 27" xfId="10934" hidden="1" xr:uid="{00000000-0005-0000-0000-00000C630000}"/>
    <cellStyle name="Followed Hyperlink 27" xfId="10987" hidden="1" xr:uid="{00000000-0005-0000-0000-00000D630000}"/>
    <cellStyle name="Followed Hyperlink 27" xfId="11049" hidden="1" xr:uid="{00000000-0005-0000-0000-00000E630000}"/>
    <cellStyle name="Followed Hyperlink 27" xfId="10856" hidden="1" xr:uid="{00000000-0005-0000-0000-00000F630000}"/>
    <cellStyle name="Followed Hyperlink 27" xfId="11102" hidden="1" xr:uid="{00000000-0005-0000-0000-000010630000}"/>
    <cellStyle name="Followed Hyperlink 27" xfId="11163" hidden="1" xr:uid="{00000000-0005-0000-0000-000011630000}"/>
    <cellStyle name="Followed Hyperlink 27" xfId="11225" hidden="1" xr:uid="{00000000-0005-0000-0000-000012630000}"/>
    <cellStyle name="Followed Hyperlink 27" xfId="10864" hidden="1" xr:uid="{00000000-0005-0000-0000-000013630000}"/>
    <cellStyle name="Followed Hyperlink 27" xfId="11270" hidden="1" xr:uid="{00000000-0005-0000-0000-000014630000}"/>
    <cellStyle name="Followed Hyperlink 27" xfId="11327" hidden="1" xr:uid="{00000000-0005-0000-0000-000015630000}"/>
    <cellStyle name="Followed Hyperlink 27" xfId="11389" hidden="1" xr:uid="{00000000-0005-0000-0000-000016630000}"/>
    <cellStyle name="Followed Hyperlink 27" xfId="10464" hidden="1" xr:uid="{00000000-0005-0000-0000-000017630000}"/>
    <cellStyle name="Followed Hyperlink 27" xfId="11431" hidden="1" xr:uid="{00000000-0005-0000-0000-000018630000}"/>
    <cellStyle name="Followed Hyperlink 27" xfId="11453" hidden="1" xr:uid="{00000000-0005-0000-0000-000019630000}"/>
    <cellStyle name="Followed Hyperlink 27" xfId="11515" hidden="1" xr:uid="{00000000-0005-0000-0000-00001A630000}"/>
    <cellStyle name="Followed Hyperlink 27" xfId="11156" hidden="1" xr:uid="{00000000-0005-0000-0000-00001B630000}"/>
    <cellStyle name="Followed Hyperlink 27" xfId="11557" hidden="1" xr:uid="{00000000-0005-0000-0000-00001C630000}"/>
    <cellStyle name="Followed Hyperlink 27" xfId="11579" hidden="1" xr:uid="{00000000-0005-0000-0000-00001D630000}"/>
    <cellStyle name="Followed Hyperlink 27" xfId="11320" hidden="1" xr:uid="{00000000-0005-0000-0000-00001F630000}"/>
    <cellStyle name="Followed Hyperlink 27" xfId="11683" hidden="1" xr:uid="{00000000-0005-0000-0000-000020630000}"/>
    <cellStyle name="Followed Hyperlink 27" xfId="11705" hidden="1" xr:uid="{00000000-0005-0000-0000-000021630000}"/>
    <cellStyle name="Followed Hyperlink 27" xfId="11767" hidden="1" xr:uid="{00000000-0005-0000-0000-000022630000}"/>
    <cellStyle name="Followed Hyperlink 27" xfId="11831" hidden="1" xr:uid="{00000000-0005-0000-0000-000023630000}"/>
    <cellStyle name="Followed Hyperlink 27" xfId="11893" hidden="1" xr:uid="{00000000-0005-0000-0000-000024630000}"/>
    <cellStyle name="Followed Hyperlink 27" xfId="11915" hidden="1" xr:uid="{00000000-0005-0000-0000-000025630000}"/>
    <cellStyle name="Followed Hyperlink 27" xfId="11977" hidden="1" xr:uid="{00000000-0005-0000-0000-000026630000}"/>
    <cellStyle name="Followed Hyperlink 27" xfId="11825" hidden="1" xr:uid="{00000000-0005-0000-0000-000027630000}"/>
    <cellStyle name="Followed Hyperlink 27" xfId="12019" hidden="1" xr:uid="{00000000-0005-0000-0000-000028630000}"/>
    <cellStyle name="Followed Hyperlink 27" xfId="12041" hidden="1" xr:uid="{00000000-0005-0000-0000-000029630000}"/>
    <cellStyle name="Followed Hyperlink 27" xfId="12103" hidden="1" xr:uid="{00000000-0005-0000-0000-00002A630000}"/>
    <cellStyle name="Followed Hyperlink 27" xfId="12162" hidden="1" xr:uid="{00000000-0005-0000-0000-00002B630000}"/>
    <cellStyle name="Followed Hyperlink 27" xfId="12224" hidden="1" xr:uid="{00000000-0005-0000-0000-00002C630000}"/>
    <cellStyle name="Followed Hyperlink 27" xfId="12246" hidden="1" xr:uid="{00000000-0005-0000-0000-00002D630000}"/>
    <cellStyle name="Followed Hyperlink 27" xfId="12308" hidden="1" xr:uid="{00000000-0005-0000-0000-00002E630000}"/>
    <cellStyle name="Followed Hyperlink 27" xfId="12421" hidden="1" xr:uid="{00000000-0005-0000-0000-00002F630000}"/>
    <cellStyle name="Followed Hyperlink 27" xfId="12483" hidden="1" xr:uid="{00000000-0005-0000-0000-000030630000}"/>
    <cellStyle name="Followed Hyperlink 27" xfId="12547" hidden="1" xr:uid="{00000000-0005-0000-0000-000031630000}"/>
    <cellStyle name="Followed Hyperlink 27" xfId="12609" hidden="1" xr:uid="{00000000-0005-0000-0000-000032630000}"/>
    <cellStyle name="Followed Hyperlink 27" xfId="12415" hidden="1" xr:uid="{00000000-0005-0000-0000-000033630000}"/>
    <cellStyle name="Followed Hyperlink 27" xfId="12651" hidden="1" xr:uid="{00000000-0005-0000-0000-000034630000}"/>
    <cellStyle name="Followed Hyperlink 27" xfId="12716" hidden="1" xr:uid="{00000000-0005-0000-0000-000035630000}"/>
    <cellStyle name="Followed Hyperlink 27" xfId="12778" hidden="1" xr:uid="{00000000-0005-0000-0000-000036630000}"/>
    <cellStyle name="Followed Hyperlink 27" xfId="12363" hidden="1" xr:uid="{00000000-0005-0000-0000-000037630000}"/>
    <cellStyle name="Followed Hyperlink 27" xfId="12819" hidden="1" xr:uid="{00000000-0005-0000-0000-000038630000}"/>
    <cellStyle name="Followed Hyperlink 27" xfId="12884" hidden="1" xr:uid="{00000000-0005-0000-0000-000039630000}"/>
    <cellStyle name="Followed Hyperlink 27" xfId="12946" hidden="1" xr:uid="{00000000-0005-0000-0000-00003A630000}"/>
    <cellStyle name="Followed Hyperlink 27" xfId="12524" hidden="1" xr:uid="{00000000-0005-0000-0000-00003B630000}"/>
    <cellStyle name="Followed Hyperlink 27" xfId="12987" hidden="1" xr:uid="{00000000-0005-0000-0000-00003C630000}"/>
    <cellStyle name="Followed Hyperlink 27" xfId="13022" hidden="1" xr:uid="{00000000-0005-0000-0000-00003D630000}"/>
    <cellStyle name="Followed Hyperlink 27" xfId="12695" hidden="1" xr:uid="{00000000-0005-0000-0000-00003F630000}"/>
    <cellStyle name="Followed Hyperlink 27" xfId="13141" hidden="1" xr:uid="{00000000-0005-0000-0000-000040630000}"/>
    <cellStyle name="Followed Hyperlink 27" xfId="13164" hidden="1" xr:uid="{00000000-0005-0000-0000-000041630000}"/>
    <cellStyle name="Followed Hyperlink 27" xfId="13226" hidden="1" xr:uid="{00000000-0005-0000-0000-000042630000}"/>
    <cellStyle name="Followed Hyperlink 27" xfId="13261" hidden="1" xr:uid="{00000000-0005-0000-0000-000043630000}"/>
    <cellStyle name="Followed Hyperlink 27" xfId="13323" hidden="1" xr:uid="{00000000-0005-0000-0000-000044630000}"/>
    <cellStyle name="Followed Hyperlink 27" xfId="13376" hidden="1" xr:uid="{00000000-0005-0000-0000-000045630000}"/>
    <cellStyle name="Followed Hyperlink 27" xfId="13438" hidden="1" xr:uid="{00000000-0005-0000-0000-000046630000}"/>
    <cellStyle name="Followed Hyperlink 27" xfId="13245" hidden="1" xr:uid="{00000000-0005-0000-0000-000047630000}"/>
    <cellStyle name="Followed Hyperlink 27" xfId="13491" hidden="1" xr:uid="{00000000-0005-0000-0000-000048630000}"/>
    <cellStyle name="Followed Hyperlink 27" xfId="13552" hidden="1" xr:uid="{00000000-0005-0000-0000-000049630000}"/>
    <cellStyle name="Followed Hyperlink 27" xfId="13614" hidden="1" xr:uid="{00000000-0005-0000-0000-00004A630000}"/>
    <cellStyle name="Followed Hyperlink 27" xfId="13253" hidden="1" xr:uid="{00000000-0005-0000-0000-00004B630000}"/>
    <cellStyle name="Followed Hyperlink 27" xfId="13659" hidden="1" xr:uid="{00000000-0005-0000-0000-00004C630000}"/>
    <cellStyle name="Followed Hyperlink 27" xfId="13716" hidden="1" xr:uid="{00000000-0005-0000-0000-00004D630000}"/>
    <cellStyle name="Followed Hyperlink 27" xfId="13778" hidden="1" xr:uid="{00000000-0005-0000-0000-00004E630000}"/>
    <cellStyle name="Followed Hyperlink 27" xfId="12853" hidden="1" xr:uid="{00000000-0005-0000-0000-00004F630000}"/>
    <cellStyle name="Followed Hyperlink 27" xfId="13820" hidden="1" xr:uid="{00000000-0005-0000-0000-000050630000}"/>
    <cellStyle name="Followed Hyperlink 27" xfId="13842" hidden="1" xr:uid="{00000000-0005-0000-0000-000051630000}"/>
    <cellStyle name="Followed Hyperlink 27" xfId="13904" hidden="1" xr:uid="{00000000-0005-0000-0000-000052630000}"/>
    <cellStyle name="Followed Hyperlink 27" xfId="13545" hidden="1" xr:uid="{00000000-0005-0000-0000-000053630000}"/>
    <cellStyle name="Followed Hyperlink 27" xfId="13946" hidden="1" xr:uid="{00000000-0005-0000-0000-000054630000}"/>
    <cellStyle name="Followed Hyperlink 27" xfId="13968" hidden="1" xr:uid="{00000000-0005-0000-0000-000055630000}"/>
    <cellStyle name="Followed Hyperlink 27" xfId="14030" hidden="1" xr:uid="{00000000-0005-0000-0000-000056630000}"/>
    <cellStyle name="Followed Hyperlink 27" xfId="13709" hidden="1" xr:uid="{00000000-0005-0000-0000-000057630000}"/>
    <cellStyle name="Followed Hyperlink 27" xfId="14072" hidden="1" xr:uid="{00000000-0005-0000-0000-000058630000}"/>
    <cellStyle name="Followed Hyperlink 27" xfId="14094" hidden="1" xr:uid="{00000000-0005-0000-0000-000059630000}"/>
    <cellStyle name="Followed Hyperlink 27" xfId="14156" hidden="1" xr:uid="{00000000-0005-0000-0000-00005A630000}"/>
    <cellStyle name="Followed Hyperlink 27" xfId="14220" hidden="1" xr:uid="{00000000-0005-0000-0000-00005B630000}"/>
    <cellStyle name="Followed Hyperlink 27" xfId="14282" hidden="1" xr:uid="{00000000-0005-0000-0000-00005C630000}"/>
    <cellStyle name="Followed Hyperlink 27" xfId="14304" hidden="1" xr:uid="{00000000-0005-0000-0000-00005D630000}"/>
    <cellStyle name="Followed Hyperlink 27" xfId="14214" hidden="1" xr:uid="{00000000-0005-0000-0000-00005F630000}"/>
    <cellStyle name="Followed Hyperlink 27" xfId="14408" hidden="1" xr:uid="{00000000-0005-0000-0000-000060630000}"/>
    <cellStyle name="Followed Hyperlink 27" xfId="14430" hidden="1" xr:uid="{00000000-0005-0000-0000-000061630000}"/>
    <cellStyle name="Followed Hyperlink 27" xfId="14492" hidden="1" xr:uid="{00000000-0005-0000-0000-000062630000}"/>
    <cellStyle name="Followed Hyperlink 27" xfId="12152" hidden="1" xr:uid="{00000000-0005-0000-0000-000063630000}"/>
    <cellStyle name="Followed Hyperlink 27" xfId="14539" hidden="1" xr:uid="{00000000-0005-0000-0000-000064630000}"/>
    <cellStyle name="Followed Hyperlink 27" xfId="14561" hidden="1" xr:uid="{00000000-0005-0000-0000-000065630000}"/>
    <cellStyle name="Followed Hyperlink 27" xfId="14623" hidden="1" xr:uid="{00000000-0005-0000-0000-000066630000}"/>
    <cellStyle name="Followed Hyperlink 27" xfId="14736" hidden="1" xr:uid="{00000000-0005-0000-0000-000067630000}"/>
    <cellStyle name="Followed Hyperlink 27" xfId="14798" hidden="1" xr:uid="{00000000-0005-0000-0000-000068630000}"/>
    <cellStyle name="Followed Hyperlink 27" xfId="14862" hidden="1" xr:uid="{00000000-0005-0000-0000-000069630000}"/>
    <cellStyle name="Followed Hyperlink 27" xfId="14924" hidden="1" xr:uid="{00000000-0005-0000-0000-00006A630000}"/>
    <cellStyle name="Followed Hyperlink 27" xfId="14730" hidden="1" xr:uid="{00000000-0005-0000-0000-00006B630000}"/>
    <cellStyle name="Followed Hyperlink 27" xfId="14966" hidden="1" xr:uid="{00000000-0005-0000-0000-00006C630000}"/>
    <cellStyle name="Followed Hyperlink 27" xfId="15031" hidden="1" xr:uid="{00000000-0005-0000-0000-00006D630000}"/>
    <cellStyle name="Followed Hyperlink 27" xfId="15093" hidden="1" xr:uid="{00000000-0005-0000-0000-00006E630000}"/>
    <cellStyle name="Followed Hyperlink 27" xfId="14678" hidden="1" xr:uid="{00000000-0005-0000-0000-00006F630000}"/>
    <cellStyle name="Followed Hyperlink 27" xfId="15134" hidden="1" xr:uid="{00000000-0005-0000-0000-000070630000}"/>
    <cellStyle name="Followed Hyperlink 27" xfId="15199" hidden="1" xr:uid="{00000000-0005-0000-0000-000071630000}"/>
    <cellStyle name="Followed Hyperlink 27" xfId="15261" hidden="1" xr:uid="{00000000-0005-0000-0000-000072630000}"/>
    <cellStyle name="Followed Hyperlink 27" xfId="14839" hidden="1" xr:uid="{00000000-0005-0000-0000-000073630000}"/>
    <cellStyle name="Followed Hyperlink 27" xfId="15302" hidden="1" xr:uid="{00000000-0005-0000-0000-000074630000}"/>
    <cellStyle name="Followed Hyperlink 27" xfId="15337" hidden="1" xr:uid="{00000000-0005-0000-0000-000075630000}"/>
    <cellStyle name="Followed Hyperlink 27" xfId="15399" hidden="1" xr:uid="{00000000-0005-0000-0000-000076630000}"/>
    <cellStyle name="Followed Hyperlink 27" xfId="15010" hidden="1" xr:uid="{00000000-0005-0000-0000-000077630000}"/>
    <cellStyle name="Followed Hyperlink 27" xfId="15456" hidden="1" xr:uid="{00000000-0005-0000-0000-000078630000}"/>
    <cellStyle name="Followed Hyperlink 27" xfId="15479" hidden="1" xr:uid="{00000000-0005-0000-0000-000079630000}"/>
    <cellStyle name="Followed Hyperlink 27" xfId="15576" hidden="1" xr:uid="{00000000-0005-0000-0000-00007B630000}"/>
    <cellStyle name="Followed Hyperlink 27" xfId="15638" hidden="1" xr:uid="{00000000-0005-0000-0000-00007C630000}"/>
    <cellStyle name="Followed Hyperlink 27" xfId="15691" hidden="1" xr:uid="{00000000-0005-0000-0000-00007D630000}"/>
    <cellStyle name="Followed Hyperlink 27" xfId="15560" hidden="1" xr:uid="{00000000-0005-0000-0000-00007F630000}"/>
    <cellStyle name="Followed Hyperlink 27" xfId="15806" hidden="1" xr:uid="{00000000-0005-0000-0000-000080630000}"/>
    <cellStyle name="Followed Hyperlink 27" xfId="15867" hidden="1" xr:uid="{00000000-0005-0000-0000-000081630000}"/>
    <cellStyle name="Followed Hyperlink 27" xfId="15929" hidden="1" xr:uid="{00000000-0005-0000-0000-000082630000}"/>
    <cellStyle name="Followed Hyperlink 27" xfId="15568" hidden="1" xr:uid="{00000000-0005-0000-0000-000083630000}"/>
    <cellStyle name="Followed Hyperlink 27" xfId="15974" hidden="1" xr:uid="{00000000-0005-0000-0000-000084630000}"/>
    <cellStyle name="Followed Hyperlink 27" xfId="16031" hidden="1" xr:uid="{00000000-0005-0000-0000-000085630000}"/>
    <cellStyle name="Followed Hyperlink 27" xfId="16093" hidden="1" xr:uid="{00000000-0005-0000-0000-000086630000}"/>
    <cellStyle name="Followed Hyperlink 27" xfId="15168" hidden="1" xr:uid="{00000000-0005-0000-0000-000087630000}"/>
    <cellStyle name="Followed Hyperlink 27" xfId="16135" hidden="1" xr:uid="{00000000-0005-0000-0000-000088630000}"/>
    <cellStyle name="Followed Hyperlink 27" xfId="16157" hidden="1" xr:uid="{00000000-0005-0000-0000-000089630000}"/>
    <cellStyle name="Followed Hyperlink 27" xfId="15860" hidden="1" xr:uid="{00000000-0005-0000-0000-00008A630000}"/>
    <cellStyle name="Followed Hyperlink 27" xfId="16261" hidden="1" xr:uid="{00000000-0005-0000-0000-00008B630000}"/>
    <cellStyle name="Followed Hyperlink 27" xfId="16283" hidden="1" xr:uid="{00000000-0005-0000-0000-00008C630000}"/>
    <cellStyle name="Followed Hyperlink 27" xfId="16345" hidden="1" xr:uid="{00000000-0005-0000-0000-00008D630000}"/>
    <cellStyle name="Followed Hyperlink 27" xfId="16024" hidden="1" xr:uid="{00000000-0005-0000-0000-00008E630000}"/>
    <cellStyle name="Followed Hyperlink 27" xfId="16387" hidden="1" xr:uid="{00000000-0005-0000-0000-00008F630000}"/>
    <cellStyle name="Followed Hyperlink 27" xfId="16409" hidden="1" xr:uid="{00000000-0005-0000-0000-000090630000}"/>
    <cellStyle name="Followed Hyperlink 27" xfId="16471" hidden="1" xr:uid="{00000000-0005-0000-0000-000091630000}"/>
    <cellStyle name="Followed Hyperlink 27" xfId="16535" hidden="1" xr:uid="{00000000-0005-0000-0000-000092630000}"/>
    <cellStyle name="Followed Hyperlink 27" xfId="16219" hidden="1" xr:uid="{00000000-0005-0000-0000-000093630000}"/>
    <cellStyle name="Followed Hyperlink 27" xfId="10837" hidden="1" xr:uid="{00000000-0005-0000-0000-000094630000}"/>
    <cellStyle name="Followed Hyperlink 27" xfId="4439" hidden="1" xr:uid="{00000000-0005-0000-0000-000095630000}"/>
    <cellStyle name="Followed Hyperlink 27" xfId="4501" hidden="1" xr:uid="{00000000-0005-0000-0000-000096630000}"/>
    <cellStyle name="Followed Hyperlink 27" xfId="4142" hidden="1" xr:uid="{00000000-0005-0000-0000-000097630000}"/>
    <cellStyle name="Followed Hyperlink 27" xfId="4543" hidden="1" xr:uid="{00000000-0005-0000-0000-000098630000}"/>
    <cellStyle name="Followed Hyperlink 27" xfId="4565" hidden="1" xr:uid="{00000000-0005-0000-0000-000099630000}"/>
    <cellStyle name="Followed Hyperlink 27" xfId="4627" hidden="1" xr:uid="{00000000-0005-0000-0000-00009A630000}"/>
    <cellStyle name="Followed Hyperlink 27" xfId="4306" hidden="1" xr:uid="{00000000-0005-0000-0000-00009B630000}"/>
    <cellStyle name="Followed Hyperlink 27" xfId="4669" hidden="1" xr:uid="{00000000-0005-0000-0000-00009C630000}"/>
    <cellStyle name="Followed Hyperlink 27" xfId="4691" hidden="1" xr:uid="{00000000-0005-0000-0000-00009D630000}"/>
    <cellStyle name="Followed Hyperlink 27" xfId="4817" hidden="1" xr:uid="{00000000-0005-0000-0000-00009F630000}"/>
    <cellStyle name="Followed Hyperlink 27" xfId="4879" hidden="1" xr:uid="{00000000-0005-0000-0000-0000A0630000}"/>
    <cellStyle name="Followed Hyperlink 27" xfId="4901" hidden="1" xr:uid="{00000000-0005-0000-0000-0000A1630000}"/>
    <cellStyle name="Followed Hyperlink 27" xfId="4963" hidden="1" xr:uid="{00000000-0005-0000-0000-0000A2630000}"/>
    <cellStyle name="Followed Hyperlink 27" xfId="4811" hidden="1" xr:uid="{00000000-0005-0000-0000-0000A3630000}"/>
    <cellStyle name="Followed Hyperlink 27" xfId="5005" hidden="1" xr:uid="{00000000-0005-0000-0000-0000A4630000}"/>
    <cellStyle name="Followed Hyperlink 27" xfId="5027" hidden="1" xr:uid="{00000000-0005-0000-0000-0000A5630000}"/>
    <cellStyle name="Followed Hyperlink 27" xfId="5089" hidden="1" xr:uid="{00000000-0005-0000-0000-0000A6630000}"/>
    <cellStyle name="Followed Hyperlink 27" xfId="5155" hidden="1" xr:uid="{00000000-0005-0000-0000-0000A7630000}"/>
    <cellStyle name="Followed Hyperlink 27" xfId="5217" hidden="1" xr:uid="{00000000-0005-0000-0000-0000A8630000}"/>
    <cellStyle name="Followed Hyperlink 27" xfId="5239" hidden="1" xr:uid="{00000000-0005-0000-0000-0000A9630000}"/>
    <cellStyle name="Followed Hyperlink 27" xfId="5301" hidden="1" xr:uid="{00000000-0005-0000-0000-0000AA630000}"/>
    <cellStyle name="Followed Hyperlink 27" xfId="5414" hidden="1" xr:uid="{00000000-0005-0000-0000-0000AB630000}"/>
    <cellStyle name="Followed Hyperlink 27" xfId="5475" hidden="1" xr:uid="{00000000-0005-0000-0000-0000AC630000}"/>
    <cellStyle name="Followed Hyperlink 27" xfId="5539" hidden="1" xr:uid="{00000000-0005-0000-0000-0000AD630000}"/>
    <cellStyle name="Followed Hyperlink 27" xfId="5601" hidden="1" xr:uid="{00000000-0005-0000-0000-0000AE630000}"/>
    <cellStyle name="Followed Hyperlink 27" xfId="5408" hidden="1" xr:uid="{00000000-0005-0000-0000-0000AF630000}"/>
    <cellStyle name="Followed Hyperlink 27" xfId="5643" hidden="1" xr:uid="{00000000-0005-0000-0000-0000B0630000}"/>
    <cellStyle name="Followed Hyperlink 27" xfId="5708" hidden="1" xr:uid="{00000000-0005-0000-0000-0000B1630000}"/>
    <cellStyle name="Followed Hyperlink 27" xfId="5770" hidden="1" xr:uid="{00000000-0005-0000-0000-0000B2630000}"/>
    <cellStyle name="Followed Hyperlink 27" xfId="5356" hidden="1" xr:uid="{00000000-0005-0000-0000-0000B3630000}"/>
    <cellStyle name="Followed Hyperlink 27" xfId="15541" hidden="1" xr:uid="{00000000-0005-0000-0000-00007A630000}"/>
    <cellStyle name="Followed Hyperlink 27" xfId="9857" hidden="1" xr:uid="{00000000-0005-0000-0000-0000F6620000}"/>
    <cellStyle name="Followed Hyperlink 27" xfId="30391" hidden="1" xr:uid="{00000000-0005-0000-0000-000088620000}"/>
    <cellStyle name="Followed Hyperlink 27" xfId="30453" hidden="1" xr:uid="{00000000-0005-0000-0000-000089620000}"/>
    <cellStyle name="Followed Hyperlink 27" xfId="30132" hidden="1" xr:uid="{00000000-0005-0000-0000-00008A620000}"/>
    <cellStyle name="Followed Hyperlink 27" xfId="30495" hidden="1" xr:uid="{00000000-0005-0000-0000-00008B620000}"/>
    <cellStyle name="Followed Hyperlink 27" xfId="30517" hidden="1" xr:uid="{00000000-0005-0000-0000-00008C620000}"/>
    <cellStyle name="Followed Hyperlink 27" xfId="30579" hidden="1" xr:uid="{00000000-0005-0000-0000-00008D620000}"/>
    <cellStyle name="Followed Hyperlink 27" xfId="30642" hidden="1" xr:uid="{00000000-0005-0000-0000-00008E620000}"/>
    <cellStyle name="Followed Hyperlink 27" xfId="30704" hidden="1" xr:uid="{00000000-0005-0000-0000-00008F620000}"/>
    <cellStyle name="Followed Hyperlink 27" xfId="30726" hidden="1" xr:uid="{00000000-0005-0000-0000-000090620000}"/>
    <cellStyle name="Followed Hyperlink 27" xfId="30788" hidden="1" xr:uid="{00000000-0005-0000-0000-000091620000}"/>
    <cellStyle name="Followed Hyperlink 27" xfId="30636" hidden="1" xr:uid="{00000000-0005-0000-0000-000092620000}"/>
    <cellStyle name="Followed Hyperlink 27" xfId="30830" hidden="1" xr:uid="{00000000-0005-0000-0000-000093620000}"/>
    <cellStyle name="Followed Hyperlink 27" xfId="30852" hidden="1" xr:uid="{00000000-0005-0000-0000-000094620000}"/>
    <cellStyle name="Followed Hyperlink 27" xfId="30913" hidden="1" xr:uid="{00000000-0005-0000-0000-000095620000}"/>
    <cellStyle name="Followed Hyperlink 27" xfId="30993" hidden="1" xr:uid="{00000000-0005-0000-0000-000096620000}"/>
    <cellStyle name="Followed Hyperlink 27" xfId="31055" hidden="1" xr:uid="{00000000-0005-0000-0000-000097620000}"/>
    <cellStyle name="Followed Hyperlink 27" xfId="31077" hidden="1" xr:uid="{00000000-0005-0000-0000-000098620000}"/>
    <cellStyle name="Followed Hyperlink 27" xfId="31139" hidden="1" xr:uid="{00000000-0005-0000-0000-000099620000}"/>
    <cellStyle name="Followed Hyperlink 27" xfId="31251" hidden="1" xr:uid="{00000000-0005-0000-0000-00009A620000}"/>
    <cellStyle name="Followed Hyperlink 27" xfId="31313" hidden="1" xr:uid="{00000000-0005-0000-0000-00009B620000}"/>
    <cellStyle name="Followed Hyperlink 27" xfId="31377" hidden="1" xr:uid="{00000000-0005-0000-0000-00009C620000}"/>
    <cellStyle name="Followed Hyperlink 27" xfId="31439" hidden="1" xr:uid="{00000000-0005-0000-0000-00009D620000}"/>
    <cellStyle name="Followed Hyperlink 27" xfId="31481" hidden="1" xr:uid="{00000000-0005-0000-0000-00009F620000}"/>
    <cellStyle name="Followed Hyperlink 27" xfId="31546" hidden="1" xr:uid="{00000000-0005-0000-0000-0000A0620000}"/>
    <cellStyle name="Followed Hyperlink 27" xfId="31608" hidden="1" xr:uid="{00000000-0005-0000-0000-0000A1620000}"/>
    <cellStyle name="Followed Hyperlink 27" xfId="31193" hidden="1" xr:uid="{00000000-0005-0000-0000-0000A2620000}"/>
    <cellStyle name="Followed Hyperlink 27" xfId="31649" hidden="1" xr:uid="{00000000-0005-0000-0000-0000A3620000}"/>
    <cellStyle name="Followed Hyperlink 27" xfId="31714" hidden="1" xr:uid="{00000000-0005-0000-0000-0000A4620000}"/>
    <cellStyle name="Followed Hyperlink 27" xfId="31776" hidden="1" xr:uid="{00000000-0005-0000-0000-0000A5620000}"/>
    <cellStyle name="Followed Hyperlink 27" xfId="31354" hidden="1" xr:uid="{00000000-0005-0000-0000-0000A6620000}"/>
    <cellStyle name="Followed Hyperlink 27" xfId="31817" hidden="1" xr:uid="{00000000-0005-0000-0000-0000A7620000}"/>
    <cellStyle name="Followed Hyperlink 27" xfId="31852" hidden="1" xr:uid="{00000000-0005-0000-0000-0000A8620000}"/>
    <cellStyle name="Followed Hyperlink 27" xfId="31914" hidden="1" xr:uid="{00000000-0005-0000-0000-0000A9620000}"/>
    <cellStyle name="Followed Hyperlink 27" xfId="31525" hidden="1" xr:uid="{00000000-0005-0000-0000-0000AA620000}"/>
    <cellStyle name="Followed Hyperlink 27" xfId="31970" hidden="1" xr:uid="{00000000-0005-0000-0000-0000AB620000}"/>
    <cellStyle name="Followed Hyperlink 27" xfId="31993" hidden="1" xr:uid="{00000000-0005-0000-0000-0000AC620000}"/>
    <cellStyle name="Followed Hyperlink 27" xfId="32055" hidden="1" xr:uid="{00000000-0005-0000-0000-0000AD620000}"/>
    <cellStyle name="Followed Hyperlink 27" xfId="32090" hidden="1" xr:uid="{00000000-0005-0000-0000-0000AE620000}"/>
    <cellStyle name="Followed Hyperlink 27" xfId="32152" hidden="1" xr:uid="{00000000-0005-0000-0000-0000AF620000}"/>
    <cellStyle name="Followed Hyperlink 27" xfId="32205" hidden="1" xr:uid="{00000000-0005-0000-0000-0000B0620000}"/>
    <cellStyle name="Followed Hyperlink 27" xfId="32267" hidden="1" xr:uid="{00000000-0005-0000-0000-0000B1620000}"/>
    <cellStyle name="Followed Hyperlink 27" xfId="32074" hidden="1" xr:uid="{00000000-0005-0000-0000-0000B2620000}"/>
    <cellStyle name="Followed Hyperlink 27" xfId="32320" hidden="1" xr:uid="{00000000-0005-0000-0000-0000B3620000}"/>
    <cellStyle name="Followed Hyperlink 27" xfId="32381" hidden="1" xr:uid="{00000000-0005-0000-0000-0000B4620000}"/>
    <cellStyle name="Followed Hyperlink 27" xfId="32082" hidden="1" xr:uid="{00000000-0005-0000-0000-0000B5620000}"/>
    <cellStyle name="Followed Hyperlink 27" xfId="32488" hidden="1" xr:uid="{00000000-0005-0000-0000-0000B6620000}"/>
    <cellStyle name="Followed Hyperlink 27" xfId="32545" hidden="1" xr:uid="{00000000-0005-0000-0000-0000B7620000}"/>
    <cellStyle name="Followed Hyperlink 27" xfId="32607" hidden="1" xr:uid="{00000000-0005-0000-0000-0000B8620000}"/>
    <cellStyle name="Followed Hyperlink 27" xfId="31683" hidden="1" xr:uid="{00000000-0005-0000-0000-0000B9620000}"/>
    <cellStyle name="Followed Hyperlink 27" xfId="32649" hidden="1" xr:uid="{00000000-0005-0000-0000-0000BA620000}"/>
    <cellStyle name="Followed Hyperlink 27" xfId="32671" hidden="1" xr:uid="{00000000-0005-0000-0000-0000BB620000}"/>
    <cellStyle name="Followed Hyperlink 27" xfId="32733" hidden="1" xr:uid="{00000000-0005-0000-0000-0000BC620000}"/>
    <cellStyle name="Followed Hyperlink 27" xfId="32374" hidden="1" xr:uid="{00000000-0005-0000-0000-0000BD620000}"/>
    <cellStyle name="Followed Hyperlink 27" xfId="32796" hidden="1" xr:uid="{00000000-0005-0000-0000-0000BF620000}"/>
    <cellStyle name="Followed Hyperlink 27" xfId="32858" hidden="1" xr:uid="{00000000-0005-0000-0000-0000C0620000}"/>
    <cellStyle name="Followed Hyperlink 27" xfId="32538" hidden="1" xr:uid="{00000000-0005-0000-0000-0000C1620000}"/>
    <cellStyle name="Followed Hyperlink 27" xfId="32900" hidden="1" xr:uid="{00000000-0005-0000-0000-0000C2620000}"/>
    <cellStyle name="Followed Hyperlink 27" xfId="32922" hidden="1" xr:uid="{00000000-0005-0000-0000-0000C3620000}"/>
    <cellStyle name="Followed Hyperlink 27" xfId="32984" hidden="1" xr:uid="{00000000-0005-0000-0000-0000C4620000}"/>
    <cellStyle name="Followed Hyperlink 27" xfId="33048" hidden="1" xr:uid="{00000000-0005-0000-0000-0000C5620000}"/>
    <cellStyle name="Followed Hyperlink 27" xfId="33110" hidden="1" xr:uid="{00000000-0005-0000-0000-0000C6620000}"/>
    <cellStyle name="Followed Hyperlink 27" xfId="33132" hidden="1" xr:uid="{00000000-0005-0000-0000-0000C7620000}"/>
    <cellStyle name="Followed Hyperlink 27" xfId="33194" hidden="1" xr:uid="{00000000-0005-0000-0000-0000C8620000}"/>
    <cellStyle name="Followed Hyperlink 27" xfId="33042" hidden="1" xr:uid="{00000000-0005-0000-0000-0000C9620000}"/>
    <cellStyle name="Followed Hyperlink 27" xfId="33236" hidden="1" xr:uid="{00000000-0005-0000-0000-0000CA620000}"/>
    <cellStyle name="Followed Hyperlink 27" xfId="33258" hidden="1" xr:uid="{00000000-0005-0000-0000-0000CB620000}"/>
    <cellStyle name="Followed Hyperlink 27" xfId="32443" hidden="1" xr:uid="{00000000-0005-0000-0000-0000CC620000}"/>
    <cellStyle name="Followed Hyperlink 27" xfId="29651" hidden="1" xr:uid="{00000000-0005-0000-0000-0000CD620000}"/>
    <cellStyle name="Followed Hyperlink 27" xfId="27023" hidden="1" xr:uid="{00000000-0005-0000-0000-0000CE620000}"/>
    <cellStyle name="Followed Hyperlink 27" xfId="24369" hidden="1" xr:uid="{00000000-0005-0000-0000-0000CF620000}"/>
    <cellStyle name="Followed Hyperlink 27" xfId="21505" hidden="1" xr:uid="{00000000-0005-0000-0000-0000D0620000}"/>
    <cellStyle name="Followed Hyperlink 27" xfId="18865" hidden="1" xr:uid="{00000000-0005-0000-0000-0000D1620000}"/>
    <cellStyle name="Followed Hyperlink 27" xfId="8474" hidden="1" xr:uid="{00000000-0005-0000-0000-0000D2620000}"/>
    <cellStyle name="Followed Hyperlink 27" xfId="8536" hidden="1" xr:uid="{00000000-0005-0000-0000-0000D3620000}"/>
    <cellStyle name="Followed Hyperlink 27" xfId="8571" hidden="1" xr:uid="{00000000-0005-0000-0000-0000D4620000}"/>
    <cellStyle name="Followed Hyperlink 27" xfId="8633" hidden="1" xr:uid="{00000000-0005-0000-0000-0000D5620000}"/>
    <cellStyle name="Followed Hyperlink 27" xfId="8686" hidden="1" xr:uid="{00000000-0005-0000-0000-0000D6620000}"/>
    <cellStyle name="Followed Hyperlink 27" xfId="8748" hidden="1" xr:uid="{00000000-0005-0000-0000-0000D7620000}"/>
    <cellStyle name="Followed Hyperlink 27" xfId="8555" hidden="1" xr:uid="{00000000-0005-0000-0000-0000D8620000}"/>
    <cellStyle name="Followed Hyperlink 27" xfId="8801" hidden="1" xr:uid="{00000000-0005-0000-0000-0000D9620000}"/>
    <cellStyle name="Followed Hyperlink 27" xfId="8862" hidden="1" xr:uid="{00000000-0005-0000-0000-0000DA620000}"/>
    <cellStyle name="Followed Hyperlink 27" xfId="8924" hidden="1" xr:uid="{00000000-0005-0000-0000-0000DB620000}"/>
    <cellStyle name="Followed Hyperlink 27" xfId="8563" hidden="1" xr:uid="{00000000-0005-0000-0000-0000DC620000}"/>
    <cellStyle name="Followed Hyperlink 27" xfId="8969" hidden="1" xr:uid="{00000000-0005-0000-0000-0000DD620000}"/>
    <cellStyle name="Followed Hyperlink 27" xfId="9088" hidden="1" xr:uid="{00000000-0005-0000-0000-0000DF620000}"/>
    <cellStyle name="Followed Hyperlink 27" xfId="8163" hidden="1" xr:uid="{00000000-0005-0000-0000-0000E0620000}"/>
    <cellStyle name="Followed Hyperlink 27" xfId="9130" hidden="1" xr:uid="{00000000-0005-0000-0000-0000E1620000}"/>
    <cellStyle name="Followed Hyperlink 27" xfId="9152" hidden="1" xr:uid="{00000000-0005-0000-0000-0000E2620000}"/>
    <cellStyle name="Followed Hyperlink 27" xfId="9214" hidden="1" xr:uid="{00000000-0005-0000-0000-0000E3620000}"/>
    <cellStyle name="Followed Hyperlink 27" xfId="8855" hidden="1" xr:uid="{00000000-0005-0000-0000-0000E4620000}"/>
    <cellStyle name="Followed Hyperlink 27" xfId="9256" hidden="1" xr:uid="{00000000-0005-0000-0000-0000E5620000}"/>
    <cellStyle name="Followed Hyperlink 27" xfId="9278" hidden="1" xr:uid="{00000000-0005-0000-0000-0000E6620000}"/>
    <cellStyle name="Followed Hyperlink 27" xfId="9340" hidden="1" xr:uid="{00000000-0005-0000-0000-0000E7620000}"/>
    <cellStyle name="Followed Hyperlink 27" xfId="9019" hidden="1" xr:uid="{00000000-0005-0000-0000-0000E8620000}"/>
    <cellStyle name="Followed Hyperlink 27" xfId="9382" hidden="1" xr:uid="{00000000-0005-0000-0000-0000E9620000}"/>
    <cellStyle name="Followed Hyperlink 27" xfId="9404" hidden="1" xr:uid="{00000000-0005-0000-0000-0000EA620000}"/>
    <cellStyle name="Followed Hyperlink 27" xfId="28230" hidden="1" xr:uid="{00000000-0005-0000-0000-000056620000}"/>
    <cellStyle name="Followed Hyperlink 27" xfId="28294" hidden="1" xr:uid="{00000000-0005-0000-0000-000057620000}"/>
    <cellStyle name="Followed Hyperlink 27" xfId="28356" hidden="1" xr:uid="{00000000-0005-0000-0000-000058620000}"/>
    <cellStyle name="Followed Hyperlink 27" xfId="28378" hidden="1" xr:uid="{00000000-0005-0000-0000-000059620000}"/>
    <cellStyle name="Followed Hyperlink 27" xfId="28440" hidden="1" xr:uid="{00000000-0005-0000-0000-00005A620000}"/>
    <cellStyle name="Followed Hyperlink 27" xfId="28288" hidden="1" xr:uid="{00000000-0005-0000-0000-00005B620000}"/>
    <cellStyle name="Followed Hyperlink 27" xfId="28482" hidden="1" xr:uid="{00000000-0005-0000-0000-00005C620000}"/>
    <cellStyle name="Followed Hyperlink 27" xfId="28504" hidden="1" xr:uid="{00000000-0005-0000-0000-00005D620000}"/>
    <cellStyle name="Followed Hyperlink 27" xfId="28588" hidden="1" xr:uid="{00000000-0005-0000-0000-00005F620000}"/>
    <cellStyle name="Followed Hyperlink 27" xfId="28650" hidden="1" xr:uid="{00000000-0005-0000-0000-000060620000}"/>
    <cellStyle name="Followed Hyperlink 27" xfId="28672" hidden="1" xr:uid="{00000000-0005-0000-0000-000061620000}"/>
    <cellStyle name="Followed Hyperlink 27" xfId="28734" hidden="1" xr:uid="{00000000-0005-0000-0000-000062620000}"/>
    <cellStyle name="Followed Hyperlink 27" xfId="28846" hidden="1" xr:uid="{00000000-0005-0000-0000-000063620000}"/>
    <cellStyle name="Followed Hyperlink 27" xfId="28908" hidden="1" xr:uid="{00000000-0005-0000-0000-000064620000}"/>
    <cellStyle name="Followed Hyperlink 27" xfId="28972" hidden="1" xr:uid="{00000000-0005-0000-0000-000065620000}"/>
    <cellStyle name="Followed Hyperlink 27" xfId="29034" hidden="1" xr:uid="{00000000-0005-0000-0000-000066620000}"/>
    <cellStyle name="Followed Hyperlink 27" xfId="28840" hidden="1" xr:uid="{00000000-0005-0000-0000-000067620000}"/>
    <cellStyle name="Followed Hyperlink 27" xfId="29076" hidden="1" xr:uid="{00000000-0005-0000-0000-000068620000}"/>
    <cellStyle name="Followed Hyperlink 27" xfId="29141" hidden="1" xr:uid="{00000000-0005-0000-0000-000069620000}"/>
    <cellStyle name="Followed Hyperlink 27" xfId="29203" hidden="1" xr:uid="{00000000-0005-0000-0000-00006A620000}"/>
    <cellStyle name="Followed Hyperlink 27" xfId="28788" hidden="1" xr:uid="{00000000-0005-0000-0000-00006B620000}"/>
    <cellStyle name="Followed Hyperlink 27" xfId="29244" hidden="1" xr:uid="{00000000-0005-0000-0000-00006C620000}"/>
    <cellStyle name="Followed Hyperlink 27" xfId="29309" hidden="1" xr:uid="{00000000-0005-0000-0000-00006D620000}"/>
    <cellStyle name="Followed Hyperlink 27" xfId="29371" hidden="1" xr:uid="{00000000-0005-0000-0000-00006E620000}"/>
    <cellStyle name="Followed Hyperlink 27" xfId="28949" hidden="1" xr:uid="{00000000-0005-0000-0000-00006F620000}"/>
    <cellStyle name="Followed Hyperlink 27" xfId="29412" hidden="1" xr:uid="{00000000-0005-0000-0000-000070620000}"/>
    <cellStyle name="Followed Hyperlink 27" xfId="29447" hidden="1" xr:uid="{00000000-0005-0000-0000-000071620000}"/>
    <cellStyle name="Followed Hyperlink 27" xfId="29509" hidden="1" xr:uid="{00000000-0005-0000-0000-000072620000}"/>
    <cellStyle name="Followed Hyperlink 27" xfId="29120" hidden="1" xr:uid="{00000000-0005-0000-0000-000073620000}"/>
    <cellStyle name="Followed Hyperlink 27" xfId="29566" hidden="1" xr:uid="{00000000-0005-0000-0000-000074620000}"/>
    <cellStyle name="Followed Hyperlink 27" xfId="29589" hidden="1" xr:uid="{00000000-0005-0000-0000-000075620000}"/>
    <cellStyle name="Followed Hyperlink 27" xfId="29686" hidden="1" xr:uid="{00000000-0005-0000-0000-000076620000}"/>
    <cellStyle name="Followed Hyperlink 27" xfId="29747" hidden="1" xr:uid="{00000000-0005-0000-0000-000077620000}"/>
    <cellStyle name="Followed Hyperlink 27" xfId="29800" hidden="1" xr:uid="{00000000-0005-0000-0000-000078620000}"/>
    <cellStyle name="Followed Hyperlink 27" xfId="29862" hidden="1" xr:uid="{00000000-0005-0000-0000-000079620000}"/>
    <cellStyle name="Followed Hyperlink 27" xfId="29670" hidden="1" xr:uid="{00000000-0005-0000-0000-00007A620000}"/>
    <cellStyle name="Followed Hyperlink 27" xfId="29915" hidden="1" xr:uid="{00000000-0005-0000-0000-00007B620000}"/>
    <cellStyle name="Followed Hyperlink 27" xfId="29976" hidden="1" xr:uid="{00000000-0005-0000-0000-00007C620000}"/>
    <cellStyle name="Followed Hyperlink 27" xfId="30038" hidden="1" xr:uid="{00000000-0005-0000-0000-00007D620000}"/>
    <cellStyle name="Followed Hyperlink 27" xfId="30083" hidden="1" xr:uid="{00000000-0005-0000-0000-00007F620000}"/>
    <cellStyle name="Followed Hyperlink 27" xfId="30139" hidden="1" xr:uid="{00000000-0005-0000-0000-000080620000}"/>
    <cellStyle name="Followed Hyperlink 27" xfId="30201" hidden="1" xr:uid="{00000000-0005-0000-0000-000081620000}"/>
    <cellStyle name="Followed Hyperlink 27" xfId="29278" hidden="1" xr:uid="{00000000-0005-0000-0000-000082620000}"/>
    <cellStyle name="Followed Hyperlink 27" xfId="30243" hidden="1" xr:uid="{00000000-0005-0000-0000-000083620000}"/>
    <cellStyle name="Followed Hyperlink 27" xfId="30265" hidden="1" xr:uid="{00000000-0005-0000-0000-000084620000}"/>
    <cellStyle name="Followed Hyperlink 27" xfId="30327" hidden="1" xr:uid="{00000000-0005-0000-0000-000085620000}"/>
    <cellStyle name="Followed Hyperlink 27" xfId="29969" hidden="1" xr:uid="{00000000-0005-0000-0000-000086620000}"/>
    <cellStyle name="Followed Hyperlink 27" xfId="30369" hidden="1" xr:uid="{00000000-0005-0000-0000-000087620000}"/>
    <cellStyle name="Followed Hyperlink 27" xfId="27240" hidden="1" xr:uid="{00000000-0005-0000-0000-00003D620000}"/>
    <cellStyle name="Followed Hyperlink 27" xfId="27337" hidden="1" xr:uid="{00000000-0005-0000-0000-00003F620000}"/>
    <cellStyle name="Followed Hyperlink 27" xfId="27399" hidden="1" xr:uid="{00000000-0005-0000-0000-000040620000}"/>
    <cellStyle name="Followed Hyperlink 27" xfId="27452" hidden="1" xr:uid="{00000000-0005-0000-0000-000041620000}"/>
    <cellStyle name="Followed Hyperlink 27" xfId="27514" hidden="1" xr:uid="{00000000-0005-0000-0000-000042620000}"/>
    <cellStyle name="Followed Hyperlink 27" xfId="27321" hidden="1" xr:uid="{00000000-0005-0000-0000-000043620000}"/>
    <cellStyle name="Followed Hyperlink 27" xfId="27567" hidden="1" xr:uid="{00000000-0005-0000-0000-000044620000}"/>
    <cellStyle name="Followed Hyperlink 27" xfId="27628" hidden="1" xr:uid="{00000000-0005-0000-0000-000045620000}"/>
    <cellStyle name="Followed Hyperlink 27" xfId="27690" hidden="1" xr:uid="{00000000-0005-0000-0000-000046620000}"/>
    <cellStyle name="Followed Hyperlink 27" xfId="27329" hidden="1" xr:uid="{00000000-0005-0000-0000-000047620000}"/>
    <cellStyle name="Followed Hyperlink 27" xfId="27735" hidden="1" xr:uid="{00000000-0005-0000-0000-000048620000}"/>
    <cellStyle name="Followed Hyperlink 27" xfId="27792" hidden="1" xr:uid="{00000000-0005-0000-0000-000049620000}"/>
    <cellStyle name="Followed Hyperlink 27" xfId="27854" hidden="1" xr:uid="{00000000-0005-0000-0000-00004A620000}"/>
    <cellStyle name="Followed Hyperlink 27" xfId="26930" hidden="1" xr:uid="{00000000-0005-0000-0000-00004B620000}"/>
    <cellStyle name="Followed Hyperlink 27" xfId="27895" hidden="1" xr:uid="{00000000-0005-0000-0000-00004C620000}"/>
    <cellStyle name="Followed Hyperlink 27" xfId="27917" hidden="1" xr:uid="{00000000-0005-0000-0000-00004D620000}"/>
    <cellStyle name="Followed Hyperlink 27" xfId="27979" hidden="1" xr:uid="{00000000-0005-0000-0000-00004E620000}"/>
    <cellStyle name="Followed Hyperlink 27" xfId="27621" hidden="1" xr:uid="{00000000-0005-0000-0000-00004F620000}"/>
    <cellStyle name="Followed Hyperlink 27" xfId="28021" hidden="1" xr:uid="{00000000-0005-0000-0000-000050620000}"/>
    <cellStyle name="Followed Hyperlink 27" xfId="28043" hidden="1" xr:uid="{00000000-0005-0000-0000-000051620000}"/>
    <cellStyle name="Followed Hyperlink 27" xfId="28105" hidden="1" xr:uid="{00000000-0005-0000-0000-000052620000}"/>
    <cellStyle name="Followed Hyperlink 27" xfId="27785" hidden="1" xr:uid="{00000000-0005-0000-0000-000053620000}"/>
    <cellStyle name="Followed Hyperlink 27" xfId="28147" hidden="1" xr:uid="{00000000-0005-0000-0000-000054620000}"/>
    <cellStyle name="Followed Hyperlink 27" xfId="28169" hidden="1" xr:uid="{00000000-0005-0000-0000-000055620000}"/>
    <cellStyle name="Followed Hyperlink 27" xfId="26728" hidden="1" xr:uid="{00000000-0005-0000-0000-000031620000}"/>
    <cellStyle name="Followed Hyperlink 27" xfId="26793" hidden="1" xr:uid="{00000000-0005-0000-0000-000032620000}"/>
    <cellStyle name="Followed Hyperlink 27" xfId="26855" hidden="1" xr:uid="{00000000-0005-0000-0000-000033620000}"/>
    <cellStyle name="Followed Hyperlink 27" xfId="26440" hidden="1" xr:uid="{00000000-0005-0000-0000-000034620000}"/>
    <cellStyle name="Followed Hyperlink 27" xfId="26896" hidden="1" xr:uid="{00000000-0005-0000-0000-000035620000}"/>
    <cellStyle name="Followed Hyperlink 27" xfId="26961" hidden="1" xr:uid="{00000000-0005-0000-0000-000036620000}"/>
    <cellStyle name="Followed Hyperlink 27" xfId="26601" hidden="1" xr:uid="{00000000-0005-0000-0000-000037620000}"/>
    <cellStyle name="Followed Hyperlink 27" xfId="27064" hidden="1" xr:uid="{00000000-0005-0000-0000-000038620000}"/>
    <cellStyle name="Followed Hyperlink 27" xfId="27099" hidden="1" xr:uid="{00000000-0005-0000-0000-000039620000}"/>
    <cellStyle name="Followed Hyperlink 27" xfId="27160" hidden="1" xr:uid="{00000000-0005-0000-0000-00003A620000}"/>
    <cellStyle name="Followed Hyperlink 27" xfId="26772" hidden="1" xr:uid="{00000000-0005-0000-0000-00003B620000}"/>
    <cellStyle name="Followed Hyperlink 27" xfId="27217" hidden="1" xr:uid="{00000000-0005-0000-0000-00003C620000}"/>
    <cellStyle name="Followed Hyperlink 27" xfId="26385" hidden="1" xr:uid="{00000000-0005-0000-0000-00002B620000}"/>
    <cellStyle name="Followed Hyperlink 27" xfId="26498" hidden="1" xr:uid="{00000000-0005-0000-0000-00002C620000}"/>
    <cellStyle name="Followed Hyperlink 27" xfId="26560" hidden="1" xr:uid="{00000000-0005-0000-0000-00002D620000}"/>
    <cellStyle name="Followed Hyperlink 27" xfId="26624" hidden="1" xr:uid="{00000000-0005-0000-0000-00002E620000}"/>
    <cellStyle name="Followed Hyperlink 27" xfId="26686" hidden="1" xr:uid="{00000000-0005-0000-0000-00002F620000}"/>
    <cellStyle name="Followed Hyperlink 27" xfId="26492" hidden="1" xr:uid="{00000000-0005-0000-0000-000030620000}"/>
    <cellStyle name="Followed Hyperlink 27" xfId="23912" hidden="1" xr:uid="{00000000-0005-0000-0000-000028620000}"/>
    <cellStyle name="Followed Hyperlink 27" xfId="26301" hidden="1" xr:uid="{00000000-0005-0000-0000-000029620000}"/>
    <cellStyle name="Followed Hyperlink 27" xfId="26323" hidden="1" xr:uid="{00000000-0005-0000-0000-00002A620000}"/>
    <cellStyle name="Followed Hyperlink 27" xfId="26251" hidden="1" xr:uid="{00000000-0005-0000-0000-000027620000}"/>
    <cellStyle name="Followed Hyperlink 27" xfId="26189" hidden="1" xr:uid="{00000000-0005-0000-0000-000026620000}"/>
    <cellStyle name="Followed Hyperlink 27" xfId="56775" xr:uid="{00000000-0005-0000-0000-000054640000}"/>
    <cellStyle name="Followed Hyperlink 28" xfId="26497" hidden="1" xr:uid="{00000000-0005-0000-0000-00002C670000}"/>
    <cellStyle name="Followed Hyperlink 28" xfId="26561" hidden="1" xr:uid="{00000000-0005-0000-0000-00002D670000}"/>
    <cellStyle name="Followed Hyperlink 28" xfId="26623" hidden="1" xr:uid="{00000000-0005-0000-0000-00002E670000}"/>
    <cellStyle name="Followed Hyperlink 28" xfId="26687" hidden="1" xr:uid="{00000000-0005-0000-0000-00002F670000}"/>
    <cellStyle name="Followed Hyperlink 28" xfId="26454" hidden="1" xr:uid="{00000000-0005-0000-0000-000030670000}"/>
    <cellStyle name="Followed Hyperlink 28" xfId="26729" hidden="1" xr:uid="{00000000-0005-0000-0000-000031670000}"/>
    <cellStyle name="Followed Hyperlink 28" xfId="26792" hidden="1" xr:uid="{00000000-0005-0000-0000-000032670000}"/>
    <cellStyle name="Followed Hyperlink 28" xfId="26856" hidden="1" xr:uid="{00000000-0005-0000-0000-000033670000}"/>
    <cellStyle name="Followed Hyperlink 28" xfId="26439" hidden="1" xr:uid="{00000000-0005-0000-0000-000034670000}"/>
    <cellStyle name="Followed Hyperlink 28" xfId="26897" hidden="1" xr:uid="{00000000-0005-0000-0000-000035670000}"/>
    <cellStyle name="Followed Hyperlink 28" xfId="27024" hidden="1" xr:uid="{00000000-0005-0000-0000-000036670000}"/>
    <cellStyle name="Followed Hyperlink 28" xfId="26600" hidden="1" xr:uid="{00000000-0005-0000-0000-000037670000}"/>
    <cellStyle name="Followed Hyperlink 28" xfId="27098" hidden="1" xr:uid="{00000000-0005-0000-0000-000039670000}"/>
    <cellStyle name="Followed Hyperlink 28" xfId="27161" hidden="1" xr:uid="{00000000-0005-0000-0000-00003A670000}"/>
    <cellStyle name="Followed Hyperlink 28" xfId="26611" hidden="1" xr:uid="{00000000-0005-0000-0000-00003B670000}"/>
    <cellStyle name="Followed Hyperlink 28" xfId="27218" hidden="1" xr:uid="{00000000-0005-0000-0000-00003C670000}"/>
    <cellStyle name="Followed Hyperlink 28" xfId="27239" hidden="1" xr:uid="{00000000-0005-0000-0000-00003D670000}"/>
    <cellStyle name="Followed Hyperlink 28" xfId="27303" hidden="1" xr:uid="{00000000-0005-0000-0000-00003E670000}"/>
    <cellStyle name="Followed Hyperlink 28" xfId="27336" hidden="1" xr:uid="{00000000-0005-0000-0000-00003F670000}"/>
    <cellStyle name="Followed Hyperlink 28" xfId="27400" hidden="1" xr:uid="{00000000-0005-0000-0000-000040670000}"/>
    <cellStyle name="Followed Hyperlink 28" xfId="27451" hidden="1" xr:uid="{00000000-0005-0000-0000-000041670000}"/>
    <cellStyle name="Followed Hyperlink 28" xfId="27515" hidden="1" xr:uid="{00000000-0005-0000-0000-000042670000}"/>
    <cellStyle name="Followed Hyperlink 28" xfId="27322" hidden="1" xr:uid="{00000000-0005-0000-0000-000043670000}"/>
    <cellStyle name="Followed Hyperlink 28" xfId="27568" hidden="1" xr:uid="{00000000-0005-0000-0000-000044670000}"/>
    <cellStyle name="Followed Hyperlink 28" xfId="27627" hidden="1" xr:uid="{00000000-0005-0000-0000-000045670000}"/>
    <cellStyle name="Followed Hyperlink 28" xfId="27691" hidden="1" xr:uid="{00000000-0005-0000-0000-000046670000}"/>
    <cellStyle name="Followed Hyperlink 28" xfId="27328" hidden="1" xr:uid="{00000000-0005-0000-0000-000047670000}"/>
    <cellStyle name="Followed Hyperlink 28" xfId="27736" hidden="1" xr:uid="{00000000-0005-0000-0000-000048670000}"/>
    <cellStyle name="Followed Hyperlink 28" xfId="27791" hidden="1" xr:uid="{00000000-0005-0000-0000-000049670000}"/>
    <cellStyle name="Followed Hyperlink 28" xfId="27855" hidden="1" xr:uid="{00000000-0005-0000-0000-00004A670000}"/>
    <cellStyle name="Followed Hyperlink 28" xfId="27426" hidden="1" xr:uid="{00000000-0005-0000-0000-00004B670000}"/>
    <cellStyle name="Followed Hyperlink 28" xfId="27896" hidden="1" xr:uid="{00000000-0005-0000-0000-00004C670000}"/>
    <cellStyle name="Followed Hyperlink 28" xfId="27916" hidden="1" xr:uid="{00000000-0005-0000-0000-00004D670000}"/>
    <cellStyle name="Followed Hyperlink 28" xfId="27980" hidden="1" xr:uid="{00000000-0005-0000-0000-00004E670000}"/>
    <cellStyle name="Followed Hyperlink 28" xfId="27605" hidden="1" xr:uid="{00000000-0005-0000-0000-00004F670000}"/>
    <cellStyle name="Followed Hyperlink 28" xfId="28022" hidden="1" xr:uid="{00000000-0005-0000-0000-000050670000}"/>
    <cellStyle name="Followed Hyperlink 28" xfId="28042" hidden="1" xr:uid="{00000000-0005-0000-0000-000051670000}"/>
    <cellStyle name="Followed Hyperlink 28" xfId="28106" hidden="1" xr:uid="{00000000-0005-0000-0000-000052670000}"/>
    <cellStyle name="Followed Hyperlink 28" xfId="27776" hidden="1" xr:uid="{00000000-0005-0000-0000-000053670000}"/>
    <cellStyle name="Followed Hyperlink 28" xfId="28148" hidden="1" xr:uid="{00000000-0005-0000-0000-000054670000}"/>
    <cellStyle name="Followed Hyperlink 28" xfId="28168" hidden="1" xr:uid="{00000000-0005-0000-0000-000055670000}"/>
    <cellStyle name="Followed Hyperlink 28" xfId="28231" hidden="1" xr:uid="{00000000-0005-0000-0000-000056670000}"/>
    <cellStyle name="Followed Hyperlink 28" xfId="28293" hidden="1" xr:uid="{00000000-0005-0000-0000-000057670000}"/>
    <cellStyle name="Followed Hyperlink 28" xfId="28377" hidden="1" xr:uid="{00000000-0005-0000-0000-000059670000}"/>
    <cellStyle name="Followed Hyperlink 28" xfId="28441" hidden="1" xr:uid="{00000000-0005-0000-0000-00005A670000}"/>
    <cellStyle name="Followed Hyperlink 28" xfId="28250" hidden="1" xr:uid="{00000000-0005-0000-0000-00005B670000}"/>
    <cellStyle name="Followed Hyperlink 28" xfId="28483" hidden="1" xr:uid="{00000000-0005-0000-0000-00005C670000}"/>
    <cellStyle name="Followed Hyperlink 28" xfId="28503" hidden="1" xr:uid="{00000000-0005-0000-0000-00005D670000}"/>
    <cellStyle name="Followed Hyperlink 28" xfId="28587" hidden="1" xr:uid="{00000000-0005-0000-0000-00005F670000}"/>
    <cellStyle name="Followed Hyperlink 28" xfId="28651" hidden="1" xr:uid="{00000000-0005-0000-0000-000060670000}"/>
    <cellStyle name="Followed Hyperlink 28" xfId="28671" hidden="1" xr:uid="{00000000-0005-0000-0000-000061670000}"/>
    <cellStyle name="Followed Hyperlink 28" xfId="28735" hidden="1" xr:uid="{00000000-0005-0000-0000-000062670000}"/>
    <cellStyle name="Followed Hyperlink 28" xfId="28845" hidden="1" xr:uid="{00000000-0005-0000-0000-000063670000}"/>
    <cellStyle name="Followed Hyperlink 28" xfId="28909" hidden="1" xr:uid="{00000000-0005-0000-0000-000064670000}"/>
    <cellStyle name="Followed Hyperlink 28" xfId="28971" hidden="1" xr:uid="{00000000-0005-0000-0000-000065670000}"/>
    <cellStyle name="Followed Hyperlink 28" xfId="29035" hidden="1" xr:uid="{00000000-0005-0000-0000-000066670000}"/>
    <cellStyle name="Followed Hyperlink 28" xfId="28802" hidden="1" xr:uid="{00000000-0005-0000-0000-000067670000}"/>
    <cellStyle name="Followed Hyperlink 28" xfId="29077" hidden="1" xr:uid="{00000000-0005-0000-0000-000068670000}"/>
    <cellStyle name="Followed Hyperlink 28" xfId="29140" hidden="1" xr:uid="{00000000-0005-0000-0000-000069670000}"/>
    <cellStyle name="Followed Hyperlink 28" xfId="29204" hidden="1" xr:uid="{00000000-0005-0000-0000-00006A670000}"/>
    <cellStyle name="Followed Hyperlink 28" xfId="28787" hidden="1" xr:uid="{00000000-0005-0000-0000-00006B670000}"/>
    <cellStyle name="Followed Hyperlink 28" xfId="29245" hidden="1" xr:uid="{00000000-0005-0000-0000-00006C670000}"/>
    <cellStyle name="Followed Hyperlink 28" xfId="29308" hidden="1" xr:uid="{00000000-0005-0000-0000-00006D670000}"/>
    <cellStyle name="Followed Hyperlink 28" xfId="29372" hidden="1" xr:uid="{00000000-0005-0000-0000-00006E670000}"/>
    <cellStyle name="Followed Hyperlink 28" xfId="28948" hidden="1" xr:uid="{00000000-0005-0000-0000-00006F670000}"/>
    <cellStyle name="Followed Hyperlink 28" xfId="29413" hidden="1" xr:uid="{00000000-0005-0000-0000-000070670000}"/>
    <cellStyle name="Followed Hyperlink 28" xfId="29446" hidden="1" xr:uid="{00000000-0005-0000-0000-000071670000}"/>
    <cellStyle name="Followed Hyperlink 28" xfId="29510" hidden="1" xr:uid="{00000000-0005-0000-0000-000072670000}"/>
    <cellStyle name="Followed Hyperlink 28" xfId="28959" hidden="1" xr:uid="{00000000-0005-0000-0000-000073670000}"/>
    <cellStyle name="Followed Hyperlink 28" xfId="29567" hidden="1" xr:uid="{00000000-0005-0000-0000-000074670000}"/>
    <cellStyle name="Followed Hyperlink 28" xfId="29652" hidden="1" xr:uid="{00000000-0005-0000-0000-000075670000}"/>
    <cellStyle name="Followed Hyperlink 28" xfId="29685" hidden="1" xr:uid="{00000000-0005-0000-0000-000076670000}"/>
    <cellStyle name="Followed Hyperlink 28" xfId="29748" hidden="1" xr:uid="{00000000-0005-0000-0000-000077670000}"/>
    <cellStyle name="Followed Hyperlink 28" xfId="29799" hidden="1" xr:uid="{00000000-0005-0000-0000-000078670000}"/>
    <cellStyle name="Followed Hyperlink 28" xfId="29671" hidden="1" xr:uid="{00000000-0005-0000-0000-00007A670000}"/>
    <cellStyle name="Followed Hyperlink 28" xfId="29916" hidden="1" xr:uid="{00000000-0005-0000-0000-00007B670000}"/>
    <cellStyle name="Followed Hyperlink 28" xfId="29975" hidden="1" xr:uid="{00000000-0005-0000-0000-00007C670000}"/>
    <cellStyle name="Followed Hyperlink 28" xfId="30039" hidden="1" xr:uid="{00000000-0005-0000-0000-00007D670000}"/>
    <cellStyle name="Followed Hyperlink 28" xfId="29677" hidden="1" xr:uid="{00000000-0005-0000-0000-00007E670000}"/>
    <cellStyle name="Followed Hyperlink 28" xfId="30084" hidden="1" xr:uid="{00000000-0005-0000-0000-00007F670000}"/>
    <cellStyle name="Followed Hyperlink 28" xfId="30138" hidden="1" xr:uid="{00000000-0005-0000-0000-000080670000}"/>
    <cellStyle name="Followed Hyperlink 28" xfId="30202" hidden="1" xr:uid="{00000000-0005-0000-0000-000081670000}"/>
    <cellStyle name="Followed Hyperlink 28" xfId="29774" hidden="1" xr:uid="{00000000-0005-0000-0000-000082670000}"/>
    <cellStyle name="Followed Hyperlink 28" xfId="30244" hidden="1" xr:uid="{00000000-0005-0000-0000-000083670000}"/>
    <cellStyle name="Followed Hyperlink 28" xfId="30264" hidden="1" xr:uid="{00000000-0005-0000-0000-000084670000}"/>
    <cellStyle name="Followed Hyperlink 28" xfId="30328" hidden="1" xr:uid="{00000000-0005-0000-0000-000085670000}"/>
    <cellStyle name="Followed Hyperlink 28" xfId="29953" hidden="1" xr:uid="{00000000-0005-0000-0000-000086670000}"/>
    <cellStyle name="Followed Hyperlink 28" xfId="30370" hidden="1" xr:uid="{00000000-0005-0000-0000-000087670000}"/>
    <cellStyle name="Followed Hyperlink 28" xfId="30390" hidden="1" xr:uid="{00000000-0005-0000-0000-000088670000}"/>
    <cellStyle name="Followed Hyperlink 28" xfId="30454" hidden="1" xr:uid="{00000000-0005-0000-0000-000089670000}"/>
    <cellStyle name="Followed Hyperlink 28" xfId="30123" hidden="1" xr:uid="{00000000-0005-0000-0000-00008A670000}"/>
    <cellStyle name="Followed Hyperlink 28" xfId="30496" hidden="1" xr:uid="{00000000-0005-0000-0000-00008B670000}"/>
    <cellStyle name="Followed Hyperlink 28" xfId="30516" hidden="1" xr:uid="{00000000-0005-0000-0000-00008C670000}"/>
    <cellStyle name="Followed Hyperlink 28" xfId="30580" hidden="1" xr:uid="{00000000-0005-0000-0000-00008D670000}"/>
    <cellStyle name="Followed Hyperlink 28" xfId="30641" hidden="1" xr:uid="{00000000-0005-0000-0000-00008E670000}"/>
    <cellStyle name="Followed Hyperlink 28" xfId="30705" hidden="1" xr:uid="{00000000-0005-0000-0000-00008F670000}"/>
    <cellStyle name="Followed Hyperlink 28" xfId="30725" hidden="1" xr:uid="{00000000-0005-0000-0000-000090670000}"/>
    <cellStyle name="Followed Hyperlink 28" xfId="30789" hidden="1" xr:uid="{00000000-0005-0000-0000-000091670000}"/>
    <cellStyle name="Followed Hyperlink 28" xfId="28567" hidden="1" xr:uid="{00000000-0005-0000-0000-00005E670000}"/>
    <cellStyle name="Followed Hyperlink 28" xfId="25852" hidden="1" xr:uid="{00000000-0005-0000-0000-00001E670000}"/>
    <cellStyle name="Followed Hyperlink 28" xfId="23189" hidden="1" xr:uid="{00000000-0005-0000-0000-0000DE660000}"/>
    <cellStyle name="Followed Hyperlink 28" xfId="20260" hidden="1" xr:uid="{00000000-0005-0000-0000-00009E660000}"/>
    <cellStyle name="Followed Hyperlink 28" xfId="17794" hidden="1" xr:uid="{00000000-0005-0000-0000-00005E660000}"/>
    <cellStyle name="Followed Hyperlink 28" xfId="54998" hidden="1" xr:uid="{00000000-0005-0000-0000-00001E660000}"/>
    <cellStyle name="Followed Hyperlink 28" xfId="43968" hidden="1" xr:uid="{00000000-0005-0000-0000-00001F650000}"/>
    <cellStyle name="Followed Hyperlink 28" xfId="44021" hidden="1" xr:uid="{00000000-0005-0000-0000-000021650000}"/>
    <cellStyle name="Followed Hyperlink 28" xfId="44080" hidden="1" xr:uid="{00000000-0005-0000-0000-000022650000}"/>
    <cellStyle name="Followed Hyperlink 28" xfId="44144" hidden="1" xr:uid="{00000000-0005-0000-0000-000023650000}"/>
    <cellStyle name="Followed Hyperlink 28" xfId="43782" hidden="1" xr:uid="{00000000-0005-0000-0000-000024650000}"/>
    <cellStyle name="Followed Hyperlink 28" xfId="44189" hidden="1" xr:uid="{00000000-0005-0000-0000-000025650000}"/>
    <cellStyle name="Followed Hyperlink 28" xfId="44244" hidden="1" xr:uid="{00000000-0005-0000-0000-000026650000}"/>
    <cellStyle name="Followed Hyperlink 28" xfId="44308" hidden="1" xr:uid="{00000000-0005-0000-0000-000027650000}"/>
    <cellStyle name="Followed Hyperlink 28" xfId="43879" hidden="1" xr:uid="{00000000-0005-0000-0000-000028650000}"/>
    <cellStyle name="Followed Hyperlink 28" xfId="44350" hidden="1" xr:uid="{00000000-0005-0000-0000-000029650000}"/>
    <cellStyle name="Followed Hyperlink 28" xfId="44434" hidden="1" xr:uid="{00000000-0005-0000-0000-00002A650000}"/>
    <cellStyle name="Followed Hyperlink 28" xfId="44058" hidden="1" xr:uid="{00000000-0005-0000-0000-00002B650000}"/>
    <cellStyle name="Followed Hyperlink 28" xfId="44476" hidden="1" xr:uid="{00000000-0005-0000-0000-00002C650000}"/>
    <cellStyle name="Followed Hyperlink 28" xfId="44496" hidden="1" xr:uid="{00000000-0005-0000-0000-00002D650000}"/>
    <cellStyle name="Followed Hyperlink 28" xfId="44560" hidden="1" xr:uid="{00000000-0005-0000-0000-00002E650000}"/>
    <cellStyle name="Followed Hyperlink 28" xfId="44229" hidden="1" xr:uid="{00000000-0005-0000-0000-00002F650000}"/>
    <cellStyle name="Followed Hyperlink 28" xfId="44602" hidden="1" xr:uid="{00000000-0005-0000-0000-000030650000}"/>
    <cellStyle name="Followed Hyperlink 28" xfId="44622" hidden="1" xr:uid="{00000000-0005-0000-0000-000031650000}"/>
    <cellStyle name="Followed Hyperlink 28" xfId="44686" hidden="1" xr:uid="{00000000-0005-0000-0000-000032650000}"/>
    <cellStyle name="Followed Hyperlink 28" xfId="44748" hidden="1" xr:uid="{00000000-0005-0000-0000-000033650000}"/>
    <cellStyle name="Followed Hyperlink 28" xfId="44812" hidden="1" xr:uid="{00000000-0005-0000-0000-000034650000}"/>
    <cellStyle name="Followed Hyperlink 28" xfId="44832" hidden="1" xr:uid="{00000000-0005-0000-0000-000035650000}"/>
    <cellStyle name="Followed Hyperlink 28" xfId="44896" hidden="1" xr:uid="{00000000-0005-0000-0000-000036650000}"/>
    <cellStyle name="Followed Hyperlink 28" xfId="44705" hidden="1" xr:uid="{00000000-0005-0000-0000-000037650000}"/>
    <cellStyle name="Followed Hyperlink 28" xfId="44938" hidden="1" xr:uid="{00000000-0005-0000-0000-000038650000}"/>
    <cellStyle name="Followed Hyperlink 28" xfId="44958" hidden="1" xr:uid="{00000000-0005-0000-0000-000039650000}"/>
    <cellStyle name="Followed Hyperlink 28" xfId="45022" hidden="1" xr:uid="{00000000-0005-0000-0000-00003A650000}"/>
    <cellStyle name="Followed Hyperlink 28" xfId="45084" hidden="1" xr:uid="{00000000-0005-0000-0000-00003B650000}"/>
    <cellStyle name="Followed Hyperlink 28" xfId="45148" hidden="1" xr:uid="{00000000-0005-0000-0000-00003C650000}"/>
    <cellStyle name="Followed Hyperlink 28" xfId="45168" hidden="1" xr:uid="{00000000-0005-0000-0000-00003D650000}"/>
    <cellStyle name="Followed Hyperlink 28" xfId="45232" hidden="1" xr:uid="{00000000-0005-0000-0000-00003E650000}"/>
    <cellStyle name="Followed Hyperlink 28" xfId="45343" hidden="1" xr:uid="{00000000-0005-0000-0000-00003F650000}"/>
    <cellStyle name="Followed Hyperlink 28" xfId="45469" hidden="1" xr:uid="{00000000-0005-0000-0000-000041650000}"/>
    <cellStyle name="Followed Hyperlink 28" xfId="45533" hidden="1" xr:uid="{00000000-0005-0000-0000-000042650000}"/>
    <cellStyle name="Followed Hyperlink 28" xfId="45300" hidden="1" xr:uid="{00000000-0005-0000-0000-000043650000}"/>
    <cellStyle name="Followed Hyperlink 28" xfId="45575" hidden="1" xr:uid="{00000000-0005-0000-0000-000044650000}"/>
    <cellStyle name="Followed Hyperlink 28" xfId="45638" hidden="1" xr:uid="{00000000-0005-0000-0000-000045650000}"/>
    <cellStyle name="Followed Hyperlink 28" xfId="45702" hidden="1" xr:uid="{00000000-0005-0000-0000-000046650000}"/>
    <cellStyle name="Followed Hyperlink 28" xfId="45285" hidden="1" xr:uid="{00000000-0005-0000-0000-000047650000}"/>
    <cellStyle name="Followed Hyperlink 28" xfId="45743" hidden="1" xr:uid="{00000000-0005-0000-0000-000048650000}"/>
    <cellStyle name="Followed Hyperlink 28" xfId="45870" hidden="1" xr:uid="{00000000-0005-0000-0000-000049650000}"/>
    <cellStyle name="Followed Hyperlink 28" xfId="45446" hidden="1" xr:uid="{00000000-0005-0000-0000-00004A650000}"/>
    <cellStyle name="Followed Hyperlink 28" xfId="45911" hidden="1" xr:uid="{00000000-0005-0000-0000-00004B650000}"/>
    <cellStyle name="Followed Hyperlink 28" xfId="45944" hidden="1" xr:uid="{00000000-0005-0000-0000-00004C650000}"/>
    <cellStyle name="Followed Hyperlink 28" xfId="46007" hidden="1" xr:uid="{00000000-0005-0000-0000-00004D650000}"/>
    <cellStyle name="Followed Hyperlink 28" xfId="45457" hidden="1" xr:uid="{00000000-0005-0000-0000-00004E650000}"/>
    <cellStyle name="Followed Hyperlink 28" xfId="46064" hidden="1" xr:uid="{00000000-0005-0000-0000-00004F650000}"/>
    <cellStyle name="Followed Hyperlink 28" xfId="46085" hidden="1" xr:uid="{00000000-0005-0000-0000-000050650000}"/>
    <cellStyle name="Followed Hyperlink 28" xfId="46149" hidden="1" xr:uid="{00000000-0005-0000-0000-000051650000}"/>
    <cellStyle name="Followed Hyperlink 28" xfId="46181" hidden="1" xr:uid="{00000000-0005-0000-0000-000052650000}"/>
    <cellStyle name="Followed Hyperlink 28" xfId="46245" hidden="1" xr:uid="{00000000-0005-0000-0000-000053650000}"/>
    <cellStyle name="Followed Hyperlink 28" xfId="46296" hidden="1" xr:uid="{00000000-0005-0000-0000-000054650000}"/>
    <cellStyle name="Followed Hyperlink 28" xfId="46360" hidden="1" xr:uid="{00000000-0005-0000-0000-000055650000}"/>
    <cellStyle name="Followed Hyperlink 28" xfId="46167" hidden="1" xr:uid="{00000000-0005-0000-0000-000056650000}"/>
    <cellStyle name="Followed Hyperlink 28" xfId="46413" hidden="1" xr:uid="{00000000-0005-0000-0000-000057650000}"/>
    <cellStyle name="Followed Hyperlink 28" xfId="46472" hidden="1" xr:uid="{00000000-0005-0000-0000-000058650000}"/>
    <cellStyle name="Followed Hyperlink 28" xfId="46536" hidden="1" xr:uid="{00000000-0005-0000-0000-000059650000}"/>
    <cellStyle name="Followed Hyperlink 28" xfId="46173" hidden="1" xr:uid="{00000000-0005-0000-0000-00005A650000}"/>
    <cellStyle name="Followed Hyperlink 28" xfId="46581" hidden="1" xr:uid="{00000000-0005-0000-0000-00005B650000}"/>
    <cellStyle name="Followed Hyperlink 28" xfId="46636" hidden="1" xr:uid="{00000000-0005-0000-0000-00005C650000}"/>
    <cellStyle name="Followed Hyperlink 28" xfId="46700" hidden="1" xr:uid="{00000000-0005-0000-0000-00005D650000}"/>
    <cellStyle name="Followed Hyperlink 28" xfId="46742" hidden="1" xr:uid="{00000000-0005-0000-0000-00005F650000}"/>
    <cellStyle name="Followed Hyperlink 28" xfId="46762" hidden="1" xr:uid="{00000000-0005-0000-0000-000060650000}"/>
    <cellStyle name="Followed Hyperlink 28" xfId="46450" hidden="1" xr:uid="{00000000-0005-0000-0000-000062650000}"/>
    <cellStyle name="Followed Hyperlink 28" xfId="46868" hidden="1" xr:uid="{00000000-0005-0000-0000-000063650000}"/>
    <cellStyle name="Followed Hyperlink 28" xfId="46888" hidden="1" xr:uid="{00000000-0005-0000-0000-000064650000}"/>
    <cellStyle name="Followed Hyperlink 28" xfId="46952" hidden="1" xr:uid="{00000000-0005-0000-0000-000065650000}"/>
    <cellStyle name="Followed Hyperlink 28" xfId="46621" hidden="1" xr:uid="{00000000-0005-0000-0000-000066650000}"/>
    <cellStyle name="Followed Hyperlink 28" xfId="46994" hidden="1" xr:uid="{00000000-0005-0000-0000-000067650000}"/>
    <cellStyle name="Followed Hyperlink 28" xfId="47078" hidden="1" xr:uid="{00000000-0005-0000-0000-000068650000}"/>
    <cellStyle name="Followed Hyperlink 28" xfId="47140" hidden="1" xr:uid="{00000000-0005-0000-0000-000069650000}"/>
    <cellStyle name="Followed Hyperlink 28" xfId="47204" hidden="1" xr:uid="{00000000-0005-0000-0000-00006A650000}"/>
    <cellStyle name="Followed Hyperlink 28" xfId="47224" hidden="1" xr:uid="{00000000-0005-0000-0000-00006B650000}"/>
    <cellStyle name="Followed Hyperlink 28" xfId="47288" hidden="1" xr:uid="{00000000-0005-0000-0000-00006C650000}"/>
    <cellStyle name="Followed Hyperlink 28" xfId="47097" hidden="1" xr:uid="{00000000-0005-0000-0000-00006D650000}"/>
    <cellStyle name="Followed Hyperlink 28" xfId="47330" hidden="1" xr:uid="{00000000-0005-0000-0000-00006E650000}"/>
    <cellStyle name="Followed Hyperlink 28" xfId="47350" hidden="1" xr:uid="{00000000-0005-0000-0000-00006F650000}"/>
    <cellStyle name="Followed Hyperlink 28" xfId="47414" hidden="1" xr:uid="{00000000-0005-0000-0000-000070650000}"/>
    <cellStyle name="Followed Hyperlink 28" xfId="47430" hidden="1" xr:uid="{00000000-0005-0000-0000-000071650000}"/>
    <cellStyle name="Followed Hyperlink 28" xfId="47451" hidden="1" xr:uid="{00000000-0005-0000-0000-000072650000}"/>
    <cellStyle name="Followed Hyperlink 28" xfId="47471" hidden="1" xr:uid="{00000000-0005-0000-0000-000073650000}"/>
    <cellStyle name="Followed Hyperlink 28" xfId="47535" hidden="1" xr:uid="{00000000-0005-0000-0000-000074650000}"/>
    <cellStyle name="Followed Hyperlink 28" xfId="47646" hidden="1" xr:uid="{00000000-0005-0000-0000-000075650000}"/>
    <cellStyle name="Followed Hyperlink 28" xfId="47710" hidden="1" xr:uid="{00000000-0005-0000-0000-000076650000}"/>
    <cellStyle name="Followed Hyperlink 28" xfId="47772" hidden="1" xr:uid="{00000000-0005-0000-0000-000077650000}"/>
    <cellStyle name="Followed Hyperlink 28" xfId="47836" hidden="1" xr:uid="{00000000-0005-0000-0000-000078650000}"/>
    <cellStyle name="Followed Hyperlink 28" xfId="47603" hidden="1" xr:uid="{00000000-0005-0000-0000-000079650000}"/>
    <cellStyle name="Followed Hyperlink 28" xfId="47878" hidden="1" xr:uid="{00000000-0005-0000-0000-00007A650000}"/>
    <cellStyle name="Followed Hyperlink 28" xfId="47941" hidden="1" xr:uid="{00000000-0005-0000-0000-00007B650000}"/>
    <cellStyle name="Followed Hyperlink 28" xfId="48004" hidden="1" xr:uid="{00000000-0005-0000-0000-00007C650000}"/>
    <cellStyle name="Followed Hyperlink 28" xfId="47588" hidden="1" xr:uid="{00000000-0005-0000-0000-00007D650000}"/>
    <cellStyle name="Followed Hyperlink 28" xfId="48045" hidden="1" xr:uid="{00000000-0005-0000-0000-00007E650000}"/>
    <cellStyle name="Followed Hyperlink 28" xfId="48108" hidden="1" xr:uid="{00000000-0005-0000-0000-00007F650000}"/>
    <cellStyle name="Followed Hyperlink 28" xfId="48172" hidden="1" xr:uid="{00000000-0005-0000-0000-000080650000}"/>
    <cellStyle name="Followed Hyperlink 28" xfId="48213" hidden="1" xr:uid="{00000000-0005-0000-0000-000082650000}"/>
    <cellStyle name="Followed Hyperlink 28" xfId="48246" hidden="1" xr:uid="{00000000-0005-0000-0000-000083650000}"/>
    <cellStyle name="Followed Hyperlink 28" xfId="48310" hidden="1" xr:uid="{00000000-0005-0000-0000-000084650000}"/>
    <cellStyle name="Followed Hyperlink 28" xfId="47760" hidden="1" xr:uid="{00000000-0005-0000-0000-000085650000}"/>
    <cellStyle name="Followed Hyperlink 28" xfId="48367" hidden="1" xr:uid="{00000000-0005-0000-0000-000086650000}"/>
    <cellStyle name="Followed Hyperlink 28" xfId="48452" hidden="1" xr:uid="{00000000-0005-0000-0000-000087650000}"/>
    <cellStyle name="Followed Hyperlink 28" xfId="48485" hidden="1" xr:uid="{00000000-0005-0000-0000-000088650000}"/>
    <cellStyle name="Followed Hyperlink 28" xfId="48549" hidden="1" xr:uid="{00000000-0005-0000-0000-000089650000}"/>
    <cellStyle name="Followed Hyperlink 28" xfId="48600" hidden="1" xr:uid="{00000000-0005-0000-0000-00008A650000}"/>
    <cellStyle name="Followed Hyperlink 28" xfId="48664" hidden="1" xr:uid="{00000000-0005-0000-0000-00008B650000}"/>
    <cellStyle name="Followed Hyperlink 28" xfId="48471" hidden="1" xr:uid="{00000000-0005-0000-0000-00008C650000}"/>
    <cellStyle name="Followed Hyperlink 28" xfId="48717" hidden="1" xr:uid="{00000000-0005-0000-0000-00008D650000}"/>
    <cellStyle name="Followed Hyperlink 28" xfId="48776" hidden="1" xr:uid="{00000000-0005-0000-0000-00008E650000}"/>
    <cellStyle name="Followed Hyperlink 28" xfId="48840" hidden="1" xr:uid="{00000000-0005-0000-0000-00008F650000}"/>
    <cellStyle name="Followed Hyperlink 28" xfId="48477" hidden="1" xr:uid="{00000000-0005-0000-0000-000090650000}"/>
    <cellStyle name="Followed Hyperlink 28" xfId="48885" hidden="1" xr:uid="{00000000-0005-0000-0000-000091650000}"/>
    <cellStyle name="Followed Hyperlink 28" xfId="48940" hidden="1" xr:uid="{00000000-0005-0000-0000-000092650000}"/>
    <cellStyle name="Followed Hyperlink 28" xfId="49004" hidden="1" xr:uid="{00000000-0005-0000-0000-000093650000}"/>
    <cellStyle name="Followed Hyperlink 28" xfId="48575" hidden="1" xr:uid="{00000000-0005-0000-0000-000094650000}"/>
    <cellStyle name="Followed Hyperlink 28" xfId="49046" hidden="1" xr:uid="{00000000-0005-0000-0000-000095650000}"/>
    <cellStyle name="Followed Hyperlink 28" xfId="49066" hidden="1" xr:uid="{00000000-0005-0000-0000-000096650000}"/>
    <cellStyle name="Followed Hyperlink 28" xfId="49130" hidden="1" xr:uid="{00000000-0005-0000-0000-000097650000}"/>
    <cellStyle name="Followed Hyperlink 28" xfId="48754" hidden="1" xr:uid="{00000000-0005-0000-0000-000098650000}"/>
    <cellStyle name="Followed Hyperlink 28" xfId="49172" hidden="1" xr:uid="{00000000-0005-0000-0000-000099650000}"/>
    <cellStyle name="Followed Hyperlink 28" xfId="49192" hidden="1" xr:uid="{00000000-0005-0000-0000-00009A650000}"/>
    <cellStyle name="Followed Hyperlink 28" xfId="49256" hidden="1" xr:uid="{00000000-0005-0000-0000-00009B650000}"/>
    <cellStyle name="Followed Hyperlink 28" xfId="48925" hidden="1" xr:uid="{00000000-0005-0000-0000-00009C650000}"/>
    <cellStyle name="Followed Hyperlink 28" xfId="49298" hidden="1" xr:uid="{00000000-0005-0000-0000-00009D650000}"/>
    <cellStyle name="Followed Hyperlink 28" xfId="49318" hidden="1" xr:uid="{00000000-0005-0000-0000-00009E650000}"/>
    <cellStyle name="Followed Hyperlink 28" xfId="49382" hidden="1" xr:uid="{00000000-0005-0000-0000-00009F650000}"/>
    <cellStyle name="Followed Hyperlink 28" xfId="49443" hidden="1" xr:uid="{00000000-0005-0000-0000-0000A0650000}"/>
    <cellStyle name="Followed Hyperlink 28" xfId="49526" hidden="1" xr:uid="{00000000-0005-0000-0000-0000A2650000}"/>
    <cellStyle name="Followed Hyperlink 28" xfId="49590" hidden="1" xr:uid="{00000000-0005-0000-0000-0000A3650000}"/>
    <cellStyle name="Followed Hyperlink 28" xfId="49401" hidden="1" xr:uid="{00000000-0005-0000-0000-0000A4650000}"/>
    <cellStyle name="Followed Hyperlink 28" xfId="49632" hidden="1" xr:uid="{00000000-0005-0000-0000-0000A5650000}"/>
    <cellStyle name="Followed Hyperlink 28" xfId="49715" hidden="1" xr:uid="{00000000-0005-0000-0000-0000A6650000}"/>
    <cellStyle name="Followed Hyperlink 28" xfId="49738" hidden="1" xr:uid="{00000000-0005-0000-0000-0000A7650000}"/>
    <cellStyle name="Followed Hyperlink 28" xfId="49802" hidden="1" xr:uid="{00000000-0005-0000-0000-0000A8650000}"/>
    <cellStyle name="Followed Hyperlink 28" xfId="49822" hidden="1" xr:uid="{00000000-0005-0000-0000-0000A9650000}"/>
    <cellStyle name="Followed Hyperlink 28" xfId="49886" hidden="1" xr:uid="{00000000-0005-0000-0000-0000AA650000}"/>
    <cellStyle name="Followed Hyperlink 28" xfId="49997" hidden="1" xr:uid="{00000000-0005-0000-0000-0000AB650000}"/>
    <cellStyle name="Followed Hyperlink 28" xfId="50061" hidden="1" xr:uid="{00000000-0005-0000-0000-0000AC650000}"/>
    <cellStyle name="Followed Hyperlink 28" xfId="50123" hidden="1" xr:uid="{00000000-0005-0000-0000-0000AD650000}"/>
    <cellStyle name="Followed Hyperlink 28" xfId="50187" hidden="1" xr:uid="{00000000-0005-0000-0000-0000AE650000}"/>
    <cellStyle name="Followed Hyperlink 28" xfId="49954" hidden="1" xr:uid="{00000000-0005-0000-0000-0000AF650000}"/>
    <cellStyle name="Followed Hyperlink 28" xfId="50229" hidden="1" xr:uid="{00000000-0005-0000-0000-0000B0650000}"/>
    <cellStyle name="Followed Hyperlink 28" xfId="50292" hidden="1" xr:uid="{00000000-0005-0000-0000-0000B1650000}"/>
    <cellStyle name="Followed Hyperlink 28" xfId="50356" hidden="1" xr:uid="{00000000-0005-0000-0000-0000B2650000}"/>
    <cellStyle name="Followed Hyperlink 28" xfId="49939" hidden="1" xr:uid="{00000000-0005-0000-0000-0000B3650000}"/>
    <cellStyle name="Followed Hyperlink 28" xfId="50397" hidden="1" xr:uid="{00000000-0005-0000-0000-0000B4650000}"/>
    <cellStyle name="Followed Hyperlink 28" xfId="50460" hidden="1" xr:uid="{00000000-0005-0000-0000-0000B5650000}"/>
    <cellStyle name="Followed Hyperlink 28" xfId="50524" hidden="1" xr:uid="{00000000-0005-0000-0000-0000B6650000}"/>
    <cellStyle name="Followed Hyperlink 28" xfId="50100" hidden="1" xr:uid="{00000000-0005-0000-0000-0000B7650000}"/>
    <cellStyle name="Followed Hyperlink 28" xfId="50565" hidden="1" xr:uid="{00000000-0005-0000-0000-0000B8650000}"/>
    <cellStyle name="Followed Hyperlink 28" xfId="50598" hidden="1" xr:uid="{00000000-0005-0000-0000-0000B9650000}"/>
    <cellStyle name="Followed Hyperlink 28" xfId="50662" hidden="1" xr:uid="{00000000-0005-0000-0000-0000BA650000}"/>
    <cellStyle name="Followed Hyperlink 28" xfId="50111" hidden="1" xr:uid="{00000000-0005-0000-0000-0000BB650000}"/>
    <cellStyle name="Followed Hyperlink 28" xfId="50719" hidden="1" xr:uid="{00000000-0005-0000-0000-0000BC650000}"/>
    <cellStyle name="Followed Hyperlink 28" xfId="50740" hidden="1" xr:uid="{00000000-0005-0000-0000-0000BD650000}"/>
    <cellStyle name="Followed Hyperlink 28" xfId="50804" hidden="1" xr:uid="{00000000-0005-0000-0000-0000BE650000}"/>
    <cellStyle name="Followed Hyperlink 28" xfId="50837" hidden="1" xr:uid="{00000000-0005-0000-0000-0000BF650000}"/>
    <cellStyle name="Followed Hyperlink 28" xfId="50901" hidden="1" xr:uid="{00000000-0005-0000-0000-0000C0650000}"/>
    <cellStyle name="Followed Hyperlink 28" xfId="51016" hidden="1" xr:uid="{00000000-0005-0000-0000-0000C2650000}"/>
    <cellStyle name="Followed Hyperlink 28" xfId="50823" hidden="1" xr:uid="{00000000-0005-0000-0000-0000C3650000}"/>
    <cellStyle name="Followed Hyperlink 28" xfId="51069" hidden="1" xr:uid="{00000000-0005-0000-0000-0000C4650000}"/>
    <cellStyle name="Followed Hyperlink 28" xfId="51192" hidden="1" xr:uid="{00000000-0005-0000-0000-0000C5650000}"/>
    <cellStyle name="Followed Hyperlink 28" xfId="50829" hidden="1" xr:uid="{00000000-0005-0000-0000-0000C6650000}"/>
    <cellStyle name="Followed Hyperlink 28" xfId="51237" hidden="1" xr:uid="{00000000-0005-0000-0000-0000C7650000}"/>
    <cellStyle name="Followed Hyperlink 28" xfId="51292" hidden="1" xr:uid="{00000000-0005-0000-0000-0000C8650000}"/>
    <cellStyle name="Followed Hyperlink 28" xfId="51356" hidden="1" xr:uid="{00000000-0005-0000-0000-0000C9650000}"/>
    <cellStyle name="Followed Hyperlink 28" xfId="50927" hidden="1" xr:uid="{00000000-0005-0000-0000-0000CA650000}"/>
    <cellStyle name="Followed Hyperlink 28" xfId="51398" hidden="1" xr:uid="{00000000-0005-0000-0000-0000CB650000}"/>
    <cellStyle name="Followed Hyperlink 28" xfId="51418" hidden="1" xr:uid="{00000000-0005-0000-0000-0000CC650000}"/>
    <cellStyle name="Followed Hyperlink 28" xfId="51482" hidden="1" xr:uid="{00000000-0005-0000-0000-0000CD650000}"/>
    <cellStyle name="Followed Hyperlink 28" xfId="51106" hidden="1" xr:uid="{00000000-0005-0000-0000-0000CE650000}"/>
    <cellStyle name="Followed Hyperlink 28" xfId="51524" hidden="1" xr:uid="{00000000-0005-0000-0000-0000CF650000}"/>
    <cellStyle name="Followed Hyperlink 28" xfId="51543" hidden="1" xr:uid="{00000000-0005-0000-0000-0000D0650000}"/>
    <cellStyle name="Followed Hyperlink 28" xfId="51607" hidden="1" xr:uid="{00000000-0005-0000-0000-0000D1650000}"/>
    <cellStyle name="Followed Hyperlink 28" xfId="51277" hidden="1" xr:uid="{00000000-0005-0000-0000-0000D2650000}"/>
    <cellStyle name="Followed Hyperlink 28" xfId="51649" hidden="1" xr:uid="{00000000-0005-0000-0000-0000D3650000}"/>
    <cellStyle name="Followed Hyperlink 28" xfId="51669" hidden="1" xr:uid="{00000000-0005-0000-0000-0000D4650000}"/>
    <cellStyle name="Followed Hyperlink 28" xfId="51733" hidden="1" xr:uid="{00000000-0005-0000-0000-0000D5650000}"/>
    <cellStyle name="Followed Hyperlink 28" xfId="51795" hidden="1" xr:uid="{00000000-0005-0000-0000-0000D6650000}"/>
    <cellStyle name="Followed Hyperlink 28" xfId="51859" hidden="1" xr:uid="{00000000-0005-0000-0000-0000D7650000}"/>
    <cellStyle name="Followed Hyperlink 28" xfId="51879" hidden="1" xr:uid="{00000000-0005-0000-0000-0000D8650000}"/>
    <cellStyle name="Followed Hyperlink 28" xfId="51943" hidden="1" xr:uid="{00000000-0005-0000-0000-0000D9650000}"/>
    <cellStyle name="Followed Hyperlink 28" xfId="51752" hidden="1" xr:uid="{00000000-0005-0000-0000-0000DA650000}"/>
    <cellStyle name="Followed Hyperlink 28" xfId="51985" hidden="1" xr:uid="{00000000-0005-0000-0000-0000DB650000}"/>
    <cellStyle name="Followed Hyperlink 28" xfId="52005" hidden="1" xr:uid="{00000000-0005-0000-0000-0000DC650000}"/>
    <cellStyle name="Followed Hyperlink 28" xfId="52069" hidden="1" xr:uid="{00000000-0005-0000-0000-0000DD650000}"/>
    <cellStyle name="Followed Hyperlink 28" xfId="52193" hidden="1" xr:uid="{00000000-0005-0000-0000-0000DF650000}"/>
    <cellStyle name="Followed Hyperlink 28" xfId="52213" hidden="1" xr:uid="{00000000-0005-0000-0000-0000E0650000}"/>
    <cellStyle name="Followed Hyperlink 28" xfId="52277" hidden="1" xr:uid="{00000000-0005-0000-0000-0000E1650000}"/>
    <cellStyle name="Followed Hyperlink 28" xfId="52452" hidden="1" xr:uid="{00000000-0005-0000-0000-0000E3650000}"/>
    <cellStyle name="Followed Hyperlink 28" xfId="52578" hidden="1" xr:uid="{00000000-0005-0000-0000-0000E4650000}"/>
    <cellStyle name="Followed Hyperlink 28" xfId="52345" hidden="1" xr:uid="{00000000-0005-0000-0000-0000E5650000}"/>
    <cellStyle name="Followed Hyperlink 28" xfId="52620" hidden="1" xr:uid="{00000000-0005-0000-0000-0000E6650000}"/>
    <cellStyle name="Followed Hyperlink 28" xfId="52683" hidden="1" xr:uid="{00000000-0005-0000-0000-0000E7650000}"/>
    <cellStyle name="Followed Hyperlink 28" xfId="52747" hidden="1" xr:uid="{00000000-0005-0000-0000-0000E8650000}"/>
    <cellStyle name="Followed Hyperlink 28" xfId="52330" hidden="1" xr:uid="{00000000-0005-0000-0000-0000E9650000}"/>
    <cellStyle name="Followed Hyperlink 28" xfId="52788" hidden="1" xr:uid="{00000000-0005-0000-0000-0000EA650000}"/>
    <cellStyle name="Followed Hyperlink 28" xfId="52851" hidden="1" xr:uid="{00000000-0005-0000-0000-0000EB650000}"/>
    <cellStyle name="Followed Hyperlink 28" xfId="52915" hidden="1" xr:uid="{00000000-0005-0000-0000-0000EC650000}"/>
    <cellStyle name="Followed Hyperlink 28" xfId="52129" hidden="1" xr:uid="{00000000-0005-0000-0000-0000DE650000}"/>
    <cellStyle name="Followed Hyperlink 28" xfId="46271" hidden="1" xr:uid="{00000000-0005-0000-0000-00005E650000}"/>
    <cellStyle name="Followed Hyperlink 28" xfId="39546" hidden="1" xr:uid="{00000000-0005-0000-0000-0000B9640000}"/>
    <cellStyle name="Followed Hyperlink 28" xfId="39610" hidden="1" xr:uid="{00000000-0005-0000-0000-0000BA640000}"/>
    <cellStyle name="Followed Hyperlink 28" xfId="39181" hidden="1" xr:uid="{00000000-0005-0000-0000-0000BB640000}"/>
    <cellStyle name="Followed Hyperlink 28" xfId="39652" hidden="1" xr:uid="{00000000-0005-0000-0000-0000BC640000}"/>
    <cellStyle name="Followed Hyperlink 28" xfId="39672" hidden="1" xr:uid="{00000000-0005-0000-0000-0000BD640000}"/>
    <cellStyle name="Followed Hyperlink 28" xfId="39735" hidden="1" xr:uid="{00000000-0005-0000-0000-0000BE640000}"/>
    <cellStyle name="Followed Hyperlink 28" xfId="39360" hidden="1" xr:uid="{00000000-0005-0000-0000-0000BF640000}"/>
    <cellStyle name="Followed Hyperlink 28" xfId="39777" hidden="1" xr:uid="{00000000-0005-0000-0000-0000C0640000}"/>
    <cellStyle name="Followed Hyperlink 28" xfId="39797" hidden="1" xr:uid="{00000000-0005-0000-0000-0000C1640000}"/>
    <cellStyle name="Followed Hyperlink 28" xfId="39861" hidden="1" xr:uid="{00000000-0005-0000-0000-0000C2640000}"/>
    <cellStyle name="Followed Hyperlink 28" xfId="39531" hidden="1" xr:uid="{00000000-0005-0000-0000-0000C3640000}"/>
    <cellStyle name="Followed Hyperlink 28" xfId="39903" hidden="1" xr:uid="{00000000-0005-0000-0000-0000C4640000}"/>
    <cellStyle name="Followed Hyperlink 28" xfId="39923" hidden="1" xr:uid="{00000000-0005-0000-0000-0000C5640000}"/>
    <cellStyle name="Followed Hyperlink 28" xfId="39987" hidden="1" xr:uid="{00000000-0005-0000-0000-0000C6640000}"/>
    <cellStyle name="Followed Hyperlink 28" xfId="40049" hidden="1" xr:uid="{00000000-0005-0000-0000-0000C7640000}"/>
    <cellStyle name="Followed Hyperlink 28" xfId="40113" hidden="1" xr:uid="{00000000-0005-0000-0000-0000C8640000}"/>
    <cellStyle name="Followed Hyperlink 28" xfId="40133" hidden="1" xr:uid="{00000000-0005-0000-0000-0000C9640000}"/>
    <cellStyle name="Followed Hyperlink 28" xfId="40197" hidden="1" xr:uid="{00000000-0005-0000-0000-0000CA640000}"/>
    <cellStyle name="Followed Hyperlink 28" xfId="40006" hidden="1" xr:uid="{00000000-0005-0000-0000-0000CB640000}"/>
    <cellStyle name="Followed Hyperlink 28" xfId="40323" hidden="1" xr:uid="{00000000-0005-0000-0000-0000CD640000}"/>
    <cellStyle name="Followed Hyperlink 28" xfId="40380" hidden="1" xr:uid="{00000000-0005-0000-0000-0000CE640000}"/>
    <cellStyle name="Followed Hyperlink 28" xfId="40444" hidden="1" xr:uid="{00000000-0005-0000-0000-0000CF640000}"/>
    <cellStyle name="Followed Hyperlink 28" xfId="40464" hidden="1" xr:uid="{00000000-0005-0000-0000-0000D0640000}"/>
    <cellStyle name="Followed Hyperlink 28" xfId="40528" hidden="1" xr:uid="{00000000-0005-0000-0000-0000D1640000}"/>
    <cellStyle name="Followed Hyperlink 28" xfId="40639" hidden="1" xr:uid="{00000000-0005-0000-0000-0000D2640000}"/>
    <cellStyle name="Followed Hyperlink 28" xfId="40703" hidden="1" xr:uid="{00000000-0005-0000-0000-0000D3640000}"/>
    <cellStyle name="Followed Hyperlink 28" xfId="40764" hidden="1" xr:uid="{00000000-0005-0000-0000-0000D4640000}"/>
    <cellStyle name="Followed Hyperlink 28" xfId="40828" hidden="1" xr:uid="{00000000-0005-0000-0000-0000D5640000}"/>
    <cellStyle name="Followed Hyperlink 28" xfId="40596" hidden="1" xr:uid="{00000000-0005-0000-0000-0000D6640000}"/>
    <cellStyle name="Followed Hyperlink 28" xfId="40870" hidden="1" xr:uid="{00000000-0005-0000-0000-0000D7640000}"/>
    <cellStyle name="Followed Hyperlink 28" xfId="40933" hidden="1" xr:uid="{00000000-0005-0000-0000-0000D8640000}"/>
    <cellStyle name="Followed Hyperlink 28" xfId="40997" hidden="1" xr:uid="{00000000-0005-0000-0000-0000D9640000}"/>
    <cellStyle name="Followed Hyperlink 28" xfId="40581" hidden="1" xr:uid="{00000000-0005-0000-0000-0000DA640000}"/>
    <cellStyle name="Followed Hyperlink 28" xfId="41038" hidden="1" xr:uid="{00000000-0005-0000-0000-0000DB640000}"/>
    <cellStyle name="Followed Hyperlink 28" xfId="41101" hidden="1" xr:uid="{00000000-0005-0000-0000-0000DC640000}"/>
    <cellStyle name="Followed Hyperlink 28" xfId="41165" hidden="1" xr:uid="{00000000-0005-0000-0000-0000DD640000}"/>
    <cellStyle name="Followed Hyperlink 28" xfId="41206" hidden="1" xr:uid="{00000000-0005-0000-0000-0000DF640000}"/>
    <cellStyle name="Followed Hyperlink 28" xfId="41239" hidden="1" xr:uid="{00000000-0005-0000-0000-0000E0640000}"/>
    <cellStyle name="Followed Hyperlink 28" xfId="41303" hidden="1" xr:uid="{00000000-0005-0000-0000-0000E1640000}"/>
    <cellStyle name="Followed Hyperlink 28" xfId="40752" hidden="1" xr:uid="{00000000-0005-0000-0000-0000E2640000}"/>
    <cellStyle name="Followed Hyperlink 28" xfId="41360" hidden="1" xr:uid="{00000000-0005-0000-0000-0000E3640000}"/>
    <cellStyle name="Followed Hyperlink 28" xfId="41381" hidden="1" xr:uid="{00000000-0005-0000-0000-0000E4640000}"/>
    <cellStyle name="Followed Hyperlink 28" xfId="41445" hidden="1" xr:uid="{00000000-0005-0000-0000-0000E5640000}"/>
    <cellStyle name="Followed Hyperlink 28" xfId="41478" hidden="1" xr:uid="{00000000-0005-0000-0000-0000E6640000}"/>
    <cellStyle name="Followed Hyperlink 28" xfId="41541" hidden="1" xr:uid="{00000000-0005-0000-0000-0000E7640000}"/>
    <cellStyle name="Followed Hyperlink 28" xfId="41592" hidden="1" xr:uid="{00000000-0005-0000-0000-0000E8640000}"/>
    <cellStyle name="Followed Hyperlink 28" xfId="41656" hidden="1" xr:uid="{00000000-0005-0000-0000-0000E9640000}"/>
    <cellStyle name="Followed Hyperlink 28" xfId="41464" hidden="1" xr:uid="{00000000-0005-0000-0000-0000EA640000}"/>
    <cellStyle name="Followed Hyperlink 28" xfId="41709" hidden="1" xr:uid="{00000000-0005-0000-0000-0000EB640000}"/>
    <cellStyle name="Followed Hyperlink 28" xfId="41832" hidden="1" xr:uid="{00000000-0005-0000-0000-0000EC640000}"/>
    <cellStyle name="Followed Hyperlink 28" xfId="41877" hidden="1" xr:uid="{00000000-0005-0000-0000-0000EE640000}"/>
    <cellStyle name="Followed Hyperlink 28" xfId="41932" hidden="1" xr:uid="{00000000-0005-0000-0000-0000EF640000}"/>
    <cellStyle name="Followed Hyperlink 28" xfId="41996" hidden="1" xr:uid="{00000000-0005-0000-0000-0000F0640000}"/>
    <cellStyle name="Followed Hyperlink 28" xfId="41567" hidden="1" xr:uid="{00000000-0005-0000-0000-0000F1640000}"/>
    <cellStyle name="Followed Hyperlink 28" xfId="42038" hidden="1" xr:uid="{00000000-0005-0000-0000-0000F2640000}"/>
    <cellStyle name="Followed Hyperlink 28" xfId="42058" hidden="1" xr:uid="{00000000-0005-0000-0000-0000F3640000}"/>
    <cellStyle name="Followed Hyperlink 28" xfId="42122" hidden="1" xr:uid="{00000000-0005-0000-0000-0000F4640000}"/>
    <cellStyle name="Followed Hyperlink 28" xfId="41746" hidden="1" xr:uid="{00000000-0005-0000-0000-0000F5640000}"/>
    <cellStyle name="Followed Hyperlink 28" xfId="42163" hidden="1" xr:uid="{00000000-0005-0000-0000-0000F6640000}"/>
    <cellStyle name="Followed Hyperlink 28" xfId="42183" hidden="1" xr:uid="{00000000-0005-0000-0000-0000F7640000}"/>
    <cellStyle name="Followed Hyperlink 28" xfId="42247" hidden="1" xr:uid="{00000000-0005-0000-0000-0000F8640000}"/>
    <cellStyle name="Followed Hyperlink 28" xfId="41917" hidden="1" xr:uid="{00000000-0005-0000-0000-0000F9640000}"/>
    <cellStyle name="Followed Hyperlink 28" xfId="42289" hidden="1" xr:uid="{00000000-0005-0000-0000-0000FA640000}"/>
    <cellStyle name="Followed Hyperlink 28" xfId="42309" hidden="1" xr:uid="{00000000-0005-0000-0000-0000FB640000}"/>
    <cellStyle name="Followed Hyperlink 28" xfId="42373" hidden="1" xr:uid="{00000000-0005-0000-0000-0000FC640000}"/>
    <cellStyle name="Followed Hyperlink 28" xfId="42434" hidden="1" xr:uid="{00000000-0005-0000-0000-0000FD640000}"/>
    <cellStyle name="Followed Hyperlink 28" xfId="42498" hidden="1" xr:uid="{00000000-0005-0000-0000-0000FE640000}"/>
    <cellStyle name="Followed Hyperlink 28" xfId="42518" hidden="1" xr:uid="{00000000-0005-0000-0000-0000FF640000}"/>
    <cellStyle name="Followed Hyperlink 28" xfId="42582" hidden="1" xr:uid="{00000000-0005-0000-0000-000000650000}"/>
    <cellStyle name="Followed Hyperlink 28" xfId="42392" hidden="1" xr:uid="{00000000-0005-0000-0000-000001650000}"/>
    <cellStyle name="Followed Hyperlink 28" xfId="42624" hidden="1" xr:uid="{00000000-0005-0000-0000-000002650000}"/>
    <cellStyle name="Followed Hyperlink 28" xfId="42644" hidden="1" xr:uid="{00000000-0005-0000-0000-000003650000}"/>
    <cellStyle name="Followed Hyperlink 28" xfId="42708" hidden="1" xr:uid="{00000000-0005-0000-0000-000004650000}"/>
    <cellStyle name="Followed Hyperlink 28" xfId="40341" hidden="1" xr:uid="{00000000-0005-0000-0000-000005650000}"/>
    <cellStyle name="Followed Hyperlink 28" xfId="42755" hidden="1" xr:uid="{00000000-0005-0000-0000-000006650000}"/>
    <cellStyle name="Followed Hyperlink 28" xfId="42775" hidden="1" xr:uid="{00000000-0005-0000-0000-000007650000}"/>
    <cellStyle name="Followed Hyperlink 28" xfId="42839" hidden="1" xr:uid="{00000000-0005-0000-0000-000008650000}"/>
    <cellStyle name="Followed Hyperlink 28" xfId="42950" hidden="1" xr:uid="{00000000-0005-0000-0000-000009650000}"/>
    <cellStyle name="Followed Hyperlink 28" xfId="43014" hidden="1" xr:uid="{00000000-0005-0000-0000-00000A650000}"/>
    <cellStyle name="Followed Hyperlink 28" xfId="43140" hidden="1" xr:uid="{00000000-0005-0000-0000-00000B650000}"/>
    <cellStyle name="Followed Hyperlink 28" xfId="42907" hidden="1" xr:uid="{00000000-0005-0000-0000-00000C650000}"/>
    <cellStyle name="Followed Hyperlink 28" xfId="43245" hidden="1" xr:uid="{00000000-0005-0000-0000-00000E650000}"/>
    <cellStyle name="Followed Hyperlink 28" xfId="43309" hidden="1" xr:uid="{00000000-0005-0000-0000-00000F650000}"/>
    <cellStyle name="Followed Hyperlink 28" xfId="42892" hidden="1" xr:uid="{00000000-0005-0000-0000-000010650000}"/>
    <cellStyle name="Followed Hyperlink 28" xfId="43350" hidden="1" xr:uid="{00000000-0005-0000-0000-000011650000}"/>
    <cellStyle name="Followed Hyperlink 28" xfId="43413" hidden="1" xr:uid="{00000000-0005-0000-0000-000012650000}"/>
    <cellStyle name="Followed Hyperlink 28" xfId="43477" hidden="1" xr:uid="{00000000-0005-0000-0000-000013650000}"/>
    <cellStyle name="Followed Hyperlink 28" xfId="43053" hidden="1" xr:uid="{00000000-0005-0000-0000-000014650000}"/>
    <cellStyle name="Followed Hyperlink 28" xfId="43518" hidden="1" xr:uid="{00000000-0005-0000-0000-000015650000}"/>
    <cellStyle name="Followed Hyperlink 28" xfId="43551" hidden="1" xr:uid="{00000000-0005-0000-0000-000016650000}"/>
    <cellStyle name="Followed Hyperlink 28" xfId="43615" hidden="1" xr:uid="{00000000-0005-0000-0000-000017650000}"/>
    <cellStyle name="Followed Hyperlink 28" xfId="43064" hidden="1" xr:uid="{00000000-0005-0000-0000-000018650000}"/>
    <cellStyle name="Followed Hyperlink 28" xfId="43672" hidden="1" xr:uid="{00000000-0005-0000-0000-000019650000}"/>
    <cellStyle name="Followed Hyperlink 28" xfId="43693" hidden="1" xr:uid="{00000000-0005-0000-0000-00001A650000}"/>
    <cellStyle name="Followed Hyperlink 28" xfId="43757" hidden="1" xr:uid="{00000000-0005-0000-0000-00001B650000}"/>
    <cellStyle name="Followed Hyperlink 28" xfId="43790" hidden="1" xr:uid="{00000000-0005-0000-0000-00001C650000}"/>
    <cellStyle name="Followed Hyperlink 28" xfId="43854" hidden="1" xr:uid="{00000000-0005-0000-0000-00001D650000}"/>
    <cellStyle name="Followed Hyperlink 28" xfId="43904" hidden="1" xr:uid="{00000000-0005-0000-0000-00001E650000}"/>
    <cellStyle name="Followed Hyperlink 28" xfId="40741" hidden="1" xr:uid="{00000000-0005-0000-0000-0000DE640000}"/>
    <cellStyle name="Followed Hyperlink 28" xfId="37373" hidden="1" xr:uid="{00000000-0005-0000-0000-000087640000}"/>
    <cellStyle name="Followed Hyperlink 28" xfId="37437" hidden="1" xr:uid="{00000000-0005-0000-0000-000088640000}"/>
    <cellStyle name="Followed Hyperlink 28" xfId="37062" hidden="1" xr:uid="{00000000-0005-0000-0000-000089640000}"/>
    <cellStyle name="Followed Hyperlink 28" xfId="37479" hidden="1" xr:uid="{00000000-0005-0000-0000-00008A640000}"/>
    <cellStyle name="Followed Hyperlink 28" xfId="37499" hidden="1" xr:uid="{00000000-0005-0000-0000-00008B640000}"/>
    <cellStyle name="Followed Hyperlink 28" xfId="37563" hidden="1" xr:uid="{00000000-0005-0000-0000-00008C640000}"/>
    <cellStyle name="Followed Hyperlink 28" xfId="37232" hidden="1" xr:uid="{00000000-0005-0000-0000-00008D640000}"/>
    <cellStyle name="Followed Hyperlink 28" xfId="37605" hidden="1" xr:uid="{00000000-0005-0000-0000-00008E640000}"/>
    <cellStyle name="Followed Hyperlink 28" xfId="37689" hidden="1" xr:uid="{00000000-0005-0000-0000-00008F640000}"/>
    <cellStyle name="Followed Hyperlink 28" xfId="37751" hidden="1" xr:uid="{00000000-0005-0000-0000-000090640000}"/>
    <cellStyle name="Followed Hyperlink 28" xfId="37815" hidden="1" xr:uid="{00000000-0005-0000-0000-000091640000}"/>
    <cellStyle name="Followed Hyperlink 28" xfId="37835" hidden="1" xr:uid="{00000000-0005-0000-0000-000092640000}"/>
    <cellStyle name="Followed Hyperlink 28" xfId="37899" hidden="1" xr:uid="{00000000-0005-0000-0000-000093640000}"/>
    <cellStyle name="Followed Hyperlink 28" xfId="37941" hidden="1" xr:uid="{00000000-0005-0000-0000-000095640000}"/>
    <cellStyle name="Followed Hyperlink 28" xfId="37961" hidden="1" xr:uid="{00000000-0005-0000-0000-000096640000}"/>
    <cellStyle name="Followed Hyperlink 28" xfId="38025" hidden="1" xr:uid="{00000000-0005-0000-0000-000097640000}"/>
    <cellStyle name="Followed Hyperlink 28" xfId="30938" hidden="1" xr:uid="{00000000-0005-0000-0000-000098640000}"/>
    <cellStyle name="Followed Hyperlink 28" xfId="38058" hidden="1" xr:uid="{00000000-0005-0000-0000-000099640000}"/>
    <cellStyle name="Followed Hyperlink 28" xfId="38078" hidden="1" xr:uid="{00000000-0005-0000-0000-00009A640000}"/>
    <cellStyle name="Followed Hyperlink 28" xfId="38142" hidden="1" xr:uid="{00000000-0005-0000-0000-00009B640000}"/>
    <cellStyle name="Followed Hyperlink 28" xfId="38253" hidden="1" xr:uid="{00000000-0005-0000-0000-00009C640000}"/>
    <cellStyle name="Followed Hyperlink 28" xfId="38317" hidden="1" xr:uid="{00000000-0005-0000-0000-00009D640000}"/>
    <cellStyle name="Followed Hyperlink 28" xfId="38379" hidden="1" xr:uid="{00000000-0005-0000-0000-00009E640000}"/>
    <cellStyle name="Followed Hyperlink 28" xfId="38442" hidden="1" xr:uid="{00000000-0005-0000-0000-00009F640000}"/>
    <cellStyle name="Followed Hyperlink 28" xfId="38210" hidden="1" xr:uid="{00000000-0005-0000-0000-0000A0640000}"/>
    <cellStyle name="Followed Hyperlink 28" xfId="38484" hidden="1" xr:uid="{00000000-0005-0000-0000-0000A1640000}"/>
    <cellStyle name="Followed Hyperlink 28" xfId="38547" hidden="1" xr:uid="{00000000-0005-0000-0000-0000A2640000}"/>
    <cellStyle name="Followed Hyperlink 28" xfId="38611" hidden="1" xr:uid="{00000000-0005-0000-0000-0000A3640000}"/>
    <cellStyle name="Followed Hyperlink 28" xfId="38195" hidden="1" xr:uid="{00000000-0005-0000-0000-0000A4640000}"/>
    <cellStyle name="Followed Hyperlink 28" xfId="38652" hidden="1" xr:uid="{00000000-0005-0000-0000-0000A5640000}"/>
    <cellStyle name="Followed Hyperlink 28" xfId="38715" hidden="1" xr:uid="{00000000-0005-0000-0000-0000A6640000}"/>
    <cellStyle name="Followed Hyperlink 28" xfId="38779" hidden="1" xr:uid="{00000000-0005-0000-0000-0000A7640000}"/>
    <cellStyle name="Followed Hyperlink 28" xfId="38356" hidden="1" xr:uid="{00000000-0005-0000-0000-0000A8640000}"/>
    <cellStyle name="Followed Hyperlink 28" xfId="38819" hidden="1" xr:uid="{00000000-0005-0000-0000-0000A9640000}"/>
    <cellStyle name="Followed Hyperlink 28" xfId="38852" hidden="1" xr:uid="{00000000-0005-0000-0000-0000AA640000}"/>
    <cellStyle name="Followed Hyperlink 28" xfId="38916" hidden="1" xr:uid="{00000000-0005-0000-0000-0000AB640000}"/>
    <cellStyle name="Followed Hyperlink 28" xfId="38367" hidden="1" xr:uid="{00000000-0005-0000-0000-0000AC640000}"/>
    <cellStyle name="Followed Hyperlink 28" xfId="38973" hidden="1" xr:uid="{00000000-0005-0000-0000-0000AD640000}"/>
    <cellStyle name="Followed Hyperlink 28" xfId="39058" hidden="1" xr:uid="{00000000-0005-0000-0000-0000AE640000}"/>
    <cellStyle name="Followed Hyperlink 28" xfId="39091" hidden="1" xr:uid="{00000000-0005-0000-0000-0000AF640000}"/>
    <cellStyle name="Followed Hyperlink 28" xfId="39155" hidden="1" xr:uid="{00000000-0005-0000-0000-0000B0640000}"/>
    <cellStyle name="Followed Hyperlink 28" xfId="39206" hidden="1" xr:uid="{00000000-0005-0000-0000-0000B1640000}"/>
    <cellStyle name="Followed Hyperlink 28" xfId="39270" hidden="1" xr:uid="{00000000-0005-0000-0000-0000B2640000}"/>
    <cellStyle name="Followed Hyperlink 28" xfId="39077" hidden="1" xr:uid="{00000000-0005-0000-0000-0000B3640000}"/>
    <cellStyle name="Followed Hyperlink 28" xfId="39382" hidden="1" xr:uid="{00000000-0005-0000-0000-0000B5640000}"/>
    <cellStyle name="Followed Hyperlink 28" xfId="39446" hidden="1" xr:uid="{00000000-0005-0000-0000-0000B6640000}"/>
    <cellStyle name="Followed Hyperlink 28" xfId="39083" hidden="1" xr:uid="{00000000-0005-0000-0000-0000B7640000}"/>
    <cellStyle name="Followed Hyperlink 28" xfId="39491" hidden="1" xr:uid="{00000000-0005-0000-0000-0000B8640000}"/>
    <cellStyle name="Followed Hyperlink 28" xfId="35897" hidden="1" xr:uid="{00000000-0005-0000-0000-00006E640000}"/>
    <cellStyle name="Followed Hyperlink 28" xfId="36355" hidden="1" xr:uid="{00000000-0005-0000-0000-00006F640000}"/>
    <cellStyle name="Followed Hyperlink 28" xfId="36480" hidden="1" xr:uid="{00000000-0005-0000-0000-000070640000}"/>
    <cellStyle name="Followed Hyperlink 28" xfId="36058" hidden="1" xr:uid="{00000000-0005-0000-0000-000071640000}"/>
    <cellStyle name="Followed Hyperlink 28" xfId="36521" hidden="1" xr:uid="{00000000-0005-0000-0000-000072640000}"/>
    <cellStyle name="Followed Hyperlink 28" xfId="36554" hidden="1" xr:uid="{00000000-0005-0000-0000-000073640000}"/>
    <cellStyle name="Followed Hyperlink 28" xfId="36618" hidden="1" xr:uid="{00000000-0005-0000-0000-000074640000}"/>
    <cellStyle name="Followed Hyperlink 28" xfId="36069" hidden="1" xr:uid="{00000000-0005-0000-0000-000075640000}"/>
    <cellStyle name="Followed Hyperlink 28" xfId="36675" hidden="1" xr:uid="{00000000-0005-0000-0000-000076640000}"/>
    <cellStyle name="Followed Hyperlink 28" xfId="36696" hidden="1" xr:uid="{00000000-0005-0000-0000-000077640000}"/>
    <cellStyle name="Followed Hyperlink 28" xfId="36760" hidden="1" xr:uid="{00000000-0005-0000-0000-000078640000}"/>
    <cellStyle name="Followed Hyperlink 28" xfId="36793" hidden="1" xr:uid="{00000000-0005-0000-0000-000079640000}"/>
    <cellStyle name="Followed Hyperlink 28" xfId="36857" hidden="1" xr:uid="{00000000-0005-0000-0000-00007A640000}"/>
    <cellStyle name="Followed Hyperlink 28" xfId="36908" hidden="1" xr:uid="{00000000-0005-0000-0000-00007B640000}"/>
    <cellStyle name="Followed Hyperlink 28" xfId="36972" hidden="1" xr:uid="{00000000-0005-0000-0000-00007C640000}"/>
    <cellStyle name="Followed Hyperlink 28" xfId="36779" hidden="1" xr:uid="{00000000-0005-0000-0000-00007D640000}"/>
    <cellStyle name="Followed Hyperlink 28" xfId="37025" hidden="1" xr:uid="{00000000-0005-0000-0000-00007E640000}"/>
    <cellStyle name="Followed Hyperlink 28" xfId="37083" hidden="1" xr:uid="{00000000-0005-0000-0000-00007F640000}"/>
    <cellStyle name="Followed Hyperlink 28" xfId="37147" hidden="1" xr:uid="{00000000-0005-0000-0000-000080640000}"/>
    <cellStyle name="Followed Hyperlink 28" xfId="36785" hidden="1" xr:uid="{00000000-0005-0000-0000-000081640000}"/>
    <cellStyle name="Followed Hyperlink 28" xfId="37192" hidden="1" xr:uid="{00000000-0005-0000-0000-000082640000}"/>
    <cellStyle name="Followed Hyperlink 28" xfId="37247" hidden="1" xr:uid="{00000000-0005-0000-0000-000083640000}"/>
    <cellStyle name="Followed Hyperlink 28" xfId="37311" hidden="1" xr:uid="{00000000-0005-0000-0000-000084640000}"/>
    <cellStyle name="Followed Hyperlink 28" xfId="36883" hidden="1" xr:uid="{00000000-0005-0000-0000-000085640000}"/>
    <cellStyle name="Followed Hyperlink 28" xfId="37353" hidden="1" xr:uid="{00000000-0005-0000-0000-000086640000}"/>
    <cellStyle name="Followed Hyperlink 28" xfId="35710" hidden="1" xr:uid="{00000000-0005-0000-0000-000061640000}"/>
    <cellStyle name="Followed Hyperlink 28" xfId="33345" hidden="1" xr:uid="{00000000-0005-0000-0000-000062640000}"/>
    <cellStyle name="Followed Hyperlink 28" xfId="35780" hidden="1" xr:uid="{00000000-0005-0000-0000-000064640000}"/>
    <cellStyle name="Followed Hyperlink 28" xfId="35844" hidden="1" xr:uid="{00000000-0005-0000-0000-000065640000}"/>
    <cellStyle name="Followed Hyperlink 28" xfId="35955" hidden="1" xr:uid="{00000000-0005-0000-0000-000066640000}"/>
    <cellStyle name="Followed Hyperlink 28" xfId="36019" hidden="1" xr:uid="{00000000-0005-0000-0000-000067640000}"/>
    <cellStyle name="Followed Hyperlink 28" xfId="36081" hidden="1" xr:uid="{00000000-0005-0000-0000-000068640000}"/>
    <cellStyle name="Followed Hyperlink 28" xfId="36145" hidden="1" xr:uid="{00000000-0005-0000-0000-000069640000}"/>
    <cellStyle name="Followed Hyperlink 28" xfId="35912" hidden="1" xr:uid="{00000000-0005-0000-0000-00006A640000}"/>
    <cellStyle name="Followed Hyperlink 28" xfId="36187" hidden="1" xr:uid="{00000000-0005-0000-0000-00006B640000}"/>
    <cellStyle name="Followed Hyperlink 28" xfId="36250" hidden="1" xr:uid="{00000000-0005-0000-0000-00006C640000}"/>
    <cellStyle name="Followed Hyperlink 28" xfId="36314" hidden="1" xr:uid="{00000000-0005-0000-0000-00006D640000}"/>
    <cellStyle name="Followed Hyperlink 28" xfId="35500" hidden="1" xr:uid="{00000000-0005-0000-0000-00005B640000}"/>
    <cellStyle name="Followed Hyperlink 28" xfId="35520" hidden="1" xr:uid="{00000000-0005-0000-0000-00005C640000}"/>
    <cellStyle name="Followed Hyperlink 28" xfId="35584" hidden="1" xr:uid="{00000000-0005-0000-0000-00005D640000}"/>
    <cellStyle name="Followed Hyperlink 28" xfId="35394" hidden="1" xr:uid="{00000000-0005-0000-0000-00005E640000}"/>
    <cellStyle name="Followed Hyperlink 28" xfId="35626" hidden="1" xr:uid="{00000000-0005-0000-0000-00005F640000}"/>
    <cellStyle name="Followed Hyperlink 28" xfId="35646" hidden="1" xr:uid="{00000000-0005-0000-0000-000060640000}"/>
    <cellStyle name="Followed Hyperlink 28" xfId="35311" hidden="1" xr:uid="{00000000-0005-0000-0000-000058640000}"/>
    <cellStyle name="Followed Hyperlink 28" xfId="35375" hidden="1" xr:uid="{00000000-0005-0000-0000-000059640000}"/>
    <cellStyle name="Followed Hyperlink 28" xfId="35437" hidden="1" xr:uid="{00000000-0005-0000-0000-00005A640000}"/>
    <cellStyle name="Followed Hyperlink 28" xfId="34919" hidden="1" xr:uid="{00000000-0005-0000-0000-000056640000}"/>
    <cellStyle name="Followed Hyperlink 28" xfId="35291" hidden="1" xr:uid="{00000000-0005-0000-0000-000057640000}"/>
    <cellStyle name="Followed Hyperlink 28" xfId="237" hidden="1" xr:uid="{00000000-0005-0000-0000-000055640000}"/>
    <cellStyle name="Followed Hyperlink 28" xfId="35760" hidden="1" xr:uid="{00000000-0005-0000-0000-000063640000}"/>
    <cellStyle name="Followed Hyperlink 28" xfId="39323" hidden="1" xr:uid="{00000000-0005-0000-0000-0000B4640000}"/>
    <cellStyle name="Followed Hyperlink 28" xfId="37708" hidden="1" xr:uid="{00000000-0005-0000-0000-000094640000}"/>
    <cellStyle name="Followed Hyperlink 28" xfId="43182" hidden="1" xr:uid="{00000000-0005-0000-0000-00000D650000}"/>
    <cellStyle name="Followed Hyperlink 28" xfId="41470" hidden="1" xr:uid="{00000000-0005-0000-0000-0000ED640000}"/>
    <cellStyle name="Followed Hyperlink 28" xfId="40239" hidden="1" xr:uid="{00000000-0005-0000-0000-0000CC640000}"/>
    <cellStyle name="Followed Hyperlink 28" xfId="52388" hidden="1" xr:uid="{00000000-0005-0000-0000-0000E2650000}"/>
    <cellStyle name="Followed Hyperlink 28" xfId="50952" hidden="1" xr:uid="{00000000-0005-0000-0000-0000C1650000}"/>
    <cellStyle name="Followed Hyperlink 28" xfId="49506" hidden="1" xr:uid="{00000000-0005-0000-0000-0000A1650000}"/>
    <cellStyle name="Followed Hyperlink 28" xfId="47749" hidden="1" xr:uid="{00000000-0005-0000-0000-000081650000}"/>
    <cellStyle name="Followed Hyperlink 28" xfId="46826" hidden="1" xr:uid="{00000000-0005-0000-0000-000061650000}"/>
    <cellStyle name="Followed Hyperlink 28" xfId="45407" hidden="1" xr:uid="{00000000-0005-0000-0000-000040650000}"/>
    <cellStyle name="Followed Hyperlink 28" xfId="43776" hidden="1" xr:uid="{00000000-0005-0000-0000-000020650000}"/>
    <cellStyle name="Followed Hyperlink 28" xfId="29863" hidden="1" xr:uid="{00000000-0005-0000-0000-000079670000}"/>
    <cellStyle name="Followed Hyperlink 28" xfId="28357" hidden="1" xr:uid="{00000000-0005-0000-0000-000058670000}"/>
    <cellStyle name="Followed Hyperlink 28" xfId="27065" hidden="1" xr:uid="{00000000-0005-0000-0000-000038670000}"/>
    <cellStyle name="Followed Hyperlink 28" xfId="2678" hidden="1" xr:uid="{00000000-0005-0000-0000-000037690000}"/>
    <cellStyle name="Followed Hyperlink 28" xfId="2758" hidden="1" xr:uid="{00000000-0005-0000-0000-000038690000}"/>
    <cellStyle name="Followed Hyperlink 28" xfId="2822" hidden="1" xr:uid="{00000000-0005-0000-0000-000039690000}"/>
    <cellStyle name="Followed Hyperlink 28" xfId="2842" hidden="1" xr:uid="{00000000-0005-0000-0000-00003A690000}"/>
    <cellStyle name="Followed Hyperlink 28" xfId="2906" hidden="1" xr:uid="{00000000-0005-0000-0000-00003B690000}"/>
    <cellStyle name="Followed Hyperlink 28" xfId="3017" hidden="1" xr:uid="{00000000-0005-0000-0000-00003C690000}"/>
    <cellStyle name="Followed Hyperlink 28" xfId="3081" hidden="1" xr:uid="{00000000-0005-0000-0000-00003D690000}"/>
    <cellStyle name="Followed Hyperlink 28" xfId="3207" hidden="1" xr:uid="{00000000-0005-0000-0000-00003F690000}"/>
    <cellStyle name="Followed Hyperlink 28" xfId="2974" hidden="1" xr:uid="{00000000-0005-0000-0000-000040690000}"/>
    <cellStyle name="Followed Hyperlink 28" xfId="3249" hidden="1" xr:uid="{00000000-0005-0000-0000-000041690000}"/>
    <cellStyle name="Followed Hyperlink 28" xfId="3312" hidden="1" xr:uid="{00000000-0005-0000-0000-000042690000}"/>
    <cellStyle name="Followed Hyperlink 28" xfId="3376" hidden="1" xr:uid="{00000000-0005-0000-0000-000043690000}"/>
    <cellStyle name="Followed Hyperlink 28" xfId="2959" hidden="1" xr:uid="{00000000-0005-0000-0000-000044690000}"/>
    <cellStyle name="Followed Hyperlink 28" xfId="3417" hidden="1" xr:uid="{00000000-0005-0000-0000-000045690000}"/>
    <cellStyle name="Followed Hyperlink 28" xfId="3480" hidden="1" xr:uid="{00000000-0005-0000-0000-000046690000}"/>
    <cellStyle name="Followed Hyperlink 28" xfId="3544" hidden="1" xr:uid="{00000000-0005-0000-0000-000047690000}"/>
    <cellStyle name="Followed Hyperlink 28" xfId="3120" hidden="1" xr:uid="{00000000-0005-0000-0000-000048690000}"/>
    <cellStyle name="Followed Hyperlink 28" xfId="3585" hidden="1" xr:uid="{00000000-0005-0000-0000-000049690000}"/>
    <cellStyle name="Followed Hyperlink 28" xfId="3618" hidden="1" xr:uid="{00000000-0005-0000-0000-00004A690000}"/>
    <cellStyle name="Followed Hyperlink 28" xfId="3682" hidden="1" xr:uid="{00000000-0005-0000-0000-00004B690000}"/>
    <cellStyle name="Followed Hyperlink 28" xfId="3131" hidden="1" xr:uid="{00000000-0005-0000-0000-00004C690000}"/>
    <cellStyle name="Followed Hyperlink 28" xfId="3739" hidden="1" xr:uid="{00000000-0005-0000-0000-00004D690000}"/>
    <cellStyle name="Followed Hyperlink 28" xfId="3760" hidden="1" xr:uid="{00000000-0005-0000-0000-00004E690000}"/>
    <cellStyle name="Followed Hyperlink 28" xfId="3824" hidden="1" xr:uid="{00000000-0005-0000-0000-00004F690000}"/>
    <cellStyle name="Followed Hyperlink 28" xfId="3857" hidden="1" xr:uid="{00000000-0005-0000-0000-000050690000}"/>
    <cellStyle name="Followed Hyperlink 28" xfId="3921" hidden="1" xr:uid="{00000000-0005-0000-0000-000051690000}"/>
    <cellStyle name="Followed Hyperlink 28" xfId="3972" hidden="1" xr:uid="{00000000-0005-0000-0000-000052690000}"/>
    <cellStyle name="Followed Hyperlink 28" xfId="4036" hidden="1" xr:uid="{00000000-0005-0000-0000-000053690000}"/>
    <cellStyle name="Followed Hyperlink 28" xfId="3843" hidden="1" xr:uid="{00000000-0005-0000-0000-000054690000}"/>
    <cellStyle name="Followed Hyperlink 28" xfId="4089" hidden="1" xr:uid="{00000000-0005-0000-0000-000055690000}"/>
    <cellStyle name="Followed Hyperlink 28" xfId="4148" hidden="1" xr:uid="{00000000-0005-0000-0000-000056690000}"/>
    <cellStyle name="Followed Hyperlink 28" xfId="4212" hidden="1" xr:uid="{00000000-0005-0000-0000-000057690000}"/>
    <cellStyle name="Followed Hyperlink 28" xfId="3849" hidden="1" xr:uid="{00000000-0005-0000-0000-000058690000}"/>
    <cellStyle name="Followed Hyperlink 28" xfId="4257" hidden="1" xr:uid="{00000000-0005-0000-0000-000059690000}"/>
    <cellStyle name="Followed Hyperlink 28" xfId="4312" hidden="1" xr:uid="{00000000-0005-0000-0000-00005A690000}"/>
    <cellStyle name="Followed Hyperlink 28" xfId="4376" hidden="1" xr:uid="{00000000-0005-0000-0000-00005B690000}"/>
    <cellStyle name="Followed Hyperlink 28" xfId="3947" hidden="1" xr:uid="{00000000-0005-0000-0000-00005C690000}"/>
    <cellStyle name="Followed Hyperlink 28" xfId="4418" hidden="1" xr:uid="{00000000-0005-0000-0000-00005D690000}"/>
    <cellStyle name="Followed Hyperlink 28" xfId="4502" hidden="1" xr:uid="{00000000-0005-0000-0000-00005F690000}"/>
    <cellStyle name="Followed Hyperlink 28" xfId="4126" hidden="1" xr:uid="{00000000-0005-0000-0000-000060690000}"/>
    <cellStyle name="Followed Hyperlink 28" xfId="4544" hidden="1" xr:uid="{00000000-0005-0000-0000-000061690000}"/>
    <cellStyle name="Followed Hyperlink 28" xfId="4564" hidden="1" xr:uid="{00000000-0005-0000-0000-000062690000}"/>
    <cellStyle name="Followed Hyperlink 28" xfId="1445" hidden="1" xr:uid="{00000000-0005-0000-0000-000063690000}"/>
    <cellStyle name="Followed Hyperlink 28" xfId="1509" hidden="1" xr:uid="{00000000-0005-0000-0000-000064690000}"/>
    <cellStyle name="Followed Hyperlink 28" xfId="1560" hidden="1" xr:uid="{00000000-0005-0000-0000-000065690000}"/>
    <cellStyle name="Followed Hyperlink 28" xfId="1624" hidden="1" xr:uid="{00000000-0005-0000-0000-000066690000}"/>
    <cellStyle name="Followed Hyperlink 28" xfId="1431" hidden="1" xr:uid="{00000000-0005-0000-0000-000067690000}"/>
    <cellStyle name="Followed Hyperlink 28" xfId="1677" hidden="1" xr:uid="{00000000-0005-0000-0000-000068690000}"/>
    <cellStyle name="Followed Hyperlink 28" xfId="1736" hidden="1" xr:uid="{00000000-0005-0000-0000-000069690000}"/>
    <cellStyle name="Followed Hyperlink 28" xfId="1437" hidden="1" xr:uid="{00000000-0005-0000-0000-00006B690000}"/>
    <cellStyle name="Followed Hyperlink 28" xfId="1845" hidden="1" xr:uid="{00000000-0005-0000-0000-00006C690000}"/>
    <cellStyle name="Followed Hyperlink 28" xfId="1900" hidden="1" xr:uid="{00000000-0005-0000-0000-00006D690000}"/>
    <cellStyle name="Followed Hyperlink 28" xfId="1964" hidden="1" xr:uid="{00000000-0005-0000-0000-00006E690000}"/>
    <cellStyle name="Followed Hyperlink 28" xfId="1535" hidden="1" xr:uid="{00000000-0005-0000-0000-00006F690000}"/>
    <cellStyle name="Followed Hyperlink 28" xfId="2006" hidden="1" xr:uid="{00000000-0005-0000-0000-000070690000}"/>
    <cellStyle name="Followed Hyperlink 28" xfId="2026" hidden="1" xr:uid="{00000000-0005-0000-0000-000071690000}"/>
    <cellStyle name="Followed Hyperlink 28" xfId="2090" hidden="1" xr:uid="{00000000-0005-0000-0000-000072690000}"/>
    <cellStyle name="Followed Hyperlink 28" xfId="1714" hidden="1" xr:uid="{00000000-0005-0000-0000-000073690000}"/>
    <cellStyle name="Followed Hyperlink 28" xfId="2132" hidden="1" xr:uid="{00000000-0005-0000-0000-000074690000}"/>
    <cellStyle name="Followed Hyperlink 28" xfId="2152" hidden="1" xr:uid="{00000000-0005-0000-0000-000075690000}"/>
    <cellStyle name="Followed Hyperlink 28" xfId="2216" hidden="1" xr:uid="{00000000-0005-0000-0000-000076690000}"/>
    <cellStyle name="Followed Hyperlink 28" xfId="1885" hidden="1" xr:uid="{00000000-0005-0000-0000-000077690000}"/>
    <cellStyle name="Followed Hyperlink 28" xfId="2258" hidden="1" xr:uid="{00000000-0005-0000-0000-000078690000}"/>
    <cellStyle name="Followed Hyperlink 28" xfId="2278" hidden="1" xr:uid="{00000000-0005-0000-0000-000079690000}"/>
    <cellStyle name="Followed Hyperlink 28" xfId="2342" hidden="1" xr:uid="{00000000-0005-0000-0000-00007A690000}"/>
    <cellStyle name="Followed Hyperlink 28" xfId="2404" hidden="1" xr:uid="{00000000-0005-0000-0000-00007B690000}"/>
    <cellStyle name="Followed Hyperlink 28" xfId="964" hidden="1" xr:uid="{00000000-0005-0000-0000-00007C690000}"/>
    <cellStyle name="Followed Hyperlink 28" xfId="547" hidden="1" xr:uid="{00000000-0005-0000-0000-00007D690000}"/>
    <cellStyle name="Followed Hyperlink 28" xfId="1068" hidden="1" xr:uid="{00000000-0005-0000-0000-00007F690000}"/>
    <cellStyle name="Followed Hyperlink 28" xfId="1132" hidden="1" xr:uid="{00000000-0005-0000-0000-000080690000}"/>
    <cellStyle name="Followed Hyperlink 28" xfId="708" hidden="1" xr:uid="{00000000-0005-0000-0000-000081690000}"/>
    <cellStyle name="Followed Hyperlink 28" xfId="1173" hidden="1" xr:uid="{00000000-0005-0000-0000-000082690000}"/>
    <cellStyle name="Followed Hyperlink 28" xfId="1206" hidden="1" xr:uid="{00000000-0005-0000-0000-000083690000}"/>
    <cellStyle name="Followed Hyperlink 28" xfId="1270" hidden="1" xr:uid="{00000000-0005-0000-0000-000084690000}"/>
    <cellStyle name="Followed Hyperlink 28" xfId="719" hidden="1" xr:uid="{00000000-0005-0000-0000-000085690000}"/>
    <cellStyle name="Followed Hyperlink 28" xfId="1327" hidden="1" xr:uid="{00000000-0005-0000-0000-000086690000}"/>
    <cellStyle name="Followed Hyperlink 28" xfId="1348" hidden="1" xr:uid="{00000000-0005-0000-0000-000087690000}"/>
    <cellStyle name="Followed Hyperlink 28" xfId="1412" hidden="1" xr:uid="{00000000-0005-0000-0000-000088690000}"/>
    <cellStyle name="Followed Hyperlink 28" xfId="669" hidden="1" xr:uid="{00000000-0005-0000-0000-000089690000}"/>
    <cellStyle name="Followed Hyperlink 28" xfId="731" hidden="1" xr:uid="{00000000-0005-0000-0000-00008A690000}"/>
    <cellStyle name="Followed Hyperlink 28" xfId="795" hidden="1" xr:uid="{00000000-0005-0000-0000-00008B690000}"/>
    <cellStyle name="Followed Hyperlink 28" xfId="562" hidden="1" xr:uid="{00000000-0005-0000-0000-00008C690000}"/>
    <cellStyle name="Followed Hyperlink 28" xfId="837" hidden="1" xr:uid="{00000000-0005-0000-0000-00008D690000}"/>
    <cellStyle name="Followed Hyperlink 28" xfId="900" hidden="1" xr:uid="{00000000-0005-0000-0000-00008E690000}"/>
    <cellStyle name="Followed Hyperlink 28" xfId="430" hidden="1" xr:uid="{00000000-0005-0000-0000-00008F690000}"/>
    <cellStyle name="Followed Hyperlink 28" xfId="494" hidden="1" xr:uid="{00000000-0005-0000-0000-000090690000}"/>
    <cellStyle name="Followed Hyperlink 28" xfId="605" hidden="1" xr:uid="{00000000-0005-0000-0000-000091690000}"/>
    <cellStyle name="Followed Hyperlink 28" xfId="346" hidden="1" xr:uid="{00000000-0005-0000-0000-000092690000}"/>
    <cellStyle name="Followed Hyperlink 28" xfId="410" hidden="1" xr:uid="{00000000-0005-0000-0000-000093690000}"/>
    <cellStyle name="Followed Hyperlink 28" xfId="326" hidden="1" xr:uid="{00000000-0005-0000-0000-000094690000}"/>
    <cellStyle name="Followed Hyperlink 28" xfId="1005" hidden="1" xr:uid="{00000000-0005-0000-0000-00007E690000}"/>
    <cellStyle name="Followed Hyperlink 28" xfId="4438" hidden="1" xr:uid="{00000000-0005-0000-0000-00005E690000}"/>
    <cellStyle name="Followed Hyperlink 28" xfId="3143" hidden="1" xr:uid="{00000000-0005-0000-0000-00003E690000}"/>
    <cellStyle name="Followed Hyperlink 28" xfId="8257" hidden="1" xr:uid="{00000000-0005-0000-0000-00001E690000}"/>
    <cellStyle name="Followed Hyperlink 28" xfId="6833" hidden="1" xr:uid="{00000000-0005-0000-0000-0000FE680000}"/>
    <cellStyle name="Followed Hyperlink 28" xfId="5538" hidden="1" xr:uid="{00000000-0005-0000-0000-0000DE680000}"/>
    <cellStyle name="Followed Hyperlink 28" xfId="16954" hidden="1" xr:uid="{00000000-0005-0000-0000-0000BE680000}"/>
    <cellStyle name="Followed Hyperlink 28" xfId="15690" hidden="1" xr:uid="{00000000-0005-0000-0000-00009E680000}"/>
    <cellStyle name="Followed Hyperlink 28" xfId="14303" hidden="1" xr:uid="{00000000-0005-0000-0000-00007E680000}"/>
    <cellStyle name="Followed Hyperlink 28" xfId="12988" hidden="1" xr:uid="{00000000-0005-0000-0000-00005E680000}"/>
    <cellStyle name="Followed Hyperlink 28" xfId="11558" hidden="1" xr:uid="{00000000-0005-0000-0000-00003E680000}"/>
    <cellStyle name="Followed Hyperlink 28" xfId="10263" hidden="1" xr:uid="{00000000-0005-0000-0000-00001E680000}"/>
    <cellStyle name="Followed Hyperlink 28" xfId="8970" hidden="1" xr:uid="{00000000-0005-0000-0000-0000FE670000}"/>
    <cellStyle name="Followed Hyperlink 28" xfId="34208" hidden="1" xr:uid="{00000000-0005-0000-0000-0000DE670000}"/>
    <cellStyle name="Followed Hyperlink 28" xfId="32776" hidden="1" xr:uid="{00000000-0005-0000-0000-0000BE670000}"/>
    <cellStyle name="Followed Hyperlink 28" xfId="31207" hidden="1" xr:uid="{00000000-0005-0000-0000-00009E670000}"/>
    <cellStyle name="Followed Hyperlink 28" xfId="52491" hidden="1" xr:uid="{00000000-0005-0000-0000-0000ED650000}"/>
    <cellStyle name="Followed Hyperlink 28" xfId="52956" hidden="1" xr:uid="{00000000-0005-0000-0000-0000EE650000}"/>
    <cellStyle name="Followed Hyperlink 28" xfId="52989" hidden="1" xr:uid="{00000000-0005-0000-0000-0000EF650000}"/>
    <cellStyle name="Followed Hyperlink 28" xfId="53053" hidden="1" xr:uid="{00000000-0005-0000-0000-0000F0650000}"/>
    <cellStyle name="Followed Hyperlink 28" xfId="52502" hidden="1" xr:uid="{00000000-0005-0000-0000-0000F1650000}"/>
    <cellStyle name="Followed Hyperlink 28" xfId="53110" hidden="1" xr:uid="{00000000-0005-0000-0000-0000F2650000}"/>
    <cellStyle name="Followed Hyperlink 28" xfId="53195" hidden="1" xr:uid="{00000000-0005-0000-0000-0000F4650000}"/>
    <cellStyle name="Followed Hyperlink 28" xfId="53228" hidden="1" xr:uid="{00000000-0005-0000-0000-0000F5650000}"/>
    <cellStyle name="Followed Hyperlink 28" xfId="53292" hidden="1" xr:uid="{00000000-0005-0000-0000-0000F6650000}"/>
    <cellStyle name="Followed Hyperlink 28" xfId="53343" hidden="1" xr:uid="{00000000-0005-0000-0000-0000F7650000}"/>
    <cellStyle name="Followed Hyperlink 28" xfId="53407" hidden="1" xr:uid="{00000000-0005-0000-0000-0000F8650000}"/>
    <cellStyle name="Followed Hyperlink 28" xfId="53214" hidden="1" xr:uid="{00000000-0005-0000-0000-0000F9650000}"/>
    <cellStyle name="Followed Hyperlink 28" xfId="53460" hidden="1" xr:uid="{00000000-0005-0000-0000-0000FA650000}"/>
    <cellStyle name="Followed Hyperlink 28" xfId="53518" hidden="1" xr:uid="{00000000-0005-0000-0000-0000FB650000}"/>
    <cellStyle name="Followed Hyperlink 28" xfId="53581" hidden="1" xr:uid="{00000000-0005-0000-0000-0000FC650000}"/>
    <cellStyle name="Followed Hyperlink 28" xfId="53220" hidden="1" xr:uid="{00000000-0005-0000-0000-0000FD650000}"/>
    <cellStyle name="Followed Hyperlink 28" xfId="53626" hidden="1" xr:uid="{00000000-0005-0000-0000-0000FE650000}"/>
    <cellStyle name="Followed Hyperlink 28" xfId="53681" hidden="1" xr:uid="{00000000-0005-0000-0000-0000FF650000}"/>
    <cellStyle name="Followed Hyperlink 28" xfId="53745" hidden="1" xr:uid="{00000000-0005-0000-0000-000000660000}"/>
    <cellStyle name="Followed Hyperlink 28" xfId="53318" hidden="1" xr:uid="{00000000-0005-0000-0000-000001660000}"/>
    <cellStyle name="Followed Hyperlink 28" xfId="53787" hidden="1" xr:uid="{00000000-0005-0000-0000-000002660000}"/>
    <cellStyle name="Followed Hyperlink 28" xfId="53871" hidden="1" xr:uid="{00000000-0005-0000-0000-000003660000}"/>
    <cellStyle name="Followed Hyperlink 28" xfId="53496" hidden="1" xr:uid="{00000000-0005-0000-0000-000004660000}"/>
    <cellStyle name="Followed Hyperlink 28" xfId="53913" hidden="1" xr:uid="{00000000-0005-0000-0000-000005660000}"/>
    <cellStyle name="Followed Hyperlink 28" xfId="53933" hidden="1" xr:uid="{00000000-0005-0000-0000-000006660000}"/>
    <cellStyle name="Followed Hyperlink 28" xfId="53997" hidden="1" xr:uid="{00000000-0005-0000-0000-000007660000}"/>
    <cellStyle name="Followed Hyperlink 28" xfId="53666" hidden="1" xr:uid="{00000000-0005-0000-0000-000008660000}"/>
    <cellStyle name="Followed Hyperlink 28" xfId="54039" hidden="1" xr:uid="{00000000-0005-0000-0000-000009660000}"/>
    <cellStyle name="Followed Hyperlink 28" xfId="54059" hidden="1" xr:uid="{00000000-0005-0000-0000-00000A660000}"/>
    <cellStyle name="Followed Hyperlink 28" xfId="54123" hidden="1" xr:uid="{00000000-0005-0000-0000-00000B660000}"/>
    <cellStyle name="Followed Hyperlink 28" xfId="54185" hidden="1" xr:uid="{00000000-0005-0000-0000-00000C660000}"/>
    <cellStyle name="Followed Hyperlink 28" xfId="54249" hidden="1" xr:uid="{00000000-0005-0000-0000-00000D660000}"/>
    <cellStyle name="Followed Hyperlink 28" xfId="54269" hidden="1" xr:uid="{00000000-0005-0000-0000-00000E660000}"/>
    <cellStyle name="Followed Hyperlink 28" xfId="54333" hidden="1" xr:uid="{00000000-0005-0000-0000-00000F660000}"/>
    <cellStyle name="Followed Hyperlink 28" xfId="54142" hidden="1" xr:uid="{00000000-0005-0000-0000-000010660000}"/>
    <cellStyle name="Followed Hyperlink 28" xfId="54375" hidden="1" xr:uid="{00000000-0005-0000-0000-000011660000}"/>
    <cellStyle name="Followed Hyperlink 28" xfId="54395" hidden="1" xr:uid="{00000000-0005-0000-0000-000012660000}"/>
    <cellStyle name="Followed Hyperlink 28" xfId="54459" hidden="1" xr:uid="{00000000-0005-0000-0000-000013660000}"/>
    <cellStyle name="Followed Hyperlink 28" xfId="52090" hidden="1" xr:uid="{00000000-0005-0000-0000-000014660000}"/>
    <cellStyle name="Followed Hyperlink 28" xfId="54509" hidden="1" xr:uid="{00000000-0005-0000-0000-000015660000}"/>
    <cellStyle name="Followed Hyperlink 28" xfId="54529" hidden="1" xr:uid="{00000000-0005-0000-0000-000016660000}"/>
    <cellStyle name="Followed Hyperlink 28" xfId="54593" hidden="1" xr:uid="{00000000-0005-0000-0000-000017660000}"/>
    <cellStyle name="Followed Hyperlink 28" xfId="54704" hidden="1" xr:uid="{00000000-0005-0000-0000-000018660000}"/>
    <cellStyle name="Followed Hyperlink 28" xfId="54768" hidden="1" xr:uid="{00000000-0005-0000-0000-000019660000}"/>
    <cellStyle name="Followed Hyperlink 28" xfId="54829" hidden="1" xr:uid="{00000000-0005-0000-0000-00001A660000}"/>
    <cellStyle name="Followed Hyperlink 28" xfId="54893" hidden="1" xr:uid="{00000000-0005-0000-0000-00001B660000}"/>
    <cellStyle name="Followed Hyperlink 28" xfId="54661" hidden="1" xr:uid="{00000000-0005-0000-0000-00001C660000}"/>
    <cellStyle name="Followed Hyperlink 28" xfId="54935" hidden="1" xr:uid="{00000000-0005-0000-0000-00001D660000}"/>
    <cellStyle name="Followed Hyperlink 28" xfId="55062" hidden="1" xr:uid="{00000000-0005-0000-0000-00001F660000}"/>
    <cellStyle name="Followed Hyperlink 28" xfId="54646" hidden="1" xr:uid="{00000000-0005-0000-0000-000020660000}"/>
    <cellStyle name="Followed Hyperlink 28" xfId="55103" hidden="1" xr:uid="{00000000-0005-0000-0000-000021660000}"/>
    <cellStyle name="Followed Hyperlink 28" xfId="55230" hidden="1" xr:uid="{00000000-0005-0000-0000-000022660000}"/>
    <cellStyle name="Followed Hyperlink 28" xfId="54806" hidden="1" xr:uid="{00000000-0005-0000-0000-000023660000}"/>
    <cellStyle name="Followed Hyperlink 28" xfId="55271" hidden="1" xr:uid="{00000000-0005-0000-0000-000024660000}"/>
    <cellStyle name="Followed Hyperlink 28" xfId="55304" hidden="1" xr:uid="{00000000-0005-0000-0000-000025660000}"/>
    <cellStyle name="Followed Hyperlink 28" xfId="55368" hidden="1" xr:uid="{00000000-0005-0000-0000-000026660000}"/>
    <cellStyle name="Followed Hyperlink 28" xfId="54817" hidden="1" xr:uid="{00000000-0005-0000-0000-000027660000}"/>
    <cellStyle name="Followed Hyperlink 28" xfId="55425" hidden="1" xr:uid="{00000000-0005-0000-0000-000028660000}"/>
    <cellStyle name="Followed Hyperlink 28" xfId="55446" hidden="1" xr:uid="{00000000-0005-0000-0000-000029660000}"/>
    <cellStyle name="Followed Hyperlink 28" xfId="55510" hidden="1" xr:uid="{00000000-0005-0000-0000-00002A660000}"/>
    <cellStyle name="Followed Hyperlink 28" xfId="55543" hidden="1" xr:uid="{00000000-0005-0000-0000-00002B660000}"/>
    <cellStyle name="Followed Hyperlink 28" xfId="55607" hidden="1" xr:uid="{00000000-0005-0000-0000-00002C660000}"/>
    <cellStyle name="Followed Hyperlink 28" xfId="55658" hidden="1" xr:uid="{00000000-0005-0000-0000-00002D660000}"/>
    <cellStyle name="Followed Hyperlink 28" xfId="55722" hidden="1" xr:uid="{00000000-0005-0000-0000-00002E660000}"/>
    <cellStyle name="Followed Hyperlink 28" xfId="55529" hidden="1" xr:uid="{00000000-0005-0000-0000-00002F660000}"/>
    <cellStyle name="Followed Hyperlink 28" xfId="55775" hidden="1" xr:uid="{00000000-0005-0000-0000-000030660000}"/>
    <cellStyle name="Followed Hyperlink 28" xfId="55834" hidden="1" xr:uid="{00000000-0005-0000-0000-000031660000}"/>
    <cellStyle name="Followed Hyperlink 28" xfId="55898" hidden="1" xr:uid="{00000000-0005-0000-0000-000032660000}"/>
    <cellStyle name="Followed Hyperlink 28" xfId="55535" hidden="1" xr:uid="{00000000-0005-0000-0000-000033660000}"/>
    <cellStyle name="Followed Hyperlink 28" xfId="55998" hidden="1" xr:uid="{00000000-0005-0000-0000-000035660000}"/>
    <cellStyle name="Followed Hyperlink 28" xfId="56062" hidden="1" xr:uid="{00000000-0005-0000-0000-000036660000}"/>
    <cellStyle name="Followed Hyperlink 28" xfId="55633" hidden="1" xr:uid="{00000000-0005-0000-0000-000037660000}"/>
    <cellStyle name="Followed Hyperlink 28" xfId="56104" hidden="1" xr:uid="{00000000-0005-0000-0000-000038660000}"/>
    <cellStyle name="Followed Hyperlink 28" xfId="56124" hidden="1" xr:uid="{00000000-0005-0000-0000-000039660000}"/>
    <cellStyle name="Followed Hyperlink 28" xfId="56188" hidden="1" xr:uid="{00000000-0005-0000-0000-00003A660000}"/>
    <cellStyle name="Followed Hyperlink 28" xfId="55812" hidden="1" xr:uid="{00000000-0005-0000-0000-00003B660000}"/>
    <cellStyle name="Followed Hyperlink 28" xfId="56230" hidden="1" xr:uid="{00000000-0005-0000-0000-00003C660000}"/>
    <cellStyle name="Followed Hyperlink 28" xfId="56250" hidden="1" xr:uid="{00000000-0005-0000-0000-00003D660000}"/>
    <cellStyle name="Followed Hyperlink 28" xfId="56314" hidden="1" xr:uid="{00000000-0005-0000-0000-00003E660000}"/>
    <cellStyle name="Followed Hyperlink 28" xfId="55983" hidden="1" xr:uid="{00000000-0005-0000-0000-00003F660000}"/>
    <cellStyle name="Followed Hyperlink 28" xfId="56356" hidden="1" xr:uid="{00000000-0005-0000-0000-000040660000}"/>
    <cellStyle name="Followed Hyperlink 28" xfId="56440" hidden="1" xr:uid="{00000000-0005-0000-0000-000041660000}"/>
    <cellStyle name="Followed Hyperlink 28" xfId="56502" hidden="1" xr:uid="{00000000-0005-0000-0000-000042660000}"/>
    <cellStyle name="Followed Hyperlink 28" xfId="56566" hidden="1" xr:uid="{00000000-0005-0000-0000-000043660000}"/>
    <cellStyle name="Followed Hyperlink 28" xfId="56586" hidden="1" xr:uid="{00000000-0005-0000-0000-000044660000}"/>
    <cellStyle name="Followed Hyperlink 28" xfId="56650" hidden="1" xr:uid="{00000000-0005-0000-0000-000045660000}"/>
    <cellStyle name="Followed Hyperlink 28" xfId="56459" hidden="1" xr:uid="{00000000-0005-0000-0000-000046660000}"/>
    <cellStyle name="Followed Hyperlink 28" xfId="56692" hidden="1" xr:uid="{00000000-0005-0000-0000-000047660000}"/>
    <cellStyle name="Followed Hyperlink 28" xfId="56712" hidden="1" xr:uid="{00000000-0005-0000-0000-000048660000}"/>
    <cellStyle name="Followed Hyperlink 28" xfId="56376" hidden="1" xr:uid="{00000000-0005-0000-0000-000049660000}"/>
    <cellStyle name="Followed Hyperlink 28" xfId="55166" hidden="1" xr:uid="{00000000-0005-0000-0000-00004A660000}"/>
    <cellStyle name="Followed Hyperlink 28" xfId="53807" hidden="1" xr:uid="{00000000-0005-0000-0000-00004B660000}"/>
    <cellStyle name="Followed Hyperlink 28" xfId="52514" hidden="1" xr:uid="{00000000-0005-0000-0000-00004C660000}"/>
    <cellStyle name="Followed Hyperlink 28" xfId="51128" hidden="1" xr:uid="{00000000-0005-0000-0000-00004D660000}"/>
    <cellStyle name="Followed Hyperlink 28" xfId="49652" hidden="1" xr:uid="{00000000-0005-0000-0000-00004E660000}"/>
    <cellStyle name="Followed Hyperlink 28" xfId="48388" hidden="1" xr:uid="{00000000-0005-0000-0000-00004F660000}"/>
    <cellStyle name="Followed Hyperlink 28" xfId="47014" hidden="1" xr:uid="{00000000-0005-0000-0000-000050660000}"/>
    <cellStyle name="Followed Hyperlink 28" xfId="45806" hidden="1" xr:uid="{00000000-0005-0000-0000-000051660000}"/>
    <cellStyle name="Followed Hyperlink 28" xfId="44370" hidden="1" xr:uid="{00000000-0005-0000-0000-000052660000}"/>
    <cellStyle name="Followed Hyperlink 28" xfId="43076" hidden="1" xr:uid="{00000000-0005-0000-0000-000053660000}"/>
    <cellStyle name="Followed Hyperlink 28" xfId="41768" hidden="1" xr:uid="{00000000-0005-0000-0000-000054660000}"/>
    <cellStyle name="Followed Hyperlink 28" xfId="40259" hidden="1" xr:uid="{00000000-0005-0000-0000-000055660000}"/>
    <cellStyle name="Followed Hyperlink 28" xfId="38994" hidden="1" xr:uid="{00000000-0005-0000-0000-000056660000}"/>
    <cellStyle name="Followed Hyperlink 28" xfId="37625" hidden="1" xr:uid="{00000000-0005-0000-0000-000057660000}"/>
    <cellStyle name="Followed Hyperlink 28" xfId="36417" hidden="1" xr:uid="{00000000-0005-0000-0000-000058660000}"/>
    <cellStyle name="Followed Hyperlink 28" xfId="17592" hidden="1" xr:uid="{00000000-0005-0000-0000-000059660000}"/>
    <cellStyle name="Followed Hyperlink 28" xfId="17656" hidden="1" xr:uid="{00000000-0005-0000-0000-00005A660000}"/>
    <cellStyle name="Followed Hyperlink 28" xfId="17232" hidden="1" xr:uid="{00000000-0005-0000-0000-00005B660000}"/>
    <cellStyle name="Followed Hyperlink 28" xfId="17697" hidden="1" xr:uid="{00000000-0005-0000-0000-00005C660000}"/>
    <cellStyle name="Followed Hyperlink 28" xfId="17730" hidden="1" xr:uid="{00000000-0005-0000-0000-00005D660000}"/>
    <cellStyle name="Followed Hyperlink 28" xfId="17243" hidden="1" xr:uid="{00000000-0005-0000-0000-00005F660000}"/>
    <cellStyle name="Followed Hyperlink 28" xfId="17851" hidden="1" xr:uid="{00000000-0005-0000-0000-000060660000}"/>
    <cellStyle name="Followed Hyperlink 28" xfId="17872" hidden="1" xr:uid="{00000000-0005-0000-0000-000061660000}"/>
    <cellStyle name="Followed Hyperlink 28" xfId="17936" hidden="1" xr:uid="{00000000-0005-0000-0000-000062660000}"/>
    <cellStyle name="Followed Hyperlink 28" xfId="17969" hidden="1" xr:uid="{00000000-0005-0000-0000-000063660000}"/>
    <cellStyle name="Followed Hyperlink 28" xfId="18033" hidden="1" xr:uid="{00000000-0005-0000-0000-000064660000}"/>
    <cellStyle name="Followed Hyperlink 28" xfId="18084" hidden="1" xr:uid="{00000000-0005-0000-0000-000065660000}"/>
    <cellStyle name="Followed Hyperlink 28" xfId="18148" hidden="1" xr:uid="{00000000-0005-0000-0000-000066660000}"/>
    <cellStyle name="Followed Hyperlink 28" xfId="17955" hidden="1" xr:uid="{00000000-0005-0000-0000-000067660000}"/>
    <cellStyle name="Followed Hyperlink 28" xfId="18201" hidden="1" xr:uid="{00000000-0005-0000-0000-000068660000}"/>
    <cellStyle name="Followed Hyperlink 28" xfId="18260" hidden="1" xr:uid="{00000000-0005-0000-0000-000069660000}"/>
    <cellStyle name="Followed Hyperlink 28" xfId="18324" hidden="1" xr:uid="{00000000-0005-0000-0000-00006A660000}"/>
    <cellStyle name="Followed Hyperlink 28" xfId="17961" hidden="1" xr:uid="{00000000-0005-0000-0000-00006B660000}"/>
    <cellStyle name="Followed Hyperlink 28" xfId="18369" hidden="1" xr:uid="{00000000-0005-0000-0000-00006C660000}"/>
    <cellStyle name="Followed Hyperlink 28" xfId="18424" hidden="1" xr:uid="{00000000-0005-0000-0000-00006D660000}"/>
    <cellStyle name="Followed Hyperlink 28" xfId="18488" hidden="1" xr:uid="{00000000-0005-0000-0000-00006E660000}"/>
    <cellStyle name="Followed Hyperlink 28" xfId="18059" hidden="1" xr:uid="{00000000-0005-0000-0000-00006F660000}"/>
    <cellStyle name="Followed Hyperlink 28" xfId="18530" hidden="1" xr:uid="{00000000-0005-0000-0000-000070660000}"/>
    <cellStyle name="Followed Hyperlink 28" xfId="18550" hidden="1" xr:uid="{00000000-0005-0000-0000-000071660000}"/>
    <cellStyle name="Followed Hyperlink 28" xfId="18614" hidden="1" xr:uid="{00000000-0005-0000-0000-000072660000}"/>
    <cellStyle name="Followed Hyperlink 28" xfId="18238" hidden="1" xr:uid="{00000000-0005-0000-0000-000073660000}"/>
    <cellStyle name="Followed Hyperlink 28" xfId="18656" hidden="1" xr:uid="{00000000-0005-0000-0000-000074660000}"/>
    <cellStyle name="Followed Hyperlink 28" xfId="18740" hidden="1" xr:uid="{00000000-0005-0000-0000-000076660000}"/>
    <cellStyle name="Followed Hyperlink 28" xfId="18409" hidden="1" xr:uid="{00000000-0005-0000-0000-000077660000}"/>
    <cellStyle name="Followed Hyperlink 28" xfId="18782" hidden="1" xr:uid="{00000000-0005-0000-0000-000078660000}"/>
    <cellStyle name="Followed Hyperlink 28" xfId="18866" hidden="1" xr:uid="{00000000-0005-0000-0000-000079660000}"/>
    <cellStyle name="Followed Hyperlink 28" xfId="18928" hidden="1" xr:uid="{00000000-0005-0000-0000-00007A660000}"/>
    <cellStyle name="Followed Hyperlink 28" xfId="18992" hidden="1" xr:uid="{00000000-0005-0000-0000-00007B660000}"/>
    <cellStyle name="Followed Hyperlink 28" xfId="19012" hidden="1" xr:uid="{00000000-0005-0000-0000-00007C660000}"/>
    <cellStyle name="Followed Hyperlink 28" xfId="19076" hidden="1" xr:uid="{00000000-0005-0000-0000-00007D660000}"/>
    <cellStyle name="Followed Hyperlink 28" xfId="18885" hidden="1" xr:uid="{00000000-0005-0000-0000-00007E660000}"/>
    <cellStyle name="Followed Hyperlink 28" xfId="19118" hidden="1" xr:uid="{00000000-0005-0000-0000-00007F660000}"/>
    <cellStyle name="Followed Hyperlink 28" xfId="19138" hidden="1" xr:uid="{00000000-0005-0000-0000-000080660000}"/>
    <cellStyle name="Followed Hyperlink 28" xfId="19202" hidden="1" xr:uid="{00000000-0005-0000-0000-000081660000}"/>
    <cellStyle name="Followed Hyperlink 28" xfId="19218" hidden="1" xr:uid="{00000000-0005-0000-0000-000082660000}"/>
    <cellStyle name="Followed Hyperlink 28" xfId="19239" hidden="1" xr:uid="{00000000-0005-0000-0000-000083660000}"/>
    <cellStyle name="Followed Hyperlink 28" xfId="19259" hidden="1" xr:uid="{00000000-0005-0000-0000-000084660000}"/>
    <cellStyle name="Followed Hyperlink 28" xfId="19323" hidden="1" xr:uid="{00000000-0005-0000-0000-000085660000}"/>
    <cellStyle name="Followed Hyperlink 28" xfId="19434" hidden="1" xr:uid="{00000000-0005-0000-0000-000086660000}"/>
    <cellStyle name="Followed Hyperlink 28" xfId="19498" hidden="1" xr:uid="{00000000-0005-0000-0000-000087660000}"/>
    <cellStyle name="Followed Hyperlink 28" xfId="19560" hidden="1" xr:uid="{00000000-0005-0000-0000-000088660000}"/>
    <cellStyle name="Followed Hyperlink 28" xfId="19624" hidden="1" xr:uid="{00000000-0005-0000-0000-000089660000}"/>
    <cellStyle name="Followed Hyperlink 28" xfId="19391" hidden="1" xr:uid="{00000000-0005-0000-0000-00008A660000}"/>
    <cellStyle name="Followed Hyperlink 28" xfId="19666" hidden="1" xr:uid="{00000000-0005-0000-0000-00008B660000}"/>
    <cellStyle name="Followed Hyperlink 28" xfId="19729" hidden="1" xr:uid="{00000000-0005-0000-0000-00008C660000}"/>
    <cellStyle name="Followed Hyperlink 28" xfId="19793" hidden="1" xr:uid="{00000000-0005-0000-0000-00008D660000}"/>
    <cellStyle name="Followed Hyperlink 28" xfId="19376" hidden="1" xr:uid="{00000000-0005-0000-0000-00008E660000}"/>
    <cellStyle name="Followed Hyperlink 28" xfId="19834" hidden="1" xr:uid="{00000000-0005-0000-0000-00008F660000}"/>
    <cellStyle name="Followed Hyperlink 28" xfId="19897" hidden="1" xr:uid="{00000000-0005-0000-0000-000090660000}"/>
    <cellStyle name="Followed Hyperlink 28" xfId="19961" hidden="1" xr:uid="{00000000-0005-0000-0000-000091660000}"/>
    <cellStyle name="Followed Hyperlink 28" xfId="19537" hidden="1" xr:uid="{00000000-0005-0000-0000-000092660000}"/>
    <cellStyle name="Followed Hyperlink 28" xfId="20002" hidden="1" xr:uid="{00000000-0005-0000-0000-000093660000}"/>
    <cellStyle name="Followed Hyperlink 28" xfId="20035" hidden="1" xr:uid="{00000000-0005-0000-0000-000094660000}"/>
    <cellStyle name="Followed Hyperlink 28" xfId="20099" hidden="1" xr:uid="{00000000-0005-0000-0000-000095660000}"/>
    <cellStyle name="Followed Hyperlink 28" xfId="19548" hidden="1" xr:uid="{00000000-0005-0000-0000-000096660000}"/>
    <cellStyle name="Followed Hyperlink 28" xfId="20156" hidden="1" xr:uid="{00000000-0005-0000-0000-000097660000}"/>
    <cellStyle name="Followed Hyperlink 28" xfId="20177" hidden="1" xr:uid="{00000000-0005-0000-0000-000098660000}"/>
    <cellStyle name="Followed Hyperlink 28" xfId="20241" hidden="1" xr:uid="{00000000-0005-0000-0000-000099660000}"/>
    <cellStyle name="Followed Hyperlink 28" xfId="20274" hidden="1" xr:uid="{00000000-0005-0000-0000-00009A660000}"/>
    <cellStyle name="Followed Hyperlink 28" xfId="20338" hidden="1" xr:uid="{00000000-0005-0000-0000-00009B660000}"/>
    <cellStyle name="Followed Hyperlink 28" xfId="20389" hidden="1" xr:uid="{00000000-0005-0000-0000-00009C660000}"/>
    <cellStyle name="Followed Hyperlink 28" xfId="20453" hidden="1" xr:uid="{00000000-0005-0000-0000-00009D660000}"/>
    <cellStyle name="Followed Hyperlink 28" xfId="20506" hidden="1" xr:uid="{00000000-0005-0000-0000-00009F660000}"/>
    <cellStyle name="Followed Hyperlink 28" xfId="20565" hidden="1" xr:uid="{00000000-0005-0000-0000-0000A0660000}"/>
    <cellStyle name="Followed Hyperlink 28" xfId="20629" hidden="1" xr:uid="{00000000-0005-0000-0000-0000A1660000}"/>
    <cellStyle name="Followed Hyperlink 28" xfId="20266" hidden="1" xr:uid="{00000000-0005-0000-0000-0000A2660000}"/>
    <cellStyle name="Followed Hyperlink 28" xfId="20674" hidden="1" xr:uid="{00000000-0005-0000-0000-0000A3660000}"/>
    <cellStyle name="Followed Hyperlink 28" xfId="20729" hidden="1" xr:uid="{00000000-0005-0000-0000-0000A4660000}"/>
    <cellStyle name="Followed Hyperlink 28" xfId="20793" hidden="1" xr:uid="{00000000-0005-0000-0000-0000A5660000}"/>
    <cellStyle name="Followed Hyperlink 28" xfId="20364" hidden="1" xr:uid="{00000000-0005-0000-0000-0000A6660000}"/>
    <cellStyle name="Followed Hyperlink 28" xfId="20835" hidden="1" xr:uid="{00000000-0005-0000-0000-0000A7660000}"/>
    <cellStyle name="Followed Hyperlink 28" xfId="20855" hidden="1" xr:uid="{00000000-0005-0000-0000-0000A8660000}"/>
    <cellStyle name="Followed Hyperlink 28" xfId="20918" hidden="1" xr:uid="{00000000-0005-0000-0000-0000A9660000}"/>
    <cellStyle name="Followed Hyperlink 28" xfId="20543" hidden="1" xr:uid="{00000000-0005-0000-0000-0000AA660000}"/>
    <cellStyle name="Followed Hyperlink 28" xfId="20960" hidden="1" xr:uid="{00000000-0005-0000-0000-0000AB660000}"/>
    <cellStyle name="Followed Hyperlink 28" xfId="20980" hidden="1" xr:uid="{00000000-0005-0000-0000-0000AC660000}"/>
    <cellStyle name="Followed Hyperlink 28" xfId="21044" hidden="1" xr:uid="{00000000-0005-0000-0000-0000AD660000}"/>
    <cellStyle name="Followed Hyperlink 28" xfId="20714" hidden="1" xr:uid="{00000000-0005-0000-0000-0000AE660000}"/>
    <cellStyle name="Followed Hyperlink 28" xfId="21086" hidden="1" xr:uid="{00000000-0005-0000-0000-0000AF660000}"/>
    <cellStyle name="Followed Hyperlink 28" xfId="21106" hidden="1" xr:uid="{00000000-0005-0000-0000-0000B0660000}"/>
    <cellStyle name="Followed Hyperlink 28" xfId="21170" hidden="1" xr:uid="{00000000-0005-0000-0000-0000B1660000}"/>
    <cellStyle name="Followed Hyperlink 28" xfId="21232" hidden="1" xr:uid="{00000000-0005-0000-0000-0000B2660000}"/>
    <cellStyle name="Followed Hyperlink 28" xfId="21296" hidden="1" xr:uid="{00000000-0005-0000-0000-0000B3660000}"/>
    <cellStyle name="Followed Hyperlink 28" xfId="21316" hidden="1" xr:uid="{00000000-0005-0000-0000-0000B4660000}"/>
    <cellStyle name="Followed Hyperlink 28" xfId="21380" hidden="1" xr:uid="{00000000-0005-0000-0000-0000B5660000}"/>
    <cellStyle name="Followed Hyperlink 28" xfId="21422" hidden="1" xr:uid="{00000000-0005-0000-0000-0000B7660000}"/>
    <cellStyle name="Followed Hyperlink 28" xfId="21506" hidden="1" xr:uid="{00000000-0005-0000-0000-0000B8660000}"/>
    <cellStyle name="Followed Hyperlink 28" xfId="21529" hidden="1" xr:uid="{00000000-0005-0000-0000-0000B9660000}"/>
    <cellStyle name="Followed Hyperlink 28" xfId="21593" hidden="1" xr:uid="{00000000-0005-0000-0000-0000BA660000}"/>
    <cellStyle name="Followed Hyperlink 28" xfId="21613" hidden="1" xr:uid="{00000000-0005-0000-0000-0000BB660000}"/>
    <cellStyle name="Followed Hyperlink 28" xfId="21677" hidden="1" xr:uid="{00000000-0005-0000-0000-0000BC660000}"/>
    <cellStyle name="Followed Hyperlink 28" xfId="21788" hidden="1" xr:uid="{00000000-0005-0000-0000-0000BD660000}"/>
    <cellStyle name="Followed Hyperlink 28" xfId="21852" hidden="1" xr:uid="{00000000-0005-0000-0000-0000BE660000}"/>
    <cellStyle name="Followed Hyperlink 28" xfId="21914" hidden="1" xr:uid="{00000000-0005-0000-0000-0000BF660000}"/>
    <cellStyle name="Followed Hyperlink 28" xfId="21978" hidden="1" xr:uid="{00000000-0005-0000-0000-0000C0660000}"/>
    <cellStyle name="Followed Hyperlink 28" xfId="21745" hidden="1" xr:uid="{00000000-0005-0000-0000-0000C1660000}"/>
    <cellStyle name="Followed Hyperlink 28" xfId="22020" hidden="1" xr:uid="{00000000-0005-0000-0000-0000C2660000}"/>
    <cellStyle name="Followed Hyperlink 28" xfId="22083" hidden="1" xr:uid="{00000000-0005-0000-0000-0000C3660000}"/>
    <cellStyle name="Followed Hyperlink 28" xfId="22147" hidden="1" xr:uid="{00000000-0005-0000-0000-0000C4660000}"/>
    <cellStyle name="Followed Hyperlink 28" xfId="21730" hidden="1" xr:uid="{00000000-0005-0000-0000-0000C5660000}"/>
    <cellStyle name="Followed Hyperlink 28" xfId="22188" hidden="1" xr:uid="{00000000-0005-0000-0000-0000C6660000}"/>
    <cellStyle name="Followed Hyperlink 28" xfId="22251" hidden="1" xr:uid="{00000000-0005-0000-0000-0000C7660000}"/>
    <cellStyle name="Followed Hyperlink 28" xfId="22315" hidden="1" xr:uid="{00000000-0005-0000-0000-0000C8660000}"/>
    <cellStyle name="Followed Hyperlink 28" xfId="21891" hidden="1" xr:uid="{00000000-0005-0000-0000-0000C9660000}"/>
    <cellStyle name="Followed Hyperlink 28" xfId="22356" hidden="1" xr:uid="{00000000-0005-0000-0000-0000CA660000}"/>
    <cellStyle name="Followed Hyperlink 28" xfId="22389" hidden="1" xr:uid="{00000000-0005-0000-0000-0000CB660000}"/>
    <cellStyle name="Followed Hyperlink 28" xfId="22453" hidden="1" xr:uid="{00000000-0005-0000-0000-0000CC660000}"/>
    <cellStyle name="Followed Hyperlink 28" xfId="21902" hidden="1" xr:uid="{00000000-0005-0000-0000-0000CD660000}"/>
    <cellStyle name="Followed Hyperlink 28" xfId="22510" hidden="1" xr:uid="{00000000-0005-0000-0000-0000CE660000}"/>
    <cellStyle name="Followed Hyperlink 28" xfId="22531" hidden="1" xr:uid="{00000000-0005-0000-0000-0000CF660000}"/>
    <cellStyle name="Followed Hyperlink 28" xfId="22595" hidden="1" xr:uid="{00000000-0005-0000-0000-0000D0660000}"/>
    <cellStyle name="Followed Hyperlink 28" xfId="22628" hidden="1" xr:uid="{00000000-0005-0000-0000-0000D1660000}"/>
    <cellStyle name="Followed Hyperlink 28" xfId="22692" hidden="1" xr:uid="{00000000-0005-0000-0000-0000D2660000}"/>
    <cellStyle name="Followed Hyperlink 28" xfId="22743" hidden="1" xr:uid="{00000000-0005-0000-0000-0000D3660000}"/>
    <cellStyle name="Followed Hyperlink 28" xfId="22807" hidden="1" xr:uid="{00000000-0005-0000-0000-0000D4660000}"/>
    <cellStyle name="Followed Hyperlink 28" xfId="22614" hidden="1" xr:uid="{00000000-0005-0000-0000-0000D5660000}"/>
    <cellStyle name="Followed Hyperlink 28" xfId="22860" hidden="1" xr:uid="{00000000-0005-0000-0000-0000D6660000}"/>
    <cellStyle name="Followed Hyperlink 28" xfId="22919" hidden="1" xr:uid="{00000000-0005-0000-0000-0000D7660000}"/>
    <cellStyle name="Followed Hyperlink 28" xfId="22983" hidden="1" xr:uid="{00000000-0005-0000-0000-0000D8660000}"/>
    <cellStyle name="Followed Hyperlink 28" xfId="22620" hidden="1" xr:uid="{00000000-0005-0000-0000-0000D9660000}"/>
    <cellStyle name="Followed Hyperlink 28" xfId="23028" hidden="1" xr:uid="{00000000-0005-0000-0000-0000DA660000}"/>
    <cellStyle name="Followed Hyperlink 28" xfId="23083" hidden="1" xr:uid="{00000000-0005-0000-0000-0000DB660000}"/>
    <cellStyle name="Followed Hyperlink 28" xfId="23147" hidden="1" xr:uid="{00000000-0005-0000-0000-0000DC660000}"/>
    <cellStyle name="Followed Hyperlink 28" xfId="22718" hidden="1" xr:uid="{00000000-0005-0000-0000-0000DD660000}"/>
    <cellStyle name="Followed Hyperlink 28" xfId="23209" hidden="1" xr:uid="{00000000-0005-0000-0000-0000DF660000}"/>
    <cellStyle name="Followed Hyperlink 28" xfId="23273" hidden="1" xr:uid="{00000000-0005-0000-0000-0000E0660000}"/>
    <cellStyle name="Followed Hyperlink 28" xfId="22897" hidden="1" xr:uid="{00000000-0005-0000-0000-0000E1660000}"/>
    <cellStyle name="Followed Hyperlink 28" xfId="23315" hidden="1" xr:uid="{00000000-0005-0000-0000-0000E2660000}"/>
    <cellStyle name="Followed Hyperlink 28" xfId="23335" hidden="1" xr:uid="{00000000-0005-0000-0000-0000E3660000}"/>
    <cellStyle name="Followed Hyperlink 28" xfId="23399" hidden="1" xr:uid="{00000000-0005-0000-0000-0000E4660000}"/>
    <cellStyle name="Followed Hyperlink 28" xfId="23068" hidden="1" xr:uid="{00000000-0005-0000-0000-0000E5660000}"/>
    <cellStyle name="Followed Hyperlink 28" xfId="23441" hidden="1" xr:uid="{00000000-0005-0000-0000-0000E6660000}"/>
    <cellStyle name="Followed Hyperlink 28" xfId="23461" hidden="1" xr:uid="{00000000-0005-0000-0000-0000E7660000}"/>
    <cellStyle name="Followed Hyperlink 28" xfId="23525" hidden="1" xr:uid="{00000000-0005-0000-0000-0000E8660000}"/>
    <cellStyle name="Followed Hyperlink 28" xfId="23587" hidden="1" xr:uid="{00000000-0005-0000-0000-0000E9660000}"/>
    <cellStyle name="Followed Hyperlink 28" xfId="23651" hidden="1" xr:uid="{00000000-0005-0000-0000-0000EA660000}"/>
    <cellStyle name="Followed Hyperlink 28" xfId="23671" hidden="1" xr:uid="{00000000-0005-0000-0000-0000EB660000}"/>
    <cellStyle name="Followed Hyperlink 28" xfId="23735" hidden="1" xr:uid="{00000000-0005-0000-0000-0000EC660000}"/>
    <cellStyle name="Followed Hyperlink 28" xfId="23544" hidden="1" xr:uid="{00000000-0005-0000-0000-0000ED660000}"/>
    <cellStyle name="Followed Hyperlink 28" xfId="23777" hidden="1" xr:uid="{00000000-0005-0000-0000-0000EE660000}"/>
    <cellStyle name="Followed Hyperlink 28" xfId="23797" hidden="1" xr:uid="{00000000-0005-0000-0000-0000EF660000}"/>
    <cellStyle name="Followed Hyperlink 28" xfId="23861" hidden="1" xr:uid="{00000000-0005-0000-0000-0000F0660000}"/>
    <cellStyle name="Followed Hyperlink 28" xfId="23921" hidden="1" xr:uid="{00000000-0005-0000-0000-0000F1660000}"/>
    <cellStyle name="Followed Hyperlink 28" xfId="23985" hidden="1" xr:uid="{00000000-0005-0000-0000-0000F2660000}"/>
    <cellStyle name="Followed Hyperlink 28" xfId="24005" hidden="1" xr:uid="{00000000-0005-0000-0000-0000F3660000}"/>
    <cellStyle name="Followed Hyperlink 28" xfId="24069" hidden="1" xr:uid="{00000000-0005-0000-0000-0000F4660000}"/>
    <cellStyle name="Followed Hyperlink 28" xfId="24180" hidden="1" xr:uid="{00000000-0005-0000-0000-0000F5660000}"/>
    <cellStyle name="Followed Hyperlink 28" xfId="24244" hidden="1" xr:uid="{00000000-0005-0000-0000-0000F6660000}"/>
    <cellStyle name="Followed Hyperlink 28" xfId="24137" hidden="1" xr:uid="{00000000-0005-0000-0000-0000F8660000}"/>
    <cellStyle name="Followed Hyperlink 28" xfId="24412" hidden="1" xr:uid="{00000000-0005-0000-0000-0000F9660000}"/>
    <cellStyle name="Followed Hyperlink 28" xfId="24475" hidden="1" xr:uid="{00000000-0005-0000-0000-0000FA660000}"/>
    <cellStyle name="Followed Hyperlink 28" xfId="24539" hidden="1" xr:uid="{00000000-0005-0000-0000-0000FB660000}"/>
    <cellStyle name="Followed Hyperlink 28" xfId="24122" hidden="1" xr:uid="{00000000-0005-0000-0000-0000FC660000}"/>
    <cellStyle name="Followed Hyperlink 28" xfId="24580" hidden="1" xr:uid="{00000000-0005-0000-0000-0000FD660000}"/>
    <cellStyle name="Followed Hyperlink 28" xfId="24642" hidden="1" xr:uid="{00000000-0005-0000-0000-0000FE660000}"/>
    <cellStyle name="Followed Hyperlink 28" xfId="24706" hidden="1" xr:uid="{00000000-0005-0000-0000-0000FF660000}"/>
    <cellStyle name="Followed Hyperlink 28" xfId="24283" hidden="1" xr:uid="{00000000-0005-0000-0000-000000670000}"/>
    <cellStyle name="Followed Hyperlink 28" xfId="24747" hidden="1" xr:uid="{00000000-0005-0000-0000-000001670000}"/>
    <cellStyle name="Followed Hyperlink 28" xfId="24780" hidden="1" xr:uid="{00000000-0005-0000-0000-000002670000}"/>
    <cellStyle name="Followed Hyperlink 28" xfId="24844" hidden="1" xr:uid="{00000000-0005-0000-0000-000003670000}"/>
    <cellStyle name="Followed Hyperlink 28" xfId="24294" hidden="1" xr:uid="{00000000-0005-0000-0000-000004670000}"/>
    <cellStyle name="Followed Hyperlink 28" xfId="24901" hidden="1" xr:uid="{00000000-0005-0000-0000-000005670000}"/>
    <cellStyle name="Followed Hyperlink 28" xfId="24922" hidden="1" xr:uid="{00000000-0005-0000-0000-000006670000}"/>
    <cellStyle name="Followed Hyperlink 28" xfId="24986" hidden="1" xr:uid="{00000000-0005-0000-0000-000007670000}"/>
    <cellStyle name="Followed Hyperlink 28" xfId="25019" hidden="1" xr:uid="{00000000-0005-0000-0000-000008670000}"/>
    <cellStyle name="Followed Hyperlink 28" xfId="25083" hidden="1" xr:uid="{00000000-0005-0000-0000-000009670000}"/>
    <cellStyle name="Followed Hyperlink 28" xfId="25134" hidden="1" xr:uid="{00000000-0005-0000-0000-00000A670000}"/>
    <cellStyle name="Followed Hyperlink 28" xfId="25198" hidden="1" xr:uid="{00000000-0005-0000-0000-00000B670000}"/>
    <cellStyle name="Followed Hyperlink 28" xfId="25005" hidden="1" xr:uid="{00000000-0005-0000-0000-00000C670000}"/>
    <cellStyle name="Followed Hyperlink 28" xfId="25251" hidden="1" xr:uid="{00000000-0005-0000-0000-00000D670000}"/>
    <cellStyle name="Followed Hyperlink 28" xfId="25310" hidden="1" xr:uid="{00000000-0005-0000-0000-00000E670000}"/>
    <cellStyle name="Followed Hyperlink 28" xfId="25374" hidden="1" xr:uid="{00000000-0005-0000-0000-00000F670000}"/>
    <cellStyle name="Followed Hyperlink 28" xfId="25011" hidden="1" xr:uid="{00000000-0005-0000-0000-000010670000}"/>
    <cellStyle name="Followed Hyperlink 28" xfId="25419" hidden="1" xr:uid="{00000000-0005-0000-0000-000011670000}"/>
    <cellStyle name="Followed Hyperlink 28" xfId="25474" hidden="1" xr:uid="{00000000-0005-0000-0000-000012670000}"/>
    <cellStyle name="Followed Hyperlink 28" xfId="25538" hidden="1" xr:uid="{00000000-0005-0000-0000-000013670000}"/>
    <cellStyle name="Followed Hyperlink 28" xfId="25109" hidden="1" xr:uid="{00000000-0005-0000-0000-000014670000}"/>
    <cellStyle name="Followed Hyperlink 28" xfId="25580" hidden="1" xr:uid="{00000000-0005-0000-0000-000015670000}"/>
    <cellStyle name="Followed Hyperlink 28" xfId="25600" hidden="1" xr:uid="{00000000-0005-0000-0000-000016670000}"/>
    <cellStyle name="Followed Hyperlink 28" xfId="25664" hidden="1" xr:uid="{00000000-0005-0000-0000-000017670000}"/>
    <cellStyle name="Followed Hyperlink 28" xfId="25288" hidden="1" xr:uid="{00000000-0005-0000-0000-000018670000}"/>
    <cellStyle name="Followed Hyperlink 28" xfId="25706" hidden="1" xr:uid="{00000000-0005-0000-0000-000019670000}"/>
    <cellStyle name="Followed Hyperlink 28" xfId="25726" hidden="1" xr:uid="{00000000-0005-0000-0000-00001A670000}"/>
    <cellStyle name="Followed Hyperlink 28" xfId="25790" hidden="1" xr:uid="{00000000-0005-0000-0000-00001B670000}"/>
    <cellStyle name="Followed Hyperlink 28" xfId="25459" hidden="1" xr:uid="{00000000-0005-0000-0000-00001C670000}"/>
    <cellStyle name="Followed Hyperlink 28" xfId="25832" hidden="1" xr:uid="{00000000-0005-0000-0000-00001D670000}"/>
    <cellStyle name="Followed Hyperlink 28" xfId="25916" hidden="1" xr:uid="{00000000-0005-0000-0000-00001F670000}"/>
    <cellStyle name="Followed Hyperlink 28" xfId="25978" hidden="1" xr:uid="{00000000-0005-0000-0000-000020670000}"/>
    <cellStyle name="Followed Hyperlink 28" xfId="26042" hidden="1" xr:uid="{00000000-0005-0000-0000-000021670000}"/>
    <cellStyle name="Followed Hyperlink 28" xfId="26062" hidden="1" xr:uid="{00000000-0005-0000-0000-000022670000}"/>
    <cellStyle name="Followed Hyperlink 28" xfId="26126" hidden="1" xr:uid="{00000000-0005-0000-0000-000023670000}"/>
    <cellStyle name="Followed Hyperlink 28" xfId="25935" hidden="1" xr:uid="{00000000-0005-0000-0000-000024670000}"/>
    <cellStyle name="Followed Hyperlink 28" xfId="26168" hidden="1" xr:uid="{00000000-0005-0000-0000-000025670000}"/>
    <cellStyle name="Followed Hyperlink 28" xfId="26188" hidden="1" xr:uid="{00000000-0005-0000-0000-000026670000}"/>
    <cellStyle name="Followed Hyperlink 28" xfId="26252" hidden="1" xr:uid="{00000000-0005-0000-0000-000027670000}"/>
    <cellStyle name="Followed Hyperlink 28" xfId="23882" hidden="1" xr:uid="{00000000-0005-0000-0000-000028670000}"/>
    <cellStyle name="Followed Hyperlink 28" xfId="26302" hidden="1" xr:uid="{00000000-0005-0000-0000-000029670000}"/>
    <cellStyle name="Followed Hyperlink 28" xfId="26322" hidden="1" xr:uid="{00000000-0005-0000-0000-00002A670000}"/>
    <cellStyle name="Followed Hyperlink 28" xfId="26386" hidden="1" xr:uid="{00000000-0005-0000-0000-00002B670000}"/>
    <cellStyle name="Followed Hyperlink 28" xfId="24370" hidden="1" xr:uid="{00000000-0005-0000-0000-0000F7660000}"/>
    <cellStyle name="Followed Hyperlink 28" xfId="21189" hidden="1" xr:uid="{00000000-0005-0000-0000-0000B6660000}"/>
    <cellStyle name="Followed Hyperlink 28" xfId="18676" hidden="1" xr:uid="{00000000-0005-0000-0000-000075660000}"/>
    <cellStyle name="Followed Hyperlink 28" xfId="55943" hidden="1" xr:uid="{00000000-0005-0000-0000-000034660000}"/>
    <cellStyle name="Followed Hyperlink 28" xfId="53131" hidden="1" xr:uid="{00000000-0005-0000-0000-0000F3650000}"/>
    <cellStyle name="Followed Hyperlink 28" xfId="1800" hidden="1" xr:uid="{00000000-0005-0000-0000-00006A690000}"/>
    <cellStyle name="Followed Hyperlink 28" xfId="13163" hidden="1" xr:uid="{00000000-0005-0000-0000-000063680000}"/>
    <cellStyle name="Followed Hyperlink 28" xfId="13227" hidden="1" xr:uid="{00000000-0005-0000-0000-000064680000}"/>
    <cellStyle name="Followed Hyperlink 28" xfId="13260" hidden="1" xr:uid="{00000000-0005-0000-0000-000065680000}"/>
    <cellStyle name="Followed Hyperlink 28" xfId="13324" hidden="1" xr:uid="{00000000-0005-0000-0000-000066680000}"/>
    <cellStyle name="Followed Hyperlink 28" xfId="13375" hidden="1" xr:uid="{00000000-0005-0000-0000-000067680000}"/>
    <cellStyle name="Followed Hyperlink 28" xfId="13439" hidden="1" xr:uid="{00000000-0005-0000-0000-000068680000}"/>
    <cellStyle name="Followed Hyperlink 28" xfId="13246" hidden="1" xr:uid="{00000000-0005-0000-0000-000069680000}"/>
    <cellStyle name="Followed Hyperlink 28" xfId="13492" hidden="1" xr:uid="{00000000-0005-0000-0000-00006A680000}"/>
    <cellStyle name="Followed Hyperlink 28" xfId="13615" hidden="1" xr:uid="{00000000-0005-0000-0000-00006B680000}"/>
    <cellStyle name="Followed Hyperlink 28" xfId="13252" hidden="1" xr:uid="{00000000-0005-0000-0000-00006C680000}"/>
    <cellStyle name="Followed Hyperlink 28" xfId="13660" hidden="1" xr:uid="{00000000-0005-0000-0000-00006D680000}"/>
    <cellStyle name="Followed Hyperlink 28" xfId="13715" hidden="1" xr:uid="{00000000-0005-0000-0000-00006E680000}"/>
    <cellStyle name="Followed Hyperlink 28" xfId="13779" hidden="1" xr:uid="{00000000-0005-0000-0000-00006F680000}"/>
    <cellStyle name="Followed Hyperlink 28" xfId="13350" hidden="1" xr:uid="{00000000-0005-0000-0000-000070680000}"/>
    <cellStyle name="Followed Hyperlink 28" xfId="13821" hidden="1" xr:uid="{00000000-0005-0000-0000-000071680000}"/>
    <cellStyle name="Followed Hyperlink 28" xfId="13841" hidden="1" xr:uid="{00000000-0005-0000-0000-000072680000}"/>
    <cellStyle name="Followed Hyperlink 28" xfId="13905" hidden="1" xr:uid="{00000000-0005-0000-0000-000073680000}"/>
    <cellStyle name="Followed Hyperlink 28" xfId="13529" hidden="1" xr:uid="{00000000-0005-0000-0000-000074680000}"/>
    <cellStyle name="Followed Hyperlink 28" xfId="13947" hidden="1" xr:uid="{00000000-0005-0000-0000-000075680000}"/>
    <cellStyle name="Followed Hyperlink 28" xfId="13967" hidden="1" xr:uid="{00000000-0005-0000-0000-000076680000}"/>
    <cellStyle name="Followed Hyperlink 28" xfId="14031" hidden="1" xr:uid="{00000000-0005-0000-0000-000077680000}"/>
    <cellStyle name="Followed Hyperlink 28" xfId="13700" hidden="1" xr:uid="{00000000-0005-0000-0000-000078680000}"/>
    <cellStyle name="Followed Hyperlink 28" xfId="14073" hidden="1" xr:uid="{00000000-0005-0000-0000-000079680000}"/>
    <cellStyle name="Followed Hyperlink 28" xfId="14093" hidden="1" xr:uid="{00000000-0005-0000-0000-00007A680000}"/>
    <cellStyle name="Followed Hyperlink 28" xfId="14157" hidden="1" xr:uid="{00000000-0005-0000-0000-00007B680000}"/>
    <cellStyle name="Followed Hyperlink 28" xfId="14219" hidden="1" xr:uid="{00000000-0005-0000-0000-00007C680000}"/>
    <cellStyle name="Followed Hyperlink 28" xfId="14283" hidden="1" xr:uid="{00000000-0005-0000-0000-00007D680000}"/>
    <cellStyle name="Followed Hyperlink 28" xfId="14367" hidden="1" xr:uid="{00000000-0005-0000-0000-00007F680000}"/>
    <cellStyle name="Followed Hyperlink 28" xfId="14176" hidden="1" xr:uid="{00000000-0005-0000-0000-000080680000}"/>
    <cellStyle name="Followed Hyperlink 28" xfId="14409" hidden="1" xr:uid="{00000000-0005-0000-0000-000081680000}"/>
    <cellStyle name="Followed Hyperlink 28" xfId="14429" hidden="1" xr:uid="{00000000-0005-0000-0000-000082680000}"/>
    <cellStyle name="Followed Hyperlink 28" xfId="14493" hidden="1" xr:uid="{00000000-0005-0000-0000-000083680000}"/>
    <cellStyle name="Followed Hyperlink 28" xfId="12122" hidden="1" xr:uid="{00000000-0005-0000-0000-000084680000}"/>
    <cellStyle name="Followed Hyperlink 28" xfId="14540" hidden="1" xr:uid="{00000000-0005-0000-0000-000085680000}"/>
    <cellStyle name="Followed Hyperlink 28" xfId="14560" hidden="1" xr:uid="{00000000-0005-0000-0000-000086680000}"/>
    <cellStyle name="Followed Hyperlink 28" xfId="14624" hidden="1" xr:uid="{00000000-0005-0000-0000-000087680000}"/>
    <cellStyle name="Followed Hyperlink 28" xfId="14735" hidden="1" xr:uid="{00000000-0005-0000-0000-000088680000}"/>
    <cellStyle name="Followed Hyperlink 28" xfId="14799" hidden="1" xr:uid="{00000000-0005-0000-0000-000089680000}"/>
    <cellStyle name="Followed Hyperlink 28" xfId="14861" hidden="1" xr:uid="{00000000-0005-0000-0000-00008A680000}"/>
    <cellStyle name="Followed Hyperlink 28" xfId="14925" hidden="1" xr:uid="{00000000-0005-0000-0000-00008B680000}"/>
    <cellStyle name="Followed Hyperlink 28" xfId="14692" hidden="1" xr:uid="{00000000-0005-0000-0000-00008C680000}"/>
    <cellStyle name="Followed Hyperlink 28" xfId="14967" hidden="1" xr:uid="{00000000-0005-0000-0000-00008D680000}"/>
    <cellStyle name="Followed Hyperlink 28" xfId="15030" hidden="1" xr:uid="{00000000-0005-0000-0000-00008E680000}"/>
    <cellStyle name="Followed Hyperlink 28" xfId="15094" hidden="1" xr:uid="{00000000-0005-0000-0000-00008F680000}"/>
    <cellStyle name="Followed Hyperlink 28" xfId="14677" hidden="1" xr:uid="{00000000-0005-0000-0000-000090680000}"/>
    <cellStyle name="Followed Hyperlink 28" xfId="15135" hidden="1" xr:uid="{00000000-0005-0000-0000-000091680000}"/>
    <cellStyle name="Followed Hyperlink 28" xfId="15198" hidden="1" xr:uid="{00000000-0005-0000-0000-000092680000}"/>
    <cellStyle name="Followed Hyperlink 28" xfId="15262" hidden="1" xr:uid="{00000000-0005-0000-0000-000093680000}"/>
    <cellStyle name="Followed Hyperlink 28" xfId="14838" hidden="1" xr:uid="{00000000-0005-0000-0000-000094680000}"/>
    <cellStyle name="Followed Hyperlink 28" xfId="15303" hidden="1" xr:uid="{00000000-0005-0000-0000-000095680000}"/>
    <cellStyle name="Followed Hyperlink 28" xfId="15336" hidden="1" xr:uid="{00000000-0005-0000-0000-000096680000}"/>
    <cellStyle name="Followed Hyperlink 28" xfId="15400" hidden="1" xr:uid="{00000000-0005-0000-0000-000097680000}"/>
    <cellStyle name="Followed Hyperlink 28" xfId="14849" hidden="1" xr:uid="{00000000-0005-0000-0000-000098680000}"/>
    <cellStyle name="Followed Hyperlink 28" xfId="15457" hidden="1" xr:uid="{00000000-0005-0000-0000-000099680000}"/>
    <cellStyle name="Followed Hyperlink 28" xfId="15478" hidden="1" xr:uid="{00000000-0005-0000-0000-00009A680000}"/>
    <cellStyle name="Followed Hyperlink 28" xfId="15542" hidden="1" xr:uid="{00000000-0005-0000-0000-00009B680000}"/>
    <cellStyle name="Followed Hyperlink 28" xfId="15575" hidden="1" xr:uid="{00000000-0005-0000-0000-00009C680000}"/>
    <cellStyle name="Followed Hyperlink 28" xfId="15639" hidden="1" xr:uid="{00000000-0005-0000-0000-00009D680000}"/>
    <cellStyle name="Followed Hyperlink 28" xfId="15754" hidden="1" xr:uid="{00000000-0005-0000-0000-00009F680000}"/>
    <cellStyle name="Followed Hyperlink 28" xfId="15561" hidden="1" xr:uid="{00000000-0005-0000-0000-0000A0680000}"/>
    <cellStyle name="Followed Hyperlink 28" xfId="15807" hidden="1" xr:uid="{00000000-0005-0000-0000-0000A1680000}"/>
    <cellStyle name="Followed Hyperlink 28" xfId="15866" hidden="1" xr:uid="{00000000-0005-0000-0000-0000A2680000}"/>
    <cellStyle name="Followed Hyperlink 28" xfId="15930" hidden="1" xr:uid="{00000000-0005-0000-0000-0000A3680000}"/>
    <cellStyle name="Followed Hyperlink 28" xfId="15975" hidden="1" xr:uid="{00000000-0005-0000-0000-0000A5680000}"/>
    <cellStyle name="Followed Hyperlink 28" xfId="16030" hidden="1" xr:uid="{00000000-0005-0000-0000-0000A6680000}"/>
    <cellStyle name="Followed Hyperlink 28" xfId="16094" hidden="1" xr:uid="{00000000-0005-0000-0000-0000A7680000}"/>
    <cellStyle name="Followed Hyperlink 28" xfId="15665" hidden="1" xr:uid="{00000000-0005-0000-0000-0000A8680000}"/>
    <cellStyle name="Followed Hyperlink 28" xfId="16136" hidden="1" xr:uid="{00000000-0005-0000-0000-0000A9680000}"/>
    <cellStyle name="Followed Hyperlink 28" xfId="16156" hidden="1" xr:uid="{00000000-0005-0000-0000-0000AA680000}"/>
    <cellStyle name="Followed Hyperlink 28" xfId="16220" hidden="1" xr:uid="{00000000-0005-0000-0000-0000AB680000}"/>
    <cellStyle name="Followed Hyperlink 28" xfId="15844" hidden="1" xr:uid="{00000000-0005-0000-0000-0000AC680000}"/>
    <cellStyle name="Followed Hyperlink 28" xfId="16262" hidden="1" xr:uid="{00000000-0005-0000-0000-0000AD680000}"/>
    <cellStyle name="Followed Hyperlink 28" xfId="16282" hidden="1" xr:uid="{00000000-0005-0000-0000-0000AE680000}"/>
    <cellStyle name="Followed Hyperlink 28" xfId="16346" hidden="1" xr:uid="{00000000-0005-0000-0000-0000AF680000}"/>
    <cellStyle name="Followed Hyperlink 28" xfId="16015" hidden="1" xr:uid="{00000000-0005-0000-0000-0000B0680000}"/>
    <cellStyle name="Followed Hyperlink 28" xfId="16388" hidden="1" xr:uid="{00000000-0005-0000-0000-0000B1680000}"/>
    <cellStyle name="Followed Hyperlink 28" xfId="16408" hidden="1" xr:uid="{00000000-0005-0000-0000-0000B2680000}"/>
    <cellStyle name="Followed Hyperlink 28" xfId="16472" hidden="1" xr:uid="{00000000-0005-0000-0000-0000B3680000}"/>
    <cellStyle name="Followed Hyperlink 28" xfId="16534" hidden="1" xr:uid="{00000000-0005-0000-0000-0000B4680000}"/>
    <cellStyle name="Followed Hyperlink 28" xfId="16598" hidden="1" xr:uid="{00000000-0005-0000-0000-0000B5680000}"/>
    <cellStyle name="Followed Hyperlink 28" xfId="16618" hidden="1" xr:uid="{00000000-0005-0000-0000-0000B6680000}"/>
    <cellStyle name="Followed Hyperlink 28" xfId="16682" hidden="1" xr:uid="{00000000-0005-0000-0000-0000B7680000}"/>
    <cellStyle name="Followed Hyperlink 28" xfId="16491" hidden="1" xr:uid="{00000000-0005-0000-0000-0000B8680000}"/>
    <cellStyle name="Followed Hyperlink 28" xfId="16724" hidden="1" xr:uid="{00000000-0005-0000-0000-0000B9680000}"/>
    <cellStyle name="Followed Hyperlink 28" xfId="16744" hidden="1" xr:uid="{00000000-0005-0000-0000-0000BA680000}"/>
    <cellStyle name="Followed Hyperlink 28" xfId="16808" hidden="1" xr:uid="{00000000-0005-0000-0000-0000BB680000}"/>
    <cellStyle name="Followed Hyperlink 28" xfId="16870" hidden="1" xr:uid="{00000000-0005-0000-0000-0000BC680000}"/>
    <cellStyle name="Followed Hyperlink 28" xfId="16934" hidden="1" xr:uid="{00000000-0005-0000-0000-0000BD680000}"/>
    <cellStyle name="Followed Hyperlink 28" xfId="17018" hidden="1" xr:uid="{00000000-0005-0000-0000-0000BF680000}"/>
    <cellStyle name="Followed Hyperlink 28" xfId="17129" hidden="1" xr:uid="{00000000-0005-0000-0000-0000C0680000}"/>
    <cellStyle name="Followed Hyperlink 28" xfId="17193" hidden="1" xr:uid="{00000000-0005-0000-0000-0000C1680000}"/>
    <cellStyle name="Followed Hyperlink 28" xfId="17255" hidden="1" xr:uid="{00000000-0005-0000-0000-0000C2680000}"/>
    <cellStyle name="Followed Hyperlink 28" xfId="17319" hidden="1" xr:uid="{00000000-0005-0000-0000-0000C3680000}"/>
    <cellStyle name="Followed Hyperlink 28" xfId="17086" hidden="1" xr:uid="{00000000-0005-0000-0000-0000C4680000}"/>
    <cellStyle name="Followed Hyperlink 28" xfId="17361" hidden="1" xr:uid="{00000000-0005-0000-0000-0000C5680000}"/>
    <cellStyle name="Followed Hyperlink 28" xfId="17424" hidden="1" xr:uid="{00000000-0005-0000-0000-0000C6680000}"/>
    <cellStyle name="Followed Hyperlink 28" xfId="17488" hidden="1" xr:uid="{00000000-0005-0000-0000-0000C7680000}"/>
    <cellStyle name="Followed Hyperlink 28" xfId="17071" hidden="1" xr:uid="{00000000-0005-0000-0000-0000C8680000}"/>
    <cellStyle name="Followed Hyperlink 28" xfId="17529" hidden="1" xr:uid="{00000000-0005-0000-0000-0000C9680000}"/>
    <cellStyle name="Followed Hyperlink 28" xfId="13551" hidden="1" xr:uid="{00000000-0005-0000-0000-0000CA680000}"/>
    <cellStyle name="Followed Hyperlink 28" xfId="4628" hidden="1" xr:uid="{00000000-0005-0000-0000-0000CB680000}"/>
    <cellStyle name="Followed Hyperlink 28" xfId="4297" hidden="1" xr:uid="{00000000-0005-0000-0000-0000CC680000}"/>
    <cellStyle name="Followed Hyperlink 28" xfId="4670" hidden="1" xr:uid="{00000000-0005-0000-0000-0000CD680000}"/>
    <cellStyle name="Followed Hyperlink 28" xfId="4690" hidden="1" xr:uid="{00000000-0005-0000-0000-0000CE680000}"/>
    <cellStyle name="Followed Hyperlink 28" xfId="4754" hidden="1" xr:uid="{00000000-0005-0000-0000-0000CF680000}"/>
    <cellStyle name="Followed Hyperlink 28" xfId="4816" hidden="1" xr:uid="{00000000-0005-0000-0000-0000D0680000}"/>
    <cellStyle name="Followed Hyperlink 28" xfId="4880" hidden="1" xr:uid="{00000000-0005-0000-0000-0000D1680000}"/>
    <cellStyle name="Followed Hyperlink 28" xfId="4900" hidden="1" xr:uid="{00000000-0005-0000-0000-0000D2680000}"/>
    <cellStyle name="Followed Hyperlink 28" xfId="4964" hidden="1" xr:uid="{00000000-0005-0000-0000-0000D3680000}"/>
    <cellStyle name="Followed Hyperlink 28" xfId="4773" hidden="1" xr:uid="{00000000-0005-0000-0000-0000D4680000}"/>
    <cellStyle name="Followed Hyperlink 28" xfId="5006" hidden="1" xr:uid="{00000000-0005-0000-0000-0000D5680000}"/>
    <cellStyle name="Followed Hyperlink 28" xfId="5026" hidden="1" xr:uid="{00000000-0005-0000-0000-0000D6680000}"/>
    <cellStyle name="Followed Hyperlink 28" xfId="5090" hidden="1" xr:uid="{00000000-0005-0000-0000-0000D7680000}"/>
    <cellStyle name="Followed Hyperlink 28" xfId="5154" hidden="1" xr:uid="{00000000-0005-0000-0000-0000D8680000}"/>
    <cellStyle name="Followed Hyperlink 28" xfId="5218" hidden="1" xr:uid="{00000000-0005-0000-0000-0000D9680000}"/>
    <cellStyle name="Followed Hyperlink 28" xfId="5238" hidden="1" xr:uid="{00000000-0005-0000-0000-0000DA680000}"/>
    <cellStyle name="Followed Hyperlink 28" xfId="5302" hidden="1" xr:uid="{00000000-0005-0000-0000-0000DB680000}"/>
    <cellStyle name="Followed Hyperlink 28" xfId="5413" hidden="1" xr:uid="{00000000-0005-0000-0000-0000DC680000}"/>
    <cellStyle name="Followed Hyperlink 28" xfId="5476" hidden="1" xr:uid="{00000000-0005-0000-0000-0000DD680000}"/>
    <cellStyle name="Followed Hyperlink 28" xfId="5602" hidden="1" xr:uid="{00000000-0005-0000-0000-0000DF680000}"/>
    <cellStyle name="Followed Hyperlink 28" xfId="5370" hidden="1" xr:uid="{00000000-0005-0000-0000-0000E0680000}"/>
    <cellStyle name="Followed Hyperlink 28" xfId="5644" hidden="1" xr:uid="{00000000-0005-0000-0000-0000E1680000}"/>
    <cellStyle name="Followed Hyperlink 28" xfId="5707" hidden="1" xr:uid="{00000000-0005-0000-0000-0000E2680000}"/>
    <cellStyle name="Followed Hyperlink 28" xfId="5771" hidden="1" xr:uid="{00000000-0005-0000-0000-0000E3680000}"/>
    <cellStyle name="Followed Hyperlink 28" xfId="5355" hidden="1" xr:uid="{00000000-0005-0000-0000-0000E4680000}"/>
    <cellStyle name="Followed Hyperlink 28" xfId="5812" hidden="1" xr:uid="{00000000-0005-0000-0000-0000E5680000}"/>
    <cellStyle name="Followed Hyperlink 28" xfId="5875" hidden="1" xr:uid="{00000000-0005-0000-0000-0000E6680000}"/>
    <cellStyle name="Followed Hyperlink 28" xfId="5939" hidden="1" xr:uid="{00000000-0005-0000-0000-0000E7680000}"/>
    <cellStyle name="Followed Hyperlink 28" xfId="5515" hidden="1" xr:uid="{00000000-0005-0000-0000-0000E8680000}"/>
    <cellStyle name="Followed Hyperlink 28" xfId="5980" hidden="1" xr:uid="{00000000-0005-0000-0000-0000E9680000}"/>
    <cellStyle name="Followed Hyperlink 28" xfId="6013" hidden="1" xr:uid="{00000000-0005-0000-0000-0000EA680000}"/>
    <cellStyle name="Followed Hyperlink 28" xfId="6077" hidden="1" xr:uid="{00000000-0005-0000-0000-0000EB680000}"/>
    <cellStyle name="Followed Hyperlink 28" xfId="5526" hidden="1" xr:uid="{00000000-0005-0000-0000-0000EC680000}"/>
    <cellStyle name="Followed Hyperlink 28" xfId="6134" hidden="1" xr:uid="{00000000-0005-0000-0000-0000ED680000}"/>
    <cellStyle name="Followed Hyperlink 28" xfId="6155" hidden="1" xr:uid="{00000000-0005-0000-0000-0000EE680000}"/>
    <cellStyle name="Followed Hyperlink 28" xfId="6219" hidden="1" xr:uid="{00000000-0005-0000-0000-0000EF680000}"/>
    <cellStyle name="Followed Hyperlink 28" xfId="6252" hidden="1" xr:uid="{00000000-0005-0000-0000-0000F0680000}"/>
    <cellStyle name="Followed Hyperlink 28" xfId="6316" hidden="1" xr:uid="{00000000-0005-0000-0000-0000F1680000}"/>
    <cellStyle name="Followed Hyperlink 28" xfId="6367" hidden="1" xr:uid="{00000000-0005-0000-0000-0000F2680000}"/>
    <cellStyle name="Followed Hyperlink 28" xfId="6431" hidden="1" xr:uid="{00000000-0005-0000-0000-0000F3680000}"/>
    <cellStyle name="Followed Hyperlink 28" xfId="6238" hidden="1" xr:uid="{00000000-0005-0000-0000-0000F4680000}"/>
    <cellStyle name="Followed Hyperlink 28" xfId="6484" hidden="1" xr:uid="{00000000-0005-0000-0000-0000F5680000}"/>
    <cellStyle name="Followed Hyperlink 28" xfId="6543" hidden="1" xr:uid="{00000000-0005-0000-0000-0000F6680000}"/>
    <cellStyle name="Followed Hyperlink 28" xfId="6607" hidden="1" xr:uid="{00000000-0005-0000-0000-0000F7680000}"/>
    <cellStyle name="Followed Hyperlink 28" xfId="6244" hidden="1" xr:uid="{00000000-0005-0000-0000-0000F8680000}"/>
    <cellStyle name="Followed Hyperlink 28" xfId="6652" hidden="1" xr:uid="{00000000-0005-0000-0000-0000F9680000}"/>
    <cellStyle name="Followed Hyperlink 28" xfId="6707" hidden="1" xr:uid="{00000000-0005-0000-0000-0000FA680000}"/>
    <cellStyle name="Followed Hyperlink 28" xfId="6771" hidden="1" xr:uid="{00000000-0005-0000-0000-0000FB680000}"/>
    <cellStyle name="Followed Hyperlink 28" xfId="6342" hidden="1" xr:uid="{00000000-0005-0000-0000-0000FC680000}"/>
    <cellStyle name="Followed Hyperlink 28" xfId="6813" hidden="1" xr:uid="{00000000-0005-0000-0000-0000FD680000}"/>
    <cellStyle name="Followed Hyperlink 28" xfId="6897" hidden="1" xr:uid="{00000000-0005-0000-0000-0000FF680000}"/>
    <cellStyle name="Followed Hyperlink 28" xfId="6521" hidden="1" xr:uid="{00000000-0005-0000-0000-000000690000}"/>
    <cellStyle name="Followed Hyperlink 28" xfId="6939" hidden="1" xr:uid="{00000000-0005-0000-0000-000001690000}"/>
    <cellStyle name="Followed Hyperlink 28" xfId="6959" hidden="1" xr:uid="{00000000-0005-0000-0000-000002690000}"/>
    <cellStyle name="Followed Hyperlink 28" xfId="7023" hidden="1" xr:uid="{00000000-0005-0000-0000-000003690000}"/>
    <cellStyle name="Followed Hyperlink 28" xfId="6692" hidden="1" xr:uid="{00000000-0005-0000-0000-000004690000}"/>
    <cellStyle name="Followed Hyperlink 28" xfId="7065" hidden="1" xr:uid="{00000000-0005-0000-0000-000005690000}"/>
    <cellStyle name="Followed Hyperlink 28" xfId="7085" hidden="1" xr:uid="{00000000-0005-0000-0000-000006690000}"/>
    <cellStyle name="Followed Hyperlink 28" xfId="7149" hidden="1" xr:uid="{00000000-0005-0000-0000-000007690000}"/>
    <cellStyle name="Followed Hyperlink 28" xfId="7211" hidden="1" xr:uid="{00000000-0005-0000-0000-000008690000}"/>
    <cellStyle name="Followed Hyperlink 28" xfId="7275" hidden="1" xr:uid="{00000000-0005-0000-0000-000009690000}"/>
    <cellStyle name="Followed Hyperlink 28" xfId="7295" hidden="1" xr:uid="{00000000-0005-0000-0000-00000A690000}"/>
    <cellStyle name="Followed Hyperlink 28" xfId="7359" hidden="1" xr:uid="{00000000-0005-0000-0000-00000B690000}"/>
    <cellStyle name="Followed Hyperlink 28" xfId="7168" hidden="1" xr:uid="{00000000-0005-0000-0000-00000C690000}"/>
    <cellStyle name="Followed Hyperlink 28" xfId="7401" hidden="1" xr:uid="{00000000-0005-0000-0000-00000D690000}"/>
    <cellStyle name="Followed Hyperlink 28" xfId="7421" hidden="1" xr:uid="{00000000-0005-0000-0000-00000E690000}"/>
    <cellStyle name="Followed Hyperlink 28" xfId="7485" hidden="1" xr:uid="{00000000-0005-0000-0000-00000F690000}"/>
    <cellStyle name="Followed Hyperlink 28" xfId="5115" hidden="1" xr:uid="{00000000-0005-0000-0000-000010690000}"/>
    <cellStyle name="Followed Hyperlink 28" xfId="7535" hidden="1" xr:uid="{00000000-0005-0000-0000-000011690000}"/>
    <cellStyle name="Followed Hyperlink 28" xfId="7555" hidden="1" xr:uid="{00000000-0005-0000-0000-000012690000}"/>
    <cellStyle name="Followed Hyperlink 28" xfId="7619" hidden="1" xr:uid="{00000000-0005-0000-0000-000013690000}"/>
    <cellStyle name="Followed Hyperlink 28" xfId="7730" hidden="1" xr:uid="{00000000-0005-0000-0000-000014690000}"/>
    <cellStyle name="Followed Hyperlink 28" xfId="7794" hidden="1" xr:uid="{00000000-0005-0000-0000-000015690000}"/>
    <cellStyle name="Followed Hyperlink 28" xfId="7856" hidden="1" xr:uid="{00000000-0005-0000-0000-000016690000}"/>
    <cellStyle name="Followed Hyperlink 28" xfId="7920" hidden="1" xr:uid="{00000000-0005-0000-0000-000017690000}"/>
    <cellStyle name="Followed Hyperlink 28" xfId="7687" hidden="1" xr:uid="{00000000-0005-0000-0000-000018690000}"/>
    <cellStyle name="Followed Hyperlink 28" xfId="7962" hidden="1" xr:uid="{00000000-0005-0000-0000-000019690000}"/>
    <cellStyle name="Followed Hyperlink 28" xfId="8025" hidden="1" xr:uid="{00000000-0005-0000-0000-00001A690000}"/>
    <cellStyle name="Followed Hyperlink 28" xfId="8089" hidden="1" xr:uid="{00000000-0005-0000-0000-00001B690000}"/>
    <cellStyle name="Followed Hyperlink 28" xfId="7672" hidden="1" xr:uid="{00000000-0005-0000-0000-00001C690000}"/>
    <cellStyle name="Followed Hyperlink 28" xfId="8130" hidden="1" xr:uid="{00000000-0005-0000-0000-00001D690000}"/>
    <cellStyle name="Followed Hyperlink 28" xfId="7833" hidden="1" xr:uid="{00000000-0005-0000-0000-00001F690000}"/>
    <cellStyle name="Followed Hyperlink 28" xfId="8298" hidden="1" xr:uid="{00000000-0005-0000-0000-000020690000}"/>
    <cellStyle name="Followed Hyperlink 28" xfId="8331" hidden="1" xr:uid="{00000000-0005-0000-0000-000021690000}"/>
    <cellStyle name="Followed Hyperlink 28" xfId="8395" hidden="1" xr:uid="{00000000-0005-0000-0000-000022690000}"/>
    <cellStyle name="Followed Hyperlink 28" xfId="7844" hidden="1" xr:uid="{00000000-0005-0000-0000-000023690000}"/>
    <cellStyle name="Followed Hyperlink 28" xfId="8452" hidden="1" xr:uid="{00000000-0005-0000-0000-000024690000}"/>
    <cellStyle name="Followed Hyperlink 28" xfId="8473" hidden="1" xr:uid="{00000000-0005-0000-0000-000025690000}"/>
    <cellStyle name="Followed Hyperlink 28" xfId="8537" hidden="1" xr:uid="{00000000-0005-0000-0000-000026690000}"/>
    <cellStyle name="Followed Hyperlink 28" xfId="8570" hidden="1" xr:uid="{00000000-0005-0000-0000-000027690000}"/>
    <cellStyle name="Followed Hyperlink 28" xfId="8685" hidden="1" xr:uid="{00000000-0005-0000-0000-000029690000}"/>
    <cellStyle name="Followed Hyperlink 28" xfId="8749" hidden="1" xr:uid="{00000000-0005-0000-0000-00002A690000}"/>
    <cellStyle name="Followed Hyperlink 28" xfId="8556" hidden="1" xr:uid="{00000000-0005-0000-0000-00002B690000}"/>
    <cellStyle name="Followed Hyperlink 28" xfId="8802" hidden="1" xr:uid="{00000000-0005-0000-0000-00002C690000}"/>
    <cellStyle name="Followed Hyperlink 28" xfId="8861" hidden="1" xr:uid="{00000000-0005-0000-0000-00002D690000}"/>
    <cellStyle name="Followed Hyperlink 28" xfId="8925" hidden="1" xr:uid="{00000000-0005-0000-0000-00002E690000}"/>
    <cellStyle name="Followed Hyperlink 28" xfId="8562" hidden="1" xr:uid="{00000000-0005-0000-0000-00002F690000}"/>
    <cellStyle name="Followed Hyperlink 28" xfId="8193" hidden="1" xr:uid="{00000000-0005-0000-0000-000030690000}"/>
    <cellStyle name="Followed Hyperlink 28" xfId="2468" hidden="1" xr:uid="{00000000-0005-0000-0000-000031690000}"/>
    <cellStyle name="Followed Hyperlink 28" xfId="2488" hidden="1" xr:uid="{00000000-0005-0000-0000-000032690000}"/>
    <cellStyle name="Followed Hyperlink 28" xfId="2552" hidden="1" xr:uid="{00000000-0005-0000-0000-000033690000}"/>
    <cellStyle name="Followed Hyperlink 28" xfId="2361" hidden="1" xr:uid="{00000000-0005-0000-0000-000034690000}"/>
    <cellStyle name="Followed Hyperlink 28" xfId="2594" hidden="1" xr:uid="{00000000-0005-0000-0000-000035690000}"/>
    <cellStyle name="Followed Hyperlink 28" xfId="2614" hidden="1" xr:uid="{00000000-0005-0000-0000-000036690000}"/>
    <cellStyle name="Followed Hyperlink 28" xfId="8634" hidden="1" xr:uid="{00000000-0005-0000-0000-000028690000}"/>
    <cellStyle name="Followed Hyperlink 28" xfId="15567" hidden="1" xr:uid="{00000000-0005-0000-0000-0000A4680000}"/>
    <cellStyle name="Followed Hyperlink 28" xfId="29588" hidden="1" xr:uid="{00000000-0005-0000-0000-0000F9670000}"/>
    <cellStyle name="Followed Hyperlink 28" xfId="26960" hidden="1" xr:uid="{00000000-0005-0000-0000-0000FA670000}"/>
    <cellStyle name="Followed Hyperlink 28" xfId="24306" hidden="1" xr:uid="{00000000-0005-0000-0000-0000FB670000}"/>
    <cellStyle name="Followed Hyperlink 28" xfId="21442" hidden="1" xr:uid="{00000000-0005-0000-0000-0000FC670000}"/>
    <cellStyle name="Followed Hyperlink 28" xfId="18802" hidden="1" xr:uid="{00000000-0005-0000-0000-0000FD670000}"/>
    <cellStyle name="Followed Hyperlink 28" xfId="9025" hidden="1" xr:uid="{00000000-0005-0000-0000-0000FF670000}"/>
    <cellStyle name="Followed Hyperlink 28" xfId="9089" hidden="1" xr:uid="{00000000-0005-0000-0000-000000680000}"/>
    <cellStyle name="Followed Hyperlink 28" xfId="8660" hidden="1" xr:uid="{00000000-0005-0000-0000-000001680000}"/>
    <cellStyle name="Followed Hyperlink 28" xfId="9131" hidden="1" xr:uid="{00000000-0005-0000-0000-000002680000}"/>
    <cellStyle name="Followed Hyperlink 28" xfId="9151" hidden="1" xr:uid="{00000000-0005-0000-0000-000003680000}"/>
    <cellStyle name="Followed Hyperlink 28" xfId="9215" hidden="1" xr:uid="{00000000-0005-0000-0000-000004680000}"/>
    <cellStyle name="Followed Hyperlink 28" xfId="8839" hidden="1" xr:uid="{00000000-0005-0000-0000-000005680000}"/>
    <cellStyle name="Followed Hyperlink 28" xfId="9257" hidden="1" xr:uid="{00000000-0005-0000-0000-000006680000}"/>
    <cellStyle name="Followed Hyperlink 28" xfId="9277" hidden="1" xr:uid="{00000000-0005-0000-0000-000007680000}"/>
    <cellStyle name="Followed Hyperlink 28" xfId="9341" hidden="1" xr:uid="{00000000-0005-0000-0000-000008680000}"/>
    <cellStyle name="Followed Hyperlink 28" xfId="9010" hidden="1" xr:uid="{00000000-0005-0000-0000-000009680000}"/>
    <cellStyle name="Followed Hyperlink 28" xfId="9383" hidden="1" xr:uid="{00000000-0005-0000-0000-00000A680000}"/>
    <cellStyle name="Followed Hyperlink 28" xfId="9403" hidden="1" xr:uid="{00000000-0005-0000-0000-00000B680000}"/>
    <cellStyle name="Followed Hyperlink 28" xfId="9467" hidden="1" xr:uid="{00000000-0005-0000-0000-00000C680000}"/>
    <cellStyle name="Followed Hyperlink 28" xfId="9529" hidden="1" xr:uid="{00000000-0005-0000-0000-00000D680000}"/>
    <cellStyle name="Followed Hyperlink 28" xfId="9593" hidden="1" xr:uid="{00000000-0005-0000-0000-00000E680000}"/>
    <cellStyle name="Followed Hyperlink 28" xfId="9613" hidden="1" xr:uid="{00000000-0005-0000-0000-00000F680000}"/>
    <cellStyle name="Followed Hyperlink 28" xfId="9677" hidden="1" xr:uid="{00000000-0005-0000-0000-000010680000}"/>
    <cellStyle name="Followed Hyperlink 28" xfId="9486" hidden="1" xr:uid="{00000000-0005-0000-0000-000011680000}"/>
    <cellStyle name="Followed Hyperlink 28" xfId="9719" hidden="1" xr:uid="{00000000-0005-0000-0000-000012680000}"/>
    <cellStyle name="Followed Hyperlink 28" xfId="9739" hidden="1" xr:uid="{00000000-0005-0000-0000-000013680000}"/>
    <cellStyle name="Followed Hyperlink 28" xfId="9803" hidden="1" xr:uid="{00000000-0005-0000-0000-000014680000}"/>
    <cellStyle name="Followed Hyperlink 28" xfId="2704" hidden="1" xr:uid="{00000000-0005-0000-0000-000015680000}"/>
    <cellStyle name="Followed Hyperlink 28" xfId="9836" hidden="1" xr:uid="{00000000-0005-0000-0000-000016680000}"/>
    <cellStyle name="Followed Hyperlink 28" xfId="9856" hidden="1" xr:uid="{00000000-0005-0000-0000-000017680000}"/>
    <cellStyle name="Followed Hyperlink 28" xfId="9920" hidden="1" xr:uid="{00000000-0005-0000-0000-000018680000}"/>
    <cellStyle name="Followed Hyperlink 28" xfId="10031" hidden="1" xr:uid="{00000000-0005-0000-0000-000019680000}"/>
    <cellStyle name="Followed Hyperlink 28" xfId="10095" hidden="1" xr:uid="{00000000-0005-0000-0000-00001A680000}"/>
    <cellStyle name="Followed Hyperlink 28" xfId="10157" hidden="1" xr:uid="{00000000-0005-0000-0000-00001B680000}"/>
    <cellStyle name="Followed Hyperlink 28" xfId="10221" hidden="1" xr:uid="{00000000-0005-0000-0000-00001C680000}"/>
    <cellStyle name="Followed Hyperlink 28" xfId="9988" hidden="1" xr:uid="{00000000-0005-0000-0000-00001D680000}"/>
    <cellStyle name="Followed Hyperlink 28" xfId="10326" hidden="1" xr:uid="{00000000-0005-0000-0000-00001F680000}"/>
    <cellStyle name="Followed Hyperlink 28" xfId="9973" hidden="1" xr:uid="{00000000-0005-0000-0000-000021680000}"/>
    <cellStyle name="Followed Hyperlink 28" xfId="10431" hidden="1" xr:uid="{00000000-0005-0000-0000-000022680000}"/>
    <cellStyle name="Followed Hyperlink 28" xfId="10494" hidden="1" xr:uid="{00000000-0005-0000-0000-000023680000}"/>
    <cellStyle name="Followed Hyperlink 28" xfId="10558" hidden="1" xr:uid="{00000000-0005-0000-0000-000024680000}"/>
    <cellStyle name="Followed Hyperlink 28" xfId="10134" hidden="1" xr:uid="{00000000-0005-0000-0000-000025680000}"/>
    <cellStyle name="Followed Hyperlink 28" xfId="10599" hidden="1" xr:uid="{00000000-0005-0000-0000-000026680000}"/>
    <cellStyle name="Followed Hyperlink 28" xfId="10632" hidden="1" xr:uid="{00000000-0005-0000-0000-000027680000}"/>
    <cellStyle name="Followed Hyperlink 28" xfId="10696" hidden="1" xr:uid="{00000000-0005-0000-0000-000028680000}"/>
    <cellStyle name="Followed Hyperlink 28" xfId="10145" hidden="1" xr:uid="{00000000-0005-0000-0000-000029680000}"/>
    <cellStyle name="Followed Hyperlink 28" xfId="10753" hidden="1" xr:uid="{00000000-0005-0000-0000-00002A680000}"/>
    <cellStyle name="Followed Hyperlink 28" xfId="10774" hidden="1" xr:uid="{00000000-0005-0000-0000-00002B680000}"/>
    <cellStyle name="Followed Hyperlink 28" xfId="10838" hidden="1" xr:uid="{00000000-0005-0000-0000-00002C680000}"/>
    <cellStyle name="Followed Hyperlink 28" xfId="10871" hidden="1" xr:uid="{00000000-0005-0000-0000-00002D680000}"/>
    <cellStyle name="Followed Hyperlink 28" xfId="10935" hidden="1" xr:uid="{00000000-0005-0000-0000-00002E680000}"/>
    <cellStyle name="Followed Hyperlink 28" xfId="10986" hidden="1" xr:uid="{00000000-0005-0000-0000-00002F680000}"/>
    <cellStyle name="Followed Hyperlink 28" xfId="11050" hidden="1" xr:uid="{00000000-0005-0000-0000-000030680000}"/>
    <cellStyle name="Followed Hyperlink 28" xfId="10857" hidden="1" xr:uid="{00000000-0005-0000-0000-000031680000}"/>
    <cellStyle name="Followed Hyperlink 28" xfId="11103" hidden="1" xr:uid="{00000000-0005-0000-0000-000032680000}"/>
    <cellStyle name="Followed Hyperlink 28" xfId="11162" hidden="1" xr:uid="{00000000-0005-0000-0000-000033680000}"/>
    <cellStyle name="Followed Hyperlink 28" xfId="11226" hidden="1" xr:uid="{00000000-0005-0000-0000-000034680000}"/>
    <cellStyle name="Followed Hyperlink 28" xfId="10863" hidden="1" xr:uid="{00000000-0005-0000-0000-000035680000}"/>
    <cellStyle name="Followed Hyperlink 28" xfId="11271" hidden="1" xr:uid="{00000000-0005-0000-0000-000036680000}"/>
    <cellStyle name="Followed Hyperlink 28" xfId="11326" hidden="1" xr:uid="{00000000-0005-0000-0000-000037680000}"/>
    <cellStyle name="Followed Hyperlink 28" xfId="11390" hidden="1" xr:uid="{00000000-0005-0000-0000-000038680000}"/>
    <cellStyle name="Followed Hyperlink 28" xfId="10961" hidden="1" xr:uid="{00000000-0005-0000-0000-000039680000}"/>
    <cellStyle name="Followed Hyperlink 28" xfId="11432" hidden="1" xr:uid="{00000000-0005-0000-0000-00003A680000}"/>
    <cellStyle name="Followed Hyperlink 28" xfId="11452" hidden="1" xr:uid="{00000000-0005-0000-0000-00003B680000}"/>
    <cellStyle name="Followed Hyperlink 28" xfId="11516" hidden="1" xr:uid="{00000000-0005-0000-0000-00003C680000}"/>
    <cellStyle name="Followed Hyperlink 28" xfId="11140" hidden="1" xr:uid="{00000000-0005-0000-0000-00003D680000}"/>
    <cellStyle name="Followed Hyperlink 28" xfId="11578" hidden="1" xr:uid="{00000000-0005-0000-0000-00003F680000}"/>
    <cellStyle name="Followed Hyperlink 28" xfId="11642" hidden="1" xr:uid="{00000000-0005-0000-0000-000040680000}"/>
    <cellStyle name="Followed Hyperlink 28" xfId="11311" hidden="1" xr:uid="{00000000-0005-0000-0000-000041680000}"/>
    <cellStyle name="Followed Hyperlink 28" xfId="11684" hidden="1" xr:uid="{00000000-0005-0000-0000-000042680000}"/>
    <cellStyle name="Followed Hyperlink 28" xfId="11704" hidden="1" xr:uid="{00000000-0005-0000-0000-000043680000}"/>
    <cellStyle name="Followed Hyperlink 28" xfId="11768" hidden="1" xr:uid="{00000000-0005-0000-0000-000044680000}"/>
    <cellStyle name="Followed Hyperlink 28" xfId="11830" hidden="1" xr:uid="{00000000-0005-0000-0000-000045680000}"/>
    <cellStyle name="Followed Hyperlink 28" xfId="11894" hidden="1" xr:uid="{00000000-0005-0000-0000-000046680000}"/>
    <cellStyle name="Followed Hyperlink 28" xfId="11914" hidden="1" xr:uid="{00000000-0005-0000-0000-000047680000}"/>
    <cellStyle name="Followed Hyperlink 28" xfId="11978" hidden="1" xr:uid="{00000000-0005-0000-0000-000048680000}"/>
    <cellStyle name="Followed Hyperlink 28" xfId="11787" hidden="1" xr:uid="{00000000-0005-0000-0000-000049680000}"/>
    <cellStyle name="Followed Hyperlink 28" xfId="12020" hidden="1" xr:uid="{00000000-0005-0000-0000-00004A680000}"/>
    <cellStyle name="Followed Hyperlink 28" xfId="12040" hidden="1" xr:uid="{00000000-0005-0000-0000-00004B680000}"/>
    <cellStyle name="Followed Hyperlink 28" xfId="12104" hidden="1" xr:uid="{00000000-0005-0000-0000-00004C680000}"/>
    <cellStyle name="Followed Hyperlink 28" xfId="12161" hidden="1" xr:uid="{00000000-0005-0000-0000-00004D680000}"/>
    <cellStyle name="Followed Hyperlink 28" xfId="12225" hidden="1" xr:uid="{00000000-0005-0000-0000-00004E680000}"/>
    <cellStyle name="Followed Hyperlink 28" xfId="12245" hidden="1" xr:uid="{00000000-0005-0000-0000-00004F680000}"/>
    <cellStyle name="Followed Hyperlink 28" xfId="12309" hidden="1" xr:uid="{00000000-0005-0000-0000-000050680000}"/>
    <cellStyle name="Followed Hyperlink 28" xfId="12420" hidden="1" xr:uid="{00000000-0005-0000-0000-000051680000}"/>
    <cellStyle name="Followed Hyperlink 28" xfId="12484" hidden="1" xr:uid="{00000000-0005-0000-0000-000052680000}"/>
    <cellStyle name="Followed Hyperlink 28" xfId="12546" hidden="1" xr:uid="{00000000-0005-0000-0000-000053680000}"/>
    <cellStyle name="Followed Hyperlink 28" xfId="12610" hidden="1" xr:uid="{00000000-0005-0000-0000-000054680000}"/>
    <cellStyle name="Followed Hyperlink 28" xfId="12377" hidden="1" xr:uid="{00000000-0005-0000-0000-000055680000}"/>
    <cellStyle name="Followed Hyperlink 28" xfId="12652" hidden="1" xr:uid="{00000000-0005-0000-0000-000056680000}"/>
    <cellStyle name="Followed Hyperlink 28" xfId="12715" hidden="1" xr:uid="{00000000-0005-0000-0000-000057680000}"/>
    <cellStyle name="Followed Hyperlink 28" xfId="12779" hidden="1" xr:uid="{00000000-0005-0000-0000-000058680000}"/>
    <cellStyle name="Followed Hyperlink 28" xfId="12362" hidden="1" xr:uid="{00000000-0005-0000-0000-000059680000}"/>
    <cellStyle name="Followed Hyperlink 28" xfId="12820" hidden="1" xr:uid="{00000000-0005-0000-0000-00005A680000}"/>
    <cellStyle name="Followed Hyperlink 28" xfId="12883" hidden="1" xr:uid="{00000000-0005-0000-0000-00005B680000}"/>
    <cellStyle name="Followed Hyperlink 28" xfId="12947" hidden="1" xr:uid="{00000000-0005-0000-0000-00005C680000}"/>
    <cellStyle name="Followed Hyperlink 28" xfId="12523" hidden="1" xr:uid="{00000000-0005-0000-0000-00005D680000}"/>
    <cellStyle name="Followed Hyperlink 28" xfId="13021" hidden="1" xr:uid="{00000000-0005-0000-0000-00005F680000}"/>
    <cellStyle name="Followed Hyperlink 28" xfId="13085" hidden="1" xr:uid="{00000000-0005-0000-0000-000060680000}"/>
    <cellStyle name="Followed Hyperlink 28" xfId="12534" hidden="1" xr:uid="{00000000-0005-0000-0000-000061680000}"/>
    <cellStyle name="Followed Hyperlink 28" xfId="13142" hidden="1" xr:uid="{00000000-0005-0000-0000-000062680000}"/>
    <cellStyle name="Followed Hyperlink 28" xfId="10390" hidden="1" xr:uid="{00000000-0005-0000-0000-000020680000}"/>
    <cellStyle name="Followed Hyperlink 28" xfId="33111" hidden="1" xr:uid="{00000000-0005-0000-0000-0000C6670000}"/>
    <cellStyle name="Followed Hyperlink 28" xfId="33131" hidden="1" xr:uid="{00000000-0005-0000-0000-0000C7670000}"/>
    <cellStyle name="Followed Hyperlink 28" xfId="33195" hidden="1" xr:uid="{00000000-0005-0000-0000-0000C8670000}"/>
    <cellStyle name="Followed Hyperlink 28" xfId="33004" hidden="1" xr:uid="{00000000-0005-0000-0000-0000C9670000}"/>
    <cellStyle name="Followed Hyperlink 28" xfId="33237" hidden="1" xr:uid="{00000000-0005-0000-0000-0000CA670000}"/>
    <cellStyle name="Followed Hyperlink 28" xfId="33257" hidden="1" xr:uid="{00000000-0005-0000-0000-0000CB670000}"/>
    <cellStyle name="Followed Hyperlink 28" xfId="33320" hidden="1" xr:uid="{00000000-0005-0000-0000-0000CC670000}"/>
    <cellStyle name="Followed Hyperlink 28" xfId="33384" hidden="1" xr:uid="{00000000-0005-0000-0000-0000CD670000}"/>
    <cellStyle name="Followed Hyperlink 28" xfId="33447" hidden="1" xr:uid="{00000000-0005-0000-0000-0000CE670000}"/>
    <cellStyle name="Followed Hyperlink 28" xfId="33467" hidden="1" xr:uid="{00000000-0005-0000-0000-0000CF670000}"/>
    <cellStyle name="Followed Hyperlink 28" xfId="33531" hidden="1" xr:uid="{00000000-0005-0000-0000-0000D0670000}"/>
    <cellStyle name="Followed Hyperlink 28" xfId="33642" hidden="1" xr:uid="{00000000-0005-0000-0000-0000D1670000}"/>
    <cellStyle name="Followed Hyperlink 28" xfId="33706" hidden="1" xr:uid="{00000000-0005-0000-0000-0000D2670000}"/>
    <cellStyle name="Followed Hyperlink 28" xfId="33768" hidden="1" xr:uid="{00000000-0005-0000-0000-0000D3670000}"/>
    <cellStyle name="Followed Hyperlink 28" xfId="33831" hidden="1" xr:uid="{00000000-0005-0000-0000-0000D4670000}"/>
    <cellStyle name="Followed Hyperlink 28" xfId="33599" hidden="1" xr:uid="{00000000-0005-0000-0000-0000D5670000}"/>
    <cellStyle name="Followed Hyperlink 28" xfId="33873" hidden="1" xr:uid="{00000000-0005-0000-0000-0000D6670000}"/>
    <cellStyle name="Followed Hyperlink 28" xfId="33936" hidden="1" xr:uid="{00000000-0005-0000-0000-0000D7670000}"/>
    <cellStyle name="Followed Hyperlink 28" xfId="34000" hidden="1" xr:uid="{00000000-0005-0000-0000-0000D8670000}"/>
    <cellStyle name="Followed Hyperlink 28" xfId="33584" hidden="1" xr:uid="{00000000-0005-0000-0000-0000D9670000}"/>
    <cellStyle name="Followed Hyperlink 28" xfId="34041" hidden="1" xr:uid="{00000000-0005-0000-0000-0000DA670000}"/>
    <cellStyle name="Followed Hyperlink 28" xfId="34103" hidden="1" xr:uid="{00000000-0005-0000-0000-0000DB670000}"/>
    <cellStyle name="Followed Hyperlink 28" xfId="34167" hidden="1" xr:uid="{00000000-0005-0000-0000-0000DC670000}"/>
    <cellStyle name="Followed Hyperlink 28" xfId="33745" hidden="1" xr:uid="{00000000-0005-0000-0000-0000DD670000}"/>
    <cellStyle name="Followed Hyperlink 28" xfId="34241" hidden="1" xr:uid="{00000000-0005-0000-0000-0000DF670000}"/>
    <cellStyle name="Followed Hyperlink 28" xfId="34305" hidden="1" xr:uid="{00000000-0005-0000-0000-0000E0670000}"/>
    <cellStyle name="Followed Hyperlink 28" xfId="33756" hidden="1" xr:uid="{00000000-0005-0000-0000-0000E1670000}"/>
    <cellStyle name="Followed Hyperlink 28" xfId="34362" hidden="1" xr:uid="{00000000-0005-0000-0000-0000E2670000}"/>
    <cellStyle name="Followed Hyperlink 28" xfId="34383" hidden="1" xr:uid="{00000000-0005-0000-0000-0000E3670000}"/>
    <cellStyle name="Followed Hyperlink 28" xfId="34447" hidden="1" xr:uid="{00000000-0005-0000-0000-0000E4670000}"/>
    <cellStyle name="Followed Hyperlink 28" xfId="34480" hidden="1" xr:uid="{00000000-0005-0000-0000-0000E5670000}"/>
    <cellStyle name="Followed Hyperlink 28" xfId="34544" hidden="1" xr:uid="{00000000-0005-0000-0000-0000E6670000}"/>
    <cellStyle name="Followed Hyperlink 28" xfId="34595" hidden="1" xr:uid="{00000000-0005-0000-0000-0000E7670000}"/>
    <cellStyle name="Followed Hyperlink 28" xfId="34659" hidden="1" xr:uid="{00000000-0005-0000-0000-0000E8670000}"/>
    <cellStyle name="Followed Hyperlink 28" xfId="34466" hidden="1" xr:uid="{00000000-0005-0000-0000-0000E9670000}"/>
    <cellStyle name="Followed Hyperlink 28" xfId="34711" hidden="1" xr:uid="{00000000-0005-0000-0000-0000EA670000}"/>
    <cellStyle name="Followed Hyperlink 28" xfId="34770" hidden="1" xr:uid="{00000000-0005-0000-0000-0000EB670000}"/>
    <cellStyle name="Followed Hyperlink 28" xfId="34834" hidden="1" xr:uid="{00000000-0005-0000-0000-0000EC670000}"/>
    <cellStyle name="Followed Hyperlink 28" xfId="34472" hidden="1" xr:uid="{00000000-0005-0000-0000-0000ED670000}"/>
    <cellStyle name="Followed Hyperlink 28" xfId="34879" hidden="1" xr:uid="{00000000-0005-0000-0000-0000EE670000}"/>
    <cellStyle name="Followed Hyperlink 28" xfId="34934" hidden="1" xr:uid="{00000000-0005-0000-0000-0000EF670000}"/>
    <cellStyle name="Followed Hyperlink 28" xfId="34998" hidden="1" xr:uid="{00000000-0005-0000-0000-0000F0670000}"/>
    <cellStyle name="Followed Hyperlink 28" xfId="34570" hidden="1" xr:uid="{00000000-0005-0000-0000-0000F1670000}"/>
    <cellStyle name="Followed Hyperlink 28" xfId="35040" hidden="1" xr:uid="{00000000-0005-0000-0000-0000F2670000}"/>
    <cellStyle name="Followed Hyperlink 28" xfId="35124" hidden="1" xr:uid="{00000000-0005-0000-0000-0000F3670000}"/>
    <cellStyle name="Followed Hyperlink 28" xfId="34748" hidden="1" xr:uid="{00000000-0005-0000-0000-0000F4670000}"/>
    <cellStyle name="Followed Hyperlink 28" xfId="35166" hidden="1" xr:uid="{00000000-0005-0000-0000-0000F5670000}"/>
    <cellStyle name="Followed Hyperlink 28" xfId="35186" hidden="1" xr:uid="{00000000-0005-0000-0000-0000F6670000}"/>
    <cellStyle name="Followed Hyperlink 28" xfId="35060" hidden="1" xr:uid="{00000000-0005-0000-0000-0000F7670000}"/>
    <cellStyle name="Followed Hyperlink 28" xfId="32380" hidden="1" xr:uid="{00000000-0005-0000-0000-0000F8670000}"/>
    <cellStyle name="Followed Hyperlink 28" xfId="31992" hidden="1" xr:uid="{00000000-0005-0000-0000-0000AC670000}"/>
    <cellStyle name="Followed Hyperlink 28" xfId="32056" hidden="1" xr:uid="{00000000-0005-0000-0000-0000AD670000}"/>
    <cellStyle name="Followed Hyperlink 28" xfId="32089" hidden="1" xr:uid="{00000000-0005-0000-0000-0000AE670000}"/>
    <cellStyle name="Followed Hyperlink 28" xfId="32153" hidden="1" xr:uid="{00000000-0005-0000-0000-0000AF670000}"/>
    <cellStyle name="Followed Hyperlink 28" xfId="32204" hidden="1" xr:uid="{00000000-0005-0000-0000-0000B0670000}"/>
    <cellStyle name="Followed Hyperlink 28" xfId="32268" hidden="1" xr:uid="{00000000-0005-0000-0000-0000B1670000}"/>
    <cellStyle name="Followed Hyperlink 28" xfId="32075" hidden="1" xr:uid="{00000000-0005-0000-0000-0000B2670000}"/>
    <cellStyle name="Followed Hyperlink 28" xfId="32321" hidden="1" xr:uid="{00000000-0005-0000-0000-0000B3670000}"/>
    <cellStyle name="Followed Hyperlink 28" xfId="32444" hidden="1" xr:uid="{00000000-0005-0000-0000-0000B4670000}"/>
    <cellStyle name="Followed Hyperlink 28" xfId="32081" hidden="1" xr:uid="{00000000-0005-0000-0000-0000B5670000}"/>
    <cellStyle name="Followed Hyperlink 28" xfId="32489" hidden="1" xr:uid="{00000000-0005-0000-0000-0000B6670000}"/>
    <cellStyle name="Followed Hyperlink 28" xfId="32544" hidden="1" xr:uid="{00000000-0005-0000-0000-0000B7670000}"/>
    <cellStyle name="Followed Hyperlink 28" xfId="32608" hidden="1" xr:uid="{00000000-0005-0000-0000-0000B8670000}"/>
    <cellStyle name="Followed Hyperlink 28" xfId="32179" hidden="1" xr:uid="{00000000-0005-0000-0000-0000B9670000}"/>
    <cellStyle name="Followed Hyperlink 28" xfId="32650" hidden="1" xr:uid="{00000000-0005-0000-0000-0000BA670000}"/>
    <cellStyle name="Followed Hyperlink 28" xfId="32670" hidden="1" xr:uid="{00000000-0005-0000-0000-0000BB670000}"/>
    <cellStyle name="Followed Hyperlink 28" xfId="32734" hidden="1" xr:uid="{00000000-0005-0000-0000-0000BC670000}"/>
    <cellStyle name="Followed Hyperlink 28" xfId="32358" hidden="1" xr:uid="{00000000-0005-0000-0000-0000BD670000}"/>
    <cellStyle name="Followed Hyperlink 28" xfId="32795" hidden="1" xr:uid="{00000000-0005-0000-0000-0000BF670000}"/>
    <cellStyle name="Followed Hyperlink 28" xfId="32859" hidden="1" xr:uid="{00000000-0005-0000-0000-0000C0670000}"/>
    <cellStyle name="Followed Hyperlink 28" xfId="32529" hidden="1" xr:uid="{00000000-0005-0000-0000-0000C1670000}"/>
    <cellStyle name="Followed Hyperlink 28" xfId="32901" hidden="1" xr:uid="{00000000-0005-0000-0000-0000C2670000}"/>
    <cellStyle name="Followed Hyperlink 28" xfId="32921" hidden="1" xr:uid="{00000000-0005-0000-0000-0000C3670000}"/>
    <cellStyle name="Followed Hyperlink 28" xfId="32985" hidden="1" xr:uid="{00000000-0005-0000-0000-0000C4670000}"/>
    <cellStyle name="Followed Hyperlink 28" xfId="33047" hidden="1" xr:uid="{00000000-0005-0000-0000-0000C5670000}"/>
    <cellStyle name="Followed Hyperlink 28" xfId="31482" hidden="1" xr:uid="{00000000-0005-0000-0000-00009F670000}"/>
    <cellStyle name="Followed Hyperlink 28" xfId="31545" hidden="1" xr:uid="{00000000-0005-0000-0000-0000A0670000}"/>
    <cellStyle name="Followed Hyperlink 28" xfId="31609" hidden="1" xr:uid="{00000000-0005-0000-0000-0000A1670000}"/>
    <cellStyle name="Followed Hyperlink 28" xfId="31192" hidden="1" xr:uid="{00000000-0005-0000-0000-0000A2670000}"/>
    <cellStyle name="Followed Hyperlink 28" xfId="31650" hidden="1" xr:uid="{00000000-0005-0000-0000-0000A3670000}"/>
    <cellStyle name="Followed Hyperlink 28" xfId="31713" hidden="1" xr:uid="{00000000-0005-0000-0000-0000A4670000}"/>
    <cellStyle name="Followed Hyperlink 28" xfId="31777" hidden="1" xr:uid="{00000000-0005-0000-0000-0000A5670000}"/>
    <cellStyle name="Followed Hyperlink 28" xfId="31353" hidden="1" xr:uid="{00000000-0005-0000-0000-0000A6670000}"/>
    <cellStyle name="Followed Hyperlink 28" xfId="31818" hidden="1" xr:uid="{00000000-0005-0000-0000-0000A7670000}"/>
    <cellStyle name="Followed Hyperlink 28" xfId="31851" hidden="1" xr:uid="{00000000-0005-0000-0000-0000A8670000}"/>
    <cellStyle name="Followed Hyperlink 28" xfId="31915" hidden="1" xr:uid="{00000000-0005-0000-0000-0000A9670000}"/>
    <cellStyle name="Followed Hyperlink 28" xfId="31364" hidden="1" xr:uid="{00000000-0005-0000-0000-0000AA670000}"/>
    <cellStyle name="Followed Hyperlink 28" xfId="31971" hidden="1" xr:uid="{00000000-0005-0000-0000-0000AB670000}"/>
    <cellStyle name="Followed Hyperlink 28" xfId="31076" hidden="1" xr:uid="{00000000-0005-0000-0000-000098670000}"/>
    <cellStyle name="Followed Hyperlink 28" xfId="31140" hidden="1" xr:uid="{00000000-0005-0000-0000-000099670000}"/>
    <cellStyle name="Followed Hyperlink 28" xfId="31250" hidden="1" xr:uid="{00000000-0005-0000-0000-00009A670000}"/>
    <cellStyle name="Followed Hyperlink 28" xfId="31314" hidden="1" xr:uid="{00000000-0005-0000-0000-00009B670000}"/>
    <cellStyle name="Followed Hyperlink 28" xfId="31376" hidden="1" xr:uid="{00000000-0005-0000-0000-00009C670000}"/>
    <cellStyle name="Followed Hyperlink 28" xfId="31440" hidden="1" xr:uid="{00000000-0005-0000-0000-00009D670000}"/>
    <cellStyle name="Followed Hyperlink 28" xfId="30914" hidden="1" xr:uid="{00000000-0005-0000-0000-000095670000}"/>
    <cellStyle name="Followed Hyperlink 28" xfId="30992" hidden="1" xr:uid="{00000000-0005-0000-0000-000096670000}"/>
    <cellStyle name="Followed Hyperlink 28" xfId="31056" hidden="1" xr:uid="{00000000-0005-0000-0000-000097670000}"/>
    <cellStyle name="Followed Hyperlink 28" xfId="30831" hidden="1" xr:uid="{00000000-0005-0000-0000-000093670000}"/>
    <cellStyle name="Followed Hyperlink 28" xfId="30851" hidden="1" xr:uid="{00000000-0005-0000-0000-000094670000}"/>
    <cellStyle name="Followed Hyperlink 28" xfId="30599" hidden="1" xr:uid="{00000000-0005-0000-0000-000092670000}"/>
    <cellStyle name="Followed Hyperlink 28" xfId="56776" xr:uid="{00000000-0005-0000-0000-000095690000}"/>
    <cellStyle name="Followed Hyperlink 29" xfId="33583" hidden="1" xr:uid="{00000000-0005-0000-0000-0000DA6C0000}"/>
    <cellStyle name="Followed Hyperlink 29" xfId="34042" hidden="1" xr:uid="{00000000-0005-0000-0000-0000DB6C0000}"/>
    <cellStyle name="Followed Hyperlink 29" xfId="34102" hidden="1" xr:uid="{00000000-0005-0000-0000-0000DC6C0000}"/>
    <cellStyle name="Followed Hyperlink 29" xfId="34168" hidden="1" xr:uid="{00000000-0005-0000-0000-0000DD6C0000}"/>
    <cellStyle name="Followed Hyperlink 29" xfId="34209" hidden="1" xr:uid="{00000000-0005-0000-0000-0000DF6C0000}"/>
    <cellStyle name="Followed Hyperlink 29" xfId="34240" hidden="1" xr:uid="{00000000-0005-0000-0000-0000E06C0000}"/>
    <cellStyle name="Followed Hyperlink 29" xfId="34306" hidden="1" xr:uid="{00000000-0005-0000-0000-0000E16C0000}"/>
    <cellStyle name="Followed Hyperlink 29" xfId="33755" hidden="1" xr:uid="{00000000-0005-0000-0000-0000E26C0000}"/>
    <cellStyle name="Followed Hyperlink 29" xfId="34363" hidden="1" xr:uid="{00000000-0005-0000-0000-0000E36C0000}"/>
    <cellStyle name="Followed Hyperlink 29" xfId="34382" hidden="1" xr:uid="{00000000-0005-0000-0000-0000E46C0000}"/>
    <cellStyle name="Followed Hyperlink 29" xfId="34448" hidden="1" xr:uid="{00000000-0005-0000-0000-0000E56C0000}"/>
    <cellStyle name="Followed Hyperlink 29" xfId="34479" hidden="1" xr:uid="{00000000-0005-0000-0000-0000E66C0000}"/>
    <cellStyle name="Followed Hyperlink 29" xfId="34545" hidden="1" xr:uid="{00000000-0005-0000-0000-0000E76C0000}"/>
    <cellStyle name="Followed Hyperlink 29" xfId="34594" hidden="1" xr:uid="{00000000-0005-0000-0000-0000E86C0000}"/>
    <cellStyle name="Followed Hyperlink 29" xfId="34660" hidden="1" xr:uid="{00000000-0005-0000-0000-0000E96C0000}"/>
    <cellStyle name="Followed Hyperlink 29" xfId="34467" hidden="1" xr:uid="{00000000-0005-0000-0000-0000EA6C0000}"/>
    <cellStyle name="Followed Hyperlink 29" xfId="34712" hidden="1" xr:uid="{00000000-0005-0000-0000-0000EB6C0000}"/>
    <cellStyle name="Followed Hyperlink 29" xfId="34769" hidden="1" xr:uid="{00000000-0005-0000-0000-0000EC6C0000}"/>
    <cellStyle name="Followed Hyperlink 29" xfId="34835" hidden="1" xr:uid="{00000000-0005-0000-0000-0000ED6C0000}"/>
    <cellStyle name="Followed Hyperlink 29" xfId="33931" hidden="1" xr:uid="{00000000-0005-0000-0000-0000EE6C0000}"/>
    <cellStyle name="Followed Hyperlink 29" xfId="34880" hidden="1" xr:uid="{00000000-0005-0000-0000-0000EF6C0000}"/>
    <cellStyle name="Followed Hyperlink 29" xfId="34933" hidden="1" xr:uid="{00000000-0005-0000-0000-0000F06C0000}"/>
    <cellStyle name="Followed Hyperlink 29" xfId="34999" hidden="1" xr:uid="{00000000-0005-0000-0000-0000F16C0000}"/>
    <cellStyle name="Followed Hyperlink 29" xfId="34569" hidden="1" xr:uid="{00000000-0005-0000-0000-0000F26C0000}"/>
    <cellStyle name="Followed Hyperlink 29" xfId="35059" hidden="1" xr:uid="{00000000-0005-0000-0000-0000F36C0000}"/>
    <cellStyle name="Followed Hyperlink 29" xfId="35125" hidden="1" xr:uid="{00000000-0005-0000-0000-0000F46C0000}"/>
    <cellStyle name="Followed Hyperlink 29" xfId="34747" hidden="1" xr:uid="{00000000-0005-0000-0000-0000F56C0000}"/>
    <cellStyle name="Followed Hyperlink 29" xfId="35167" hidden="1" xr:uid="{00000000-0005-0000-0000-0000F66C0000}"/>
    <cellStyle name="Followed Hyperlink 29" xfId="35185" hidden="1" xr:uid="{00000000-0005-0000-0000-0000F76C0000}"/>
    <cellStyle name="Followed Hyperlink 29" xfId="35250" hidden="1" xr:uid="{00000000-0005-0000-0000-0000F86C0000}"/>
    <cellStyle name="Followed Hyperlink 29" xfId="34918" hidden="1" xr:uid="{00000000-0005-0000-0000-0000F96C0000}"/>
    <cellStyle name="Followed Hyperlink 29" xfId="35310" hidden="1" xr:uid="{00000000-0005-0000-0000-0000FB6C0000}"/>
    <cellStyle name="Followed Hyperlink 29" xfId="35376" hidden="1" xr:uid="{00000000-0005-0000-0000-0000FC6C0000}"/>
    <cellStyle name="Followed Hyperlink 29" xfId="35436" hidden="1" xr:uid="{00000000-0005-0000-0000-0000FD6C0000}"/>
    <cellStyle name="Followed Hyperlink 29" xfId="33744" hidden="1" xr:uid="{00000000-0005-0000-0000-0000DE6C0000}"/>
    <cellStyle name="Followed Hyperlink 29" xfId="31441" hidden="1" xr:uid="{00000000-0005-0000-0000-00009E6C0000}"/>
    <cellStyle name="Followed Hyperlink 29" xfId="28502" hidden="1" xr:uid="{00000000-0005-0000-0000-00005E6C0000}"/>
    <cellStyle name="Followed Hyperlink 29" xfId="25833" hidden="1" xr:uid="{00000000-0005-0000-0000-00001E6C0000}"/>
    <cellStyle name="Followed Hyperlink 29" xfId="22717" hidden="1" xr:uid="{00000000-0005-0000-0000-0000DE6B0000}"/>
    <cellStyle name="Followed Hyperlink 29" xfId="20454" hidden="1" xr:uid="{00000000-0005-0000-0000-00009E6B0000}"/>
    <cellStyle name="Followed Hyperlink 29" xfId="56693" hidden="1" xr:uid="{00000000-0005-0000-0000-00005E6B0000}"/>
    <cellStyle name="Followed Hyperlink 29" xfId="46295" hidden="1" xr:uid="{00000000-0005-0000-0000-00006B6A0000}"/>
    <cellStyle name="Followed Hyperlink 29" xfId="46361" hidden="1" xr:uid="{00000000-0005-0000-0000-00006C6A0000}"/>
    <cellStyle name="Followed Hyperlink 29" xfId="46168" hidden="1" xr:uid="{00000000-0005-0000-0000-00006D6A0000}"/>
    <cellStyle name="Followed Hyperlink 29" xfId="46414" hidden="1" xr:uid="{00000000-0005-0000-0000-00006E6A0000}"/>
    <cellStyle name="Followed Hyperlink 29" xfId="46471" hidden="1" xr:uid="{00000000-0005-0000-0000-00006F6A0000}"/>
    <cellStyle name="Followed Hyperlink 29" xfId="46537" hidden="1" xr:uid="{00000000-0005-0000-0000-0000706A0000}"/>
    <cellStyle name="Followed Hyperlink 29" xfId="45633" hidden="1" xr:uid="{00000000-0005-0000-0000-0000716A0000}"/>
    <cellStyle name="Followed Hyperlink 29" xfId="46582" hidden="1" xr:uid="{00000000-0005-0000-0000-0000726A0000}"/>
    <cellStyle name="Followed Hyperlink 29" xfId="46635" hidden="1" xr:uid="{00000000-0005-0000-0000-0000736A0000}"/>
    <cellStyle name="Followed Hyperlink 29" xfId="46701" hidden="1" xr:uid="{00000000-0005-0000-0000-0000746A0000}"/>
    <cellStyle name="Followed Hyperlink 29" xfId="46270" hidden="1" xr:uid="{00000000-0005-0000-0000-0000756A0000}"/>
    <cellStyle name="Followed Hyperlink 29" xfId="46743" hidden="1" xr:uid="{00000000-0005-0000-0000-0000766A0000}"/>
    <cellStyle name="Followed Hyperlink 29" xfId="46761" hidden="1" xr:uid="{00000000-0005-0000-0000-0000776A0000}"/>
    <cellStyle name="Followed Hyperlink 29" xfId="46827" hidden="1" xr:uid="{00000000-0005-0000-0000-0000786A0000}"/>
    <cellStyle name="Followed Hyperlink 29" xfId="46449" hidden="1" xr:uid="{00000000-0005-0000-0000-0000796A0000}"/>
    <cellStyle name="Followed Hyperlink 29" xfId="46869" hidden="1" xr:uid="{00000000-0005-0000-0000-00007A6A0000}"/>
    <cellStyle name="Followed Hyperlink 29" xfId="46887" hidden="1" xr:uid="{00000000-0005-0000-0000-00007B6A0000}"/>
    <cellStyle name="Followed Hyperlink 29" xfId="46953" hidden="1" xr:uid="{00000000-0005-0000-0000-00007C6A0000}"/>
    <cellStyle name="Followed Hyperlink 29" xfId="46620" hidden="1" xr:uid="{00000000-0005-0000-0000-00007D6A0000}"/>
    <cellStyle name="Followed Hyperlink 29" xfId="47013" hidden="1" xr:uid="{00000000-0005-0000-0000-00007E6A0000}"/>
    <cellStyle name="Followed Hyperlink 29" xfId="47079" hidden="1" xr:uid="{00000000-0005-0000-0000-00007F6A0000}"/>
    <cellStyle name="Followed Hyperlink 29" xfId="47205" hidden="1" xr:uid="{00000000-0005-0000-0000-0000816A0000}"/>
    <cellStyle name="Followed Hyperlink 29" xfId="47223" hidden="1" xr:uid="{00000000-0005-0000-0000-0000826A0000}"/>
    <cellStyle name="Followed Hyperlink 29" xfId="47289" hidden="1" xr:uid="{00000000-0005-0000-0000-0000836A0000}"/>
    <cellStyle name="Followed Hyperlink 29" xfId="47098" hidden="1" xr:uid="{00000000-0005-0000-0000-0000846A0000}"/>
    <cellStyle name="Followed Hyperlink 29" xfId="47331" hidden="1" xr:uid="{00000000-0005-0000-0000-0000856A0000}"/>
    <cellStyle name="Followed Hyperlink 29" xfId="47349" hidden="1" xr:uid="{00000000-0005-0000-0000-0000866A0000}"/>
    <cellStyle name="Followed Hyperlink 29" xfId="47415" hidden="1" xr:uid="{00000000-0005-0000-0000-0000876A0000}"/>
    <cellStyle name="Followed Hyperlink 29" xfId="30941" hidden="1" xr:uid="{00000000-0005-0000-0000-0000886A0000}"/>
    <cellStyle name="Followed Hyperlink 29" xfId="47452" hidden="1" xr:uid="{00000000-0005-0000-0000-0000896A0000}"/>
    <cellStyle name="Followed Hyperlink 29" xfId="47470" hidden="1" xr:uid="{00000000-0005-0000-0000-00008A6A0000}"/>
    <cellStyle name="Followed Hyperlink 29" xfId="47536" hidden="1" xr:uid="{00000000-0005-0000-0000-00008B6A0000}"/>
    <cellStyle name="Followed Hyperlink 29" xfId="47645" hidden="1" xr:uid="{00000000-0005-0000-0000-00008C6A0000}"/>
    <cellStyle name="Followed Hyperlink 29" xfId="47711" hidden="1" xr:uid="{00000000-0005-0000-0000-00008D6A0000}"/>
    <cellStyle name="Followed Hyperlink 29" xfId="47771" hidden="1" xr:uid="{00000000-0005-0000-0000-00008E6A0000}"/>
    <cellStyle name="Followed Hyperlink 29" xfId="47837" hidden="1" xr:uid="{00000000-0005-0000-0000-00008F6A0000}"/>
    <cellStyle name="Followed Hyperlink 29" xfId="47604" hidden="1" xr:uid="{00000000-0005-0000-0000-0000906A0000}"/>
    <cellStyle name="Followed Hyperlink 29" xfId="47879" hidden="1" xr:uid="{00000000-0005-0000-0000-0000916A0000}"/>
    <cellStyle name="Followed Hyperlink 29" xfId="47940" hidden="1" xr:uid="{00000000-0005-0000-0000-0000926A0000}"/>
    <cellStyle name="Followed Hyperlink 29" xfId="48005" hidden="1" xr:uid="{00000000-0005-0000-0000-0000936A0000}"/>
    <cellStyle name="Followed Hyperlink 29" xfId="47587" hidden="1" xr:uid="{00000000-0005-0000-0000-0000946A0000}"/>
    <cellStyle name="Followed Hyperlink 29" xfId="48046" hidden="1" xr:uid="{00000000-0005-0000-0000-0000956A0000}"/>
    <cellStyle name="Followed Hyperlink 29" xfId="48107" hidden="1" xr:uid="{00000000-0005-0000-0000-0000966A0000}"/>
    <cellStyle name="Followed Hyperlink 29" xfId="48173" hidden="1" xr:uid="{00000000-0005-0000-0000-0000976A0000}"/>
    <cellStyle name="Followed Hyperlink 29" xfId="47748" hidden="1" xr:uid="{00000000-0005-0000-0000-0000986A0000}"/>
    <cellStyle name="Followed Hyperlink 29" xfId="48214" hidden="1" xr:uid="{00000000-0005-0000-0000-0000996A0000}"/>
    <cellStyle name="Followed Hyperlink 29" xfId="48245" hidden="1" xr:uid="{00000000-0005-0000-0000-00009A6A0000}"/>
    <cellStyle name="Followed Hyperlink 29" xfId="48311" hidden="1" xr:uid="{00000000-0005-0000-0000-00009B6A0000}"/>
    <cellStyle name="Followed Hyperlink 29" xfId="47759" hidden="1" xr:uid="{00000000-0005-0000-0000-00009C6A0000}"/>
    <cellStyle name="Followed Hyperlink 29" xfId="48387" hidden="1" xr:uid="{00000000-0005-0000-0000-00009D6A0000}"/>
    <cellStyle name="Followed Hyperlink 29" xfId="48453" hidden="1" xr:uid="{00000000-0005-0000-0000-00009E6A0000}"/>
    <cellStyle name="Followed Hyperlink 29" xfId="48484" hidden="1" xr:uid="{00000000-0005-0000-0000-00009F6A0000}"/>
    <cellStyle name="Followed Hyperlink 29" xfId="48599" hidden="1" xr:uid="{00000000-0005-0000-0000-0000A16A0000}"/>
    <cellStyle name="Followed Hyperlink 29" xfId="48665" hidden="1" xr:uid="{00000000-0005-0000-0000-0000A26A0000}"/>
    <cellStyle name="Followed Hyperlink 29" xfId="48472" hidden="1" xr:uid="{00000000-0005-0000-0000-0000A36A0000}"/>
    <cellStyle name="Followed Hyperlink 29" xfId="48718" hidden="1" xr:uid="{00000000-0005-0000-0000-0000A46A0000}"/>
    <cellStyle name="Followed Hyperlink 29" xfId="48775" hidden="1" xr:uid="{00000000-0005-0000-0000-0000A56A0000}"/>
    <cellStyle name="Followed Hyperlink 29" xfId="48841" hidden="1" xr:uid="{00000000-0005-0000-0000-0000A66A0000}"/>
    <cellStyle name="Followed Hyperlink 29" xfId="47936" hidden="1" xr:uid="{00000000-0005-0000-0000-0000A76A0000}"/>
    <cellStyle name="Followed Hyperlink 29" xfId="48886" hidden="1" xr:uid="{00000000-0005-0000-0000-0000A86A0000}"/>
    <cellStyle name="Followed Hyperlink 29" xfId="48939" hidden="1" xr:uid="{00000000-0005-0000-0000-0000A96A0000}"/>
    <cellStyle name="Followed Hyperlink 29" xfId="49005" hidden="1" xr:uid="{00000000-0005-0000-0000-0000AA6A0000}"/>
    <cellStyle name="Followed Hyperlink 29" xfId="48574" hidden="1" xr:uid="{00000000-0005-0000-0000-0000AB6A0000}"/>
    <cellStyle name="Followed Hyperlink 29" xfId="49047" hidden="1" xr:uid="{00000000-0005-0000-0000-0000AC6A0000}"/>
    <cellStyle name="Followed Hyperlink 29" xfId="49065" hidden="1" xr:uid="{00000000-0005-0000-0000-0000AD6A0000}"/>
    <cellStyle name="Followed Hyperlink 29" xfId="49131" hidden="1" xr:uid="{00000000-0005-0000-0000-0000AE6A0000}"/>
    <cellStyle name="Followed Hyperlink 29" xfId="48753" hidden="1" xr:uid="{00000000-0005-0000-0000-0000AF6A0000}"/>
    <cellStyle name="Followed Hyperlink 29" xfId="49173" hidden="1" xr:uid="{00000000-0005-0000-0000-0000B06A0000}"/>
    <cellStyle name="Followed Hyperlink 29" xfId="49191" hidden="1" xr:uid="{00000000-0005-0000-0000-0000B16A0000}"/>
    <cellStyle name="Followed Hyperlink 29" xfId="49257" hidden="1" xr:uid="{00000000-0005-0000-0000-0000B26A0000}"/>
    <cellStyle name="Followed Hyperlink 29" xfId="48924" hidden="1" xr:uid="{00000000-0005-0000-0000-0000B36A0000}"/>
    <cellStyle name="Followed Hyperlink 29" xfId="49299" hidden="1" xr:uid="{00000000-0005-0000-0000-0000B46A0000}"/>
    <cellStyle name="Followed Hyperlink 29" xfId="49317" hidden="1" xr:uid="{00000000-0005-0000-0000-0000B56A0000}"/>
    <cellStyle name="Followed Hyperlink 29" xfId="49383" hidden="1" xr:uid="{00000000-0005-0000-0000-0000B66A0000}"/>
    <cellStyle name="Followed Hyperlink 29" xfId="49442" hidden="1" xr:uid="{00000000-0005-0000-0000-0000B76A0000}"/>
    <cellStyle name="Followed Hyperlink 29" xfId="49507" hidden="1" xr:uid="{00000000-0005-0000-0000-0000B86A0000}"/>
    <cellStyle name="Followed Hyperlink 29" xfId="49525" hidden="1" xr:uid="{00000000-0005-0000-0000-0000B96A0000}"/>
    <cellStyle name="Followed Hyperlink 29" xfId="49591" hidden="1" xr:uid="{00000000-0005-0000-0000-0000BA6A0000}"/>
    <cellStyle name="Followed Hyperlink 29" xfId="49402" hidden="1" xr:uid="{00000000-0005-0000-0000-0000BB6A0000}"/>
    <cellStyle name="Followed Hyperlink 29" xfId="49651" hidden="1" xr:uid="{00000000-0005-0000-0000-0000BC6A0000}"/>
    <cellStyle name="Followed Hyperlink 29" xfId="49716" hidden="1" xr:uid="{00000000-0005-0000-0000-0000BD6A0000}"/>
    <cellStyle name="Followed Hyperlink 29" xfId="49737" hidden="1" xr:uid="{00000000-0005-0000-0000-0000BE6A0000}"/>
    <cellStyle name="Followed Hyperlink 29" xfId="49803" hidden="1" xr:uid="{00000000-0005-0000-0000-0000BF6A0000}"/>
    <cellStyle name="Followed Hyperlink 29" xfId="49887" hidden="1" xr:uid="{00000000-0005-0000-0000-0000C16A0000}"/>
    <cellStyle name="Followed Hyperlink 29" xfId="49996" hidden="1" xr:uid="{00000000-0005-0000-0000-0000C26A0000}"/>
    <cellStyle name="Followed Hyperlink 29" xfId="50062" hidden="1" xr:uid="{00000000-0005-0000-0000-0000C36A0000}"/>
    <cellStyle name="Followed Hyperlink 29" xfId="50122" hidden="1" xr:uid="{00000000-0005-0000-0000-0000C46A0000}"/>
    <cellStyle name="Followed Hyperlink 29" xfId="50188" hidden="1" xr:uid="{00000000-0005-0000-0000-0000C56A0000}"/>
    <cellStyle name="Followed Hyperlink 29" xfId="49955" hidden="1" xr:uid="{00000000-0005-0000-0000-0000C66A0000}"/>
    <cellStyle name="Followed Hyperlink 29" xfId="50230" hidden="1" xr:uid="{00000000-0005-0000-0000-0000C76A0000}"/>
    <cellStyle name="Followed Hyperlink 29" xfId="50291" hidden="1" xr:uid="{00000000-0005-0000-0000-0000C86A0000}"/>
    <cellStyle name="Followed Hyperlink 29" xfId="50357" hidden="1" xr:uid="{00000000-0005-0000-0000-0000C96A0000}"/>
    <cellStyle name="Followed Hyperlink 29" xfId="49938" hidden="1" xr:uid="{00000000-0005-0000-0000-0000CA6A0000}"/>
    <cellStyle name="Followed Hyperlink 29" xfId="50398" hidden="1" xr:uid="{00000000-0005-0000-0000-0000CB6A0000}"/>
    <cellStyle name="Followed Hyperlink 29" xfId="50459" hidden="1" xr:uid="{00000000-0005-0000-0000-0000CC6A0000}"/>
    <cellStyle name="Followed Hyperlink 29" xfId="50525" hidden="1" xr:uid="{00000000-0005-0000-0000-0000CD6A0000}"/>
    <cellStyle name="Followed Hyperlink 29" xfId="50099" hidden="1" xr:uid="{00000000-0005-0000-0000-0000CE6A0000}"/>
    <cellStyle name="Followed Hyperlink 29" xfId="50566" hidden="1" xr:uid="{00000000-0005-0000-0000-0000CF6A0000}"/>
    <cellStyle name="Followed Hyperlink 29" xfId="50597" hidden="1" xr:uid="{00000000-0005-0000-0000-0000D06A0000}"/>
    <cellStyle name="Followed Hyperlink 29" xfId="50663" hidden="1" xr:uid="{00000000-0005-0000-0000-0000D16A0000}"/>
    <cellStyle name="Followed Hyperlink 29" xfId="50110" hidden="1" xr:uid="{00000000-0005-0000-0000-0000D26A0000}"/>
    <cellStyle name="Followed Hyperlink 29" xfId="50720" hidden="1" xr:uid="{00000000-0005-0000-0000-0000D36A0000}"/>
    <cellStyle name="Followed Hyperlink 29" xfId="50739" hidden="1" xr:uid="{00000000-0005-0000-0000-0000D46A0000}"/>
    <cellStyle name="Followed Hyperlink 29" xfId="50805" hidden="1" xr:uid="{00000000-0005-0000-0000-0000D56A0000}"/>
    <cellStyle name="Followed Hyperlink 29" xfId="50836" hidden="1" xr:uid="{00000000-0005-0000-0000-0000D66A0000}"/>
    <cellStyle name="Followed Hyperlink 29" xfId="50902" hidden="1" xr:uid="{00000000-0005-0000-0000-0000D76A0000}"/>
    <cellStyle name="Followed Hyperlink 29" xfId="50951" hidden="1" xr:uid="{00000000-0005-0000-0000-0000D86A0000}"/>
    <cellStyle name="Followed Hyperlink 29" xfId="51017" hidden="1" xr:uid="{00000000-0005-0000-0000-0000D96A0000}"/>
    <cellStyle name="Followed Hyperlink 29" xfId="50824" hidden="1" xr:uid="{00000000-0005-0000-0000-0000DA6A0000}"/>
    <cellStyle name="Followed Hyperlink 29" xfId="51127" hidden="1" xr:uid="{00000000-0005-0000-0000-0000DB6A0000}"/>
    <cellStyle name="Followed Hyperlink 29" xfId="51193" hidden="1" xr:uid="{00000000-0005-0000-0000-0000DC6A0000}"/>
    <cellStyle name="Followed Hyperlink 29" xfId="50287" hidden="1" xr:uid="{00000000-0005-0000-0000-0000DD6A0000}"/>
    <cellStyle name="Followed Hyperlink 29" xfId="51291" hidden="1" xr:uid="{00000000-0005-0000-0000-0000DF6A0000}"/>
    <cellStyle name="Followed Hyperlink 29" xfId="51357" hidden="1" xr:uid="{00000000-0005-0000-0000-0000E06A0000}"/>
    <cellStyle name="Followed Hyperlink 29" xfId="51399" hidden="1" xr:uid="{00000000-0005-0000-0000-0000E26A0000}"/>
    <cellStyle name="Followed Hyperlink 29" xfId="51417" hidden="1" xr:uid="{00000000-0005-0000-0000-0000E36A0000}"/>
    <cellStyle name="Followed Hyperlink 29" xfId="51483" hidden="1" xr:uid="{00000000-0005-0000-0000-0000E46A0000}"/>
    <cellStyle name="Followed Hyperlink 29" xfId="51105" hidden="1" xr:uid="{00000000-0005-0000-0000-0000E56A0000}"/>
    <cellStyle name="Followed Hyperlink 29" xfId="51525" hidden="1" xr:uid="{00000000-0005-0000-0000-0000E66A0000}"/>
    <cellStyle name="Followed Hyperlink 29" xfId="51542" hidden="1" xr:uid="{00000000-0005-0000-0000-0000E76A0000}"/>
    <cellStyle name="Followed Hyperlink 29" xfId="51608" hidden="1" xr:uid="{00000000-0005-0000-0000-0000E86A0000}"/>
    <cellStyle name="Followed Hyperlink 29" xfId="51276" hidden="1" xr:uid="{00000000-0005-0000-0000-0000E96A0000}"/>
    <cellStyle name="Followed Hyperlink 29" xfId="51650" hidden="1" xr:uid="{00000000-0005-0000-0000-0000EA6A0000}"/>
    <cellStyle name="Followed Hyperlink 29" xfId="51668" hidden="1" xr:uid="{00000000-0005-0000-0000-0000EB6A0000}"/>
    <cellStyle name="Followed Hyperlink 29" xfId="51734" hidden="1" xr:uid="{00000000-0005-0000-0000-0000EC6A0000}"/>
    <cellStyle name="Followed Hyperlink 29" xfId="51794" hidden="1" xr:uid="{00000000-0005-0000-0000-0000ED6A0000}"/>
    <cellStyle name="Followed Hyperlink 29" xfId="51860" hidden="1" xr:uid="{00000000-0005-0000-0000-0000EE6A0000}"/>
    <cellStyle name="Followed Hyperlink 29" xfId="51878" hidden="1" xr:uid="{00000000-0005-0000-0000-0000EF6A0000}"/>
    <cellStyle name="Followed Hyperlink 29" xfId="51944" hidden="1" xr:uid="{00000000-0005-0000-0000-0000F06A0000}"/>
    <cellStyle name="Followed Hyperlink 29" xfId="51753" hidden="1" xr:uid="{00000000-0005-0000-0000-0000F16A0000}"/>
    <cellStyle name="Followed Hyperlink 29" xfId="51986" hidden="1" xr:uid="{00000000-0005-0000-0000-0000F26A0000}"/>
    <cellStyle name="Followed Hyperlink 29" xfId="52004" hidden="1" xr:uid="{00000000-0005-0000-0000-0000F36A0000}"/>
    <cellStyle name="Followed Hyperlink 29" xfId="52070" hidden="1" xr:uid="{00000000-0005-0000-0000-0000F46A0000}"/>
    <cellStyle name="Followed Hyperlink 29" xfId="52128" hidden="1" xr:uid="{00000000-0005-0000-0000-0000F56A0000}"/>
    <cellStyle name="Followed Hyperlink 29" xfId="52194" hidden="1" xr:uid="{00000000-0005-0000-0000-0000F66A0000}"/>
    <cellStyle name="Followed Hyperlink 29" xfId="52212" hidden="1" xr:uid="{00000000-0005-0000-0000-0000F76A0000}"/>
    <cellStyle name="Followed Hyperlink 29" xfId="52278" hidden="1" xr:uid="{00000000-0005-0000-0000-0000F86A0000}"/>
    <cellStyle name="Followed Hyperlink 29" xfId="52387" hidden="1" xr:uid="{00000000-0005-0000-0000-0000F96A0000}"/>
    <cellStyle name="Followed Hyperlink 29" xfId="52513" hidden="1" xr:uid="{00000000-0005-0000-0000-0000FA6A0000}"/>
    <cellStyle name="Followed Hyperlink 29" xfId="52579" hidden="1" xr:uid="{00000000-0005-0000-0000-0000FB6A0000}"/>
    <cellStyle name="Followed Hyperlink 29" xfId="52346" hidden="1" xr:uid="{00000000-0005-0000-0000-0000FC6A0000}"/>
    <cellStyle name="Followed Hyperlink 29" xfId="52621" hidden="1" xr:uid="{00000000-0005-0000-0000-0000FD6A0000}"/>
    <cellStyle name="Followed Hyperlink 29" xfId="52682" hidden="1" xr:uid="{00000000-0005-0000-0000-0000FE6A0000}"/>
    <cellStyle name="Followed Hyperlink 29" xfId="52748" hidden="1" xr:uid="{00000000-0005-0000-0000-0000FF6A0000}"/>
    <cellStyle name="Followed Hyperlink 29" xfId="52329" hidden="1" xr:uid="{00000000-0005-0000-0000-0000006B0000}"/>
    <cellStyle name="Followed Hyperlink 29" xfId="52850" hidden="1" xr:uid="{00000000-0005-0000-0000-0000026B0000}"/>
    <cellStyle name="Followed Hyperlink 29" xfId="52916" hidden="1" xr:uid="{00000000-0005-0000-0000-0000036B0000}"/>
    <cellStyle name="Followed Hyperlink 29" xfId="52490" hidden="1" xr:uid="{00000000-0005-0000-0000-0000046B0000}"/>
    <cellStyle name="Followed Hyperlink 29" xfId="52957" hidden="1" xr:uid="{00000000-0005-0000-0000-0000056B0000}"/>
    <cellStyle name="Followed Hyperlink 29" xfId="52988" hidden="1" xr:uid="{00000000-0005-0000-0000-0000066B0000}"/>
    <cellStyle name="Followed Hyperlink 29" xfId="53054" hidden="1" xr:uid="{00000000-0005-0000-0000-0000076B0000}"/>
    <cellStyle name="Followed Hyperlink 29" xfId="52501" hidden="1" xr:uid="{00000000-0005-0000-0000-0000086B0000}"/>
    <cellStyle name="Followed Hyperlink 29" xfId="53111" hidden="1" xr:uid="{00000000-0005-0000-0000-0000096B0000}"/>
    <cellStyle name="Followed Hyperlink 29" xfId="53130" hidden="1" xr:uid="{00000000-0005-0000-0000-00000A6B0000}"/>
    <cellStyle name="Followed Hyperlink 29" xfId="53196" hidden="1" xr:uid="{00000000-0005-0000-0000-00000B6B0000}"/>
    <cellStyle name="Followed Hyperlink 29" xfId="53227" hidden="1" xr:uid="{00000000-0005-0000-0000-00000C6B0000}"/>
    <cellStyle name="Followed Hyperlink 29" xfId="53293" hidden="1" xr:uid="{00000000-0005-0000-0000-00000D6B0000}"/>
    <cellStyle name="Followed Hyperlink 29" xfId="53342" hidden="1" xr:uid="{00000000-0005-0000-0000-00000E6B0000}"/>
    <cellStyle name="Followed Hyperlink 29" xfId="53408" hidden="1" xr:uid="{00000000-0005-0000-0000-00000F6B0000}"/>
    <cellStyle name="Followed Hyperlink 29" xfId="53215" hidden="1" xr:uid="{00000000-0005-0000-0000-0000106B0000}"/>
    <cellStyle name="Followed Hyperlink 29" xfId="53461" hidden="1" xr:uid="{00000000-0005-0000-0000-0000116B0000}"/>
    <cellStyle name="Followed Hyperlink 29" xfId="53517" hidden="1" xr:uid="{00000000-0005-0000-0000-0000126B0000}"/>
    <cellStyle name="Followed Hyperlink 29" xfId="53582" hidden="1" xr:uid="{00000000-0005-0000-0000-0000136B0000}"/>
    <cellStyle name="Followed Hyperlink 29" xfId="52678" hidden="1" xr:uid="{00000000-0005-0000-0000-0000146B0000}"/>
    <cellStyle name="Followed Hyperlink 29" xfId="53627" hidden="1" xr:uid="{00000000-0005-0000-0000-0000156B0000}"/>
    <cellStyle name="Followed Hyperlink 29" xfId="53680" hidden="1" xr:uid="{00000000-0005-0000-0000-0000166B0000}"/>
    <cellStyle name="Followed Hyperlink 29" xfId="53746" hidden="1" xr:uid="{00000000-0005-0000-0000-0000176B0000}"/>
    <cellStyle name="Followed Hyperlink 29" xfId="53317" hidden="1" xr:uid="{00000000-0005-0000-0000-0000186B0000}"/>
    <cellStyle name="Followed Hyperlink 29" xfId="53806" hidden="1" xr:uid="{00000000-0005-0000-0000-0000196B0000}"/>
    <cellStyle name="Followed Hyperlink 29" xfId="53872" hidden="1" xr:uid="{00000000-0005-0000-0000-00001A6B0000}"/>
    <cellStyle name="Followed Hyperlink 29" xfId="53495" hidden="1" xr:uid="{00000000-0005-0000-0000-00001B6B0000}"/>
    <cellStyle name="Followed Hyperlink 29" xfId="53914" hidden="1" xr:uid="{00000000-0005-0000-0000-00001C6B0000}"/>
    <cellStyle name="Followed Hyperlink 29" xfId="53932" hidden="1" xr:uid="{00000000-0005-0000-0000-00001D6B0000}"/>
    <cellStyle name="Followed Hyperlink 29" xfId="53998" hidden="1" xr:uid="{00000000-0005-0000-0000-00001E6B0000}"/>
    <cellStyle name="Followed Hyperlink 29" xfId="53665" hidden="1" xr:uid="{00000000-0005-0000-0000-00001F6B0000}"/>
    <cellStyle name="Followed Hyperlink 29" xfId="54040" hidden="1" xr:uid="{00000000-0005-0000-0000-0000206B0000}"/>
    <cellStyle name="Followed Hyperlink 29" xfId="54124" hidden="1" xr:uid="{00000000-0005-0000-0000-0000226B0000}"/>
    <cellStyle name="Followed Hyperlink 29" xfId="54184" hidden="1" xr:uid="{00000000-0005-0000-0000-0000236B0000}"/>
    <cellStyle name="Followed Hyperlink 29" xfId="54250" hidden="1" xr:uid="{00000000-0005-0000-0000-0000246B0000}"/>
    <cellStyle name="Followed Hyperlink 29" xfId="54268" hidden="1" xr:uid="{00000000-0005-0000-0000-0000256B0000}"/>
    <cellStyle name="Followed Hyperlink 29" xfId="54334" hidden="1" xr:uid="{00000000-0005-0000-0000-0000266B0000}"/>
    <cellStyle name="Followed Hyperlink 29" xfId="54143" hidden="1" xr:uid="{00000000-0005-0000-0000-0000276B0000}"/>
    <cellStyle name="Followed Hyperlink 29" xfId="54376" hidden="1" xr:uid="{00000000-0005-0000-0000-0000286B0000}"/>
    <cellStyle name="Followed Hyperlink 29" xfId="54394" hidden="1" xr:uid="{00000000-0005-0000-0000-0000296B0000}"/>
    <cellStyle name="Followed Hyperlink 29" xfId="54460" hidden="1" xr:uid="{00000000-0005-0000-0000-00002A6B0000}"/>
    <cellStyle name="Followed Hyperlink 29" xfId="52121" hidden="1" xr:uid="{00000000-0005-0000-0000-00002B6B0000}"/>
    <cellStyle name="Followed Hyperlink 29" xfId="54510" hidden="1" xr:uid="{00000000-0005-0000-0000-00002C6B0000}"/>
    <cellStyle name="Followed Hyperlink 29" xfId="54528" hidden="1" xr:uid="{00000000-0005-0000-0000-00002D6B0000}"/>
    <cellStyle name="Followed Hyperlink 29" xfId="54594" hidden="1" xr:uid="{00000000-0005-0000-0000-00002E6B0000}"/>
    <cellStyle name="Followed Hyperlink 29" xfId="54703" hidden="1" xr:uid="{00000000-0005-0000-0000-00002F6B0000}"/>
    <cellStyle name="Followed Hyperlink 29" xfId="54769" hidden="1" xr:uid="{00000000-0005-0000-0000-0000306B0000}"/>
    <cellStyle name="Followed Hyperlink 29" xfId="54828" hidden="1" xr:uid="{00000000-0005-0000-0000-0000316B0000}"/>
    <cellStyle name="Followed Hyperlink 29" xfId="54894" hidden="1" xr:uid="{00000000-0005-0000-0000-0000326B0000}"/>
    <cellStyle name="Followed Hyperlink 29" xfId="54662" hidden="1" xr:uid="{00000000-0005-0000-0000-0000336B0000}"/>
    <cellStyle name="Followed Hyperlink 29" xfId="54936" hidden="1" xr:uid="{00000000-0005-0000-0000-0000346B0000}"/>
    <cellStyle name="Followed Hyperlink 29" xfId="54997" hidden="1" xr:uid="{00000000-0005-0000-0000-0000356B0000}"/>
    <cellStyle name="Followed Hyperlink 29" xfId="55063" hidden="1" xr:uid="{00000000-0005-0000-0000-0000366B0000}"/>
    <cellStyle name="Followed Hyperlink 29" xfId="54645" hidden="1" xr:uid="{00000000-0005-0000-0000-0000376B0000}"/>
    <cellStyle name="Followed Hyperlink 29" xfId="55165" hidden="1" xr:uid="{00000000-0005-0000-0000-0000386B0000}"/>
    <cellStyle name="Followed Hyperlink 29" xfId="55231" hidden="1" xr:uid="{00000000-0005-0000-0000-0000396B0000}"/>
    <cellStyle name="Followed Hyperlink 29" xfId="54805" hidden="1" xr:uid="{00000000-0005-0000-0000-00003A6B0000}"/>
    <cellStyle name="Followed Hyperlink 29" xfId="55272" hidden="1" xr:uid="{00000000-0005-0000-0000-00003B6B0000}"/>
    <cellStyle name="Followed Hyperlink 29" xfId="55303" hidden="1" xr:uid="{00000000-0005-0000-0000-00003C6B0000}"/>
    <cellStyle name="Followed Hyperlink 29" xfId="55369" hidden="1" xr:uid="{00000000-0005-0000-0000-00003D6B0000}"/>
    <cellStyle name="Followed Hyperlink 29" xfId="54816" hidden="1" xr:uid="{00000000-0005-0000-0000-00003E6B0000}"/>
    <cellStyle name="Followed Hyperlink 29" xfId="55426" hidden="1" xr:uid="{00000000-0005-0000-0000-00003F6B0000}"/>
    <cellStyle name="Followed Hyperlink 29" xfId="55445" hidden="1" xr:uid="{00000000-0005-0000-0000-0000406B0000}"/>
    <cellStyle name="Followed Hyperlink 29" xfId="55542" hidden="1" xr:uid="{00000000-0005-0000-0000-0000426B0000}"/>
    <cellStyle name="Followed Hyperlink 29" xfId="51238" hidden="1" xr:uid="{00000000-0005-0000-0000-0000DE6A0000}"/>
    <cellStyle name="Followed Hyperlink 29" xfId="41657" hidden="1" xr:uid="{00000000-0005-0000-0000-0000006A0000}"/>
    <cellStyle name="Followed Hyperlink 29" xfId="41465" hidden="1" xr:uid="{00000000-0005-0000-0000-0000016A0000}"/>
    <cellStyle name="Followed Hyperlink 29" xfId="41767" hidden="1" xr:uid="{00000000-0005-0000-0000-0000026A0000}"/>
    <cellStyle name="Followed Hyperlink 29" xfId="41833" hidden="1" xr:uid="{00000000-0005-0000-0000-0000036A0000}"/>
    <cellStyle name="Followed Hyperlink 29" xfId="40928" hidden="1" xr:uid="{00000000-0005-0000-0000-0000046A0000}"/>
    <cellStyle name="Followed Hyperlink 29" xfId="41878" hidden="1" xr:uid="{00000000-0005-0000-0000-0000056A0000}"/>
    <cellStyle name="Followed Hyperlink 29" xfId="41931" hidden="1" xr:uid="{00000000-0005-0000-0000-0000066A0000}"/>
    <cellStyle name="Followed Hyperlink 29" xfId="41997" hidden="1" xr:uid="{00000000-0005-0000-0000-0000076A0000}"/>
    <cellStyle name="Followed Hyperlink 29" xfId="41566" hidden="1" xr:uid="{00000000-0005-0000-0000-0000086A0000}"/>
    <cellStyle name="Followed Hyperlink 29" xfId="42039" hidden="1" xr:uid="{00000000-0005-0000-0000-0000096A0000}"/>
    <cellStyle name="Followed Hyperlink 29" xfId="42057" hidden="1" xr:uid="{00000000-0005-0000-0000-00000A6A0000}"/>
    <cellStyle name="Followed Hyperlink 29" xfId="42123" hidden="1" xr:uid="{00000000-0005-0000-0000-00000B6A0000}"/>
    <cellStyle name="Followed Hyperlink 29" xfId="41745" hidden="1" xr:uid="{00000000-0005-0000-0000-00000C6A0000}"/>
    <cellStyle name="Followed Hyperlink 29" xfId="42164" hidden="1" xr:uid="{00000000-0005-0000-0000-00000D6A0000}"/>
    <cellStyle name="Followed Hyperlink 29" xfId="42182" hidden="1" xr:uid="{00000000-0005-0000-0000-00000E6A0000}"/>
    <cellStyle name="Followed Hyperlink 29" xfId="42248" hidden="1" xr:uid="{00000000-0005-0000-0000-00000F6A0000}"/>
    <cellStyle name="Followed Hyperlink 29" xfId="41916" hidden="1" xr:uid="{00000000-0005-0000-0000-0000106A0000}"/>
    <cellStyle name="Followed Hyperlink 29" xfId="42290" hidden="1" xr:uid="{00000000-0005-0000-0000-0000116A0000}"/>
    <cellStyle name="Followed Hyperlink 29" xfId="42308" hidden="1" xr:uid="{00000000-0005-0000-0000-0000126A0000}"/>
    <cellStyle name="Followed Hyperlink 29" xfId="42374" hidden="1" xr:uid="{00000000-0005-0000-0000-0000136A0000}"/>
    <cellStyle name="Followed Hyperlink 29" xfId="42433" hidden="1" xr:uid="{00000000-0005-0000-0000-0000146A0000}"/>
    <cellStyle name="Followed Hyperlink 29" xfId="42499" hidden="1" xr:uid="{00000000-0005-0000-0000-0000156A0000}"/>
    <cellStyle name="Followed Hyperlink 29" xfId="42517" hidden="1" xr:uid="{00000000-0005-0000-0000-0000166A0000}"/>
    <cellStyle name="Followed Hyperlink 29" xfId="42583" hidden="1" xr:uid="{00000000-0005-0000-0000-0000176A0000}"/>
    <cellStyle name="Followed Hyperlink 29" xfId="42393" hidden="1" xr:uid="{00000000-0005-0000-0000-0000186A0000}"/>
    <cellStyle name="Followed Hyperlink 29" xfId="42625" hidden="1" xr:uid="{00000000-0005-0000-0000-0000196A0000}"/>
    <cellStyle name="Followed Hyperlink 29" xfId="42643" hidden="1" xr:uid="{00000000-0005-0000-0000-00001A6A0000}"/>
    <cellStyle name="Followed Hyperlink 29" xfId="42709" hidden="1" xr:uid="{00000000-0005-0000-0000-00001B6A0000}"/>
    <cellStyle name="Followed Hyperlink 29" xfId="40372" hidden="1" xr:uid="{00000000-0005-0000-0000-00001C6A0000}"/>
    <cellStyle name="Followed Hyperlink 29" xfId="42774" hidden="1" xr:uid="{00000000-0005-0000-0000-00001E6A0000}"/>
    <cellStyle name="Followed Hyperlink 29" xfId="42840" hidden="1" xr:uid="{00000000-0005-0000-0000-00001F6A0000}"/>
    <cellStyle name="Followed Hyperlink 29" xfId="42949" hidden="1" xr:uid="{00000000-0005-0000-0000-0000206A0000}"/>
    <cellStyle name="Followed Hyperlink 29" xfId="43075" hidden="1" xr:uid="{00000000-0005-0000-0000-0000216A0000}"/>
    <cellStyle name="Followed Hyperlink 29" xfId="43141" hidden="1" xr:uid="{00000000-0005-0000-0000-0000226A0000}"/>
    <cellStyle name="Followed Hyperlink 29" xfId="42908" hidden="1" xr:uid="{00000000-0005-0000-0000-0000236A0000}"/>
    <cellStyle name="Followed Hyperlink 29" xfId="43183" hidden="1" xr:uid="{00000000-0005-0000-0000-0000246A0000}"/>
    <cellStyle name="Followed Hyperlink 29" xfId="43244" hidden="1" xr:uid="{00000000-0005-0000-0000-0000256A0000}"/>
    <cellStyle name="Followed Hyperlink 29" xfId="43310" hidden="1" xr:uid="{00000000-0005-0000-0000-0000266A0000}"/>
    <cellStyle name="Followed Hyperlink 29" xfId="42891" hidden="1" xr:uid="{00000000-0005-0000-0000-0000276A0000}"/>
    <cellStyle name="Followed Hyperlink 29" xfId="43351" hidden="1" xr:uid="{00000000-0005-0000-0000-0000286A0000}"/>
    <cellStyle name="Followed Hyperlink 29" xfId="43412" hidden="1" xr:uid="{00000000-0005-0000-0000-0000296A0000}"/>
    <cellStyle name="Followed Hyperlink 29" xfId="43478" hidden="1" xr:uid="{00000000-0005-0000-0000-00002A6A0000}"/>
    <cellStyle name="Followed Hyperlink 29" xfId="43052" hidden="1" xr:uid="{00000000-0005-0000-0000-00002B6A0000}"/>
    <cellStyle name="Followed Hyperlink 29" xfId="43519" hidden="1" xr:uid="{00000000-0005-0000-0000-00002C6A0000}"/>
    <cellStyle name="Followed Hyperlink 29" xfId="43550" hidden="1" xr:uid="{00000000-0005-0000-0000-00002D6A0000}"/>
    <cellStyle name="Followed Hyperlink 29" xfId="43616" hidden="1" xr:uid="{00000000-0005-0000-0000-00002E6A0000}"/>
    <cellStyle name="Followed Hyperlink 29" xfId="43063" hidden="1" xr:uid="{00000000-0005-0000-0000-00002F6A0000}"/>
    <cellStyle name="Followed Hyperlink 29" xfId="43673" hidden="1" xr:uid="{00000000-0005-0000-0000-0000306A0000}"/>
    <cellStyle name="Followed Hyperlink 29" xfId="43692" hidden="1" xr:uid="{00000000-0005-0000-0000-0000316A0000}"/>
    <cellStyle name="Followed Hyperlink 29" xfId="43758" hidden="1" xr:uid="{00000000-0005-0000-0000-0000326A0000}"/>
    <cellStyle name="Followed Hyperlink 29" xfId="43789" hidden="1" xr:uid="{00000000-0005-0000-0000-0000336A0000}"/>
    <cellStyle name="Followed Hyperlink 29" xfId="43855" hidden="1" xr:uid="{00000000-0005-0000-0000-0000346A0000}"/>
    <cellStyle name="Followed Hyperlink 29" xfId="43903" hidden="1" xr:uid="{00000000-0005-0000-0000-0000356A0000}"/>
    <cellStyle name="Followed Hyperlink 29" xfId="43969" hidden="1" xr:uid="{00000000-0005-0000-0000-0000366A0000}"/>
    <cellStyle name="Followed Hyperlink 29" xfId="43777" hidden="1" xr:uid="{00000000-0005-0000-0000-0000376A0000}"/>
    <cellStyle name="Followed Hyperlink 29" xfId="44022" hidden="1" xr:uid="{00000000-0005-0000-0000-0000386A0000}"/>
    <cellStyle name="Followed Hyperlink 29" xfId="44079" hidden="1" xr:uid="{00000000-0005-0000-0000-0000396A0000}"/>
    <cellStyle name="Followed Hyperlink 29" xfId="44145" hidden="1" xr:uid="{00000000-0005-0000-0000-00003A6A0000}"/>
    <cellStyle name="Followed Hyperlink 29" xfId="43240" hidden="1" xr:uid="{00000000-0005-0000-0000-00003B6A0000}"/>
    <cellStyle name="Followed Hyperlink 29" xfId="44190" hidden="1" xr:uid="{00000000-0005-0000-0000-00003C6A0000}"/>
    <cellStyle name="Followed Hyperlink 29" xfId="44309" hidden="1" xr:uid="{00000000-0005-0000-0000-00003E6A0000}"/>
    <cellStyle name="Followed Hyperlink 29" xfId="43878" hidden="1" xr:uid="{00000000-0005-0000-0000-00003F6A0000}"/>
    <cellStyle name="Followed Hyperlink 29" xfId="44369" hidden="1" xr:uid="{00000000-0005-0000-0000-0000406A0000}"/>
    <cellStyle name="Followed Hyperlink 29" xfId="44435" hidden="1" xr:uid="{00000000-0005-0000-0000-0000416A0000}"/>
    <cellStyle name="Followed Hyperlink 29" xfId="44057" hidden="1" xr:uid="{00000000-0005-0000-0000-0000426A0000}"/>
    <cellStyle name="Followed Hyperlink 29" xfId="44477" hidden="1" xr:uid="{00000000-0005-0000-0000-0000436A0000}"/>
    <cellStyle name="Followed Hyperlink 29" xfId="44495" hidden="1" xr:uid="{00000000-0005-0000-0000-0000446A0000}"/>
    <cellStyle name="Followed Hyperlink 29" xfId="44561" hidden="1" xr:uid="{00000000-0005-0000-0000-0000456A0000}"/>
    <cellStyle name="Followed Hyperlink 29" xfId="44228" hidden="1" xr:uid="{00000000-0005-0000-0000-0000466A0000}"/>
    <cellStyle name="Followed Hyperlink 29" xfId="44603" hidden="1" xr:uid="{00000000-0005-0000-0000-0000476A0000}"/>
    <cellStyle name="Followed Hyperlink 29" xfId="44621" hidden="1" xr:uid="{00000000-0005-0000-0000-0000486A0000}"/>
    <cellStyle name="Followed Hyperlink 29" xfId="44687" hidden="1" xr:uid="{00000000-0005-0000-0000-0000496A0000}"/>
    <cellStyle name="Followed Hyperlink 29" xfId="44747" hidden="1" xr:uid="{00000000-0005-0000-0000-00004A6A0000}"/>
    <cellStyle name="Followed Hyperlink 29" xfId="44813" hidden="1" xr:uid="{00000000-0005-0000-0000-00004B6A0000}"/>
    <cellStyle name="Followed Hyperlink 29" xfId="44831" hidden="1" xr:uid="{00000000-0005-0000-0000-00004C6A0000}"/>
    <cellStyle name="Followed Hyperlink 29" xfId="44897" hidden="1" xr:uid="{00000000-0005-0000-0000-00004D6A0000}"/>
    <cellStyle name="Followed Hyperlink 29" xfId="44706" hidden="1" xr:uid="{00000000-0005-0000-0000-00004E6A0000}"/>
    <cellStyle name="Followed Hyperlink 29" xfId="44939" hidden="1" xr:uid="{00000000-0005-0000-0000-00004F6A0000}"/>
    <cellStyle name="Followed Hyperlink 29" xfId="44957" hidden="1" xr:uid="{00000000-0005-0000-0000-0000506A0000}"/>
    <cellStyle name="Followed Hyperlink 29" xfId="45023" hidden="1" xr:uid="{00000000-0005-0000-0000-0000516A0000}"/>
    <cellStyle name="Followed Hyperlink 29" xfId="45083" hidden="1" xr:uid="{00000000-0005-0000-0000-0000526A0000}"/>
    <cellStyle name="Followed Hyperlink 29" xfId="45149" hidden="1" xr:uid="{00000000-0005-0000-0000-0000536A0000}"/>
    <cellStyle name="Followed Hyperlink 29" xfId="45167" hidden="1" xr:uid="{00000000-0005-0000-0000-0000546A0000}"/>
    <cellStyle name="Followed Hyperlink 29" xfId="45233" hidden="1" xr:uid="{00000000-0005-0000-0000-0000556A0000}"/>
    <cellStyle name="Followed Hyperlink 29" xfId="45342" hidden="1" xr:uid="{00000000-0005-0000-0000-0000566A0000}"/>
    <cellStyle name="Followed Hyperlink 29" xfId="45408" hidden="1" xr:uid="{00000000-0005-0000-0000-0000576A0000}"/>
    <cellStyle name="Followed Hyperlink 29" xfId="45468" hidden="1" xr:uid="{00000000-0005-0000-0000-0000586A0000}"/>
    <cellStyle name="Followed Hyperlink 29" xfId="45534" hidden="1" xr:uid="{00000000-0005-0000-0000-0000596A0000}"/>
    <cellStyle name="Followed Hyperlink 29" xfId="45301" hidden="1" xr:uid="{00000000-0005-0000-0000-00005A6A0000}"/>
    <cellStyle name="Followed Hyperlink 29" xfId="45576" hidden="1" xr:uid="{00000000-0005-0000-0000-00005B6A0000}"/>
    <cellStyle name="Followed Hyperlink 29" xfId="45637" hidden="1" xr:uid="{00000000-0005-0000-0000-00005C6A0000}"/>
    <cellStyle name="Followed Hyperlink 29" xfId="45284" hidden="1" xr:uid="{00000000-0005-0000-0000-00005E6A0000}"/>
    <cellStyle name="Followed Hyperlink 29" xfId="45805" hidden="1" xr:uid="{00000000-0005-0000-0000-00005F6A0000}"/>
    <cellStyle name="Followed Hyperlink 29" xfId="45871" hidden="1" xr:uid="{00000000-0005-0000-0000-0000606A0000}"/>
    <cellStyle name="Followed Hyperlink 29" xfId="45445" hidden="1" xr:uid="{00000000-0005-0000-0000-0000616A0000}"/>
    <cellStyle name="Followed Hyperlink 29" xfId="45912" hidden="1" xr:uid="{00000000-0005-0000-0000-0000626A0000}"/>
    <cellStyle name="Followed Hyperlink 29" xfId="45943" hidden="1" xr:uid="{00000000-0005-0000-0000-0000636A0000}"/>
    <cellStyle name="Followed Hyperlink 29" xfId="46008" hidden="1" xr:uid="{00000000-0005-0000-0000-0000646A0000}"/>
    <cellStyle name="Followed Hyperlink 29" xfId="45456" hidden="1" xr:uid="{00000000-0005-0000-0000-0000656A0000}"/>
    <cellStyle name="Followed Hyperlink 29" xfId="46065" hidden="1" xr:uid="{00000000-0005-0000-0000-0000666A0000}"/>
    <cellStyle name="Followed Hyperlink 29" xfId="46084" hidden="1" xr:uid="{00000000-0005-0000-0000-0000676A0000}"/>
    <cellStyle name="Followed Hyperlink 29" xfId="46150" hidden="1" xr:uid="{00000000-0005-0000-0000-0000686A0000}"/>
    <cellStyle name="Followed Hyperlink 29" xfId="46180" hidden="1" xr:uid="{00000000-0005-0000-0000-0000696A0000}"/>
    <cellStyle name="Followed Hyperlink 29" xfId="46246" hidden="1" xr:uid="{00000000-0005-0000-0000-00006A6A0000}"/>
    <cellStyle name="Followed Hyperlink 29" xfId="39078" hidden="1" xr:uid="{00000000-0005-0000-0000-0000CA690000}"/>
    <cellStyle name="Followed Hyperlink 29" xfId="39324" hidden="1" xr:uid="{00000000-0005-0000-0000-0000CB690000}"/>
    <cellStyle name="Followed Hyperlink 29" xfId="39381" hidden="1" xr:uid="{00000000-0005-0000-0000-0000CC690000}"/>
    <cellStyle name="Followed Hyperlink 29" xfId="39447" hidden="1" xr:uid="{00000000-0005-0000-0000-0000CD690000}"/>
    <cellStyle name="Followed Hyperlink 29" xfId="38542" hidden="1" xr:uid="{00000000-0005-0000-0000-0000CE690000}"/>
    <cellStyle name="Followed Hyperlink 29" xfId="39492" hidden="1" xr:uid="{00000000-0005-0000-0000-0000CF690000}"/>
    <cellStyle name="Followed Hyperlink 29" xfId="39545" hidden="1" xr:uid="{00000000-0005-0000-0000-0000D0690000}"/>
    <cellStyle name="Followed Hyperlink 29" xfId="39611" hidden="1" xr:uid="{00000000-0005-0000-0000-0000D1690000}"/>
    <cellStyle name="Followed Hyperlink 29" xfId="39180" hidden="1" xr:uid="{00000000-0005-0000-0000-0000D2690000}"/>
    <cellStyle name="Followed Hyperlink 29" xfId="39653" hidden="1" xr:uid="{00000000-0005-0000-0000-0000D3690000}"/>
    <cellStyle name="Followed Hyperlink 29" xfId="39671" hidden="1" xr:uid="{00000000-0005-0000-0000-0000D4690000}"/>
    <cellStyle name="Followed Hyperlink 29" xfId="39736" hidden="1" xr:uid="{00000000-0005-0000-0000-0000D5690000}"/>
    <cellStyle name="Followed Hyperlink 29" xfId="39359" hidden="1" xr:uid="{00000000-0005-0000-0000-0000D6690000}"/>
    <cellStyle name="Followed Hyperlink 29" xfId="39778" hidden="1" xr:uid="{00000000-0005-0000-0000-0000D7690000}"/>
    <cellStyle name="Followed Hyperlink 29" xfId="39796" hidden="1" xr:uid="{00000000-0005-0000-0000-0000D8690000}"/>
    <cellStyle name="Followed Hyperlink 29" xfId="39862" hidden="1" xr:uid="{00000000-0005-0000-0000-0000D9690000}"/>
    <cellStyle name="Followed Hyperlink 29" xfId="39530" hidden="1" xr:uid="{00000000-0005-0000-0000-0000DA690000}"/>
    <cellStyle name="Followed Hyperlink 29" xfId="39904" hidden="1" xr:uid="{00000000-0005-0000-0000-0000DB690000}"/>
    <cellStyle name="Followed Hyperlink 29" xfId="39988" hidden="1" xr:uid="{00000000-0005-0000-0000-0000DD690000}"/>
    <cellStyle name="Followed Hyperlink 29" xfId="40114" hidden="1" xr:uid="{00000000-0005-0000-0000-0000DF690000}"/>
    <cellStyle name="Followed Hyperlink 29" xfId="40132" hidden="1" xr:uid="{00000000-0005-0000-0000-0000E0690000}"/>
    <cellStyle name="Followed Hyperlink 29" xfId="40198" hidden="1" xr:uid="{00000000-0005-0000-0000-0000E1690000}"/>
    <cellStyle name="Followed Hyperlink 29" xfId="40007" hidden="1" xr:uid="{00000000-0005-0000-0000-0000E2690000}"/>
    <cellStyle name="Followed Hyperlink 29" xfId="40258" hidden="1" xr:uid="{00000000-0005-0000-0000-0000E3690000}"/>
    <cellStyle name="Followed Hyperlink 29" xfId="40324" hidden="1" xr:uid="{00000000-0005-0000-0000-0000E4690000}"/>
    <cellStyle name="Followed Hyperlink 29" xfId="40379" hidden="1" xr:uid="{00000000-0005-0000-0000-0000E5690000}"/>
    <cellStyle name="Followed Hyperlink 29" xfId="40445" hidden="1" xr:uid="{00000000-0005-0000-0000-0000E6690000}"/>
    <cellStyle name="Followed Hyperlink 29" xfId="40463" hidden="1" xr:uid="{00000000-0005-0000-0000-0000E7690000}"/>
    <cellStyle name="Followed Hyperlink 29" xfId="40529" hidden="1" xr:uid="{00000000-0005-0000-0000-0000E8690000}"/>
    <cellStyle name="Followed Hyperlink 29" xfId="40638" hidden="1" xr:uid="{00000000-0005-0000-0000-0000E9690000}"/>
    <cellStyle name="Followed Hyperlink 29" xfId="40704" hidden="1" xr:uid="{00000000-0005-0000-0000-0000EA690000}"/>
    <cellStyle name="Followed Hyperlink 29" xfId="40763" hidden="1" xr:uid="{00000000-0005-0000-0000-0000EB690000}"/>
    <cellStyle name="Followed Hyperlink 29" xfId="40829" hidden="1" xr:uid="{00000000-0005-0000-0000-0000EC690000}"/>
    <cellStyle name="Followed Hyperlink 29" xfId="40597" hidden="1" xr:uid="{00000000-0005-0000-0000-0000ED690000}"/>
    <cellStyle name="Followed Hyperlink 29" xfId="40871" hidden="1" xr:uid="{00000000-0005-0000-0000-0000EE690000}"/>
    <cellStyle name="Followed Hyperlink 29" xfId="40932" hidden="1" xr:uid="{00000000-0005-0000-0000-0000EF690000}"/>
    <cellStyle name="Followed Hyperlink 29" xfId="40998" hidden="1" xr:uid="{00000000-0005-0000-0000-0000F0690000}"/>
    <cellStyle name="Followed Hyperlink 29" xfId="40580" hidden="1" xr:uid="{00000000-0005-0000-0000-0000F1690000}"/>
    <cellStyle name="Followed Hyperlink 29" xfId="41039" hidden="1" xr:uid="{00000000-0005-0000-0000-0000F2690000}"/>
    <cellStyle name="Followed Hyperlink 29" xfId="41100" hidden="1" xr:uid="{00000000-0005-0000-0000-0000F3690000}"/>
    <cellStyle name="Followed Hyperlink 29" xfId="41166" hidden="1" xr:uid="{00000000-0005-0000-0000-0000F4690000}"/>
    <cellStyle name="Followed Hyperlink 29" xfId="40740" hidden="1" xr:uid="{00000000-0005-0000-0000-0000F5690000}"/>
    <cellStyle name="Followed Hyperlink 29" xfId="41207" hidden="1" xr:uid="{00000000-0005-0000-0000-0000F6690000}"/>
    <cellStyle name="Followed Hyperlink 29" xfId="41238" hidden="1" xr:uid="{00000000-0005-0000-0000-0000F7690000}"/>
    <cellStyle name="Followed Hyperlink 29" xfId="41304" hidden="1" xr:uid="{00000000-0005-0000-0000-0000F8690000}"/>
    <cellStyle name="Followed Hyperlink 29" xfId="40751" hidden="1" xr:uid="{00000000-0005-0000-0000-0000F9690000}"/>
    <cellStyle name="Followed Hyperlink 29" xfId="41361" hidden="1" xr:uid="{00000000-0005-0000-0000-0000FA690000}"/>
    <cellStyle name="Followed Hyperlink 29" xfId="41380" hidden="1" xr:uid="{00000000-0005-0000-0000-0000FB690000}"/>
    <cellStyle name="Followed Hyperlink 29" xfId="41446" hidden="1" xr:uid="{00000000-0005-0000-0000-0000FC690000}"/>
    <cellStyle name="Followed Hyperlink 29" xfId="41542" hidden="1" xr:uid="{00000000-0005-0000-0000-0000FE690000}"/>
    <cellStyle name="Followed Hyperlink 29" xfId="41591" hidden="1" xr:uid="{00000000-0005-0000-0000-0000FF690000}"/>
    <cellStyle name="Followed Hyperlink 29" xfId="40048" hidden="1" xr:uid="{00000000-0005-0000-0000-0000DE690000}"/>
    <cellStyle name="Followed Hyperlink 29" xfId="38059" hidden="1" xr:uid="{00000000-0005-0000-0000-0000B0690000}"/>
    <cellStyle name="Followed Hyperlink 29" xfId="38077" hidden="1" xr:uid="{00000000-0005-0000-0000-0000B1690000}"/>
    <cellStyle name="Followed Hyperlink 29" xfId="38143" hidden="1" xr:uid="{00000000-0005-0000-0000-0000B2690000}"/>
    <cellStyle name="Followed Hyperlink 29" xfId="38252" hidden="1" xr:uid="{00000000-0005-0000-0000-0000B3690000}"/>
    <cellStyle name="Followed Hyperlink 29" xfId="38318" hidden="1" xr:uid="{00000000-0005-0000-0000-0000B4690000}"/>
    <cellStyle name="Followed Hyperlink 29" xfId="38378" hidden="1" xr:uid="{00000000-0005-0000-0000-0000B5690000}"/>
    <cellStyle name="Followed Hyperlink 29" xfId="38443" hidden="1" xr:uid="{00000000-0005-0000-0000-0000B6690000}"/>
    <cellStyle name="Followed Hyperlink 29" xfId="38211" hidden="1" xr:uid="{00000000-0005-0000-0000-0000B7690000}"/>
    <cellStyle name="Followed Hyperlink 29" xfId="38485" hidden="1" xr:uid="{00000000-0005-0000-0000-0000B8690000}"/>
    <cellStyle name="Followed Hyperlink 29" xfId="38546" hidden="1" xr:uid="{00000000-0005-0000-0000-0000B9690000}"/>
    <cellStyle name="Followed Hyperlink 29" xfId="38612" hidden="1" xr:uid="{00000000-0005-0000-0000-0000BA690000}"/>
    <cellStyle name="Followed Hyperlink 29" xfId="38194" hidden="1" xr:uid="{00000000-0005-0000-0000-0000BB690000}"/>
    <cellStyle name="Followed Hyperlink 29" xfId="38653" hidden="1" xr:uid="{00000000-0005-0000-0000-0000BC690000}"/>
    <cellStyle name="Followed Hyperlink 29" xfId="38714" hidden="1" xr:uid="{00000000-0005-0000-0000-0000BD690000}"/>
    <cellStyle name="Followed Hyperlink 29" xfId="38780" hidden="1" xr:uid="{00000000-0005-0000-0000-0000BE690000}"/>
    <cellStyle name="Followed Hyperlink 29" xfId="38355" hidden="1" xr:uid="{00000000-0005-0000-0000-0000BF690000}"/>
    <cellStyle name="Followed Hyperlink 29" xfId="38820" hidden="1" xr:uid="{00000000-0005-0000-0000-0000C0690000}"/>
    <cellStyle name="Followed Hyperlink 29" xfId="38851" hidden="1" xr:uid="{00000000-0005-0000-0000-0000C1690000}"/>
    <cellStyle name="Followed Hyperlink 29" xfId="38917" hidden="1" xr:uid="{00000000-0005-0000-0000-0000C2690000}"/>
    <cellStyle name="Followed Hyperlink 29" xfId="38366" hidden="1" xr:uid="{00000000-0005-0000-0000-0000C3690000}"/>
    <cellStyle name="Followed Hyperlink 29" xfId="38993" hidden="1" xr:uid="{00000000-0005-0000-0000-0000C4690000}"/>
    <cellStyle name="Followed Hyperlink 29" xfId="39059" hidden="1" xr:uid="{00000000-0005-0000-0000-0000C5690000}"/>
    <cellStyle name="Followed Hyperlink 29" xfId="39090" hidden="1" xr:uid="{00000000-0005-0000-0000-0000C6690000}"/>
    <cellStyle name="Followed Hyperlink 29" xfId="39156" hidden="1" xr:uid="{00000000-0005-0000-0000-0000C7690000}"/>
    <cellStyle name="Followed Hyperlink 29" xfId="39205" hidden="1" xr:uid="{00000000-0005-0000-0000-0000C8690000}"/>
    <cellStyle name="Followed Hyperlink 29" xfId="39271" hidden="1" xr:uid="{00000000-0005-0000-0000-0000C9690000}"/>
    <cellStyle name="Followed Hyperlink 29" xfId="37564" hidden="1" xr:uid="{00000000-0005-0000-0000-0000A3690000}"/>
    <cellStyle name="Followed Hyperlink 29" xfId="37231" hidden="1" xr:uid="{00000000-0005-0000-0000-0000A4690000}"/>
    <cellStyle name="Followed Hyperlink 29" xfId="37690" hidden="1" xr:uid="{00000000-0005-0000-0000-0000A6690000}"/>
    <cellStyle name="Followed Hyperlink 29" xfId="37750" hidden="1" xr:uid="{00000000-0005-0000-0000-0000A7690000}"/>
    <cellStyle name="Followed Hyperlink 29" xfId="37816" hidden="1" xr:uid="{00000000-0005-0000-0000-0000A8690000}"/>
    <cellStyle name="Followed Hyperlink 29" xfId="37834" hidden="1" xr:uid="{00000000-0005-0000-0000-0000A9690000}"/>
    <cellStyle name="Followed Hyperlink 29" xfId="37900" hidden="1" xr:uid="{00000000-0005-0000-0000-0000AA690000}"/>
    <cellStyle name="Followed Hyperlink 29" xfId="37709" hidden="1" xr:uid="{00000000-0005-0000-0000-0000AB690000}"/>
    <cellStyle name="Followed Hyperlink 29" xfId="37942" hidden="1" xr:uid="{00000000-0005-0000-0000-0000AC690000}"/>
    <cellStyle name="Followed Hyperlink 29" xfId="37960" hidden="1" xr:uid="{00000000-0005-0000-0000-0000AD690000}"/>
    <cellStyle name="Followed Hyperlink 29" xfId="38026" hidden="1" xr:uid="{00000000-0005-0000-0000-0000AE690000}"/>
    <cellStyle name="Followed Hyperlink 29" xfId="30940" hidden="1" xr:uid="{00000000-0005-0000-0000-0000AF690000}"/>
    <cellStyle name="Followed Hyperlink 29" xfId="36882" hidden="1" xr:uid="{00000000-0005-0000-0000-00009C690000}"/>
    <cellStyle name="Followed Hyperlink 29" xfId="37354" hidden="1" xr:uid="{00000000-0005-0000-0000-00009D690000}"/>
    <cellStyle name="Followed Hyperlink 29" xfId="37372" hidden="1" xr:uid="{00000000-0005-0000-0000-00009E690000}"/>
    <cellStyle name="Followed Hyperlink 29" xfId="37438" hidden="1" xr:uid="{00000000-0005-0000-0000-00009F690000}"/>
    <cellStyle name="Followed Hyperlink 29" xfId="37061" hidden="1" xr:uid="{00000000-0005-0000-0000-0000A0690000}"/>
    <cellStyle name="Followed Hyperlink 29" xfId="37480" hidden="1" xr:uid="{00000000-0005-0000-0000-0000A1690000}"/>
    <cellStyle name="Followed Hyperlink 29" xfId="37498" hidden="1" xr:uid="{00000000-0005-0000-0000-0000A2690000}"/>
    <cellStyle name="Followed Hyperlink 29" xfId="37193" hidden="1" xr:uid="{00000000-0005-0000-0000-000099690000}"/>
    <cellStyle name="Followed Hyperlink 29" xfId="37246" hidden="1" xr:uid="{00000000-0005-0000-0000-00009A690000}"/>
    <cellStyle name="Followed Hyperlink 29" xfId="37312" hidden="1" xr:uid="{00000000-0005-0000-0000-00009B690000}"/>
    <cellStyle name="Followed Hyperlink 29" xfId="37148" hidden="1" xr:uid="{00000000-0005-0000-0000-000097690000}"/>
    <cellStyle name="Followed Hyperlink 29" xfId="36245" hidden="1" xr:uid="{00000000-0005-0000-0000-000098690000}"/>
    <cellStyle name="Followed Hyperlink 29" xfId="238" hidden="1" xr:uid="{00000000-0005-0000-0000-000096690000}"/>
    <cellStyle name="Followed Hyperlink 29" xfId="37624" hidden="1" xr:uid="{00000000-0005-0000-0000-0000A5690000}"/>
    <cellStyle name="Followed Hyperlink 29" xfId="41477" hidden="1" xr:uid="{00000000-0005-0000-0000-0000FD690000}"/>
    <cellStyle name="Followed Hyperlink 29" xfId="39922" hidden="1" xr:uid="{00000000-0005-0000-0000-0000DC690000}"/>
    <cellStyle name="Followed Hyperlink 29" xfId="45703" hidden="1" xr:uid="{00000000-0005-0000-0000-00005D6A0000}"/>
    <cellStyle name="Followed Hyperlink 29" xfId="44243" hidden="1" xr:uid="{00000000-0005-0000-0000-00003D6A0000}"/>
    <cellStyle name="Followed Hyperlink 29" xfId="42756" hidden="1" xr:uid="{00000000-0005-0000-0000-00001D6A0000}"/>
    <cellStyle name="Followed Hyperlink 29" xfId="55511" hidden="1" xr:uid="{00000000-0005-0000-0000-0000416B0000}"/>
    <cellStyle name="Followed Hyperlink 29" xfId="54058" hidden="1" xr:uid="{00000000-0005-0000-0000-0000216B0000}"/>
    <cellStyle name="Followed Hyperlink 29" xfId="52789" hidden="1" xr:uid="{00000000-0005-0000-0000-0000016B0000}"/>
    <cellStyle name="Followed Hyperlink 29" xfId="50926" hidden="1" xr:uid="{00000000-0005-0000-0000-0000E16A0000}"/>
    <cellStyle name="Followed Hyperlink 29" xfId="49821" hidden="1" xr:uid="{00000000-0005-0000-0000-0000C06A0000}"/>
    <cellStyle name="Followed Hyperlink 29" xfId="48550" hidden="1" xr:uid="{00000000-0005-0000-0000-0000A06A0000}"/>
    <cellStyle name="Followed Hyperlink 29" xfId="47139" hidden="1" xr:uid="{00000000-0005-0000-0000-0000806A0000}"/>
    <cellStyle name="Followed Hyperlink 29" xfId="35292" hidden="1" xr:uid="{00000000-0005-0000-0000-0000FA6C0000}"/>
    <cellStyle name="Followed Hyperlink 29" xfId="34001" hidden="1" xr:uid="{00000000-0005-0000-0000-0000D96C0000}"/>
    <cellStyle name="Followed Hyperlink 29" xfId="2403" hidden="1" xr:uid="{00000000-0005-0000-0000-0000B96E0000}"/>
    <cellStyle name="Followed Hyperlink 29" xfId="2469" hidden="1" xr:uid="{00000000-0005-0000-0000-0000BA6E0000}"/>
    <cellStyle name="Followed Hyperlink 29" xfId="2487" hidden="1" xr:uid="{00000000-0005-0000-0000-0000BB6E0000}"/>
    <cellStyle name="Followed Hyperlink 29" xfId="546" hidden="1" xr:uid="{00000000-0005-0000-0000-0000BC6E0000}"/>
    <cellStyle name="Followed Hyperlink 29" xfId="1006" hidden="1" xr:uid="{00000000-0005-0000-0000-0000BD6E0000}"/>
    <cellStyle name="Followed Hyperlink 29" xfId="1133" hidden="1" xr:uid="{00000000-0005-0000-0000-0000BF6E0000}"/>
    <cellStyle name="Followed Hyperlink 29" xfId="707" hidden="1" xr:uid="{00000000-0005-0000-0000-0000C06E0000}"/>
    <cellStyle name="Followed Hyperlink 29" xfId="1174" hidden="1" xr:uid="{00000000-0005-0000-0000-0000C16E0000}"/>
    <cellStyle name="Followed Hyperlink 29" xfId="1205" hidden="1" xr:uid="{00000000-0005-0000-0000-0000C26E0000}"/>
    <cellStyle name="Followed Hyperlink 29" xfId="1271" hidden="1" xr:uid="{00000000-0005-0000-0000-0000C36E0000}"/>
    <cellStyle name="Followed Hyperlink 29" xfId="718" hidden="1" xr:uid="{00000000-0005-0000-0000-0000C46E0000}"/>
    <cellStyle name="Followed Hyperlink 29" xfId="1328" hidden="1" xr:uid="{00000000-0005-0000-0000-0000C56E0000}"/>
    <cellStyle name="Followed Hyperlink 29" xfId="1347" hidden="1" xr:uid="{00000000-0005-0000-0000-0000C66E0000}"/>
    <cellStyle name="Followed Hyperlink 29" xfId="1413" hidden="1" xr:uid="{00000000-0005-0000-0000-0000C76E0000}"/>
    <cellStyle name="Followed Hyperlink 29" xfId="1444" hidden="1" xr:uid="{00000000-0005-0000-0000-0000C86E0000}"/>
    <cellStyle name="Followed Hyperlink 29" xfId="670" hidden="1" xr:uid="{00000000-0005-0000-0000-0000C96E0000}"/>
    <cellStyle name="Followed Hyperlink 29" xfId="730" hidden="1" xr:uid="{00000000-0005-0000-0000-0000CA6E0000}"/>
    <cellStyle name="Followed Hyperlink 29" xfId="796" hidden="1" xr:uid="{00000000-0005-0000-0000-0000CB6E0000}"/>
    <cellStyle name="Followed Hyperlink 29" xfId="563" hidden="1" xr:uid="{00000000-0005-0000-0000-0000CC6E0000}"/>
    <cellStyle name="Followed Hyperlink 29" xfId="838" hidden="1" xr:uid="{00000000-0005-0000-0000-0000CD6E0000}"/>
    <cellStyle name="Followed Hyperlink 29" xfId="899" hidden="1" xr:uid="{00000000-0005-0000-0000-0000CE6E0000}"/>
    <cellStyle name="Followed Hyperlink 29" xfId="965" hidden="1" xr:uid="{00000000-0005-0000-0000-0000CF6E0000}"/>
    <cellStyle name="Followed Hyperlink 29" xfId="429" hidden="1" xr:uid="{00000000-0005-0000-0000-0000D06E0000}"/>
    <cellStyle name="Followed Hyperlink 29" xfId="495" hidden="1" xr:uid="{00000000-0005-0000-0000-0000D16E0000}"/>
    <cellStyle name="Followed Hyperlink 29" xfId="604" hidden="1" xr:uid="{00000000-0005-0000-0000-0000D26E0000}"/>
    <cellStyle name="Followed Hyperlink 29" xfId="345" hidden="1" xr:uid="{00000000-0005-0000-0000-0000D36E0000}"/>
    <cellStyle name="Followed Hyperlink 29" xfId="411" hidden="1" xr:uid="{00000000-0005-0000-0000-0000D46E0000}"/>
    <cellStyle name="Followed Hyperlink 29" xfId="1067" hidden="1" xr:uid="{00000000-0005-0000-0000-0000BE6E0000}"/>
    <cellStyle name="Followed Hyperlink 29" xfId="4296" hidden="1" xr:uid="{00000000-0005-0000-0000-00009E6E0000}"/>
    <cellStyle name="Followed Hyperlink 29" xfId="2958" hidden="1" xr:uid="{00000000-0005-0000-0000-00007E6E0000}"/>
    <cellStyle name="Followed Hyperlink 29" xfId="8803" hidden="1" xr:uid="{00000000-0005-0000-0000-00005E6E0000}"/>
    <cellStyle name="Followed Hyperlink 29" xfId="7402" hidden="1" xr:uid="{00000000-0005-0000-0000-00003E6E0000}"/>
    <cellStyle name="Followed Hyperlink 29" xfId="6135" hidden="1" xr:uid="{00000000-0005-0000-0000-00001E6E0000}"/>
    <cellStyle name="Followed Hyperlink 29" xfId="18370" hidden="1" xr:uid="{00000000-0005-0000-0000-0000FE6D0000}"/>
    <cellStyle name="Followed Hyperlink 29" xfId="16935" hidden="1" xr:uid="{00000000-0005-0000-0000-0000DE6D0000}"/>
    <cellStyle name="Followed Hyperlink 29" xfId="15574" hidden="1" xr:uid="{00000000-0005-0000-0000-0000BE6D0000}"/>
    <cellStyle name="Followed Hyperlink 29" xfId="14218" hidden="1" xr:uid="{00000000-0005-0000-0000-00009E6D0000}"/>
    <cellStyle name="Followed Hyperlink 29" xfId="12522" hidden="1" xr:uid="{00000000-0005-0000-0000-00007E6D0000}"/>
    <cellStyle name="Followed Hyperlink 29" xfId="11139" hidden="1" xr:uid="{00000000-0005-0000-0000-00005E6D0000}"/>
    <cellStyle name="Followed Hyperlink 29" xfId="10222" hidden="1" xr:uid="{00000000-0005-0000-0000-00003E6D0000}"/>
    <cellStyle name="Followed Hyperlink 29" xfId="36858" hidden="1" xr:uid="{00000000-0005-0000-0000-00001E6D0000}"/>
    <cellStyle name="Followed Hyperlink 29" xfId="35501" hidden="1" xr:uid="{00000000-0005-0000-0000-0000FE6C0000}"/>
    <cellStyle name="Followed Hyperlink 29" xfId="55608" hidden="1" xr:uid="{00000000-0005-0000-0000-0000436B0000}"/>
    <cellStyle name="Followed Hyperlink 29" xfId="55657" hidden="1" xr:uid="{00000000-0005-0000-0000-0000446B0000}"/>
    <cellStyle name="Followed Hyperlink 29" xfId="55723" hidden="1" xr:uid="{00000000-0005-0000-0000-0000456B0000}"/>
    <cellStyle name="Followed Hyperlink 29" xfId="55530" hidden="1" xr:uid="{00000000-0005-0000-0000-0000466B0000}"/>
    <cellStyle name="Followed Hyperlink 29" xfId="55776" hidden="1" xr:uid="{00000000-0005-0000-0000-0000476B0000}"/>
    <cellStyle name="Followed Hyperlink 29" xfId="55833" hidden="1" xr:uid="{00000000-0005-0000-0000-0000486B0000}"/>
    <cellStyle name="Followed Hyperlink 29" xfId="55899" hidden="1" xr:uid="{00000000-0005-0000-0000-0000496B0000}"/>
    <cellStyle name="Followed Hyperlink 29" xfId="54993" hidden="1" xr:uid="{00000000-0005-0000-0000-00004A6B0000}"/>
    <cellStyle name="Followed Hyperlink 29" xfId="55944" hidden="1" xr:uid="{00000000-0005-0000-0000-00004B6B0000}"/>
    <cellStyle name="Followed Hyperlink 29" xfId="55997" hidden="1" xr:uid="{00000000-0005-0000-0000-00004C6B0000}"/>
    <cellStyle name="Followed Hyperlink 29" xfId="56063" hidden="1" xr:uid="{00000000-0005-0000-0000-00004D6B0000}"/>
    <cellStyle name="Followed Hyperlink 29" xfId="55632" hidden="1" xr:uid="{00000000-0005-0000-0000-00004E6B0000}"/>
    <cellStyle name="Followed Hyperlink 29" xfId="56105" hidden="1" xr:uid="{00000000-0005-0000-0000-00004F6B0000}"/>
    <cellStyle name="Followed Hyperlink 29" xfId="56123" hidden="1" xr:uid="{00000000-0005-0000-0000-0000506B0000}"/>
    <cellStyle name="Followed Hyperlink 29" xfId="56189" hidden="1" xr:uid="{00000000-0005-0000-0000-0000516B0000}"/>
    <cellStyle name="Followed Hyperlink 29" xfId="55811" hidden="1" xr:uid="{00000000-0005-0000-0000-0000526B0000}"/>
    <cellStyle name="Followed Hyperlink 29" xfId="56231" hidden="1" xr:uid="{00000000-0005-0000-0000-0000536B0000}"/>
    <cellStyle name="Followed Hyperlink 29" xfId="56249" hidden="1" xr:uid="{00000000-0005-0000-0000-0000546B0000}"/>
    <cellStyle name="Followed Hyperlink 29" xfId="56315" hidden="1" xr:uid="{00000000-0005-0000-0000-0000556B0000}"/>
    <cellStyle name="Followed Hyperlink 29" xfId="55982" hidden="1" xr:uid="{00000000-0005-0000-0000-0000566B0000}"/>
    <cellStyle name="Followed Hyperlink 29" xfId="56375" hidden="1" xr:uid="{00000000-0005-0000-0000-0000576B0000}"/>
    <cellStyle name="Followed Hyperlink 29" xfId="56441" hidden="1" xr:uid="{00000000-0005-0000-0000-0000586B0000}"/>
    <cellStyle name="Followed Hyperlink 29" xfId="56501" hidden="1" xr:uid="{00000000-0005-0000-0000-0000596B0000}"/>
    <cellStyle name="Followed Hyperlink 29" xfId="56567" hidden="1" xr:uid="{00000000-0005-0000-0000-00005A6B0000}"/>
    <cellStyle name="Followed Hyperlink 29" xfId="56585" hidden="1" xr:uid="{00000000-0005-0000-0000-00005B6B0000}"/>
    <cellStyle name="Followed Hyperlink 29" xfId="56651" hidden="1" xr:uid="{00000000-0005-0000-0000-00005C6B0000}"/>
    <cellStyle name="Followed Hyperlink 29" xfId="56460" hidden="1" xr:uid="{00000000-0005-0000-0000-00005D6B0000}"/>
    <cellStyle name="Followed Hyperlink 29" xfId="56711" hidden="1" xr:uid="{00000000-0005-0000-0000-00005F6B0000}"/>
    <cellStyle name="Followed Hyperlink 29" xfId="56357" hidden="1" xr:uid="{00000000-0005-0000-0000-0000606B0000}"/>
    <cellStyle name="Followed Hyperlink 29" xfId="55104" hidden="1" xr:uid="{00000000-0005-0000-0000-0000616B0000}"/>
    <cellStyle name="Followed Hyperlink 29" xfId="53788" hidden="1" xr:uid="{00000000-0005-0000-0000-0000626B0000}"/>
    <cellStyle name="Followed Hyperlink 29" xfId="52453" hidden="1" xr:uid="{00000000-0005-0000-0000-0000636B0000}"/>
    <cellStyle name="Followed Hyperlink 29" xfId="51070" hidden="1" xr:uid="{00000000-0005-0000-0000-0000646B0000}"/>
    <cellStyle name="Followed Hyperlink 29" xfId="49633" hidden="1" xr:uid="{00000000-0005-0000-0000-0000656B0000}"/>
    <cellStyle name="Followed Hyperlink 29" xfId="48368" hidden="1" xr:uid="{00000000-0005-0000-0000-0000666B0000}"/>
    <cellStyle name="Followed Hyperlink 29" xfId="46995" hidden="1" xr:uid="{00000000-0005-0000-0000-0000676B0000}"/>
    <cellStyle name="Followed Hyperlink 29" xfId="45744" hidden="1" xr:uid="{00000000-0005-0000-0000-0000686B0000}"/>
    <cellStyle name="Followed Hyperlink 29" xfId="44351" hidden="1" xr:uid="{00000000-0005-0000-0000-0000696B0000}"/>
    <cellStyle name="Followed Hyperlink 29" xfId="43015" hidden="1" xr:uid="{00000000-0005-0000-0000-00006A6B0000}"/>
    <cellStyle name="Followed Hyperlink 29" xfId="41710" hidden="1" xr:uid="{00000000-0005-0000-0000-00006B6B0000}"/>
    <cellStyle name="Followed Hyperlink 29" xfId="40240" hidden="1" xr:uid="{00000000-0005-0000-0000-00006C6B0000}"/>
    <cellStyle name="Followed Hyperlink 29" xfId="38974" hidden="1" xr:uid="{00000000-0005-0000-0000-00006D6B0000}"/>
    <cellStyle name="Followed Hyperlink 29" xfId="37606" hidden="1" xr:uid="{00000000-0005-0000-0000-00006E6B0000}"/>
    <cellStyle name="Followed Hyperlink 29" xfId="18489" hidden="1" xr:uid="{00000000-0005-0000-0000-00006F6B0000}"/>
    <cellStyle name="Followed Hyperlink 29" xfId="18058" hidden="1" xr:uid="{00000000-0005-0000-0000-0000706B0000}"/>
    <cellStyle name="Followed Hyperlink 29" xfId="18531" hidden="1" xr:uid="{00000000-0005-0000-0000-0000716B0000}"/>
    <cellStyle name="Followed Hyperlink 29" xfId="18549" hidden="1" xr:uid="{00000000-0005-0000-0000-0000726B0000}"/>
    <cellStyle name="Followed Hyperlink 29" xfId="18615" hidden="1" xr:uid="{00000000-0005-0000-0000-0000736B0000}"/>
    <cellStyle name="Followed Hyperlink 29" xfId="18657" hidden="1" xr:uid="{00000000-0005-0000-0000-0000756B0000}"/>
    <cellStyle name="Followed Hyperlink 29" xfId="18675" hidden="1" xr:uid="{00000000-0005-0000-0000-0000766B0000}"/>
    <cellStyle name="Followed Hyperlink 29" xfId="18741" hidden="1" xr:uid="{00000000-0005-0000-0000-0000776B0000}"/>
    <cellStyle name="Followed Hyperlink 29" xfId="18408" hidden="1" xr:uid="{00000000-0005-0000-0000-0000786B0000}"/>
    <cellStyle name="Followed Hyperlink 29" xfId="18801" hidden="1" xr:uid="{00000000-0005-0000-0000-0000796B0000}"/>
    <cellStyle name="Followed Hyperlink 29" xfId="18867" hidden="1" xr:uid="{00000000-0005-0000-0000-00007A6B0000}"/>
    <cellStyle name="Followed Hyperlink 29" xfId="18927" hidden="1" xr:uid="{00000000-0005-0000-0000-00007B6B0000}"/>
    <cellStyle name="Followed Hyperlink 29" xfId="18993" hidden="1" xr:uid="{00000000-0005-0000-0000-00007C6B0000}"/>
    <cellStyle name="Followed Hyperlink 29" xfId="19011" hidden="1" xr:uid="{00000000-0005-0000-0000-00007D6B0000}"/>
    <cellStyle name="Followed Hyperlink 29" xfId="19077" hidden="1" xr:uid="{00000000-0005-0000-0000-00007E6B0000}"/>
    <cellStyle name="Followed Hyperlink 29" xfId="18886" hidden="1" xr:uid="{00000000-0005-0000-0000-00007F6B0000}"/>
    <cellStyle name="Followed Hyperlink 29" xfId="19119" hidden="1" xr:uid="{00000000-0005-0000-0000-0000806B0000}"/>
    <cellStyle name="Followed Hyperlink 29" xfId="19137" hidden="1" xr:uid="{00000000-0005-0000-0000-0000816B0000}"/>
    <cellStyle name="Followed Hyperlink 29" xfId="19203" hidden="1" xr:uid="{00000000-0005-0000-0000-0000826B0000}"/>
    <cellStyle name="Followed Hyperlink 29" xfId="2707" hidden="1" xr:uid="{00000000-0005-0000-0000-0000836B0000}"/>
    <cellStyle name="Followed Hyperlink 29" xfId="19240" hidden="1" xr:uid="{00000000-0005-0000-0000-0000846B0000}"/>
    <cellStyle name="Followed Hyperlink 29" xfId="19258" hidden="1" xr:uid="{00000000-0005-0000-0000-0000856B0000}"/>
    <cellStyle name="Followed Hyperlink 29" xfId="19324" hidden="1" xr:uid="{00000000-0005-0000-0000-0000866B0000}"/>
    <cellStyle name="Followed Hyperlink 29" xfId="19433" hidden="1" xr:uid="{00000000-0005-0000-0000-0000876B0000}"/>
    <cellStyle name="Followed Hyperlink 29" xfId="19499" hidden="1" xr:uid="{00000000-0005-0000-0000-0000886B0000}"/>
    <cellStyle name="Followed Hyperlink 29" xfId="19559" hidden="1" xr:uid="{00000000-0005-0000-0000-0000896B0000}"/>
    <cellStyle name="Followed Hyperlink 29" xfId="19625" hidden="1" xr:uid="{00000000-0005-0000-0000-00008A6B0000}"/>
    <cellStyle name="Followed Hyperlink 29" xfId="19392" hidden="1" xr:uid="{00000000-0005-0000-0000-00008B6B0000}"/>
    <cellStyle name="Followed Hyperlink 29" xfId="19667" hidden="1" xr:uid="{00000000-0005-0000-0000-00008C6B0000}"/>
    <cellStyle name="Followed Hyperlink 29" xfId="19728" hidden="1" xr:uid="{00000000-0005-0000-0000-00008D6B0000}"/>
    <cellStyle name="Followed Hyperlink 29" xfId="19794" hidden="1" xr:uid="{00000000-0005-0000-0000-00008E6B0000}"/>
    <cellStyle name="Followed Hyperlink 29" xfId="19375" hidden="1" xr:uid="{00000000-0005-0000-0000-00008F6B0000}"/>
    <cellStyle name="Followed Hyperlink 29" xfId="19835" hidden="1" xr:uid="{00000000-0005-0000-0000-0000906B0000}"/>
    <cellStyle name="Followed Hyperlink 29" xfId="19896" hidden="1" xr:uid="{00000000-0005-0000-0000-0000916B0000}"/>
    <cellStyle name="Followed Hyperlink 29" xfId="19962" hidden="1" xr:uid="{00000000-0005-0000-0000-0000926B0000}"/>
    <cellStyle name="Followed Hyperlink 29" xfId="19536" hidden="1" xr:uid="{00000000-0005-0000-0000-0000936B0000}"/>
    <cellStyle name="Followed Hyperlink 29" xfId="20003" hidden="1" xr:uid="{00000000-0005-0000-0000-0000946B0000}"/>
    <cellStyle name="Followed Hyperlink 29" xfId="20034" hidden="1" xr:uid="{00000000-0005-0000-0000-0000956B0000}"/>
    <cellStyle name="Followed Hyperlink 29" xfId="20100" hidden="1" xr:uid="{00000000-0005-0000-0000-0000966B0000}"/>
    <cellStyle name="Followed Hyperlink 29" xfId="19547" hidden="1" xr:uid="{00000000-0005-0000-0000-0000976B0000}"/>
    <cellStyle name="Followed Hyperlink 29" xfId="20157" hidden="1" xr:uid="{00000000-0005-0000-0000-0000986B0000}"/>
    <cellStyle name="Followed Hyperlink 29" xfId="20176" hidden="1" xr:uid="{00000000-0005-0000-0000-0000996B0000}"/>
    <cellStyle name="Followed Hyperlink 29" xfId="20242" hidden="1" xr:uid="{00000000-0005-0000-0000-00009A6B0000}"/>
    <cellStyle name="Followed Hyperlink 29" xfId="20273" hidden="1" xr:uid="{00000000-0005-0000-0000-00009B6B0000}"/>
    <cellStyle name="Followed Hyperlink 29" xfId="20339" hidden="1" xr:uid="{00000000-0005-0000-0000-00009C6B0000}"/>
    <cellStyle name="Followed Hyperlink 29" xfId="20388" hidden="1" xr:uid="{00000000-0005-0000-0000-00009D6B0000}"/>
    <cellStyle name="Followed Hyperlink 29" xfId="20261" hidden="1" xr:uid="{00000000-0005-0000-0000-00009F6B0000}"/>
    <cellStyle name="Followed Hyperlink 29" xfId="20507" hidden="1" xr:uid="{00000000-0005-0000-0000-0000A06B0000}"/>
    <cellStyle name="Followed Hyperlink 29" xfId="20564" hidden="1" xr:uid="{00000000-0005-0000-0000-0000A16B0000}"/>
    <cellStyle name="Followed Hyperlink 29" xfId="20630" hidden="1" xr:uid="{00000000-0005-0000-0000-0000A26B0000}"/>
    <cellStyle name="Followed Hyperlink 29" xfId="19724" hidden="1" xr:uid="{00000000-0005-0000-0000-0000A36B0000}"/>
    <cellStyle name="Followed Hyperlink 29" xfId="20675" hidden="1" xr:uid="{00000000-0005-0000-0000-0000A46B0000}"/>
    <cellStyle name="Followed Hyperlink 29" xfId="20728" hidden="1" xr:uid="{00000000-0005-0000-0000-0000A56B0000}"/>
    <cellStyle name="Followed Hyperlink 29" xfId="20794" hidden="1" xr:uid="{00000000-0005-0000-0000-0000A66B0000}"/>
    <cellStyle name="Followed Hyperlink 29" xfId="20363" hidden="1" xr:uid="{00000000-0005-0000-0000-0000A76B0000}"/>
    <cellStyle name="Followed Hyperlink 29" xfId="20836" hidden="1" xr:uid="{00000000-0005-0000-0000-0000A86B0000}"/>
    <cellStyle name="Followed Hyperlink 29" xfId="20854" hidden="1" xr:uid="{00000000-0005-0000-0000-0000A96B0000}"/>
    <cellStyle name="Followed Hyperlink 29" xfId="20919" hidden="1" xr:uid="{00000000-0005-0000-0000-0000AA6B0000}"/>
    <cellStyle name="Followed Hyperlink 29" xfId="20542" hidden="1" xr:uid="{00000000-0005-0000-0000-0000AB6B0000}"/>
    <cellStyle name="Followed Hyperlink 29" xfId="20961" hidden="1" xr:uid="{00000000-0005-0000-0000-0000AC6B0000}"/>
    <cellStyle name="Followed Hyperlink 29" xfId="20979" hidden="1" xr:uid="{00000000-0005-0000-0000-0000AD6B0000}"/>
    <cellStyle name="Followed Hyperlink 29" xfId="21045" hidden="1" xr:uid="{00000000-0005-0000-0000-0000AE6B0000}"/>
    <cellStyle name="Followed Hyperlink 29" xfId="20713" hidden="1" xr:uid="{00000000-0005-0000-0000-0000AF6B0000}"/>
    <cellStyle name="Followed Hyperlink 29" xfId="21087" hidden="1" xr:uid="{00000000-0005-0000-0000-0000B06B0000}"/>
    <cellStyle name="Followed Hyperlink 29" xfId="21105" hidden="1" xr:uid="{00000000-0005-0000-0000-0000B16B0000}"/>
    <cellStyle name="Followed Hyperlink 29" xfId="21171" hidden="1" xr:uid="{00000000-0005-0000-0000-0000B26B0000}"/>
    <cellStyle name="Followed Hyperlink 29" xfId="21231" hidden="1" xr:uid="{00000000-0005-0000-0000-0000B36B0000}"/>
    <cellStyle name="Followed Hyperlink 29" xfId="21297" hidden="1" xr:uid="{00000000-0005-0000-0000-0000B46B0000}"/>
    <cellStyle name="Followed Hyperlink 29" xfId="21381" hidden="1" xr:uid="{00000000-0005-0000-0000-0000B66B0000}"/>
    <cellStyle name="Followed Hyperlink 29" xfId="21190" hidden="1" xr:uid="{00000000-0005-0000-0000-0000B76B0000}"/>
    <cellStyle name="Followed Hyperlink 29" xfId="21441" hidden="1" xr:uid="{00000000-0005-0000-0000-0000B86B0000}"/>
    <cellStyle name="Followed Hyperlink 29" xfId="21507" hidden="1" xr:uid="{00000000-0005-0000-0000-0000B96B0000}"/>
    <cellStyle name="Followed Hyperlink 29" xfId="21528" hidden="1" xr:uid="{00000000-0005-0000-0000-0000BA6B0000}"/>
    <cellStyle name="Followed Hyperlink 29" xfId="21594" hidden="1" xr:uid="{00000000-0005-0000-0000-0000BB6B0000}"/>
    <cellStyle name="Followed Hyperlink 29" xfId="21612" hidden="1" xr:uid="{00000000-0005-0000-0000-0000BC6B0000}"/>
    <cellStyle name="Followed Hyperlink 29" xfId="21678" hidden="1" xr:uid="{00000000-0005-0000-0000-0000BD6B0000}"/>
    <cellStyle name="Followed Hyperlink 29" xfId="21787" hidden="1" xr:uid="{00000000-0005-0000-0000-0000BE6B0000}"/>
    <cellStyle name="Followed Hyperlink 29" xfId="21853" hidden="1" xr:uid="{00000000-0005-0000-0000-0000BF6B0000}"/>
    <cellStyle name="Followed Hyperlink 29" xfId="21913" hidden="1" xr:uid="{00000000-0005-0000-0000-0000C06B0000}"/>
    <cellStyle name="Followed Hyperlink 29" xfId="21979" hidden="1" xr:uid="{00000000-0005-0000-0000-0000C16B0000}"/>
    <cellStyle name="Followed Hyperlink 29" xfId="21746" hidden="1" xr:uid="{00000000-0005-0000-0000-0000C26B0000}"/>
    <cellStyle name="Followed Hyperlink 29" xfId="22021" hidden="1" xr:uid="{00000000-0005-0000-0000-0000C36B0000}"/>
    <cellStyle name="Followed Hyperlink 29" xfId="22082" hidden="1" xr:uid="{00000000-0005-0000-0000-0000C46B0000}"/>
    <cellStyle name="Followed Hyperlink 29" xfId="22148" hidden="1" xr:uid="{00000000-0005-0000-0000-0000C56B0000}"/>
    <cellStyle name="Followed Hyperlink 29" xfId="21729" hidden="1" xr:uid="{00000000-0005-0000-0000-0000C66B0000}"/>
    <cellStyle name="Followed Hyperlink 29" xfId="22189" hidden="1" xr:uid="{00000000-0005-0000-0000-0000C76B0000}"/>
    <cellStyle name="Followed Hyperlink 29" xfId="22250" hidden="1" xr:uid="{00000000-0005-0000-0000-0000C86B0000}"/>
    <cellStyle name="Followed Hyperlink 29" xfId="22316" hidden="1" xr:uid="{00000000-0005-0000-0000-0000C96B0000}"/>
    <cellStyle name="Followed Hyperlink 29" xfId="21890" hidden="1" xr:uid="{00000000-0005-0000-0000-0000CA6B0000}"/>
    <cellStyle name="Followed Hyperlink 29" xfId="22357" hidden="1" xr:uid="{00000000-0005-0000-0000-0000CB6B0000}"/>
    <cellStyle name="Followed Hyperlink 29" xfId="22388" hidden="1" xr:uid="{00000000-0005-0000-0000-0000CC6B0000}"/>
    <cellStyle name="Followed Hyperlink 29" xfId="22454" hidden="1" xr:uid="{00000000-0005-0000-0000-0000CD6B0000}"/>
    <cellStyle name="Followed Hyperlink 29" xfId="21901" hidden="1" xr:uid="{00000000-0005-0000-0000-0000CE6B0000}"/>
    <cellStyle name="Followed Hyperlink 29" xfId="22511" hidden="1" xr:uid="{00000000-0005-0000-0000-0000CF6B0000}"/>
    <cellStyle name="Followed Hyperlink 29" xfId="22530" hidden="1" xr:uid="{00000000-0005-0000-0000-0000D06B0000}"/>
    <cellStyle name="Followed Hyperlink 29" xfId="22596" hidden="1" xr:uid="{00000000-0005-0000-0000-0000D16B0000}"/>
    <cellStyle name="Followed Hyperlink 29" xfId="22627" hidden="1" xr:uid="{00000000-0005-0000-0000-0000D26B0000}"/>
    <cellStyle name="Followed Hyperlink 29" xfId="22693" hidden="1" xr:uid="{00000000-0005-0000-0000-0000D36B0000}"/>
    <cellStyle name="Followed Hyperlink 29" xfId="22742" hidden="1" xr:uid="{00000000-0005-0000-0000-0000D46B0000}"/>
    <cellStyle name="Followed Hyperlink 29" xfId="22808" hidden="1" xr:uid="{00000000-0005-0000-0000-0000D56B0000}"/>
    <cellStyle name="Followed Hyperlink 29" xfId="22615" hidden="1" xr:uid="{00000000-0005-0000-0000-0000D66B0000}"/>
    <cellStyle name="Followed Hyperlink 29" xfId="22861" hidden="1" xr:uid="{00000000-0005-0000-0000-0000D76B0000}"/>
    <cellStyle name="Followed Hyperlink 29" xfId="22918" hidden="1" xr:uid="{00000000-0005-0000-0000-0000D86B0000}"/>
    <cellStyle name="Followed Hyperlink 29" xfId="22984" hidden="1" xr:uid="{00000000-0005-0000-0000-0000D96B0000}"/>
    <cellStyle name="Followed Hyperlink 29" xfId="22078" hidden="1" xr:uid="{00000000-0005-0000-0000-0000DA6B0000}"/>
    <cellStyle name="Followed Hyperlink 29" xfId="23029" hidden="1" xr:uid="{00000000-0005-0000-0000-0000DB6B0000}"/>
    <cellStyle name="Followed Hyperlink 29" xfId="23082" hidden="1" xr:uid="{00000000-0005-0000-0000-0000DC6B0000}"/>
    <cellStyle name="Followed Hyperlink 29" xfId="23148" hidden="1" xr:uid="{00000000-0005-0000-0000-0000DD6B0000}"/>
    <cellStyle name="Followed Hyperlink 29" xfId="23190" hidden="1" xr:uid="{00000000-0005-0000-0000-0000DF6B0000}"/>
    <cellStyle name="Followed Hyperlink 29" xfId="23208" hidden="1" xr:uid="{00000000-0005-0000-0000-0000E06B0000}"/>
    <cellStyle name="Followed Hyperlink 29" xfId="23274" hidden="1" xr:uid="{00000000-0005-0000-0000-0000E16B0000}"/>
    <cellStyle name="Followed Hyperlink 29" xfId="22896" hidden="1" xr:uid="{00000000-0005-0000-0000-0000E26B0000}"/>
    <cellStyle name="Followed Hyperlink 29" xfId="23316" hidden="1" xr:uid="{00000000-0005-0000-0000-0000E36B0000}"/>
    <cellStyle name="Followed Hyperlink 29" xfId="23334" hidden="1" xr:uid="{00000000-0005-0000-0000-0000E46B0000}"/>
    <cellStyle name="Followed Hyperlink 29" xfId="23400" hidden="1" xr:uid="{00000000-0005-0000-0000-0000E56B0000}"/>
    <cellStyle name="Followed Hyperlink 29" xfId="23067" hidden="1" xr:uid="{00000000-0005-0000-0000-0000E66B0000}"/>
    <cellStyle name="Followed Hyperlink 29" xfId="23442" hidden="1" xr:uid="{00000000-0005-0000-0000-0000E76B0000}"/>
    <cellStyle name="Followed Hyperlink 29" xfId="23460" hidden="1" xr:uid="{00000000-0005-0000-0000-0000E86B0000}"/>
    <cellStyle name="Followed Hyperlink 29" xfId="23526" hidden="1" xr:uid="{00000000-0005-0000-0000-0000E96B0000}"/>
    <cellStyle name="Followed Hyperlink 29" xfId="23586" hidden="1" xr:uid="{00000000-0005-0000-0000-0000EA6B0000}"/>
    <cellStyle name="Followed Hyperlink 29" xfId="23652" hidden="1" xr:uid="{00000000-0005-0000-0000-0000EB6B0000}"/>
    <cellStyle name="Followed Hyperlink 29" xfId="23670" hidden="1" xr:uid="{00000000-0005-0000-0000-0000EC6B0000}"/>
    <cellStyle name="Followed Hyperlink 29" xfId="23736" hidden="1" xr:uid="{00000000-0005-0000-0000-0000ED6B0000}"/>
    <cellStyle name="Followed Hyperlink 29" xfId="23545" hidden="1" xr:uid="{00000000-0005-0000-0000-0000EE6B0000}"/>
    <cellStyle name="Followed Hyperlink 29" xfId="23778" hidden="1" xr:uid="{00000000-0005-0000-0000-0000EF6B0000}"/>
    <cellStyle name="Followed Hyperlink 29" xfId="23796" hidden="1" xr:uid="{00000000-0005-0000-0000-0000F06B0000}"/>
    <cellStyle name="Followed Hyperlink 29" xfId="23862" hidden="1" xr:uid="{00000000-0005-0000-0000-0000F16B0000}"/>
    <cellStyle name="Followed Hyperlink 29" xfId="23920" hidden="1" xr:uid="{00000000-0005-0000-0000-0000F26B0000}"/>
    <cellStyle name="Followed Hyperlink 29" xfId="23986" hidden="1" xr:uid="{00000000-0005-0000-0000-0000F36B0000}"/>
    <cellStyle name="Followed Hyperlink 29" xfId="24004" hidden="1" xr:uid="{00000000-0005-0000-0000-0000F46B0000}"/>
    <cellStyle name="Followed Hyperlink 29" xfId="24070" hidden="1" xr:uid="{00000000-0005-0000-0000-0000F56B0000}"/>
    <cellStyle name="Followed Hyperlink 29" xfId="24305" hidden="1" xr:uid="{00000000-0005-0000-0000-0000F76B0000}"/>
    <cellStyle name="Followed Hyperlink 29" xfId="24371" hidden="1" xr:uid="{00000000-0005-0000-0000-0000F86B0000}"/>
    <cellStyle name="Followed Hyperlink 29" xfId="24138" hidden="1" xr:uid="{00000000-0005-0000-0000-0000F96B0000}"/>
    <cellStyle name="Followed Hyperlink 29" xfId="24413" hidden="1" xr:uid="{00000000-0005-0000-0000-0000FA6B0000}"/>
    <cellStyle name="Followed Hyperlink 29" xfId="24474" hidden="1" xr:uid="{00000000-0005-0000-0000-0000FB6B0000}"/>
    <cellStyle name="Followed Hyperlink 29" xfId="24540" hidden="1" xr:uid="{00000000-0005-0000-0000-0000FC6B0000}"/>
    <cellStyle name="Followed Hyperlink 29" xfId="24121" hidden="1" xr:uid="{00000000-0005-0000-0000-0000FD6B0000}"/>
    <cellStyle name="Followed Hyperlink 29" xfId="24581" hidden="1" xr:uid="{00000000-0005-0000-0000-0000FE6B0000}"/>
    <cellStyle name="Followed Hyperlink 29" xfId="24641" hidden="1" xr:uid="{00000000-0005-0000-0000-0000FF6B0000}"/>
    <cellStyle name="Followed Hyperlink 29" xfId="24707" hidden="1" xr:uid="{00000000-0005-0000-0000-0000006C0000}"/>
    <cellStyle name="Followed Hyperlink 29" xfId="24282" hidden="1" xr:uid="{00000000-0005-0000-0000-0000016C0000}"/>
    <cellStyle name="Followed Hyperlink 29" xfId="24748" hidden="1" xr:uid="{00000000-0005-0000-0000-0000026C0000}"/>
    <cellStyle name="Followed Hyperlink 29" xfId="24779" hidden="1" xr:uid="{00000000-0005-0000-0000-0000036C0000}"/>
    <cellStyle name="Followed Hyperlink 29" xfId="24845" hidden="1" xr:uid="{00000000-0005-0000-0000-0000046C0000}"/>
    <cellStyle name="Followed Hyperlink 29" xfId="24293" hidden="1" xr:uid="{00000000-0005-0000-0000-0000056C0000}"/>
    <cellStyle name="Followed Hyperlink 29" xfId="24902" hidden="1" xr:uid="{00000000-0005-0000-0000-0000066C0000}"/>
    <cellStyle name="Followed Hyperlink 29" xfId="24921" hidden="1" xr:uid="{00000000-0005-0000-0000-0000076C0000}"/>
    <cellStyle name="Followed Hyperlink 29" xfId="24987" hidden="1" xr:uid="{00000000-0005-0000-0000-0000086C0000}"/>
    <cellStyle name="Followed Hyperlink 29" xfId="25018" hidden="1" xr:uid="{00000000-0005-0000-0000-0000096C0000}"/>
    <cellStyle name="Followed Hyperlink 29" xfId="25084" hidden="1" xr:uid="{00000000-0005-0000-0000-00000A6C0000}"/>
    <cellStyle name="Followed Hyperlink 29" xfId="25133" hidden="1" xr:uid="{00000000-0005-0000-0000-00000B6C0000}"/>
    <cellStyle name="Followed Hyperlink 29" xfId="25199" hidden="1" xr:uid="{00000000-0005-0000-0000-00000C6C0000}"/>
    <cellStyle name="Followed Hyperlink 29" xfId="25006" hidden="1" xr:uid="{00000000-0005-0000-0000-00000D6C0000}"/>
    <cellStyle name="Followed Hyperlink 29" xfId="25252" hidden="1" xr:uid="{00000000-0005-0000-0000-00000E6C0000}"/>
    <cellStyle name="Followed Hyperlink 29" xfId="25309" hidden="1" xr:uid="{00000000-0005-0000-0000-00000F6C0000}"/>
    <cellStyle name="Followed Hyperlink 29" xfId="25375" hidden="1" xr:uid="{00000000-0005-0000-0000-0000106C0000}"/>
    <cellStyle name="Followed Hyperlink 29" xfId="24470" hidden="1" xr:uid="{00000000-0005-0000-0000-0000116C0000}"/>
    <cellStyle name="Followed Hyperlink 29" xfId="25420" hidden="1" xr:uid="{00000000-0005-0000-0000-0000126C0000}"/>
    <cellStyle name="Followed Hyperlink 29" xfId="25473" hidden="1" xr:uid="{00000000-0005-0000-0000-0000136C0000}"/>
    <cellStyle name="Followed Hyperlink 29" xfId="25539" hidden="1" xr:uid="{00000000-0005-0000-0000-0000146C0000}"/>
    <cellStyle name="Followed Hyperlink 29" xfId="25108" hidden="1" xr:uid="{00000000-0005-0000-0000-0000156C0000}"/>
    <cellStyle name="Followed Hyperlink 29" xfId="25581" hidden="1" xr:uid="{00000000-0005-0000-0000-0000166C0000}"/>
    <cellStyle name="Followed Hyperlink 29" xfId="25599" hidden="1" xr:uid="{00000000-0005-0000-0000-0000176C0000}"/>
    <cellStyle name="Followed Hyperlink 29" xfId="25665" hidden="1" xr:uid="{00000000-0005-0000-0000-0000186C0000}"/>
    <cellStyle name="Followed Hyperlink 29" xfId="25287" hidden="1" xr:uid="{00000000-0005-0000-0000-0000196C0000}"/>
    <cellStyle name="Followed Hyperlink 29" xfId="25707" hidden="1" xr:uid="{00000000-0005-0000-0000-00001A6C0000}"/>
    <cellStyle name="Followed Hyperlink 29" xfId="25725" hidden="1" xr:uid="{00000000-0005-0000-0000-00001B6C0000}"/>
    <cellStyle name="Followed Hyperlink 29" xfId="25791" hidden="1" xr:uid="{00000000-0005-0000-0000-00001C6C0000}"/>
    <cellStyle name="Followed Hyperlink 29" xfId="25458" hidden="1" xr:uid="{00000000-0005-0000-0000-00001D6C0000}"/>
    <cellStyle name="Followed Hyperlink 29" xfId="25851" hidden="1" xr:uid="{00000000-0005-0000-0000-00001F6C0000}"/>
    <cellStyle name="Followed Hyperlink 29" xfId="25917" hidden="1" xr:uid="{00000000-0005-0000-0000-0000206C0000}"/>
    <cellStyle name="Followed Hyperlink 29" xfId="25977" hidden="1" xr:uid="{00000000-0005-0000-0000-0000216C0000}"/>
    <cellStyle name="Followed Hyperlink 29" xfId="26043" hidden="1" xr:uid="{00000000-0005-0000-0000-0000226C0000}"/>
    <cellStyle name="Followed Hyperlink 29" xfId="26061" hidden="1" xr:uid="{00000000-0005-0000-0000-0000236C0000}"/>
    <cellStyle name="Followed Hyperlink 29" xfId="26127" hidden="1" xr:uid="{00000000-0005-0000-0000-0000246C0000}"/>
    <cellStyle name="Followed Hyperlink 29" xfId="25936" hidden="1" xr:uid="{00000000-0005-0000-0000-0000256C0000}"/>
    <cellStyle name="Followed Hyperlink 29" xfId="26169" hidden="1" xr:uid="{00000000-0005-0000-0000-0000266C0000}"/>
    <cellStyle name="Followed Hyperlink 29" xfId="26187" hidden="1" xr:uid="{00000000-0005-0000-0000-0000276C0000}"/>
    <cellStyle name="Followed Hyperlink 29" xfId="26253" hidden="1" xr:uid="{00000000-0005-0000-0000-0000286C0000}"/>
    <cellStyle name="Followed Hyperlink 29" xfId="23913" hidden="1" xr:uid="{00000000-0005-0000-0000-0000296C0000}"/>
    <cellStyle name="Followed Hyperlink 29" xfId="26303" hidden="1" xr:uid="{00000000-0005-0000-0000-00002A6C0000}"/>
    <cellStyle name="Followed Hyperlink 29" xfId="26321" hidden="1" xr:uid="{00000000-0005-0000-0000-00002B6C0000}"/>
    <cellStyle name="Followed Hyperlink 29" xfId="26387" hidden="1" xr:uid="{00000000-0005-0000-0000-00002C6C0000}"/>
    <cellStyle name="Followed Hyperlink 29" xfId="26496" hidden="1" xr:uid="{00000000-0005-0000-0000-00002D6C0000}"/>
    <cellStyle name="Followed Hyperlink 29" xfId="26562" hidden="1" xr:uid="{00000000-0005-0000-0000-00002E6C0000}"/>
    <cellStyle name="Followed Hyperlink 29" xfId="26622" hidden="1" xr:uid="{00000000-0005-0000-0000-00002F6C0000}"/>
    <cellStyle name="Followed Hyperlink 29" xfId="26688" hidden="1" xr:uid="{00000000-0005-0000-0000-0000306C0000}"/>
    <cellStyle name="Followed Hyperlink 29" xfId="26455" hidden="1" xr:uid="{00000000-0005-0000-0000-0000316C0000}"/>
    <cellStyle name="Followed Hyperlink 29" xfId="26730" hidden="1" xr:uid="{00000000-0005-0000-0000-0000326C0000}"/>
    <cellStyle name="Followed Hyperlink 29" xfId="26791" hidden="1" xr:uid="{00000000-0005-0000-0000-0000336C0000}"/>
    <cellStyle name="Followed Hyperlink 29" xfId="26857" hidden="1" xr:uid="{00000000-0005-0000-0000-0000346C0000}"/>
    <cellStyle name="Followed Hyperlink 29" xfId="26438" hidden="1" xr:uid="{00000000-0005-0000-0000-0000356C0000}"/>
    <cellStyle name="Followed Hyperlink 29" xfId="26959" hidden="1" xr:uid="{00000000-0005-0000-0000-0000366C0000}"/>
    <cellStyle name="Followed Hyperlink 29" xfId="26599" hidden="1" xr:uid="{00000000-0005-0000-0000-0000386C0000}"/>
    <cellStyle name="Followed Hyperlink 29" xfId="27066" hidden="1" xr:uid="{00000000-0005-0000-0000-0000396C0000}"/>
    <cellStyle name="Followed Hyperlink 29" xfId="27097" hidden="1" xr:uid="{00000000-0005-0000-0000-00003A6C0000}"/>
    <cellStyle name="Followed Hyperlink 29" xfId="27162" hidden="1" xr:uid="{00000000-0005-0000-0000-00003B6C0000}"/>
    <cellStyle name="Followed Hyperlink 29" xfId="26610" hidden="1" xr:uid="{00000000-0005-0000-0000-00003C6C0000}"/>
    <cellStyle name="Followed Hyperlink 29" xfId="27219" hidden="1" xr:uid="{00000000-0005-0000-0000-00003D6C0000}"/>
    <cellStyle name="Followed Hyperlink 29" xfId="27238" hidden="1" xr:uid="{00000000-0005-0000-0000-00003E6C0000}"/>
    <cellStyle name="Followed Hyperlink 29" xfId="27304" hidden="1" xr:uid="{00000000-0005-0000-0000-00003F6C0000}"/>
    <cellStyle name="Followed Hyperlink 29" xfId="27335" hidden="1" xr:uid="{00000000-0005-0000-0000-0000406C0000}"/>
    <cellStyle name="Followed Hyperlink 29" xfId="27401" hidden="1" xr:uid="{00000000-0005-0000-0000-0000416C0000}"/>
    <cellStyle name="Followed Hyperlink 29" xfId="27450" hidden="1" xr:uid="{00000000-0005-0000-0000-0000426C0000}"/>
    <cellStyle name="Followed Hyperlink 29" xfId="27516" hidden="1" xr:uid="{00000000-0005-0000-0000-0000436C0000}"/>
    <cellStyle name="Followed Hyperlink 29" xfId="27323" hidden="1" xr:uid="{00000000-0005-0000-0000-0000446C0000}"/>
    <cellStyle name="Followed Hyperlink 29" xfId="27569" hidden="1" xr:uid="{00000000-0005-0000-0000-0000456C0000}"/>
    <cellStyle name="Followed Hyperlink 29" xfId="27626" hidden="1" xr:uid="{00000000-0005-0000-0000-0000466C0000}"/>
    <cellStyle name="Followed Hyperlink 29" xfId="27692" hidden="1" xr:uid="{00000000-0005-0000-0000-0000476C0000}"/>
    <cellStyle name="Followed Hyperlink 29" xfId="26787" hidden="1" xr:uid="{00000000-0005-0000-0000-0000486C0000}"/>
    <cellStyle name="Followed Hyperlink 29" xfId="27737" hidden="1" xr:uid="{00000000-0005-0000-0000-0000496C0000}"/>
    <cellStyle name="Followed Hyperlink 29" xfId="27790" hidden="1" xr:uid="{00000000-0005-0000-0000-00004A6C0000}"/>
    <cellStyle name="Followed Hyperlink 29" xfId="27856" hidden="1" xr:uid="{00000000-0005-0000-0000-00004B6C0000}"/>
    <cellStyle name="Followed Hyperlink 29" xfId="27425" hidden="1" xr:uid="{00000000-0005-0000-0000-00004C6C0000}"/>
    <cellStyle name="Followed Hyperlink 29" xfId="27897" hidden="1" xr:uid="{00000000-0005-0000-0000-00004D6C0000}"/>
    <cellStyle name="Followed Hyperlink 29" xfId="27915" hidden="1" xr:uid="{00000000-0005-0000-0000-00004E6C0000}"/>
    <cellStyle name="Followed Hyperlink 29" xfId="27981" hidden="1" xr:uid="{00000000-0005-0000-0000-00004F6C0000}"/>
    <cellStyle name="Followed Hyperlink 29" xfId="27604" hidden="1" xr:uid="{00000000-0005-0000-0000-0000506C0000}"/>
    <cellStyle name="Followed Hyperlink 29" xfId="28023" hidden="1" xr:uid="{00000000-0005-0000-0000-0000516C0000}"/>
    <cellStyle name="Followed Hyperlink 29" xfId="28041" hidden="1" xr:uid="{00000000-0005-0000-0000-0000526C0000}"/>
    <cellStyle name="Followed Hyperlink 29" xfId="28107" hidden="1" xr:uid="{00000000-0005-0000-0000-0000536C0000}"/>
    <cellStyle name="Followed Hyperlink 29" xfId="27775" hidden="1" xr:uid="{00000000-0005-0000-0000-0000546C0000}"/>
    <cellStyle name="Followed Hyperlink 29" xfId="28149" hidden="1" xr:uid="{00000000-0005-0000-0000-0000556C0000}"/>
    <cellStyle name="Followed Hyperlink 29" xfId="28167" hidden="1" xr:uid="{00000000-0005-0000-0000-0000566C0000}"/>
    <cellStyle name="Followed Hyperlink 29" xfId="28232" hidden="1" xr:uid="{00000000-0005-0000-0000-0000576C0000}"/>
    <cellStyle name="Followed Hyperlink 29" xfId="28292" hidden="1" xr:uid="{00000000-0005-0000-0000-0000586C0000}"/>
    <cellStyle name="Followed Hyperlink 29" xfId="28358" hidden="1" xr:uid="{00000000-0005-0000-0000-0000596C0000}"/>
    <cellStyle name="Followed Hyperlink 29" xfId="28376" hidden="1" xr:uid="{00000000-0005-0000-0000-00005A6C0000}"/>
    <cellStyle name="Followed Hyperlink 29" xfId="28442" hidden="1" xr:uid="{00000000-0005-0000-0000-00005B6C0000}"/>
    <cellStyle name="Followed Hyperlink 29" xfId="28251" hidden="1" xr:uid="{00000000-0005-0000-0000-00005C6C0000}"/>
    <cellStyle name="Followed Hyperlink 29" xfId="28484" hidden="1" xr:uid="{00000000-0005-0000-0000-00005D6C0000}"/>
    <cellStyle name="Followed Hyperlink 29" xfId="28568" hidden="1" xr:uid="{00000000-0005-0000-0000-00005F6C0000}"/>
    <cellStyle name="Followed Hyperlink 29" xfId="28586" hidden="1" xr:uid="{00000000-0005-0000-0000-0000606C0000}"/>
    <cellStyle name="Followed Hyperlink 29" xfId="28652" hidden="1" xr:uid="{00000000-0005-0000-0000-0000616C0000}"/>
    <cellStyle name="Followed Hyperlink 29" xfId="28670" hidden="1" xr:uid="{00000000-0005-0000-0000-0000626C0000}"/>
    <cellStyle name="Followed Hyperlink 29" xfId="28736" hidden="1" xr:uid="{00000000-0005-0000-0000-0000636C0000}"/>
    <cellStyle name="Followed Hyperlink 29" xfId="28844" hidden="1" xr:uid="{00000000-0005-0000-0000-0000646C0000}"/>
    <cellStyle name="Followed Hyperlink 29" xfId="28910" hidden="1" xr:uid="{00000000-0005-0000-0000-0000656C0000}"/>
    <cellStyle name="Followed Hyperlink 29" xfId="28970" hidden="1" xr:uid="{00000000-0005-0000-0000-0000666C0000}"/>
    <cellStyle name="Followed Hyperlink 29" xfId="29036" hidden="1" xr:uid="{00000000-0005-0000-0000-0000676C0000}"/>
    <cellStyle name="Followed Hyperlink 29" xfId="28803" hidden="1" xr:uid="{00000000-0005-0000-0000-0000686C0000}"/>
    <cellStyle name="Followed Hyperlink 29" xfId="29078" hidden="1" xr:uid="{00000000-0005-0000-0000-0000696C0000}"/>
    <cellStyle name="Followed Hyperlink 29" xfId="29139" hidden="1" xr:uid="{00000000-0005-0000-0000-00006A6C0000}"/>
    <cellStyle name="Followed Hyperlink 29" xfId="29205" hidden="1" xr:uid="{00000000-0005-0000-0000-00006B6C0000}"/>
    <cellStyle name="Followed Hyperlink 29" xfId="28786" hidden="1" xr:uid="{00000000-0005-0000-0000-00006C6C0000}"/>
    <cellStyle name="Followed Hyperlink 29" xfId="29246" hidden="1" xr:uid="{00000000-0005-0000-0000-00006D6C0000}"/>
    <cellStyle name="Followed Hyperlink 29" xfId="29307" hidden="1" xr:uid="{00000000-0005-0000-0000-00006E6C0000}"/>
    <cellStyle name="Followed Hyperlink 29" xfId="29373" hidden="1" xr:uid="{00000000-0005-0000-0000-00006F6C0000}"/>
    <cellStyle name="Followed Hyperlink 29" xfId="28947" hidden="1" xr:uid="{00000000-0005-0000-0000-0000706C0000}"/>
    <cellStyle name="Followed Hyperlink 29" xfId="29414" hidden="1" xr:uid="{00000000-0005-0000-0000-0000716C0000}"/>
    <cellStyle name="Followed Hyperlink 29" xfId="29445" hidden="1" xr:uid="{00000000-0005-0000-0000-0000726C0000}"/>
    <cellStyle name="Followed Hyperlink 29" xfId="29511" hidden="1" xr:uid="{00000000-0005-0000-0000-0000736C0000}"/>
    <cellStyle name="Followed Hyperlink 29" xfId="28958" hidden="1" xr:uid="{00000000-0005-0000-0000-0000746C0000}"/>
    <cellStyle name="Followed Hyperlink 29" xfId="29587" hidden="1" xr:uid="{00000000-0005-0000-0000-0000756C0000}"/>
    <cellStyle name="Followed Hyperlink 29" xfId="29653" hidden="1" xr:uid="{00000000-0005-0000-0000-0000766C0000}"/>
    <cellStyle name="Followed Hyperlink 29" xfId="29684" hidden="1" xr:uid="{00000000-0005-0000-0000-0000776C0000}"/>
    <cellStyle name="Followed Hyperlink 29" xfId="29798" hidden="1" xr:uid="{00000000-0005-0000-0000-0000796C0000}"/>
    <cellStyle name="Followed Hyperlink 29" xfId="29864" hidden="1" xr:uid="{00000000-0005-0000-0000-00007A6C0000}"/>
    <cellStyle name="Followed Hyperlink 29" xfId="29672" hidden="1" xr:uid="{00000000-0005-0000-0000-00007B6C0000}"/>
    <cellStyle name="Followed Hyperlink 29" xfId="29917" hidden="1" xr:uid="{00000000-0005-0000-0000-00007C6C0000}"/>
    <cellStyle name="Followed Hyperlink 29" xfId="29974" hidden="1" xr:uid="{00000000-0005-0000-0000-00007D6C0000}"/>
    <cellStyle name="Followed Hyperlink 29" xfId="30040" hidden="1" xr:uid="{00000000-0005-0000-0000-00007E6C0000}"/>
    <cellStyle name="Followed Hyperlink 29" xfId="29135" hidden="1" xr:uid="{00000000-0005-0000-0000-00007F6C0000}"/>
    <cellStyle name="Followed Hyperlink 29" xfId="30085" hidden="1" xr:uid="{00000000-0005-0000-0000-0000806C0000}"/>
    <cellStyle name="Followed Hyperlink 29" xfId="30137" hidden="1" xr:uid="{00000000-0005-0000-0000-0000816C0000}"/>
    <cellStyle name="Followed Hyperlink 29" xfId="30203" hidden="1" xr:uid="{00000000-0005-0000-0000-0000826C0000}"/>
    <cellStyle name="Followed Hyperlink 29" xfId="29773" hidden="1" xr:uid="{00000000-0005-0000-0000-0000836C0000}"/>
    <cellStyle name="Followed Hyperlink 29" xfId="30245" hidden="1" xr:uid="{00000000-0005-0000-0000-0000846C0000}"/>
    <cellStyle name="Followed Hyperlink 29" xfId="30263" hidden="1" xr:uid="{00000000-0005-0000-0000-0000856C0000}"/>
    <cellStyle name="Followed Hyperlink 29" xfId="30329" hidden="1" xr:uid="{00000000-0005-0000-0000-0000866C0000}"/>
    <cellStyle name="Followed Hyperlink 29" xfId="29952" hidden="1" xr:uid="{00000000-0005-0000-0000-0000876C0000}"/>
    <cellStyle name="Followed Hyperlink 29" xfId="30371" hidden="1" xr:uid="{00000000-0005-0000-0000-0000886C0000}"/>
    <cellStyle name="Followed Hyperlink 29" xfId="30389" hidden="1" xr:uid="{00000000-0005-0000-0000-0000896C0000}"/>
    <cellStyle name="Followed Hyperlink 29" xfId="30455" hidden="1" xr:uid="{00000000-0005-0000-0000-00008A6C0000}"/>
    <cellStyle name="Followed Hyperlink 29" xfId="30122" hidden="1" xr:uid="{00000000-0005-0000-0000-00008B6C0000}"/>
    <cellStyle name="Followed Hyperlink 29" xfId="30497" hidden="1" xr:uid="{00000000-0005-0000-0000-00008C6C0000}"/>
    <cellStyle name="Followed Hyperlink 29" xfId="30515" hidden="1" xr:uid="{00000000-0005-0000-0000-00008D6C0000}"/>
    <cellStyle name="Followed Hyperlink 29" xfId="30581" hidden="1" xr:uid="{00000000-0005-0000-0000-00008E6C0000}"/>
    <cellStyle name="Followed Hyperlink 29" xfId="30640" hidden="1" xr:uid="{00000000-0005-0000-0000-00008F6C0000}"/>
    <cellStyle name="Followed Hyperlink 29" xfId="30706" hidden="1" xr:uid="{00000000-0005-0000-0000-0000906C0000}"/>
    <cellStyle name="Followed Hyperlink 29" xfId="30724" hidden="1" xr:uid="{00000000-0005-0000-0000-0000916C0000}"/>
    <cellStyle name="Followed Hyperlink 29" xfId="30790" hidden="1" xr:uid="{00000000-0005-0000-0000-0000926C0000}"/>
    <cellStyle name="Followed Hyperlink 29" xfId="30600" hidden="1" xr:uid="{00000000-0005-0000-0000-0000936C0000}"/>
    <cellStyle name="Followed Hyperlink 29" xfId="30832" hidden="1" xr:uid="{00000000-0005-0000-0000-0000946C0000}"/>
    <cellStyle name="Followed Hyperlink 29" xfId="30850" hidden="1" xr:uid="{00000000-0005-0000-0000-0000956C0000}"/>
    <cellStyle name="Followed Hyperlink 29" xfId="30915" hidden="1" xr:uid="{00000000-0005-0000-0000-0000966C0000}"/>
    <cellStyle name="Followed Hyperlink 29" xfId="30991" hidden="1" xr:uid="{00000000-0005-0000-0000-0000976C0000}"/>
    <cellStyle name="Followed Hyperlink 29" xfId="31057" hidden="1" xr:uid="{00000000-0005-0000-0000-0000986C0000}"/>
    <cellStyle name="Followed Hyperlink 29" xfId="31075" hidden="1" xr:uid="{00000000-0005-0000-0000-0000996C0000}"/>
    <cellStyle name="Followed Hyperlink 29" xfId="31141" hidden="1" xr:uid="{00000000-0005-0000-0000-00009A6C0000}"/>
    <cellStyle name="Followed Hyperlink 29" xfId="31249" hidden="1" xr:uid="{00000000-0005-0000-0000-00009B6C0000}"/>
    <cellStyle name="Followed Hyperlink 29" xfId="31315" hidden="1" xr:uid="{00000000-0005-0000-0000-00009C6C0000}"/>
    <cellStyle name="Followed Hyperlink 29" xfId="31375" hidden="1" xr:uid="{00000000-0005-0000-0000-00009D6C0000}"/>
    <cellStyle name="Followed Hyperlink 29" xfId="31208" hidden="1" xr:uid="{00000000-0005-0000-0000-00009F6C0000}"/>
    <cellStyle name="Followed Hyperlink 29" xfId="31483" hidden="1" xr:uid="{00000000-0005-0000-0000-0000A06C0000}"/>
    <cellStyle name="Followed Hyperlink 29" xfId="31544" hidden="1" xr:uid="{00000000-0005-0000-0000-0000A16C0000}"/>
    <cellStyle name="Followed Hyperlink 29" xfId="31610" hidden="1" xr:uid="{00000000-0005-0000-0000-0000A26C0000}"/>
    <cellStyle name="Followed Hyperlink 29" xfId="31191" hidden="1" xr:uid="{00000000-0005-0000-0000-0000A36C0000}"/>
    <cellStyle name="Followed Hyperlink 29" xfId="31651" hidden="1" xr:uid="{00000000-0005-0000-0000-0000A46C0000}"/>
    <cellStyle name="Followed Hyperlink 29" xfId="31712" hidden="1" xr:uid="{00000000-0005-0000-0000-0000A56C0000}"/>
    <cellStyle name="Followed Hyperlink 29" xfId="31778" hidden="1" xr:uid="{00000000-0005-0000-0000-0000A66C0000}"/>
    <cellStyle name="Followed Hyperlink 29" xfId="31352" hidden="1" xr:uid="{00000000-0005-0000-0000-0000A76C0000}"/>
    <cellStyle name="Followed Hyperlink 29" xfId="31819" hidden="1" xr:uid="{00000000-0005-0000-0000-0000A86C0000}"/>
    <cellStyle name="Followed Hyperlink 29" xfId="31850" hidden="1" xr:uid="{00000000-0005-0000-0000-0000A96C0000}"/>
    <cellStyle name="Followed Hyperlink 29" xfId="31916" hidden="1" xr:uid="{00000000-0005-0000-0000-0000AA6C0000}"/>
    <cellStyle name="Followed Hyperlink 29" xfId="31363" hidden="1" xr:uid="{00000000-0005-0000-0000-0000AB6C0000}"/>
    <cellStyle name="Followed Hyperlink 29" xfId="31972" hidden="1" xr:uid="{00000000-0005-0000-0000-0000AC6C0000}"/>
    <cellStyle name="Followed Hyperlink 29" xfId="31991" hidden="1" xr:uid="{00000000-0005-0000-0000-0000AD6C0000}"/>
    <cellStyle name="Followed Hyperlink 29" xfId="32057" hidden="1" xr:uid="{00000000-0005-0000-0000-0000AE6C0000}"/>
    <cellStyle name="Followed Hyperlink 29" xfId="32088" hidden="1" xr:uid="{00000000-0005-0000-0000-0000AF6C0000}"/>
    <cellStyle name="Followed Hyperlink 29" xfId="32154" hidden="1" xr:uid="{00000000-0005-0000-0000-0000B06C0000}"/>
    <cellStyle name="Followed Hyperlink 29" xfId="32203" hidden="1" xr:uid="{00000000-0005-0000-0000-0000B16C0000}"/>
    <cellStyle name="Followed Hyperlink 29" xfId="32269" hidden="1" xr:uid="{00000000-0005-0000-0000-0000B26C0000}"/>
    <cellStyle name="Followed Hyperlink 29" xfId="32076" hidden="1" xr:uid="{00000000-0005-0000-0000-0000B36C0000}"/>
    <cellStyle name="Followed Hyperlink 29" xfId="32379" hidden="1" xr:uid="{00000000-0005-0000-0000-0000B46C0000}"/>
    <cellStyle name="Followed Hyperlink 29" xfId="32445" hidden="1" xr:uid="{00000000-0005-0000-0000-0000B56C0000}"/>
    <cellStyle name="Followed Hyperlink 29" xfId="31540" hidden="1" xr:uid="{00000000-0005-0000-0000-0000B66C0000}"/>
    <cellStyle name="Followed Hyperlink 29" xfId="32490" hidden="1" xr:uid="{00000000-0005-0000-0000-0000B76C0000}"/>
    <cellStyle name="Followed Hyperlink 29" xfId="32543" hidden="1" xr:uid="{00000000-0005-0000-0000-0000B86C0000}"/>
    <cellStyle name="Followed Hyperlink 29" xfId="32178" hidden="1" xr:uid="{00000000-0005-0000-0000-0000BA6C0000}"/>
    <cellStyle name="Followed Hyperlink 29" xfId="32651" hidden="1" xr:uid="{00000000-0005-0000-0000-0000BB6C0000}"/>
    <cellStyle name="Followed Hyperlink 29" xfId="32669" hidden="1" xr:uid="{00000000-0005-0000-0000-0000BC6C0000}"/>
    <cellStyle name="Followed Hyperlink 29" xfId="32735" hidden="1" xr:uid="{00000000-0005-0000-0000-0000BD6C0000}"/>
    <cellStyle name="Followed Hyperlink 29" xfId="32357" hidden="1" xr:uid="{00000000-0005-0000-0000-0000BE6C0000}"/>
    <cellStyle name="Followed Hyperlink 29" xfId="32777" hidden="1" xr:uid="{00000000-0005-0000-0000-0000BF6C0000}"/>
    <cellStyle name="Followed Hyperlink 29" xfId="32794" hidden="1" xr:uid="{00000000-0005-0000-0000-0000C06C0000}"/>
    <cellStyle name="Followed Hyperlink 29" xfId="32860" hidden="1" xr:uid="{00000000-0005-0000-0000-0000C16C0000}"/>
    <cellStyle name="Followed Hyperlink 29" xfId="32528" hidden="1" xr:uid="{00000000-0005-0000-0000-0000C26C0000}"/>
    <cellStyle name="Followed Hyperlink 29" xfId="32902" hidden="1" xr:uid="{00000000-0005-0000-0000-0000C36C0000}"/>
    <cellStyle name="Followed Hyperlink 29" xfId="32920" hidden="1" xr:uid="{00000000-0005-0000-0000-0000C46C0000}"/>
    <cellStyle name="Followed Hyperlink 29" xfId="32986" hidden="1" xr:uid="{00000000-0005-0000-0000-0000C56C0000}"/>
    <cellStyle name="Followed Hyperlink 29" xfId="33046" hidden="1" xr:uid="{00000000-0005-0000-0000-0000C66C0000}"/>
    <cellStyle name="Followed Hyperlink 29" xfId="33112" hidden="1" xr:uid="{00000000-0005-0000-0000-0000C76C0000}"/>
    <cellStyle name="Followed Hyperlink 29" xfId="33130" hidden="1" xr:uid="{00000000-0005-0000-0000-0000C86C0000}"/>
    <cellStyle name="Followed Hyperlink 29" xfId="33196" hidden="1" xr:uid="{00000000-0005-0000-0000-0000C96C0000}"/>
    <cellStyle name="Followed Hyperlink 29" xfId="33005" hidden="1" xr:uid="{00000000-0005-0000-0000-0000CA6C0000}"/>
    <cellStyle name="Followed Hyperlink 29" xfId="33238" hidden="1" xr:uid="{00000000-0005-0000-0000-0000CB6C0000}"/>
    <cellStyle name="Followed Hyperlink 29" xfId="33256" hidden="1" xr:uid="{00000000-0005-0000-0000-0000CC6C0000}"/>
    <cellStyle name="Followed Hyperlink 29" xfId="33321" hidden="1" xr:uid="{00000000-0005-0000-0000-0000CD6C0000}"/>
    <cellStyle name="Followed Hyperlink 29" xfId="33383" hidden="1" xr:uid="{00000000-0005-0000-0000-0000CE6C0000}"/>
    <cellStyle name="Followed Hyperlink 29" xfId="33448" hidden="1" xr:uid="{00000000-0005-0000-0000-0000CF6C0000}"/>
    <cellStyle name="Followed Hyperlink 29" xfId="33466" hidden="1" xr:uid="{00000000-0005-0000-0000-0000D06C0000}"/>
    <cellStyle name="Followed Hyperlink 29" xfId="33532" hidden="1" xr:uid="{00000000-0005-0000-0000-0000D16C0000}"/>
    <cellStyle name="Followed Hyperlink 29" xfId="33641" hidden="1" xr:uid="{00000000-0005-0000-0000-0000D26C0000}"/>
    <cellStyle name="Followed Hyperlink 29" xfId="33707" hidden="1" xr:uid="{00000000-0005-0000-0000-0000D36C0000}"/>
    <cellStyle name="Followed Hyperlink 29" xfId="33767" hidden="1" xr:uid="{00000000-0005-0000-0000-0000D46C0000}"/>
    <cellStyle name="Followed Hyperlink 29" xfId="33832" hidden="1" xr:uid="{00000000-0005-0000-0000-0000D56C0000}"/>
    <cellStyle name="Followed Hyperlink 29" xfId="33600" hidden="1" xr:uid="{00000000-0005-0000-0000-0000D66C0000}"/>
    <cellStyle name="Followed Hyperlink 29" xfId="33874" hidden="1" xr:uid="{00000000-0005-0000-0000-0000D76C0000}"/>
    <cellStyle name="Followed Hyperlink 29" xfId="33935" hidden="1" xr:uid="{00000000-0005-0000-0000-0000D86C0000}"/>
    <cellStyle name="Followed Hyperlink 29" xfId="32609" hidden="1" xr:uid="{00000000-0005-0000-0000-0000B96C0000}"/>
    <cellStyle name="Followed Hyperlink 29" xfId="29749" hidden="1" xr:uid="{00000000-0005-0000-0000-0000786C0000}"/>
    <cellStyle name="Followed Hyperlink 29" xfId="27025" hidden="1" xr:uid="{00000000-0005-0000-0000-0000376C0000}"/>
    <cellStyle name="Followed Hyperlink 29" xfId="24179" hidden="1" xr:uid="{00000000-0005-0000-0000-0000F66B0000}"/>
    <cellStyle name="Followed Hyperlink 29" xfId="21315" hidden="1" xr:uid="{00000000-0005-0000-0000-0000B56B0000}"/>
    <cellStyle name="Followed Hyperlink 29" xfId="18237" hidden="1" xr:uid="{00000000-0005-0000-0000-0000746B0000}"/>
    <cellStyle name="Followed Hyperlink 29" xfId="327" hidden="1" xr:uid="{00000000-0005-0000-0000-0000D56E0000}"/>
    <cellStyle name="Followed Hyperlink 29" xfId="16725" hidden="1" xr:uid="{00000000-0005-0000-0000-0000DA6D0000}"/>
    <cellStyle name="Followed Hyperlink 29" xfId="16743" hidden="1" xr:uid="{00000000-0005-0000-0000-0000DB6D0000}"/>
    <cellStyle name="Followed Hyperlink 29" xfId="16809" hidden="1" xr:uid="{00000000-0005-0000-0000-0000DC6D0000}"/>
    <cellStyle name="Followed Hyperlink 29" xfId="16869" hidden="1" xr:uid="{00000000-0005-0000-0000-0000DD6D0000}"/>
    <cellStyle name="Followed Hyperlink 29" xfId="16953" hidden="1" xr:uid="{00000000-0005-0000-0000-0000DF6D0000}"/>
    <cellStyle name="Followed Hyperlink 29" xfId="17019" hidden="1" xr:uid="{00000000-0005-0000-0000-0000E06D0000}"/>
    <cellStyle name="Followed Hyperlink 29" xfId="17128" hidden="1" xr:uid="{00000000-0005-0000-0000-0000E16D0000}"/>
    <cellStyle name="Followed Hyperlink 29" xfId="17194" hidden="1" xr:uid="{00000000-0005-0000-0000-0000E26D0000}"/>
    <cellStyle name="Followed Hyperlink 29" xfId="17254" hidden="1" xr:uid="{00000000-0005-0000-0000-0000E36D0000}"/>
    <cellStyle name="Followed Hyperlink 29" xfId="17320" hidden="1" xr:uid="{00000000-0005-0000-0000-0000E46D0000}"/>
    <cellStyle name="Followed Hyperlink 29" xfId="17087" hidden="1" xr:uid="{00000000-0005-0000-0000-0000E56D0000}"/>
    <cellStyle name="Followed Hyperlink 29" xfId="17362" hidden="1" xr:uid="{00000000-0005-0000-0000-0000E66D0000}"/>
    <cellStyle name="Followed Hyperlink 29" xfId="17423" hidden="1" xr:uid="{00000000-0005-0000-0000-0000E76D0000}"/>
    <cellStyle name="Followed Hyperlink 29" xfId="17489" hidden="1" xr:uid="{00000000-0005-0000-0000-0000E86D0000}"/>
    <cellStyle name="Followed Hyperlink 29" xfId="17070" hidden="1" xr:uid="{00000000-0005-0000-0000-0000E96D0000}"/>
    <cellStyle name="Followed Hyperlink 29" xfId="17530" hidden="1" xr:uid="{00000000-0005-0000-0000-0000EA6D0000}"/>
    <cellStyle name="Followed Hyperlink 29" xfId="17591" hidden="1" xr:uid="{00000000-0005-0000-0000-0000EB6D0000}"/>
    <cellStyle name="Followed Hyperlink 29" xfId="17657" hidden="1" xr:uid="{00000000-0005-0000-0000-0000EC6D0000}"/>
    <cellStyle name="Followed Hyperlink 29" xfId="17231" hidden="1" xr:uid="{00000000-0005-0000-0000-0000ED6D0000}"/>
    <cellStyle name="Followed Hyperlink 29" xfId="17698" hidden="1" xr:uid="{00000000-0005-0000-0000-0000EE6D0000}"/>
    <cellStyle name="Followed Hyperlink 29" xfId="17729" hidden="1" xr:uid="{00000000-0005-0000-0000-0000EF6D0000}"/>
    <cellStyle name="Followed Hyperlink 29" xfId="17795" hidden="1" xr:uid="{00000000-0005-0000-0000-0000F06D0000}"/>
    <cellStyle name="Followed Hyperlink 29" xfId="17242" hidden="1" xr:uid="{00000000-0005-0000-0000-0000F16D0000}"/>
    <cellStyle name="Followed Hyperlink 29" xfId="17852" hidden="1" xr:uid="{00000000-0005-0000-0000-0000F26D0000}"/>
    <cellStyle name="Followed Hyperlink 29" xfId="17871" hidden="1" xr:uid="{00000000-0005-0000-0000-0000F36D0000}"/>
    <cellStyle name="Followed Hyperlink 29" xfId="17937" hidden="1" xr:uid="{00000000-0005-0000-0000-0000F46D0000}"/>
    <cellStyle name="Followed Hyperlink 29" xfId="17968" hidden="1" xr:uid="{00000000-0005-0000-0000-0000F56D0000}"/>
    <cellStyle name="Followed Hyperlink 29" xfId="18034" hidden="1" xr:uid="{00000000-0005-0000-0000-0000F66D0000}"/>
    <cellStyle name="Followed Hyperlink 29" xfId="18083" hidden="1" xr:uid="{00000000-0005-0000-0000-0000F76D0000}"/>
    <cellStyle name="Followed Hyperlink 29" xfId="18149" hidden="1" xr:uid="{00000000-0005-0000-0000-0000F86D0000}"/>
    <cellStyle name="Followed Hyperlink 29" xfId="17956" hidden="1" xr:uid="{00000000-0005-0000-0000-0000F96D0000}"/>
    <cellStyle name="Followed Hyperlink 29" xfId="18202" hidden="1" xr:uid="{00000000-0005-0000-0000-0000FA6D0000}"/>
    <cellStyle name="Followed Hyperlink 29" xfId="18259" hidden="1" xr:uid="{00000000-0005-0000-0000-0000FB6D0000}"/>
    <cellStyle name="Followed Hyperlink 29" xfId="18325" hidden="1" xr:uid="{00000000-0005-0000-0000-0000FC6D0000}"/>
    <cellStyle name="Followed Hyperlink 29" xfId="17419" hidden="1" xr:uid="{00000000-0005-0000-0000-0000FD6D0000}"/>
    <cellStyle name="Followed Hyperlink 29" xfId="18423" hidden="1" xr:uid="{00000000-0005-0000-0000-0000FF6D0000}"/>
    <cellStyle name="Followed Hyperlink 29" xfId="16137" hidden="1" xr:uid="{00000000-0005-0000-0000-0000006E0000}"/>
    <cellStyle name="Followed Hyperlink 29" xfId="10754" hidden="1" xr:uid="{00000000-0005-0000-0000-0000016E0000}"/>
    <cellStyle name="Followed Hyperlink 29" xfId="4815" hidden="1" xr:uid="{00000000-0005-0000-0000-0000026E0000}"/>
    <cellStyle name="Followed Hyperlink 29" xfId="4881" hidden="1" xr:uid="{00000000-0005-0000-0000-0000036E0000}"/>
    <cellStyle name="Followed Hyperlink 29" xfId="4899" hidden="1" xr:uid="{00000000-0005-0000-0000-0000046E0000}"/>
    <cellStyle name="Followed Hyperlink 29" xfId="4965" hidden="1" xr:uid="{00000000-0005-0000-0000-0000056E0000}"/>
    <cellStyle name="Followed Hyperlink 29" xfId="4774" hidden="1" xr:uid="{00000000-0005-0000-0000-0000066E0000}"/>
    <cellStyle name="Followed Hyperlink 29" xfId="5007" hidden="1" xr:uid="{00000000-0005-0000-0000-0000076E0000}"/>
    <cellStyle name="Followed Hyperlink 29" xfId="5025" hidden="1" xr:uid="{00000000-0005-0000-0000-0000086E0000}"/>
    <cellStyle name="Followed Hyperlink 29" xfId="5091" hidden="1" xr:uid="{00000000-0005-0000-0000-0000096E0000}"/>
    <cellStyle name="Followed Hyperlink 29" xfId="5153" hidden="1" xr:uid="{00000000-0005-0000-0000-00000A6E0000}"/>
    <cellStyle name="Followed Hyperlink 29" xfId="5219" hidden="1" xr:uid="{00000000-0005-0000-0000-00000B6E0000}"/>
    <cellStyle name="Followed Hyperlink 29" xfId="5237" hidden="1" xr:uid="{00000000-0005-0000-0000-00000C6E0000}"/>
    <cellStyle name="Followed Hyperlink 29" xfId="5303" hidden="1" xr:uid="{00000000-0005-0000-0000-00000D6E0000}"/>
    <cellStyle name="Followed Hyperlink 29" xfId="5412" hidden="1" xr:uid="{00000000-0005-0000-0000-00000E6E0000}"/>
    <cellStyle name="Followed Hyperlink 29" xfId="5537" hidden="1" xr:uid="{00000000-0005-0000-0000-00000F6E0000}"/>
    <cellStyle name="Followed Hyperlink 29" xfId="5603" hidden="1" xr:uid="{00000000-0005-0000-0000-0000106E0000}"/>
    <cellStyle name="Followed Hyperlink 29" xfId="5371" hidden="1" xr:uid="{00000000-0005-0000-0000-0000116E0000}"/>
    <cellStyle name="Followed Hyperlink 29" xfId="5645" hidden="1" xr:uid="{00000000-0005-0000-0000-0000126E0000}"/>
    <cellStyle name="Followed Hyperlink 29" xfId="5706" hidden="1" xr:uid="{00000000-0005-0000-0000-0000136E0000}"/>
    <cellStyle name="Followed Hyperlink 29" xfId="5772" hidden="1" xr:uid="{00000000-0005-0000-0000-0000146E0000}"/>
    <cellStyle name="Followed Hyperlink 29" xfId="5354" hidden="1" xr:uid="{00000000-0005-0000-0000-0000156E0000}"/>
    <cellStyle name="Followed Hyperlink 29" xfId="5813" hidden="1" xr:uid="{00000000-0005-0000-0000-0000166E0000}"/>
    <cellStyle name="Followed Hyperlink 29" xfId="5874" hidden="1" xr:uid="{00000000-0005-0000-0000-0000176E0000}"/>
    <cellStyle name="Followed Hyperlink 29" xfId="5940" hidden="1" xr:uid="{00000000-0005-0000-0000-0000186E0000}"/>
    <cellStyle name="Followed Hyperlink 29" xfId="5514" hidden="1" xr:uid="{00000000-0005-0000-0000-0000196E0000}"/>
    <cellStyle name="Followed Hyperlink 29" xfId="5981" hidden="1" xr:uid="{00000000-0005-0000-0000-00001A6E0000}"/>
    <cellStyle name="Followed Hyperlink 29" xfId="6012" hidden="1" xr:uid="{00000000-0005-0000-0000-00001B6E0000}"/>
    <cellStyle name="Followed Hyperlink 29" xfId="6078" hidden="1" xr:uid="{00000000-0005-0000-0000-00001C6E0000}"/>
    <cellStyle name="Followed Hyperlink 29" xfId="5525" hidden="1" xr:uid="{00000000-0005-0000-0000-00001D6E0000}"/>
    <cellStyle name="Followed Hyperlink 29" xfId="6154" hidden="1" xr:uid="{00000000-0005-0000-0000-00001F6E0000}"/>
    <cellStyle name="Followed Hyperlink 29" xfId="6220" hidden="1" xr:uid="{00000000-0005-0000-0000-0000206E0000}"/>
    <cellStyle name="Followed Hyperlink 29" xfId="6251" hidden="1" xr:uid="{00000000-0005-0000-0000-0000216E0000}"/>
    <cellStyle name="Followed Hyperlink 29" xfId="6317" hidden="1" xr:uid="{00000000-0005-0000-0000-0000226E0000}"/>
    <cellStyle name="Followed Hyperlink 29" xfId="6366" hidden="1" xr:uid="{00000000-0005-0000-0000-0000236E0000}"/>
    <cellStyle name="Followed Hyperlink 29" xfId="6432" hidden="1" xr:uid="{00000000-0005-0000-0000-0000246E0000}"/>
    <cellStyle name="Followed Hyperlink 29" xfId="6239" hidden="1" xr:uid="{00000000-0005-0000-0000-0000256E0000}"/>
    <cellStyle name="Followed Hyperlink 29" xfId="6485" hidden="1" xr:uid="{00000000-0005-0000-0000-0000266E0000}"/>
    <cellStyle name="Followed Hyperlink 29" xfId="6542" hidden="1" xr:uid="{00000000-0005-0000-0000-0000276E0000}"/>
    <cellStyle name="Followed Hyperlink 29" xfId="6608" hidden="1" xr:uid="{00000000-0005-0000-0000-0000286E0000}"/>
    <cellStyle name="Followed Hyperlink 29" xfId="5702" hidden="1" xr:uid="{00000000-0005-0000-0000-0000296E0000}"/>
    <cellStyle name="Followed Hyperlink 29" xfId="6653" hidden="1" xr:uid="{00000000-0005-0000-0000-00002A6E0000}"/>
    <cellStyle name="Followed Hyperlink 29" xfId="6706" hidden="1" xr:uid="{00000000-0005-0000-0000-00002B6E0000}"/>
    <cellStyle name="Followed Hyperlink 29" xfId="6772" hidden="1" xr:uid="{00000000-0005-0000-0000-00002C6E0000}"/>
    <cellStyle name="Followed Hyperlink 29" xfId="6341" hidden="1" xr:uid="{00000000-0005-0000-0000-00002D6E0000}"/>
    <cellStyle name="Followed Hyperlink 29" xfId="6814" hidden="1" xr:uid="{00000000-0005-0000-0000-00002E6E0000}"/>
    <cellStyle name="Followed Hyperlink 29" xfId="6832" hidden="1" xr:uid="{00000000-0005-0000-0000-00002F6E0000}"/>
    <cellStyle name="Followed Hyperlink 29" xfId="6898" hidden="1" xr:uid="{00000000-0005-0000-0000-0000306E0000}"/>
    <cellStyle name="Followed Hyperlink 29" xfId="6520" hidden="1" xr:uid="{00000000-0005-0000-0000-0000316E0000}"/>
    <cellStyle name="Followed Hyperlink 29" xfId="6940" hidden="1" xr:uid="{00000000-0005-0000-0000-0000326E0000}"/>
    <cellStyle name="Followed Hyperlink 29" xfId="6958" hidden="1" xr:uid="{00000000-0005-0000-0000-0000336E0000}"/>
    <cellStyle name="Followed Hyperlink 29" xfId="7024" hidden="1" xr:uid="{00000000-0005-0000-0000-0000346E0000}"/>
    <cellStyle name="Followed Hyperlink 29" xfId="6691" hidden="1" xr:uid="{00000000-0005-0000-0000-0000356E0000}"/>
    <cellStyle name="Followed Hyperlink 29" xfId="7066" hidden="1" xr:uid="{00000000-0005-0000-0000-0000366E0000}"/>
    <cellStyle name="Followed Hyperlink 29" xfId="7084" hidden="1" xr:uid="{00000000-0005-0000-0000-0000376E0000}"/>
    <cellStyle name="Followed Hyperlink 29" xfId="7150" hidden="1" xr:uid="{00000000-0005-0000-0000-0000386E0000}"/>
    <cellStyle name="Followed Hyperlink 29" xfId="7210" hidden="1" xr:uid="{00000000-0005-0000-0000-0000396E0000}"/>
    <cellStyle name="Followed Hyperlink 29" xfId="7276" hidden="1" xr:uid="{00000000-0005-0000-0000-00003A6E0000}"/>
    <cellStyle name="Followed Hyperlink 29" xfId="7294" hidden="1" xr:uid="{00000000-0005-0000-0000-00003B6E0000}"/>
    <cellStyle name="Followed Hyperlink 29" xfId="7360" hidden="1" xr:uid="{00000000-0005-0000-0000-00003C6E0000}"/>
    <cellStyle name="Followed Hyperlink 29" xfId="7169" hidden="1" xr:uid="{00000000-0005-0000-0000-00003D6E0000}"/>
    <cellStyle name="Followed Hyperlink 29" xfId="7420" hidden="1" xr:uid="{00000000-0005-0000-0000-00003F6E0000}"/>
    <cellStyle name="Followed Hyperlink 29" xfId="7486" hidden="1" xr:uid="{00000000-0005-0000-0000-0000406E0000}"/>
    <cellStyle name="Followed Hyperlink 29" xfId="5146" hidden="1" xr:uid="{00000000-0005-0000-0000-0000416E0000}"/>
    <cellStyle name="Followed Hyperlink 29" xfId="7536" hidden="1" xr:uid="{00000000-0005-0000-0000-0000426E0000}"/>
    <cellStyle name="Followed Hyperlink 29" xfId="7554" hidden="1" xr:uid="{00000000-0005-0000-0000-0000436E0000}"/>
    <cellStyle name="Followed Hyperlink 29" xfId="7620" hidden="1" xr:uid="{00000000-0005-0000-0000-0000446E0000}"/>
    <cellStyle name="Followed Hyperlink 29" xfId="7729" hidden="1" xr:uid="{00000000-0005-0000-0000-0000456E0000}"/>
    <cellStyle name="Followed Hyperlink 29" xfId="7795" hidden="1" xr:uid="{00000000-0005-0000-0000-0000466E0000}"/>
    <cellStyle name="Followed Hyperlink 29" xfId="7855" hidden="1" xr:uid="{00000000-0005-0000-0000-0000476E0000}"/>
    <cellStyle name="Followed Hyperlink 29" xfId="7921" hidden="1" xr:uid="{00000000-0005-0000-0000-0000486E0000}"/>
    <cellStyle name="Followed Hyperlink 29" xfId="7688" hidden="1" xr:uid="{00000000-0005-0000-0000-0000496E0000}"/>
    <cellStyle name="Followed Hyperlink 29" xfId="7963" hidden="1" xr:uid="{00000000-0005-0000-0000-00004A6E0000}"/>
    <cellStyle name="Followed Hyperlink 29" xfId="8024" hidden="1" xr:uid="{00000000-0005-0000-0000-00004B6E0000}"/>
    <cellStyle name="Followed Hyperlink 29" xfId="8090" hidden="1" xr:uid="{00000000-0005-0000-0000-00004C6E0000}"/>
    <cellStyle name="Followed Hyperlink 29" xfId="7671" hidden="1" xr:uid="{00000000-0005-0000-0000-00004D6E0000}"/>
    <cellStyle name="Followed Hyperlink 29" xfId="8131" hidden="1" xr:uid="{00000000-0005-0000-0000-00004E6E0000}"/>
    <cellStyle name="Followed Hyperlink 29" xfId="8192" hidden="1" xr:uid="{00000000-0005-0000-0000-00004F6E0000}"/>
    <cellStyle name="Followed Hyperlink 29" xfId="8258" hidden="1" xr:uid="{00000000-0005-0000-0000-0000506E0000}"/>
    <cellStyle name="Followed Hyperlink 29" xfId="8299" hidden="1" xr:uid="{00000000-0005-0000-0000-0000526E0000}"/>
    <cellStyle name="Followed Hyperlink 29" xfId="8330" hidden="1" xr:uid="{00000000-0005-0000-0000-0000536E0000}"/>
    <cellStyle name="Followed Hyperlink 29" xfId="8396" hidden="1" xr:uid="{00000000-0005-0000-0000-0000546E0000}"/>
    <cellStyle name="Followed Hyperlink 29" xfId="7843" hidden="1" xr:uid="{00000000-0005-0000-0000-0000556E0000}"/>
    <cellStyle name="Followed Hyperlink 29" xfId="8453" hidden="1" xr:uid="{00000000-0005-0000-0000-0000566E0000}"/>
    <cellStyle name="Followed Hyperlink 29" xfId="8472" hidden="1" xr:uid="{00000000-0005-0000-0000-0000576E0000}"/>
    <cellStyle name="Followed Hyperlink 29" xfId="8538" hidden="1" xr:uid="{00000000-0005-0000-0000-0000586E0000}"/>
    <cellStyle name="Followed Hyperlink 29" xfId="8569" hidden="1" xr:uid="{00000000-0005-0000-0000-0000596E0000}"/>
    <cellStyle name="Followed Hyperlink 29" xfId="8635" hidden="1" xr:uid="{00000000-0005-0000-0000-00005A6E0000}"/>
    <cellStyle name="Followed Hyperlink 29" xfId="8684" hidden="1" xr:uid="{00000000-0005-0000-0000-00005B6E0000}"/>
    <cellStyle name="Followed Hyperlink 29" xfId="8750" hidden="1" xr:uid="{00000000-0005-0000-0000-00005C6E0000}"/>
    <cellStyle name="Followed Hyperlink 29" xfId="8557" hidden="1" xr:uid="{00000000-0005-0000-0000-00005D6E0000}"/>
    <cellStyle name="Followed Hyperlink 29" xfId="8860" hidden="1" xr:uid="{00000000-0005-0000-0000-00005F6E0000}"/>
    <cellStyle name="Followed Hyperlink 29" xfId="8926" hidden="1" xr:uid="{00000000-0005-0000-0000-0000606E0000}"/>
    <cellStyle name="Followed Hyperlink 29" xfId="8020" hidden="1" xr:uid="{00000000-0005-0000-0000-0000616E0000}"/>
    <cellStyle name="Followed Hyperlink 29" xfId="8971" hidden="1" xr:uid="{00000000-0005-0000-0000-0000626E0000}"/>
    <cellStyle name="Followed Hyperlink 29" xfId="9024" hidden="1" xr:uid="{00000000-0005-0000-0000-0000636E0000}"/>
    <cellStyle name="Followed Hyperlink 29" xfId="9090" hidden="1" xr:uid="{00000000-0005-0000-0000-0000646E0000}"/>
    <cellStyle name="Followed Hyperlink 29" xfId="8659" hidden="1" xr:uid="{00000000-0005-0000-0000-0000656E0000}"/>
    <cellStyle name="Followed Hyperlink 29" xfId="9132" hidden="1" xr:uid="{00000000-0005-0000-0000-0000666E0000}"/>
    <cellStyle name="Followed Hyperlink 29" xfId="9150" hidden="1" xr:uid="{00000000-0005-0000-0000-0000676E0000}"/>
    <cellStyle name="Followed Hyperlink 29" xfId="9216" hidden="1" xr:uid="{00000000-0005-0000-0000-0000686E0000}"/>
    <cellStyle name="Followed Hyperlink 29" xfId="8838" hidden="1" xr:uid="{00000000-0005-0000-0000-0000696E0000}"/>
    <cellStyle name="Followed Hyperlink 29" xfId="9258" hidden="1" xr:uid="{00000000-0005-0000-0000-00006A6E0000}"/>
    <cellStyle name="Followed Hyperlink 29" xfId="9276" hidden="1" xr:uid="{00000000-0005-0000-0000-00006B6E0000}"/>
    <cellStyle name="Followed Hyperlink 29" xfId="5477" hidden="1" xr:uid="{00000000-0005-0000-0000-00006C6E0000}"/>
    <cellStyle name="Followed Hyperlink 29" xfId="2553" hidden="1" xr:uid="{00000000-0005-0000-0000-00006D6E0000}"/>
    <cellStyle name="Followed Hyperlink 29" xfId="2362" hidden="1" xr:uid="{00000000-0005-0000-0000-00006E6E0000}"/>
    <cellStyle name="Followed Hyperlink 29" xfId="2595" hidden="1" xr:uid="{00000000-0005-0000-0000-00006F6E0000}"/>
    <cellStyle name="Followed Hyperlink 29" xfId="2613" hidden="1" xr:uid="{00000000-0005-0000-0000-0000706E0000}"/>
    <cellStyle name="Followed Hyperlink 29" xfId="2679" hidden="1" xr:uid="{00000000-0005-0000-0000-0000716E0000}"/>
    <cellStyle name="Followed Hyperlink 29" xfId="2757" hidden="1" xr:uid="{00000000-0005-0000-0000-0000726E0000}"/>
    <cellStyle name="Followed Hyperlink 29" xfId="2823" hidden="1" xr:uid="{00000000-0005-0000-0000-0000736E0000}"/>
    <cellStyle name="Followed Hyperlink 29" xfId="2841" hidden="1" xr:uid="{00000000-0005-0000-0000-0000746E0000}"/>
    <cellStyle name="Followed Hyperlink 29" xfId="2907" hidden="1" xr:uid="{00000000-0005-0000-0000-0000756E0000}"/>
    <cellStyle name="Followed Hyperlink 29" xfId="3016" hidden="1" xr:uid="{00000000-0005-0000-0000-0000766E0000}"/>
    <cellStyle name="Followed Hyperlink 29" xfId="3082" hidden="1" xr:uid="{00000000-0005-0000-0000-0000776E0000}"/>
    <cellStyle name="Followed Hyperlink 29" xfId="3142" hidden="1" xr:uid="{00000000-0005-0000-0000-0000786E0000}"/>
    <cellStyle name="Followed Hyperlink 29" xfId="3208" hidden="1" xr:uid="{00000000-0005-0000-0000-0000796E0000}"/>
    <cellStyle name="Followed Hyperlink 29" xfId="2975" hidden="1" xr:uid="{00000000-0005-0000-0000-00007A6E0000}"/>
    <cellStyle name="Followed Hyperlink 29" xfId="3250" hidden="1" xr:uid="{00000000-0005-0000-0000-00007B6E0000}"/>
    <cellStyle name="Followed Hyperlink 29" xfId="3311" hidden="1" xr:uid="{00000000-0005-0000-0000-00007C6E0000}"/>
    <cellStyle name="Followed Hyperlink 29" xfId="3377" hidden="1" xr:uid="{00000000-0005-0000-0000-00007D6E0000}"/>
    <cellStyle name="Followed Hyperlink 29" xfId="3418" hidden="1" xr:uid="{00000000-0005-0000-0000-00007F6E0000}"/>
    <cellStyle name="Followed Hyperlink 29" xfId="3479" hidden="1" xr:uid="{00000000-0005-0000-0000-0000806E0000}"/>
    <cellStyle name="Followed Hyperlink 29" xfId="3545" hidden="1" xr:uid="{00000000-0005-0000-0000-0000816E0000}"/>
    <cellStyle name="Followed Hyperlink 29" xfId="3119" hidden="1" xr:uid="{00000000-0005-0000-0000-0000826E0000}"/>
    <cellStyle name="Followed Hyperlink 29" xfId="3586" hidden="1" xr:uid="{00000000-0005-0000-0000-0000836E0000}"/>
    <cellStyle name="Followed Hyperlink 29" xfId="3617" hidden="1" xr:uid="{00000000-0005-0000-0000-0000846E0000}"/>
    <cellStyle name="Followed Hyperlink 29" xfId="3683" hidden="1" xr:uid="{00000000-0005-0000-0000-0000856E0000}"/>
    <cellStyle name="Followed Hyperlink 29" xfId="3130" hidden="1" xr:uid="{00000000-0005-0000-0000-0000866E0000}"/>
    <cellStyle name="Followed Hyperlink 29" xfId="3740" hidden="1" xr:uid="{00000000-0005-0000-0000-0000876E0000}"/>
    <cellStyle name="Followed Hyperlink 29" xfId="3759" hidden="1" xr:uid="{00000000-0005-0000-0000-0000886E0000}"/>
    <cellStyle name="Followed Hyperlink 29" xfId="3825" hidden="1" xr:uid="{00000000-0005-0000-0000-0000896E0000}"/>
    <cellStyle name="Followed Hyperlink 29" xfId="3856" hidden="1" xr:uid="{00000000-0005-0000-0000-00008A6E0000}"/>
    <cellStyle name="Followed Hyperlink 29" xfId="3922" hidden="1" xr:uid="{00000000-0005-0000-0000-00008B6E0000}"/>
    <cellStyle name="Followed Hyperlink 29" xfId="3971" hidden="1" xr:uid="{00000000-0005-0000-0000-00008C6E0000}"/>
    <cellStyle name="Followed Hyperlink 29" xfId="4037" hidden="1" xr:uid="{00000000-0005-0000-0000-00008D6E0000}"/>
    <cellStyle name="Followed Hyperlink 29" xfId="3844" hidden="1" xr:uid="{00000000-0005-0000-0000-00008E6E0000}"/>
    <cellStyle name="Followed Hyperlink 29" xfId="4090" hidden="1" xr:uid="{00000000-0005-0000-0000-00008F6E0000}"/>
    <cellStyle name="Followed Hyperlink 29" xfId="4147" hidden="1" xr:uid="{00000000-0005-0000-0000-0000906E0000}"/>
    <cellStyle name="Followed Hyperlink 29" xfId="4213" hidden="1" xr:uid="{00000000-0005-0000-0000-0000916E0000}"/>
    <cellStyle name="Followed Hyperlink 29" xfId="3307" hidden="1" xr:uid="{00000000-0005-0000-0000-0000926E0000}"/>
    <cellStyle name="Followed Hyperlink 29" xfId="4258" hidden="1" xr:uid="{00000000-0005-0000-0000-0000936E0000}"/>
    <cellStyle name="Followed Hyperlink 29" xfId="4311" hidden="1" xr:uid="{00000000-0005-0000-0000-0000946E0000}"/>
    <cellStyle name="Followed Hyperlink 29" xfId="4377" hidden="1" xr:uid="{00000000-0005-0000-0000-0000956E0000}"/>
    <cellStyle name="Followed Hyperlink 29" xfId="3946" hidden="1" xr:uid="{00000000-0005-0000-0000-0000966E0000}"/>
    <cellStyle name="Followed Hyperlink 29" xfId="4419" hidden="1" xr:uid="{00000000-0005-0000-0000-0000976E0000}"/>
    <cellStyle name="Followed Hyperlink 29" xfId="4437" hidden="1" xr:uid="{00000000-0005-0000-0000-0000986E0000}"/>
    <cellStyle name="Followed Hyperlink 29" xfId="4503" hidden="1" xr:uid="{00000000-0005-0000-0000-0000996E0000}"/>
    <cellStyle name="Followed Hyperlink 29" xfId="4125" hidden="1" xr:uid="{00000000-0005-0000-0000-00009A6E0000}"/>
    <cellStyle name="Followed Hyperlink 29" xfId="4545" hidden="1" xr:uid="{00000000-0005-0000-0000-00009B6E0000}"/>
    <cellStyle name="Followed Hyperlink 29" xfId="4563" hidden="1" xr:uid="{00000000-0005-0000-0000-00009C6E0000}"/>
    <cellStyle name="Followed Hyperlink 29" xfId="4629" hidden="1" xr:uid="{00000000-0005-0000-0000-00009D6E0000}"/>
    <cellStyle name="Followed Hyperlink 29" xfId="4671" hidden="1" xr:uid="{00000000-0005-0000-0000-00009F6E0000}"/>
    <cellStyle name="Followed Hyperlink 29" xfId="4689" hidden="1" xr:uid="{00000000-0005-0000-0000-0000A06E0000}"/>
    <cellStyle name="Followed Hyperlink 29" xfId="4755" hidden="1" xr:uid="{00000000-0005-0000-0000-0000A16E0000}"/>
    <cellStyle name="Followed Hyperlink 29" xfId="1510" hidden="1" xr:uid="{00000000-0005-0000-0000-0000A26E0000}"/>
    <cellStyle name="Followed Hyperlink 29" xfId="1559" hidden="1" xr:uid="{00000000-0005-0000-0000-0000A36E0000}"/>
    <cellStyle name="Followed Hyperlink 29" xfId="1625" hidden="1" xr:uid="{00000000-0005-0000-0000-0000A46E0000}"/>
    <cellStyle name="Followed Hyperlink 29" xfId="1432" hidden="1" xr:uid="{00000000-0005-0000-0000-0000A56E0000}"/>
    <cellStyle name="Followed Hyperlink 29" xfId="1678" hidden="1" xr:uid="{00000000-0005-0000-0000-0000A66E0000}"/>
    <cellStyle name="Followed Hyperlink 29" xfId="1735" hidden="1" xr:uid="{00000000-0005-0000-0000-0000A76E0000}"/>
    <cellStyle name="Followed Hyperlink 29" xfId="1801" hidden="1" xr:uid="{00000000-0005-0000-0000-0000A86E0000}"/>
    <cellStyle name="Followed Hyperlink 29" xfId="895" hidden="1" xr:uid="{00000000-0005-0000-0000-0000A96E0000}"/>
    <cellStyle name="Followed Hyperlink 29" xfId="1846" hidden="1" xr:uid="{00000000-0005-0000-0000-0000AA6E0000}"/>
    <cellStyle name="Followed Hyperlink 29" xfId="1899" hidden="1" xr:uid="{00000000-0005-0000-0000-0000AB6E0000}"/>
    <cellStyle name="Followed Hyperlink 29" xfId="1965" hidden="1" xr:uid="{00000000-0005-0000-0000-0000AC6E0000}"/>
    <cellStyle name="Followed Hyperlink 29" xfId="1534" hidden="1" xr:uid="{00000000-0005-0000-0000-0000AD6E0000}"/>
    <cellStyle name="Followed Hyperlink 29" xfId="2007" hidden="1" xr:uid="{00000000-0005-0000-0000-0000AE6E0000}"/>
    <cellStyle name="Followed Hyperlink 29" xfId="2025" hidden="1" xr:uid="{00000000-0005-0000-0000-0000AF6E0000}"/>
    <cellStyle name="Followed Hyperlink 29" xfId="2091" hidden="1" xr:uid="{00000000-0005-0000-0000-0000B06E0000}"/>
    <cellStyle name="Followed Hyperlink 29" xfId="1713" hidden="1" xr:uid="{00000000-0005-0000-0000-0000B16E0000}"/>
    <cellStyle name="Followed Hyperlink 29" xfId="2133" hidden="1" xr:uid="{00000000-0005-0000-0000-0000B26E0000}"/>
    <cellStyle name="Followed Hyperlink 29" xfId="2151" hidden="1" xr:uid="{00000000-0005-0000-0000-0000B36E0000}"/>
    <cellStyle name="Followed Hyperlink 29" xfId="2217" hidden="1" xr:uid="{00000000-0005-0000-0000-0000B46E0000}"/>
    <cellStyle name="Followed Hyperlink 29" xfId="1884" hidden="1" xr:uid="{00000000-0005-0000-0000-0000B56E0000}"/>
    <cellStyle name="Followed Hyperlink 29" xfId="2259" hidden="1" xr:uid="{00000000-0005-0000-0000-0000B66E0000}"/>
    <cellStyle name="Followed Hyperlink 29" xfId="2277" hidden="1" xr:uid="{00000000-0005-0000-0000-0000B76E0000}"/>
    <cellStyle name="Followed Hyperlink 29" xfId="2343" hidden="1" xr:uid="{00000000-0005-0000-0000-0000B86E0000}"/>
    <cellStyle name="Followed Hyperlink 29" xfId="7832" hidden="1" xr:uid="{00000000-0005-0000-0000-0000516E0000}"/>
    <cellStyle name="Followed Hyperlink 29" xfId="12039" hidden="1" xr:uid="{00000000-0005-0000-0000-00006C6D0000}"/>
    <cellStyle name="Followed Hyperlink 29" xfId="12105" hidden="1" xr:uid="{00000000-0005-0000-0000-00006D6D0000}"/>
    <cellStyle name="Followed Hyperlink 29" xfId="12160" hidden="1" xr:uid="{00000000-0005-0000-0000-00006E6D0000}"/>
    <cellStyle name="Followed Hyperlink 29" xfId="12226" hidden="1" xr:uid="{00000000-0005-0000-0000-00006F6D0000}"/>
    <cellStyle name="Followed Hyperlink 29" xfId="12244" hidden="1" xr:uid="{00000000-0005-0000-0000-0000706D0000}"/>
    <cellStyle name="Followed Hyperlink 29" xfId="12310" hidden="1" xr:uid="{00000000-0005-0000-0000-0000716D0000}"/>
    <cellStyle name="Followed Hyperlink 29" xfId="12419" hidden="1" xr:uid="{00000000-0005-0000-0000-0000726D0000}"/>
    <cellStyle name="Followed Hyperlink 29" xfId="12485" hidden="1" xr:uid="{00000000-0005-0000-0000-0000736D0000}"/>
    <cellStyle name="Followed Hyperlink 29" xfId="12545" hidden="1" xr:uid="{00000000-0005-0000-0000-0000746D0000}"/>
    <cellStyle name="Followed Hyperlink 29" xfId="12611" hidden="1" xr:uid="{00000000-0005-0000-0000-0000756D0000}"/>
    <cellStyle name="Followed Hyperlink 29" xfId="12378" hidden="1" xr:uid="{00000000-0005-0000-0000-0000766D0000}"/>
    <cellStyle name="Followed Hyperlink 29" xfId="12653" hidden="1" xr:uid="{00000000-0005-0000-0000-0000776D0000}"/>
    <cellStyle name="Followed Hyperlink 29" xfId="12714" hidden="1" xr:uid="{00000000-0005-0000-0000-0000786D0000}"/>
    <cellStyle name="Followed Hyperlink 29" xfId="12780" hidden="1" xr:uid="{00000000-0005-0000-0000-0000796D0000}"/>
    <cellStyle name="Followed Hyperlink 29" xfId="12361" hidden="1" xr:uid="{00000000-0005-0000-0000-00007A6D0000}"/>
    <cellStyle name="Followed Hyperlink 29" xfId="12821" hidden="1" xr:uid="{00000000-0005-0000-0000-00007B6D0000}"/>
    <cellStyle name="Followed Hyperlink 29" xfId="12882" hidden="1" xr:uid="{00000000-0005-0000-0000-00007C6D0000}"/>
    <cellStyle name="Followed Hyperlink 29" xfId="12948" hidden="1" xr:uid="{00000000-0005-0000-0000-00007D6D0000}"/>
    <cellStyle name="Followed Hyperlink 29" xfId="12989" hidden="1" xr:uid="{00000000-0005-0000-0000-00007F6D0000}"/>
    <cellStyle name="Followed Hyperlink 29" xfId="13020" hidden="1" xr:uid="{00000000-0005-0000-0000-0000806D0000}"/>
    <cellStyle name="Followed Hyperlink 29" xfId="13086" hidden="1" xr:uid="{00000000-0005-0000-0000-0000816D0000}"/>
    <cellStyle name="Followed Hyperlink 29" xfId="12533" hidden="1" xr:uid="{00000000-0005-0000-0000-0000826D0000}"/>
    <cellStyle name="Followed Hyperlink 29" xfId="13143" hidden="1" xr:uid="{00000000-0005-0000-0000-0000836D0000}"/>
    <cellStyle name="Followed Hyperlink 29" xfId="13162" hidden="1" xr:uid="{00000000-0005-0000-0000-0000846D0000}"/>
    <cellStyle name="Followed Hyperlink 29" xfId="13228" hidden="1" xr:uid="{00000000-0005-0000-0000-0000856D0000}"/>
    <cellStyle name="Followed Hyperlink 29" xfId="13259" hidden="1" xr:uid="{00000000-0005-0000-0000-0000866D0000}"/>
    <cellStyle name="Followed Hyperlink 29" xfId="13325" hidden="1" xr:uid="{00000000-0005-0000-0000-0000876D0000}"/>
    <cellStyle name="Followed Hyperlink 29" xfId="13374" hidden="1" xr:uid="{00000000-0005-0000-0000-0000886D0000}"/>
    <cellStyle name="Followed Hyperlink 29" xfId="13440" hidden="1" xr:uid="{00000000-0005-0000-0000-0000896D0000}"/>
    <cellStyle name="Followed Hyperlink 29" xfId="13247" hidden="1" xr:uid="{00000000-0005-0000-0000-00008A6D0000}"/>
    <cellStyle name="Followed Hyperlink 29" xfId="13493" hidden="1" xr:uid="{00000000-0005-0000-0000-00008B6D0000}"/>
    <cellStyle name="Followed Hyperlink 29" xfId="13550" hidden="1" xr:uid="{00000000-0005-0000-0000-00008C6D0000}"/>
    <cellStyle name="Followed Hyperlink 29" xfId="13616" hidden="1" xr:uid="{00000000-0005-0000-0000-00008D6D0000}"/>
    <cellStyle name="Followed Hyperlink 29" xfId="12710" hidden="1" xr:uid="{00000000-0005-0000-0000-00008E6D0000}"/>
    <cellStyle name="Followed Hyperlink 29" xfId="13661" hidden="1" xr:uid="{00000000-0005-0000-0000-00008F6D0000}"/>
    <cellStyle name="Followed Hyperlink 29" xfId="13714" hidden="1" xr:uid="{00000000-0005-0000-0000-0000906D0000}"/>
    <cellStyle name="Followed Hyperlink 29" xfId="13780" hidden="1" xr:uid="{00000000-0005-0000-0000-0000916D0000}"/>
    <cellStyle name="Followed Hyperlink 29" xfId="13349" hidden="1" xr:uid="{00000000-0005-0000-0000-0000926D0000}"/>
    <cellStyle name="Followed Hyperlink 29" xfId="13822" hidden="1" xr:uid="{00000000-0005-0000-0000-0000936D0000}"/>
    <cellStyle name="Followed Hyperlink 29" xfId="13840" hidden="1" xr:uid="{00000000-0005-0000-0000-0000946D0000}"/>
    <cellStyle name="Followed Hyperlink 29" xfId="13906" hidden="1" xr:uid="{00000000-0005-0000-0000-0000956D0000}"/>
    <cellStyle name="Followed Hyperlink 29" xfId="13528" hidden="1" xr:uid="{00000000-0005-0000-0000-0000966D0000}"/>
    <cellStyle name="Followed Hyperlink 29" xfId="13948" hidden="1" xr:uid="{00000000-0005-0000-0000-0000976D0000}"/>
    <cellStyle name="Followed Hyperlink 29" xfId="13966" hidden="1" xr:uid="{00000000-0005-0000-0000-0000986D0000}"/>
    <cellStyle name="Followed Hyperlink 29" xfId="14032" hidden="1" xr:uid="{00000000-0005-0000-0000-0000996D0000}"/>
    <cellStyle name="Followed Hyperlink 29" xfId="13699" hidden="1" xr:uid="{00000000-0005-0000-0000-00009A6D0000}"/>
    <cellStyle name="Followed Hyperlink 29" xfId="14074" hidden="1" xr:uid="{00000000-0005-0000-0000-00009B6D0000}"/>
    <cellStyle name="Followed Hyperlink 29" xfId="14092" hidden="1" xr:uid="{00000000-0005-0000-0000-00009C6D0000}"/>
    <cellStyle name="Followed Hyperlink 29" xfId="14158" hidden="1" xr:uid="{00000000-0005-0000-0000-00009D6D0000}"/>
    <cellStyle name="Followed Hyperlink 29" xfId="14284" hidden="1" xr:uid="{00000000-0005-0000-0000-00009F6D0000}"/>
    <cellStyle name="Followed Hyperlink 29" xfId="14302" hidden="1" xr:uid="{00000000-0005-0000-0000-0000A06D0000}"/>
    <cellStyle name="Followed Hyperlink 29" xfId="14368" hidden="1" xr:uid="{00000000-0005-0000-0000-0000A16D0000}"/>
    <cellStyle name="Followed Hyperlink 29" xfId="14177" hidden="1" xr:uid="{00000000-0005-0000-0000-0000A26D0000}"/>
    <cellStyle name="Followed Hyperlink 29" xfId="14410" hidden="1" xr:uid="{00000000-0005-0000-0000-0000A36D0000}"/>
    <cellStyle name="Followed Hyperlink 29" xfId="14428" hidden="1" xr:uid="{00000000-0005-0000-0000-0000A46D0000}"/>
    <cellStyle name="Followed Hyperlink 29" xfId="14494" hidden="1" xr:uid="{00000000-0005-0000-0000-0000A56D0000}"/>
    <cellStyle name="Followed Hyperlink 29" xfId="12153" hidden="1" xr:uid="{00000000-0005-0000-0000-0000A66D0000}"/>
    <cellStyle name="Followed Hyperlink 29" xfId="14541" hidden="1" xr:uid="{00000000-0005-0000-0000-0000A76D0000}"/>
    <cellStyle name="Followed Hyperlink 29" xfId="14559" hidden="1" xr:uid="{00000000-0005-0000-0000-0000A86D0000}"/>
    <cellStyle name="Followed Hyperlink 29" xfId="14625" hidden="1" xr:uid="{00000000-0005-0000-0000-0000A96D0000}"/>
    <cellStyle name="Followed Hyperlink 29" xfId="14734" hidden="1" xr:uid="{00000000-0005-0000-0000-0000AA6D0000}"/>
    <cellStyle name="Followed Hyperlink 29" xfId="14800" hidden="1" xr:uid="{00000000-0005-0000-0000-0000AB6D0000}"/>
    <cellStyle name="Followed Hyperlink 29" xfId="14860" hidden="1" xr:uid="{00000000-0005-0000-0000-0000AC6D0000}"/>
    <cellStyle name="Followed Hyperlink 29" xfId="14926" hidden="1" xr:uid="{00000000-0005-0000-0000-0000AD6D0000}"/>
    <cellStyle name="Followed Hyperlink 29" xfId="14693" hidden="1" xr:uid="{00000000-0005-0000-0000-0000AE6D0000}"/>
    <cellStyle name="Followed Hyperlink 29" xfId="14968" hidden="1" xr:uid="{00000000-0005-0000-0000-0000AF6D0000}"/>
    <cellStyle name="Followed Hyperlink 29" xfId="15029" hidden="1" xr:uid="{00000000-0005-0000-0000-0000B06D0000}"/>
    <cellStyle name="Followed Hyperlink 29" xfId="15095" hidden="1" xr:uid="{00000000-0005-0000-0000-0000B16D0000}"/>
    <cellStyle name="Followed Hyperlink 29" xfId="14676" hidden="1" xr:uid="{00000000-0005-0000-0000-0000B26D0000}"/>
    <cellStyle name="Followed Hyperlink 29" xfId="15136" hidden="1" xr:uid="{00000000-0005-0000-0000-0000B36D0000}"/>
    <cellStyle name="Followed Hyperlink 29" xfId="15197" hidden="1" xr:uid="{00000000-0005-0000-0000-0000B46D0000}"/>
    <cellStyle name="Followed Hyperlink 29" xfId="15263" hidden="1" xr:uid="{00000000-0005-0000-0000-0000B56D0000}"/>
    <cellStyle name="Followed Hyperlink 29" xfId="14837" hidden="1" xr:uid="{00000000-0005-0000-0000-0000B66D0000}"/>
    <cellStyle name="Followed Hyperlink 29" xfId="15304" hidden="1" xr:uid="{00000000-0005-0000-0000-0000B76D0000}"/>
    <cellStyle name="Followed Hyperlink 29" xfId="15335" hidden="1" xr:uid="{00000000-0005-0000-0000-0000B86D0000}"/>
    <cellStyle name="Followed Hyperlink 29" xfId="15401" hidden="1" xr:uid="{00000000-0005-0000-0000-0000B96D0000}"/>
    <cellStyle name="Followed Hyperlink 29" xfId="14848" hidden="1" xr:uid="{00000000-0005-0000-0000-0000BA6D0000}"/>
    <cellStyle name="Followed Hyperlink 29" xfId="15458" hidden="1" xr:uid="{00000000-0005-0000-0000-0000BB6D0000}"/>
    <cellStyle name="Followed Hyperlink 29" xfId="15477" hidden="1" xr:uid="{00000000-0005-0000-0000-0000BC6D0000}"/>
    <cellStyle name="Followed Hyperlink 29" xfId="15543" hidden="1" xr:uid="{00000000-0005-0000-0000-0000BD6D0000}"/>
    <cellStyle name="Followed Hyperlink 29" xfId="15640" hidden="1" xr:uid="{00000000-0005-0000-0000-0000BF6D0000}"/>
    <cellStyle name="Followed Hyperlink 29" xfId="15689" hidden="1" xr:uid="{00000000-0005-0000-0000-0000C06D0000}"/>
    <cellStyle name="Followed Hyperlink 29" xfId="15755" hidden="1" xr:uid="{00000000-0005-0000-0000-0000C16D0000}"/>
    <cellStyle name="Followed Hyperlink 29" xfId="15562" hidden="1" xr:uid="{00000000-0005-0000-0000-0000C26D0000}"/>
    <cellStyle name="Followed Hyperlink 29" xfId="15808" hidden="1" xr:uid="{00000000-0005-0000-0000-0000C36D0000}"/>
    <cellStyle name="Followed Hyperlink 29" xfId="15865" hidden="1" xr:uid="{00000000-0005-0000-0000-0000C46D0000}"/>
    <cellStyle name="Followed Hyperlink 29" xfId="15931" hidden="1" xr:uid="{00000000-0005-0000-0000-0000C56D0000}"/>
    <cellStyle name="Followed Hyperlink 29" xfId="15025" hidden="1" xr:uid="{00000000-0005-0000-0000-0000C66D0000}"/>
    <cellStyle name="Followed Hyperlink 29" xfId="15976" hidden="1" xr:uid="{00000000-0005-0000-0000-0000C76D0000}"/>
    <cellStyle name="Followed Hyperlink 29" xfId="16029" hidden="1" xr:uid="{00000000-0005-0000-0000-0000C86D0000}"/>
    <cellStyle name="Followed Hyperlink 29" xfId="16095" hidden="1" xr:uid="{00000000-0005-0000-0000-0000C96D0000}"/>
    <cellStyle name="Followed Hyperlink 29" xfId="15664" hidden="1" xr:uid="{00000000-0005-0000-0000-0000CA6D0000}"/>
    <cellStyle name="Followed Hyperlink 29" xfId="16155" hidden="1" xr:uid="{00000000-0005-0000-0000-0000CB6D0000}"/>
    <cellStyle name="Followed Hyperlink 29" xfId="16221" hidden="1" xr:uid="{00000000-0005-0000-0000-0000CC6D0000}"/>
    <cellStyle name="Followed Hyperlink 29" xfId="15843" hidden="1" xr:uid="{00000000-0005-0000-0000-0000CD6D0000}"/>
    <cellStyle name="Followed Hyperlink 29" xfId="16263" hidden="1" xr:uid="{00000000-0005-0000-0000-0000CE6D0000}"/>
    <cellStyle name="Followed Hyperlink 29" xfId="16281" hidden="1" xr:uid="{00000000-0005-0000-0000-0000CF6D0000}"/>
    <cellStyle name="Followed Hyperlink 29" xfId="16347" hidden="1" xr:uid="{00000000-0005-0000-0000-0000D06D0000}"/>
    <cellStyle name="Followed Hyperlink 29" xfId="16014" hidden="1" xr:uid="{00000000-0005-0000-0000-0000D16D0000}"/>
    <cellStyle name="Followed Hyperlink 29" xfId="16389" hidden="1" xr:uid="{00000000-0005-0000-0000-0000D26D0000}"/>
    <cellStyle name="Followed Hyperlink 29" xfId="16407" hidden="1" xr:uid="{00000000-0005-0000-0000-0000D36D0000}"/>
    <cellStyle name="Followed Hyperlink 29" xfId="16473" hidden="1" xr:uid="{00000000-0005-0000-0000-0000D46D0000}"/>
    <cellStyle name="Followed Hyperlink 29" xfId="16533" hidden="1" xr:uid="{00000000-0005-0000-0000-0000D56D0000}"/>
    <cellStyle name="Followed Hyperlink 29" xfId="16599" hidden="1" xr:uid="{00000000-0005-0000-0000-0000D66D0000}"/>
    <cellStyle name="Followed Hyperlink 29" xfId="16617" hidden="1" xr:uid="{00000000-0005-0000-0000-0000D76D0000}"/>
    <cellStyle name="Followed Hyperlink 29" xfId="16683" hidden="1" xr:uid="{00000000-0005-0000-0000-0000D86D0000}"/>
    <cellStyle name="Followed Hyperlink 29" xfId="16492" hidden="1" xr:uid="{00000000-0005-0000-0000-0000D96D0000}"/>
    <cellStyle name="Followed Hyperlink 29" xfId="9720" hidden="1" xr:uid="{00000000-0005-0000-0000-0000346D0000}"/>
    <cellStyle name="Followed Hyperlink 29" xfId="9738" hidden="1" xr:uid="{00000000-0005-0000-0000-0000356D0000}"/>
    <cellStyle name="Followed Hyperlink 29" xfId="9804" hidden="1" xr:uid="{00000000-0005-0000-0000-0000366D0000}"/>
    <cellStyle name="Followed Hyperlink 29" xfId="2706" hidden="1" xr:uid="{00000000-0005-0000-0000-0000376D0000}"/>
    <cellStyle name="Followed Hyperlink 29" xfId="9837" hidden="1" xr:uid="{00000000-0005-0000-0000-0000386D0000}"/>
    <cellStyle name="Followed Hyperlink 29" xfId="9855" hidden="1" xr:uid="{00000000-0005-0000-0000-0000396D0000}"/>
    <cellStyle name="Followed Hyperlink 29" xfId="9921" hidden="1" xr:uid="{00000000-0005-0000-0000-00003A6D0000}"/>
    <cellStyle name="Followed Hyperlink 29" xfId="10030" hidden="1" xr:uid="{00000000-0005-0000-0000-00003B6D0000}"/>
    <cellStyle name="Followed Hyperlink 29" xfId="10096" hidden="1" xr:uid="{00000000-0005-0000-0000-00003C6D0000}"/>
    <cellStyle name="Followed Hyperlink 29" xfId="10156" hidden="1" xr:uid="{00000000-0005-0000-0000-00003D6D0000}"/>
    <cellStyle name="Followed Hyperlink 29" xfId="9989" hidden="1" xr:uid="{00000000-0005-0000-0000-00003F6D0000}"/>
    <cellStyle name="Followed Hyperlink 29" xfId="10264" hidden="1" xr:uid="{00000000-0005-0000-0000-0000406D0000}"/>
    <cellStyle name="Followed Hyperlink 29" xfId="10325" hidden="1" xr:uid="{00000000-0005-0000-0000-0000416D0000}"/>
    <cellStyle name="Followed Hyperlink 29" xfId="10391" hidden="1" xr:uid="{00000000-0005-0000-0000-0000426D0000}"/>
    <cellStyle name="Followed Hyperlink 29" xfId="9972" hidden="1" xr:uid="{00000000-0005-0000-0000-0000436D0000}"/>
    <cellStyle name="Followed Hyperlink 29" xfId="10432" hidden="1" xr:uid="{00000000-0005-0000-0000-0000446D0000}"/>
    <cellStyle name="Followed Hyperlink 29" xfId="10493" hidden="1" xr:uid="{00000000-0005-0000-0000-0000456D0000}"/>
    <cellStyle name="Followed Hyperlink 29" xfId="10559" hidden="1" xr:uid="{00000000-0005-0000-0000-0000466D0000}"/>
    <cellStyle name="Followed Hyperlink 29" xfId="10133" hidden="1" xr:uid="{00000000-0005-0000-0000-0000476D0000}"/>
    <cellStyle name="Followed Hyperlink 29" xfId="10600" hidden="1" xr:uid="{00000000-0005-0000-0000-0000486D0000}"/>
    <cellStyle name="Followed Hyperlink 29" xfId="10697" hidden="1" xr:uid="{00000000-0005-0000-0000-00004A6D0000}"/>
    <cellStyle name="Followed Hyperlink 29" xfId="10144" hidden="1" xr:uid="{00000000-0005-0000-0000-00004B6D0000}"/>
    <cellStyle name="Followed Hyperlink 29" xfId="10773" hidden="1" xr:uid="{00000000-0005-0000-0000-00004C6D0000}"/>
    <cellStyle name="Followed Hyperlink 29" xfId="10839" hidden="1" xr:uid="{00000000-0005-0000-0000-00004D6D0000}"/>
    <cellStyle name="Followed Hyperlink 29" xfId="10870" hidden="1" xr:uid="{00000000-0005-0000-0000-00004E6D0000}"/>
    <cellStyle name="Followed Hyperlink 29" xfId="10936" hidden="1" xr:uid="{00000000-0005-0000-0000-00004F6D0000}"/>
    <cellStyle name="Followed Hyperlink 29" xfId="10985" hidden="1" xr:uid="{00000000-0005-0000-0000-0000506D0000}"/>
    <cellStyle name="Followed Hyperlink 29" xfId="11051" hidden="1" xr:uid="{00000000-0005-0000-0000-0000516D0000}"/>
    <cellStyle name="Followed Hyperlink 29" xfId="10858" hidden="1" xr:uid="{00000000-0005-0000-0000-0000526D0000}"/>
    <cellStyle name="Followed Hyperlink 29" xfId="11104" hidden="1" xr:uid="{00000000-0005-0000-0000-0000536D0000}"/>
    <cellStyle name="Followed Hyperlink 29" xfId="11161" hidden="1" xr:uid="{00000000-0005-0000-0000-0000546D0000}"/>
    <cellStyle name="Followed Hyperlink 29" xfId="11227" hidden="1" xr:uid="{00000000-0005-0000-0000-0000556D0000}"/>
    <cellStyle name="Followed Hyperlink 29" xfId="10321" hidden="1" xr:uid="{00000000-0005-0000-0000-0000566D0000}"/>
    <cellStyle name="Followed Hyperlink 29" xfId="11272" hidden="1" xr:uid="{00000000-0005-0000-0000-0000576D0000}"/>
    <cellStyle name="Followed Hyperlink 29" xfId="11325" hidden="1" xr:uid="{00000000-0005-0000-0000-0000586D0000}"/>
    <cellStyle name="Followed Hyperlink 29" xfId="11391" hidden="1" xr:uid="{00000000-0005-0000-0000-0000596D0000}"/>
    <cellStyle name="Followed Hyperlink 29" xfId="10960" hidden="1" xr:uid="{00000000-0005-0000-0000-00005A6D0000}"/>
    <cellStyle name="Followed Hyperlink 29" xfId="11433" hidden="1" xr:uid="{00000000-0005-0000-0000-00005B6D0000}"/>
    <cellStyle name="Followed Hyperlink 29" xfId="11451" hidden="1" xr:uid="{00000000-0005-0000-0000-00005C6D0000}"/>
    <cellStyle name="Followed Hyperlink 29" xfId="11517" hidden="1" xr:uid="{00000000-0005-0000-0000-00005D6D0000}"/>
    <cellStyle name="Followed Hyperlink 29" xfId="11559" hidden="1" xr:uid="{00000000-0005-0000-0000-00005F6D0000}"/>
    <cellStyle name="Followed Hyperlink 29" xfId="11577" hidden="1" xr:uid="{00000000-0005-0000-0000-0000606D0000}"/>
    <cellStyle name="Followed Hyperlink 29" xfId="11643" hidden="1" xr:uid="{00000000-0005-0000-0000-0000616D0000}"/>
    <cellStyle name="Followed Hyperlink 29" xfId="11310" hidden="1" xr:uid="{00000000-0005-0000-0000-0000626D0000}"/>
    <cellStyle name="Followed Hyperlink 29" xfId="11685" hidden="1" xr:uid="{00000000-0005-0000-0000-0000636D0000}"/>
    <cellStyle name="Followed Hyperlink 29" xfId="11703" hidden="1" xr:uid="{00000000-0005-0000-0000-0000646D0000}"/>
    <cellStyle name="Followed Hyperlink 29" xfId="11769" hidden="1" xr:uid="{00000000-0005-0000-0000-0000656D0000}"/>
    <cellStyle name="Followed Hyperlink 29" xfId="11829" hidden="1" xr:uid="{00000000-0005-0000-0000-0000666D0000}"/>
    <cellStyle name="Followed Hyperlink 29" xfId="11895" hidden="1" xr:uid="{00000000-0005-0000-0000-0000676D0000}"/>
    <cellStyle name="Followed Hyperlink 29" xfId="11913" hidden="1" xr:uid="{00000000-0005-0000-0000-0000686D0000}"/>
    <cellStyle name="Followed Hyperlink 29" xfId="11979" hidden="1" xr:uid="{00000000-0005-0000-0000-0000696D0000}"/>
    <cellStyle name="Followed Hyperlink 29" xfId="11788" hidden="1" xr:uid="{00000000-0005-0000-0000-00006A6D0000}"/>
    <cellStyle name="Followed Hyperlink 29" xfId="12021" hidden="1" xr:uid="{00000000-0005-0000-0000-00006B6D0000}"/>
    <cellStyle name="Followed Hyperlink 29" xfId="10631" hidden="1" xr:uid="{00000000-0005-0000-0000-0000496D0000}"/>
    <cellStyle name="Followed Hyperlink 29" xfId="36068" hidden="1" xr:uid="{00000000-0005-0000-0000-0000196D0000}"/>
    <cellStyle name="Followed Hyperlink 29" xfId="36676" hidden="1" xr:uid="{00000000-0005-0000-0000-00001A6D0000}"/>
    <cellStyle name="Followed Hyperlink 29" xfId="36695" hidden="1" xr:uid="{00000000-0005-0000-0000-00001B6D0000}"/>
    <cellStyle name="Followed Hyperlink 29" xfId="36761" hidden="1" xr:uid="{00000000-0005-0000-0000-00001C6D0000}"/>
    <cellStyle name="Followed Hyperlink 29" xfId="36792" hidden="1" xr:uid="{00000000-0005-0000-0000-00001D6D0000}"/>
    <cellStyle name="Followed Hyperlink 29" xfId="36907" hidden="1" xr:uid="{00000000-0005-0000-0000-00001F6D0000}"/>
    <cellStyle name="Followed Hyperlink 29" xfId="36973" hidden="1" xr:uid="{00000000-0005-0000-0000-0000206D0000}"/>
    <cellStyle name="Followed Hyperlink 29" xfId="36780" hidden="1" xr:uid="{00000000-0005-0000-0000-0000216D0000}"/>
    <cellStyle name="Followed Hyperlink 29" xfId="37026" hidden="1" xr:uid="{00000000-0005-0000-0000-0000226D0000}"/>
    <cellStyle name="Followed Hyperlink 29" xfId="35041" hidden="1" xr:uid="{00000000-0005-0000-0000-0000236D0000}"/>
    <cellStyle name="Followed Hyperlink 29" xfId="32322" hidden="1" xr:uid="{00000000-0005-0000-0000-0000246D0000}"/>
    <cellStyle name="Followed Hyperlink 29" xfId="29568" hidden="1" xr:uid="{00000000-0005-0000-0000-0000256D0000}"/>
    <cellStyle name="Followed Hyperlink 29" xfId="26898" hidden="1" xr:uid="{00000000-0005-0000-0000-0000266D0000}"/>
    <cellStyle name="Followed Hyperlink 29" xfId="24245" hidden="1" xr:uid="{00000000-0005-0000-0000-0000276D0000}"/>
    <cellStyle name="Followed Hyperlink 29" xfId="21423" hidden="1" xr:uid="{00000000-0005-0000-0000-0000286D0000}"/>
    <cellStyle name="Followed Hyperlink 29" xfId="18783" hidden="1" xr:uid="{00000000-0005-0000-0000-0000296D0000}"/>
    <cellStyle name="Followed Hyperlink 29" xfId="9342" hidden="1" xr:uid="{00000000-0005-0000-0000-00002A6D0000}"/>
    <cellStyle name="Followed Hyperlink 29" xfId="9009" hidden="1" xr:uid="{00000000-0005-0000-0000-00002B6D0000}"/>
    <cellStyle name="Followed Hyperlink 29" xfId="9384" hidden="1" xr:uid="{00000000-0005-0000-0000-00002C6D0000}"/>
    <cellStyle name="Followed Hyperlink 29" xfId="9402" hidden="1" xr:uid="{00000000-0005-0000-0000-00002D6D0000}"/>
    <cellStyle name="Followed Hyperlink 29" xfId="9468" hidden="1" xr:uid="{00000000-0005-0000-0000-00002E6D0000}"/>
    <cellStyle name="Followed Hyperlink 29" xfId="9528" hidden="1" xr:uid="{00000000-0005-0000-0000-00002F6D0000}"/>
    <cellStyle name="Followed Hyperlink 29" xfId="9594" hidden="1" xr:uid="{00000000-0005-0000-0000-0000306D0000}"/>
    <cellStyle name="Followed Hyperlink 29" xfId="9612" hidden="1" xr:uid="{00000000-0005-0000-0000-0000316D0000}"/>
    <cellStyle name="Followed Hyperlink 29" xfId="9678" hidden="1" xr:uid="{00000000-0005-0000-0000-0000326D0000}"/>
    <cellStyle name="Followed Hyperlink 29" xfId="9487" hidden="1" xr:uid="{00000000-0005-0000-0000-0000336D0000}"/>
    <cellStyle name="Followed Hyperlink 29" xfId="36146" hidden="1" xr:uid="{00000000-0005-0000-0000-00000C6D0000}"/>
    <cellStyle name="Followed Hyperlink 29" xfId="35913" hidden="1" xr:uid="{00000000-0005-0000-0000-00000D6D0000}"/>
    <cellStyle name="Followed Hyperlink 29" xfId="36188" hidden="1" xr:uid="{00000000-0005-0000-0000-00000E6D0000}"/>
    <cellStyle name="Followed Hyperlink 29" xfId="36249" hidden="1" xr:uid="{00000000-0005-0000-0000-00000F6D0000}"/>
    <cellStyle name="Followed Hyperlink 29" xfId="36315" hidden="1" xr:uid="{00000000-0005-0000-0000-0000106D0000}"/>
    <cellStyle name="Followed Hyperlink 29" xfId="35896" hidden="1" xr:uid="{00000000-0005-0000-0000-0000116D0000}"/>
    <cellStyle name="Followed Hyperlink 29" xfId="36356" hidden="1" xr:uid="{00000000-0005-0000-0000-0000126D0000}"/>
    <cellStyle name="Followed Hyperlink 29" xfId="36416" hidden="1" xr:uid="{00000000-0005-0000-0000-0000136D0000}"/>
    <cellStyle name="Followed Hyperlink 29" xfId="36481" hidden="1" xr:uid="{00000000-0005-0000-0000-0000146D0000}"/>
    <cellStyle name="Followed Hyperlink 29" xfId="36057" hidden="1" xr:uid="{00000000-0005-0000-0000-0000156D0000}"/>
    <cellStyle name="Followed Hyperlink 29" xfId="36522" hidden="1" xr:uid="{00000000-0005-0000-0000-0000166D0000}"/>
    <cellStyle name="Followed Hyperlink 29" xfId="36553" hidden="1" xr:uid="{00000000-0005-0000-0000-0000176D0000}"/>
    <cellStyle name="Followed Hyperlink 29" xfId="36619" hidden="1" xr:uid="{00000000-0005-0000-0000-0000186D0000}"/>
    <cellStyle name="Followed Hyperlink 29" xfId="33376" hidden="1" xr:uid="{00000000-0005-0000-0000-0000056D0000}"/>
    <cellStyle name="Followed Hyperlink 29" xfId="35761" hidden="1" xr:uid="{00000000-0005-0000-0000-0000066D0000}"/>
    <cellStyle name="Followed Hyperlink 29" xfId="35779" hidden="1" xr:uid="{00000000-0005-0000-0000-0000076D0000}"/>
    <cellStyle name="Followed Hyperlink 29" xfId="35845" hidden="1" xr:uid="{00000000-0005-0000-0000-0000086D0000}"/>
    <cellStyle name="Followed Hyperlink 29" xfId="35954" hidden="1" xr:uid="{00000000-0005-0000-0000-0000096D0000}"/>
    <cellStyle name="Followed Hyperlink 29" xfId="36020" hidden="1" xr:uid="{00000000-0005-0000-0000-00000A6D0000}"/>
    <cellStyle name="Followed Hyperlink 29" xfId="36080" hidden="1" xr:uid="{00000000-0005-0000-0000-00000B6D0000}"/>
    <cellStyle name="Followed Hyperlink 29" xfId="35627" hidden="1" xr:uid="{00000000-0005-0000-0000-0000026D0000}"/>
    <cellStyle name="Followed Hyperlink 29" xfId="35645" hidden="1" xr:uid="{00000000-0005-0000-0000-0000036D0000}"/>
    <cellStyle name="Followed Hyperlink 29" xfId="35711" hidden="1" xr:uid="{00000000-0005-0000-0000-0000046D0000}"/>
    <cellStyle name="Followed Hyperlink 29" xfId="35585" hidden="1" xr:uid="{00000000-0005-0000-0000-0000006D0000}"/>
    <cellStyle name="Followed Hyperlink 29" xfId="35395" hidden="1" xr:uid="{00000000-0005-0000-0000-0000016D0000}"/>
    <cellStyle name="Followed Hyperlink 29" xfId="35519" hidden="1" xr:uid="{00000000-0005-0000-0000-0000FF6C0000}"/>
    <cellStyle name="Followed Hyperlink 29" xfId="56777" xr:uid="{00000000-0005-0000-0000-0000D66E0000}"/>
    <cellStyle name="Followed Hyperlink 3" xfId="49343" hidden="1" xr:uid="{00000000-0005-0000-0000-0000CC6F0000}"/>
    <cellStyle name="Followed Hyperlink 3" xfId="49360" hidden="1" xr:uid="{00000000-0005-0000-0000-0000CD6F0000}"/>
    <cellStyle name="Followed Hyperlink 3" xfId="49467" hidden="1" xr:uid="{00000000-0005-0000-0000-0000CE6F0000}"/>
    <cellStyle name="Followed Hyperlink 3" xfId="49484" hidden="1" xr:uid="{00000000-0005-0000-0000-0000CF6F0000}"/>
    <cellStyle name="Followed Hyperlink 3" xfId="49551" hidden="1" xr:uid="{00000000-0005-0000-0000-0000D06F0000}"/>
    <cellStyle name="Followed Hyperlink 3" xfId="49568" hidden="1" xr:uid="{00000000-0005-0000-0000-0000D16F0000}"/>
    <cellStyle name="Followed Hyperlink 3" xfId="49610" hidden="1" xr:uid="{00000000-0005-0000-0000-0000D26F0000}"/>
    <cellStyle name="Followed Hyperlink 3" xfId="49677" hidden="1" xr:uid="{00000000-0005-0000-0000-0000D36F0000}"/>
    <cellStyle name="Followed Hyperlink 3" xfId="49693" hidden="1" xr:uid="{00000000-0005-0000-0000-0000D46F0000}"/>
    <cellStyle name="Followed Hyperlink 3" xfId="49763" hidden="1" xr:uid="{00000000-0005-0000-0000-0000D56F0000}"/>
    <cellStyle name="Followed Hyperlink 3" xfId="49780" hidden="1" xr:uid="{00000000-0005-0000-0000-0000D66F0000}"/>
    <cellStyle name="Followed Hyperlink 3" xfId="49847" hidden="1" xr:uid="{00000000-0005-0000-0000-0000D76F0000}"/>
    <cellStyle name="Followed Hyperlink 3" xfId="49864" hidden="1" xr:uid="{00000000-0005-0000-0000-0000D86F0000}"/>
    <cellStyle name="Followed Hyperlink 3" xfId="50022" hidden="1" xr:uid="{00000000-0005-0000-0000-0000D96F0000}"/>
    <cellStyle name="Followed Hyperlink 3" xfId="50039" hidden="1" xr:uid="{00000000-0005-0000-0000-0000DA6F0000}"/>
    <cellStyle name="Followed Hyperlink 3" xfId="50148" hidden="1" xr:uid="{00000000-0005-0000-0000-0000DB6F0000}"/>
    <cellStyle name="Followed Hyperlink 3" xfId="50165" hidden="1" xr:uid="{00000000-0005-0000-0000-0000DC6F0000}"/>
    <cellStyle name="Followed Hyperlink 3" xfId="49970" hidden="1" xr:uid="{00000000-0005-0000-0000-0000DD6F0000}"/>
    <cellStyle name="Followed Hyperlink 3" xfId="50317" hidden="1" xr:uid="{00000000-0005-0000-0000-0000DF6F0000}"/>
    <cellStyle name="Followed Hyperlink 3" xfId="49923" hidden="1" xr:uid="{00000000-0005-0000-0000-0000E16F0000}"/>
    <cellStyle name="Followed Hyperlink 3" xfId="50375" hidden="1" xr:uid="{00000000-0005-0000-0000-0000E26F0000}"/>
    <cellStyle name="Followed Hyperlink 3" xfId="50485" hidden="1" xr:uid="{00000000-0005-0000-0000-0000E36F0000}"/>
    <cellStyle name="Followed Hyperlink 3" xfId="50502" hidden="1" xr:uid="{00000000-0005-0000-0000-0000E46F0000}"/>
    <cellStyle name="Followed Hyperlink 3" xfId="50084" hidden="1" xr:uid="{00000000-0005-0000-0000-0000E56F0000}"/>
    <cellStyle name="Followed Hyperlink 3" xfId="50543" hidden="1" xr:uid="{00000000-0005-0000-0000-0000E66F0000}"/>
    <cellStyle name="Followed Hyperlink 3" xfId="50623" hidden="1" xr:uid="{00000000-0005-0000-0000-0000E76F0000}"/>
    <cellStyle name="Followed Hyperlink 3" xfId="50640" hidden="1" xr:uid="{00000000-0005-0000-0000-0000E86F0000}"/>
    <cellStyle name="Followed Hyperlink 3" xfId="50680" hidden="1" xr:uid="{00000000-0005-0000-0000-0000E96F0000}"/>
    <cellStyle name="Followed Hyperlink 3" xfId="50697" hidden="1" xr:uid="{00000000-0005-0000-0000-0000EA6F0000}"/>
    <cellStyle name="Followed Hyperlink 3" xfId="50765" hidden="1" xr:uid="{00000000-0005-0000-0000-0000EB6F0000}"/>
    <cellStyle name="Followed Hyperlink 3" xfId="50782" hidden="1" xr:uid="{00000000-0005-0000-0000-0000EC6F0000}"/>
    <cellStyle name="Followed Hyperlink 3" xfId="50862" hidden="1" xr:uid="{00000000-0005-0000-0000-0000ED6F0000}"/>
    <cellStyle name="Followed Hyperlink 3" xfId="50879" hidden="1" xr:uid="{00000000-0005-0000-0000-0000EE6F0000}"/>
    <cellStyle name="Followed Hyperlink 3" xfId="50977" hidden="1" xr:uid="{00000000-0005-0000-0000-0000EF6F0000}"/>
    <cellStyle name="Followed Hyperlink 3" xfId="50994" hidden="1" xr:uid="{00000000-0005-0000-0000-0000F06F0000}"/>
    <cellStyle name="Followed Hyperlink 3" xfId="51047" hidden="1" xr:uid="{00000000-0005-0000-0000-0000F16F0000}"/>
    <cellStyle name="Followed Hyperlink 3" xfId="51153" hidden="1" xr:uid="{00000000-0005-0000-0000-0000F26F0000}"/>
    <cellStyle name="Followed Hyperlink 3" xfId="51170" hidden="1" xr:uid="{00000000-0005-0000-0000-0000F36F0000}"/>
    <cellStyle name="Followed Hyperlink 3" xfId="50284" hidden="1" xr:uid="{00000000-0005-0000-0000-0000F46F0000}"/>
    <cellStyle name="Followed Hyperlink 3" xfId="51215" hidden="1" xr:uid="{00000000-0005-0000-0000-0000F56F0000}"/>
    <cellStyle name="Followed Hyperlink 3" xfId="51317" hidden="1" xr:uid="{00000000-0005-0000-0000-0000F66F0000}"/>
    <cellStyle name="Followed Hyperlink 3" xfId="51334" hidden="1" xr:uid="{00000000-0005-0000-0000-0000F76F0000}"/>
    <cellStyle name="Followed Hyperlink 3" xfId="50588" hidden="1" xr:uid="{00000000-0005-0000-0000-0000F86F0000}"/>
    <cellStyle name="Followed Hyperlink 3" xfId="51376" hidden="1" xr:uid="{00000000-0005-0000-0000-0000F96F0000}"/>
    <cellStyle name="Followed Hyperlink 3" xfId="51443" hidden="1" xr:uid="{00000000-0005-0000-0000-0000FA6F0000}"/>
    <cellStyle name="Followed Hyperlink 3" xfId="51460" hidden="1" xr:uid="{00000000-0005-0000-0000-0000FB6F0000}"/>
    <cellStyle name="Followed Hyperlink 3" xfId="51090" hidden="1" xr:uid="{00000000-0005-0000-0000-0000FC6F0000}"/>
    <cellStyle name="Followed Hyperlink 3" xfId="51502" hidden="1" xr:uid="{00000000-0005-0000-0000-0000FD6F0000}"/>
    <cellStyle name="Followed Hyperlink 3" xfId="51568" hidden="1" xr:uid="{00000000-0005-0000-0000-0000FE6F0000}"/>
    <cellStyle name="Followed Hyperlink 3" xfId="51585" hidden="1" xr:uid="{00000000-0005-0000-0000-0000FF6F0000}"/>
    <cellStyle name="Followed Hyperlink 3" xfId="51627" hidden="1" xr:uid="{00000000-0005-0000-0000-000001700000}"/>
    <cellStyle name="Followed Hyperlink 3" xfId="51694" hidden="1" xr:uid="{00000000-0005-0000-0000-000002700000}"/>
    <cellStyle name="Followed Hyperlink 3" xfId="51711" hidden="1" xr:uid="{00000000-0005-0000-0000-000003700000}"/>
    <cellStyle name="Followed Hyperlink 3" xfId="51820" hidden="1" xr:uid="{00000000-0005-0000-0000-000004700000}"/>
    <cellStyle name="Followed Hyperlink 3" xfId="51837" hidden="1" xr:uid="{00000000-0005-0000-0000-000005700000}"/>
    <cellStyle name="Followed Hyperlink 3" xfId="51904" hidden="1" xr:uid="{00000000-0005-0000-0000-000006700000}"/>
    <cellStyle name="Followed Hyperlink 3" xfId="51921" hidden="1" xr:uid="{00000000-0005-0000-0000-000007700000}"/>
    <cellStyle name="Followed Hyperlink 3" xfId="51768" hidden="1" xr:uid="{00000000-0005-0000-0000-000008700000}"/>
    <cellStyle name="Followed Hyperlink 3" xfId="51963" hidden="1" xr:uid="{00000000-0005-0000-0000-000009700000}"/>
    <cellStyle name="Followed Hyperlink 3" xfId="52030" hidden="1" xr:uid="{00000000-0005-0000-0000-00000A700000}"/>
    <cellStyle name="Followed Hyperlink 3" xfId="52047" hidden="1" xr:uid="{00000000-0005-0000-0000-00000B700000}"/>
    <cellStyle name="Followed Hyperlink 3" xfId="52154" hidden="1" xr:uid="{00000000-0005-0000-0000-00000C700000}"/>
    <cellStyle name="Followed Hyperlink 3" xfId="52171" hidden="1" xr:uid="{00000000-0005-0000-0000-00000D700000}"/>
    <cellStyle name="Followed Hyperlink 3" xfId="52238" hidden="1" xr:uid="{00000000-0005-0000-0000-00000E700000}"/>
    <cellStyle name="Followed Hyperlink 3" xfId="52255" hidden="1" xr:uid="{00000000-0005-0000-0000-00000F700000}"/>
    <cellStyle name="Followed Hyperlink 3" xfId="52430" hidden="1" xr:uid="{00000000-0005-0000-0000-000010700000}"/>
    <cellStyle name="Followed Hyperlink 3" xfId="52539" hidden="1" xr:uid="{00000000-0005-0000-0000-000011700000}"/>
    <cellStyle name="Followed Hyperlink 3" xfId="52556" hidden="1" xr:uid="{00000000-0005-0000-0000-000012700000}"/>
    <cellStyle name="Followed Hyperlink 3" xfId="52361" hidden="1" xr:uid="{00000000-0005-0000-0000-000013700000}"/>
    <cellStyle name="Followed Hyperlink 3" xfId="52598" hidden="1" xr:uid="{00000000-0005-0000-0000-000014700000}"/>
    <cellStyle name="Followed Hyperlink 3" xfId="52708" hidden="1" xr:uid="{00000000-0005-0000-0000-000015700000}"/>
    <cellStyle name="Followed Hyperlink 3" xfId="52725" hidden="1" xr:uid="{00000000-0005-0000-0000-000016700000}"/>
    <cellStyle name="Followed Hyperlink 3" xfId="52314" hidden="1" xr:uid="{00000000-0005-0000-0000-000017700000}"/>
    <cellStyle name="Followed Hyperlink 3" xfId="52766" hidden="1" xr:uid="{00000000-0005-0000-0000-000018700000}"/>
    <cellStyle name="Followed Hyperlink 3" xfId="52876" hidden="1" xr:uid="{00000000-0005-0000-0000-000019700000}"/>
    <cellStyle name="Followed Hyperlink 3" xfId="52893" hidden="1" xr:uid="{00000000-0005-0000-0000-00001A700000}"/>
    <cellStyle name="Followed Hyperlink 3" xfId="52475" hidden="1" xr:uid="{00000000-0005-0000-0000-00001B700000}"/>
    <cellStyle name="Followed Hyperlink 3" xfId="52934" hidden="1" xr:uid="{00000000-0005-0000-0000-00001C700000}"/>
    <cellStyle name="Followed Hyperlink 3" xfId="53014" hidden="1" xr:uid="{00000000-0005-0000-0000-00001D700000}"/>
    <cellStyle name="Followed Hyperlink 3" xfId="53031" hidden="1" xr:uid="{00000000-0005-0000-0000-00001E700000}"/>
    <cellStyle name="Followed Hyperlink 3" xfId="53071" hidden="1" xr:uid="{00000000-0005-0000-0000-00001F700000}"/>
    <cellStyle name="Followed Hyperlink 3" xfId="53156" hidden="1" xr:uid="{00000000-0005-0000-0000-000021700000}"/>
    <cellStyle name="Followed Hyperlink 3" xfId="53173" hidden="1" xr:uid="{00000000-0005-0000-0000-000022700000}"/>
    <cellStyle name="Followed Hyperlink 3" xfId="53253" hidden="1" xr:uid="{00000000-0005-0000-0000-000023700000}"/>
    <cellStyle name="Followed Hyperlink 3" xfId="53270" hidden="1" xr:uid="{00000000-0005-0000-0000-000024700000}"/>
    <cellStyle name="Followed Hyperlink 3" xfId="53368" hidden="1" xr:uid="{00000000-0005-0000-0000-000025700000}"/>
    <cellStyle name="Followed Hyperlink 3" xfId="53385" hidden="1" xr:uid="{00000000-0005-0000-0000-000026700000}"/>
    <cellStyle name="Followed Hyperlink 3" xfId="52845" hidden="1" xr:uid="{00000000-0005-0000-0000-000027700000}"/>
    <cellStyle name="Followed Hyperlink 3" xfId="53438" hidden="1" xr:uid="{00000000-0005-0000-0000-000028700000}"/>
    <cellStyle name="Followed Hyperlink 3" xfId="53542" hidden="1" xr:uid="{00000000-0005-0000-0000-000029700000}"/>
    <cellStyle name="Followed Hyperlink 3" xfId="53559" hidden="1" xr:uid="{00000000-0005-0000-0000-00002A700000}"/>
    <cellStyle name="Followed Hyperlink 3" xfId="52675" hidden="1" xr:uid="{00000000-0005-0000-0000-00002B700000}"/>
    <cellStyle name="Followed Hyperlink 3" xfId="53604" hidden="1" xr:uid="{00000000-0005-0000-0000-00002C700000}"/>
    <cellStyle name="Followed Hyperlink 3" xfId="53706" hidden="1" xr:uid="{00000000-0005-0000-0000-00002D700000}"/>
    <cellStyle name="Followed Hyperlink 3" xfId="53723" hidden="1" xr:uid="{00000000-0005-0000-0000-00002E700000}"/>
    <cellStyle name="Followed Hyperlink 3" xfId="53765" hidden="1" xr:uid="{00000000-0005-0000-0000-00002F700000}"/>
    <cellStyle name="Followed Hyperlink 3" xfId="53832" hidden="1" xr:uid="{00000000-0005-0000-0000-000030700000}"/>
    <cellStyle name="Followed Hyperlink 3" xfId="53849" hidden="1" xr:uid="{00000000-0005-0000-0000-000031700000}"/>
    <cellStyle name="Followed Hyperlink 3" xfId="53480" hidden="1" xr:uid="{00000000-0005-0000-0000-000032700000}"/>
    <cellStyle name="Followed Hyperlink 3" xfId="53891" hidden="1" xr:uid="{00000000-0005-0000-0000-000033700000}"/>
    <cellStyle name="Followed Hyperlink 3" xfId="53958" hidden="1" xr:uid="{00000000-0005-0000-0000-000034700000}"/>
    <cellStyle name="Followed Hyperlink 3" xfId="53975" hidden="1" xr:uid="{00000000-0005-0000-0000-000035700000}"/>
    <cellStyle name="Followed Hyperlink 3" xfId="53650" hidden="1" xr:uid="{00000000-0005-0000-0000-000036700000}"/>
    <cellStyle name="Followed Hyperlink 3" xfId="54017" hidden="1" xr:uid="{00000000-0005-0000-0000-000037700000}"/>
    <cellStyle name="Followed Hyperlink 3" xfId="54084" hidden="1" xr:uid="{00000000-0005-0000-0000-000038700000}"/>
    <cellStyle name="Followed Hyperlink 3" xfId="54101" hidden="1" xr:uid="{00000000-0005-0000-0000-000039700000}"/>
    <cellStyle name="Followed Hyperlink 3" xfId="54210" hidden="1" xr:uid="{00000000-0005-0000-0000-00003A700000}"/>
    <cellStyle name="Followed Hyperlink 3" xfId="54227" hidden="1" xr:uid="{00000000-0005-0000-0000-00003B700000}"/>
    <cellStyle name="Followed Hyperlink 3" xfId="54294" hidden="1" xr:uid="{00000000-0005-0000-0000-00003C700000}"/>
    <cellStyle name="Followed Hyperlink 3" xfId="54311" hidden="1" xr:uid="{00000000-0005-0000-0000-00003D700000}"/>
    <cellStyle name="Followed Hyperlink 3" xfId="54158" hidden="1" xr:uid="{00000000-0005-0000-0000-00003E700000}"/>
    <cellStyle name="Followed Hyperlink 3" xfId="54353" hidden="1" xr:uid="{00000000-0005-0000-0000-00003F700000}"/>
    <cellStyle name="Followed Hyperlink 3" xfId="54437" hidden="1" xr:uid="{00000000-0005-0000-0000-000041700000}"/>
    <cellStyle name="Followed Hyperlink 3" xfId="52098" hidden="1" xr:uid="{00000000-0005-0000-0000-000042700000}"/>
    <cellStyle name="Followed Hyperlink 3" xfId="54487" hidden="1" xr:uid="{00000000-0005-0000-0000-000043700000}"/>
    <cellStyle name="Followed Hyperlink 3" xfId="54554" hidden="1" xr:uid="{00000000-0005-0000-0000-000044700000}"/>
    <cellStyle name="Followed Hyperlink 3" xfId="54571" hidden="1" xr:uid="{00000000-0005-0000-0000-000045700000}"/>
    <cellStyle name="Followed Hyperlink 3" xfId="54729" hidden="1" xr:uid="{00000000-0005-0000-0000-000046700000}"/>
    <cellStyle name="Followed Hyperlink 3" xfId="54746" hidden="1" xr:uid="{00000000-0005-0000-0000-000047700000}"/>
    <cellStyle name="Followed Hyperlink 3" xfId="54854" hidden="1" xr:uid="{00000000-0005-0000-0000-000048700000}"/>
    <cellStyle name="Followed Hyperlink 3" xfId="54871" hidden="1" xr:uid="{00000000-0005-0000-0000-000049700000}"/>
    <cellStyle name="Followed Hyperlink 3" xfId="54677" hidden="1" xr:uid="{00000000-0005-0000-0000-00004A700000}"/>
    <cellStyle name="Followed Hyperlink 3" xfId="54913" hidden="1" xr:uid="{00000000-0005-0000-0000-00004B700000}"/>
    <cellStyle name="Followed Hyperlink 3" xfId="55023" hidden="1" xr:uid="{00000000-0005-0000-0000-00004C700000}"/>
    <cellStyle name="Followed Hyperlink 3" xfId="55040" hidden="1" xr:uid="{00000000-0005-0000-0000-00004D700000}"/>
    <cellStyle name="Followed Hyperlink 3" xfId="55081" hidden="1" xr:uid="{00000000-0005-0000-0000-00004E700000}"/>
    <cellStyle name="Followed Hyperlink 3" xfId="55191" hidden="1" xr:uid="{00000000-0005-0000-0000-00004F700000}"/>
    <cellStyle name="Followed Hyperlink 3" xfId="55208" hidden="1" xr:uid="{00000000-0005-0000-0000-000050700000}"/>
    <cellStyle name="Followed Hyperlink 3" xfId="54791" hidden="1" xr:uid="{00000000-0005-0000-0000-000051700000}"/>
    <cellStyle name="Followed Hyperlink 3" xfId="55249" hidden="1" xr:uid="{00000000-0005-0000-0000-000052700000}"/>
    <cellStyle name="Followed Hyperlink 3" xfId="55329" hidden="1" xr:uid="{00000000-0005-0000-0000-000053700000}"/>
    <cellStyle name="Followed Hyperlink 3" xfId="55346" hidden="1" xr:uid="{00000000-0005-0000-0000-000054700000}"/>
    <cellStyle name="Followed Hyperlink 3" xfId="55386" hidden="1" xr:uid="{00000000-0005-0000-0000-000055700000}"/>
    <cellStyle name="Followed Hyperlink 3" xfId="55403" hidden="1" xr:uid="{00000000-0005-0000-0000-000056700000}"/>
    <cellStyle name="Followed Hyperlink 3" xfId="55471" hidden="1" xr:uid="{00000000-0005-0000-0000-000057700000}"/>
    <cellStyle name="Followed Hyperlink 3" xfId="55488" hidden="1" xr:uid="{00000000-0005-0000-0000-000058700000}"/>
    <cellStyle name="Followed Hyperlink 3" xfId="55568" hidden="1" xr:uid="{00000000-0005-0000-0000-000059700000}"/>
    <cellStyle name="Followed Hyperlink 3" xfId="55585" hidden="1" xr:uid="{00000000-0005-0000-0000-00005A700000}"/>
    <cellStyle name="Followed Hyperlink 3" xfId="55683" hidden="1" xr:uid="{00000000-0005-0000-0000-00005B700000}"/>
    <cellStyle name="Followed Hyperlink 3" xfId="55700" hidden="1" xr:uid="{00000000-0005-0000-0000-00005C700000}"/>
    <cellStyle name="Followed Hyperlink 3" xfId="55160" hidden="1" xr:uid="{00000000-0005-0000-0000-00005D700000}"/>
    <cellStyle name="Followed Hyperlink 3" xfId="55859" hidden="1" xr:uid="{00000000-0005-0000-0000-00005F700000}"/>
    <cellStyle name="Followed Hyperlink 3" xfId="55876" hidden="1" xr:uid="{00000000-0005-0000-0000-000060700000}"/>
    <cellStyle name="Followed Hyperlink 3" xfId="55921" hidden="1" xr:uid="{00000000-0005-0000-0000-000062700000}"/>
    <cellStyle name="Followed Hyperlink 3" xfId="56023" hidden="1" xr:uid="{00000000-0005-0000-0000-000063700000}"/>
    <cellStyle name="Followed Hyperlink 3" xfId="56040" hidden="1" xr:uid="{00000000-0005-0000-0000-000064700000}"/>
    <cellStyle name="Followed Hyperlink 3" xfId="55294" hidden="1" xr:uid="{00000000-0005-0000-0000-000065700000}"/>
    <cellStyle name="Followed Hyperlink 3" xfId="56082" hidden="1" xr:uid="{00000000-0005-0000-0000-000066700000}"/>
    <cellStyle name="Followed Hyperlink 3" xfId="56149" hidden="1" xr:uid="{00000000-0005-0000-0000-000067700000}"/>
    <cellStyle name="Followed Hyperlink 3" xfId="56166" hidden="1" xr:uid="{00000000-0005-0000-0000-000068700000}"/>
    <cellStyle name="Followed Hyperlink 3" xfId="55796" hidden="1" xr:uid="{00000000-0005-0000-0000-000069700000}"/>
    <cellStyle name="Followed Hyperlink 3" xfId="56208" hidden="1" xr:uid="{00000000-0005-0000-0000-00006A700000}"/>
    <cellStyle name="Followed Hyperlink 3" xfId="56275" hidden="1" xr:uid="{00000000-0005-0000-0000-00006B700000}"/>
    <cellStyle name="Followed Hyperlink 3" xfId="56292" hidden="1" xr:uid="{00000000-0005-0000-0000-00006C700000}"/>
    <cellStyle name="Followed Hyperlink 3" xfId="56334" hidden="1" xr:uid="{00000000-0005-0000-0000-00006D700000}"/>
    <cellStyle name="Followed Hyperlink 3" xfId="56401" hidden="1" xr:uid="{00000000-0005-0000-0000-00006E700000}"/>
    <cellStyle name="Followed Hyperlink 3" xfId="56418" hidden="1" xr:uid="{00000000-0005-0000-0000-00006F700000}"/>
    <cellStyle name="Followed Hyperlink 3" xfId="56527" hidden="1" xr:uid="{00000000-0005-0000-0000-000070700000}"/>
    <cellStyle name="Followed Hyperlink 3" xfId="56544" hidden="1" xr:uid="{00000000-0005-0000-0000-000071700000}"/>
    <cellStyle name="Followed Hyperlink 3" xfId="56611" hidden="1" xr:uid="{00000000-0005-0000-0000-000072700000}"/>
    <cellStyle name="Followed Hyperlink 3" xfId="56628" hidden="1" xr:uid="{00000000-0005-0000-0000-000073700000}"/>
    <cellStyle name="Followed Hyperlink 3" xfId="56475" hidden="1" xr:uid="{00000000-0005-0000-0000-000074700000}"/>
    <cellStyle name="Followed Hyperlink 3" xfId="56670" hidden="1" xr:uid="{00000000-0005-0000-0000-000075700000}"/>
    <cellStyle name="Followed Hyperlink 3" xfId="56737" hidden="1" xr:uid="{00000000-0005-0000-0000-000076700000}"/>
    <cellStyle name="Followed Hyperlink 3" xfId="55967" hidden="1" xr:uid="{00000000-0005-0000-0000-000077700000}"/>
    <cellStyle name="Followed Hyperlink 3" xfId="54630" hidden="1" xr:uid="{00000000-0005-0000-0000-000078700000}"/>
    <cellStyle name="Followed Hyperlink 3" xfId="52979" hidden="1" xr:uid="{00000000-0005-0000-0000-000079700000}"/>
    <cellStyle name="Followed Hyperlink 3" xfId="52413" hidden="1" xr:uid="{00000000-0005-0000-0000-00007A700000}"/>
    <cellStyle name="Followed Hyperlink 3" xfId="50454" hidden="1" xr:uid="{00000000-0005-0000-0000-00007B700000}"/>
    <cellStyle name="Followed Hyperlink 3" xfId="49417" hidden="1" xr:uid="{00000000-0005-0000-0000-00007C700000}"/>
    <cellStyle name="Followed Hyperlink 3" xfId="48328" hidden="1" xr:uid="{00000000-0005-0000-0000-00007D700000}"/>
    <cellStyle name="Followed Hyperlink 3" xfId="46605" hidden="1" xr:uid="{00000000-0005-0000-0000-00007E700000}"/>
    <cellStyle name="Followed Hyperlink 3" xfId="45269" hidden="1" xr:uid="{00000000-0005-0000-0000-00007F700000}"/>
    <cellStyle name="Followed Hyperlink 3" xfId="43541" hidden="1" xr:uid="{00000000-0005-0000-0000-000080700000}"/>
    <cellStyle name="Followed Hyperlink 3" xfId="41095" hidden="1" xr:uid="{00000000-0005-0000-0000-000082700000}"/>
    <cellStyle name="Followed Hyperlink 3" xfId="40022" hidden="1" xr:uid="{00000000-0005-0000-0000-000083700000}"/>
    <cellStyle name="Followed Hyperlink 3" xfId="38934" hidden="1" xr:uid="{00000000-0005-0000-0000-000084700000}"/>
    <cellStyle name="Followed Hyperlink 3" xfId="16834" hidden="1" xr:uid="{00000000-0005-0000-0000-000085700000}"/>
    <cellStyle name="Followed Hyperlink 3" xfId="19284" hidden="1" xr:uid="{00000000-0005-0000-0000-000086700000}"/>
    <cellStyle name="Followed Hyperlink 3" xfId="19301" hidden="1" xr:uid="{00000000-0005-0000-0000-000087700000}"/>
    <cellStyle name="Followed Hyperlink 3" xfId="19459" hidden="1" xr:uid="{00000000-0005-0000-0000-000088700000}"/>
    <cellStyle name="Followed Hyperlink 3" xfId="19476" hidden="1" xr:uid="{00000000-0005-0000-0000-000089700000}"/>
    <cellStyle name="Followed Hyperlink 3" xfId="19585" hidden="1" xr:uid="{00000000-0005-0000-0000-00008A700000}"/>
    <cellStyle name="Followed Hyperlink 3" xfId="19602" hidden="1" xr:uid="{00000000-0005-0000-0000-00008B700000}"/>
    <cellStyle name="Followed Hyperlink 3" xfId="19407" hidden="1" xr:uid="{00000000-0005-0000-0000-00008C700000}"/>
    <cellStyle name="Followed Hyperlink 3" xfId="19644" hidden="1" xr:uid="{00000000-0005-0000-0000-00008D700000}"/>
    <cellStyle name="Followed Hyperlink 3" xfId="19754" hidden="1" xr:uid="{00000000-0005-0000-0000-00008E700000}"/>
    <cellStyle name="Followed Hyperlink 3" xfId="19771" hidden="1" xr:uid="{00000000-0005-0000-0000-00008F700000}"/>
    <cellStyle name="Followed Hyperlink 3" xfId="19360" hidden="1" xr:uid="{00000000-0005-0000-0000-000090700000}"/>
    <cellStyle name="Followed Hyperlink 3" xfId="19812" hidden="1" xr:uid="{00000000-0005-0000-0000-000091700000}"/>
    <cellStyle name="Followed Hyperlink 3" xfId="19922" hidden="1" xr:uid="{00000000-0005-0000-0000-000092700000}"/>
    <cellStyle name="Followed Hyperlink 3" xfId="19939" hidden="1" xr:uid="{00000000-0005-0000-0000-000093700000}"/>
    <cellStyle name="Followed Hyperlink 3" xfId="19521" hidden="1" xr:uid="{00000000-0005-0000-0000-000094700000}"/>
    <cellStyle name="Followed Hyperlink 3" xfId="19980" hidden="1" xr:uid="{00000000-0005-0000-0000-000095700000}"/>
    <cellStyle name="Followed Hyperlink 3" xfId="20060" hidden="1" xr:uid="{00000000-0005-0000-0000-000096700000}"/>
    <cellStyle name="Followed Hyperlink 3" xfId="20077" hidden="1" xr:uid="{00000000-0005-0000-0000-000097700000}"/>
    <cellStyle name="Followed Hyperlink 3" xfId="20117" hidden="1" xr:uid="{00000000-0005-0000-0000-000098700000}"/>
    <cellStyle name="Followed Hyperlink 3" xfId="55753" hidden="1" xr:uid="{00000000-0005-0000-0000-00005E700000}"/>
    <cellStyle name="Followed Hyperlink 3" xfId="50207" hidden="1" xr:uid="{00000000-0005-0000-0000-0000DE6F0000}"/>
    <cellStyle name="Followed Hyperlink 3" xfId="43633" hidden="1" xr:uid="{00000000-0005-0000-0000-0000466F0000}"/>
    <cellStyle name="Followed Hyperlink 3" xfId="43650" hidden="1" xr:uid="{00000000-0005-0000-0000-0000476F0000}"/>
    <cellStyle name="Followed Hyperlink 3" xfId="43718" hidden="1" xr:uid="{00000000-0005-0000-0000-0000486F0000}"/>
    <cellStyle name="Followed Hyperlink 3" xfId="43735" hidden="1" xr:uid="{00000000-0005-0000-0000-0000496F0000}"/>
    <cellStyle name="Followed Hyperlink 3" xfId="43815" hidden="1" xr:uid="{00000000-0005-0000-0000-00004A6F0000}"/>
    <cellStyle name="Followed Hyperlink 3" xfId="43832" hidden="1" xr:uid="{00000000-0005-0000-0000-00004B6F0000}"/>
    <cellStyle name="Followed Hyperlink 3" xfId="43946" hidden="1" xr:uid="{00000000-0005-0000-0000-00004D6F0000}"/>
    <cellStyle name="Followed Hyperlink 3" xfId="43407" hidden="1" xr:uid="{00000000-0005-0000-0000-00004E6F0000}"/>
    <cellStyle name="Followed Hyperlink 3" xfId="43999" hidden="1" xr:uid="{00000000-0005-0000-0000-00004F6F0000}"/>
    <cellStyle name="Followed Hyperlink 3" xfId="44105" hidden="1" xr:uid="{00000000-0005-0000-0000-0000506F0000}"/>
    <cellStyle name="Followed Hyperlink 3" xfId="44122" hidden="1" xr:uid="{00000000-0005-0000-0000-0000516F0000}"/>
    <cellStyle name="Followed Hyperlink 3" xfId="43237" hidden="1" xr:uid="{00000000-0005-0000-0000-0000526F0000}"/>
    <cellStyle name="Followed Hyperlink 3" xfId="44167" hidden="1" xr:uid="{00000000-0005-0000-0000-0000536F0000}"/>
    <cellStyle name="Followed Hyperlink 3" xfId="44269" hidden="1" xr:uid="{00000000-0005-0000-0000-0000546F0000}"/>
    <cellStyle name="Followed Hyperlink 3" xfId="44286" hidden="1" xr:uid="{00000000-0005-0000-0000-0000556F0000}"/>
    <cellStyle name="Followed Hyperlink 3" xfId="44328" hidden="1" xr:uid="{00000000-0005-0000-0000-0000566F0000}"/>
    <cellStyle name="Followed Hyperlink 3" xfId="44395" hidden="1" xr:uid="{00000000-0005-0000-0000-0000576F0000}"/>
    <cellStyle name="Followed Hyperlink 3" xfId="44412" hidden="1" xr:uid="{00000000-0005-0000-0000-0000586F0000}"/>
    <cellStyle name="Followed Hyperlink 3" xfId="44042" hidden="1" xr:uid="{00000000-0005-0000-0000-0000596F0000}"/>
    <cellStyle name="Followed Hyperlink 3" xfId="44454" hidden="1" xr:uid="{00000000-0005-0000-0000-00005A6F0000}"/>
    <cellStyle name="Followed Hyperlink 3" xfId="44521" hidden="1" xr:uid="{00000000-0005-0000-0000-00005B6F0000}"/>
    <cellStyle name="Followed Hyperlink 3" xfId="44538" hidden="1" xr:uid="{00000000-0005-0000-0000-00005C6F0000}"/>
    <cellStyle name="Followed Hyperlink 3" xfId="44213" hidden="1" xr:uid="{00000000-0005-0000-0000-00005D6F0000}"/>
    <cellStyle name="Followed Hyperlink 3" xfId="44580" hidden="1" xr:uid="{00000000-0005-0000-0000-00005E6F0000}"/>
    <cellStyle name="Followed Hyperlink 3" xfId="44647" hidden="1" xr:uid="{00000000-0005-0000-0000-00005F6F0000}"/>
    <cellStyle name="Followed Hyperlink 3" xfId="44664" hidden="1" xr:uid="{00000000-0005-0000-0000-0000606F0000}"/>
    <cellStyle name="Followed Hyperlink 3" xfId="44773" hidden="1" xr:uid="{00000000-0005-0000-0000-0000616F0000}"/>
    <cellStyle name="Followed Hyperlink 3" xfId="44790" hidden="1" xr:uid="{00000000-0005-0000-0000-0000626F0000}"/>
    <cellStyle name="Followed Hyperlink 3" xfId="44857" hidden="1" xr:uid="{00000000-0005-0000-0000-0000636F0000}"/>
    <cellStyle name="Followed Hyperlink 3" xfId="44874" hidden="1" xr:uid="{00000000-0005-0000-0000-0000646F0000}"/>
    <cellStyle name="Followed Hyperlink 3" xfId="44721" hidden="1" xr:uid="{00000000-0005-0000-0000-0000656F0000}"/>
    <cellStyle name="Followed Hyperlink 3" xfId="44916" hidden="1" xr:uid="{00000000-0005-0000-0000-0000666F0000}"/>
    <cellStyle name="Followed Hyperlink 3" xfId="44983" hidden="1" xr:uid="{00000000-0005-0000-0000-0000676F0000}"/>
    <cellStyle name="Followed Hyperlink 3" xfId="45000" hidden="1" xr:uid="{00000000-0005-0000-0000-0000686F0000}"/>
    <cellStyle name="Followed Hyperlink 3" xfId="45109" hidden="1" xr:uid="{00000000-0005-0000-0000-0000696F0000}"/>
    <cellStyle name="Followed Hyperlink 3" xfId="45126" hidden="1" xr:uid="{00000000-0005-0000-0000-00006A6F0000}"/>
    <cellStyle name="Followed Hyperlink 3" xfId="45193" hidden="1" xr:uid="{00000000-0005-0000-0000-00006B6F0000}"/>
    <cellStyle name="Followed Hyperlink 3" xfId="45368" hidden="1" xr:uid="{00000000-0005-0000-0000-00006D6F0000}"/>
    <cellStyle name="Followed Hyperlink 3" xfId="45385" hidden="1" xr:uid="{00000000-0005-0000-0000-00006E6F0000}"/>
    <cellStyle name="Followed Hyperlink 3" xfId="45494" hidden="1" xr:uid="{00000000-0005-0000-0000-00006F6F0000}"/>
    <cellStyle name="Followed Hyperlink 3" xfId="45511" hidden="1" xr:uid="{00000000-0005-0000-0000-0000706F0000}"/>
    <cellStyle name="Followed Hyperlink 3" xfId="45316" hidden="1" xr:uid="{00000000-0005-0000-0000-0000716F0000}"/>
    <cellStyle name="Followed Hyperlink 3" xfId="45553" hidden="1" xr:uid="{00000000-0005-0000-0000-0000726F0000}"/>
    <cellStyle name="Followed Hyperlink 3" xfId="45663" hidden="1" xr:uid="{00000000-0005-0000-0000-0000736F0000}"/>
    <cellStyle name="Followed Hyperlink 3" xfId="45680" hidden="1" xr:uid="{00000000-0005-0000-0000-0000746F0000}"/>
    <cellStyle name="Followed Hyperlink 3" xfId="45721" hidden="1" xr:uid="{00000000-0005-0000-0000-0000756F0000}"/>
    <cellStyle name="Followed Hyperlink 3" xfId="45831" hidden="1" xr:uid="{00000000-0005-0000-0000-0000766F0000}"/>
    <cellStyle name="Followed Hyperlink 3" xfId="45848" hidden="1" xr:uid="{00000000-0005-0000-0000-0000776F0000}"/>
    <cellStyle name="Followed Hyperlink 3" xfId="45430" hidden="1" xr:uid="{00000000-0005-0000-0000-0000786F0000}"/>
    <cellStyle name="Followed Hyperlink 3" xfId="45889" hidden="1" xr:uid="{00000000-0005-0000-0000-0000796F0000}"/>
    <cellStyle name="Followed Hyperlink 3" xfId="45968" hidden="1" xr:uid="{00000000-0005-0000-0000-00007A6F0000}"/>
    <cellStyle name="Followed Hyperlink 3" xfId="45985" hidden="1" xr:uid="{00000000-0005-0000-0000-00007B6F0000}"/>
    <cellStyle name="Followed Hyperlink 3" xfId="46025" hidden="1" xr:uid="{00000000-0005-0000-0000-00007C6F0000}"/>
    <cellStyle name="Followed Hyperlink 3" xfId="46042" hidden="1" xr:uid="{00000000-0005-0000-0000-00007D6F0000}"/>
    <cellStyle name="Followed Hyperlink 3" xfId="46110" hidden="1" xr:uid="{00000000-0005-0000-0000-00007E6F0000}"/>
    <cellStyle name="Followed Hyperlink 3" xfId="46127" hidden="1" xr:uid="{00000000-0005-0000-0000-00007F6F0000}"/>
    <cellStyle name="Followed Hyperlink 3" xfId="46206" hidden="1" xr:uid="{00000000-0005-0000-0000-0000806F0000}"/>
    <cellStyle name="Followed Hyperlink 3" xfId="46223" hidden="1" xr:uid="{00000000-0005-0000-0000-0000816F0000}"/>
    <cellStyle name="Followed Hyperlink 3" xfId="46321" hidden="1" xr:uid="{00000000-0005-0000-0000-0000826F0000}"/>
    <cellStyle name="Followed Hyperlink 3" xfId="46338" hidden="1" xr:uid="{00000000-0005-0000-0000-0000836F0000}"/>
    <cellStyle name="Followed Hyperlink 3" xfId="45800" hidden="1" xr:uid="{00000000-0005-0000-0000-0000846F0000}"/>
    <cellStyle name="Followed Hyperlink 3" xfId="46391" hidden="1" xr:uid="{00000000-0005-0000-0000-0000856F0000}"/>
    <cellStyle name="Followed Hyperlink 3" xfId="46497" hidden="1" xr:uid="{00000000-0005-0000-0000-0000866F0000}"/>
    <cellStyle name="Followed Hyperlink 3" xfId="46514" hidden="1" xr:uid="{00000000-0005-0000-0000-0000876F0000}"/>
    <cellStyle name="Followed Hyperlink 3" xfId="45630" hidden="1" xr:uid="{00000000-0005-0000-0000-0000886F0000}"/>
    <cellStyle name="Followed Hyperlink 3" xfId="46559" hidden="1" xr:uid="{00000000-0005-0000-0000-0000896F0000}"/>
    <cellStyle name="Followed Hyperlink 3" xfId="46661" hidden="1" xr:uid="{00000000-0005-0000-0000-00008A6F0000}"/>
    <cellStyle name="Followed Hyperlink 3" xfId="46678" hidden="1" xr:uid="{00000000-0005-0000-0000-00008B6F0000}"/>
    <cellStyle name="Followed Hyperlink 3" xfId="46720" hidden="1" xr:uid="{00000000-0005-0000-0000-00008D6F0000}"/>
    <cellStyle name="Followed Hyperlink 3" xfId="46787" hidden="1" xr:uid="{00000000-0005-0000-0000-00008E6F0000}"/>
    <cellStyle name="Followed Hyperlink 3" xfId="46804" hidden="1" xr:uid="{00000000-0005-0000-0000-00008F6F0000}"/>
    <cellStyle name="Followed Hyperlink 3" xfId="46434" hidden="1" xr:uid="{00000000-0005-0000-0000-0000906F0000}"/>
    <cellStyle name="Followed Hyperlink 3" xfId="46846" hidden="1" xr:uid="{00000000-0005-0000-0000-0000916F0000}"/>
    <cellStyle name="Followed Hyperlink 3" xfId="46913" hidden="1" xr:uid="{00000000-0005-0000-0000-0000926F0000}"/>
    <cellStyle name="Followed Hyperlink 3" xfId="46930" hidden="1" xr:uid="{00000000-0005-0000-0000-0000936F0000}"/>
    <cellStyle name="Followed Hyperlink 3" xfId="46972" hidden="1" xr:uid="{00000000-0005-0000-0000-0000946F0000}"/>
    <cellStyle name="Followed Hyperlink 3" xfId="47039" hidden="1" xr:uid="{00000000-0005-0000-0000-0000956F0000}"/>
    <cellStyle name="Followed Hyperlink 3" xfId="47056" hidden="1" xr:uid="{00000000-0005-0000-0000-0000966F0000}"/>
    <cellStyle name="Followed Hyperlink 3" xfId="47165" hidden="1" xr:uid="{00000000-0005-0000-0000-0000976F0000}"/>
    <cellStyle name="Followed Hyperlink 3" xfId="47182" hidden="1" xr:uid="{00000000-0005-0000-0000-0000986F0000}"/>
    <cellStyle name="Followed Hyperlink 3" xfId="47249" hidden="1" xr:uid="{00000000-0005-0000-0000-0000996F0000}"/>
    <cellStyle name="Followed Hyperlink 3" xfId="47266" hidden="1" xr:uid="{00000000-0005-0000-0000-00009A6F0000}"/>
    <cellStyle name="Followed Hyperlink 3" xfId="47113" hidden="1" xr:uid="{00000000-0005-0000-0000-00009B6F0000}"/>
    <cellStyle name="Followed Hyperlink 3" xfId="47308" hidden="1" xr:uid="{00000000-0005-0000-0000-00009C6F0000}"/>
    <cellStyle name="Followed Hyperlink 3" xfId="47375" hidden="1" xr:uid="{00000000-0005-0000-0000-00009D6F0000}"/>
    <cellStyle name="Followed Hyperlink 3" xfId="47392" hidden="1" xr:uid="{00000000-0005-0000-0000-00009E6F0000}"/>
    <cellStyle name="Followed Hyperlink 3" xfId="45064" hidden="1" xr:uid="{00000000-0005-0000-0000-00009F6F0000}"/>
    <cellStyle name="Followed Hyperlink 3" xfId="45048" hidden="1" xr:uid="{00000000-0005-0000-0000-0000A06F0000}"/>
    <cellStyle name="Followed Hyperlink 3" xfId="47496" hidden="1" xr:uid="{00000000-0005-0000-0000-0000A16F0000}"/>
    <cellStyle name="Followed Hyperlink 3" xfId="47513" hidden="1" xr:uid="{00000000-0005-0000-0000-0000A26F0000}"/>
    <cellStyle name="Followed Hyperlink 3" xfId="47671" hidden="1" xr:uid="{00000000-0005-0000-0000-0000A36F0000}"/>
    <cellStyle name="Followed Hyperlink 3" xfId="47688" hidden="1" xr:uid="{00000000-0005-0000-0000-0000A46F0000}"/>
    <cellStyle name="Followed Hyperlink 3" xfId="47797" hidden="1" xr:uid="{00000000-0005-0000-0000-0000A56F0000}"/>
    <cellStyle name="Followed Hyperlink 3" xfId="47814" hidden="1" xr:uid="{00000000-0005-0000-0000-0000A66F0000}"/>
    <cellStyle name="Followed Hyperlink 3" xfId="47619" hidden="1" xr:uid="{00000000-0005-0000-0000-0000A76F0000}"/>
    <cellStyle name="Followed Hyperlink 3" xfId="47856" hidden="1" xr:uid="{00000000-0005-0000-0000-0000A86F0000}"/>
    <cellStyle name="Followed Hyperlink 3" xfId="47966" hidden="1" xr:uid="{00000000-0005-0000-0000-0000A96F0000}"/>
    <cellStyle name="Followed Hyperlink 3" xfId="47982" hidden="1" xr:uid="{00000000-0005-0000-0000-0000AA6F0000}"/>
    <cellStyle name="Followed Hyperlink 3" xfId="47572" hidden="1" xr:uid="{00000000-0005-0000-0000-0000AB6F0000}"/>
    <cellStyle name="Followed Hyperlink 3" xfId="48133" hidden="1" xr:uid="{00000000-0005-0000-0000-0000AD6F0000}"/>
    <cellStyle name="Followed Hyperlink 3" xfId="48150" hidden="1" xr:uid="{00000000-0005-0000-0000-0000AE6F0000}"/>
    <cellStyle name="Followed Hyperlink 3" xfId="47733" hidden="1" xr:uid="{00000000-0005-0000-0000-0000AF6F0000}"/>
    <cellStyle name="Followed Hyperlink 3" xfId="48191" hidden="1" xr:uid="{00000000-0005-0000-0000-0000B06F0000}"/>
    <cellStyle name="Followed Hyperlink 3" xfId="48271" hidden="1" xr:uid="{00000000-0005-0000-0000-0000B16F0000}"/>
    <cellStyle name="Followed Hyperlink 3" xfId="48288" hidden="1" xr:uid="{00000000-0005-0000-0000-0000B26F0000}"/>
    <cellStyle name="Followed Hyperlink 3" xfId="48345" hidden="1" xr:uid="{00000000-0005-0000-0000-0000B36F0000}"/>
    <cellStyle name="Followed Hyperlink 3" xfId="48413" hidden="1" xr:uid="{00000000-0005-0000-0000-0000B46F0000}"/>
    <cellStyle name="Followed Hyperlink 3" xfId="48430" hidden="1" xr:uid="{00000000-0005-0000-0000-0000B56F0000}"/>
    <cellStyle name="Followed Hyperlink 3" xfId="41264" hidden="1" xr:uid="{00000000-0005-0000-0000-00000E6F0000}"/>
    <cellStyle name="Followed Hyperlink 3" xfId="41281" hidden="1" xr:uid="{00000000-0005-0000-0000-00000F6F0000}"/>
    <cellStyle name="Followed Hyperlink 3" xfId="41321" hidden="1" xr:uid="{00000000-0005-0000-0000-0000106F0000}"/>
    <cellStyle name="Followed Hyperlink 3" xfId="41338" hidden="1" xr:uid="{00000000-0005-0000-0000-0000116F0000}"/>
    <cellStyle name="Followed Hyperlink 3" xfId="41406" hidden="1" xr:uid="{00000000-0005-0000-0000-0000126F0000}"/>
    <cellStyle name="Followed Hyperlink 3" xfId="41423" hidden="1" xr:uid="{00000000-0005-0000-0000-0000136F0000}"/>
    <cellStyle name="Followed Hyperlink 3" xfId="41502" hidden="1" xr:uid="{00000000-0005-0000-0000-0000146F0000}"/>
    <cellStyle name="Followed Hyperlink 3" xfId="41519" hidden="1" xr:uid="{00000000-0005-0000-0000-0000156F0000}"/>
    <cellStyle name="Followed Hyperlink 3" xfId="41617" hidden="1" xr:uid="{00000000-0005-0000-0000-0000166F0000}"/>
    <cellStyle name="Followed Hyperlink 3" xfId="41634" hidden="1" xr:uid="{00000000-0005-0000-0000-0000176F0000}"/>
    <cellStyle name="Followed Hyperlink 3" xfId="41687" hidden="1" xr:uid="{00000000-0005-0000-0000-0000186F0000}"/>
    <cellStyle name="Followed Hyperlink 3" xfId="41793" hidden="1" xr:uid="{00000000-0005-0000-0000-0000196F0000}"/>
    <cellStyle name="Followed Hyperlink 3" xfId="41810" hidden="1" xr:uid="{00000000-0005-0000-0000-00001A6F0000}"/>
    <cellStyle name="Followed Hyperlink 3" xfId="40925" hidden="1" xr:uid="{00000000-0005-0000-0000-00001B6F0000}"/>
    <cellStyle name="Followed Hyperlink 3" xfId="41855" hidden="1" xr:uid="{00000000-0005-0000-0000-00001C6F0000}"/>
    <cellStyle name="Followed Hyperlink 3" xfId="41957" hidden="1" xr:uid="{00000000-0005-0000-0000-00001D6F0000}"/>
    <cellStyle name="Followed Hyperlink 3" xfId="41974" hidden="1" xr:uid="{00000000-0005-0000-0000-00001E6F0000}"/>
    <cellStyle name="Followed Hyperlink 3" xfId="41229" hidden="1" xr:uid="{00000000-0005-0000-0000-00001F6F0000}"/>
    <cellStyle name="Followed Hyperlink 3" xfId="42016" hidden="1" xr:uid="{00000000-0005-0000-0000-0000206F0000}"/>
    <cellStyle name="Followed Hyperlink 3" xfId="42083" hidden="1" xr:uid="{00000000-0005-0000-0000-0000216F0000}"/>
    <cellStyle name="Followed Hyperlink 3" xfId="42100" hidden="1" xr:uid="{00000000-0005-0000-0000-0000226F0000}"/>
    <cellStyle name="Followed Hyperlink 3" xfId="41730" hidden="1" xr:uid="{00000000-0005-0000-0000-0000236F0000}"/>
    <cellStyle name="Followed Hyperlink 3" xfId="42208" hidden="1" xr:uid="{00000000-0005-0000-0000-0000256F0000}"/>
    <cellStyle name="Followed Hyperlink 3" xfId="42225" hidden="1" xr:uid="{00000000-0005-0000-0000-0000266F0000}"/>
    <cellStyle name="Followed Hyperlink 3" xfId="41901" hidden="1" xr:uid="{00000000-0005-0000-0000-0000276F0000}"/>
    <cellStyle name="Followed Hyperlink 3" xfId="42267" hidden="1" xr:uid="{00000000-0005-0000-0000-0000286F0000}"/>
    <cellStyle name="Followed Hyperlink 3" xfId="42334" hidden="1" xr:uid="{00000000-0005-0000-0000-0000296F0000}"/>
    <cellStyle name="Followed Hyperlink 3" xfId="42351" hidden="1" xr:uid="{00000000-0005-0000-0000-00002A6F0000}"/>
    <cellStyle name="Followed Hyperlink 3" xfId="42459" hidden="1" xr:uid="{00000000-0005-0000-0000-00002B6F0000}"/>
    <cellStyle name="Followed Hyperlink 3" xfId="42476" hidden="1" xr:uid="{00000000-0005-0000-0000-00002C6F0000}"/>
    <cellStyle name="Followed Hyperlink 3" xfId="42543" hidden="1" xr:uid="{00000000-0005-0000-0000-00002D6F0000}"/>
    <cellStyle name="Followed Hyperlink 3" xfId="42560" hidden="1" xr:uid="{00000000-0005-0000-0000-00002E6F0000}"/>
    <cellStyle name="Followed Hyperlink 3" xfId="42408" hidden="1" xr:uid="{00000000-0005-0000-0000-00002F6F0000}"/>
    <cellStyle name="Followed Hyperlink 3" xfId="42602" hidden="1" xr:uid="{00000000-0005-0000-0000-0000306F0000}"/>
    <cellStyle name="Followed Hyperlink 3" xfId="42669" hidden="1" xr:uid="{00000000-0005-0000-0000-0000316F0000}"/>
    <cellStyle name="Followed Hyperlink 3" xfId="42686" hidden="1" xr:uid="{00000000-0005-0000-0000-0000326F0000}"/>
    <cellStyle name="Followed Hyperlink 3" xfId="40349" hidden="1" xr:uid="{00000000-0005-0000-0000-0000336F0000}"/>
    <cellStyle name="Followed Hyperlink 3" xfId="42733" hidden="1" xr:uid="{00000000-0005-0000-0000-0000346F0000}"/>
    <cellStyle name="Followed Hyperlink 3" xfId="42800" hidden="1" xr:uid="{00000000-0005-0000-0000-0000356F0000}"/>
    <cellStyle name="Followed Hyperlink 3" xfId="42817" hidden="1" xr:uid="{00000000-0005-0000-0000-0000366F0000}"/>
    <cellStyle name="Followed Hyperlink 3" xfId="42992" hidden="1" xr:uid="{00000000-0005-0000-0000-0000376F0000}"/>
    <cellStyle name="Followed Hyperlink 3" xfId="43101" hidden="1" xr:uid="{00000000-0005-0000-0000-0000386F0000}"/>
    <cellStyle name="Followed Hyperlink 3" xfId="43118" hidden="1" xr:uid="{00000000-0005-0000-0000-0000396F0000}"/>
    <cellStyle name="Followed Hyperlink 3" xfId="42923" hidden="1" xr:uid="{00000000-0005-0000-0000-00003A6F0000}"/>
    <cellStyle name="Followed Hyperlink 3" xfId="43160" hidden="1" xr:uid="{00000000-0005-0000-0000-00003B6F0000}"/>
    <cellStyle name="Followed Hyperlink 3" xfId="43270" hidden="1" xr:uid="{00000000-0005-0000-0000-00003C6F0000}"/>
    <cellStyle name="Followed Hyperlink 3" xfId="43287" hidden="1" xr:uid="{00000000-0005-0000-0000-00003D6F0000}"/>
    <cellStyle name="Followed Hyperlink 3" xfId="42876" hidden="1" xr:uid="{00000000-0005-0000-0000-00003E6F0000}"/>
    <cellStyle name="Followed Hyperlink 3" xfId="43328" hidden="1" xr:uid="{00000000-0005-0000-0000-00003F6F0000}"/>
    <cellStyle name="Followed Hyperlink 3" xfId="43438" hidden="1" xr:uid="{00000000-0005-0000-0000-0000406F0000}"/>
    <cellStyle name="Followed Hyperlink 3" xfId="43455" hidden="1" xr:uid="{00000000-0005-0000-0000-0000416F0000}"/>
    <cellStyle name="Followed Hyperlink 3" xfId="43037" hidden="1" xr:uid="{00000000-0005-0000-0000-0000426F0000}"/>
    <cellStyle name="Followed Hyperlink 3" xfId="43496" hidden="1" xr:uid="{00000000-0005-0000-0000-0000436F0000}"/>
    <cellStyle name="Followed Hyperlink 3" xfId="43593" hidden="1" xr:uid="{00000000-0005-0000-0000-0000456F0000}"/>
    <cellStyle name="Followed Hyperlink 3" xfId="39881" hidden="1" xr:uid="{00000000-0005-0000-0000-0000F26E0000}"/>
    <cellStyle name="Followed Hyperlink 3" xfId="39948" hidden="1" xr:uid="{00000000-0005-0000-0000-0000F36E0000}"/>
    <cellStyle name="Followed Hyperlink 3" xfId="39965" hidden="1" xr:uid="{00000000-0005-0000-0000-0000F46E0000}"/>
    <cellStyle name="Followed Hyperlink 3" xfId="40074" hidden="1" xr:uid="{00000000-0005-0000-0000-0000F56E0000}"/>
    <cellStyle name="Followed Hyperlink 3" xfId="40091" hidden="1" xr:uid="{00000000-0005-0000-0000-0000F66E0000}"/>
    <cellStyle name="Followed Hyperlink 3" xfId="40158" hidden="1" xr:uid="{00000000-0005-0000-0000-0000F76E0000}"/>
    <cellStyle name="Followed Hyperlink 3" xfId="40175" hidden="1" xr:uid="{00000000-0005-0000-0000-0000F86E0000}"/>
    <cellStyle name="Followed Hyperlink 3" xfId="40217" hidden="1" xr:uid="{00000000-0005-0000-0000-0000F96E0000}"/>
    <cellStyle name="Followed Hyperlink 3" xfId="40284" hidden="1" xr:uid="{00000000-0005-0000-0000-0000FA6E0000}"/>
    <cellStyle name="Followed Hyperlink 3" xfId="40301" hidden="1" xr:uid="{00000000-0005-0000-0000-0000FB6E0000}"/>
    <cellStyle name="Followed Hyperlink 3" xfId="40405" hidden="1" xr:uid="{00000000-0005-0000-0000-0000FC6E0000}"/>
    <cellStyle name="Followed Hyperlink 3" xfId="40422" hidden="1" xr:uid="{00000000-0005-0000-0000-0000FD6E0000}"/>
    <cellStyle name="Followed Hyperlink 3" xfId="40489" hidden="1" xr:uid="{00000000-0005-0000-0000-0000FE6E0000}"/>
    <cellStyle name="Followed Hyperlink 3" xfId="40506" hidden="1" xr:uid="{00000000-0005-0000-0000-0000FF6E0000}"/>
    <cellStyle name="Followed Hyperlink 3" xfId="40664" hidden="1" xr:uid="{00000000-0005-0000-0000-0000006F0000}"/>
    <cellStyle name="Followed Hyperlink 3" xfId="40681" hidden="1" xr:uid="{00000000-0005-0000-0000-0000016F0000}"/>
    <cellStyle name="Followed Hyperlink 3" xfId="40789" hidden="1" xr:uid="{00000000-0005-0000-0000-0000026F0000}"/>
    <cellStyle name="Followed Hyperlink 3" xfId="40806" hidden="1" xr:uid="{00000000-0005-0000-0000-0000036F0000}"/>
    <cellStyle name="Followed Hyperlink 3" xfId="40612" hidden="1" xr:uid="{00000000-0005-0000-0000-0000046F0000}"/>
    <cellStyle name="Followed Hyperlink 3" xfId="40848" hidden="1" xr:uid="{00000000-0005-0000-0000-0000056F0000}"/>
    <cellStyle name="Followed Hyperlink 3" xfId="40958" hidden="1" xr:uid="{00000000-0005-0000-0000-0000066F0000}"/>
    <cellStyle name="Followed Hyperlink 3" xfId="40975" hidden="1" xr:uid="{00000000-0005-0000-0000-0000076F0000}"/>
    <cellStyle name="Followed Hyperlink 3" xfId="40565" hidden="1" xr:uid="{00000000-0005-0000-0000-0000086F0000}"/>
    <cellStyle name="Followed Hyperlink 3" xfId="41016" hidden="1" xr:uid="{00000000-0005-0000-0000-0000096F0000}"/>
    <cellStyle name="Followed Hyperlink 3" xfId="41126" hidden="1" xr:uid="{00000000-0005-0000-0000-00000A6F0000}"/>
    <cellStyle name="Followed Hyperlink 3" xfId="41143" hidden="1" xr:uid="{00000000-0005-0000-0000-00000B6F0000}"/>
    <cellStyle name="Followed Hyperlink 3" xfId="40725" hidden="1" xr:uid="{00000000-0005-0000-0000-00000C6F0000}"/>
    <cellStyle name="Followed Hyperlink 3" xfId="41184" hidden="1" xr:uid="{00000000-0005-0000-0000-00000D6F0000}"/>
    <cellStyle name="Followed Hyperlink 3" xfId="39424" hidden="1" xr:uid="{00000000-0005-0000-0000-0000E46E0000}"/>
    <cellStyle name="Followed Hyperlink 3" xfId="38539" hidden="1" xr:uid="{00000000-0005-0000-0000-0000E56E0000}"/>
    <cellStyle name="Followed Hyperlink 3" xfId="39571" hidden="1" xr:uid="{00000000-0005-0000-0000-0000E76E0000}"/>
    <cellStyle name="Followed Hyperlink 3" xfId="39588" hidden="1" xr:uid="{00000000-0005-0000-0000-0000E86E0000}"/>
    <cellStyle name="Followed Hyperlink 3" xfId="38842" hidden="1" xr:uid="{00000000-0005-0000-0000-0000E96E0000}"/>
    <cellStyle name="Followed Hyperlink 3" xfId="39630" hidden="1" xr:uid="{00000000-0005-0000-0000-0000EA6E0000}"/>
    <cellStyle name="Followed Hyperlink 3" xfId="39696" hidden="1" xr:uid="{00000000-0005-0000-0000-0000EB6E0000}"/>
    <cellStyle name="Followed Hyperlink 3" xfId="39713" hidden="1" xr:uid="{00000000-0005-0000-0000-0000EC6E0000}"/>
    <cellStyle name="Followed Hyperlink 3" xfId="39344" hidden="1" xr:uid="{00000000-0005-0000-0000-0000ED6E0000}"/>
    <cellStyle name="Followed Hyperlink 3" xfId="39755" hidden="1" xr:uid="{00000000-0005-0000-0000-0000EE6E0000}"/>
    <cellStyle name="Followed Hyperlink 3" xfId="39822" hidden="1" xr:uid="{00000000-0005-0000-0000-0000EF6E0000}"/>
    <cellStyle name="Followed Hyperlink 3" xfId="39839" hidden="1" xr:uid="{00000000-0005-0000-0000-0000F06E0000}"/>
    <cellStyle name="Followed Hyperlink 3" xfId="39515" hidden="1" xr:uid="{00000000-0005-0000-0000-0000F16E0000}"/>
    <cellStyle name="Followed Hyperlink 3" xfId="39116" hidden="1" xr:uid="{00000000-0005-0000-0000-0000DD6E0000}"/>
    <cellStyle name="Followed Hyperlink 3" xfId="39133" hidden="1" xr:uid="{00000000-0005-0000-0000-0000DE6E0000}"/>
    <cellStyle name="Followed Hyperlink 3" xfId="39231" hidden="1" xr:uid="{00000000-0005-0000-0000-0000DF6E0000}"/>
    <cellStyle name="Followed Hyperlink 3" xfId="39248" hidden="1" xr:uid="{00000000-0005-0000-0000-0000E06E0000}"/>
    <cellStyle name="Followed Hyperlink 3" xfId="38709" hidden="1" xr:uid="{00000000-0005-0000-0000-0000E16E0000}"/>
    <cellStyle name="Followed Hyperlink 3" xfId="39301" hidden="1" xr:uid="{00000000-0005-0000-0000-0000E26E0000}"/>
    <cellStyle name="Followed Hyperlink 3" xfId="39407" hidden="1" xr:uid="{00000000-0005-0000-0000-0000E36E0000}"/>
    <cellStyle name="Followed Hyperlink 3" xfId="38951" hidden="1" xr:uid="{00000000-0005-0000-0000-0000DA6E0000}"/>
    <cellStyle name="Followed Hyperlink 3" xfId="39019" hidden="1" xr:uid="{00000000-0005-0000-0000-0000DB6E0000}"/>
    <cellStyle name="Followed Hyperlink 3" xfId="39036" hidden="1" xr:uid="{00000000-0005-0000-0000-0000DC6E0000}"/>
    <cellStyle name="Followed Hyperlink 3" xfId="38877" hidden="1" xr:uid="{00000000-0005-0000-0000-0000D86E0000}"/>
    <cellStyle name="Followed Hyperlink 3" xfId="38894" hidden="1" xr:uid="{00000000-0005-0000-0000-0000D96E0000}"/>
    <cellStyle name="Followed Hyperlink 3" xfId="239" hidden="1" xr:uid="{00000000-0005-0000-0000-0000D76E0000}"/>
    <cellStyle name="Followed Hyperlink 3" xfId="39469" hidden="1" xr:uid="{00000000-0005-0000-0000-0000E66E0000}"/>
    <cellStyle name="Followed Hyperlink 3" xfId="43576" hidden="1" xr:uid="{00000000-0005-0000-0000-0000446F0000}"/>
    <cellStyle name="Followed Hyperlink 3" xfId="42142" hidden="1" xr:uid="{00000000-0005-0000-0000-0000246F0000}"/>
    <cellStyle name="Followed Hyperlink 3" xfId="48023" hidden="1" xr:uid="{00000000-0005-0000-0000-0000AC6F0000}"/>
    <cellStyle name="Followed Hyperlink 3" xfId="45934" hidden="1" xr:uid="{00000000-0005-0000-0000-00008C6F0000}"/>
    <cellStyle name="Followed Hyperlink 3" xfId="45210" hidden="1" xr:uid="{00000000-0005-0000-0000-00006C6F0000}"/>
    <cellStyle name="Followed Hyperlink 3" xfId="43929" hidden="1" xr:uid="{00000000-0005-0000-0000-00004C6F0000}"/>
    <cellStyle name="Followed Hyperlink 3" xfId="42975" hidden="1" xr:uid="{00000000-0005-0000-0000-000081700000}"/>
    <cellStyle name="Followed Hyperlink 3" xfId="54990" hidden="1" xr:uid="{00000000-0005-0000-0000-000061700000}"/>
    <cellStyle name="Followed Hyperlink 3" xfId="54420" hidden="1" xr:uid="{00000000-0005-0000-0000-000040700000}"/>
    <cellStyle name="Followed Hyperlink 3" xfId="53088" hidden="1" xr:uid="{00000000-0005-0000-0000-000020700000}"/>
    <cellStyle name="Followed Hyperlink 3" xfId="51261" hidden="1" xr:uid="{00000000-0005-0000-0000-000000700000}"/>
    <cellStyle name="Followed Hyperlink 3" xfId="50334" hidden="1" xr:uid="{00000000-0005-0000-0000-0000E06F0000}"/>
    <cellStyle name="Followed Hyperlink 3" xfId="20698" hidden="1" xr:uid="{00000000-0005-0000-0000-0000B0700000}"/>
    <cellStyle name="Followed Hyperlink 3" xfId="21064" hidden="1" xr:uid="{00000000-0005-0000-0000-0000B1700000}"/>
    <cellStyle name="Followed Hyperlink 3" xfId="21131" hidden="1" xr:uid="{00000000-0005-0000-0000-0000B2700000}"/>
    <cellStyle name="Followed Hyperlink 3" xfId="21148" hidden="1" xr:uid="{00000000-0005-0000-0000-0000B3700000}"/>
    <cellStyle name="Followed Hyperlink 3" xfId="21257" hidden="1" xr:uid="{00000000-0005-0000-0000-0000B4700000}"/>
    <cellStyle name="Followed Hyperlink 3" xfId="21341" hidden="1" xr:uid="{00000000-0005-0000-0000-0000B6700000}"/>
    <cellStyle name="Followed Hyperlink 3" xfId="21358" hidden="1" xr:uid="{00000000-0005-0000-0000-0000B7700000}"/>
    <cellStyle name="Followed Hyperlink 3" xfId="21400" hidden="1" xr:uid="{00000000-0005-0000-0000-0000B8700000}"/>
    <cellStyle name="Followed Hyperlink 3" xfId="21467" hidden="1" xr:uid="{00000000-0005-0000-0000-0000B9700000}"/>
    <cellStyle name="Followed Hyperlink 3" xfId="21484" hidden="1" xr:uid="{00000000-0005-0000-0000-0000BA700000}"/>
    <cellStyle name="Followed Hyperlink 3" xfId="21554" hidden="1" xr:uid="{00000000-0005-0000-0000-0000BB700000}"/>
    <cellStyle name="Followed Hyperlink 3" xfId="21571" hidden="1" xr:uid="{00000000-0005-0000-0000-0000BC700000}"/>
    <cellStyle name="Followed Hyperlink 3" xfId="21638" hidden="1" xr:uid="{00000000-0005-0000-0000-0000BD700000}"/>
    <cellStyle name="Followed Hyperlink 3" xfId="21655" hidden="1" xr:uid="{00000000-0005-0000-0000-0000BE700000}"/>
    <cellStyle name="Followed Hyperlink 3" xfId="21813" hidden="1" xr:uid="{00000000-0005-0000-0000-0000BF700000}"/>
    <cellStyle name="Followed Hyperlink 3" xfId="21830" hidden="1" xr:uid="{00000000-0005-0000-0000-0000C0700000}"/>
    <cellStyle name="Followed Hyperlink 3" xfId="21939" hidden="1" xr:uid="{00000000-0005-0000-0000-0000C1700000}"/>
    <cellStyle name="Followed Hyperlink 3" xfId="21956" hidden="1" xr:uid="{00000000-0005-0000-0000-0000C2700000}"/>
    <cellStyle name="Followed Hyperlink 3" xfId="21761" hidden="1" xr:uid="{00000000-0005-0000-0000-0000C3700000}"/>
    <cellStyle name="Followed Hyperlink 3" xfId="21998" hidden="1" xr:uid="{00000000-0005-0000-0000-0000C4700000}"/>
    <cellStyle name="Followed Hyperlink 3" xfId="22108" hidden="1" xr:uid="{00000000-0005-0000-0000-0000C5700000}"/>
    <cellStyle name="Followed Hyperlink 3" xfId="22125" hidden="1" xr:uid="{00000000-0005-0000-0000-0000C6700000}"/>
    <cellStyle name="Followed Hyperlink 3" xfId="21714" hidden="1" xr:uid="{00000000-0005-0000-0000-0000C7700000}"/>
    <cellStyle name="Followed Hyperlink 3" xfId="22166" hidden="1" xr:uid="{00000000-0005-0000-0000-0000C8700000}"/>
    <cellStyle name="Followed Hyperlink 3" xfId="22276" hidden="1" xr:uid="{00000000-0005-0000-0000-0000C9700000}"/>
    <cellStyle name="Followed Hyperlink 3" xfId="22293" hidden="1" xr:uid="{00000000-0005-0000-0000-0000CA700000}"/>
    <cellStyle name="Followed Hyperlink 3" xfId="21875" hidden="1" xr:uid="{00000000-0005-0000-0000-0000CB700000}"/>
    <cellStyle name="Followed Hyperlink 3" xfId="22334" hidden="1" xr:uid="{00000000-0005-0000-0000-0000CC700000}"/>
    <cellStyle name="Followed Hyperlink 3" xfId="22414" hidden="1" xr:uid="{00000000-0005-0000-0000-0000CD700000}"/>
    <cellStyle name="Followed Hyperlink 3" xfId="22431" hidden="1" xr:uid="{00000000-0005-0000-0000-0000CE700000}"/>
    <cellStyle name="Followed Hyperlink 3" xfId="22471" hidden="1" xr:uid="{00000000-0005-0000-0000-0000CF700000}"/>
    <cellStyle name="Followed Hyperlink 3" xfId="22488" hidden="1" xr:uid="{00000000-0005-0000-0000-0000D0700000}"/>
    <cellStyle name="Followed Hyperlink 3" xfId="22556" hidden="1" xr:uid="{00000000-0005-0000-0000-0000D1700000}"/>
    <cellStyle name="Followed Hyperlink 3" xfId="22573" hidden="1" xr:uid="{00000000-0005-0000-0000-0000D2700000}"/>
    <cellStyle name="Followed Hyperlink 3" xfId="22653" hidden="1" xr:uid="{00000000-0005-0000-0000-0000D3700000}"/>
    <cellStyle name="Followed Hyperlink 3" xfId="22670" hidden="1" xr:uid="{00000000-0005-0000-0000-0000D4700000}"/>
    <cellStyle name="Followed Hyperlink 3" xfId="22768" hidden="1" xr:uid="{00000000-0005-0000-0000-0000D5700000}"/>
    <cellStyle name="Followed Hyperlink 3" xfId="22785" hidden="1" xr:uid="{00000000-0005-0000-0000-0000D6700000}"/>
    <cellStyle name="Followed Hyperlink 3" xfId="22245" hidden="1" xr:uid="{00000000-0005-0000-0000-0000D7700000}"/>
    <cellStyle name="Followed Hyperlink 3" xfId="22838" hidden="1" xr:uid="{00000000-0005-0000-0000-0000D8700000}"/>
    <cellStyle name="Followed Hyperlink 3" xfId="22944" hidden="1" xr:uid="{00000000-0005-0000-0000-0000D9700000}"/>
    <cellStyle name="Followed Hyperlink 3" xfId="22961" hidden="1" xr:uid="{00000000-0005-0000-0000-0000DA700000}"/>
    <cellStyle name="Followed Hyperlink 3" xfId="22075" hidden="1" xr:uid="{00000000-0005-0000-0000-0000DB700000}"/>
    <cellStyle name="Followed Hyperlink 3" xfId="23006" hidden="1" xr:uid="{00000000-0005-0000-0000-0000DC700000}"/>
    <cellStyle name="Followed Hyperlink 3" xfId="23108" hidden="1" xr:uid="{00000000-0005-0000-0000-0000DD700000}"/>
    <cellStyle name="Followed Hyperlink 3" xfId="22379" hidden="1" xr:uid="{00000000-0005-0000-0000-0000DF700000}"/>
    <cellStyle name="Followed Hyperlink 3" xfId="23167" hidden="1" xr:uid="{00000000-0005-0000-0000-0000E0700000}"/>
    <cellStyle name="Followed Hyperlink 3" xfId="23234" hidden="1" xr:uid="{00000000-0005-0000-0000-0000E1700000}"/>
    <cellStyle name="Followed Hyperlink 3" xfId="23251" hidden="1" xr:uid="{00000000-0005-0000-0000-0000E2700000}"/>
    <cellStyle name="Followed Hyperlink 3" xfId="22881" hidden="1" xr:uid="{00000000-0005-0000-0000-0000E3700000}"/>
    <cellStyle name="Followed Hyperlink 3" xfId="23293" hidden="1" xr:uid="{00000000-0005-0000-0000-0000E4700000}"/>
    <cellStyle name="Followed Hyperlink 3" xfId="23360" hidden="1" xr:uid="{00000000-0005-0000-0000-0000E5700000}"/>
    <cellStyle name="Followed Hyperlink 3" xfId="23377" hidden="1" xr:uid="{00000000-0005-0000-0000-0000E6700000}"/>
    <cellStyle name="Followed Hyperlink 3" xfId="23052" hidden="1" xr:uid="{00000000-0005-0000-0000-0000E7700000}"/>
    <cellStyle name="Followed Hyperlink 3" xfId="23419" hidden="1" xr:uid="{00000000-0005-0000-0000-0000E8700000}"/>
    <cellStyle name="Followed Hyperlink 3" xfId="23486" hidden="1" xr:uid="{00000000-0005-0000-0000-0000E9700000}"/>
    <cellStyle name="Followed Hyperlink 3" xfId="23503" hidden="1" xr:uid="{00000000-0005-0000-0000-0000EA700000}"/>
    <cellStyle name="Followed Hyperlink 3" xfId="23612" hidden="1" xr:uid="{00000000-0005-0000-0000-0000EB700000}"/>
    <cellStyle name="Followed Hyperlink 3" xfId="23629" hidden="1" xr:uid="{00000000-0005-0000-0000-0000EC700000}"/>
    <cellStyle name="Followed Hyperlink 3" xfId="23696" hidden="1" xr:uid="{00000000-0005-0000-0000-0000ED700000}"/>
    <cellStyle name="Followed Hyperlink 3" xfId="23713" hidden="1" xr:uid="{00000000-0005-0000-0000-0000EE700000}"/>
    <cellStyle name="Followed Hyperlink 3" xfId="23560" hidden="1" xr:uid="{00000000-0005-0000-0000-0000EF700000}"/>
    <cellStyle name="Followed Hyperlink 3" xfId="23755" hidden="1" xr:uid="{00000000-0005-0000-0000-0000F0700000}"/>
    <cellStyle name="Followed Hyperlink 3" xfId="23822" hidden="1" xr:uid="{00000000-0005-0000-0000-0000F1700000}"/>
    <cellStyle name="Followed Hyperlink 3" xfId="23839" hidden="1" xr:uid="{00000000-0005-0000-0000-0000F2700000}"/>
    <cellStyle name="Followed Hyperlink 3" xfId="23946" hidden="1" xr:uid="{00000000-0005-0000-0000-0000F3700000}"/>
    <cellStyle name="Followed Hyperlink 3" xfId="23963" hidden="1" xr:uid="{00000000-0005-0000-0000-0000F4700000}"/>
    <cellStyle name="Followed Hyperlink 3" xfId="24030" hidden="1" xr:uid="{00000000-0005-0000-0000-0000F5700000}"/>
    <cellStyle name="Followed Hyperlink 3" xfId="24222" hidden="1" xr:uid="{00000000-0005-0000-0000-0000F7700000}"/>
    <cellStyle name="Followed Hyperlink 3" xfId="24331" hidden="1" xr:uid="{00000000-0005-0000-0000-0000F8700000}"/>
    <cellStyle name="Followed Hyperlink 3" xfId="24348" hidden="1" xr:uid="{00000000-0005-0000-0000-0000F9700000}"/>
    <cellStyle name="Followed Hyperlink 3" xfId="24153" hidden="1" xr:uid="{00000000-0005-0000-0000-0000FA700000}"/>
    <cellStyle name="Followed Hyperlink 3" xfId="24390" hidden="1" xr:uid="{00000000-0005-0000-0000-0000FB700000}"/>
    <cellStyle name="Followed Hyperlink 3" xfId="24500" hidden="1" xr:uid="{00000000-0005-0000-0000-0000FC700000}"/>
    <cellStyle name="Followed Hyperlink 3" xfId="24517" hidden="1" xr:uid="{00000000-0005-0000-0000-0000FD700000}"/>
    <cellStyle name="Followed Hyperlink 3" xfId="24106" hidden="1" xr:uid="{00000000-0005-0000-0000-0000FE700000}"/>
    <cellStyle name="Followed Hyperlink 3" xfId="24558" hidden="1" xr:uid="{00000000-0005-0000-0000-0000FF700000}"/>
    <cellStyle name="Followed Hyperlink 3" xfId="24667" hidden="1" xr:uid="{00000000-0005-0000-0000-000000710000}"/>
    <cellStyle name="Followed Hyperlink 3" xfId="24684" hidden="1" xr:uid="{00000000-0005-0000-0000-000001710000}"/>
    <cellStyle name="Followed Hyperlink 3" xfId="24267" hidden="1" xr:uid="{00000000-0005-0000-0000-000002710000}"/>
    <cellStyle name="Followed Hyperlink 3" xfId="24725" hidden="1" xr:uid="{00000000-0005-0000-0000-000003710000}"/>
    <cellStyle name="Followed Hyperlink 3" xfId="24805" hidden="1" xr:uid="{00000000-0005-0000-0000-000004710000}"/>
    <cellStyle name="Followed Hyperlink 3" xfId="24822" hidden="1" xr:uid="{00000000-0005-0000-0000-000005710000}"/>
    <cellStyle name="Followed Hyperlink 3" xfId="24862" hidden="1" xr:uid="{00000000-0005-0000-0000-000006710000}"/>
    <cellStyle name="Followed Hyperlink 3" xfId="24879" hidden="1" xr:uid="{00000000-0005-0000-0000-000007710000}"/>
    <cellStyle name="Followed Hyperlink 3" xfId="24947" hidden="1" xr:uid="{00000000-0005-0000-0000-000008710000}"/>
    <cellStyle name="Followed Hyperlink 3" xfId="24964" hidden="1" xr:uid="{00000000-0005-0000-0000-000009710000}"/>
    <cellStyle name="Followed Hyperlink 3" xfId="25044" hidden="1" xr:uid="{00000000-0005-0000-0000-00000A710000}"/>
    <cellStyle name="Followed Hyperlink 3" xfId="25061" hidden="1" xr:uid="{00000000-0005-0000-0000-00000B710000}"/>
    <cellStyle name="Followed Hyperlink 3" xfId="25159" hidden="1" xr:uid="{00000000-0005-0000-0000-00000C710000}"/>
    <cellStyle name="Followed Hyperlink 3" xfId="25176" hidden="1" xr:uid="{00000000-0005-0000-0000-00000D710000}"/>
    <cellStyle name="Followed Hyperlink 3" xfId="24636" hidden="1" xr:uid="{00000000-0005-0000-0000-00000E710000}"/>
    <cellStyle name="Followed Hyperlink 3" xfId="25229" hidden="1" xr:uid="{00000000-0005-0000-0000-00000F710000}"/>
    <cellStyle name="Followed Hyperlink 3" xfId="25335" hidden="1" xr:uid="{00000000-0005-0000-0000-000010710000}"/>
    <cellStyle name="Followed Hyperlink 3" xfId="25352" hidden="1" xr:uid="{00000000-0005-0000-0000-000011710000}"/>
    <cellStyle name="Followed Hyperlink 3" xfId="24467" hidden="1" xr:uid="{00000000-0005-0000-0000-000012710000}"/>
    <cellStyle name="Followed Hyperlink 3" xfId="25397" hidden="1" xr:uid="{00000000-0005-0000-0000-000013710000}"/>
    <cellStyle name="Followed Hyperlink 3" xfId="25499" hidden="1" xr:uid="{00000000-0005-0000-0000-000014710000}"/>
    <cellStyle name="Followed Hyperlink 3" xfId="25516" hidden="1" xr:uid="{00000000-0005-0000-0000-000015710000}"/>
    <cellStyle name="Followed Hyperlink 3" xfId="24770" hidden="1" xr:uid="{00000000-0005-0000-0000-000016710000}"/>
    <cellStyle name="Followed Hyperlink 3" xfId="25558" hidden="1" xr:uid="{00000000-0005-0000-0000-000017710000}"/>
    <cellStyle name="Followed Hyperlink 3" xfId="25625" hidden="1" xr:uid="{00000000-0005-0000-0000-000018710000}"/>
    <cellStyle name="Followed Hyperlink 3" xfId="25642" hidden="1" xr:uid="{00000000-0005-0000-0000-000019710000}"/>
    <cellStyle name="Followed Hyperlink 3" xfId="25272" hidden="1" xr:uid="{00000000-0005-0000-0000-00001A710000}"/>
    <cellStyle name="Followed Hyperlink 3" xfId="25684" hidden="1" xr:uid="{00000000-0005-0000-0000-00001B710000}"/>
    <cellStyle name="Followed Hyperlink 3" xfId="25751" hidden="1" xr:uid="{00000000-0005-0000-0000-00001C710000}"/>
    <cellStyle name="Followed Hyperlink 3" xfId="25768" hidden="1" xr:uid="{00000000-0005-0000-0000-00001D710000}"/>
    <cellStyle name="Followed Hyperlink 3" xfId="25810" hidden="1" xr:uid="{00000000-0005-0000-0000-00001F710000}"/>
    <cellStyle name="Followed Hyperlink 3" xfId="25877" hidden="1" xr:uid="{00000000-0005-0000-0000-000020710000}"/>
    <cellStyle name="Followed Hyperlink 3" xfId="25894" hidden="1" xr:uid="{00000000-0005-0000-0000-000021710000}"/>
    <cellStyle name="Followed Hyperlink 3" xfId="26003" hidden="1" xr:uid="{00000000-0005-0000-0000-000022710000}"/>
    <cellStyle name="Followed Hyperlink 3" xfId="26020" hidden="1" xr:uid="{00000000-0005-0000-0000-000023710000}"/>
    <cellStyle name="Followed Hyperlink 3" xfId="26087" hidden="1" xr:uid="{00000000-0005-0000-0000-000024710000}"/>
    <cellStyle name="Followed Hyperlink 3" xfId="26104" hidden="1" xr:uid="{00000000-0005-0000-0000-000025710000}"/>
    <cellStyle name="Followed Hyperlink 3" xfId="25951" hidden="1" xr:uid="{00000000-0005-0000-0000-000026710000}"/>
    <cellStyle name="Followed Hyperlink 3" xfId="26146" hidden="1" xr:uid="{00000000-0005-0000-0000-000027710000}"/>
    <cellStyle name="Followed Hyperlink 3" xfId="26213" hidden="1" xr:uid="{00000000-0005-0000-0000-000028710000}"/>
    <cellStyle name="Followed Hyperlink 3" xfId="26230" hidden="1" xr:uid="{00000000-0005-0000-0000-000029710000}"/>
    <cellStyle name="Followed Hyperlink 3" xfId="23890" hidden="1" xr:uid="{00000000-0005-0000-0000-00002A710000}"/>
    <cellStyle name="Followed Hyperlink 3" xfId="26280" hidden="1" xr:uid="{00000000-0005-0000-0000-00002B710000}"/>
    <cellStyle name="Followed Hyperlink 3" xfId="26347" hidden="1" xr:uid="{00000000-0005-0000-0000-00002C710000}"/>
    <cellStyle name="Followed Hyperlink 3" xfId="26364" hidden="1" xr:uid="{00000000-0005-0000-0000-00002D710000}"/>
    <cellStyle name="Followed Hyperlink 3" xfId="26522" hidden="1" xr:uid="{00000000-0005-0000-0000-00002E710000}"/>
    <cellStyle name="Followed Hyperlink 3" xfId="26539" hidden="1" xr:uid="{00000000-0005-0000-0000-00002F710000}"/>
    <cellStyle name="Followed Hyperlink 3" xfId="26648" hidden="1" xr:uid="{00000000-0005-0000-0000-000030710000}"/>
    <cellStyle name="Followed Hyperlink 3" xfId="26665" hidden="1" xr:uid="{00000000-0005-0000-0000-000031710000}"/>
    <cellStyle name="Followed Hyperlink 3" xfId="26470" hidden="1" xr:uid="{00000000-0005-0000-0000-000032710000}"/>
    <cellStyle name="Followed Hyperlink 3" xfId="26707" hidden="1" xr:uid="{00000000-0005-0000-0000-000033710000}"/>
    <cellStyle name="Followed Hyperlink 3" xfId="26817" hidden="1" xr:uid="{00000000-0005-0000-0000-000034710000}"/>
    <cellStyle name="Followed Hyperlink 3" xfId="26834" hidden="1" xr:uid="{00000000-0005-0000-0000-000035710000}"/>
    <cellStyle name="Followed Hyperlink 3" xfId="26875" hidden="1" xr:uid="{00000000-0005-0000-0000-000036710000}"/>
    <cellStyle name="Followed Hyperlink 3" xfId="27002" hidden="1" xr:uid="{00000000-0005-0000-0000-000038710000}"/>
    <cellStyle name="Followed Hyperlink 3" xfId="26584" hidden="1" xr:uid="{00000000-0005-0000-0000-000039710000}"/>
    <cellStyle name="Followed Hyperlink 3" xfId="27043" hidden="1" xr:uid="{00000000-0005-0000-0000-00003A710000}"/>
    <cellStyle name="Followed Hyperlink 3" xfId="27122" hidden="1" xr:uid="{00000000-0005-0000-0000-00003B710000}"/>
    <cellStyle name="Followed Hyperlink 3" xfId="27139" hidden="1" xr:uid="{00000000-0005-0000-0000-00003C710000}"/>
    <cellStyle name="Followed Hyperlink 3" xfId="27179" hidden="1" xr:uid="{00000000-0005-0000-0000-00003D710000}"/>
    <cellStyle name="Followed Hyperlink 3" xfId="27196" hidden="1" xr:uid="{00000000-0005-0000-0000-00003E710000}"/>
    <cellStyle name="Followed Hyperlink 3" xfId="27264" hidden="1" xr:uid="{00000000-0005-0000-0000-00003F710000}"/>
    <cellStyle name="Followed Hyperlink 3" xfId="27281" hidden="1" xr:uid="{00000000-0005-0000-0000-000040710000}"/>
    <cellStyle name="Followed Hyperlink 3" xfId="27361" hidden="1" xr:uid="{00000000-0005-0000-0000-000041710000}"/>
    <cellStyle name="Followed Hyperlink 3" xfId="27378" hidden="1" xr:uid="{00000000-0005-0000-0000-000042710000}"/>
    <cellStyle name="Followed Hyperlink 3" xfId="27476" hidden="1" xr:uid="{00000000-0005-0000-0000-000043710000}"/>
    <cellStyle name="Followed Hyperlink 3" xfId="27493" hidden="1" xr:uid="{00000000-0005-0000-0000-000044710000}"/>
    <cellStyle name="Followed Hyperlink 3" xfId="26954" hidden="1" xr:uid="{00000000-0005-0000-0000-000045710000}"/>
    <cellStyle name="Followed Hyperlink 3" xfId="27546" hidden="1" xr:uid="{00000000-0005-0000-0000-000046710000}"/>
    <cellStyle name="Followed Hyperlink 3" xfId="27652" hidden="1" xr:uid="{00000000-0005-0000-0000-000047710000}"/>
    <cellStyle name="Followed Hyperlink 3" xfId="27669" hidden="1" xr:uid="{00000000-0005-0000-0000-000048710000}"/>
    <cellStyle name="Followed Hyperlink 3" xfId="26784" hidden="1" xr:uid="{00000000-0005-0000-0000-000049710000}"/>
    <cellStyle name="Followed Hyperlink 3" xfId="27714" hidden="1" xr:uid="{00000000-0005-0000-0000-00004A710000}"/>
    <cellStyle name="Followed Hyperlink 3" xfId="27816" hidden="1" xr:uid="{00000000-0005-0000-0000-00004B710000}"/>
    <cellStyle name="Followed Hyperlink 3" xfId="27833" hidden="1" xr:uid="{00000000-0005-0000-0000-00004C710000}"/>
    <cellStyle name="Followed Hyperlink 3" xfId="27088" hidden="1" xr:uid="{00000000-0005-0000-0000-00004D710000}"/>
    <cellStyle name="Followed Hyperlink 3" xfId="27875" hidden="1" xr:uid="{00000000-0005-0000-0000-00004E710000}"/>
    <cellStyle name="Followed Hyperlink 3" xfId="27941" hidden="1" xr:uid="{00000000-0005-0000-0000-00004F710000}"/>
    <cellStyle name="Followed Hyperlink 3" xfId="27958" hidden="1" xr:uid="{00000000-0005-0000-0000-000050710000}"/>
    <cellStyle name="Followed Hyperlink 3" xfId="27589" hidden="1" xr:uid="{00000000-0005-0000-0000-000051710000}"/>
    <cellStyle name="Followed Hyperlink 3" xfId="28000" hidden="1" xr:uid="{00000000-0005-0000-0000-000052710000}"/>
    <cellStyle name="Followed Hyperlink 3" xfId="28067" hidden="1" xr:uid="{00000000-0005-0000-0000-000053710000}"/>
    <cellStyle name="Followed Hyperlink 3" xfId="28084" hidden="1" xr:uid="{00000000-0005-0000-0000-000054710000}"/>
    <cellStyle name="Followed Hyperlink 3" xfId="27760" hidden="1" xr:uid="{00000000-0005-0000-0000-000055710000}"/>
    <cellStyle name="Followed Hyperlink 3" xfId="28126" hidden="1" xr:uid="{00000000-0005-0000-0000-000056710000}"/>
    <cellStyle name="Followed Hyperlink 3" xfId="28193" hidden="1" xr:uid="{00000000-0005-0000-0000-000057710000}"/>
    <cellStyle name="Followed Hyperlink 3" xfId="28209" hidden="1" xr:uid="{00000000-0005-0000-0000-000058710000}"/>
    <cellStyle name="Followed Hyperlink 3" xfId="28318" hidden="1" xr:uid="{00000000-0005-0000-0000-000059710000}"/>
    <cellStyle name="Followed Hyperlink 3" xfId="28335" hidden="1" xr:uid="{00000000-0005-0000-0000-00005A710000}"/>
    <cellStyle name="Followed Hyperlink 3" xfId="28402" hidden="1" xr:uid="{00000000-0005-0000-0000-00005B710000}"/>
    <cellStyle name="Followed Hyperlink 3" xfId="28419" hidden="1" xr:uid="{00000000-0005-0000-0000-00005C710000}"/>
    <cellStyle name="Followed Hyperlink 3" xfId="28266" hidden="1" xr:uid="{00000000-0005-0000-0000-00005D710000}"/>
    <cellStyle name="Followed Hyperlink 3" xfId="28528" hidden="1" xr:uid="{00000000-0005-0000-0000-00005F710000}"/>
    <cellStyle name="Followed Hyperlink 3" xfId="28545" hidden="1" xr:uid="{00000000-0005-0000-0000-000060710000}"/>
    <cellStyle name="Followed Hyperlink 3" xfId="28612" hidden="1" xr:uid="{00000000-0005-0000-0000-000061710000}"/>
    <cellStyle name="Followed Hyperlink 3" xfId="28629" hidden="1" xr:uid="{00000000-0005-0000-0000-000062710000}"/>
    <cellStyle name="Followed Hyperlink 3" xfId="28696" hidden="1" xr:uid="{00000000-0005-0000-0000-000063710000}"/>
    <cellStyle name="Followed Hyperlink 3" xfId="28713" hidden="1" xr:uid="{00000000-0005-0000-0000-000064710000}"/>
    <cellStyle name="Followed Hyperlink 3" xfId="28870" hidden="1" xr:uid="{00000000-0005-0000-0000-000065710000}"/>
    <cellStyle name="Followed Hyperlink 3" xfId="28887" hidden="1" xr:uid="{00000000-0005-0000-0000-000066710000}"/>
    <cellStyle name="Followed Hyperlink 3" xfId="28996" hidden="1" xr:uid="{00000000-0005-0000-0000-000067710000}"/>
    <cellStyle name="Followed Hyperlink 3" xfId="29013" hidden="1" xr:uid="{00000000-0005-0000-0000-000068710000}"/>
    <cellStyle name="Followed Hyperlink 3" xfId="28818" hidden="1" xr:uid="{00000000-0005-0000-0000-000069710000}"/>
    <cellStyle name="Followed Hyperlink 3" xfId="29055" hidden="1" xr:uid="{00000000-0005-0000-0000-00006A710000}"/>
    <cellStyle name="Followed Hyperlink 3" xfId="29165" hidden="1" xr:uid="{00000000-0005-0000-0000-00006B710000}"/>
    <cellStyle name="Followed Hyperlink 3" xfId="29182" hidden="1" xr:uid="{00000000-0005-0000-0000-00006C710000}"/>
    <cellStyle name="Followed Hyperlink 3" xfId="28771" hidden="1" xr:uid="{00000000-0005-0000-0000-00006D710000}"/>
    <cellStyle name="Followed Hyperlink 3" xfId="29223" hidden="1" xr:uid="{00000000-0005-0000-0000-00006E710000}"/>
    <cellStyle name="Followed Hyperlink 3" xfId="29333" hidden="1" xr:uid="{00000000-0005-0000-0000-00006F710000}"/>
    <cellStyle name="Followed Hyperlink 3" xfId="29350" hidden="1" xr:uid="{00000000-0005-0000-0000-000070710000}"/>
    <cellStyle name="Followed Hyperlink 3" xfId="28932" hidden="1" xr:uid="{00000000-0005-0000-0000-000071710000}"/>
    <cellStyle name="Followed Hyperlink 3" xfId="29391" hidden="1" xr:uid="{00000000-0005-0000-0000-000072710000}"/>
    <cellStyle name="Followed Hyperlink 3" xfId="29471" hidden="1" xr:uid="{00000000-0005-0000-0000-000073710000}"/>
    <cellStyle name="Followed Hyperlink 3" xfId="29488" hidden="1" xr:uid="{00000000-0005-0000-0000-000074710000}"/>
    <cellStyle name="Followed Hyperlink 3" xfId="29545" hidden="1" xr:uid="{00000000-0005-0000-0000-000075710000}"/>
    <cellStyle name="Followed Hyperlink 3" xfId="29613" hidden="1" xr:uid="{00000000-0005-0000-0000-000076710000}"/>
    <cellStyle name="Followed Hyperlink 3" xfId="29630" hidden="1" xr:uid="{00000000-0005-0000-0000-000077710000}"/>
    <cellStyle name="Followed Hyperlink 3" xfId="29726" hidden="1" xr:uid="{00000000-0005-0000-0000-000079710000}"/>
    <cellStyle name="Followed Hyperlink 3" xfId="29824" hidden="1" xr:uid="{00000000-0005-0000-0000-00007A710000}"/>
    <cellStyle name="Followed Hyperlink 3" xfId="29841" hidden="1" xr:uid="{00000000-0005-0000-0000-00007B710000}"/>
    <cellStyle name="Followed Hyperlink 3" xfId="29302" hidden="1" xr:uid="{00000000-0005-0000-0000-00007C710000}"/>
    <cellStyle name="Followed Hyperlink 3" xfId="29894" hidden="1" xr:uid="{00000000-0005-0000-0000-00007D710000}"/>
    <cellStyle name="Followed Hyperlink 3" xfId="30000" hidden="1" xr:uid="{00000000-0005-0000-0000-00007E710000}"/>
    <cellStyle name="Followed Hyperlink 3" xfId="30017" hidden="1" xr:uid="{00000000-0005-0000-0000-00007F710000}"/>
    <cellStyle name="Followed Hyperlink 3" xfId="29132" hidden="1" xr:uid="{00000000-0005-0000-0000-000080710000}"/>
    <cellStyle name="Followed Hyperlink 3" xfId="30062" hidden="1" xr:uid="{00000000-0005-0000-0000-000081710000}"/>
    <cellStyle name="Followed Hyperlink 3" xfId="30163" hidden="1" xr:uid="{00000000-0005-0000-0000-000082710000}"/>
    <cellStyle name="Followed Hyperlink 3" xfId="30180" hidden="1" xr:uid="{00000000-0005-0000-0000-000083710000}"/>
    <cellStyle name="Followed Hyperlink 3" xfId="29436" hidden="1" xr:uid="{00000000-0005-0000-0000-000084710000}"/>
    <cellStyle name="Followed Hyperlink 3" xfId="30222" hidden="1" xr:uid="{00000000-0005-0000-0000-000085710000}"/>
    <cellStyle name="Followed Hyperlink 3" xfId="30289" hidden="1" xr:uid="{00000000-0005-0000-0000-000086710000}"/>
    <cellStyle name="Followed Hyperlink 3" xfId="30306" hidden="1" xr:uid="{00000000-0005-0000-0000-000087710000}"/>
    <cellStyle name="Followed Hyperlink 3" xfId="29937" hidden="1" xr:uid="{00000000-0005-0000-0000-000088710000}"/>
    <cellStyle name="Followed Hyperlink 3" xfId="30348" hidden="1" xr:uid="{00000000-0005-0000-0000-000089710000}"/>
    <cellStyle name="Followed Hyperlink 3" xfId="30415" hidden="1" xr:uid="{00000000-0005-0000-0000-00008A710000}"/>
    <cellStyle name="Followed Hyperlink 3" xfId="30432" hidden="1" xr:uid="{00000000-0005-0000-0000-00008B710000}"/>
    <cellStyle name="Followed Hyperlink 3" xfId="30107" hidden="1" xr:uid="{00000000-0005-0000-0000-00008C710000}"/>
    <cellStyle name="Followed Hyperlink 3" xfId="30474" hidden="1" xr:uid="{00000000-0005-0000-0000-00008D710000}"/>
    <cellStyle name="Followed Hyperlink 3" xfId="30541" hidden="1" xr:uid="{00000000-0005-0000-0000-00008E710000}"/>
    <cellStyle name="Followed Hyperlink 3" xfId="30558" hidden="1" xr:uid="{00000000-0005-0000-0000-00008F710000}"/>
    <cellStyle name="Followed Hyperlink 3" xfId="30666" hidden="1" xr:uid="{00000000-0005-0000-0000-000090710000}"/>
    <cellStyle name="Followed Hyperlink 3" xfId="30683" hidden="1" xr:uid="{00000000-0005-0000-0000-000091710000}"/>
    <cellStyle name="Followed Hyperlink 3" xfId="30750" hidden="1" xr:uid="{00000000-0005-0000-0000-000092710000}"/>
    <cellStyle name="Followed Hyperlink 3" xfId="30767" hidden="1" xr:uid="{00000000-0005-0000-0000-000093710000}"/>
    <cellStyle name="Followed Hyperlink 3" xfId="30615" hidden="1" xr:uid="{00000000-0005-0000-0000-000094710000}"/>
    <cellStyle name="Followed Hyperlink 3" xfId="30809" hidden="1" xr:uid="{00000000-0005-0000-0000-000095710000}"/>
    <cellStyle name="Followed Hyperlink 3" xfId="30876" hidden="1" xr:uid="{00000000-0005-0000-0000-000096710000}"/>
    <cellStyle name="Followed Hyperlink 3" xfId="30892" hidden="1" xr:uid="{00000000-0005-0000-0000-000097710000}"/>
    <cellStyle name="Followed Hyperlink 3" xfId="31017" hidden="1" xr:uid="{00000000-0005-0000-0000-000098710000}"/>
    <cellStyle name="Followed Hyperlink 3" xfId="31034" hidden="1" xr:uid="{00000000-0005-0000-0000-000099710000}"/>
    <cellStyle name="Followed Hyperlink 3" xfId="31101" hidden="1" xr:uid="{00000000-0005-0000-0000-00009A710000}"/>
    <cellStyle name="Followed Hyperlink 3" xfId="31118" hidden="1" xr:uid="{00000000-0005-0000-0000-00009B710000}"/>
    <cellStyle name="Followed Hyperlink 3" xfId="31275" hidden="1" xr:uid="{00000000-0005-0000-0000-00009C710000}"/>
    <cellStyle name="Followed Hyperlink 3" xfId="31292" hidden="1" xr:uid="{00000000-0005-0000-0000-00009D710000}"/>
    <cellStyle name="Followed Hyperlink 3" xfId="31418" hidden="1" xr:uid="{00000000-0005-0000-0000-00009F710000}"/>
    <cellStyle name="Followed Hyperlink 3" xfId="31223" hidden="1" xr:uid="{00000000-0005-0000-0000-0000A0710000}"/>
    <cellStyle name="Followed Hyperlink 3" xfId="31460" hidden="1" xr:uid="{00000000-0005-0000-0000-0000A1710000}"/>
    <cellStyle name="Followed Hyperlink 3" xfId="31570" hidden="1" xr:uid="{00000000-0005-0000-0000-0000A2710000}"/>
    <cellStyle name="Followed Hyperlink 3" xfId="31587" hidden="1" xr:uid="{00000000-0005-0000-0000-0000A3710000}"/>
    <cellStyle name="Followed Hyperlink 3" xfId="31176" hidden="1" xr:uid="{00000000-0005-0000-0000-0000A4710000}"/>
    <cellStyle name="Followed Hyperlink 3" xfId="31628" hidden="1" xr:uid="{00000000-0005-0000-0000-0000A5710000}"/>
    <cellStyle name="Followed Hyperlink 3" xfId="31738" hidden="1" xr:uid="{00000000-0005-0000-0000-0000A6710000}"/>
    <cellStyle name="Followed Hyperlink 3" xfId="31755" hidden="1" xr:uid="{00000000-0005-0000-0000-0000A7710000}"/>
    <cellStyle name="Followed Hyperlink 3" xfId="31337" hidden="1" xr:uid="{00000000-0005-0000-0000-0000A8710000}"/>
    <cellStyle name="Followed Hyperlink 3" xfId="31796" hidden="1" xr:uid="{00000000-0005-0000-0000-0000A9710000}"/>
    <cellStyle name="Followed Hyperlink 3" xfId="31876" hidden="1" xr:uid="{00000000-0005-0000-0000-0000AA710000}"/>
    <cellStyle name="Followed Hyperlink 3" xfId="31893" hidden="1" xr:uid="{00000000-0005-0000-0000-0000AB710000}"/>
    <cellStyle name="Followed Hyperlink 3" xfId="31933" hidden="1" xr:uid="{00000000-0005-0000-0000-0000AC710000}"/>
    <cellStyle name="Followed Hyperlink 3" xfId="31949" hidden="1" xr:uid="{00000000-0005-0000-0000-0000AD710000}"/>
    <cellStyle name="Followed Hyperlink 3" xfId="32017" hidden="1" xr:uid="{00000000-0005-0000-0000-0000AE710000}"/>
    <cellStyle name="Followed Hyperlink 3" xfId="32034" hidden="1" xr:uid="{00000000-0005-0000-0000-0000AF710000}"/>
    <cellStyle name="Followed Hyperlink 3" xfId="32114" hidden="1" xr:uid="{00000000-0005-0000-0000-0000B0710000}"/>
    <cellStyle name="Followed Hyperlink 3" xfId="32131" hidden="1" xr:uid="{00000000-0005-0000-0000-0000B1710000}"/>
    <cellStyle name="Followed Hyperlink 3" xfId="32229" hidden="1" xr:uid="{00000000-0005-0000-0000-0000B2710000}"/>
    <cellStyle name="Followed Hyperlink 3" xfId="32246" hidden="1" xr:uid="{00000000-0005-0000-0000-0000B3710000}"/>
    <cellStyle name="Followed Hyperlink 3" xfId="32299" hidden="1" xr:uid="{00000000-0005-0000-0000-0000B4710000}"/>
    <cellStyle name="Followed Hyperlink 3" xfId="32405" hidden="1" xr:uid="{00000000-0005-0000-0000-0000B5710000}"/>
    <cellStyle name="Followed Hyperlink 3" xfId="32422" hidden="1" xr:uid="{00000000-0005-0000-0000-0000B6710000}"/>
    <cellStyle name="Followed Hyperlink 3" xfId="31537" hidden="1" xr:uid="{00000000-0005-0000-0000-0000B7710000}"/>
    <cellStyle name="Followed Hyperlink 3" xfId="32467" hidden="1" xr:uid="{00000000-0005-0000-0000-0000B8710000}"/>
    <cellStyle name="Followed Hyperlink 3" xfId="32586" hidden="1" xr:uid="{00000000-0005-0000-0000-0000BA710000}"/>
    <cellStyle name="Followed Hyperlink 3" xfId="31841" hidden="1" xr:uid="{00000000-0005-0000-0000-0000BB710000}"/>
    <cellStyle name="Followed Hyperlink 3" xfId="32628" hidden="1" xr:uid="{00000000-0005-0000-0000-0000BC710000}"/>
    <cellStyle name="Followed Hyperlink 3" xfId="32695" hidden="1" xr:uid="{00000000-0005-0000-0000-0000BD710000}"/>
    <cellStyle name="Followed Hyperlink 3" xfId="32712" hidden="1" xr:uid="{00000000-0005-0000-0000-0000BE710000}"/>
    <cellStyle name="Followed Hyperlink 3" xfId="32342" hidden="1" xr:uid="{00000000-0005-0000-0000-0000BF710000}"/>
    <cellStyle name="Followed Hyperlink 3" xfId="32754" hidden="1" xr:uid="{00000000-0005-0000-0000-0000C0710000}"/>
    <cellStyle name="Followed Hyperlink 3" xfId="32820" hidden="1" xr:uid="{00000000-0005-0000-0000-0000C1710000}"/>
    <cellStyle name="Followed Hyperlink 3" xfId="32837" hidden="1" xr:uid="{00000000-0005-0000-0000-0000C2710000}"/>
    <cellStyle name="Followed Hyperlink 3" xfId="32513" hidden="1" xr:uid="{00000000-0005-0000-0000-0000C3710000}"/>
    <cellStyle name="Followed Hyperlink 3" xfId="32879" hidden="1" xr:uid="{00000000-0005-0000-0000-0000C4710000}"/>
    <cellStyle name="Followed Hyperlink 3" xfId="32946" hidden="1" xr:uid="{00000000-0005-0000-0000-0000C5710000}"/>
    <cellStyle name="Followed Hyperlink 3" xfId="32963" hidden="1" xr:uid="{00000000-0005-0000-0000-0000C6710000}"/>
    <cellStyle name="Followed Hyperlink 3" xfId="33072" hidden="1" xr:uid="{00000000-0005-0000-0000-0000C7710000}"/>
    <cellStyle name="Followed Hyperlink 3" xfId="33089" hidden="1" xr:uid="{00000000-0005-0000-0000-0000C8710000}"/>
    <cellStyle name="Followed Hyperlink 3" xfId="33156" hidden="1" xr:uid="{00000000-0005-0000-0000-0000C9710000}"/>
    <cellStyle name="Followed Hyperlink 3" xfId="33173" hidden="1" xr:uid="{00000000-0005-0000-0000-0000CA710000}"/>
    <cellStyle name="Followed Hyperlink 3" xfId="33020" hidden="1" xr:uid="{00000000-0005-0000-0000-0000CB710000}"/>
    <cellStyle name="Followed Hyperlink 3" xfId="33215" hidden="1" xr:uid="{00000000-0005-0000-0000-0000CC710000}"/>
    <cellStyle name="Followed Hyperlink 3" xfId="33282" hidden="1" xr:uid="{00000000-0005-0000-0000-0000CD710000}"/>
    <cellStyle name="Followed Hyperlink 3" xfId="33299" hidden="1" xr:uid="{00000000-0005-0000-0000-0000CE710000}"/>
    <cellStyle name="Followed Hyperlink 3" xfId="33408" hidden="1" xr:uid="{00000000-0005-0000-0000-0000CF710000}"/>
    <cellStyle name="Followed Hyperlink 3" xfId="33425" hidden="1" xr:uid="{00000000-0005-0000-0000-0000D0710000}"/>
    <cellStyle name="Followed Hyperlink 3" xfId="33492" hidden="1" xr:uid="{00000000-0005-0000-0000-0000D1710000}"/>
    <cellStyle name="Followed Hyperlink 3" xfId="33509" hidden="1" xr:uid="{00000000-0005-0000-0000-0000D2710000}"/>
    <cellStyle name="Followed Hyperlink 3" xfId="33667" hidden="1" xr:uid="{00000000-0005-0000-0000-0000D3710000}"/>
    <cellStyle name="Followed Hyperlink 3" xfId="33684" hidden="1" xr:uid="{00000000-0005-0000-0000-0000D4710000}"/>
    <cellStyle name="Followed Hyperlink 3" xfId="33792" hidden="1" xr:uid="{00000000-0005-0000-0000-0000D5710000}"/>
    <cellStyle name="Followed Hyperlink 3" xfId="33809" hidden="1" xr:uid="{00000000-0005-0000-0000-0000D6710000}"/>
    <cellStyle name="Followed Hyperlink 3" xfId="33615" hidden="1" xr:uid="{00000000-0005-0000-0000-0000D7710000}"/>
    <cellStyle name="Followed Hyperlink 3" xfId="33851" hidden="1" xr:uid="{00000000-0005-0000-0000-0000D8710000}"/>
    <cellStyle name="Followed Hyperlink 3" xfId="33961" hidden="1" xr:uid="{00000000-0005-0000-0000-0000D9710000}"/>
    <cellStyle name="Followed Hyperlink 3" xfId="33978" hidden="1" xr:uid="{00000000-0005-0000-0000-0000DA710000}"/>
    <cellStyle name="Followed Hyperlink 3" xfId="33568" hidden="1" xr:uid="{00000000-0005-0000-0000-0000DB710000}"/>
    <cellStyle name="Followed Hyperlink 3" xfId="34019" hidden="1" xr:uid="{00000000-0005-0000-0000-0000DC710000}"/>
    <cellStyle name="Followed Hyperlink 3" xfId="34128" hidden="1" xr:uid="{00000000-0005-0000-0000-0000DD710000}"/>
    <cellStyle name="Followed Hyperlink 3" xfId="33729" hidden="1" xr:uid="{00000000-0005-0000-0000-0000DF710000}"/>
    <cellStyle name="Followed Hyperlink 3" xfId="34186" hidden="1" xr:uid="{00000000-0005-0000-0000-0000E0710000}"/>
    <cellStyle name="Followed Hyperlink 3" xfId="34266" hidden="1" xr:uid="{00000000-0005-0000-0000-0000E1710000}"/>
    <cellStyle name="Followed Hyperlink 3" xfId="34283" hidden="1" xr:uid="{00000000-0005-0000-0000-0000E2710000}"/>
    <cellStyle name="Followed Hyperlink 3" xfId="34323" hidden="1" xr:uid="{00000000-0005-0000-0000-0000E3710000}"/>
    <cellStyle name="Followed Hyperlink 3" xfId="34340" hidden="1" xr:uid="{00000000-0005-0000-0000-0000E4710000}"/>
    <cellStyle name="Followed Hyperlink 3" xfId="34408" hidden="1" xr:uid="{00000000-0005-0000-0000-0000E5710000}"/>
    <cellStyle name="Followed Hyperlink 3" xfId="34425" hidden="1" xr:uid="{00000000-0005-0000-0000-0000E6710000}"/>
    <cellStyle name="Followed Hyperlink 3" xfId="34505" hidden="1" xr:uid="{00000000-0005-0000-0000-0000E7710000}"/>
    <cellStyle name="Followed Hyperlink 3" xfId="34522" hidden="1" xr:uid="{00000000-0005-0000-0000-0000E8710000}"/>
    <cellStyle name="Followed Hyperlink 3" xfId="34620" hidden="1" xr:uid="{00000000-0005-0000-0000-0000E9710000}"/>
    <cellStyle name="Followed Hyperlink 3" xfId="34637" hidden="1" xr:uid="{00000000-0005-0000-0000-0000EA710000}"/>
    <cellStyle name="Followed Hyperlink 3" xfId="34097" hidden="1" xr:uid="{00000000-0005-0000-0000-0000EB710000}"/>
    <cellStyle name="Followed Hyperlink 3" xfId="34690" hidden="1" xr:uid="{00000000-0005-0000-0000-0000EC710000}"/>
    <cellStyle name="Followed Hyperlink 3" xfId="34795" hidden="1" xr:uid="{00000000-0005-0000-0000-0000ED710000}"/>
    <cellStyle name="Followed Hyperlink 3" xfId="34812" hidden="1" xr:uid="{00000000-0005-0000-0000-0000EE710000}"/>
    <cellStyle name="Followed Hyperlink 3" xfId="33928" hidden="1" xr:uid="{00000000-0005-0000-0000-0000EF710000}"/>
    <cellStyle name="Followed Hyperlink 3" xfId="34857" hidden="1" xr:uid="{00000000-0005-0000-0000-0000F0710000}"/>
    <cellStyle name="Followed Hyperlink 3" xfId="34959" hidden="1" xr:uid="{00000000-0005-0000-0000-0000F1710000}"/>
    <cellStyle name="Followed Hyperlink 3" xfId="34976" hidden="1" xr:uid="{00000000-0005-0000-0000-0000F2710000}"/>
    <cellStyle name="Followed Hyperlink 3" xfId="35018" hidden="1" xr:uid="{00000000-0005-0000-0000-0000F3710000}"/>
    <cellStyle name="Followed Hyperlink 3" xfId="35085" hidden="1" xr:uid="{00000000-0005-0000-0000-0000F4710000}"/>
    <cellStyle name="Followed Hyperlink 3" xfId="35102" hidden="1" xr:uid="{00000000-0005-0000-0000-0000F5710000}"/>
    <cellStyle name="Followed Hyperlink 3" xfId="34732" hidden="1" xr:uid="{00000000-0005-0000-0000-0000F6710000}"/>
    <cellStyle name="Followed Hyperlink 3" xfId="35144" hidden="1" xr:uid="{00000000-0005-0000-0000-0000F7710000}"/>
    <cellStyle name="Followed Hyperlink 3" xfId="35211" hidden="1" xr:uid="{00000000-0005-0000-0000-0000F8710000}"/>
    <cellStyle name="Followed Hyperlink 3" xfId="35228" hidden="1" xr:uid="{00000000-0005-0000-0000-0000F9710000}"/>
    <cellStyle name="Followed Hyperlink 3" xfId="35269" hidden="1" xr:uid="{00000000-0005-0000-0000-0000FB710000}"/>
    <cellStyle name="Followed Hyperlink 3" xfId="35336" hidden="1" xr:uid="{00000000-0005-0000-0000-0000FC710000}"/>
    <cellStyle name="Followed Hyperlink 3" xfId="35353" hidden="1" xr:uid="{00000000-0005-0000-0000-0000FD710000}"/>
    <cellStyle name="Followed Hyperlink 3" xfId="35462" hidden="1" xr:uid="{00000000-0005-0000-0000-0000FE710000}"/>
    <cellStyle name="Followed Hyperlink 3" xfId="35478" hidden="1" xr:uid="{00000000-0005-0000-0000-0000FF710000}"/>
    <cellStyle name="Followed Hyperlink 3" xfId="35545" hidden="1" xr:uid="{00000000-0005-0000-0000-000000720000}"/>
    <cellStyle name="Followed Hyperlink 3" xfId="35562" hidden="1" xr:uid="{00000000-0005-0000-0000-000001720000}"/>
    <cellStyle name="Followed Hyperlink 3" xfId="35410" hidden="1" xr:uid="{00000000-0005-0000-0000-000002720000}"/>
    <cellStyle name="Followed Hyperlink 3" xfId="35604" hidden="1" xr:uid="{00000000-0005-0000-0000-000003720000}"/>
    <cellStyle name="Followed Hyperlink 3" xfId="35671" hidden="1" xr:uid="{00000000-0005-0000-0000-000004720000}"/>
    <cellStyle name="Followed Hyperlink 3" xfId="35688" hidden="1" xr:uid="{00000000-0005-0000-0000-000005720000}"/>
    <cellStyle name="Followed Hyperlink 3" xfId="33353" hidden="1" xr:uid="{00000000-0005-0000-0000-000006720000}"/>
    <cellStyle name="Followed Hyperlink 3" xfId="35738" hidden="1" xr:uid="{00000000-0005-0000-0000-000007720000}"/>
    <cellStyle name="Followed Hyperlink 3" xfId="35805" hidden="1" xr:uid="{00000000-0005-0000-0000-000008720000}"/>
    <cellStyle name="Followed Hyperlink 3" xfId="35822" hidden="1" xr:uid="{00000000-0005-0000-0000-000009720000}"/>
    <cellStyle name="Followed Hyperlink 3" xfId="35980" hidden="1" xr:uid="{00000000-0005-0000-0000-00000A720000}"/>
    <cellStyle name="Followed Hyperlink 3" xfId="35997" hidden="1" xr:uid="{00000000-0005-0000-0000-00000B720000}"/>
    <cellStyle name="Followed Hyperlink 3" xfId="36106" hidden="1" xr:uid="{00000000-0005-0000-0000-00000C720000}"/>
    <cellStyle name="Followed Hyperlink 3" xfId="36123" hidden="1" xr:uid="{00000000-0005-0000-0000-00000D720000}"/>
    <cellStyle name="Followed Hyperlink 3" xfId="35928" hidden="1" xr:uid="{00000000-0005-0000-0000-00000E720000}"/>
    <cellStyle name="Followed Hyperlink 3" xfId="36165" hidden="1" xr:uid="{00000000-0005-0000-0000-00000F720000}"/>
    <cellStyle name="Followed Hyperlink 3" xfId="36275" hidden="1" xr:uid="{00000000-0005-0000-0000-000010720000}"/>
    <cellStyle name="Followed Hyperlink 3" xfId="36292" hidden="1" xr:uid="{00000000-0005-0000-0000-000011720000}"/>
    <cellStyle name="Followed Hyperlink 3" xfId="35881" hidden="1" xr:uid="{00000000-0005-0000-0000-000012720000}"/>
    <cellStyle name="Followed Hyperlink 3" xfId="36333" hidden="1" xr:uid="{00000000-0005-0000-0000-000013720000}"/>
    <cellStyle name="Followed Hyperlink 3" xfId="36441" hidden="1" xr:uid="{00000000-0005-0000-0000-000014720000}"/>
    <cellStyle name="Followed Hyperlink 3" xfId="36458" hidden="1" xr:uid="{00000000-0005-0000-0000-000015720000}"/>
    <cellStyle name="Followed Hyperlink 3" xfId="36042" hidden="1" xr:uid="{00000000-0005-0000-0000-000016720000}"/>
    <cellStyle name="Followed Hyperlink 3" xfId="36499" hidden="1" xr:uid="{00000000-0005-0000-0000-000017720000}"/>
    <cellStyle name="Followed Hyperlink 3" xfId="36579" hidden="1" xr:uid="{00000000-0005-0000-0000-000018720000}"/>
    <cellStyle name="Followed Hyperlink 3" xfId="36596" hidden="1" xr:uid="{00000000-0005-0000-0000-000019720000}"/>
    <cellStyle name="Followed Hyperlink 3" xfId="36636" hidden="1" xr:uid="{00000000-0005-0000-0000-00001A720000}"/>
    <cellStyle name="Followed Hyperlink 3" xfId="36653" hidden="1" xr:uid="{00000000-0005-0000-0000-00001B720000}"/>
    <cellStyle name="Followed Hyperlink 3" xfId="36721" hidden="1" xr:uid="{00000000-0005-0000-0000-00001C720000}"/>
    <cellStyle name="Followed Hyperlink 3" xfId="36738" hidden="1" xr:uid="{00000000-0005-0000-0000-00001D720000}"/>
    <cellStyle name="Followed Hyperlink 3" xfId="36835" hidden="1" xr:uid="{00000000-0005-0000-0000-00001F720000}"/>
    <cellStyle name="Followed Hyperlink 3" xfId="36933" hidden="1" xr:uid="{00000000-0005-0000-0000-000020720000}"/>
    <cellStyle name="Followed Hyperlink 3" xfId="36950" hidden="1" xr:uid="{00000000-0005-0000-0000-000021720000}"/>
    <cellStyle name="Followed Hyperlink 3" xfId="36411" hidden="1" xr:uid="{00000000-0005-0000-0000-000022720000}"/>
    <cellStyle name="Followed Hyperlink 3" xfId="37003" hidden="1" xr:uid="{00000000-0005-0000-0000-000023720000}"/>
    <cellStyle name="Followed Hyperlink 3" xfId="37108" hidden="1" xr:uid="{00000000-0005-0000-0000-000024720000}"/>
    <cellStyle name="Followed Hyperlink 3" xfId="37125" hidden="1" xr:uid="{00000000-0005-0000-0000-000025720000}"/>
    <cellStyle name="Followed Hyperlink 3" xfId="36242" hidden="1" xr:uid="{00000000-0005-0000-0000-000026720000}"/>
    <cellStyle name="Followed Hyperlink 3" xfId="37170" hidden="1" xr:uid="{00000000-0005-0000-0000-000027720000}"/>
    <cellStyle name="Followed Hyperlink 3" xfId="37272" hidden="1" xr:uid="{00000000-0005-0000-0000-000028720000}"/>
    <cellStyle name="Followed Hyperlink 3" xfId="37289" hidden="1" xr:uid="{00000000-0005-0000-0000-000029720000}"/>
    <cellStyle name="Followed Hyperlink 3" xfId="36544" hidden="1" xr:uid="{00000000-0005-0000-0000-00002A720000}"/>
    <cellStyle name="Followed Hyperlink 3" xfId="37331" hidden="1" xr:uid="{00000000-0005-0000-0000-00002B720000}"/>
    <cellStyle name="Followed Hyperlink 3" xfId="37398" hidden="1" xr:uid="{00000000-0005-0000-0000-00002C720000}"/>
    <cellStyle name="Followed Hyperlink 3" xfId="37415" hidden="1" xr:uid="{00000000-0005-0000-0000-00002D720000}"/>
    <cellStyle name="Followed Hyperlink 3" xfId="37046" hidden="1" xr:uid="{00000000-0005-0000-0000-00002E720000}"/>
    <cellStyle name="Followed Hyperlink 3" xfId="37457" hidden="1" xr:uid="{00000000-0005-0000-0000-00002F720000}"/>
    <cellStyle name="Followed Hyperlink 3" xfId="37524" hidden="1" xr:uid="{00000000-0005-0000-0000-000030720000}"/>
    <cellStyle name="Followed Hyperlink 3" xfId="37541" hidden="1" xr:uid="{00000000-0005-0000-0000-000031720000}"/>
    <cellStyle name="Followed Hyperlink 3" xfId="37583" hidden="1" xr:uid="{00000000-0005-0000-0000-000032720000}"/>
    <cellStyle name="Followed Hyperlink 3" xfId="37650" hidden="1" xr:uid="{00000000-0005-0000-0000-000033720000}"/>
    <cellStyle name="Followed Hyperlink 3" xfId="37667" hidden="1" xr:uid="{00000000-0005-0000-0000-000034720000}"/>
    <cellStyle name="Followed Hyperlink 3" xfId="37776" hidden="1" xr:uid="{00000000-0005-0000-0000-000035720000}"/>
    <cellStyle name="Followed Hyperlink 3" xfId="37793" hidden="1" xr:uid="{00000000-0005-0000-0000-000036720000}"/>
    <cellStyle name="Followed Hyperlink 3" xfId="37860" hidden="1" xr:uid="{00000000-0005-0000-0000-000037720000}"/>
    <cellStyle name="Followed Hyperlink 3" xfId="37877" hidden="1" xr:uid="{00000000-0005-0000-0000-000038720000}"/>
    <cellStyle name="Followed Hyperlink 3" xfId="37724" hidden="1" xr:uid="{00000000-0005-0000-0000-000039720000}"/>
    <cellStyle name="Followed Hyperlink 3" xfId="37919" hidden="1" xr:uid="{00000000-0005-0000-0000-00003A720000}"/>
    <cellStyle name="Followed Hyperlink 3" xfId="38003" hidden="1" xr:uid="{00000000-0005-0000-0000-00003C720000}"/>
    <cellStyle name="Followed Hyperlink 3" xfId="30947" hidden="1" xr:uid="{00000000-0005-0000-0000-00003D720000}"/>
    <cellStyle name="Followed Hyperlink 3" xfId="30958" hidden="1" xr:uid="{00000000-0005-0000-0000-00003E720000}"/>
    <cellStyle name="Followed Hyperlink 3" xfId="38103" hidden="1" xr:uid="{00000000-0005-0000-0000-00003F720000}"/>
    <cellStyle name="Followed Hyperlink 3" xfId="38120" hidden="1" xr:uid="{00000000-0005-0000-0000-000040720000}"/>
    <cellStyle name="Followed Hyperlink 3" xfId="38278" hidden="1" xr:uid="{00000000-0005-0000-0000-000041720000}"/>
    <cellStyle name="Followed Hyperlink 3" xfId="38295" hidden="1" xr:uid="{00000000-0005-0000-0000-000042720000}"/>
    <cellStyle name="Followed Hyperlink 3" xfId="38404" hidden="1" xr:uid="{00000000-0005-0000-0000-000043720000}"/>
    <cellStyle name="Followed Hyperlink 3" xfId="38421" hidden="1" xr:uid="{00000000-0005-0000-0000-000044720000}"/>
    <cellStyle name="Followed Hyperlink 3" xfId="38226" hidden="1" xr:uid="{00000000-0005-0000-0000-000045720000}"/>
    <cellStyle name="Followed Hyperlink 3" xfId="38462" hidden="1" xr:uid="{00000000-0005-0000-0000-000046720000}"/>
    <cellStyle name="Followed Hyperlink 3" xfId="38572" hidden="1" xr:uid="{00000000-0005-0000-0000-000047720000}"/>
    <cellStyle name="Followed Hyperlink 3" xfId="38589" hidden="1" xr:uid="{00000000-0005-0000-0000-000048720000}"/>
    <cellStyle name="Followed Hyperlink 3" xfId="38179" hidden="1" xr:uid="{00000000-0005-0000-0000-000049720000}"/>
    <cellStyle name="Followed Hyperlink 3" xfId="38630" hidden="1" xr:uid="{00000000-0005-0000-0000-00004A720000}"/>
    <cellStyle name="Followed Hyperlink 3" xfId="38740" hidden="1" xr:uid="{00000000-0005-0000-0000-00004B720000}"/>
    <cellStyle name="Followed Hyperlink 3" xfId="38757" hidden="1" xr:uid="{00000000-0005-0000-0000-00004C720000}"/>
    <cellStyle name="Followed Hyperlink 3" xfId="38340" hidden="1" xr:uid="{00000000-0005-0000-0000-00004D720000}"/>
    <cellStyle name="Followed Hyperlink 3" xfId="37216" hidden="1" xr:uid="{00000000-0005-0000-0000-00004E720000}"/>
    <cellStyle name="Followed Hyperlink 3" xfId="34231" hidden="1" xr:uid="{00000000-0005-0000-0000-00004F720000}"/>
    <cellStyle name="Followed Hyperlink 3" xfId="31707" hidden="1" xr:uid="{00000000-0005-0000-0000-000050720000}"/>
    <cellStyle name="Followed Hyperlink 3" xfId="29528" hidden="1" xr:uid="{00000000-0005-0000-0000-000051720000}"/>
    <cellStyle name="Followed Hyperlink 3" xfId="26423" hidden="1" xr:uid="{00000000-0005-0000-0000-000052720000}"/>
    <cellStyle name="Followed Hyperlink 3" xfId="24205" hidden="1" xr:uid="{00000000-0005-0000-0000-000053720000}"/>
    <cellStyle name="Followed Hyperlink 3" xfId="21205" hidden="1" xr:uid="{00000000-0005-0000-0000-000054720000}"/>
    <cellStyle name="Followed Hyperlink 3" xfId="9764" hidden="1" xr:uid="{00000000-0005-0000-0000-000055720000}"/>
    <cellStyle name="Followed Hyperlink 3" xfId="9781" hidden="1" xr:uid="{00000000-0005-0000-0000-000056720000}"/>
    <cellStyle name="Followed Hyperlink 3" xfId="2713" hidden="1" xr:uid="{00000000-0005-0000-0000-000057720000}"/>
    <cellStyle name="Followed Hyperlink 3" xfId="2724" hidden="1" xr:uid="{00000000-0005-0000-0000-000058720000}"/>
    <cellStyle name="Followed Hyperlink 3" xfId="9881" hidden="1" xr:uid="{00000000-0005-0000-0000-000059720000}"/>
    <cellStyle name="Followed Hyperlink 3" xfId="9898" hidden="1" xr:uid="{00000000-0005-0000-0000-00005A720000}"/>
    <cellStyle name="Followed Hyperlink 3" xfId="10056" hidden="1" xr:uid="{00000000-0005-0000-0000-00005B720000}"/>
    <cellStyle name="Followed Hyperlink 3" xfId="10073" hidden="1" xr:uid="{00000000-0005-0000-0000-00005C720000}"/>
    <cellStyle name="Followed Hyperlink 3" xfId="10182" hidden="1" xr:uid="{00000000-0005-0000-0000-00005D720000}"/>
    <cellStyle name="Followed Hyperlink 3" xfId="10004" hidden="1" xr:uid="{00000000-0005-0000-0000-00005F720000}"/>
    <cellStyle name="Followed Hyperlink 3" xfId="10241" hidden="1" xr:uid="{00000000-0005-0000-0000-000060720000}"/>
    <cellStyle name="Followed Hyperlink 3" xfId="10351" hidden="1" xr:uid="{00000000-0005-0000-0000-000061720000}"/>
    <cellStyle name="Followed Hyperlink 3" xfId="10368" hidden="1" xr:uid="{00000000-0005-0000-0000-000062720000}"/>
    <cellStyle name="Followed Hyperlink 3" xfId="9957" hidden="1" xr:uid="{00000000-0005-0000-0000-000063720000}"/>
    <cellStyle name="Followed Hyperlink 3" xfId="10409" hidden="1" xr:uid="{00000000-0005-0000-0000-000064720000}"/>
    <cellStyle name="Followed Hyperlink 3" xfId="10519" hidden="1" xr:uid="{00000000-0005-0000-0000-000065720000}"/>
    <cellStyle name="Followed Hyperlink 3" xfId="10536" hidden="1" xr:uid="{00000000-0005-0000-0000-000066720000}"/>
    <cellStyle name="Followed Hyperlink 3" xfId="10118" hidden="1" xr:uid="{00000000-0005-0000-0000-000067720000}"/>
    <cellStyle name="Followed Hyperlink 3" xfId="10577" hidden="1" xr:uid="{00000000-0005-0000-0000-000068720000}"/>
    <cellStyle name="Followed Hyperlink 3" xfId="10657" hidden="1" xr:uid="{00000000-0005-0000-0000-000069720000}"/>
    <cellStyle name="Followed Hyperlink 3" xfId="10674" hidden="1" xr:uid="{00000000-0005-0000-0000-00006A720000}"/>
    <cellStyle name="Followed Hyperlink 3" xfId="10199" hidden="1" xr:uid="{00000000-0005-0000-0000-00005E720000}"/>
    <cellStyle name="Followed Hyperlink 3" xfId="36818" hidden="1" xr:uid="{00000000-0005-0000-0000-00001E720000}"/>
    <cellStyle name="Followed Hyperlink 3" xfId="34145" hidden="1" xr:uid="{00000000-0005-0000-0000-0000DE710000}"/>
    <cellStyle name="Followed Hyperlink 3" xfId="31401" hidden="1" xr:uid="{00000000-0005-0000-0000-00009E710000}"/>
    <cellStyle name="Followed Hyperlink 3" xfId="28461" hidden="1" xr:uid="{00000000-0005-0000-0000-00005E710000}"/>
    <cellStyle name="Followed Hyperlink 3" xfId="25443" hidden="1" xr:uid="{00000000-0005-0000-0000-00001E710000}"/>
    <cellStyle name="Followed Hyperlink 3" xfId="23125" hidden="1" xr:uid="{00000000-0005-0000-0000-0000DE700000}"/>
    <cellStyle name="Followed Hyperlink 3" xfId="20414" hidden="1" xr:uid="{00000000-0005-0000-0000-00009E700000}"/>
    <cellStyle name="Followed Hyperlink 3" xfId="48510" hidden="1" xr:uid="{00000000-0005-0000-0000-0000B66F0000}"/>
    <cellStyle name="Followed Hyperlink 3" xfId="48527" hidden="1" xr:uid="{00000000-0005-0000-0000-0000B76F0000}"/>
    <cellStyle name="Followed Hyperlink 3" xfId="48625" hidden="1" xr:uid="{00000000-0005-0000-0000-0000B86F0000}"/>
    <cellStyle name="Followed Hyperlink 3" xfId="48642" hidden="1" xr:uid="{00000000-0005-0000-0000-0000B96F0000}"/>
    <cellStyle name="Followed Hyperlink 3" xfId="48102" hidden="1" xr:uid="{00000000-0005-0000-0000-0000BA6F0000}"/>
    <cellStyle name="Followed Hyperlink 3" xfId="48695" hidden="1" xr:uid="{00000000-0005-0000-0000-0000BB6F0000}"/>
    <cellStyle name="Followed Hyperlink 3" xfId="48801" hidden="1" xr:uid="{00000000-0005-0000-0000-0000BC6F0000}"/>
    <cellStyle name="Followed Hyperlink 3" xfId="48818" hidden="1" xr:uid="{00000000-0005-0000-0000-0000BD6F0000}"/>
    <cellStyle name="Followed Hyperlink 3" xfId="47933" hidden="1" xr:uid="{00000000-0005-0000-0000-0000BE6F0000}"/>
    <cellStyle name="Followed Hyperlink 3" xfId="48965" hidden="1" xr:uid="{00000000-0005-0000-0000-0000C06F0000}"/>
    <cellStyle name="Followed Hyperlink 3" xfId="48982" hidden="1" xr:uid="{00000000-0005-0000-0000-0000C16F0000}"/>
    <cellStyle name="Followed Hyperlink 3" xfId="48236" hidden="1" xr:uid="{00000000-0005-0000-0000-0000C26F0000}"/>
    <cellStyle name="Followed Hyperlink 3" xfId="49024" hidden="1" xr:uid="{00000000-0005-0000-0000-0000C36F0000}"/>
    <cellStyle name="Followed Hyperlink 3" xfId="49091" hidden="1" xr:uid="{00000000-0005-0000-0000-0000C46F0000}"/>
    <cellStyle name="Followed Hyperlink 3" xfId="49108" hidden="1" xr:uid="{00000000-0005-0000-0000-0000C56F0000}"/>
    <cellStyle name="Followed Hyperlink 3" xfId="48738" hidden="1" xr:uid="{00000000-0005-0000-0000-0000C66F0000}"/>
    <cellStyle name="Followed Hyperlink 3" xfId="49150" hidden="1" xr:uid="{00000000-0005-0000-0000-0000C76F0000}"/>
    <cellStyle name="Followed Hyperlink 3" xfId="49217" hidden="1" xr:uid="{00000000-0005-0000-0000-0000C86F0000}"/>
    <cellStyle name="Followed Hyperlink 3" xfId="49234" hidden="1" xr:uid="{00000000-0005-0000-0000-0000C96F0000}"/>
    <cellStyle name="Followed Hyperlink 3" xfId="48909" hidden="1" xr:uid="{00000000-0005-0000-0000-0000CA6F0000}"/>
    <cellStyle name="Followed Hyperlink 3" xfId="49276" hidden="1" xr:uid="{00000000-0005-0000-0000-0000CB6F0000}"/>
    <cellStyle name="Followed Hyperlink 3" xfId="48863" hidden="1" xr:uid="{00000000-0005-0000-0000-0000BF6F0000}"/>
    <cellStyle name="Followed Hyperlink 3" xfId="37986" hidden="1" xr:uid="{00000000-0005-0000-0000-00003B720000}"/>
    <cellStyle name="Followed Hyperlink 3" xfId="34903" hidden="1" xr:uid="{00000000-0005-0000-0000-0000FA710000}"/>
    <cellStyle name="Followed Hyperlink 3" xfId="32569" hidden="1" xr:uid="{00000000-0005-0000-0000-0000B9710000}"/>
    <cellStyle name="Followed Hyperlink 3" xfId="29709" hidden="1" xr:uid="{00000000-0005-0000-0000-000078710000}"/>
    <cellStyle name="Followed Hyperlink 3" xfId="26985" hidden="1" xr:uid="{00000000-0005-0000-0000-000037710000}"/>
    <cellStyle name="Followed Hyperlink 3" xfId="24047" hidden="1" xr:uid="{00000000-0005-0000-0000-0000F6700000}"/>
    <cellStyle name="Followed Hyperlink 3" xfId="21274" hidden="1" xr:uid="{00000000-0005-0000-0000-0000B5700000}"/>
    <cellStyle name="Followed Hyperlink 3" xfId="6197" hidden="1" xr:uid="{00000000-0005-0000-0000-000051730000}"/>
    <cellStyle name="Followed Hyperlink 3" xfId="6277" hidden="1" xr:uid="{00000000-0005-0000-0000-000052730000}"/>
    <cellStyle name="Followed Hyperlink 3" xfId="6294" hidden="1" xr:uid="{00000000-0005-0000-0000-000053730000}"/>
    <cellStyle name="Followed Hyperlink 3" xfId="6392" hidden="1" xr:uid="{00000000-0005-0000-0000-000054730000}"/>
    <cellStyle name="Followed Hyperlink 3" xfId="6409" hidden="1" xr:uid="{00000000-0005-0000-0000-000055730000}"/>
    <cellStyle name="Followed Hyperlink 3" xfId="5869" hidden="1" xr:uid="{00000000-0005-0000-0000-000056730000}"/>
    <cellStyle name="Followed Hyperlink 3" xfId="6462" hidden="1" xr:uid="{00000000-0005-0000-0000-000057730000}"/>
    <cellStyle name="Followed Hyperlink 3" xfId="6568" hidden="1" xr:uid="{00000000-0005-0000-0000-000058730000}"/>
    <cellStyle name="Followed Hyperlink 3" xfId="6585" hidden="1" xr:uid="{00000000-0005-0000-0000-000059730000}"/>
    <cellStyle name="Followed Hyperlink 3" xfId="5699" hidden="1" xr:uid="{00000000-0005-0000-0000-00005A730000}"/>
    <cellStyle name="Followed Hyperlink 3" xfId="6630" hidden="1" xr:uid="{00000000-0005-0000-0000-00005B730000}"/>
    <cellStyle name="Followed Hyperlink 3" xfId="6732" hidden="1" xr:uid="{00000000-0005-0000-0000-00005C730000}"/>
    <cellStyle name="Followed Hyperlink 3" xfId="6749" hidden="1" xr:uid="{00000000-0005-0000-0000-00005D730000}"/>
    <cellStyle name="Followed Hyperlink 3" xfId="6791" hidden="1" xr:uid="{00000000-0005-0000-0000-00005F730000}"/>
    <cellStyle name="Followed Hyperlink 3" xfId="6858" hidden="1" xr:uid="{00000000-0005-0000-0000-000060730000}"/>
    <cellStyle name="Followed Hyperlink 3" xfId="6875" hidden="1" xr:uid="{00000000-0005-0000-0000-000061730000}"/>
    <cellStyle name="Followed Hyperlink 3" xfId="6505" hidden="1" xr:uid="{00000000-0005-0000-0000-000062730000}"/>
    <cellStyle name="Followed Hyperlink 3" xfId="6917" hidden="1" xr:uid="{00000000-0005-0000-0000-000063730000}"/>
    <cellStyle name="Followed Hyperlink 3" xfId="6984" hidden="1" xr:uid="{00000000-0005-0000-0000-000064730000}"/>
    <cellStyle name="Followed Hyperlink 3" xfId="7001" hidden="1" xr:uid="{00000000-0005-0000-0000-000065730000}"/>
    <cellStyle name="Followed Hyperlink 3" xfId="6676" hidden="1" xr:uid="{00000000-0005-0000-0000-000066730000}"/>
    <cellStyle name="Followed Hyperlink 3" xfId="7043" hidden="1" xr:uid="{00000000-0005-0000-0000-000067730000}"/>
    <cellStyle name="Followed Hyperlink 3" xfId="7110" hidden="1" xr:uid="{00000000-0005-0000-0000-000068730000}"/>
    <cellStyle name="Followed Hyperlink 3" xfId="7127" hidden="1" xr:uid="{00000000-0005-0000-0000-000069730000}"/>
    <cellStyle name="Followed Hyperlink 3" xfId="7236" hidden="1" xr:uid="{00000000-0005-0000-0000-00006A730000}"/>
    <cellStyle name="Followed Hyperlink 3" xfId="7253" hidden="1" xr:uid="{00000000-0005-0000-0000-00006B730000}"/>
    <cellStyle name="Followed Hyperlink 3" xfId="7320" hidden="1" xr:uid="{00000000-0005-0000-0000-00006C730000}"/>
    <cellStyle name="Followed Hyperlink 3" xfId="7337" hidden="1" xr:uid="{00000000-0005-0000-0000-00006D730000}"/>
    <cellStyle name="Followed Hyperlink 3" xfId="7184" hidden="1" xr:uid="{00000000-0005-0000-0000-00006E730000}"/>
    <cellStyle name="Followed Hyperlink 3" xfId="7379" hidden="1" xr:uid="{00000000-0005-0000-0000-00006F730000}"/>
    <cellStyle name="Followed Hyperlink 3" xfId="7446" hidden="1" xr:uid="{00000000-0005-0000-0000-000070730000}"/>
    <cellStyle name="Followed Hyperlink 3" xfId="7463" hidden="1" xr:uid="{00000000-0005-0000-0000-000071730000}"/>
    <cellStyle name="Followed Hyperlink 3" xfId="5123" hidden="1" xr:uid="{00000000-0005-0000-0000-000072730000}"/>
    <cellStyle name="Followed Hyperlink 3" xfId="7513" hidden="1" xr:uid="{00000000-0005-0000-0000-000073730000}"/>
    <cellStyle name="Followed Hyperlink 3" xfId="7580" hidden="1" xr:uid="{00000000-0005-0000-0000-000074730000}"/>
    <cellStyle name="Followed Hyperlink 3" xfId="7597" hidden="1" xr:uid="{00000000-0005-0000-0000-000075730000}"/>
    <cellStyle name="Followed Hyperlink 3" xfId="7755" hidden="1" xr:uid="{00000000-0005-0000-0000-000076730000}"/>
    <cellStyle name="Followed Hyperlink 3" xfId="7772" hidden="1" xr:uid="{00000000-0005-0000-0000-000077730000}"/>
    <cellStyle name="Followed Hyperlink 3" xfId="7881" hidden="1" xr:uid="{00000000-0005-0000-0000-000078730000}"/>
    <cellStyle name="Followed Hyperlink 3" xfId="7898" hidden="1" xr:uid="{00000000-0005-0000-0000-000079730000}"/>
    <cellStyle name="Followed Hyperlink 3" xfId="7940" hidden="1" xr:uid="{00000000-0005-0000-0000-00007B730000}"/>
    <cellStyle name="Followed Hyperlink 3" xfId="8050" hidden="1" xr:uid="{00000000-0005-0000-0000-00007C730000}"/>
    <cellStyle name="Followed Hyperlink 3" xfId="8067" hidden="1" xr:uid="{00000000-0005-0000-0000-00007D730000}"/>
    <cellStyle name="Followed Hyperlink 3" xfId="8108" hidden="1" xr:uid="{00000000-0005-0000-0000-00007F730000}"/>
    <cellStyle name="Followed Hyperlink 3" xfId="8218" hidden="1" xr:uid="{00000000-0005-0000-0000-000080730000}"/>
    <cellStyle name="Followed Hyperlink 3" xfId="8235" hidden="1" xr:uid="{00000000-0005-0000-0000-000081730000}"/>
    <cellStyle name="Followed Hyperlink 3" xfId="7817" hidden="1" xr:uid="{00000000-0005-0000-0000-000082730000}"/>
    <cellStyle name="Followed Hyperlink 3" xfId="8276" hidden="1" xr:uid="{00000000-0005-0000-0000-000083730000}"/>
    <cellStyle name="Followed Hyperlink 3" xfId="8356" hidden="1" xr:uid="{00000000-0005-0000-0000-000084730000}"/>
    <cellStyle name="Followed Hyperlink 3" xfId="8373" hidden="1" xr:uid="{00000000-0005-0000-0000-000085730000}"/>
    <cellStyle name="Followed Hyperlink 3" xfId="8413" hidden="1" xr:uid="{00000000-0005-0000-0000-000086730000}"/>
    <cellStyle name="Followed Hyperlink 3" xfId="8430" hidden="1" xr:uid="{00000000-0005-0000-0000-000087730000}"/>
    <cellStyle name="Followed Hyperlink 3" xfId="8498" hidden="1" xr:uid="{00000000-0005-0000-0000-000088730000}"/>
    <cellStyle name="Followed Hyperlink 3" xfId="8515" hidden="1" xr:uid="{00000000-0005-0000-0000-000089730000}"/>
    <cellStyle name="Followed Hyperlink 3" xfId="8595" hidden="1" xr:uid="{00000000-0005-0000-0000-00008A730000}"/>
    <cellStyle name="Followed Hyperlink 3" xfId="8612" hidden="1" xr:uid="{00000000-0005-0000-0000-00008B730000}"/>
    <cellStyle name="Followed Hyperlink 3" xfId="8710" hidden="1" xr:uid="{00000000-0005-0000-0000-00008C730000}"/>
    <cellStyle name="Followed Hyperlink 3" xfId="8727" hidden="1" xr:uid="{00000000-0005-0000-0000-00008D730000}"/>
    <cellStyle name="Followed Hyperlink 3" xfId="8187" hidden="1" xr:uid="{00000000-0005-0000-0000-00008E730000}"/>
    <cellStyle name="Followed Hyperlink 3" xfId="8780" hidden="1" xr:uid="{00000000-0005-0000-0000-00008F730000}"/>
    <cellStyle name="Followed Hyperlink 3" xfId="8886" hidden="1" xr:uid="{00000000-0005-0000-0000-000090730000}"/>
    <cellStyle name="Followed Hyperlink 3" xfId="8903" hidden="1" xr:uid="{00000000-0005-0000-0000-000091730000}"/>
    <cellStyle name="Followed Hyperlink 3" xfId="8017" hidden="1" xr:uid="{00000000-0005-0000-0000-000092730000}"/>
    <cellStyle name="Followed Hyperlink 3" xfId="8948" hidden="1" xr:uid="{00000000-0005-0000-0000-000093730000}"/>
    <cellStyle name="Followed Hyperlink 3" xfId="9050" hidden="1" xr:uid="{00000000-0005-0000-0000-000094730000}"/>
    <cellStyle name="Followed Hyperlink 3" xfId="9067" hidden="1" xr:uid="{00000000-0005-0000-0000-000095730000}"/>
    <cellStyle name="Followed Hyperlink 3" xfId="8321" hidden="1" xr:uid="{00000000-0005-0000-0000-000096730000}"/>
    <cellStyle name="Followed Hyperlink 3" xfId="9109" hidden="1" xr:uid="{00000000-0005-0000-0000-000097730000}"/>
    <cellStyle name="Followed Hyperlink 3" xfId="9176" hidden="1" xr:uid="{00000000-0005-0000-0000-000098730000}"/>
    <cellStyle name="Followed Hyperlink 3" xfId="9193" hidden="1" xr:uid="{00000000-0005-0000-0000-000099730000}"/>
    <cellStyle name="Followed Hyperlink 3" xfId="8823" hidden="1" xr:uid="{00000000-0005-0000-0000-00009A730000}"/>
    <cellStyle name="Followed Hyperlink 3" xfId="9235" hidden="1" xr:uid="{00000000-0005-0000-0000-00009B730000}"/>
    <cellStyle name="Followed Hyperlink 3" xfId="9302" hidden="1" xr:uid="{00000000-0005-0000-0000-00009C730000}"/>
    <cellStyle name="Followed Hyperlink 3" xfId="9319" hidden="1" xr:uid="{00000000-0005-0000-0000-00009D730000}"/>
    <cellStyle name="Followed Hyperlink 3" xfId="9361" hidden="1" xr:uid="{00000000-0005-0000-0000-00009F730000}"/>
    <cellStyle name="Followed Hyperlink 3" xfId="9428" hidden="1" xr:uid="{00000000-0005-0000-0000-0000A0730000}"/>
    <cellStyle name="Followed Hyperlink 3" xfId="9445" hidden="1" xr:uid="{00000000-0005-0000-0000-0000A1730000}"/>
    <cellStyle name="Followed Hyperlink 3" xfId="9554" hidden="1" xr:uid="{00000000-0005-0000-0000-0000A2730000}"/>
    <cellStyle name="Followed Hyperlink 3" xfId="9571" hidden="1" xr:uid="{00000000-0005-0000-0000-0000A3730000}"/>
    <cellStyle name="Followed Hyperlink 3" xfId="9638" hidden="1" xr:uid="{00000000-0005-0000-0000-0000A4730000}"/>
    <cellStyle name="Followed Hyperlink 3" xfId="9655" hidden="1" xr:uid="{00000000-0005-0000-0000-0000A5730000}"/>
    <cellStyle name="Followed Hyperlink 3" xfId="9502" hidden="1" xr:uid="{00000000-0005-0000-0000-0000A6730000}"/>
    <cellStyle name="Followed Hyperlink 3" xfId="9697" hidden="1" xr:uid="{00000000-0005-0000-0000-0000A7730000}"/>
    <cellStyle name="Followed Hyperlink 3" xfId="2639" hidden="1" xr:uid="{00000000-0005-0000-0000-0000A8730000}"/>
    <cellStyle name="Followed Hyperlink 3" xfId="2656" hidden="1" xr:uid="{00000000-0005-0000-0000-0000A9730000}"/>
    <cellStyle name="Followed Hyperlink 3" xfId="2783" hidden="1" xr:uid="{00000000-0005-0000-0000-0000AA730000}"/>
    <cellStyle name="Followed Hyperlink 3" xfId="2800" hidden="1" xr:uid="{00000000-0005-0000-0000-0000AB730000}"/>
    <cellStyle name="Followed Hyperlink 3" xfId="2867" hidden="1" xr:uid="{00000000-0005-0000-0000-0000AC730000}"/>
    <cellStyle name="Followed Hyperlink 3" xfId="2884" hidden="1" xr:uid="{00000000-0005-0000-0000-0000AD730000}"/>
    <cellStyle name="Followed Hyperlink 3" xfId="3042" hidden="1" xr:uid="{00000000-0005-0000-0000-0000AE730000}"/>
    <cellStyle name="Followed Hyperlink 3" xfId="3059" hidden="1" xr:uid="{00000000-0005-0000-0000-0000AF730000}"/>
    <cellStyle name="Followed Hyperlink 3" xfId="3168" hidden="1" xr:uid="{00000000-0005-0000-0000-0000B0730000}"/>
    <cellStyle name="Followed Hyperlink 3" xfId="3185" hidden="1" xr:uid="{00000000-0005-0000-0000-0000B1730000}"/>
    <cellStyle name="Followed Hyperlink 3" xfId="2990" hidden="1" xr:uid="{00000000-0005-0000-0000-0000B2730000}"/>
    <cellStyle name="Followed Hyperlink 3" xfId="3227" hidden="1" xr:uid="{00000000-0005-0000-0000-0000B3730000}"/>
    <cellStyle name="Followed Hyperlink 3" xfId="3337" hidden="1" xr:uid="{00000000-0005-0000-0000-0000B4730000}"/>
    <cellStyle name="Followed Hyperlink 3" xfId="3354" hidden="1" xr:uid="{00000000-0005-0000-0000-0000B5730000}"/>
    <cellStyle name="Followed Hyperlink 3" xfId="2943" hidden="1" xr:uid="{00000000-0005-0000-0000-0000B6730000}"/>
    <cellStyle name="Followed Hyperlink 3" xfId="3395" hidden="1" xr:uid="{00000000-0005-0000-0000-0000B7730000}"/>
    <cellStyle name="Followed Hyperlink 3" xfId="3505" hidden="1" xr:uid="{00000000-0005-0000-0000-0000B8730000}"/>
    <cellStyle name="Followed Hyperlink 3" xfId="3522" hidden="1" xr:uid="{00000000-0005-0000-0000-0000B9730000}"/>
    <cellStyle name="Followed Hyperlink 3" xfId="3104" hidden="1" xr:uid="{00000000-0005-0000-0000-0000BA730000}"/>
    <cellStyle name="Followed Hyperlink 3" xfId="3563" hidden="1" xr:uid="{00000000-0005-0000-0000-0000BB730000}"/>
    <cellStyle name="Followed Hyperlink 3" xfId="3643" hidden="1" xr:uid="{00000000-0005-0000-0000-0000BC730000}"/>
    <cellStyle name="Followed Hyperlink 3" xfId="3660" hidden="1" xr:uid="{00000000-0005-0000-0000-0000BD730000}"/>
    <cellStyle name="Followed Hyperlink 3" xfId="3717" hidden="1" xr:uid="{00000000-0005-0000-0000-0000BF730000}"/>
    <cellStyle name="Followed Hyperlink 3" xfId="3785" hidden="1" xr:uid="{00000000-0005-0000-0000-0000C0730000}"/>
    <cellStyle name="Followed Hyperlink 3" xfId="3802" hidden="1" xr:uid="{00000000-0005-0000-0000-0000C1730000}"/>
    <cellStyle name="Followed Hyperlink 3" xfId="3882" hidden="1" xr:uid="{00000000-0005-0000-0000-0000C2730000}"/>
    <cellStyle name="Followed Hyperlink 3" xfId="3899" hidden="1" xr:uid="{00000000-0005-0000-0000-0000C3730000}"/>
    <cellStyle name="Followed Hyperlink 3" xfId="3997" hidden="1" xr:uid="{00000000-0005-0000-0000-0000C4730000}"/>
    <cellStyle name="Followed Hyperlink 3" xfId="4014" hidden="1" xr:uid="{00000000-0005-0000-0000-0000C5730000}"/>
    <cellStyle name="Followed Hyperlink 3" xfId="3474" hidden="1" xr:uid="{00000000-0005-0000-0000-0000C6730000}"/>
    <cellStyle name="Followed Hyperlink 3" xfId="4067" hidden="1" xr:uid="{00000000-0005-0000-0000-0000C7730000}"/>
    <cellStyle name="Followed Hyperlink 3" xfId="4173" hidden="1" xr:uid="{00000000-0005-0000-0000-0000C8730000}"/>
    <cellStyle name="Followed Hyperlink 3" xfId="4190" hidden="1" xr:uid="{00000000-0005-0000-0000-0000C9730000}"/>
    <cellStyle name="Followed Hyperlink 3" xfId="3304" hidden="1" xr:uid="{00000000-0005-0000-0000-0000CA730000}"/>
    <cellStyle name="Followed Hyperlink 3" xfId="4235" hidden="1" xr:uid="{00000000-0005-0000-0000-0000CB730000}"/>
    <cellStyle name="Followed Hyperlink 3" xfId="4337" hidden="1" xr:uid="{00000000-0005-0000-0000-0000CC730000}"/>
    <cellStyle name="Followed Hyperlink 3" xfId="4354" hidden="1" xr:uid="{00000000-0005-0000-0000-0000CD730000}"/>
    <cellStyle name="Followed Hyperlink 3" xfId="3608" hidden="1" xr:uid="{00000000-0005-0000-0000-0000CE730000}"/>
    <cellStyle name="Followed Hyperlink 3" xfId="4396" hidden="1" xr:uid="{00000000-0005-0000-0000-0000CF730000}"/>
    <cellStyle name="Followed Hyperlink 3" xfId="4463" hidden="1" xr:uid="{00000000-0005-0000-0000-0000D0730000}"/>
    <cellStyle name="Followed Hyperlink 3" xfId="4480" hidden="1" xr:uid="{00000000-0005-0000-0000-0000D1730000}"/>
    <cellStyle name="Followed Hyperlink 3" xfId="4110" hidden="1" xr:uid="{00000000-0005-0000-0000-0000D2730000}"/>
    <cellStyle name="Followed Hyperlink 3" xfId="4522" hidden="1" xr:uid="{00000000-0005-0000-0000-0000D3730000}"/>
    <cellStyle name="Followed Hyperlink 3" xfId="4589" hidden="1" xr:uid="{00000000-0005-0000-0000-0000D4730000}"/>
    <cellStyle name="Followed Hyperlink 3" xfId="4606" hidden="1" xr:uid="{00000000-0005-0000-0000-0000D5730000}"/>
    <cellStyle name="Followed Hyperlink 3" xfId="4281" hidden="1" xr:uid="{00000000-0005-0000-0000-0000D6730000}"/>
    <cellStyle name="Followed Hyperlink 3" xfId="4648" hidden="1" xr:uid="{00000000-0005-0000-0000-0000D7730000}"/>
    <cellStyle name="Followed Hyperlink 3" xfId="4715" hidden="1" xr:uid="{00000000-0005-0000-0000-0000D8730000}"/>
    <cellStyle name="Followed Hyperlink 3" xfId="4732" hidden="1" xr:uid="{00000000-0005-0000-0000-0000D9730000}"/>
    <cellStyle name="Followed Hyperlink 3" xfId="4841" hidden="1" xr:uid="{00000000-0005-0000-0000-0000DA730000}"/>
    <cellStyle name="Followed Hyperlink 3" xfId="4858" hidden="1" xr:uid="{00000000-0005-0000-0000-0000DB730000}"/>
    <cellStyle name="Followed Hyperlink 3" xfId="4925" hidden="1" xr:uid="{00000000-0005-0000-0000-0000DC730000}"/>
    <cellStyle name="Followed Hyperlink 3" xfId="4942" hidden="1" xr:uid="{00000000-0005-0000-0000-0000DD730000}"/>
    <cellStyle name="Followed Hyperlink 3" xfId="4984" hidden="1" xr:uid="{00000000-0005-0000-0000-0000DF730000}"/>
    <cellStyle name="Followed Hyperlink 3" xfId="1585" hidden="1" xr:uid="{00000000-0005-0000-0000-0000E0730000}"/>
    <cellStyle name="Followed Hyperlink 3" xfId="1602" hidden="1" xr:uid="{00000000-0005-0000-0000-0000E1730000}"/>
    <cellStyle name="Followed Hyperlink 3" xfId="1062" hidden="1" xr:uid="{00000000-0005-0000-0000-0000E2730000}"/>
    <cellStyle name="Followed Hyperlink 3" xfId="1655" hidden="1" xr:uid="{00000000-0005-0000-0000-0000E3730000}"/>
    <cellStyle name="Followed Hyperlink 3" xfId="1761" hidden="1" xr:uid="{00000000-0005-0000-0000-0000E4730000}"/>
    <cellStyle name="Followed Hyperlink 3" xfId="1778" hidden="1" xr:uid="{00000000-0005-0000-0000-0000E5730000}"/>
    <cellStyle name="Followed Hyperlink 3" xfId="892" hidden="1" xr:uid="{00000000-0005-0000-0000-0000E6730000}"/>
    <cellStyle name="Followed Hyperlink 3" xfId="1823" hidden="1" xr:uid="{00000000-0005-0000-0000-0000E7730000}"/>
    <cellStyle name="Followed Hyperlink 3" xfId="1925" hidden="1" xr:uid="{00000000-0005-0000-0000-0000E8730000}"/>
    <cellStyle name="Followed Hyperlink 3" xfId="1942" hidden="1" xr:uid="{00000000-0005-0000-0000-0000E9730000}"/>
    <cellStyle name="Followed Hyperlink 3" xfId="1196" hidden="1" xr:uid="{00000000-0005-0000-0000-0000EA730000}"/>
    <cellStyle name="Followed Hyperlink 3" xfId="1984" hidden="1" xr:uid="{00000000-0005-0000-0000-0000EB730000}"/>
    <cellStyle name="Followed Hyperlink 3" xfId="2051" hidden="1" xr:uid="{00000000-0005-0000-0000-0000EC730000}"/>
    <cellStyle name="Followed Hyperlink 3" xfId="2068" hidden="1" xr:uid="{00000000-0005-0000-0000-0000ED730000}"/>
    <cellStyle name="Followed Hyperlink 3" xfId="1698" hidden="1" xr:uid="{00000000-0005-0000-0000-0000EE730000}"/>
    <cellStyle name="Followed Hyperlink 3" xfId="2110" hidden="1" xr:uid="{00000000-0005-0000-0000-0000EF730000}"/>
    <cellStyle name="Followed Hyperlink 3" xfId="2177" hidden="1" xr:uid="{00000000-0005-0000-0000-0000F0730000}"/>
    <cellStyle name="Followed Hyperlink 3" xfId="2194" hidden="1" xr:uid="{00000000-0005-0000-0000-0000F1730000}"/>
    <cellStyle name="Followed Hyperlink 3" xfId="1869" hidden="1" xr:uid="{00000000-0005-0000-0000-0000F2730000}"/>
    <cellStyle name="Followed Hyperlink 3" xfId="2236" hidden="1" xr:uid="{00000000-0005-0000-0000-0000F3730000}"/>
    <cellStyle name="Followed Hyperlink 3" xfId="2303" hidden="1" xr:uid="{00000000-0005-0000-0000-0000F4730000}"/>
    <cellStyle name="Followed Hyperlink 3" xfId="2320" hidden="1" xr:uid="{00000000-0005-0000-0000-0000F5730000}"/>
    <cellStyle name="Followed Hyperlink 3" xfId="2429" hidden="1" xr:uid="{00000000-0005-0000-0000-0000F6730000}"/>
    <cellStyle name="Followed Hyperlink 3" xfId="2446" hidden="1" xr:uid="{00000000-0005-0000-0000-0000F7730000}"/>
    <cellStyle name="Followed Hyperlink 3" xfId="2513" hidden="1" xr:uid="{00000000-0005-0000-0000-0000F8730000}"/>
    <cellStyle name="Followed Hyperlink 3" xfId="2530" hidden="1" xr:uid="{00000000-0005-0000-0000-0000F9730000}"/>
    <cellStyle name="Followed Hyperlink 3" xfId="2377" hidden="1" xr:uid="{00000000-0005-0000-0000-0000FA730000}"/>
    <cellStyle name="Followed Hyperlink 3" xfId="2572" hidden="1" xr:uid="{00000000-0005-0000-0000-0000FB730000}"/>
    <cellStyle name="Followed Hyperlink 3" xfId="531" hidden="1" xr:uid="{00000000-0005-0000-0000-0000FC730000}"/>
    <cellStyle name="Followed Hyperlink 3" xfId="983" hidden="1" xr:uid="{00000000-0005-0000-0000-0000FD730000}"/>
    <cellStyle name="Followed Hyperlink 3" xfId="692" hidden="1" xr:uid="{00000000-0005-0000-0000-000000740000}"/>
    <cellStyle name="Followed Hyperlink 3" xfId="1151" hidden="1" xr:uid="{00000000-0005-0000-0000-000001740000}"/>
    <cellStyle name="Followed Hyperlink 3" xfId="1231" hidden="1" xr:uid="{00000000-0005-0000-0000-000002740000}"/>
    <cellStyle name="Followed Hyperlink 3" xfId="1248" hidden="1" xr:uid="{00000000-0005-0000-0000-000003740000}"/>
    <cellStyle name="Followed Hyperlink 3" xfId="1288" hidden="1" xr:uid="{00000000-0005-0000-0000-000004740000}"/>
    <cellStyle name="Followed Hyperlink 3" xfId="1305" hidden="1" xr:uid="{00000000-0005-0000-0000-000005740000}"/>
    <cellStyle name="Followed Hyperlink 3" xfId="1373" hidden="1" xr:uid="{00000000-0005-0000-0000-000006740000}"/>
    <cellStyle name="Followed Hyperlink 3" xfId="1390" hidden="1" xr:uid="{00000000-0005-0000-0000-000007740000}"/>
    <cellStyle name="Followed Hyperlink 3" xfId="1470" hidden="1" xr:uid="{00000000-0005-0000-0000-000008740000}"/>
    <cellStyle name="Followed Hyperlink 3" xfId="1487" hidden="1" xr:uid="{00000000-0005-0000-0000-000009740000}"/>
    <cellStyle name="Followed Hyperlink 3" xfId="647" hidden="1" xr:uid="{00000000-0005-0000-0000-00000A740000}"/>
    <cellStyle name="Followed Hyperlink 3" xfId="756" hidden="1" xr:uid="{00000000-0005-0000-0000-00000B740000}"/>
    <cellStyle name="Followed Hyperlink 3" xfId="773" hidden="1" xr:uid="{00000000-0005-0000-0000-00000C740000}"/>
    <cellStyle name="Followed Hyperlink 3" xfId="578" hidden="1" xr:uid="{00000000-0005-0000-0000-00000D740000}"/>
    <cellStyle name="Followed Hyperlink 3" xfId="815" hidden="1" xr:uid="{00000000-0005-0000-0000-00000E740000}"/>
    <cellStyle name="Followed Hyperlink 3" xfId="925" hidden="1" xr:uid="{00000000-0005-0000-0000-00000F740000}"/>
    <cellStyle name="Followed Hyperlink 3" xfId="942" hidden="1" xr:uid="{00000000-0005-0000-0000-000010740000}"/>
    <cellStyle name="Followed Hyperlink 3" xfId="455" hidden="1" xr:uid="{00000000-0005-0000-0000-000011740000}"/>
    <cellStyle name="Followed Hyperlink 3" xfId="472" hidden="1" xr:uid="{00000000-0005-0000-0000-000012740000}"/>
    <cellStyle name="Followed Hyperlink 3" xfId="630" hidden="1" xr:uid="{00000000-0005-0000-0000-000013740000}"/>
    <cellStyle name="Followed Hyperlink 3" xfId="371" hidden="1" xr:uid="{00000000-0005-0000-0000-000014740000}"/>
    <cellStyle name="Followed Hyperlink 3" xfId="388" hidden="1" xr:uid="{00000000-0005-0000-0000-000015740000}"/>
    <cellStyle name="Followed Hyperlink 3" xfId="301" hidden="1" xr:uid="{00000000-0005-0000-0000-000016740000}"/>
    <cellStyle name="Followed Hyperlink 3" xfId="1093" hidden="1" xr:uid="{00000000-0005-0000-0000-0000FE730000}"/>
    <cellStyle name="Followed Hyperlink 3" xfId="4789" hidden="1" xr:uid="{00000000-0005-0000-0000-0000DE730000}"/>
    <cellStyle name="Followed Hyperlink 3" xfId="3700" hidden="1" xr:uid="{00000000-0005-0000-0000-0000BE730000}"/>
    <cellStyle name="Followed Hyperlink 3" xfId="8994" hidden="1" xr:uid="{00000000-0005-0000-0000-00009E730000}"/>
    <cellStyle name="Followed Hyperlink 3" xfId="7656" hidden="1" xr:uid="{00000000-0005-0000-0000-00007E730000}"/>
    <cellStyle name="Followed Hyperlink 3" xfId="6003" hidden="1" xr:uid="{00000000-0005-0000-0000-00005E730000}"/>
    <cellStyle name="Followed Hyperlink 3" xfId="5437" hidden="1" xr:uid="{00000000-0005-0000-0000-00003E730000}"/>
    <cellStyle name="Followed Hyperlink 3" xfId="17416" hidden="1" xr:uid="{00000000-0005-0000-0000-00001E730000}"/>
    <cellStyle name="Followed Hyperlink 3" xfId="16895" hidden="1" xr:uid="{00000000-0005-0000-0000-0000FE720000}"/>
    <cellStyle name="Followed Hyperlink 3" xfId="15600" hidden="1" xr:uid="{00000000-0005-0000-0000-0000DE720000}"/>
    <cellStyle name="Followed Hyperlink 3" xfId="14244" hidden="1" xr:uid="{00000000-0005-0000-0000-0000BE720000}"/>
    <cellStyle name="Followed Hyperlink 3" xfId="12925" hidden="1" xr:uid="{00000000-0005-0000-0000-00009E720000}"/>
    <cellStyle name="Followed Hyperlink 3" xfId="11494" hidden="1" xr:uid="{00000000-0005-0000-0000-00007E720000}"/>
    <cellStyle name="Followed Hyperlink 3" xfId="20134" hidden="1" xr:uid="{00000000-0005-0000-0000-000099700000}"/>
    <cellStyle name="Followed Hyperlink 3" xfId="20202" hidden="1" xr:uid="{00000000-0005-0000-0000-00009A700000}"/>
    <cellStyle name="Followed Hyperlink 3" xfId="20219" hidden="1" xr:uid="{00000000-0005-0000-0000-00009B700000}"/>
    <cellStyle name="Followed Hyperlink 3" xfId="20299" hidden="1" xr:uid="{00000000-0005-0000-0000-00009C700000}"/>
    <cellStyle name="Followed Hyperlink 3" xfId="20316" hidden="1" xr:uid="{00000000-0005-0000-0000-00009D700000}"/>
    <cellStyle name="Followed Hyperlink 3" xfId="20431" hidden="1" xr:uid="{00000000-0005-0000-0000-00009F700000}"/>
    <cellStyle name="Followed Hyperlink 3" xfId="19891" hidden="1" xr:uid="{00000000-0005-0000-0000-0000A0700000}"/>
    <cellStyle name="Followed Hyperlink 3" xfId="20484" hidden="1" xr:uid="{00000000-0005-0000-0000-0000A1700000}"/>
    <cellStyle name="Followed Hyperlink 3" xfId="20590" hidden="1" xr:uid="{00000000-0005-0000-0000-0000A2700000}"/>
    <cellStyle name="Followed Hyperlink 3" xfId="20607" hidden="1" xr:uid="{00000000-0005-0000-0000-0000A3700000}"/>
    <cellStyle name="Followed Hyperlink 3" xfId="19721" hidden="1" xr:uid="{00000000-0005-0000-0000-0000A4700000}"/>
    <cellStyle name="Followed Hyperlink 3" xfId="20652" hidden="1" xr:uid="{00000000-0005-0000-0000-0000A5700000}"/>
    <cellStyle name="Followed Hyperlink 3" xfId="20754" hidden="1" xr:uid="{00000000-0005-0000-0000-0000A6700000}"/>
    <cellStyle name="Followed Hyperlink 3" xfId="20771" hidden="1" xr:uid="{00000000-0005-0000-0000-0000A7700000}"/>
    <cellStyle name="Followed Hyperlink 3" xfId="20025" hidden="1" xr:uid="{00000000-0005-0000-0000-0000A8700000}"/>
    <cellStyle name="Followed Hyperlink 3" xfId="20813" hidden="1" xr:uid="{00000000-0005-0000-0000-0000A9700000}"/>
    <cellStyle name="Followed Hyperlink 3" xfId="20879" hidden="1" xr:uid="{00000000-0005-0000-0000-0000AA700000}"/>
    <cellStyle name="Followed Hyperlink 3" xfId="20896" hidden="1" xr:uid="{00000000-0005-0000-0000-0000AB700000}"/>
    <cellStyle name="Followed Hyperlink 3" xfId="20527" hidden="1" xr:uid="{00000000-0005-0000-0000-0000AC700000}"/>
    <cellStyle name="Followed Hyperlink 3" xfId="20938" hidden="1" xr:uid="{00000000-0005-0000-0000-0000AD700000}"/>
    <cellStyle name="Followed Hyperlink 3" xfId="21005" hidden="1" xr:uid="{00000000-0005-0000-0000-0000AE700000}"/>
    <cellStyle name="Followed Hyperlink 3" xfId="21022" hidden="1" xr:uid="{00000000-0005-0000-0000-0000AF700000}"/>
    <cellStyle name="Followed Hyperlink 3" xfId="1110" hidden="1" xr:uid="{00000000-0005-0000-0000-0000FF730000}"/>
    <cellStyle name="Followed Hyperlink 3" xfId="7703" hidden="1" xr:uid="{00000000-0005-0000-0000-00007A730000}"/>
    <cellStyle name="Followed Hyperlink 3" xfId="15520" hidden="1" xr:uid="{00000000-0005-0000-0000-0000DD720000}"/>
    <cellStyle name="Followed Hyperlink 3" xfId="15617" hidden="1" xr:uid="{00000000-0005-0000-0000-0000DF720000}"/>
    <cellStyle name="Followed Hyperlink 3" xfId="15715" hidden="1" xr:uid="{00000000-0005-0000-0000-0000E0720000}"/>
    <cellStyle name="Followed Hyperlink 3" xfId="15732" hidden="1" xr:uid="{00000000-0005-0000-0000-0000E1720000}"/>
    <cellStyle name="Followed Hyperlink 3" xfId="15192" hidden="1" xr:uid="{00000000-0005-0000-0000-0000E2720000}"/>
    <cellStyle name="Followed Hyperlink 3" xfId="15785" hidden="1" xr:uid="{00000000-0005-0000-0000-0000E3720000}"/>
    <cellStyle name="Followed Hyperlink 3" xfId="15891" hidden="1" xr:uid="{00000000-0005-0000-0000-0000E4720000}"/>
    <cellStyle name="Followed Hyperlink 3" xfId="15908" hidden="1" xr:uid="{00000000-0005-0000-0000-0000E5720000}"/>
    <cellStyle name="Followed Hyperlink 3" xfId="15022" hidden="1" xr:uid="{00000000-0005-0000-0000-0000E6720000}"/>
    <cellStyle name="Followed Hyperlink 3" xfId="15953" hidden="1" xr:uid="{00000000-0005-0000-0000-0000E7720000}"/>
    <cellStyle name="Followed Hyperlink 3" xfId="16055" hidden="1" xr:uid="{00000000-0005-0000-0000-0000E8720000}"/>
    <cellStyle name="Followed Hyperlink 3" xfId="16072" hidden="1" xr:uid="{00000000-0005-0000-0000-0000E9720000}"/>
    <cellStyle name="Followed Hyperlink 3" xfId="15326" hidden="1" xr:uid="{00000000-0005-0000-0000-0000EA720000}"/>
    <cellStyle name="Followed Hyperlink 3" xfId="16114" hidden="1" xr:uid="{00000000-0005-0000-0000-0000EB720000}"/>
    <cellStyle name="Followed Hyperlink 3" xfId="16181" hidden="1" xr:uid="{00000000-0005-0000-0000-0000EC720000}"/>
    <cellStyle name="Followed Hyperlink 3" xfId="16198" hidden="1" xr:uid="{00000000-0005-0000-0000-0000ED720000}"/>
    <cellStyle name="Followed Hyperlink 3" xfId="15828" hidden="1" xr:uid="{00000000-0005-0000-0000-0000EE720000}"/>
    <cellStyle name="Followed Hyperlink 3" xfId="16240" hidden="1" xr:uid="{00000000-0005-0000-0000-0000EF720000}"/>
    <cellStyle name="Followed Hyperlink 3" xfId="16307" hidden="1" xr:uid="{00000000-0005-0000-0000-0000F0720000}"/>
    <cellStyle name="Followed Hyperlink 3" xfId="16324" hidden="1" xr:uid="{00000000-0005-0000-0000-0000F1720000}"/>
    <cellStyle name="Followed Hyperlink 3" xfId="15999" hidden="1" xr:uid="{00000000-0005-0000-0000-0000F2720000}"/>
    <cellStyle name="Followed Hyperlink 3" xfId="16366" hidden="1" xr:uid="{00000000-0005-0000-0000-0000F3720000}"/>
    <cellStyle name="Followed Hyperlink 3" xfId="16433" hidden="1" xr:uid="{00000000-0005-0000-0000-0000F4720000}"/>
    <cellStyle name="Followed Hyperlink 3" xfId="16450" hidden="1" xr:uid="{00000000-0005-0000-0000-0000F5720000}"/>
    <cellStyle name="Followed Hyperlink 3" xfId="16559" hidden="1" xr:uid="{00000000-0005-0000-0000-0000F6720000}"/>
    <cellStyle name="Followed Hyperlink 3" xfId="16576" hidden="1" xr:uid="{00000000-0005-0000-0000-0000F7720000}"/>
    <cellStyle name="Followed Hyperlink 3" xfId="16643" hidden="1" xr:uid="{00000000-0005-0000-0000-0000F8720000}"/>
    <cellStyle name="Followed Hyperlink 3" xfId="16660" hidden="1" xr:uid="{00000000-0005-0000-0000-0000F9720000}"/>
    <cellStyle name="Followed Hyperlink 3" xfId="16507" hidden="1" xr:uid="{00000000-0005-0000-0000-0000FA720000}"/>
    <cellStyle name="Followed Hyperlink 3" xfId="16702" hidden="1" xr:uid="{00000000-0005-0000-0000-0000FB720000}"/>
    <cellStyle name="Followed Hyperlink 3" xfId="16769" hidden="1" xr:uid="{00000000-0005-0000-0000-0000FC720000}"/>
    <cellStyle name="Followed Hyperlink 3" xfId="16786" hidden="1" xr:uid="{00000000-0005-0000-0000-0000FD720000}"/>
    <cellStyle name="Followed Hyperlink 3" xfId="16912" hidden="1" xr:uid="{00000000-0005-0000-0000-0000FF720000}"/>
    <cellStyle name="Followed Hyperlink 3" xfId="16979" hidden="1" xr:uid="{00000000-0005-0000-0000-000000730000}"/>
    <cellStyle name="Followed Hyperlink 3" xfId="16996" hidden="1" xr:uid="{00000000-0005-0000-0000-000001730000}"/>
    <cellStyle name="Followed Hyperlink 3" xfId="17154" hidden="1" xr:uid="{00000000-0005-0000-0000-000002730000}"/>
    <cellStyle name="Followed Hyperlink 3" xfId="17171" hidden="1" xr:uid="{00000000-0005-0000-0000-000003730000}"/>
    <cellStyle name="Followed Hyperlink 3" xfId="17280" hidden="1" xr:uid="{00000000-0005-0000-0000-000004730000}"/>
    <cellStyle name="Followed Hyperlink 3" xfId="17297" hidden="1" xr:uid="{00000000-0005-0000-0000-000005730000}"/>
    <cellStyle name="Followed Hyperlink 3" xfId="17102" hidden="1" xr:uid="{00000000-0005-0000-0000-000006730000}"/>
    <cellStyle name="Followed Hyperlink 3" xfId="17339" hidden="1" xr:uid="{00000000-0005-0000-0000-000007730000}"/>
    <cellStyle name="Followed Hyperlink 3" xfId="17449" hidden="1" xr:uid="{00000000-0005-0000-0000-000008730000}"/>
    <cellStyle name="Followed Hyperlink 3" xfId="17466" hidden="1" xr:uid="{00000000-0005-0000-0000-000009730000}"/>
    <cellStyle name="Followed Hyperlink 3" xfId="17055" hidden="1" xr:uid="{00000000-0005-0000-0000-00000A730000}"/>
    <cellStyle name="Followed Hyperlink 3" xfId="17507" hidden="1" xr:uid="{00000000-0005-0000-0000-00000B730000}"/>
    <cellStyle name="Followed Hyperlink 3" xfId="17617" hidden="1" xr:uid="{00000000-0005-0000-0000-00000C730000}"/>
    <cellStyle name="Followed Hyperlink 3" xfId="17634" hidden="1" xr:uid="{00000000-0005-0000-0000-00000D730000}"/>
    <cellStyle name="Followed Hyperlink 3" xfId="17216" hidden="1" xr:uid="{00000000-0005-0000-0000-00000E730000}"/>
    <cellStyle name="Followed Hyperlink 3" xfId="17675" hidden="1" xr:uid="{00000000-0005-0000-0000-00000F730000}"/>
    <cellStyle name="Followed Hyperlink 3" xfId="17755" hidden="1" xr:uid="{00000000-0005-0000-0000-000010730000}"/>
    <cellStyle name="Followed Hyperlink 3" xfId="17772" hidden="1" xr:uid="{00000000-0005-0000-0000-000011730000}"/>
    <cellStyle name="Followed Hyperlink 3" xfId="17812" hidden="1" xr:uid="{00000000-0005-0000-0000-000012730000}"/>
    <cellStyle name="Followed Hyperlink 3" xfId="17829" hidden="1" xr:uid="{00000000-0005-0000-0000-000013730000}"/>
    <cellStyle name="Followed Hyperlink 3" xfId="17897" hidden="1" xr:uid="{00000000-0005-0000-0000-000014730000}"/>
    <cellStyle name="Followed Hyperlink 3" xfId="17914" hidden="1" xr:uid="{00000000-0005-0000-0000-000015730000}"/>
    <cellStyle name="Followed Hyperlink 3" xfId="17994" hidden="1" xr:uid="{00000000-0005-0000-0000-000016730000}"/>
    <cellStyle name="Followed Hyperlink 3" xfId="18011" hidden="1" xr:uid="{00000000-0005-0000-0000-000017730000}"/>
    <cellStyle name="Followed Hyperlink 3" xfId="18109" hidden="1" xr:uid="{00000000-0005-0000-0000-000018730000}"/>
    <cellStyle name="Followed Hyperlink 3" xfId="18126" hidden="1" xr:uid="{00000000-0005-0000-0000-000019730000}"/>
    <cellStyle name="Followed Hyperlink 3" xfId="17586" hidden="1" xr:uid="{00000000-0005-0000-0000-00001A730000}"/>
    <cellStyle name="Followed Hyperlink 3" xfId="18179" hidden="1" xr:uid="{00000000-0005-0000-0000-00001B730000}"/>
    <cellStyle name="Followed Hyperlink 3" xfId="18285" hidden="1" xr:uid="{00000000-0005-0000-0000-00001C730000}"/>
    <cellStyle name="Followed Hyperlink 3" xfId="18302" hidden="1" xr:uid="{00000000-0005-0000-0000-00001D730000}"/>
    <cellStyle name="Followed Hyperlink 3" xfId="18347" hidden="1" xr:uid="{00000000-0005-0000-0000-00001F730000}"/>
    <cellStyle name="Followed Hyperlink 3" xfId="18449" hidden="1" xr:uid="{00000000-0005-0000-0000-000020730000}"/>
    <cellStyle name="Followed Hyperlink 3" xfId="18466" hidden="1" xr:uid="{00000000-0005-0000-0000-000021730000}"/>
    <cellStyle name="Followed Hyperlink 3" xfId="17720" hidden="1" xr:uid="{00000000-0005-0000-0000-000022730000}"/>
    <cellStyle name="Followed Hyperlink 3" xfId="18508" hidden="1" xr:uid="{00000000-0005-0000-0000-000023730000}"/>
    <cellStyle name="Followed Hyperlink 3" xfId="18575" hidden="1" xr:uid="{00000000-0005-0000-0000-000024730000}"/>
    <cellStyle name="Followed Hyperlink 3" xfId="18592" hidden="1" xr:uid="{00000000-0005-0000-0000-000025730000}"/>
    <cellStyle name="Followed Hyperlink 3" xfId="18222" hidden="1" xr:uid="{00000000-0005-0000-0000-000026730000}"/>
    <cellStyle name="Followed Hyperlink 3" xfId="18634" hidden="1" xr:uid="{00000000-0005-0000-0000-000027730000}"/>
    <cellStyle name="Followed Hyperlink 3" xfId="18701" hidden="1" xr:uid="{00000000-0005-0000-0000-000028730000}"/>
    <cellStyle name="Followed Hyperlink 3" xfId="18718" hidden="1" xr:uid="{00000000-0005-0000-0000-000029730000}"/>
    <cellStyle name="Followed Hyperlink 3" xfId="18760" hidden="1" xr:uid="{00000000-0005-0000-0000-00002A730000}"/>
    <cellStyle name="Followed Hyperlink 3" xfId="18827" hidden="1" xr:uid="{00000000-0005-0000-0000-00002B730000}"/>
    <cellStyle name="Followed Hyperlink 3" xfId="18844" hidden="1" xr:uid="{00000000-0005-0000-0000-00002C730000}"/>
    <cellStyle name="Followed Hyperlink 3" xfId="18953" hidden="1" xr:uid="{00000000-0005-0000-0000-00002D730000}"/>
    <cellStyle name="Followed Hyperlink 3" xfId="18970" hidden="1" xr:uid="{00000000-0005-0000-0000-00002E730000}"/>
    <cellStyle name="Followed Hyperlink 3" xfId="19037" hidden="1" xr:uid="{00000000-0005-0000-0000-00002F730000}"/>
    <cellStyle name="Followed Hyperlink 3" xfId="19054" hidden="1" xr:uid="{00000000-0005-0000-0000-000030730000}"/>
    <cellStyle name="Followed Hyperlink 3" xfId="18901" hidden="1" xr:uid="{00000000-0005-0000-0000-000031730000}"/>
    <cellStyle name="Followed Hyperlink 3" xfId="19096" hidden="1" xr:uid="{00000000-0005-0000-0000-000032730000}"/>
    <cellStyle name="Followed Hyperlink 3" xfId="19163" hidden="1" xr:uid="{00000000-0005-0000-0000-000033730000}"/>
    <cellStyle name="Followed Hyperlink 3" xfId="19180" hidden="1" xr:uid="{00000000-0005-0000-0000-000034730000}"/>
    <cellStyle name="Followed Hyperlink 3" xfId="16850" hidden="1" xr:uid="{00000000-0005-0000-0000-000035730000}"/>
    <cellStyle name="Followed Hyperlink 3" xfId="18393" hidden="1" xr:uid="{00000000-0005-0000-0000-000036730000}"/>
    <cellStyle name="Followed Hyperlink 3" xfId="12877" hidden="1" xr:uid="{00000000-0005-0000-0000-000037730000}"/>
    <cellStyle name="Followed Hyperlink 3" xfId="5051" hidden="1" xr:uid="{00000000-0005-0000-0000-000038730000}"/>
    <cellStyle name="Followed Hyperlink 3" xfId="5068" hidden="1" xr:uid="{00000000-0005-0000-0000-000039730000}"/>
    <cellStyle name="Followed Hyperlink 3" xfId="5179" hidden="1" xr:uid="{00000000-0005-0000-0000-00003A730000}"/>
    <cellStyle name="Followed Hyperlink 3" xfId="5196" hidden="1" xr:uid="{00000000-0005-0000-0000-00003B730000}"/>
    <cellStyle name="Followed Hyperlink 3" xfId="5263" hidden="1" xr:uid="{00000000-0005-0000-0000-00003C730000}"/>
    <cellStyle name="Followed Hyperlink 3" xfId="5280" hidden="1" xr:uid="{00000000-0005-0000-0000-00003D730000}"/>
    <cellStyle name="Followed Hyperlink 3" xfId="5454" hidden="1" xr:uid="{00000000-0005-0000-0000-00003F730000}"/>
    <cellStyle name="Followed Hyperlink 3" xfId="5563" hidden="1" xr:uid="{00000000-0005-0000-0000-000040730000}"/>
    <cellStyle name="Followed Hyperlink 3" xfId="5580" hidden="1" xr:uid="{00000000-0005-0000-0000-000041730000}"/>
    <cellStyle name="Followed Hyperlink 3" xfId="5386" hidden="1" xr:uid="{00000000-0005-0000-0000-000042730000}"/>
    <cellStyle name="Followed Hyperlink 3" xfId="5622" hidden="1" xr:uid="{00000000-0005-0000-0000-000043730000}"/>
    <cellStyle name="Followed Hyperlink 3" xfId="5732" hidden="1" xr:uid="{00000000-0005-0000-0000-000044730000}"/>
    <cellStyle name="Followed Hyperlink 3" xfId="5749" hidden="1" xr:uid="{00000000-0005-0000-0000-000045730000}"/>
    <cellStyle name="Followed Hyperlink 3" xfId="5339" hidden="1" xr:uid="{00000000-0005-0000-0000-000046730000}"/>
    <cellStyle name="Followed Hyperlink 3" xfId="5790" hidden="1" xr:uid="{00000000-0005-0000-0000-000047730000}"/>
    <cellStyle name="Followed Hyperlink 3" xfId="5900" hidden="1" xr:uid="{00000000-0005-0000-0000-000048730000}"/>
    <cellStyle name="Followed Hyperlink 3" xfId="5917" hidden="1" xr:uid="{00000000-0005-0000-0000-000049730000}"/>
    <cellStyle name="Followed Hyperlink 3" xfId="5499" hidden="1" xr:uid="{00000000-0005-0000-0000-00004A730000}"/>
    <cellStyle name="Followed Hyperlink 3" xfId="5958" hidden="1" xr:uid="{00000000-0005-0000-0000-00004B730000}"/>
    <cellStyle name="Followed Hyperlink 3" xfId="6038" hidden="1" xr:uid="{00000000-0005-0000-0000-00004C730000}"/>
    <cellStyle name="Followed Hyperlink 3" xfId="6055" hidden="1" xr:uid="{00000000-0005-0000-0000-00004D730000}"/>
    <cellStyle name="Followed Hyperlink 3" xfId="6095" hidden="1" xr:uid="{00000000-0005-0000-0000-00004E730000}"/>
    <cellStyle name="Followed Hyperlink 3" xfId="6112" hidden="1" xr:uid="{00000000-0005-0000-0000-00004F730000}"/>
    <cellStyle name="Followed Hyperlink 3" xfId="6180" hidden="1" xr:uid="{00000000-0005-0000-0000-000050730000}"/>
    <cellStyle name="Followed Hyperlink 3" xfId="13120" hidden="1" xr:uid="{00000000-0005-0000-0000-0000A4720000}"/>
    <cellStyle name="Followed Hyperlink 3" xfId="13188" hidden="1" xr:uid="{00000000-0005-0000-0000-0000A5720000}"/>
    <cellStyle name="Followed Hyperlink 3" xfId="13205" hidden="1" xr:uid="{00000000-0005-0000-0000-0000A6720000}"/>
    <cellStyle name="Followed Hyperlink 3" xfId="13285" hidden="1" xr:uid="{00000000-0005-0000-0000-0000A7720000}"/>
    <cellStyle name="Followed Hyperlink 3" xfId="13302" hidden="1" xr:uid="{00000000-0005-0000-0000-0000A8720000}"/>
    <cellStyle name="Followed Hyperlink 3" xfId="13400" hidden="1" xr:uid="{00000000-0005-0000-0000-0000A9720000}"/>
    <cellStyle name="Followed Hyperlink 3" xfId="13417" hidden="1" xr:uid="{00000000-0005-0000-0000-0000AA720000}"/>
    <cellStyle name="Followed Hyperlink 3" xfId="13470" hidden="1" xr:uid="{00000000-0005-0000-0000-0000AB720000}"/>
    <cellStyle name="Followed Hyperlink 3" xfId="13576" hidden="1" xr:uid="{00000000-0005-0000-0000-0000AC720000}"/>
    <cellStyle name="Followed Hyperlink 3" xfId="13593" hidden="1" xr:uid="{00000000-0005-0000-0000-0000AD720000}"/>
    <cellStyle name="Followed Hyperlink 3" xfId="12707" hidden="1" xr:uid="{00000000-0005-0000-0000-0000AE720000}"/>
    <cellStyle name="Followed Hyperlink 3" xfId="13638" hidden="1" xr:uid="{00000000-0005-0000-0000-0000AF720000}"/>
    <cellStyle name="Followed Hyperlink 3" xfId="13740" hidden="1" xr:uid="{00000000-0005-0000-0000-0000B0720000}"/>
    <cellStyle name="Followed Hyperlink 3" xfId="13757" hidden="1" xr:uid="{00000000-0005-0000-0000-0000B1720000}"/>
    <cellStyle name="Followed Hyperlink 3" xfId="13011" hidden="1" xr:uid="{00000000-0005-0000-0000-0000B2720000}"/>
    <cellStyle name="Followed Hyperlink 3" xfId="13799" hidden="1" xr:uid="{00000000-0005-0000-0000-0000B3720000}"/>
    <cellStyle name="Followed Hyperlink 3" xfId="13866" hidden="1" xr:uid="{00000000-0005-0000-0000-0000B4720000}"/>
    <cellStyle name="Followed Hyperlink 3" xfId="13883" hidden="1" xr:uid="{00000000-0005-0000-0000-0000B5720000}"/>
    <cellStyle name="Followed Hyperlink 3" xfId="13513" hidden="1" xr:uid="{00000000-0005-0000-0000-0000B6720000}"/>
    <cellStyle name="Followed Hyperlink 3" xfId="13925" hidden="1" xr:uid="{00000000-0005-0000-0000-0000B7720000}"/>
    <cellStyle name="Followed Hyperlink 3" xfId="13992" hidden="1" xr:uid="{00000000-0005-0000-0000-0000B8720000}"/>
    <cellStyle name="Followed Hyperlink 3" xfId="14009" hidden="1" xr:uid="{00000000-0005-0000-0000-0000B9720000}"/>
    <cellStyle name="Followed Hyperlink 3" xfId="13684" hidden="1" xr:uid="{00000000-0005-0000-0000-0000BA720000}"/>
    <cellStyle name="Followed Hyperlink 3" xfId="14051" hidden="1" xr:uid="{00000000-0005-0000-0000-0000BB720000}"/>
    <cellStyle name="Followed Hyperlink 3" xfId="14118" hidden="1" xr:uid="{00000000-0005-0000-0000-0000BC720000}"/>
    <cellStyle name="Followed Hyperlink 3" xfId="14135" hidden="1" xr:uid="{00000000-0005-0000-0000-0000BD720000}"/>
    <cellStyle name="Followed Hyperlink 3" xfId="14261" hidden="1" xr:uid="{00000000-0005-0000-0000-0000BF720000}"/>
    <cellStyle name="Followed Hyperlink 3" xfId="14328" hidden="1" xr:uid="{00000000-0005-0000-0000-0000C0720000}"/>
    <cellStyle name="Followed Hyperlink 3" xfId="14345" hidden="1" xr:uid="{00000000-0005-0000-0000-0000C1720000}"/>
    <cellStyle name="Followed Hyperlink 3" xfId="14192" hidden="1" xr:uid="{00000000-0005-0000-0000-0000C2720000}"/>
    <cellStyle name="Followed Hyperlink 3" xfId="14387" hidden="1" xr:uid="{00000000-0005-0000-0000-0000C3720000}"/>
    <cellStyle name="Followed Hyperlink 3" xfId="14454" hidden="1" xr:uid="{00000000-0005-0000-0000-0000C4720000}"/>
    <cellStyle name="Followed Hyperlink 3" xfId="14471" hidden="1" xr:uid="{00000000-0005-0000-0000-0000C5720000}"/>
    <cellStyle name="Followed Hyperlink 3" xfId="12130" hidden="1" xr:uid="{00000000-0005-0000-0000-0000C6720000}"/>
    <cellStyle name="Followed Hyperlink 3" xfId="14518" hidden="1" xr:uid="{00000000-0005-0000-0000-0000C7720000}"/>
    <cellStyle name="Followed Hyperlink 3" xfId="14585" hidden="1" xr:uid="{00000000-0005-0000-0000-0000C8720000}"/>
    <cellStyle name="Followed Hyperlink 3" xfId="14602" hidden="1" xr:uid="{00000000-0005-0000-0000-0000C9720000}"/>
    <cellStyle name="Followed Hyperlink 3" xfId="14760" hidden="1" xr:uid="{00000000-0005-0000-0000-0000CA720000}"/>
    <cellStyle name="Followed Hyperlink 3" xfId="14777" hidden="1" xr:uid="{00000000-0005-0000-0000-0000CB720000}"/>
    <cellStyle name="Followed Hyperlink 3" xfId="14886" hidden="1" xr:uid="{00000000-0005-0000-0000-0000CC720000}"/>
    <cellStyle name="Followed Hyperlink 3" xfId="14903" hidden="1" xr:uid="{00000000-0005-0000-0000-0000CD720000}"/>
    <cellStyle name="Followed Hyperlink 3" xfId="14708" hidden="1" xr:uid="{00000000-0005-0000-0000-0000CE720000}"/>
    <cellStyle name="Followed Hyperlink 3" xfId="14945" hidden="1" xr:uid="{00000000-0005-0000-0000-0000CF720000}"/>
    <cellStyle name="Followed Hyperlink 3" xfId="15055" hidden="1" xr:uid="{00000000-0005-0000-0000-0000D0720000}"/>
    <cellStyle name="Followed Hyperlink 3" xfId="15072" hidden="1" xr:uid="{00000000-0005-0000-0000-0000D1720000}"/>
    <cellStyle name="Followed Hyperlink 3" xfId="14661" hidden="1" xr:uid="{00000000-0005-0000-0000-0000D2720000}"/>
    <cellStyle name="Followed Hyperlink 3" xfId="15113" hidden="1" xr:uid="{00000000-0005-0000-0000-0000D3720000}"/>
    <cellStyle name="Followed Hyperlink 3" xfId="15223" hidden="1" xr:uid="{00000000-0005-0000-0000-0000D4720000}"/>
    <cellStyle name="Followed Hyperlink 3" xfId="15240" hidden="1" xr:uid="{00000000-0005-0000-0000-0000D5720000}"/>
    <cellStyle name="Followed Hyperlink 3" xfId="14822" hidden="1" xr:uid="{00000000-0005-0000-0000-0000D6720000}"/>
    <cellStyle name="Followed Hyperlink 3" xfId="15281" hidden="1" xr:uid="{00000000-0005-0000-0000-0000D7720000}"/>
    <cellStyle name="Followed Hyperlink 3" xfId="15361" hidden="1" xr:uid="{00000000-0005-0000-0000-0000D8720000}"/>
    <cellStyle name="Followed Hyperlink 3" xfId="15378" hidden="1" xr:uid="{00000000-0005-0000-0000-0000D9720000}"/>
    <cellStyle name="Followed Hyperlink 3" xfId="15418" hidden="1" xr:uid="{00000000-0005-0000-0000-0000DA720000}"/>
    <cellStyle name="Followed Hyperlink 3" xfId="15435" hidden="1" xr:uid="{00000000-0005-0000-0000-0000DB720000}"/>
    <cellStyle name="Followed Hyperlink 3" xfId="15503" hidden="1" xr:uid="{00000000-0005-0000-0000-0000DC720000}"/>
    <cellStyle name="Followed Hyperlink 3" xfId="11855" hidden="1" xr:uid="{00000000-0005-0000-0000-000087720000}"/>
    <cellStyle name="Followed Hyperlink 3" xfId="11872" hidden="1" xr:uid="{00000000-0005-0000-0000-000088720000}"/>
    <cellStyle name="Followed Hyperlink 3" xfId="11939" hidden="1" xr:uid="{00000000-0005-0000-0000-000089720000}"/>
    <cellStyle name="Followed Hyperlink 3" xfId="11956" hidden="1" xr:uid="{00000000-0005-0000-0000-00008A720000}"/>
    <cellStyle name="Followed Hyperlink 3" xfId="11803" hidden="1" xr:uid="{00000000-0005-0000-0000-00008B720000}"/>
    <cellStyle name="Followed Hyperlink 3" xfId="11998" hidden="1" xr:uid="{00000000-0005-0000-0000-00008C720000}"/>
    <cellStyle name="Followed Hyperlink 3" xfId="12065" hidden="1" xr:uid="{00000000-0005-0000-0000-00008D720000}"/>
    <cellStyle name="Followed Hyperlink 3" xfId="12082" hidden="1" xr:uid="{00000000-0005-0000-0000-00008E720000}"/>
    <cellStyle name="Followed Hyperlink 3" xfId="12186" hidden="1" xr:uid="{00000000-0005-0000-0000-00008F720000}"/>
    <cellStyle name="Followed Hyperlink 3" xfId="12203" hidden="1" xr:uid="{00000000-0005-0000-0000-000090720000}"/>
    <cellStyle name="Followed Hyperlink 3" xfId="12270" hidden="1" xr:uid="{00000000-0005-0000-0000-000091720000}"/>
    <cellStyle name="Followed Hyperlink 3" xfId="12287" hidden="1" xr:uid="{00000000-0005-0000-0000-000092720000}"/>
    <cellStyle name="Followed Hyperlink 3" xfId="12445" hidden="1" xr:uid="{00000000-0005-0000-0000-000093720000}"/>
    <cellStyle name="Followed Hyperlink 3" xfId="12462" hidden="1" xr:uid="{00000000-0005-0000-0000-000094720000}"/>
    <cellStyle name="Followed Hyperlink 3" xfId="12571" hidden="1" xr:uid="{00000000-0005-0000-0000-000095720000}"/>
    <cellStyle name="Followed Hyperlink 3" xfId="12588" hidden="1" xr:uid="{00000000-0005-0000-0000-000096720000}"/>
    <cellStyle name="Followed Hyperlink 3" xfId="12393" hidden="1" xr:uid="{00000000-0005-0000-0000-000097720000}"/>
    <cellStyle name="Followed Hyperlink 3" xfId="12630" hidden="1" xr:uid="{00000000-0005-0000-0000-000098720000}"/>
    <cellStyle name="Followed Hyperlink 3" xfId="12740" hidden="1" xr:uid="{00000000-0005-0000-0000-000099720000}"/>
    <cellStyle name="Followed Hyperlink 3" xfId="12757" hidden="1" xr:uid="{00000000-0005-0000-0000-00009A720000}"/>
    <cellStyle name="Followed Hyperlink 3" xfId="12346" hidden="1" xr:uid="{00000000-0005-0000-0000-00009B720000}"/>
    <cellStyle name="Followed Hyperlink 3" xfId="12798" hidden="1" xr:uid="{00000000-0005-0000-0000-00009C720000}"/>
    <cellStyle name="Followed Hyperlink 3" xfId="12908" hidden="1" xr:uid="{00000000-0005-0000-0000-00009D720000}"/>
    <cellStyle name="Followed Hyperlink 3" xfId="12507" hidden="1" xr:uid="{00000000-0005-0000-0000-00009F720000}"/>
    <cellStyle name="Followed Hyperlink 3" xfId="12966" hidden="1" xr:uid="{00000000-0005-0000-0000-0000A0720000}"/>
    <cellStyle name="Followed Hyperlink 3" xfId="13046" hidden="1" xr:uid="{00000000-0005-0000-0000-0000A1720000}"/>
    <cellStyle name="Followed Hyperlink 3" xfId="13063" hidden="1" xr:uid="{00000000-0005-0000-0000-0000A2720000}"/>
    <cellStyle name="Followed Hyperlink 3" xfId="13103" hidden="1" xr:uid="{00000000-0005-0000-0000-0000A3720000}"/>
    <cellStyle name="Followed Hyperlink 3" xfId="11249" hidden="1" xr:uid="{00000000-0005-0000-0000-000078720000}"/>
    <cellStyle name="Followed Hyperlink 3" xfId="11351" hidden="1" xr:uid="{00000000-0005-0000-0000-000079720000}"/>
    <cellStyle name="Followed Hyperlink 3" xfId="11368" hidden="1" xr:uid="{00000000-0005-0000-0000-00007A720000}"/>
    <cellStyle name="Followed Hyperlink 3" xfId="10622" hidden="1" xr:uid="{00000000-0005-0000-0000-00007B720000}"/>
    <cellStyle name="Followed Hyperlink 3" xfId="11410" hidden="1" xr:uid="{00000000-0005-0000-0000-00007C720000}"/>
    <cellStyle name="Followed Hyperlink 3" xfId="11477" hidden="1" xr:uid="{00000000-0005-0000-0000-00007D720000}"/>
    <cellStyle name="Followed Hyperlink 3" xfId="11124" hidden="1" xr:uid="{00000000-0005-0000-0000-00007F720000}"/>
    <cellStyle name="Followed Hyperlink 3" xfId="11536" hidden="1" xr:uid="{00000000-0005-0000-0000-000080720000}"/>
    <cellStyle name="Followed Hyperlink 3" xfId="11603" hidden="1" xr:uid="{00000000-0005-0000-0000-000081720000}"/>
    <cellStyle name="Followed Hyperlink 3" xfId="11620" hidden="1" xr:uid="{00000000-0005-0000-0000-000082720000}"/>
    <cellStyle name="Followed Hyperlink 3" xfId="11295" hidden="1" xr:uid="{00000000-0005-0000-0000-000083720000}"/>
    <cellStyle name="Followed Hyperlink 3" xfId="11662" hidden="1" xr:uid="{00000000-0005-0000-0000-000084720000}"/>
    <cellStyle name="Followed Hyperlink 3" xfId="11729" hidden="1" xr:uid="{00000000-0005-0000-0000-000085720000}"/>
    <cellStyle name="Followed Hyperlink 3" xfId="11746" hidden="1" xr:uid="{00000000-0005-0000-0000-000086720000}"/>
    <cellStyle name="Followed Hyperlink 3" xfId="11011" hidden="1" xr:uid="{00000000-0005-0000-0000-000071720000}"/>
    <cellStyle name="Followed Hyperlink 3" xfId="11028" hidden="1" xr:uid="{00000000-0005-0000-0000-000072720000}"/>
    <cellStyle name="Followed Hyperlink 3" xfId="10488" hidden="1" xr:uid="{00000000-0005-0000-0000-000073720000}"/>
    <cellStyle name="Followed Hyperlink 3" xfId="11081" hidden="1" xr:uid="{00000000-0005-0000-0000-000074720000}"/>
    <cellStyle name="Followed Hyperlink 3" xfId="11187" hidden="1" xr:uid="{00000000-0005-0000-0000-000075720000}"/>
    <cellStyle name="Followed Hyperlink 3" xfId="11204" hidden="1" xr:uid="{00000000-0005-0000-0000-000076720000}"/>
    <cellStyle name="Followed Hyperlink 3" xfId="10318" hidden="1" xr:uid="{00000000-0005-0000-0000-000077720000}"/>
    <cellStyle name="Followed Hyperlink 3" xfId="10816" hidden="1" xr:uid="{00000000-0005-0000-0000-00006E720000}"/>
    <cellStyle name="Followed Hyperlink 3" xfId="10896" hidden="1" xr:uid="{00000000-0005-0000-0000-00006F720000}"/>
    <cellStyle name="Followed Hyperlink 3" xfId="10913" hidden="1" xr:uid="{00000000-0005-0000-0000-000070720000}"/>
    <cellStyle name="Followed Hyperlink 3" xfId="10731" hidden="1" xr:uid="{00000000-0005-0000-0000-00006C720000}"/>
    <cellStyle name="Followed Hyperlink 3" xfId="10799" hidden="1" xr:uid="{00000000-0005-0000-0000-00006D720000}"/>
    <cellStyle name="Followed Hyperlink 3" xfId="10714" hidden="1" xr:uid="{00000000-0005-0000-0000-00006B720000}"/>
    <cellStyle name="Followed Hyperlink 3" xfId="56754" xr:uid="{00000000-0005-0000-0000-000017740000}"/>
    <cellStyle name="Followed Hyperlink 30" xfId="52122" hidden="1" xr:uid="{00000000-0005-0000-0000-000059750000}"/>
    <cellStyle name="Followed Hyperlink 30" xfId="54511" hidden="1" xr:uid="{00000000-0005-0000-0000-00005A750000}"/>
    <cellStyle name="Followed Hyperlink 30" xfId="54527" hidden="1" xr:uid="{00000000-0005-0000-0000-00005B750000}"/>
    <cellStyle name="Followed Hyperlink 30" xfId="54595" hidden="1" xr:uid="{00000000-0005-0000-0000-00005C750000}"/>
    <cellStyle name="Followed Hyperlink 30" xfId="54702" hidden="1" xr:uid="{00000000-0005-0000-0000-00005D750000}"/>
    <cellStyle name="Followed Hyperlink 30" xfId="54827" hidden="1" xr:uid="{00000000-0005-0000-0000-00005F750000}"/>
    <cellStyle name="Followed Hyperlink 30" xfId="54895" hidden="1" xr:uid="{00000000-0005-0000-0000-000060750000}"/>
    <cellStyle name="Followed Hyperlink 30" xfId="54937" hidden="1" xr:uid="{00000000-0005-0000-0000-000062750000}"/>
    <cellStyle name="Followed Hyperlink 30" xfId="54996" hidden="1" xr:uid="{00000000-0005-0000-0000-000063750000}"/>
    <cellStyle name="Followed Hyperlink 30" xfId="54644" hidden="1" xr:uid="{00000000-0005-0000-0000-000064750000}"/>
    <cellStyle name="Followed Hyperlink 30" xfId="55105" hidden="1" xr:uid="{00000000-0005-0000-0000-000065750000}"/>
    <cellStyle name="Followed Hyperlink 30" xfId="55164" hidden="1" xr:uid="{00000000-0005-0000-0000-000066750000}"/>
    <cellStyle name="Followed Hyperlink 30" xfId="55232" hidden="1" xr:uid="{00000000-0005-0000-0000-000067750000}"/>
    <cellStyle name="Followed Hyperlink 30" xfId="54804" hidden="1" xr:uid="{00000000-0005-0000-0000-000068750000}"/>
    <cellStyle name="Followed Hyperlink 30" xfId="55273" hidden="1" xr:uid="{00000000-0005-0000-0000-000069750000}"/>
    <cellStyle name="Followed Hyperlink 30" xfId="55302" hidden="1" xr:uid="{00000000-0005-0000-0000-00006A750000}"/>
    <cellStyle name="Followed Hyperlink 30" xfId="55370" hidden="1" xr:uid="{00000000-0005-0000-0000-00006B750000}"/>
    <cellStyle name="Followed Hyperlink 30" xfId="54815" hidden="1" xr:uid="{00000000-0005-0000-0000-00006C750000}"/>
    <cellStyle name="Followed Hyperlink 30" xfId="55427" hidden="1" xr:uid="{00000000-0005-0000-0000-00006D750000}"/>
    <cellStyle name="Followed Hyperlink 30" xfId="55444" hidden="1" xr:uid="{00000000-0005-0000-0000-00006E750000}"/>
    <cellStyle name="Followed Hyperlink 30" xfId="55512" hidden="1" xr:uid="{00000000-0005-0000-0000-00006F750000}"/>
    <cellStyle name="Followed Hyperlink 30" xfId="55541" hidden="1" xr:uid="{00000000-0005-0000-0000-000070750000}"/>
    <cellStyle name="Followed Hyperlink 30" xfId="55609" hidden="1" xr:uid="{00000000-0005-0000-0000-000071750000}"/>
    <cellStyle name="Followed Hyperlink 30" xfId="55656" hidden="1" xr:uid="{00000000-0005-0000-0000-000072750000}"/>
    <cellStyle name="Followed Hyperlink 30" xfId="55724" hidden="1" xr:uid="{00000000-0005-0000-0000-000073750000}"/>
    <cellStyle name="Followed Hyperlink 30" xfId="55531" hidden="1" xr:uid="{00000000-0005-0000-0000-000074750000}"/>
    <cellStyle name="Followed Hyperlink 30" xfId="55777" hidden="1" xr:uid="{00000000-0005-0000-0000-000075750000}"/>
    <cellStyle name="Followed Hyperlink 30" xfId="55832" hidden="1" xr:uid="{00000000-0005-0000-0000-000076750000}"/>
    <cellStyle name="Followed Hyperlink 30" xfId="55900" hidden="1" xr:uid="{00000000-0005-0000-0000-000077750000}"/>
    <cellStyle name="Followed Hyperlink 30" xfId="55534" hidden="1" xr:uid="{00000000-0005-0000-0000-000078750000}"/>
    <cellStyle name="Followed Hyperlink 30" xfId="55945" hidden="1" xr:uid="{00000000-0005-0000-0000-000079750000}"/>
    <cellStyle name="Followed Hyperlink 30" xfId="55996" hidden="1" xr:uid="{00000000-0005-0000-0000-00007A750000}"/>
    <cellStyle name="Followed Hyperlink 30" xfId="56064" hidden="1" xr:uid="{00000000-0005-0000-0000-00007B750000}"/>
    <cellStyle name="Followed Hyperlink 30" xfId="55631" hidden="1" xr:uid="{00000000-0005-0000-0000-00007C750000}"/>
    <cellStyle name="Followed Hyperlink 30" xfId="56106" hidden="1" xr:uid="{00000000-0005-0000-0000-00007D750000}"/>
    <cellStyle name="Followed Hyperlink 30" xfId="56122" hidden="1" xr:uid="{00000000-0005-0000-0000-00007E750000}"/>
    <cellStyle name="Followed Hyperlink 30" xfId="56190" hidden="1" xr:uid="{00000000-0005-0000-0000-00007F750000}"/>
    <cellStyle name="Followed Hyperlink 30" xfId="55810" hidden="1" xr:uid="{00000000-0005-0000-0000-000080750000}"/>
    <cellStyle name="Followed Hyperlink 30" xfId="56248" hidden="1" xr:uid="{00000000-0005-0000-0000-000082750000}"/>
    <cellStyle name="Followed Hyperlink 30" xfId="55981" hidden="1" xr:uid="{00000000-0005-0000-0000-000083750000}"/>
    <cellStyle name="Followed Hyperlink 30" xfId="56358" hidden="1" xr:uid="{00000000-0005-0000-0000-000084750000}"/>
    <cellStyle name="Followed Hyperlink 30" xfId="56374" hidden="1" xr:uid="{00000000-0005-0000-0000-000085750000}"/>
    <cellStyle name="Followed Hyperlink 30" xfId="56442" hidden="1" xr:uid="{00000000-0005-0000-0000-000086750000}"/>
    <cellStyle name="Followed Hyperlink 30" xfId="56500" hidden="1" xr:uid="{00000000-0005-0000-0000-000087750000}"/>
    <cellStyle name="Followed Hyperlink 30" xfId="56568" hidden="1" xr:uid="{00000000-0005-0000-0000-000088750000}"/>
    <cellStyle name="Followed Hyperlink 30" xfId="56584" hidden="1" xr:uid="{00000000-0005-0000-0000-000089750000}"/>
    <cellStyle name="Followed Hyperlink 30" xfId="56652" hidden="1" xr:uid="{00000000-0005-0000-0000-00008A750000}"/>
    <cellStyle name="Followed Hyperlink 30" xfId="56461" hidden="1" xr:uid="{00000000-0005-0000-0000-00008B750000}"/>
    <cellStyle name="Followed Hyperlink 30" xfId="56694" hidden="1" xr:uid="{00000000-0005-0000-0000-00008C750000}"/>
    <cellStyle name="Followed Hyperlink 30" xfId="56710" hidden="1" xr:uid="{00000000-0005-0000-0000-00008D750000}"/>
    <cellStyle name="Followed Hyperlink 30" xfId="56316" hidden="1" xr:uid="{00000000-0005-0000-0000-00008E750000}"/>
    <cellStyle name="Followed Hyperlink 30" xfId="55064" hidden="1" xr:uid="{00000000-0005-0000-0000-00008F750000}"/>
    <cellStyle name="Followed Hyperlink 30" xfId="53747" hidden="1" xr:uid="{00000000-0005-0000-0000-000090750000}"/>
    <cellStyle name="Followed Hyperlink 30" xfId="52279" hidden="1" xr:uid="{00000000-0005-0000-0000-000091750000}"/>
    <cellStyle name="Followed Hyperlink 30" xfId="51018" hidden="1" xr:uid="{00000000-0005-0000-0000-000092750000}"/>
    <cellStyle name="Followed Hyperlink 30" xfId="49592" hidden="1" xr:uid="{00000000-0005-0000-0000-000093750000}"/>
    <cellStyle name="Followed Hyperlink 30" xfId="48312" hidden="1" xr:uid="{00000000-0005-0000-0000-000094750000}"/>
    <cellStyle name="Followed Hyperlink 30" xfId="46954" hidden="1" xr:uid="{00000000-0005-0000-0000-000095750000}"/>
    <cellStyle name="Followed Hyperlink 30" xfId="45704" hidden="1" xr:uid="{00000000-0005-0000-0000-000096750000}"/>
    <cellStyle name="Followed Hyperlink 30" xfId="44310" hidden="1" xr:uid="{00000000-0005-0000-0000-000097750000}"/>
    <cellStyle name="Followed Hyperlink 30" xfId="42841" hidden="1" xr:uid="{00000000-0005-0000-0000-000098750000}"/>
    <cellStyle name="Followed Hyperlink 30" xfId="41658" hidden="1" xr:uid="{00000000-0005-0000-0000-000099750000}"/>
    <cellStyle name="Followed Hyperlink 30" xfId="20175" hidden="1" xr:uid="{00000000-0005-0000-0000-00009A750000}"/>
    <cellStyle name="Followed Hyperlink 30" xfId="20243" hidden="1" xr:uid="{00000000-0005-0000-0000-00009B750000}"/>
    <cellStyle name="Followed Hyperlink 30" xfId="20272" hidden="1" xr:uid="{00000000-0005-0000-0000-00009C750000}"/>
    <cellStyle name="Followed Hyperlink 30" xfId="20340" hidden="1" xr:uid="{00000000-0005-0000-0000-00009D750000}"/>
    <cellStyle name="Followed Hyperlink 30" xfId="20387" hidden="1" xr:uid="{00000000-0005-0000-0000-00009E750000}"/>
    <cellStyle name="Followed Hyperlink 30" xfId="20455" hidden="1" xr:uid="{00000000-0005-0000-0000-00009F750000}"/>
    <cellStyle name="Followed Hyperlink 30" xfId="20262" hidden="1" xr:uid="{00000000-0005-0000-0000-0000A0750000}"/>
    <cellStyle name="Followed Hyperlink 30" xfId="20563" hidden="1" xr:uid="{00000000-0005-0000-0000-0000A2750000}"/>
    <cellStyle name="Followed Hyperlink 30" xfId="20631" hidden="1" xr:uid="{00000000-0005-0000-0000-0000A3750000}"/>
    <cellStyle name="Followed Hyperlink 30" xfId="20265" hidden="1" xr:uid="{00000000-0005-0000-0000-0000A4750000}"/>
    <cellStyle name="Followed Hyperlink 30" xfId="20676" hidden="1" xr:uid="{00000000-0005-0000-0000-0000A5750000}"/>
    <cellStyle name="Followed Hyperlink 30" xfId="20727" hidden="1" xr:uid="{00000000-0005-0000-0000-0000A6750000}"/>
    <cellStyle name="Followed Hyperlink 30" xfId="20795" hidden="1" xr:uid="{00000000-0005-0000-0000-0000A7750000}"/>
    <cellStyle name="Followed Hyperlink 30" xfId="20362" hidden="1" xr:uid="{00000000-0005-0000-0000-0000A8750000}"/>
    <cellStyle name="Followed Hyperlink 30" xfId="20837" hidden="1" xr:uid="{00000000-0005-0000-0000-0000A9750000}"/>
    <cellStyle name="Followed Hyperlink 30" xfId="20853" hidden="1" xr:uid="{00000000-0005-0000-0000-0000AA750000}"/>
    <cellStyle name="Followed Hyperlink 30" xfId="20920" hidden="1" xr:uid="{00000000-0005-0000-0000-0000AB750000}"/>
    <cellStyle name="Followed Hyperlink 30" xfId="20541" hidden="1" xr:uid="{00000000-0005-0000-0000-0000AC750000}"/>
    <cellStyle name="Followed Hyperlink 30" xfId="20962" hidden="1" xr:uid="{00000000-0005-0000-0000-0000AD750000}"/>
    <cellStyle name="Followed Hyperlink 30" xfId="20978" hidden="1" xr:uid="{00000000-0005-0000-0000-0000AE750000}"/>
    <cellStyle name="Followed Hyperlink 30" xfId="21046" hidden="1" xr:uid="{00000000-0005-0000-0000-0000AF750000}"/>
    <cellStyle name="Followed Hyperlink 30" xfId="20712" hidden="1" xr:uid="{00000000-0005-0000-0000-0000B0750000}"/>
    <cellStyle name="Followed Hyperlink 30" xfId="21088" hidden="1" xr:uid="{00000000-0005-0000-0000-0000B1750000}"/>
    <cellStyle name="Followed Hyperlink 30" xfId="21104" hidden="1" xr:uid="{00000000-0005-0000-0000-0000B2750000}"/>
    <cellStyle name="Followed Hyperlink 30" xfId="21172" hidden="1" xr:uid="{00000000-0005-0000-0000-0000B3750000}"/>
    <cellStyle name="Followed Hyperlink 30" xfId="21230" hidden="1" xr:uid="{00000000-0005-0000-0000-0000B4750000}"/>
    <cellStyle name="Followed Hyperlink 30" xfId="21298" hidden="1" xr:uid="{00000000-0005-0000-0000-0000B5750000}"/>
    <cellStyle name="Followed Hyperlink 30" xfId="21314" hidden="1" xr:uid="{00000000-0005-0000-0000-0000B6750000}"/>
    <cellStyle name="Followed Hyperlink 30" xfId="21191" hidden="1" xr:uid="{00000000-0005-0000-0000-0000B7750000}"/>
    <cellStyle name="Followed Hyperlink 30" xfId="21424" hidden="1" xr:uid="{00000000-0005-0000-0000-0000B8750000}"/>
    <cellStyle name="Followed Hyperlink 30" xfId="21440" hidden="1" xr:uid="{00000000-0005-0000-0000-0000B9750000}"/>
    <cellStyle name="Followed Hyperlink 30" xfId="21508" hidden="1" xr:uid="{00000000-0005-0000-0000-0000BA750000}"/>
    <cellStyle name="Followed Hyperlink 30" xfId="21527" hidden="1" xr:uid="{00000000-0005-0000-0000-0000BB750000}"/>
    <cellStyle name="Followed Hyperlink 30" xfId="21595" hidden="1" xr:uid="{00000000-0005-0000-0000-0000BC750000}"/>
    <cellStyle name="Followed Hyperlink 30" xfId="21611" hidden="1" xr:uid="{00000000-0005-0000-0000-0000BD750000}"/>
    <cellStyle name="Followed Hyperlink 30" xfId="21679" hidden="1" xr:uid="{00000000-0005-0000-0000-0000BE750000}"/>
    <cellStyle name="Followed Hyperlink 30" xfId="21786" hidden="1" xr:uid="{00000000-0005-0000-0000-0000BF750000}"/>
    <cellStyle name="Followed Hyperlink 30" xfId="21854" hidden="1" xr:uid="{00000000-0005-0000-0000-0000C0750000}"/>
    <cellStyle name="Followed Hyperlink 30" xfId="21980" hidden="1" xr:uid="{00000000-0005-0000-0000-0000C2750000}"/>
    <cellStyle name="Followed Hyperlink 30" xfId="21747" hidden="1" xr:uid="{00000000-0005-0000-0000-0000C3750000}"/>
    <cellStyle name="Followed Hyperlink 30" xfId="22022" hidden="1" xr:uid="{00000000-0005-0000-0000-0000C4750000}"/>
    <cellStyle name="Followed Hyperlink 30" xfId="22081" hidden="1" xr:uid="{00000000-0005-0000-0000-0000C5750000}"/>
    <cellStyle name="Followed Hyperlink 30" xfId="22149" hidden="1" xr:uid="{00000000-0005-0000-0000-0000C6750000}"/>
    <cellStyle name="Followed Hyperlink 30" xfId="21728" hidden="1" xr:uid="{00000000-0005-0000-0000-0000C7750000}"/>
    <cellStyle name="Followed Hyperlink 30" xfId="22190" hidden="1" xr:uid="{00000000-0005-0000-0000-0000C8750000}"/>
    <cellStyle name="Followed Hyperlink 30" xfId="22249" hidden="1" xr:uid="{00000000-0005-0000-0000-0000C9750000}"/>
    <cellStyle name="Followed Hyperlink 30" xfId="22317" hidden="1" xr:uid="{00000000-0005-0000-0000-0000CA750000}"/>
    <cellStyle name="Followed Hyperlink 30" xfId="21889" hidden="1" xr:uid="{00000000-0005-0000-0000-0000CB750000}"/>
    <cellStyle name="Followed Hyperlink 30" xfId="22358" hidden="1" xr:uid="{00000000-0005-0000-0000-0000CC750000}"/>
    <cellStyle name="Followed Hyperlink 30" xfId="22387" hidden="1" xr:uid="{00000000-0005-0000-0000-0000CD750000}"/>
    <cellStyle name="Followed Hyperlink 30" xfId="22455" hidden="1" xr:uid="{00000000-0005-0000-0000-0000CE750000}"/>
    <cellStyle name="Followed Hyperlink 30" xfId="21900" hidden="1" xr:uid="{00000000-0005-0000-0000-0000CF750000}"/>
    <cellStyle name="Followed Hyperlink 30" xfId="22512" hidden="1" xr:uid="{00000000-0005-0000-0000-0000D0750000}"/>
    <cellStyle name="Followed Hyperlink 30" xfId="22529" hidden="1" xr:uid="{00000000-0005-0000-0000-0000D1750000}"/>
    <cellStyle name="Followed Hyperlink 30" xfId="22597" hidden="1" xr:uid="{00000000-0005-0000-0000-0000D2750000}"/>
    <cellStyle name="Followed Hyperlink 30" xfId="22626" hidden="1" xr:uid="{00000000-0005-0000-0000-0000D3750000}"/>
    <cellStyle name="Followed Hyperlink 30" xfId="22694" hidden="1" xr:uid="{00000000-0005-0000-0000-0000D4750000}"/>
    <cellStyle name="Followed Hyperlink 30" xfId="22741" hidden="1" xr:uid="{00000000-0005-0000-0000-0000D5750000}"/>
    <cellStyle name="Followed Hyperlink 30" xfId="22809" hidden="1" xr:uid="{00000000-0005-0000-0000-0000D6750000}"/>
    <cellStyle name="Followed Hyperlink 30" xfId="22616" hidden="1" xr:uid="{00000000-0005-0000-0000-0000D7750000}"/>
    <cellStyle name="Followed Hyperlink 30" xfId="22862" hidden="1" xr:uid="{00000000-0005-0000-0000-0000D8750000}"/>
    <cellStyle name="Followed Hyperlink 30" xfId="22917" hidden="1" xr:uid="{00000000-0005-0000-0000-0000D9750000}"/>
    <cellStyle name="Followed Hyperlink 30" xfId="22985" hidden="1" xr:uid="{00000000-0005-0000-0000-0000DA750000}"/>
    <cellStyle name="Followed Hyperlink 30" xfId="22619" hidden="1" xr:uid="{00000000-0005-0000-0000-0000DB750000}"/>
    <cellStyle name="Followed Hyperlink 30" xfId="23030" hidden="1" xr:uid="{00000000-0005-0000-0000-0000DC750000}"/>
    <cellStyle name="Followed Hyperlink 30" xfId="23081" hidden="1" xr:uid="{00000000-0005-0000-0000-0000DD750000}"/>
    <cellStyle name="Followed Hyperlink 30" xfId="22716" hidden="1" xr:uid="{00000000-0005-0000-0000-0000DF750000}"/>
    <cellStyle name="Followed Hyperlink 30" xfId="23191" hidden="1" xr:uid="{00000000-0005-0000-0000-0000E0750000}"/>
    <cellStyle name="Followed Hyperlink 30" xfId="23207" hidden="1" xr:uid="{00000000-0005-0000-0000-0000E1750000}"/>
    <cellStyle name="Followed Hyperlink 30" xfId="22895" hidden="1" xr:uid="{00000000-0005-0000-0000-0000E3750000}"/>
    <cellStyle name="Followed Hyperlink 30" xfId="23317" hidden="1" xr:uid="{00000000-0005-0000-0000-0000E4750000}"/>
    <cellStyle name="Followed Hyperlink 30" xfId="23333" hidden="1" xr:uid="{00000000-0005-0000-0000-0000E5750000}"/>
    <cellStyle name="Followed Hyperlink 30" xfId="23401" hidden="1" xr:uid="{00000000-0005-0000-0000-0000E6750000}"/>
    <cellStyle name="Followed Hyperlink 30" xfId="23066" hidden="1" xr:uid="{00000000-0005-0000-0000-0000E7750000}"/>
    <cellStyle name="Followed Hyperlink 30" xfId="23443" hidden="1" xr:uid="{00000000-0005-0000-0000-0000E8750000}"/>
    <cellStyle name="Followed Hyperlink 30" xfId="23459" hidden="1" xr:uid="{00000000-0005-0000-0000-0000E9750000}"/>
    <cellStyle name="Followed Hyperlink 30" xfId="23527" hidden="1" xr:uid="{00000000-0005-0000-0000-0000EA750000}"/>
    <cellStyle name="Followed Hyperlink 30" xfId="23585" hidden="1" xr:uid="{00000000-0005-0000-0000-0000EB750000}"/>
    <cellStyle name="Followed Hyperlink 30" xfId="23653" hidden="1" xr:uid="{00000000-0005-0000-0000-0000EC750000}"/>
    <cellStyle name="Followed Hyperlink 30" xfId="23669" hidden="1" xr:uid="{00000000-0005-0000-0000-0000ED750000}"/>
    <cellStyle name="Followed Hyperlink 30" xfId="23737" hidden="1" xr:uid="{00000000-0005-0000-0000-0000EE750000}"/>
    <cellStyle name="Followed Hyperlink 30" xfId="23546" hidden="1" xr:uid="{00000000-0005-0000-0000-0000EF750000}"/>
    <cellStyle name="Followed Hyperlink 30" xfId="23149" hidden="1" xr:uid="{00000000-0005-0000-0000-0000DE750000}"/>
    <cellStyle name="Followed Hyperlink 30" xfId="54770" hidden="1" xr:uid="{00000000-0005-0000-0000-00005E750000}"/>
    <cellStyle name="Followed Hyperlink 30" xfId="45745" hidden="1" xr:uid="{00000000-0005-0000-0000-00008C740000}"/>
    <cellStyle name="Followed Hyperlink 30" xfId="45804" hidden="1" xr:uid="{00000000-0005-0000-0000-00008D740000}"/>
    <cellStyle name="Followed Hyperlink 30" xfId="45872" hidden="1" xr:uid="{00000000-0005-0000-0000-00008E740000}"/>
    <cellStyle name="Followed Hyperlink 30" xfId="45444" hidden="1" xr:uid="{00000000-0005-0000-0000-00008F740000}"/>
    <cellStyle name="Followed Hyperlink 30" xfId="45913" hidden="1" xr:uid="{00000000-0005-0000-0000-000090740000}"/>
    <cellStyle name="Followed Hyperlink 30" xfId="45942" hidden="1" xr:uid="{00000000-0005-0000-0000-000091740000}"/>
    <cellStyle name="Followed Hyperlink 30" xfId="46009" hidden="1" xr:uid="{00000000-0005-0000-0000-000092740000}"/>
    <cellStyle name="Followed Hyperlink 30" xfId="45455" hidden="1" xr:uid="{00000000-0005-0000-0000-000093740000}"/>
    <cellStyle name="Followed Hyperlink 30" xfId="46066" hidden="1" xr:uid="{00000000-0005-0000-0000-000094740000}"/>
    <cellStyle name="Followed Hyperlink 30" xfId="46083" hidden="1" xr:uid="{00000000-0005-0000-0000-000095740000}"/>
    <cellStyle name="Followed Hyperlink 30" xfId="46151" hidden="1" xr:uid="{00000000-0005-0000-0000-000096740000}"/>
    <cellStyle name="Followed Hyperlink 30" xfId="46179" hidden="1" xr:uid="{00000000-0005-0000-0000-000097740000}"/>
    <cellStyle name="Followed Hyperlink 30" xfId="46247" hidden="1" xr:uid="{00000000-0005-0000-0000-000098740000}"/>
    <cellStyle name="Followed Hyperlink 30" xfId="46294" hidden="1" xr:uid="{00000000-0005-0000-0000-000099740000}"/>
    <cellStyle name="Followed Hyperlink 30" xfId="46362" hidden="1" xr:uid="{00000000-0005-0000-0000-00009A740000}"/>
    <cellStyle name="Followed Hyperlink 30" xfId="46169" hidden="1" xr:uid="{00000000-0005-0000-0000-00009B740000}"/>
    <cellStyle name="Followed Hyperlink 30" xfId="46470" hidden="1" xr:uid="{00000000-0005-0000-0000-00009D740000}"/>
    <cellStyle name="Followed Hyperlink 30" xfId="46538" hidden="1" xr:uid="{00000000-0005-0000-0000-00009E740000}"/>
    <cellStyle name="Followed Hyperlink 30" xfId="46172" hidden="1" xr:uid="{00000000-0005-0000-0000-00009F740000}"/>
    <cellStyle name="Followed Hyperlink 30" xfId="46583" hidden="1" xr:uid="{00000000-0005-0000-0000-0000A0740000}"/>
    <cellStyle name="Followed Hyperlink 30" xfId="46634" hidden="1" xr:uid="{00000000-0005-0000-0000-0000A1740000}"/>
    <cellStyle name="Followed Hyperlink 30" xfId="46702" hidden="1" xr:uid="{00000000-0005-0000-0000-0000A2740000}"/>
    <cellStyle name="Followed Hyperlink 30" xfId="46269" hidden="1" xr:uid="{00000000-0005-0000-0000-0000A3740000}"/>
    <cellStyle name="Followed Hyperlink 30" xfId="46744" hidden="1" xr:uid="{00000000-0005-0000-0000-0000A4740000}"/>
    <cellStyle name="Followed Hyperlink 30" xfId="46760" hidden="1" xr:uid="{00000000-0005-0000-0000-0000A5740000}"/>
    <cellStyle name="Followed Hyperlink 30" xfId="46828" hidden="1" xr:uid="{00000000-0005-0000-0000-0000A6740000}"/>
    <cellStyle name="Followed Hyperlink 30" xfId="46448" hidden="1" xr:uid="{00000000-0005-0000-0000-0000A7740000}"/>
    <cellStyle name="Followed Hyperlink 30" xfId="46870" hidden="1" xr:uid="{00000000-0005-0000-0000-0000A8740000}"/>
    <cellStyle name="Followed Hyperlink 30" xfId="46886" hidden="1" xr:uid="{00000000-0005-0000-0000-0000A9740000}"/>
    <cellStyle name="Followed Hyperlink 30" xfId="46619" hidden="1" xr:uid="{00000000-0005-0000-0000-0000AA740000}"/>
    <cellStyle name="Followed Hyperlink 30" xfId="46996" hidden="1" xr:uid="{00000000-0005-0000-0000-0000AB740000}"/>
    <cellStyle name="Followed Hyperlink 30" xfId="47012" hidden="1" xr:uid="{00000000-0005-0000-0000-0000AC740000}"/>
    <cellStyle name="Followed Hyperlink 30" xfId="47080" hidden="1" xr:uid="{00000000-0005-0000-0000-0000AD740000}"/>
    <cellStyle name="Followed Hyperlink 30" xfId="47138" hidden="1" xr:uid="{00000000-0005-0000-0000-0000AE740000}"/>
    <cellStyle name="Followed Hyperlink 30" xfId="47206" hidden="1" xr:uid="{00000000-0005-0000-0000-0000AF740000}"/>
    <cellStyle name="Followed Hyperlink 30" xfId="47222" hidden="1" xr:uid="{00000000-0005-0000-0000-0000B0740000}"/>
    <cellStyle name="Followed Hyperlink 30" xfId="47290" hidden="1" xr:uid="{00000000-0005-0000-0000-0000B1740000}"/>
    <cellStyle name="Followed Hyperlink 30" xfId="47099" hidden="1" xr:uid="{00000000-0005-0000-0000-0000B2740000}"/>
    <cellStyle name="Followed Hyperlink 30" xfId="47332" hidden="1" xr:uid="{00000000-0005-0000-0000-0000B3740000}"/>
    <cellStyle name="Followed Hyperlink 30" xfId="47348" hidden="1" xr:uid="{00000000-0005-0000-0000-0000B4740000}"/>
    <cellStyle name="Followed Hyperlink 30" xfId="47416" hidden="1" xr:uid="{00000000-0005-0000-0000-0000B5740000}"/>
    <cellStyle name="Followed Hyperlink 30" xfId="30942" hidden="1" xr:uid="{00000000-0005-0000-0000-0000B6740000}"/>
    <cellStyle name="Followed Hyperlink 30" xfId="47453" hidden="1" xr:uid="{00000000-0005-0000-0000-0000B7740000}"/>
    <cellStyle name="Followed Hyperlink 30" xfId="47469" hidden="1" xr:uid="{00000000-0005-0000-0000-0000B8740000}"/>
    <cellStyle name="Followed Hyperlink 30" xfId="47537" hidden="1" xr:uid="{00000000-0005-0000-0000-0000B9740000}"/>
    <cellStyle name="Followed Hyperlink 30" xfId="47644" hidden="1" xr:uid="{00000000-0005-0000-0000-0000BA740000}"/>
    <cellStyle name="Followed Hyperlink 30" xfId="47712" hidden="1" xr:uid="{00000000-0005-0000-0000-0000BB740000}"/>
    <cellStyle name="Followed Hyperlink 30" xfId="47838" hidden="1" xr:uid="{00000000-0005-0000-0000-0000BD740000}"/>
    <cellStyle name="Followed Hyperlink 30" xfId="47605" hidden="1" xr:uid="{00000000-0005-0000-0000-0000BE740000}"/>
    <cellStyle name="Followed Hyperlink 30" xfId="47880" hidden="1" xr:uid="{00000000-0005-0000-0000-0000BF740000}"/>
    <cellStyle name="Followed Hyperlink 30" xfId="47939" hidden="1" xr:uid="{00000000-0005-0000-0000-0000C0740000}"/>
    <cellStyle name="Followed Hyperlink 30" xfId="48006" hidden="1" xr:uid="{00000000-0005-0000-0000-0000C1740000}"/>
    <cellStyle name="Followed Hyperlink 30" xfId="47586" hidden="1" xr:uid="{00000000-0005-0000-0000-0000C2740000}"/>
    <cellStyle name="Followed Hyperlink 30" xfId="48047" hidden="1" xr:uid="{00000000-0005-0000-0000-0000C3740000}"/>
    <cellStyle name="Followed Hyperlink 30" xfId="48106" hidden="1" xr:uid="{00000000-0005-0000-0000-0000C4740000}"/>
    <cellStyle name="Followed Hyperlink 30" xfId="48174" hidden="1" xr:uid="{00000000-0005-0000-0000-0000C5740000}"/>
    <cellStyle name="Followed Hyperlink 30" xfId="47747" hidden="1" xr:uid="{00000000-0005-0000-0000-0000C6740000}"/>
    <cellStyle name="Followed Hyperlink 30" xfId="48215" hidden="1" xr:uid="{00000000-0005-0000-0000-0000C7740000}"/>
    <cellStyle name="Followed Hyperlink 30" xfId="48244" hidden="1" xr:uid="{00000000-0005-0000-0000-0000C8740000}"/>
    <cellStyle name="Followed Hyperlink 30" xfId="47758" hidden="1" xr:uid="{00000000-0005-0000-0000-0000C9740000}"/>
    <cellStyle name="Followed Hyperlink 30" xfId="48369" hidden="1" xr:uid="{00000000-0005-0000-0000-0000CA740000}"/>
    <cellStyle name="Followed Hyperlink 30" xfId="48386" hidden="1" xr:uid="{00000000-0005-0000-0000-0000CB740000}"/>
    <cellStyle name="Followed Hyperlink 30" xfId="48454" hidden="1" xr:uid="{00000000-0005-0000-0000-0000CC740000}"/>
    <cellStyle name="Followed Hyperlink 30" xfId="48483" hidden="1" xr:uid="{00000000-0005-0000-0000-0000CD740000}"/>
    <cellStyle name="Followed Hyperlink 30" xfId="48551" hidden="1" xr:uid="{00000000-0005-0000-0000-0000CE740000}"/>
    <cellStyle name="Followed Hyperlink 30" xfId="48598" hidden="1" xr:uid="{00000000-0005-0000-0000-0000CF740000}"/>
    <cellStyle name="Followed Hyperlink 30" xfId="48666" hidden="1" xr:uid="{00000000-0005-0000-0000-0000D0740000}"/>
    <cellStyle name="Followed Hyperlink 30" xfId="48473" hidden="1" xr:uid="{00000000-0005-0000-0000-0000D1740000}"/>
    <cellStyle name="Followed Hyperlink 30" xfId="48719" hidden="1" xr:uid="{00000000-0005-0000-0000-0000D2740000}"/>
    <cellStyle name="Followed Hyperlink 30" xfId="48774" hidden="1" xr:uid="{00000000-0005-0000-0000-0000D3740000}"/>
    <cellStyle name="Followed Hyperlink 30" xfId="48842" hidden="1" xr:uid="{00000000-0005-0000-0000-0000D4740000}"/>
    <cellStyle name="Followed Hyperlink 30" xfId="48476" hidden="1" xr:uid="{00000000-0005-0000-0000-0000D5740000}"/>
    <cellStyle name="Followed Hyperlink 30" xfId="48887" hidden="1" xr:uid="{00000000-0005-0000-0000-0000D6740000}"/>
    <cellStyle name="Followed Hyperlink 30" xfId="48938" hidden="1" xr:uid="{00000000-0005-0000-0000-0000D7740000}"/>
    <cellStyle name="Followed Hyperlink 30" xfId="49006" hidden="1" xr:uid="{00000000-0005-0000-0000-0000D8740000}"/>
    <cellStyle name="Followed Hyperlink 30" xfId="48573" hidden="1" xr:uid="{00000000-0005-0000-0000-0000D9740000}"/>
    <cellStyle name="Followed Hyperlink 30" xfId="49048" hidden="1" xr:uid="{00000000-0005-0000-0000-0000DA740000}"/>
    <cellStyle name="Followed Hyperlink 30" xfId="49064" hidden="1" xr:uid="{00000000-0005-0000-0000-0000DB740000}"/>
    <cellStyle name="Followed Hyperlink 30" xfId="48752" hidden="1" xr:uid="{00000000-0005-0000-0000-0000DD740000}"/>
    <cellStyle name="Followed Hyperlink 30" xfId="49190" hidden="1" xr:uid="{00000000-0005-0000-0000-0000DF740000}"/>
    <cellStyle name="Followed Hyperlink 30" xfId="49258" hidden="1" xr:uid="{00000000-0005-0000-0000-0000E0740000}"/>
    <cellStyle name="Followed Hyperlink 30" xfId="48923" hidden="1" xr:uid="{00000000-0005-0000-0000-0000E1740000}"/>
    <cellStyle name="Followed Hyperlink 30" xfId="49300" hidden="1" xr:uid="{00000000-0005-0000-0000-0000E2740000}"/>
    <cellStyle name="Followed Hyperlink 30" xfId="49316" hidden="1" xr:uid="{00000000-0005-0000-0000-0000E3740000}"/>
    <cellStyle name="Followed Hyperlink 30" xfId="49384" hidden="1" xr:uid="{00000000-0005-0000-0000-0000E4740000}"/>
    <cellStyle name="Followed Hyperlink 30" xfId="49441" hidden="1" xr:uid="{00000000-0005-0000-0000-0000E5740000}"/>
    <cellStyle name="Followed Hyperlink 30" xfId="49508" hidden="1" xr:uid="{00000000-0005-0000-0000-0000E6740000}"/>
    <cellStyle name="Followed Hyperlink 30" xfId="49524" hidden="1" xr:uid="{00000000-0005-0000-0000-0000E7740000}"/>
    <cellStyle name="Followed Hyperlink 30" xfId="49403" hidden="1" xr:uid="{00000000-0005-0000-0000-0000E8740000}"/>
    <cellStyle name="Followed Hyperlink 30" xfId="49634" hidden="1" xr:uid="{00000000-0005-0000-0000-0000E9740000}"/>
    <cellStyle name="Followed Hyperlink 30" xfId="49650" hidden="1" xr:uid="{00000000-0005-0000-0000-0000EA740000}"/>
    <cellStyle name="Followed Hyperlink 30" xfId="49717" hidden="1" xr:uid="{00000000-0005-0000-0000-0000EB740000}"/>
    <cellStyle name="Followed Hyperlink 30" xfId="49736" hidden="1" xr:uid="{00000000-0005-0000-0000-0000EC740000}"/>
    <cellStyle name="Followed Hyperlink 30" xfId="49804" hidden="1" xr:uid="{00000000-0005-0000-0000-0000ED740000}"/>
    <cellStyle name="Followed Hyperlink 30" xfId="49820" hidden="1" xr:uid="{00000000-0005-0000-0000-0000EE740000}"/>
    <cellStyle name="Followed Hyperlink 30" xfId="49888" hidden="1" xr:uid="{00000000-0005-0000-0000-0000EF740000}"/>
    <cellStyle name="Followed Hyperlink 30" xfId="49995" hidden="1" xr:uid="{00000000-0005-0000-0000-0000F0740000}"/>
    <cellStyle name="Followed Hyperlink 30" xfId="50063" hidden="1" xr:uid="{00000000-0005-0000-0000-0000F1740000}"/>
    <cellStyle name="Followed Hyperlink 30" xfId="50121" hidden="1" xr:uid="{00000000-0005-0000-0000-0000F2740000}"/>
    <cellStyle name="Followed Hyperlink 30" xfId="50189" hidden="1" xr:uid="{00000000-0005-0000-0000-0000F3740000}"/>
    <cellStyle name="Followed Hyperlink 30" xfId="49956" hidden="1" xr:uid="{00000000-0005-0000-0000-0000F4740000}"/>
    <cellStyle name="Followed Hyperlink 30" xfId="50231" hidden="1" xr:uid="{00000000-0005-0000-0000-0000F5740000}"/>
    <cellStyle name="Followed Hyperlink 30" xfId="50290" hidden="1" xr:uid="{00000000-0005-0000-0000-0000F6740000}"/>
    <cellStyle name="Followed Hyperlink 30" xfId="50358" hidden="1" xr:uid="{00000000-0005-0000-0000-0000F7740000}"/>
    <cellStyle name="Followed Hyperlink 30" xfId="49937" hidden="1" xr:uid="{00000000-0005-0000-0000-0000F8740000}"/>
    <cellStyle name="Followed Hyperlink 30" xfId="50399" hidden="1" xr:uid="{00000000-0005-0000-0000-0000F9740000}"/>
    <cellStyle name="Followed Hyperlink 30" xfId="50458" hidden="1" xr:uid="{00000000-0005-0000-0000-0000FA740000}"/>
    <cellStyle name="Followed Hyperlink 30" xfId="50526" hidden="1" xr:uid="{00000000-0005-0000-0000-0000FB740000}"/>
    <cellStyle name="Followed Hyperlink 30" xfId="50098" hidden="1" xr:uid="{00000000-0005-0000-0000-0000FC740000}"/>
    <cellStyle name="Followed Hyperlink 30" xfId="50596" hidden="1" xr:uid="{00000000-0005-0000-0000-0000FE740000}"/>
    <cellStyle name="Followed Hyperlink 30" xfId="50664" hidden="1" xr:uid="{00000000-0005-0000-0000-0000FF740000}"/>
    <cellStyle name="Followed Hyperlink 30" xfId="50109" hidden="1" xr:uid="{00000000-0005-0000-0000-000000750000}"/>
    <cellStyle name="Followed Hyperlink 30" xfId="50721" hidden="1" xr:uid="{00000000-0005-0000-0000-000001750000}"/>
    <cellStyle name="Followed Hyperlink 30" xfId="49174" hidden="1" xr:uid="{00000000-0005-0000-0000-0000DE740000}"/>
    <cellStyle name="Followed Hyperlink 30" xfId="43184" hidden="1" xr:uid="{00000000-0005-0000-0000-000052740000}"/>
    <cellStyle name="Followed Hyperlink 30" xfId="43243" hidden="1" xr:uid="{00000000-0005-0000-0000-000053740000}"/>
    <cellStyle name="Followed Hyperlink 30" xfId="43311" hidden="1" xr:uid="{00000000-0005-0000-0000-000054740000}"/>
    <cellStyle name="Followed Hyperlink 30" xfId="42890" hidden="1" xr:uid="{00000000-0005-0000-0000-000055740000}"/>
    <cellStyle name="Followed Hyperlink 30" xfId="43352" hidden="1" xr:uid="{00000000-0005-0000-0000-000056740000}"/>
    <cellStyle name="Followed Hyperlink 30" xfId="43411" hidden="1" xr:uid="{00000000-0005-0000-0000-000057740000}"/>
    <cellStyle name="Followed Hyperlink 30" xfId="43479" hidden="1" xr:uid="{00000000-0005-0000-0000-000058740000}"/>
    <cellStyle name="Followed Hyperlink 30" xfId="43051" hidden="1" xr:uid="{00000000-0005-0000-0000-000059740000}"/>
    <cellStyle name="Followed Hyperlink 30" xfId="43520" hidden="1" xr:uid="{00000000-0005-0000-0000-00005A740000}"/>
    <cellStyle name="Followed Hyperlink 30" xfId="43549" hidden="1" xr:uid="{00000000-0005-0000-0000-00005B740000}"/>
    <cellStyle name="Followed Hyperlink 30" xfId="43617" hidden="1" xr:uid="{00000000-0005-0000-0000-00005C740000}"/>
    <cellStyle name="Followed Hyperlink 30" xfId="43062" hidden="1" xr:uid="{00000000-0005-0000-0000-00005D740000}"/>
    <cellStyle name="Followed Hyperlink 30" xfId="43674" hidden="1" xr:uid="{00000000-0005-0000-0000-00005E740000}"/>
    <cellStyle name="Followed Hyperlink 30" xfId="43691" hidden="1" xr:uid="{00000000-0005-0000-0000-00005F740000}"/>
    <cellStyle name="Followed Hyperlink 30" xfId="43759" hidden="1" xr:uid="{00000000-0005-0000-0000-000060740000}"/>
    <cellStyle name="Followed Hyperlink 30" xfId="43788" hidden="1" xr:uid="{00000000-0005-0000-0000-000061740000}"/>
    <cellStyle name="Followed Hyperlink 30" xfId="43856" hidden="1" xr:uid="{00000000-0005-0000-0000-000062740000}"/>
    <cellStyle name="Followed Hyperlink 30" xfId="43902" hidden="1" xr:uid="{00000000-0005-0000-0000-000063740000}"/>
    <cellStyle name="Followed Hyperlink 30" xfId="43970" hidden="1" xr:uid="{00000000-0005-0000-0000-000064740000}"/>
    <cellStyle name="Followed Hyperlink 30" xfId="43778" hidden="1" xr:uid="{00000000-0005-0000-0000-000065740000}"/>
    <cellStyle name="Followed Hyperlink 30" xfId="44023" hidden="1" xr:uid="{00000000-0005-0000-0000-000066740000}"/>
    <cellStyle name="Followed Hyperlink 30" xfId="44078" hidden="1" xr:uid="{00000000-0005-0000-0000-000067740000}"/>
    <cellStyle name="Followed Hyperlink 30" xfId="44146" hidden="1" xr:uid="{00000000-0005-0000-0000-000068740000}"/>
    <cellStyle name="Followed Hyperlink 30" xfId="43781" hidden="1" xr:uid="{00000000-0005-0000-0000-000069740000}"/>
    <cellStyle name="Followed Hyperlink 30" xfId="44191" hidden="1" xr:uid="{00000000-0005-0000-0000-00006A740000}"/>
    <cellStyle name="Followed Hyperlink 30" xfId="44242" hidden="1" xr:uid="{00000000-0005-0000-0000-00006B740000}"/>
    <cellStyle name="Followed Hyperlink 30" xfId="44352" hidden="1" xr:uid="{00000000-0005-0000-0000-00006D740000}"/>
    <cellStyle name="Followed Hyperlink 30" xfId="44368" hidden="1" xr:uid="{00000000-0005-0000-0000-00006E740000}"/>
    <cellStyle name="Followed Hyperlink 30" xfId="44436" hidden="1" xr:uid="{00000000-0005-0000-0000-00006F740000}"/>
    <cellStyle name="Followed Hyperlink 30" xfId="44056" hidden="1" xr:uid="{00000000-0005-0000-0000-000070740000}"/>
    <cellStyle name="Followed Hyperlink 30" xfId="44478" hidden="1" xr:uid="{00000000-0005-0000-0000-000071740000}"/>
    <cellStyle name="Followed Hyperlink 30" xfId="44494" hidden="1" xr:uid="{00000000-0005-0000-0000-000072740000}"/>
    <cellStyle name="Followed Hyperlink 30" xfId="44562" hidden="1" xr:uid="{00000000-0005-0000-0000-000073740000}"/>
    <cellStyle name="Followed Hyperlink 30" xfId="44227" hidden="1" xr:uid="{00000000-0005-0000-0000-000074740000}"/>
    <cellStyle name="Followed Hyperlink 30" xfId="44604" hidden="1" xr:uid="{00000000-0005-0000-0000-000075740000}"/>
    <cellStyle name="Followed Hyperlink 30" xfId="44620" hidden="1" xr:uid="{00000000-0005-0000-0000-000076740000}"/>
    <cellStyle name="Followed Hyperlink 30" xfId="44688" hidden="1" xr:uid="{00000000-0005-0000-0000-000077740000}"/>
    <cellStyle name="Followed Hyperlink 30" xfId="44746" hidden="1" xr:uid="{00000000-0005-0000-0000-000078740000}"/>
    <cellStyle name="Followed Hyperlink 30" xfId="44814" hidden="1" xr:uid="{00000000-0005-0000-0000-000079740000}"/>
    <cellStyle name="Followed Hyperlink 30" xfId="44830" hidden="1" xr:uid="{00000000-0005-0000-0000-00007A740000}"/>
    <cellStyle name="Followed Hyperlink 30" xfId="44898" hidden="1" xr:uid="{00000000-0005-0000-0000-00007B740000}"/>
    <cellStyle name="Followed Hyperlink 30" xfId="44707" hidden="1" xr:uid="{00000000-0005-0000-0000-00007C740000}"/>
    <cellStyle name="Followed Hyperlink 30" xfId="44940" hidden="1" xr:uid="{00000000-0005-0000-0000-00007D740000}"/>
    <cellStyle name="Followed Hyperlink 30" xfId="44956" hidden="1" xr:uid="{00000000-0005-0000-0000-00007E740000}"/>
    <cellStyle name="Followed Hyperlink 30" xfId="45024" hidden="1" xr:uid="{00000000-0005-0000-0000-00007F740000}"/>
    <cellStyle name="Followed Hyperlink 30" xfId="45082" hidden="1" xr:uid="{00000000-0005-0000-0000-000080740000}"/>
    <cellStyle name="Followed Hyperlink 30" xfId="45150" hidden="1" xr:uid="{00000000-0005-0000-0000-000081740000}"/>
    <cellStyle name="Followed Hyperlink 30" xfId="45166" hidden="1" xr:uid="{00000000-0005-0000-0000-000082740000}"/>
    <cellStyle name="Followed Hyperlink 30" xfId="45234" hidden="1" xr:uid="{00000000-0005-0000-0000-000083740000}"/>
    <cellStyle name="Followed Hyperlink 30" xfId="45341" hidden="1" xr:uid="{00000000-0005-0000-0000-000084740000}"/>
    <cellStyle name="Followed Hyperlink 30" xfId="45409" hidden="1" xr:uid="{00000000-0005-0000-0000-000085740000}"/>
    <cellStyle name="Followed Hyperlink 30" xfId="45467" hidden="1" xr:uid="{00000000-0005-0000-0000-000086740000}"/>
    <cellStyle name="Followed Hyperlink 30" xfId="45535" hidden="1" xr:uid="{00000000-0005-0000-0000-000087740000}"/>
    <cellStyle name="Followed Hyperlink 30" xfId="45302" hidden="1" xr:uid="{00000000-0005-0000-0000-000088740000}"/>
    <cellStyle name="Followed Hyperlink 30" xfId="45577" hidden="1" xr:uid="{00000000-0005-0000-0000-000089740000}"/>
    <cellStyle name="Followed Hyperlink 30" xfId="45636" hidden="1" xr:uid="{00000000-0005-0000-0000-00008A740000}"/>
    <cellStyle name="Followed Hyperlink 30" xfId="45283" hidden="1" xr:uid="{00000000-0005-0000-0000-00008B740000}"/>
    <cellStyle name="Followed Hyperlink 30" xfId="41565" hidden="1" xr:uid="{00000000-0005-0000-0000-000036740000}"/>
    <cellStyle name="Followed Hyperlink 30" xfId="42040" hidden="1" xr:uid="{00000000-0005-0000-0000-000037740000}"/>
    <cellStyle name="Followed Hyperlink 30" xfId="42056" hidden="1" xr:uid="{00000000-0005-0000-0000-000038740000}"/>
    <cellStyle name="Followed Hyperlink 30" xfId="42124" hidden="1" xr:uid="{00000000-0005-0000-0000-000039740000}"/>
    <cellStyle name="Followed Hyperlink 30" xfId="41744" hidden="1" xr:uid="{00000000-0005-0000-0000-00003A740000}"/>
    <cellStyle name="Followed Hyperlink 30" xfId="42165" hidden="1" xr:uid="{00000000-0005-0000-0000-00003B740000}"/>
    <cellStyle name="Followed Hyperlink 30" xfId="42181" hidden="1" xr:uid="{00000000-0005-0000-0000-00003C740000}"/>
    <cellStyle name="Followed Hyperlink 30" xfId="42249" hidden="1" xr:uid="{00000000-0005-0000-0000-00003D740000}"/>
    <cellStyle name="Followed Hyperlink 30" xfId="41915" hidden="1" xr:uid="{00000000-0005-0000-0000-00003E740000}"/>
    <cellStyle name="Followed Hyperlink 30" xfId="42291" hidden="1" xr:uid="{00000000-0005-0000-0000-00003F740000}"/>
    <cellStyle name="Followed Hyperlink 30" xfId="42307" hidden="1" xr:uid="{00000000-0005-0000-0000-000040740000}"/>
    <cellStyle name="Followed Hyperlink 30" xfId="42375" hidden="1" xr:uid="{00000000-0005-0000-0000-000041740000}"/>
    <cellStyle name="Followed Hyperlink 30" xfId="42432" hidden="1" xr:uid="{00000000-0005-0000-0000-000042740000}"/>
    <cellStyle name="Followed Hyperlink 30" xfId="42500" hidden="1" xr:uid="{00000000-0005-0000-0000-000043740000}"/>
    <cellStyle name="Followed Hyperlink 30" xfId="42516" hidden="1" xr:uid="{00000000-0005-0000-0000-000044740000}"/>
    <cellStyle name="Followed Hyperlink 30" xfId="42584" hidden="1" xr:uid="{00000000-0005-0000-0000-000045740000}"/>
    <cellStyle name="Followed Hyperlink 30" xfId="42394" hidden="1" xr:uid="{00000000-0005-0000-0000-000046740000}"/>
    <cellStyle name="Followed Hyperlink 30" xfId="42626" hidden="1" xr:uid="{00000000-0005-0000-0000-000047740000}"/>
    <cellStyle name="Followed Hyperlink 30" xfId="42642" hidden="1" xr:uid="{00000000-0005-0000-0000-000048740000}"/>
    <cellStyle name="Followed Hyperlink 30" xfId="42710" hidden="1" xr:uid="{00000000-0005-0000-0000-000049740000}"/>
    <cellStyle name="Followed Hyperlink 30" xfId="40373" hidden="1" xr:uid="{00000000-0005-0000-0000-00004A740000}"/>
    <cellStyle name="Followed Hyperlink 30" xfId="42757" hidden="1" xr:uid="{00000000-0005-0000-0000-00004B740000}"/>
    <cellStyle name="Followed Hyperlink 30" xfId="42773" hidden="1" xr:uid="{00000000-0005-0000-0000-00004C740000}"/>
    <cellStyle name="Followed Hyperlink 30" xfId="42948" hidden="1" xr:uid="{00000000-0005-0000-0000-00004D740000}"/>
    <cellStyle name="Followed Hyperlink 30" xfId="43016" hidden="1" xr:uid="{00000000-0005-0000-0000-00004E740000}"/>
    <cellStyle name="Followed Hyperlink 30" xfId="43074" hidden="1" xr:uid="{00000000-0005-0000-0000-00004F740000}"/>
    <cellStyle name="Followed Hyperlink 30" xfId="43142" hidden="1" xr:uid="{00000000-0005-0000-0000-000050740000}"/>
    <cellStyle name="Followed Hyperlink 30" xfId="42909" hidden="1" xr:uid="{00000000-0005-0000-0000-000051740000}"/>
    <cellStyle name="Followed Hyperlink 30" xfId="41305" hidden="1" xr:uid="{00000000-0005-0000-0000-000026740000}"/>
    <cellStyle name="Followed Hyperlink 30" xfId="40750" hidden="1" xr:uid="{00000000-0005-0000-0000-000027740000}"/>
    <cellStyle name="Followed Hyperlink 30" xfId="41362" hidden="1" xr:uid="{00000000-0005-0000-0000-000028740000}"/>
    <cellStyle name="Followed Hyperlink 30" xfId="41447" hidden="1" xr:uid="{00000000-0005-0000-0000-00002A740000}"/>
    <cellStyle name="Followed Hyperlink 30" xfId="41476" hidden="1" xr:uid="{00000000-0005-0000-0000-00002B740000}"/>
    <cellStyle name="Followed Hyperlink 30" xfId="41543" hidden="1" xr:uid="{00000000-0005-0000-0000-00002C740000}"/>
    <cellStyle name="Followed Hyperlink 30" xfId="41590" hidden="1" xr:uid="{00000000-0005-0000-0000-00002D740000}"/>
    <cellStyle name="Followed Hyperlink 30" xfId="41466" hidden="1" xr:uid="{00000000-0005-0000-0000-00002E740000}"/>
    <cellStyle name="Followed Hyperlink 30" xfId="41711" hidden="1" xr:uid="{00000000-0005-0000-0000-00002F740000}"/>
    <cellStyle name="Followed Hyperlink 30" xfId="41766" hidden="1" xr:uid="{00000000-0005-0000-0000-000030740000}"/>
    <cellStyle name="Followed Hyperlink 30" xfId="41834" hidden="1" xr:uid="{00000000-0005-0000-0000-000031740000}"/>
    <cellStyle name="Followed Hyperlink 30" xfId="41469" hidden="1" xr:uid="{00000000-0005-0000-0000-000032740000}"/>
    <cellStyle name="Followed Hyperlink 30" xfId="41879" hidden="1" xr:uid="{00000000-0005-0000-0000-000033740000}"/>
    <cellStyle name="Followed Hyperlink 30" xfId="41930" hidden="1" xr:uid="{00000000-0005-0000-0000-000034740000}"/>
    <cellStyle name="Followed Hyperlink 30" xfId="40579" hidden="1" xr:uid="{00000000-0005-0000-0000-00001F740000}"/>
    <cellStyle name="Followed Hyperlink 30" xfId="41040" hidden="1" xr:uid="{00000000-0005-0000-0000-000020740000}"/>
    <cellStyle name="Followed Hyperlink 30" xfId="41099" hidden="1" xr:uid="{00000000-0005-0000-0000-000021740000}"/>
    <cellStyle name="Followed Hyperlink 30" xfId="41167" hidden="1" xr:uid="{00000000-0005-0000-0000-000022740000}"/>
    <cellStyle name="Followed Hyperlink 30" xfId="40739" hidden="1" xr:uid="{00000000-0005-0000-0000-000023740000}"/>
    <cellStyle name="Followed Hyperlink 30" xfId="41208" hidden="1" xr:uid="{00000000-0005-0000-0000-000024740000}"/>
    <cellStyle name="Followed Hyperlink 30" xfId="41237" hidden="1" xr:uid="{00000000-0005-0000-0000-000025740000}"/>
    <cellStyle name="Followed Hyperlink 30" xfId="40598" hidden="1" xr:uid="{00000000-0005-0000-0000-00001B740000}"/>
    <cellStyle name="Followed Hyperlink 30" xfId="40872" hidden="1" xr:uid="{00000000-0005-0000-0000-00001C740000}"/>
    <cellStyle name="Followed Hyperlink 30" xfId="40931" hidden="1" xr:uid="{00000000-0005-0000-0000-00001D740000}"/>
    <cellStyle name="Followed Hyperlink 30" xfId="40999" hidden="1" xr:uid="{00000000-0005-0000-0000-00001E740000}"/>
    <cellStyle name="Followed Hyperlink 30" xfId="40762" hidden="1" xr:uid="{00000000-0005-0000-0000-000019740000}"/>
    <cellStyle name="Followed Hyperlink 30" xfId="40830" hidden="1" xr:uid="{00000000-0005-0000-0000-00001A740000}"/>
    <cellStyle name="Followed Hyperlink 30" xfId="240" hidden="1" xr:uid="{00000000-0005-0000-0000-000018740000}"/>
    <cellStyle name="Followed Hyperlink 30" xfId="41379" hidden="1" xr:uid="{00000000-0005-0000-0000-000029740000}"/>
    <cellStyle name="Followed Hyperlink 30" xfId="41998" hidden="1" xr:uid="{00000000-0005-0000-0000-000035740000}"/>
    <cellStyle name="Followed Hyperlink 30" xfId="43877" hidden="1" xr:uid="{00000000-0005-0000-0000-00006C740000}"/>
    <cellStyle name="Followed Hyperlink 30" xfId="50567" hidden="1" xr:uid="{00000000-0005-0000-0000-0000FD740000}"/>
    <cellStyle name="Followed Hyperlink 30" xfId="49132" hidden="1" xr:uid="{00000000-0005-0000-0000-0000DC740000}"/>
    <cellStyle name="Followed Hyperlink 30" xfId="47770" hidden="1" xr:uid="{00000000-0005-0000-0000-0000BC740000}"/>
    <cellStyle name="Followed Hyperlink 30" xfId="46415" hidden="1" xr:uid="{00000000-0005-0000-0000-00009C740000}"/>
    <cellStyle name="Followed Hyperlink 30" xfId="23275" hidden="1" xr:uid="{00000000-0005-0000-0000-0000E2750000}"/>
    <cellStyle name="Followed Hyperlink 30" xfId="21912" hidden="1" xr:uid="{00000000-0005-0000-0000-0000C1750000}"/>
    <cellStyle name="Followed Hyperlink 30" xfId="20508" hidden="1" xr:uid="{00000000-0005-0000-0000-0000A1750000}"/>
    <cellStyle name="Followed Hyperlink 30" xfId="56232" hidden="1" xr:uid="{00000000-0005-0000-0000-000081750000}"/>
    <cellStyle name="Followed Hyperlink 30" xfId="54663" hidden="1" xr:uid="{00000000-0005-0000-0000-000061750000}"/>
    <cellStyle name="Followed Hyperlink 30" xfId="27693" hidden="1" xr:uid="{00000000-0005-0000-0000-000048760000}"/>
    <cellStyle name="Followed Hyperlink 30" xfId="27327" hidden="1" xr:uid="{00000000-0005-0000-0000-000049760000}"/>
    <cellStyle name="Followed Hyperlink 30" xfId="27738" hidden="1" xr:uid="{00000000-0005-0000-0000-00004A760000}"/>
    <cellStyle name="Followed Hyperlink 30" xfId="27789" hidden="1" xr:uid="{00000000-0005-0000-0000-00004B760000}"/>
    <cellStyle name="Followed Hyperlink 30" xfId="27857" hidden="1" xr:uid="{00000000-0005-0000-0000-00004C760000}"/>
    <cellStyle name="Followed Hyperlink 30" xfId="27424" hidden="1" xr:uid="{00000000-0005-0000-0000-00004D760000}"/>
    <cellStyle name="Followed Hyperlink 30" xfId="27898" hidden="1" xr:uid="{00000000-0005-0000-0000-00004E760000}"/>
    <cellStyle name="Followed Hyperlink 30" xfId="27914" hidden="1" xr:uid="{00000000-0005-0000-0000-00004F760000}"/>
    <cellStyle name="Followed Hyperlink 30" xfId="27982" hidden="1" xr:uid="{00000000-0005-0000-0000-000050760000}"/>
    <cellStyle name="Followed Hyperlink 30" xfId="27603" hidden="1" xr:uid="{00000000-0005-0000-0000-000051760000}"/>
    <cellStyle name="Followed Hyperlink 30" xfId="28024" hidden="1" xr:uid="{00000000-0005-0000-0000-000052760000}"/>
    <cellStyle name="Followed Hyperlink 30" xfId="28040" hidden="1" xr:uid="{00000000-0005-0000-0000-000053760000}"/>
    <cellStyle name="Followed Hyperlink 30" xfId="28108" hidden="1" xr:uid="{00000000-0005-0000-0000-000054760000}"/>
    <cellStyle name="Followed Hyperlink 30" xfId="27774" hidden="1" xr:uid="{00000000-0005-0000-0000-000055760000}"/>
    <cellStyle name="Followed Hyperlink 30" xfId="28150" hidden="1" xr:uid="{00000000-0005-0000-0000-000056760000}"/>
    <cellStyle name="Followed Hyperlink 30" xfId="28166" hidden="1" xr:uid="{00000000-0005-0000-0000-000057760000}"/>
    <cellStyle name="Followed Hyperlink 30" xfId="28233" hidden="1" xr:uid="{00000000-0005-0000-0000-000058760000}"/>
    <cellStyle name="Followed Hyperlink 30" xfId="28291" hidden="1" xr:uid="{00000000-0005-0000-0000-000059760000}"/>
    <cellStyle name="Followed Hyperlink 30" xfId="28359" hidden="1" xr:uid="{00000000-0005-0000-0000-00005A760000}"/>
    <cellStyle name="Followed Hyperlink 30" xfId="28375" hidden="1" xr:uid="{00000000-0005-0000-0000-00005B760000}"/>
    <cellStyle name="Followed Hyperlink 30" xfId="28443" hidden="1" xr:uid="{00000000-0005-0000-0000-00005C760000}"/>
    <cellStyle name="Followed Hyperlink 30" xfId="28252" hidden="1" xr:uid="{00000000-0005-0000-0000-00005D760000}"/>
    <cellStyle name="Followed Hyperlink 30" xfId="28501" hidden="1" xr:uid="{00000000-0005-0000-0000-00005F760000}"/>
    <cellStyle name="Followed Hyperlink 30" xfId="28569" hidden="1" xr:uid="{00000000-0005-0000-0000-000060760000}"/>
    <cellStyle name="Followed Hyperlink 30" xfId="28585" hidden="1" xr:uid="{00000000-0005-0000-0000-000061760000}"/>
    <cellStyle name="Followed Hyperlink 30" xfId="28653" hidden="1" xr:uid="{00000000-0005-0000-0000-000062760000}"/>
    <cellStyle name="Followed Hyperlink 30" xfId="28669" hidden="1" xr:uid="{00000000-0005-0000-0000-000063760000}"/>
    <cellStyle name="Followed Hyperlink 30" xfId="28737" hidden="1" xr:uid="{00000000-0005-0000-0000-000064760000}"/>
    <cellStyle name="Followed Hyperlink 30" xfId="28843" hidden="1" xr:uid="{00000000-0005-0000-0000-000065760000}"/>
    <cellStyle name="Followed Hyperlink 30" xfId="28911" hidden="1" xr:uid="{00000000-0005-0000-0000-000066760000}"/>
    <cellStyle name="Followed Hyperlink 30" xfId="28969" hidden="1" xr:uid="{00000000-0005-0000-0000-000067760000}"/>
    <cellStyle name="Followed Hyperlink 30" xfId="29037" hidden="1" xr:uid="{00000000-0005-0000-0000-000068760000}"/>
    <cellStyle name="Followed Hyperlink 30" xfId="28804" hidden="1" xr:uid="{00000000-0005-0000-0000-000069760000}"/>
    <cellStyle name="Followed Hyperlink 30" xfId="29079" hidden="1" xr:uid="{00000000-0005-0000-0000-00006A760000}"/>
    <cellStyle name="Followed Hyperlink 30" xfId="29138" hidden="1" xr:uid="{00000000-0005-0000-0000-00006B760000}"/>
    <cellStyle name="Followed Hyperlink 30" xfId="29206" hidden="1" xr:uid="{00000000-0005-0000-0000-00006C760000}"/>
    <cellStyle name="Followed Hyperlink 30" xfId="28785" hidden="1" xr:uid="{00000000-0005-0000-0000-00006D760000}"/>
    <cellStyle name="Followed Hyperlink 30" xfId="29247" hidden="1" xr:uid="{00000000-0005-0000-0000-00006E760000}"/>
    <cellStyle name="Followed Hyperlink 30" xfId="29306" hidden="1" xr:uid="{00000000-0005-0000-0000-00006F760000}"/>
    <cellStyle name="Followed Hyperlink 30" xfId="29374" hidden="1" xr:uid="{00000000-0005-0000-0000-000070760000}"/>
    <cellStyle name="Followed Hyperlink 30" xfId="28946" hidden="1" xr:uid="{00000000-0005-0000-0000-000071760000}"/>
    <cellStyle name="Followed Hyperlink 30" xfId="29415" hidden="1" xr:uid="{00000000-0005-0000-0000-000072760000}"/>
    <cellStyle name="Followed Hyperlink 30" xfId="29444" hidden="1" xr:uid="{00000000-0005-0000-0000-000073760000}"/>
    <cellStyle name="Followed Hyperlink 30" xfId="28957" hidden="1" xr:uid="{00000000-0005-0000-0000-000074760000}"/>
    <cellStyle name="Followed Hyperlink 30" xfId="29569" hidden="1" xr:uid="{00000000-0005-0000-0000-000075760000}"/>
    <cellStyle name="Followed Hyperlink 30" xfId="29586" hidden="1" xr:uid="{00000000-0005-0000-0000-000076760000}"/>
    <cellStyle name="Followed Hyperlink 30" xfId="29683" hidden="1" xr:uid="{00000000-0005-0000-0000-000078760000}"/>
    <cellStyle name="Followed Hyperlink 30" xfId="29750" hidden="1" xr:uid="{00000000-0005-0000-0000-000079760000}"/>
    <cellStyle name="Followed Hyperlink 30" xfId="29797" hidden="1" xr:uid="{00000000-0005-0000-0000-00007A760000}"/>
    <cellStyle name="Followed Hyperlink 30" xfId="29865" hidden="1" xr:uid="{00000000-0005-0000-0000-00007B760000}"/>
    <cellStyle name="Followed Hyperlink 30" xfId="29673" hidden="1" xr:uid="{00000000-0005-0000-0000-00007C760000}"/>
    <cellStyle name="Followed Hyperlink 30" xfId="29918" hidden="1" xr:uid="{00000000-0005-0000-0000-00007D760000}"/>
    <cellStyle name="Followed Hyperlink 30" xfId="29973" hidden="1" xr:uid="{00000000-0005-0000-0000-00007E760000}"/>
    <cellStyle name="Followed Hyperlink 30" xfId="30041" hidden="1" xr:uid="{00000000-0005-0000-0000-00007F760000}"/>
    <cellStyle name="Followed Hyperlink 30" xfId="29676" hidden="1" xr:uid="{00000000-0005-0000-0000-000080760000}"/>
    <cellStyle name="Followed Hyperlink 30" xfId="30086" hidden="1" xr:uid="{00000000-0005-0000-0000-000081760000}"/>
    <cellStyle name="Followed Hyperlink 30" xfId="30136" hidden="1" xr:uid="{00000000-0005-0000-0000-000082760000}"/>
    <cellStyle name="Followed Hyperlink 30" xfId="30204" hidden="1" xr:uid="{00000000-0005-0000-0000-000083760000}"/>
    <cellStyle name="Followed Hyperlink 30" xfId="29772" hidden="1" xr:uid="{00000000-0005-0000-0000-000084760000}"/>
    <cellStyle name="Followed Hyperlink 30" xfId="30246" hidden="1" xr:uid="{00000000-0005-0000-0000-000085760000}"/>
    <cellStyle name="Followed Hyperlink 30" xfId="30262" hidden="1" xr:uid="{00000000-0005-0000-0000-000086760000}"/>
    <cellStyle name="Followed Hyperlink 30" xfId="30330" hidden="1" xr:uid="{00000000-0005-0000-0000-000087760000}"/>
    <cellStyle name="Followed Hyperlink 30" xfId="29951" hidden="1" xr:uid="{00000000-0005-0000-0000-000088760000}"/>
    <cellStyle name="Followed Hyperlink 30" xfId="30372" hidden="1" xr:uid="{00000000-0005-0000-0000-000089760000}"/>
    <cellStyle name="Followed Hyperlink 30" xfId="30388" hidden="1" xr:uid="{00000000-0005-0000-0000-00008A760000}"/>
    <cellStyle name="Followed Hyperlink 30" xfId="30456" hidden="1" xr:uid="{00000000-0005-0000-0000-00008B760000}"/>
    <cellStyle name="Followed Hyperlink 30" xfId="30121" hidden="1" xr:uid="{00000000-0005-0000-0000-00008C760000}"/>
    <cellStyle name="Followed Hyperlink 30" xfId="30498" hidden="1" xr:uid="{00000000-0005-0000-0000-00008D760000}"/>
    <cellStyle name="Followed Hyperlink 30" xfId="30514" hidden="1" xr:uid="{00000000-0005-0000-0000-00008E760000}"/>
    <cellStyle name="Followed Hyperlink 30" xfId="30582" hidden="1" xr:uid="{00000000-0005-0000-0000-00008F760000}"/>
    <cellStyle name="Followed Hyperlink 30" xfId="30639" hidden="1" xr:uid="{00000000-0005-0000-0000-000090760000}"/>
    <cellStyle name="Followed Hyperlink 30" xfId="30707" hidden="1" xr:uid="{00000000-0005-0000-0000-000091760000}"/>
    <cellStyle name="Followed Hyperlink 30" xfId="30723" hidden="1" xr:uid="{00000000-0005-0000-0000-000092760000}"/>
    <cellStyle name="Followed Hyperlink 30" xfId="30791" hidden="1" xr:uid="{00000000-0005-0000-0000-000093760000}"/>
    <cellStyle name="Followed Hyperlink 30" xfId="30601" hidden="1" xr:uid="{00000000-0005-0000-0000-000094760000}"/>
    <cellStyle name="Followed Hyperlink 30" xfId="30833" hidden="1" xr:uid="{00000000-0005-0000-0000-000095760000}"/>
    <cellStyle name="Followed Hyperlink 30" xfId="30849" hidden="1" xr:uid="{00000000-0005-0000-0000-000096760000}"/>
    <cellStyle name="Followed Hyperlink 30" xfId="30916" hidden="1" xr:uid="{00000000-0005-0000-0000-000097760000}"/>
    <cellStyle name="Followed Hyperlink 30" xfId="30990" hidden="1" xr:uid="{00000000-0005-0000-0000-000098760000}"/>
    <cellStyle name="Followed Hyperlink 30" xfId="31058" hidden="1" xr:uid="{00000000-0005-0000-0000-000099760000}"/>
    <cellStyle name="Followed Hyperlink 30" xfId="31074" hidden="1" xr:uid="{00000000-0005-0000-0000-00009A760000}"/>
    <cellStyle name="Followed Hyperlink 30" xfId="31142" hidden="1" xr:uid="{00000000-0005-0000-0000-00009B760000}"/>
    <cellStyle name="Followed Hyperlink 30" xfId="31248" hidden="1" xr:uid="{00000000-0005-0000-0000-00009C760000}"/>
    <cellStyle name="Followed Hyperlink 30" xfId="31316" hidden="1" xr:uid="{00000000-0005-0000-0000-00009D760000}"/>
    <cellStyle name="Followed Hyperlink 30" xfId="31442" hidden="1" xr:uid="{00000000-0005-0000-0000-00009F760000}"/>
    <cellStyle name="Followed Hyperlink 30" xfId="31209" hidden="1" xr:uid="{00000000-0005-0000-0000-0000A0760000}"/>
    <cellStyle name="Followed Hyperlink 30" xfId="31484" hidden="1" xr:uid="{00000000-0005-0000-0000-0000A1760000}"/>
    <cellStyle name="Followed Hyperlink 30" xfId="31543" hidden="1" xr:uid="{00000000-0005-0000-0000-0000A2760000}"/>
    <cellStyle name="Followed Hyperlink 30" xfId="31611" hidden="1" xr:uid="{00000000-0005-0000-0000-0000A3760000}"/>
    <cellStyle name="Followed Hyperlink 30" xfId="31190" hidden="1" xr:uid="{00000000-0005-0000-0000-0000A4760000}"/>
    <cellStyle name="Followed Hyperlink 30" xfId="31652" hidden="1" xr:uid="{00000000-0005-0000-0000-0000A5760000}"/>
    <cellStyle name="Followed Hyperlink 30" xfId="31711" hidden="1" xr:uid="{00000000-0005-0000-0000-0000A6760000}"/>
    <cellStyle name="Followed Hyperlink 30" xfId="31779" hidden="1" xr:uid="{00000000-0005-0000-0000-0000A7760000}"/>
    <cellStyle name="Followed Hyperlink 30" xfId="31351" hidden="1" xr:uid="{00000000-0005-0000-0000-0000A8760000}"/>
    <cellStyle name="Followed Hyperlink 30" xfId="31820" hidden="1" xr:uid="{00000000-0005-0000-0000-0000A9760000}"/>
    <cellStyle name="Followed Hyperlink 30" xfId="31849" hidden="1" xr:uid="{00000000-0005-0000-0000-0000AA760000}"/>
    <cellStyle name="Followed Hyperlink 30" xfId="31917" hidden="1" xr:uid="{00000000-0005-0000-0000-0000AB760000}"/>
    <cellStyle name="Followed Hyperlink 30" xfId="31362" hidden="1" xr:uid="{00000000-0005-0000-0000-0000AC760000}"/>
    <cellStyle name="Followed Hyperlink 30" xfId="31973" hidden="1" xr:uid="{00000000-0005-0000-0000-0000AD760000}"/>
    <cellStyle name="Followed Hyperlink 30" xfId="31990" hidden="1" xr:uid="{00000000-0005-0000-0000-0000AE760000}"/>
    <cellStyle name="Followed Hyperlink 30" xfId="32058" hidden="1" xr:uid="{00000000-0005-0000-0000-0000AF760000}"/>
    <cellStyle name="Followed Hyperlink 30" xfId="32087" hidden="1" xr:uid="{00000000-0005-0000-0000-0000B0760000}"/>
    <cellStyle name="Followed Hyperlink 30" xfId="32155" hidden="1" xr:uid="{00000000-0005-0000-0000-0000B1760000}"/>
    <cellStyle name="Followed Hyperlink 30" xfId="32202" hidden="1" xr:uid="{00000000-0005-0000-0000-0000B2760000}"/>
    <cellStyle name="Followed Hyperlink 30" xfId="32077" hidden="1" xr:uid="{00000000-0005-0000-0000-0000B3760000}"/>
    <cellStyle name="Followed Hyperlink 30" xfId="32323" hidden="1" xr:uid="{00000000-0005-0000-0000-0000B4760000}"/>
    <cellStyle name="Followed Hyperlink 30" xfId="32378" hidden="1" xr:uid="{00000000-0005-0000-0000-0000B5760000}"/>
    <cellStyle name="Followed Hyperlink 30" xfId="32446" hidden="1" xr:uid="{00000000-0005-0000-0000-0000B6760000}"/>
    <cellStyle name="Followed Hyperlink 30" xfId="32080" hidden="1" xr:uid="{00000000-0005-0000-0000-0000B7760000}"/>
    <cellStyle name="Followed Hyperlink 30" xfId="32542" hidden="1" xr:uid="{00000000-0005-0000-0000-0000B9760000}"/>
    <cellStyle name="Followed Hyperlink 30" xfId="32610" hidden="1" xr:uid="{00000000-0005-0000-0000-0000BA760000}"/>
    <cellStyle name="Followed Hyperlink 30" xfId="32177" hidden="1" xr:uid="{00000000-0005-0000-0000-0000BB760000}"/>
    <cellStyle name="Followed Hyperlink 30" xfId="32652" hidden="1" xr:uid="{00000000-0005-0000-0000-0000BC760000}"/>
    <cellStyle name="Followed Hyperlink 30" xfId="32668" hidden="1" xr:uid="{00000000-0005-0000-0000-0000BD760000}"/>
    <cellStyle name="Followed Hyperlink 30" xfId="32736" hidden="1" xr:uid="{00000000-0005-0000-0000-0000BE760000}"/>
    <cellStyle name="Followed Hyperlink 30" xfId="32356" hidden="1" xr:uid="{00000000-0005-0000-0000-0000BF760000}"/>
    <cellStyle name="Followed Hyperlink 30" xfId="32778" hidden="1" xr:uid="{00000000-0005-0000-0000-0000C0760000}"/>
    <cellStyle name="Followed Hyperlink 30" xfId="32793" hidden="1" xr:uid="{00000000-0005-0000-0000-0000C1760000}"/>
    <cellStyle name="Followed Hyperlink 30" xfId="32861" hidden="1" xr:uid="{00000000-0005-0000-0000-0000C2760000}"/>
    <cellStyle name="Followed Hyperlink 30" xfId="32527" hidden="1" xr:uid="{00000000-0005-0000-0000-0000C3760000}"/>
    <cellStyle name="Followed Hyperlink 30" xfId="32903" hidden="1" xr:uid="{00000000-0005-0000-0000-0000C4760000}"/>
    <cellStyle name="Followed Hyperlink 30" xfId="32919" hidden="1" xr:uid="{00000000-0005-0000-0000-0000C5760000}"/>
    <cellStyle name="Followed Hyperlink 30" xfId="32987" hidden="1" xr:uid="{00000000-0005-0000-0000-0000C6760000}"/>
    <cellStyle name="Followed Hyperlink 30" xfId="33045" hidden="1" xr:uid="{00000000-0005-0000-0000-0000C7760000}"/>
    <cellStyle name="Followed Hyperlink 30" xfId="33113" hidden="1" xr:uid="{00000000-0005-0000-0000-0000C8760000}"/>
    <cellStyle name="Followed Hyperlink 30" xfId="33129" hidden="1" xr:uid="{00000000-0005-0000-0000-0000C9760000}"/>
    <cellStyle name="Followed Hyperlink 30" xfId="33197" hidden="1" xr:uid="{00000000-0005-0000-0000-0000CA760000}"/>
    <cellStyle name="Followed Hyperlink 30" xfId="33006" hidden="1" xr:uid="{00000000-0005-0000-0000-0000CB760000}"/>
    <cellStyle name="Followed Hyperlink 30" xfId="33239" hidden="1" xr:uid="{00000000-0005-0000-0000-0000CC760000}"/>
    <cellStyle name="Followed Hyperlink 30" xfId="33255" hidden="1" xr:uid="{00000000-0005-0000-0000-0000CD760000}"/>
    <cellStyle name="Followed Hyperlink 30" xfId="33322" hidden="1" xr:uid="{00000000-0005-0000-0000-0000CE760000}"/>
    <cellStyle name="Followed Hyperlink 30" xfId="33382" hidden="1" xr:uid="{00000000-0005-0000-0000-0000CF760000}"/>
    <cellStyle name="Followed Hyperlink 30" xfId="33449" hidden="1" xr:uid="{00000000-0005-0000-0000-0000D0760000}"/>
    <cellStyle name="Followed Hyperlink 30" xfId="33465" hidden="1" xr:uid="{00000000-0005-0000-0000-0000D1760000}"/>
    <cellStyle name="Followed Hyperlink 30" xfId="33533" hidden="1" xr:uid="{00000000-0005-0000-0000-0000D2760000}"/>
    <cellStyle name="Followed Hyperlink 30" xfId="33640" hidden="1" xr:uid="{00000000-0005-0000-0000-0000D3760000}"/>
    <cellStyle name="Followed Hyperlink 30" xfId="33708" hidden="1" xr:uid="{00000000-0005-0000-0000-0000D4760000}"/>
    <cellStyle name="Followed Hyperlink 30" xfId="33766" hidden="1" xr:uid="{00000000-0005-0000-0000-0000D5760000}"/>
    <cellStyle name="Followed Hyperlink 30" xfId="33833" hidden="1" xr:uid="{00000000-0005-0000-0000-0000D6760000}"/>
    <cellStyle name="Followed Hyperlink 30" xfId="33601" hidden="1" xr:uid="{00000000-0005-0000-0000-0000D7760000}"/>
    <cellStyle name="Followed Hyperlink 30" xfId="33875" hidden="1" xr:uid="{00000000-0005-0000-0000-0000D8760000}"/>
    <cellStyle name="Followed Hyperlink 30" xfId="33934" hidden="1" xr:uid="{00000000-0005-0000-0000-0000D9760000}"/>
    <cellStyle name="Followed Hyperlink 30" xfId="34002" hidden="1" xr:uid="{00000000-0005-0000-0000-0000DA760000}"/>
    <cellStyle name="Followed Hyperlink 30" xfId="33582" hidden="1" xr:uid="{00000000-0005-0000-0000-0000DB760000}"/>
    <cellStyle name="Followed Hyperlink 30" xfId="34043" hidden="1" xr:uid="{00000000-0005-0000-0000-0000DC760000}"/>
    <cellStyle name="Followed Hyperlink 30" xfId="34101" hidden="1" xr:uid="{00000000-0005-0000-0000-0000DD760000}"/>
    <cellStyle name="Followed Hyperlink 30" xfId="33743" hidden="1" xr:uid="{00000000-0005-0000-0000-0000DF760000}"/>
    <cellStyle name="Followed Hyperlink 30" xfId="34210" hidden="1" xr:uid="{00000000-0005-0000-0000-0000E0760000}"/>
    <cellStyle name="Followed Hyperlink 30" xfId="34239" hidden="1" xr:uid="{00000000-0005-0000-0000-0000E1760000}"/>
    <cellStyle name="Followed Hyperlink 30" xfId="34307" hidden="1" xr:uid="{00000000-0005-0000-0000-0000E2760000}"/>
    <cellStyle name="Followed Hyperlink 30" xfId="33754" hidden="1" xr:uid="{00000000-0005-0000-0000-0000E3760000}"/>
    <cellStyle name="Followed Hyperlink 30" xfId="34364" hidden="1" xr:uid="{00000000-0005-0000-0000-0000E4760000}"/>
    <cellStyle name="Followed Hyperlink 30" xfId="34381" hidden="1" xr:uid="{00000000-0005-0000-0000-0000E5760000}"/>
    <cellStyle name="Followed Hyperlink 30" xfId="34449" hidden="1" xr:uid="{00000000-0005-0000-0000-0000E6760000}"/>
    <cellStyle name="Followed Hyperlink 30" xfId="34478" hidden="1" xr:uid="{00000000-0005-0000-0000-0000E7760000}"/>
    <cellStyle name="Followed Hyperlink 30" xfId="34546" hidden="1" xr:uid="{00000000-0005-0000-0000-0000E8760000}"/>
    <cellStyle name="Followed Hyperlink 30" xfId="34593" hidden="1" xr:uid="{00000000-0005-0000-0000-0000E9760000}"/>
    <cellStyle name="Followed Hyperlink 30" xfId="34661" hidden="1" xr:uid="{00000000-0005-0000-0000-0000EA760000}"/>
    <cellStyle name="Followed Hyperlink 30" xfId="34468" hidden="1" xr:uid="{00000000-0005-0000-0000-0000EB760000}"/>
    <cellStyle name="Followed Hyperlink 30" xfId="34713" hidden="1" xr:uid="{00000000-0005-0000-0000-0000EC760000}"/>
    <cellStyle name="Followed Hyperlink 30" xfId="34768" hidden="1" xr:uid="{00000000-0005-0000-0000-0000ED760000}"/>
    <cellStyle name="Followed Hyperlink 30" xfId="34836" hidden="1" xr:uid="{00000000-0005-0000-0000-0000EE760000}"/>
    <cellStyle name="Followed Hyperlink 30" xfId="34471" hidden="1" xr:uid="{00000000-0005-0000-0000-0000EF760000}"/>
    <cellStyle name="Followed Hyperlink 30" xfId="34881" hidden="1" xr:uid="{00000000-0005-0000-0000-0000F0760000}"/>
    <cellStyle name="Followed Hyperlink 30" xfId="34932" hidden="1" xr:uid="{00000000-0005-0000-0000-0000F1760000}"/>
    <cellStyle name="Followed Hyperlink 30" xfId="34568" hidden="1" xr:uid="{00000000-0005-0000-0000-0000F2760000}"/>
    <cellStyle name="Followed Hyperlink 30" xfId="35042" hidden="1" xr:uid="{00000000-0005-0000-0000-0000F3760000}"/>
    <cellStyle name="Followed Hyperlink 30" xfId="35058" hidden="1" xr:uid="{00000000-0005-0000-0000-0000F4760000}"/>
    <cellStyle name="Followed Hyperlink 30" xfId="35126" hidden="1" xr:uid="{00000000-0005-0000-0000-0000F5760000}"/>
    <cellStyle name="Followed Hyperlink 30" xfId="34746" hidden="1" xr:uid="{00000000-0005-0000-0000-0000F6760000}"/>
    <cellStyle name="Followed Hyperlink 30" xfId="35168" hidden="1" xr:uid="{00000000-0005-0000-0000-0000F7760000}"/>
    <cellStyle name="Followed Hyperlink 30" xfId="35184" hidden="1" xr:uid="{00000000-0005-0000-0000-0000F8760000}"/>
    <cellStyle name="Followed Hyperlink 30" xfId="34917" hidden="1" xr:uid="{00000000-0005-0000-0000-0000FA760000}"/>
    <cellStyle name="Followed Hyperlink 30" xfId="35293" hidden="1" xr:uid="{00000000-0005-0000-0000-0000FB760000}"/>
    <cellStyle name="Followed Hyperlink 30" xfId="35309" hidden="1" xr:uid="{00000000-0005-0000-0000-0000FC760000}"/>
    <cellStyle name="Followed Hyperlink 30" xfId="35377" hidden="1" xr:uid="{00000000-0005-0000-0000-0000FD760000}"/>
    <cellStyle name="Followed Hyperlink 30" xfId="35435" hidden="1" xr:uid="{00000000-0005-0000-0000-0000FE760000}"/>
    <cellStyle name="Followed Hyperlink 30" xfId="35502" hidden="1" xr:uid="{00000000-0005-0000-0000-0000FF760000}"/>
    <cellStyle name="Followed Hyperlink 30" xfId="35518" hidden="1" xr:uid="{00000000-0005-0000-0000-000000770000}"/>
    <cellStyle name="Followed Hyperlink 30" xfId="35586" hidden="1" xr:uid="{00000000-0005-0000-0000-000001770000}"/>
    <cellStyle name="Followed Hyperlink 30" xfId="35396" hidden="1" xr:uid="{00000000-0005-0000-0000-000002770000}"/>
    <cellStyle name="Followed Hyperlink 30" xfId="35628" hidden="1" xr:uid="{00000000-0005-0000-0000-000003770000}"/>
    <cellStyle name="Followed Hyperlink 30" xfId="35644" hidden="1" xr:uid="{00000000-0005-0000-0000-000004770000}"/>
    <cellStyle name="Followed Hyperlink 30" xfId="35712" hidden="1" xr:uid="{00000000-0005-0000-0000-000005770000}"/>
    <cellStyle name="Followed Hyperlink 30" xfId="33377" hidden="1" xr:uid="{00000000-0005-0000-0000-000006770000}"/>
    <cellStyle name="Followed Hyperlink 30" xfId="35762" hidden="1" xr:uid="{00000000-0005-0000-0000-000007770000}"/>
    <cellStyle name="Followed Hyperlink 30" xfId="35778" hidden="1" xr:uid="{00000000-0005-0000-0000-000008770000}"/>
    <cellStyle name="Followed Hyperlink 30" xfId="35846" hidden="1" xr:uid="{00000000-0005-0000-0000-000009770000}"/>
    <cellStyle name="Followed Hyperlink 30" xfId="35953" hidden="1" xr:uid="{00000000-0005-0000-0000-00000A770000}"/>
    <cellStyle name="Followed Hyperlink 30" xfId="36021" hidden="1" xr:uid="{00000000-0005-0000-0000-00000B770000}"/>
    <cellStyle name="Followed Hyperlink 30" xfId="36079" hidden="1" xr:uid="{00000000-0005-0000-0000-00000C770000}"/>
    <cellStyle name="Followed Hyperlink 30" xfId="36147" hidden="1" xr:uid="{00000000-0005-0000-0000-00000D770000}"/>
    <cellStyle name="Followed Hyperlink 30" xfId="35914" hidden="1" xr:uid="{00000000-0005-0000-0000-00000E770000}"/>
    <cellStyle name="Followed Hyperlink 30" xfId="36189" hidden="1" xr:uid="{00000000-0005-0000-0000-00000F770000}"/>
    <cellStyle name="Followed Hyperlink 30" xfId="36248" hidden="1" xr:uid="{00000000-0005-0000-0000-000010770000}"/>
    <cellStyle name="Followed Hyperlink 30" xfId="36316" hidden="1" xr:uid="{00000000-0005-0000-0000-000011770000}"/>
    <cellStyle name="Followed Hyperlink 30" xfId="35895" hidden="1" xr:uid="{00000000-0005-0000-0000-000012770000}"/>
    <cellStyle name="Followed Hyperlink 30" xfId="36357" hidden="1" xr:uid="{00000000-0005-0000-0000-000013770000}"/>
    <cellStyle name="Followed Hyperlink 30" xfId="36415" hidden="1" xr:uid="{00000000-0005-0000-0000-000014770000}"/>
    <cellStyle name="Followed Hyperlink 30" xfId="36482" hidden="1" xr:uid="{00000000-0005-0000-0000-000015770000}"/>
    <cellStyle name="Followed Hyperlink 30" xfId="36056" hidden="1" xr:uid="{00000000-0005-0000-0000-000016770000}"/>
    <cellStyle name="Followed Hyperlink 30" xfId="36523" hidden="1" xr:uid="{00000000-0005-0000-0000-000017770000}"/>
    <cellStyle name="Followed Hyperlink 30" xfId="36552" hidden="1" xr:uid="{00000000-0005-0000-0000-000018770000}"/>
    <cellStyle name="Followed Hyperlink 30" xfId="36620" hidden="1" xr:uid="{00000000-0005-0000-0000-000019770000}"/>
    <cellStyle name="Followed Hyperlink 30" xfId="36067" hidden="1" xr:uid="{00000000-0005-0000-0000-00001A770000}"/>
    <cellStyle name="Followed Hyperlink 30" xfId="36677" hidden="1" xr:uid="{00000000-0005-0000-0000-00001B770000}"/>
    <cellStyle name="Followed Hyperlink 30" xfId="36694" hidden="1" xr:uid="{00000000-0005-0000-0000-00001C770000}"/>
    <cellStyle name="Followed Hyperlink 30" xfId="36762" hidden="1" xr:uid="{00000000-0005-0000-0000-00001D770000}"/>
    <cellStyle name="Followed Hyperlink 30" xfId="36859" hidden="1" xr:uid="{00000000-0005-0000-0000-00001F770000}"/>
    <cellStyle name="Followed Hyperlink 30" xfId="36906" hidden="1" xr:uid="{00000000-0005-0000-0000-000020770000}"/>
    <cellStyle name="Followed Hyperlink 30" xfId="36974" hidden="1" xr:uid="{00000000-0005-0000-0000-000021770000}"/>
    <cellStyle name="Followed Hyperlink 30" xfId="36781" hidden="1" xr:uid="{00000000-0005-0000-0000-000022770000}"/>
    <cellStyle name="Followed Hyperlink 30" xfId="37027" hidden="1" xr:uid="{00000000-0005-0000-0000-000023770000}"/>
    <cellStyle name="Followed Hyperlink 30" xfId="37082" hidden="1" xr:uid="{00000000-0005-0000-0000-000024770000}"/>
    <cellStyle name="Followed Hyperlink 30" xfId="37149" hidden="1" xr:uid="{00000000-0005-0000-0000-000025770000}"/>
    <cellStyle name="Followed Hyperlink 30" xfId="36784" hidden="1" xr:uid="{00000000-0005-0000-0000-000026770000}"/>
    <cellStyle name="Followed Hyperlink 30" xfId="37194" hidden="1" xr:uid="{00000000-0005-0000-0000-000027770000}"/>
    <cellStyle name="Followed Hyperlink 30" xfId="37245" hidden="1" xr:uid="{00000000-0005-0000-0000-000028770000}"/>
    <cellStyle name="Followed Hyperlink 30" xfId="37313" hidden="1" xr:uid="{00000000-0005-0000-0000-000029770000}"/>
    <cellStyle name="Followed Hyperlink 30" xfId="36881" hidden="1" xr:uid="{00000000-0005-0000-0000-00002A770000}"/>
    <cellStyle name="Followed Hyperlink 30" xfId="37355" hidden="1" xr:uid="{00000000-0005-0000-0000-00002B770000}"/>
    <cellStyle name="Followed Hyperlink 30" xfId="37371" hidden="1" xr:uid="{00000000-0005-0000-0000-00002C770000}"/>
    <cellStyle name="Followed Hyperlink 30" xfId="37439" hidden="1" xr:uid="{00000000-0005-0000-0000-00002D770000}"/>
    <cellStyle name="Followed Hyperlink 30" xfId="37060" hidden="1" xr:uid="{00000000-0005-0000-0000-00002E770000}"/>
    <cellStyle name="Followed Hyperlink 30" xfId="37481" hidden="1" xr:uid="{00000000-0005-0000-0000-00002F770000}"/>
    <cellStyle name="Followed Hyperlink 30" xfId="37497" hidden="1" xr:uid="{00000000-0005-0000-0000-000030770000}"/>
    <cellStyle name="Followed Hyperlink 30" xfId="37230" hidden="1" xr:uid="{00000000-0005-0000-0000-000031770000}"/>
    <cellStyle name="Followed Hyperlink 30" xfId="37607" hidden="1" xr:uid="{00000000-0005-0000-0000-000032770000}"/>
    <cellStyle name="Followed Hyperlink 30" xfId="37623" hidden="1" xr:uid="{00000000-0005-0000-0000-000033770000}"/>
    <cellStyle name="Followed Hyperlink 30" xfId="37691" hidden="1" xr:uid="{00000000-0005-0000-0000-000034770000}"/>
    <cellStyle name="Followed Hyperlink 30" xfId="37749" hidden="1" xr:uid="{00000000-0005-0000-0000-000035770000}"/>
    <cellStyle name="Followed Hyperlink 30" xfId="37817" hidden="1" xr:uid="{00000000-0005-0000-0000-000036770000}"/>
    <cellStyle name="Followed Hyperlink 30" xfId="37833" hidden="1" xr:uid="{00000000-0005-0000-0000-000037770000}"/>
    <cellStyle name="Followed Hyperlink 30" xfId="37901" hidden="1" xr:uid="{00000000-0005-0000-0000-000038770000}"/>
    <cellStyle name="Followed Hyperlink 30" xfId="37710" hidden="1" xr:uid="{00000000-0005-0000-0000-000039770000}"/>
    <cellStyle name="Followed Hyperlink 30" xfId="37959" hidden="1" xr:uid="{00000000-0005-0000-0000-00003B770000}"/>
    <cellStyle name="Followed Hyperlink 30" xfId="38027" hidden="1" xr:uid="{00000000-0005-0000-0000-00003C770000}"/>
    <cellStyle name="Followed Hyperlink 30" xfId="30939" hidden="1" xr:uid="{00000000-0005-0000-0000-00003D770000}"/>
    <cellStyle name="Followed Hyperlink 30" xfId="38060" hidden="1" xr:uid="{00000000-0005-0000-0000-00003E770000}"/>
    <cellStyle name="Followed Hyperlink 30" xfId="38076" hidden="1" xr:uid="{00000000-0005-0000-0000-00003F770000}"/>
    <cellStyle name="Followed Hyperlink 30" xfId="38144" hidden="1" xr:uid="{00000000-0005-0000-0000-000040770000}"/>
    <cellStyle name="Followed Hyperlink 30" xfId="38251" hidden="1" xr:uid="{00000000-0005-0000-0000-000041770000}"/>
    <cellStyle name="Followed Hyperlink 30" xfId="38319" hidden="1" xr:uid="{00000000-0005-0000-0000-000042770000}"/>
    <cellStyle name="Followed Hyperlink 30" xfId="38377" hidden="1" xr:uid="{00000000-0005-0000-0000-000043770000}"/>
    <cellStyle name="Followed Hyperlink 30" xfId="38444" hidden="1" xr:uid="{00000000-0005-0000-0000-000044770000}"/>
    <cellStyle name="Followed Hyperlink 30" xfId="38212" hidden="1" xr:uid="{00000000-0005-0000-0000-000045770000}"/>
    <cellStyle name="Followed Hyperlink 30" xfId="38486" hidden="1" xr:uid="{00000000-0005-0000-0000-000046770000}"/>
    <cellStyle name="Followed Hyperlink 30" xfId="38545" hidden="1" xr:uid="{00000000-0005-0000-0000-000047770000}"/>
    <cellStyle name="Followed Hyperlink 30" xfId="38613" hidden="1" xr:uid="{00000000-0005-0000-0000-000048770000}"/>
    <cellStyle name="Followed Hyperlink 30" xfId="38193" hidden="1" xr:uid="{00000000-0005-0000-0000-000049770000}"/>
    <cellStyle name="Followed Hyperlink 30" xfId="38654" hidden="1" xr:uid="{00000000-0005-0000-0000-00004A770000}"/>
    <cellStyle name="Followed Hyperlink 30" xfId="38713" hidden="1" xr:uid="{00000000-0005-0000-0000-00004B770000}"/>
    <cellStyle name="Followed Hyperlink 30" xfId="38781" hidden="1" xr:uid="{00000000-0005-0000-0000-00004C770000}"/>
    <cellStyle name="Followed Hyperlink 30" xfId="38354" hidden="1" xr:uid="{00000000-0005-0000-0000-00004D770000}"/>
    <cellStyle name="Followed Hyperlink 30" xfId="38821" hidden="1" xr:uid="{00000000-0005-0000-0000-00004E770000}"/>
    <cellStyle name="Followed Hyperlink 30" xfId="38850" hidden="1" xr:uid="{00000000-0005-0000-0000-00004F770000}"/>
    <cellStyle name="Followed Hyperlink 30" xfId="38918" hidden="1" xr:uid="{00000000-0005-0000-0000-000050770000}"/>
    <cellStyle name="Followed Hyperlink 30" xfId="38365" hidden="1" xr:uid="{00000000-0005-0000-0000-000051770000}"/>
    <cellStyle name="Followed Hyperlink 30" xfId="38975" hidden="1" xr:uid="{00000000-0005-0000-0000-000052770000}"/>
    <cellStyle name="Followed Hyperlink 30" xfId="38992" hidden="1" xr:uid="{00000000-0005-0000-0000-000053770000}"/>
    <cellStyle name="Followed Hyperlink 30" xfId="39060" hidden="1" xr:uid="{00000000-0005-0000-0000-000054770000}"/>
    <cellStyle name="Followed Hyperlink 30" xfId="39089" hidden="1" xr:uid="{00000000-0005-0000-0000-000055770000}"/>
    <cellStyle name="Followed Hyperlink 30" xfId="39157" hidden="1" xr:uid="{00000000-0005-0000-0000-000056770000}"/>
    <cellStyle name="Followed Hyperlink 30" xfId="39204" hidden="1" xr:uid="{00000000-0005-0000-0000-000057770000}"/>
    <cellStyle name="Followed Hyperlink 30" xfId="39272" hidden="1" xr:uid="{00000000-0005-0000-0000-000058770000}"/>
    <cellStyle name="Followed Hyperlink 30" xfId="39079" hidden="1" xr:uid="{00000000-0005-0000-0000-000059770000}"/>
    <cellStyle name="Followed Hyperlink 30" xfId="39325" hidden="1" xr:uid="{00000000-0005-0000-0000-00005A770000}"/>
    <cellStyle name="Followed Hyperlink 30" xfId="39380" hidden="1" xr:uid="{00000000-0005-0000-0000-00005B770000}"/>
    <cellStyle name="Followed Hyperlink 30" xfId="39448" hidden="1" xr:uid="{00000000-0005-0000-0000-00005C770000}"/>
    <cellStyle name="Followed Hyperlink 30" xfId="39082" hidden="1" xr:uid="{00000000-0005-0000-0000-00005D770000}"/>
    <cellStyle name="Followed Hyperlink 30" xfId="39544" hidden="1" xr:uid="{00000000-0005-0000-0000-00005F770000}"/>
    <cellStyle name="Followed Hyperlink 30" xfId="39612" hidden="1" xr:uid="{00000000-0005-0000-0000-000060770000}"/>
    <cellStyle name="Followed Hyperlink 30" xfId="39179" hidden="1" xr:uid="{00000000-0005-0000-0000-000061770000}"/>
    <cellStyle name="Followed Hyperlink 30" xfId="39654" hidden="1" xr:uid="{00000000-0005-0000-0000-000062770000}"/>
    <cellStyle name="Followed Hyperlink 30" xfId="39670" hidden="1" xr:uid="{00000000-0005-0000-0000-000063770000}"/>
    <cellStyle name="Followed Hyperlink 30" xfId="39737" hidden="1" xr:uid="{00000000-0005-0000-0000-000064770000}"/>
    <cellStyle name="Followed Hyperlink 30" xfId="39358" hidden="1" xr:uid="{00000000-0005-0000-0000-000065770000}"/>
    <cellStyle name="Followed Hyperlink 30" xfId="39779" hidden="1" xr:uid="{00000000-0005-0000-0000-000066770000}"/>
    <cellStyle name="Followed Hyperlink 30" xfId="39795" hidden="1" xr:uid="{00000000-0005-0000-0000-000067770000}"/>
    <cellStyle name="Followed Hyperlink 30" xfId="39863" hidden="1" xr:uid="{00000000-0005-0000-0000-000068770000}"/>
    <cellStyle name="Followed Hyperlink 30" xfId="39529" hidden="1" xr:uid="{00000000-0005-0000-0000-000069770000}"/>
    <cellStyle name="Followed Hyperlink 30" xfId="39905" hidden="1" xr:uid="{00000000-0005-0000-0000-00006A770000}"/>
    <cellStyle name="Followed Hyperlink 30" xfId="39921" hidden="1" xr:uid="{00000000-0005-0000-0000-00006B770000}"/>
    <cellStyle name="Followed Hyperlink 30" xfId="39989" hidden="1" xr:uid="{00000000-0005-0000-0000-00006C770000}"/>
    <cellStyle name="Followed Hyperlink 30" xfId="40047" hidden="1" xr:uid="{00000000-0005-0000-0000-00006D770000}"/>
    <cellStyle name="Followed Hyperlink 30" xfId="40115" hidden="1" xr:uid="{00000000-0005-0000-0000-00006E770000}"/>
    <cellStyle name="Followed Hyperlink 30" xfId="40131" hidden="1" xr:uid="{00000000-0005-0000-0000-00006F770000}"/>
    <cellStyle name="Followed Hyperlink 30" xfId="40008" hidden="1" xr:uid="{00000000-0005-0000-0000-000070770000}"/>
    <cellStyle name="Followed Hyperlink 30" xfId="40241" hidden="1" xr:uid="{00000000-0005-0000-0000-000071770000}"/>
    <cellStyle name="Followed Hyperlink 30" xfId="40257" hidden="1" xr:uid="{00000000-0005-0000-0000-000072770000}"/>
    <cellStyle name="Followed Hyperlink 30" xfId="40325" hidden="1" xr:uid="{00000000-0005-0000-0000-000073770000}"/>
    <cellStyle name="Followed Hyperlink 30" xfId="40378" hidden="1" xr:uid="{00000000-0005-0000-0000-000074770000}"/>
    <cellStyle name="Followed Hyperlink 30" xfId="40446" hidden="1" xr:uid="{00000000-0005-0000-0000-000075770000}"/>
    <cellStyle name="Followed Hyperlink 30" xfId="40462" hidden="1" xr:uid="{00000000-0005-0000-0000-000076770000}"/>
    <cellStyle name="Followed Hyperlink 30" xfId="40530" hidden="1" xr:uid="{00000000-0005-0000-0000-000077770000}"/>
    <cellStyle name="Followed Hyperlink 30" xfId="40637" hidden="1" xr:uid="{00000000-0005-0000-0000-000078770000}"/>
    <cellStyle name="Followed Hyperlink 30" xfId="40199" hidden="1" xr:uid="{00000000-0005-0000-0000-000079770000}"/>
    <cellStyle name="Followed Hyperlink 30" xfId="37565" hidden="1" xr:uid="{00000000-0005-0000-0000-00007A770000}"/>
    <cellStyle name="Followed Hyperlink 30" xfId="32270" hidden="1" xr:uid="{00000000-0005-0000-0000-00007C770000}"/>
    <cellStyle name="Followed Hyperlink 30" xfId="29512" hidden="1" xr:uid="{00000000-0005-0000-0000-00007D770000}"/>
    <cellStyle name="Followed Hyperlink 30" xfId="26858" hidden="1" xr:uid="{00000000-0005-0000-0000-00007E770000}"/>
    <cellStyle name="Followed Hyperlink 30" xfId="24071" hidden="1" xr:uid="{00000000-0005-0000-0000-00007F770000}"/>
    <cellStyle name="Followed Hyperlink 30" xfId="21382" hidden="1" xr:uid="{00000000-0005-0000-0000-000080770000}"/>
    <cellStyle name="Followed Hyperlink 30" xfId="9990" hidden="1" xr:uid="{00000000-0005-0000-0000-000081770000}"/>
    <cellStyle name="Followed Hyperlink 30" xfId="10265" hidden="1" xr:uid="{00000000-0005-0000-0000-000082770000}"/>
    <cellStyle name="Followed Hyperlink 30" xfId="10324" hidden="1" xr:uid="{00000000-0005-0000-0000-000083770000}"/>
    <cellStyle name="Followed Hyperlink 30" xfId="10392" hidden="1" xr:uid="{00000000-0005-0000-0000-000084770000}"/>
    <cellStyle name="Followed Hyperlink 30" xfId="9971" hidden="1" xr:uid="{00000000-0005-0000-0000-000085770000}"/>
    <cellStyle name="Followed Hyperlink 30" xfId="10433" hidden="1" xr:uid="{00000000-0005-0000-0000-000086770000}"/>
    <cellStyle name="Followed Hyperlink 30" xfId="10492" hidden="1" xr:uid="{00000000-0005-0000-0000-000087770000}"/>
    <cellStyle name="Followed Hyperlink 30" xfId="10560" hidden="1" xr:uid="{00000000-0005-0000-0000-000088770000}"/>
    <cellStyle name="Followed Hyperlink 30" xfId="10132" hidden="1" xr:uid="{00000000-0005-0000-0000-000089770000}"/>
    <cellStyle name="Followed Hyperlink 30" xfId="10601" hidden="1" xr:uid="{00000000-0005-0000-0000-00008A770000}"/>
    <cellStyle name="Followed Hyperlink 30" xfId="10630" hidden="1" xr:uid="{00000000-0005-0000-0000-00008B770000}"/>
    <cellStyle name="Followed Hyperlink 30" xfId="10143" hidden="1" xr:uid="{00000000-0005-0000-0000-00008C770000}"/>
    <cellStyle name="Followed Hyperlink 30" xfId="10755" hidden="1" xr:uid="{00000000-0005-0000-0000-00008D770000}"/>
    <cellStyle name="Followed Hyperlink 30" xfId="10772" hidden="1" xr:uid="{00000000-0005-0000-0000-00008E770000}"/>
    <cellStyle name="Followed Hyperlink 30" xfId="10840" hidden="1" xr:uid="{00000000-0005-0000-0000-00008F770000}"/>
    <cellStyle name="Followed Hyperlink 30" xfId="10869" hidden="1" xr:uid="{00000000-0005-0000-0000-000090770000}"/>
    <cellStyle name="Followed Hyperlink 30" xfId="10937" hidden="1" xr:uid="{00000000-0005-0000-0000-000091770000}"/>
    <cellStyle name="Followed Hyperlink 30" xfId="10984" hidden="1" xr:uid="{00000000-0005-0000-0000-000092770000}"/>
    <cellStyle name="Followed Hyperlink 30" xfId="11052" hidden="1" xr:uid="{00000000-0005-0000-0000-000093770000}"/>
    <cellStyle name="Followed Hyperlink 30" xfId="10859" hidden="1" xr:uid="{00000000-0005-0000-0000-000094770000}"/>
    <cellStyle name="Followed Hyperlink 30" xfId="11105" hidden="1" xr:uid="{00000000-0005-0000-0000-000095770000}"/>
    <cellStyle name="Followed Hyperlink 30" xfId="11160" hidden="1" xr:uid="{00000000-0005-0000-0000-000096770000}"/>
    <cellStyle name="Followed Hyperlink 30" xfId="11228" hidden="1" xr:uid="{00000000-0005-0000-0000-000097770000}"/>
    <cellStyle name="Followed Hyperlink 30" xfId="10862" hidden="1" xr:uid="{00000000-0005-0000-0000-000098770000}"/>
    <cellStyle name="Followed Hyperlink 30" xfId="11273" hidden="1" xr:uid="{00000000-0005-0000-0000-000099770000}"/>
    <cellStyle name="Followed Hyperlink 30" xfId="11324" hidden="1" xr:uid="{00000000-0005-0000-0000-00009A770000}"/>
    <cellStyle name="Followed Hyperlink 30" xfId="11392" hidden="1" xr:uid="{00000000-0005-0000-0000-00009B770000}"/>
    <cellStyle name="Followed Hyperlink 30" xfId="10959" hidden="1" xr:uid="{00000000-0005-0000-0000-00009C770000}"/>
    <cellStyle name="Followed Hyperlink 30" xfId="11434" hidden="1" xr:uid="{00000000-0005-0000-0000-00009D770000}"/>
    <cellStyle name="Followed Hyperlink 30" xfId="11518" hidden="1" xr:uid="{00000000-0005-0000-0000-00009F770000}"/>
    <cellStyle name="Followed Hyperlink 30" xfId="11138" hidden="1" xr:uid="{00000000-0005-0000-0000-0000A0770000}"/>
    <cellStyle name="Followed Hyperlink 30" xfId="11560" hidden="1" xr:uid="{00000000-0005-0000-0000-0000A1770000}"/>
    <cellStyle name="Followed Hyperlink 30" xfId="11576" hidden="1" xr:uid="{00000000-0005-0000-0000-0000A2770000}"/>
    <cellStyle name="Followed Hyperlink 30" xfId="11644" hidden="1" xr:uid="{00000000-0005-0000-0000-0000A3770000}"/>
    <cellStyle name="Followed Hyperlink 30" xfId="11309" hidden="1" xr:uid="{00000000-0005-0000-0000-0000A4770000}"/>
    <cellStyle name="Followed Hyperlink 30" xfId="11686" hidden="1" xr:uid="{00000000-0005-0000-0000-0000A5770000}"/>
    <cellStyle name="Followed Hyperlink 30" xfId="11702" hidden="1" xr:uid="{00000000-0005-0000-0000-0000A6770000}"/>
    <cellStyle name="Followed Hyperlink 30" xfId="11770" hidden="1" xr:uid="{00000000-0005-0000-0000-0000A7770000}"/>
    <cellStyle name="Followed Hyperlink 30" xfId="11828" hidden="1" xr:uid="{00000000-0005-0000-0000-0000A8770000}"/>
    <cellStyle name="Followed Hyperlink 30" xfId="11896" hidden="1" xr:uid="{00000000-0005-0000-0000-0000A9770000}"/>
    <cellStyle name="Followed Hyperlink 30" xfId="11912" hidden="1" xr:uid="{00000000-0005-0000-0000-0000AA770000}"/>
    <cellStyle name="Followed Hyperlink 30" xfId="11980" hidden="1" xr:uid="{00000000-0005-0000-0000-0000AB770000}"/>
    <cellStyle name="Followed Hyperlink 30" xfId="11789" hidden="1" xr:uid="{00000000-0005-0000-0000-0000AC770000}"/>
    <cellStyle name="Followed Hyperlink 30" xfId="12022" hidden="1" xr:uid="{00000000-0005-0000-0000-0000AD770000}"/>
    <cellStyle name="Followed Hyperlink 30" xfId="12038" hidden="1" xr:uid="{00000000-0005-0000-0000-0000AE770000}"/>
    <cellStyle name="Followed Hyperlink 30" xfId="12106" hidden="1" xr:uid="{00000000-0005-0000-0000-0000AF770000}"/>
    <cellStyle name="Followed Hyperlink 30" xfId="12159" hidden="1" xr:uid="{00000000-0005-0000-0000-0000B0770000}"/>
    <cellStyle name="Followed Hyperlink 30" xfId="12227" hidden="1" xr:uid="{00000000-0005-0000-0000-0000B1770000}"/>
    <cellStyle name="Followed Hyperlink 30" xfId="12243" hidden="1" xr:uid="{00000000-0005-0000-0000-0000B2770000}"/>
    <cellStyle name="Followed Hyperlink 30" xfId="12311" hidden="1" xr:uid="{00000000-0005-0000-0000-0000B3770000}"/>
    <cellStyle name="Followed Hyperlink 30" xfId="12418" hidden="1" xr:uid="{00000000-0005-0000-0000-0000B4770000}"/>
    <cellStyle name="Followed Hyperlink 30" xfId="12486" hidden="1" xr:uid="{00000000-0005-0000-0000-0000B5770000}"/>
    <cellStyle name="Followed Hyperlink 30" xfId="12544" hidden="1" xr:uid="{00000000-0005-0000-0000-0000B6770000}"/>
    <cellStyle name="Followed Hyperlink 30" xfId="12612" hidden="1" xr:uid="{00000000-0005-0000-0000-0000B7770000}"/>
    <cellStyle name="Followed Hyperlink 30" xfId="12379" hidden="1" xr:uid="{00000000-0005-0000-0000-0000B8770000}"/>
    <cellStyle name="Followed Hyperlink 30" xfId="12654" hidden="1" xr:uid="{00000000-0005-0000-0000-0000B9770000}"/>
    <cellStyle name="Followed Hyperlink 30" xfId="12713" hidden="1" xr:uid="{00000000-0005-0000-0000-0000BA770000}"/>
    <cellStyle name="Followed Hyperlink 30" xfId="12781" hidden="1" xr:uid="{00000000-0005-0000-0000-0000BB770000}"/>
    <cellStyle name="Followed Hyperlink 30" xfId="12822" hidden="1" xr:uid="{00000000-0005-0000-0000-0000BD770000}"/>
    <cellStyle name="Followed Hyperlink 30" xfId="12881" hidden="1" xr:uid="{00000000-0005-0000-0000-0000BE770000}"/>
    <cellStyle name="Followed Hyperlink 30" xfId="12949" hidden="1" xr:uid="{00000000-0005-0000-0000-0000BF770000}"/>
    <cellStyle name="Followed Hyperlink 30" xfId="12521" hidden="1" xr:uid="{00000000-0005-0000-0000-0000C0770000}"/>
    <cellStyle name="Followed Hyperlink 30" xfId="12990" hidden="1" xr:uid="{00000000-0005-0000-0000-0000C1770000}"/>
    <cellStyle name="Followed Hyperlink 30" xfId="13019" hidden="1" xr:uid="{00000000-0005-0000-0000-0000C2770000}"/>
    <cellStyle name="Followed Hyperlink 30" xfId="13087" hidden="1" xr:uid="{00000000-0005-0000-0000-0000C3770000}"/>
    <cellStyle name="Followed Hyperlink 30" xfId="12532" hidden="1" xr:uid="{00000000-0005-0000-0000-0000C4770000}"/>
    <cellStyle name="Followed Hyperlink 30" xfId="13144" hidden="1" xr:uid="{00000000-0005-0000-0000-0000C5770000}"/>
    <cellStyle name="Followed Hyperlink 30" xfId="13161" hidden="1" xr:uid="{00000000-0005-0000-0000-0000C6770000}"/>
    <cellStyle name="Followed Hyperlink 30" xfId="13229" hidden="1" xr:uid="{00000000-0005-0000-0000-0000C7770000}"/>
    <cellStyle name="Followed Hyperlink 30" xfId="13258" hidden="1" xr:uid="{00000000-0005-0000-0000-0000C8770000}"/>
    <cellStyle name="Followed Hyperlink 30" xfId="13326" hidden="1" xr:uid="{00000000-0005-0000-0000-0000C9770000}"/>
    <cellStyle name="Followed Hyperlink 30" xfId="13373" hidden="1" xr:uid="{00000000-0005-0000-0000-0000CA770000}"/>
    <cellStyle name="Followed Hyperlink 30" xfId="13441" hidden="1" xr:uid="{00000000-0005-0000-0000-0000CB770000}"/>
    <cellStyle name="Followed Hyperlink 30" xfId="13248" hidden="1" xr:uid="{00000000-0005-0000-0000-0000CC770000}"/>
    <cellStyle name="Followed Hyperlink 30" xfId="13494" hidden="1" xr:uid="{00000000-0005-0000-0000-0000CD770000}"/>
    <cellStyle name="Followed Hyperlink 30" xfId="13549" hidden="1" xr:uid="{00000000-0005-0000-0000-0000CE770000}"/>
    <cellStyle name="Followed Hyperlink 30" xfId="13617" hidden="1" xr:uid="{00000000-0005-0000-0000-0000CF770000}"/>
    <cellStyle name="Followed Hyperlink 30" xfId="13251" hidden="1" xr:uid="{00000000-0005-0000-0000-0000D0770000}"/>
    <cellStyle name="Followed Hyperlink 30" xfId="13662" hidden="1" xr:uid="{00000000-0005-0000-0000-0000D1770000}"/>
    <cellStyle name="Followed Hyperlink 30" xfId="13713" hidden="1" xr:uid="{00000000-0005-0000-0000-0000D2770000}"/>
    <cellStyle name="Followed Hyperlink 30" xfId="13781" hidden="1" xr:uid="{00000000-0005-0000-0000-0000D3770000}"/>
    <cellStyle name="Followed Hyperlink 30" xfId="13348" hidden="1" xr:uid="{00000000-0005-0000-0000-0000D4770000}"/>
    <cellStyle name="Followed Hyperlink 30" xfId="13823" hidden="1" xr:uid="{00000000-0005-0000-0000-0000D5770000}"/>
    <cellStyle name="Followed Hyperlink 30" xfId="13839" hidden="1" xr:uid="{00000000-0005-0000-0000-0000D6770000}"/>
    <cellStyle name="Followed Hyperlink 30" xfId="11450" hidden="1" xr:uid="{00000000-0005-0000-0000-00009E770000}"/>
    <cellStyle name="Followed Hyperlink 30" xfId="39493" hidden="1" xr:uid="{00000000-0005-0000-0000-00005E770000}"/>
    <cellStyle name="Followed Hyperlink 30" xfId="36791" hidden="1" xr:uid="{00000000-0005-0000-0000-00001E770000}"/>
    <cellStyle name="Followed Hyperlink 30" xfId="34169" hidden="1" xr:uid="{00000000-0005-0000-0000-0000DE760000}"/>
    <cellStyle name="Followed Hyperlink 30" xfId="31374" hidden="1" xr:uid="{00000000-0005-0000-0000-00009E760000}"/>
    <cellStyle name="Followed Hyperlink 30" xfId="28485" hidden="1" xr:uid="{00000000-0005-0000-0000-00005E760000}"/>
    <cellStyle name="Followed Hyperlink 30" xfId="25457" hidden="1" xr:uid="{00000000-0005-0000-0000-00001E760000}"/>
    <cellStyle name="Followed Hyperlink 30" xfId="50738" hidden="1" xr:uid="{00000000-0005-0000-0000-000002750000}"/>
    <cellStyle name="Followed Hyperlink 30" xfId="50806" hidden="1" xr:uid="{00000000-0005-0000-0000-000003750000}"/>
    <cellStyle name="Followed Hyperlink 30" xfId="50835" hidden="1" xr:uid="{00000000-0005-0000-0000-000004750000}"/>
    <cellStyle name="Followed Hyperlink 30" xfId="50903" hidden="1" xr:uid="{00000000-0005-0000-0000-000005750000}"/>
    <cellStyle name="Followed Hyperlink 30" xfId="50950" hidden="1" xr:uid="{00000000-0005-0000-0000-000006750000}"/>
    <cellStyle name="Followed Hyperlink 30" xfId="50825" hidden="1" xr:uid="{00000000-0005-0000-0000-000007750000}"/>
    <cellStyle name="Followed Hyperlink 30" xfId="51071" hidden="1" xr:uid="{00000000-0005-0000-0000-000008750000}"/>
    <cellStyle name="Followed Hyperlink 30" xfId="51126" hidden="1" xr:uid="{00000000-0005-0000-0000-000009750000}"/>
    <cellStyle name="Followed Hyperlink 30" xfId="51194" hidden="1" xr:uid="{00000000-0005-0000-0000-00000A750000}"/>
    <cellStyle name="Followed Hyperlink 30" xfId="50828" hidden="1" xr:uid="{00000000-0005-0000-0000-00000B750000}"/>
    <cellStyle name="Followed Hyperlink 30" xfId="51239" hidden="1" xr:uid="{00000000-0005-0000-0000-00000C750000}"/>
    <cellStyle name="Followed Hyperlink 30" xfId="51290" hidden="1" xr:uid="{00000000-0005-0000-0000-00000D750000}"/>
    <cellStyle name="Followed Hyperlink 30" xfId="51358" hidden="1" xr:uid="{00000000-0005-0000-0000-00000E750000}"/>
    <cellStyle name="Followed Hyperlink 30" xfId="50925" hidden="1" xr:uid="{00000000-0005-0000-0000-00000F750000}"/>
    <cellStyle name="Followed Hyperlink 30" xfId="51400" hidden="1" xr:uid="{00000000-0005-0000-0000-000010750000}"/>
    <cellStyle name="Followed Hyperlink 30" xfId="51416" hidden="1" xr:uid="{00000000-0005-0000-0000-000011750000}"/>
    <cellStyle name="Followed Hyperlink 30" xfId="51484" hidden="1" xr:uid="{00000000-0005-0000-0000-000012750000}"/>
    <cellStyle name="Followed Hyperlink 30" xfId="51104" hidden="1" xr:uid="{00000000-0005-0000-0000-000013750000}"/>
    <cellStyle name="Followed Hyperlink 30" xfId="51526" hidden="1" xr:uid="{00000000-0005-0000-0000-000014750000}"/>
    <cellStyle name="Followed Hyperlink 30" xfId="51541" hidden="1" xr:uid="{00000000-0005-0000-0000-000015750000}"/>
    <cellStyle name="Followed Hyperlink 30" xfId="51609" hidden="1" xr:uid="{00000000-0005-0000-0000-000016750000}"/>
    <cellStyle name="Followed Hyperlink 30" xfId="51275" hidden="1" xr:uid="{00000000-0005-0000-0000-000017750000}"/>
    <cellStyle name="Followed Hyperlink 30" xfId="51651" hidden="1" xr:uid="{00000000-0005-0000-0000-000018750000}"/>
    <cellStyle name="Followed Hyperlink 30" xfId="51667" hidden="1" xr:uid="{00000000-0005-0000-0000-000019750000}"/>
    <cellStyle name="Followed Hyperlink 30" xfId="51735" hidden="1" xr:uid="{00000000-0005-0000-0000-00001A750000}"/>
    <cellStyle name="Followed Hyperlink 30" xfId="51793" hidden="1" xr:uid="{00000000-0005-0000-0000-00001B750000}"/>
    <cellStyle name="Followed Hyperlink 30" xfId="51861" hidden="1" xr:uid="{00000000-0005-0000-0000-00001C750000}"/>
    <cellStyle name="Followed Hyperlink 30" xfId="51877" hidden="1" xr:uid="{00000000-0005-0000-0000-00001D750000}"/>
    <cellStyle name="Followed Hyperlink 30" xfId="51945" hidden="1" xr:uid="{00000000-0005-0000-0000-00001E750000}"/>
    <cellStyle name="Followed Hyperlink 30" xfId="51754" hidden="1" xr:uid="{00000000-0005-0000-0000-00001F750000}"/>
    <cellStyle name="Followed Hyperlink 30" xfId="52003" hidden="1" xr:uid="{00000000-0005-0000-0000-000021750000}"/>
    <cellStyle name="Followed Hyperlink 30" xfId="52071" hidden="1" xr:uid="{00000000-0005-0000-0000-000022750000}"/>
    <cellStyle name="Followed Hyperlink 30" xfId="52127" hidden="1" xr:uid="{00000000-0005-0000-0000-000023750000}"/>
    <cellStyle name="Followed Hyperlink 30" xfId="52195" hidden="1" xr:uid="{00000000-0005-0000-0000-000024750000}"/>
    <cellStyle name="Followed Hyperlink 30" xfId="52211" hidden="1" xr:uid="{00000000-0005-0000-0000-000025750000}"/>
    <cellStyle name="Followed Hyperlink 30" xfId="52386" hidden="1" xr:uid="{00000000-0005-0000-0000-000026750000}"/>
    <cellStyle name="Followed Hyperlink 30" xfId="52454" hidden="1" xr:uid="{00000000-0005-0000-0000-000027750000}"/>
    <cellStyle name="Followed Hyperlink 30" xfId="52512" hidden="1" xr:uid="{00000000-0005-0000-0000-000028750000}"/>
    <cellStyle name="Followed Hyperlink 30" xfId="52580" hidden="1" xr:uid="{00000000-0005-0000-0000-000029750000}"/>
    <cellStyle name="Followed Hyperlink 30" xfId="52347" hidden="1" xr:uid="{00000000-0005-0000-0000-00002A750000}"/>
    <cellStyle name="Followed Hyperlink 30" xfId="52622" hidden="1" xr:uid="{00000000-0005-0000-0000-00002B750000}"/>
    <cellStyle name="Followed Hyperlink 30" xfId="52681" hidden="1" xr:uid="{00000000-0005-0000-0000-00002C750000}"/>
    <cellStyle name="Followed Hyperlink 30" xfId="52749" hidden="1" xr:uid="{00000000-0005-0000-0000-00002D750000}"/>
    <cellStyle name="Followed Hyperlink 30" xfId="52328" hidden="1" xr:uid="{00000000-0005-0000-0000-00002E750000}"/>
    <cellStyle name="Followed Hyperlink 30" xfId="52790" hidden="1" xr:uid="{00000000-0005-0000-0000-00002F750000}"/>
    <cellStyle name="Followed Hyperlink 30" xfId="52849" hidden="1" xr:uid="{00000000-0005-0000-0000-000030750000}"/>
    <cellStyle name="Followed Hyperlink 30" xfId="52917" hidden="1" xr:uid="{00000000-0005-0000-0000-000031750000}"/>
    <cellStyle name="Followed Hyperlink 30" xfId="52489" hidden="1" xr:uid="{00000000-0005-0000-0000-000032750000}"/>
    <cellStyle name="Followed Hyperlink 30" xfId="52958" hidden="1" xr:uid="{00000000-0005-0000-0000-000033750000}"/>
    <cellStyle name="Followed Hyperlink 30" xfId="52987" hidden="1" xr:uid="{00000000-0005-0000-0000-000034750000}"/>
    <cellStyle name="Followed Hyperlink 30" xfId="53055" hidden="1" xr:uid="{00000000-0005-0000-0000-000035750000}"/>
    <cellStyle name="Followed Hyperlink 30" xfId="52500" hidden="1" xr:uid="{00000000-0005-0000-0000-000036750000}"/>
    <cellStyle name="Followed Hyperlink 30" xfId="53112" hidden="1" xr:uid="{00000000-0005-0000-0000-000037750000}"/>
    <cellStyle name="Followed Hyperlink 30" xfId="53129" hidden="1" xr:uid="{00000000-0005-0000-0000-000038750000}"/>
    <cellStyle name="Followed Hyperlink 30" xfId="53197" hidden="1" xr:uid="{00000000-0005-0000-0000-000039750000}"/>
    <cellStyle name="Followed Hyperlink 30" xfId="53226" hidden="1" xr:uid="{00000000-0005-0000-0000-00003A750000}"/>
    <cellStyle name="Followed Hyperlink 30" xfId="53294" hidden="1" xr:uid="{00000000-0005-0000-0000-00003B750000}"/>
    <cellStyle name="Followed Hyperlink 30" xfId="53341" hidden="1" xr:uid="{00000000-0005-0000-0000-00003C750000}"/>
    <cellStyle name="Followed Hyperlink 30" xfId="53409" hidden="1" xr:uid="{00000000-0005-0000-0000-00003D750000}"/>
    <cellStyle name="Followed Hyperlink 30" xfId="53216" hidden="1" xr:uid="{00000000-0005-0000-0000-00003E750000}"/>
    <cellStyle name="Followed Hyperlink 30" xfId="53462" hidden="1" xr:uid="{00000000-0005-0000-0000-00003F750000}"/>
    <cellStyle name="Followed Hyperlink 30" xfId="53516" hidden="1" xr:uid="{00000000-0005-0000-0000-000040750000}"/>
    <cellStyle name="Followed Hyperlink 30" xfId="53583" hidden="1" xr:uid="{00000000-0005-0000-0000-000041750000}"/>
    <cellStyle name="Followed Hyperlink 30" xfId="53219" hidden="1" xr:uid="{00000000-0005-0000-0000-000042750000}"/>
    <cellStyle name="Followed Hyperlink 30" xfId="53628" hidden="1" xr:uid="{00000000-0005-0000-0000-000043750000}"/>
    <cellStyle name="Followed Hyperlink 30" xfId="53679" hidden="1" xr:uid="{00000000-0005-0000-0000-000044750000}"/>
    <cellStyle name="Followed Hyperlink 30" xfId="53316" hidden="1" xr:uid="{00000000-0005-0000-0000-000045750000}"/>
    <cellStyle name="Followed Hyperlink 30" xfId="53789" hidden="1" xr:uid="{00000000-0005-0000-0000-000046750000}"/>
    <cellStyle name="Followed Hyperlink 30" xfId="53805" hidden="1" xr:uid="{00000000-0005-0000-0000-000047750000}"/>
    <cellStyle name="Followed Hyperlink 30" xfId="53873" hidden="1" xr:uid="{00000000-0005-0000-0000-000048750000}"/>
    <cellStyle name="Followed Hyperlink 30" xfId="53494" hidden="1" xr:uid="{00000000-0005-0000-0000-000049750000}"/>
    <cellStyle name="Followed Hyperlink 30" xfId="53915" hidden="1" xr:uid="{00000000-0005-0000-0000-00004A750000}"/>
    <cellStyle name="Followed Hyperlink 30" xfId="53931" hidden="1" xr:uid="{00000000-0005-0000-0000-00004B750000}"/>
    <cellStyle name="Followed Hyperlink 30" xfId="53999" hidden="1" xr:uid="{00000000-0005-0000-0000-00004C750000}"/>
    <cellStyle name="Followed Hyperlink 30" xfId="53664" hidden="1" xr:uid="{00000000-0005-0000-0000-00004D750000}"/>
    <cellStyle name="Followed Hyperlink 30" xfId="54041" hidden="1" xr:uid="{00000000-0005-0000-0000-00004E750000}"/>
    <cellStyle name="Followed Hyperlink 30" xfId="54057" hidden="1" xr:uid="{00000000-0005-0000-0000-00004F750000}"/>
    <cellStyle name="Followed Hyperlink 30" xfId="54125" hidden="1" xr:uid="{00000000-0005-0000-0000-000050750000}"/>
    <cellStyle name="Followed Hyperlink 30" xfId="54183" hidden="1" xr:uid="{00000000-0005-0000-0000-000051750000}"/>
    <cellStyle name="Followed Hyperlink 30" xfId="54251" hidden="1" xr:uid="{00000000-0005-0000-0000-000052750000}"/>
    <cellStyle name="Followed Hyperlink 30" xfId="54267" hidden="1" xr:uid="{00000000-0005-0000-0000-000053750000}"/>
    <cellStyle name="Followed Hyperlink 30" xfId="54335" hidden="1" xr:uid="{00000000-0005-0000-0000-000054750000}"/>
    <cellStyle name="Followed Hyperlink 30" xfId="54144" hidden="1" xr:uid="{00000000-0005-0000-0000-000055750000}"/>
    <cellStyle name="Followed Hyperlink 30" xfId="54377" hidden="1" xr:uid="{00000000-0005-0000-0000-000056750000}"/>
    <cellStyle name="Followed Hyperlink 30" xfId="54393" hidden="1" xr:uid="{00000000-0005-0000-0000-000057750000}"/>
    <cellStyle name="Followed Hyperlink 30" xfId="54461" hidden="1" xr:uid="{00000000-0005-0000-0000-000058750000}"/>
    <cellStyle name="Followed Hyperlink 30" xfId="51987" hidden="1" xr:uid="{00000000-0005-0000-0000-000020750000}"/>
    <cellStyle name="Followed Hyperlink 30" xfId="12360" hidden="1" xr:uid="{00000000-0005-0000-0000-0000BC770000}"/>
    <cellStyle name="Followed Hyperlink 30" xfId="35000" hidden="1" xr:uid="{00000000-0005-0000-0000-00007B770000}"/>
    <cellStyle name="Followed Hyperlink 30" xfId="37943" hidden="1" xr:uid="{00000000-0005-0000-0000-00003A770000}"/>
    <cellStyle name="Followed Hyperlink 30" xfId="35251" hidden="1" xr:uid="{00000000-0005-0000-0000-0000F9760000}"/>
    <cellStyle name="Followed Hyperlink 30" xfId="32491" hidden="1" xr:uid="{00000000-0005-0000-0000-0000B8760000}"/>
    <cellStyle name="Followed Hyperlink 30" xfId="29654" hidden="1" xr:uid="{00000000-0005-0000-0000-000077760000}"/>
    <cellStyle name="Followed Hyperlink 30" xfId="9133" hidden="1" xr:uid="{00000000-0005-0000-0000-0000C9780000}"/>
    <cellStyle name="Followed Hyperlink 30" xfId="9149" hidden="1" xr:uid="{00000000-0005-0000-0000-0000CA780000}"/>
    <cellStyle name="Followed Hyperlink 30" xfId="9217" hidden="1" xr:uid="{00000000-0005-0000-0000-0000CB780000}"/>
    <cellStyle name="Followed Hyperlink 30" xfId="8837" hidden="1" xr:uid="{00000000-0005-0000-0000-0000CC780000}"/>
    <cellStyle name="Followed Hyperlink 30" xfId="9259" hidden="1" xr:uid="{00000000-0005-0000-0000-0000CD780000}"/>
    <cellStyle name="Followed Hyperlink 30" xfId="9275" hidden="1" xr:uid="{00000000-0005-0000-0000-0000CE780000}"/>
    <cellStyle name="Followed Hyperlink 30" xfId="9343" hidden="1" xr:uid="{00000000-0005-0000-0000-0000CF780000}"/>
    <cellStyle name="Followed Hyperlink 30" xfId="9008" hidden="1" xr:uid="{00000000-0005-0000-0000-0000D0780000}"/>
    <cellStyle name="Followed Hyperlink 30" xfId="9385" hidden="1" xr:uid="{00000000-0005-0000-0000-0000D1780000}"/>
    <cellStyle name="Followed Hyperlink 30" xfId="9401" hidden="1" xr:uid="{00000000-0005-0000-0000-0000D2780000}"/>
    <cellStyle name="Followed Hyperlink 30" xfId="9469" hidden="1" xr:uid="{00000000-0005-0000-0000-0000D3780000}"/>
    <cellStyle name="Followed Hyperlink 30" xfId="9527" hidden="1" xr:uid="{00000000-0005-0000-0000-0000D4780000}"/>
    <cellStyle name="Followed Hyperlink 30" xfId="9595" hidden="1" xr:uid="{00000000-0005-0000-0000-0000D5780000}"/>
    <cellStyle name="Followed Hyperlink 30" xfId="9611" hidden="1" xr:uid="{00000000-0005-0000-0000-0000D6780000}"/>
    <cellStyle name="Followed Hyperlink 30" xfId="9679" hidden="1" xr:uid="{00000000-0005-0000-0000-0000D7780000}"/>
    <cellStyle name="Followed Hyperlink 30" xfId="9488" hidden="1" xr:uid="{00000000-0005-0000-0000-0000D8780000}"/>
    <cellStyle name="Followed Hyperlink 30" xfId="9721" hidden="1" xr:uid="{00000000-0005-0000-0000-0000D9780000}"/>
    <cellStyle name="Followed Hyperlink 30" xfId="9737" hidden="1" xr:uid="{00000000-0005-0000-0000-0000DA780000}"/>
    <cellStyle name="Followed Hyperlink 30" xfId="9805" hidden="1" xr:uid="{00000000-0005-0000-0000-0000DB780000}"/>
    <cellStyle name="Followed Hyperlink 30" xfId="2705" hidden="1" xr:uid="{00000000-0005-0000-0000-0000DC780000}"/>
    <cellStyle name="Followed Hyperlink 30" xfId="9838" hidden="1" xr:uid="{00000000-0005-0000-0000-0000DD780000}"/>
    <cellStyle name="Followed Hyperlink 30" xfId="9922" hidden="1" xr:uid="{00000000-0005-0000-0000-0000DF780000}"/>
    <cellStyle name="Followed Hyperlink 30" xfId="10029" hidden="1" xr:uid="{00000000-0005-0000-0000-0000E0780000}"/>
    <cellStyle name="Followed Hyperlink 30" xfId="10097" hidden="1" xr:uid="{00000000-0005-0000-0000-0000E1780000}"/>
    <cellStyle name="Followed Hyperlink 30" xfId="10155" hidden="1" xr:uid="{00000000-0005-0000-0000-0000E2780000}"/>
    <cellStyle name="Followed Hyperlink 30" xfId="10223" hidden="1" xr:uid="{00000000-0005-0000-0000-0000E3780000}"/>
    <cellStyle name="Followed Hyperlink 30" xfId="2824" hidden="1" xr:uid="{00000000-0005-0000-0000-0000E4780000}"/>
    <cellStyle name="Followed Hyperlink 30" xfId="2840" hidden="1" xr:uid="{00000000-0005-0000-0000-0000E5780000}"/>
    <cellStyle name="Followed Hyperlink 30" xfId="2908" hidden="1" xr:uid="{00000000-0005-0000-0000-0000E6780000}"/>
    <cellStyle name="Followed Hyperlink 30" xfId="3015" hidden="1" xr:uid="{00000000-0005-0000-0000-0000E7780000}"/>
    <cellStyle name="Followed Hyperlink 30" xfId="3083" hidden="1" xr:uid="{00000000-0005-0000-0000-0000E8780000}"/>
    <cellStyle name="Followed Hyperlink 30" xfId="3141" hidden="1" xr:uid="{00000000-0005-0000-0000-0000E9780000}"/>
    <cellStyle name="Followed Hyperlink 30" xfId="3209" hidden="1" xr:uid="{00000000-0005-0000-0000-0000EA780000}"/>
    <cellStyle name="Followed Hyperlink 30" xfId="2976" hidden="1" xr:uid="{00000000-0005-0000-0000-0000EB780000}"/>
    <cellStyle name="Followed Hyperlink 30" xfId="3251" hidden="1" xr:uid="{00000000-0005-0000-0000-0000EC780000}"/>
    <cellStyle name="Followed Hyperlink 30" xfId="3310" hidden="1" xr:uid="{00000000-0005-0000-0000-0000ED780000}"/>
    <cellStyle name="Followed Hyperlink 30" xfId="3378" hidden="1" xr:uid="{00000000-0005-0000-0000-0000EE780000}"/>
    <cellStyle name="Followed Hyperlink 30" xfId="2957" hidden="1" xr:uid="{00000000-0005-0000-0000-0000EF780000}"/>
    <cellStyle name="Followed Hyperlink 30" xfId="3419" hidden="1" xr:uid="{00000000-0005-0000-0000-0000F0780000}"/>
    <cellStyle name="Followed Hyperlink 30" xfId="3478" hidden="1" xr:uid="{00000000-0005-0000-0000-0000F1780000}"/>
    <cellStyle name="Followed Hyperlink 30" xfId="3546" hidden="1" xr:uid="{00000000-0005-0000-0000-0000F2780000}"/>
    <cellStyle name="Followed Hyperlink 30" xfId="3118" hidden="1" xr:uid="{00000000-0005-0000-0000-0000F3780000}"/>
    <cellStyle name="Followed Hyperlink 30" xfId="3587" hidden="1" xr:uid="{00000000-0005-0000-0000-0000F4780000}"/>
    <cellStyle name="Followed Hyperlink 30" xfId="3616" hidden="1" xr:uid="{00000000-0005-0000-0000-0000F5780000}"/>
    <cellStyle name="Followed Hyperlink 30" xfId="3684" hidden="1" xr:uid="{00000000-0005-0000-0000-0000F6780000}"/>
    <cellStyle name="Followed Hyperlink 30" xfId="3129" hidden="1" xr:uid="{00000000-0005-0000-0000-0000F7780000}"/>
    <cellStyle name="Followed Hyperlink 30" xfId="3741" hidden="1" xr:uid="{00000000-0005-0000-0000-0000F8780000}"/>
    <cellStyle name="Followed Hyperlink 30" xfId="3758" hidden="1" xr:uid="{00000000-0005-0000-0000-0000F9780000}"/>
    <cellStyle name="Followed Hyperlink 30" xfId="3826" hidden="1" xr:uid="{00000000-0005-0000-0000-0000FA780000}"/>
    <cellStyle name="Followed Hyperlink 30" xfId="3855" hidden="1" xr:uid="{00000000-0005-0000-0000-0000FB780000}"/>
    <cellStyle name="Followed Hyperlink 30" xfId="3923" hidden="1" xr:uid="{00000000-0005-0000-0000-0000FC780000}"/>
    <cellStyle name="Followed Hyperlink 30" xfId="3970" hidden="1" xr:uid="{00000000-0005-0000-0000-0000FD780000}"/>
    <cellStyle name="Followed Hyperlink 30" xfId="3845" hidden="1" xr:uid="{00000000-0005-0000-0000-0000FF780000}"/>
    <cellStyle name="Followed Hyperlink 30" xfId="4091" hidden="1" xr:uid="{00000000-0005-0000-0000-000000790000}"/>
    <cellStyle name="Followed Hyperlink 30" xfId="4146" hidden="1" xr:uid="{00000000-0005-0000-0000-000001790000}"/>
    <cellStyle name="Followed Hyperlink 30" xfId="4214" hidden="1" xr:uid="{00000000-0005-0000-0000-000002790000}"/>
    <cellStyle name="Followed Hyperlink 30" xfId="3848" hidden="1" xr:uid="{00000000-0005-0000-0000-000003790000}"/>
    <cellStyle name="Followed Hyperlink 30" xfId="4259" hidden="1" xr:uid="{00000000-0005-0000-0000-000004790000}"/>
    <cellStyle name="Followed Hyperlink 30" xfId="4310" hidden="1" xr:uid="{00000000-0005-0000-0000-000005790000}"/>
    <cellStyle name="Followed Hyperlink 30" xfId="4378" hidden="1" xr:uid="{00000000-0005-0000-0000-000006790000}"/>
    <cellStyle name="Followed Hyperlink 30" xfId="3945" hidden="1" xr:uid="{00000000-0005-0000-0000-000007790000}"/>
    <cellStyle name="Followed Hyperlink 30" xfId="4420" hidden="1" xr:uid="{00000000-0005-0000-0000-000008790000}"/>
    <cellStyle name="Followed Hyperlink 30" xfId="4436" hidden="1" xr:uid="{00000000-0005-0000-0000-000009790000}"/>
    <cellStyle name="Followed Hyperlink 30" xfId="4504" hidden="1" xr:uid="{00000000-0005-0000-0000-00000A790000}"/>
    <cellStyle name="Followed Hyperlink 30" xfId="4124" hidden="1" xr:uid="{00000000-0005-0000-0000-00000B790000}"/>
    <cellStyle name="Followed Hyperlink 30" xfId="4546" hidden="1" xr:uid="{00000000-0005-0000-0000-00000C790000}"/>
    <cellStyle name="Followed Hyperlink 30" xfId="4562" hidden="1" xr:uid="{00000000-0005-0000-0000-00000D790000}"/>
    <cellStyle name="Followed Hyperlink 30" xfId="4630" hidden="1" xr:uid="{00000000-0005-0000-0000-00000E790000}"/>
    <cellStyle name="Followed Hyperlink 30" xfId="4295" hidden="1" xr:uid="{00000000-0005-0000-0000-00000F790000}"/>
    <cellStyle name="Followed Hyperlink 30" xfId="4672" hidden="1" xr:uid="{00000000-0005-0000-0000-000010790000}"/>
    <cellStyle name="Followed Hyperlink 30" xfId="4688" hidden="1" xr:uid="{00000000-0005-0000-0000-000011790000}"/>
    <cellStyle name="Followed Hyperlink 30" xfId="4756" hidden="1" xr:uid="{00000000-0005-0000-0000-000012790000}"/>
    <cellStyle name="Followed Hyperlink 30" xfId="4814" hidden="1" xr:uid="{00000000-0005-0000-0000-000013790000}"/>
    <cellStyle name="Followed Hyperlink 30" xfId="4882" hidden="1" xr:uid="{00000000-0005-0000-0000-000014790000}"/>
    <cellStyle name="Followed Hyperlink 30" xfId="4898" hidden="1" xr:uid="{00000000-0005-0000-0000-000015790000}"/>
    <cellStyle name="Followed Hyperlink 30" xfId="4966" hidden="1" xr:uid="{00000000-0005-0000-0000-000016790000}"/>
    <cellStyle name="Followed Hyperlink 30" xfId="4775" hidden="1" xr:uid="{00000000-0005-0000-0000-000017790000}"/>
    <cellStyle name="Followed Hyperlink 30" xfId="5008" hidden="1" xr:uid="{00000000-0005-0000-0000-000018790000}"/>
    <cellStyle name="Followed Hyperlink 30" xfId="5024" hidden="1" xr:uid="{00000000-0005-0000-0000-000019790000}"/>
    <cellStyle name="Followed Hyperlink 30" xfId="5092" hidden="1" xr:uid="{00000000-0005-0000-0000-00001A790000}"/>
    <cellStyle name="Followed Hyperlink 30" xfId="5152" hidden="1" xr:uid="{00000000-0005-0000-0000-00001B790000}"/>
    <cellStyle name="Followed Hyperlink 30" xfId="5220" hidden="1" xr:uid="{00000000-0005-0000-0000-00001C790000}"/>
    <cellStyle name="Followed Hyperlink 30" xfId="5236" hidden="1" xr:uid="{00000000-0005-0000-0000-00001D790000}"/>
    <cellStyle name="Followed Hyperlink 30" xfId="1679" hidden="1" xr:uid="{00000000-0005-0000-0000-00001F790000}"/>
    <cellStyle name="Followed Hyperlink 30" xfId="1734" hidden="1" xr:uid="{00000000-0005-0000-0000-000020790000}"/>
    <cellStyle name="Followed Hyperlink 30" xfId="1802" hidden="1" xr:uid="{00000000-0005-0000-0000-000021790000}"/>
    <cellStyle name="Followed Hyperlink 30" xfId="1436" hidden="1" xr:uid="{00000000-0005-0000-0000-000022790000}"/>
    <cellStyle name="Followed Hyperlink 30" xfId="1847" hidden="1" xr:uid="{00000000-0005-0000-0000-000023790000}"/>
    <cellStyle name="Followed Hyperlink 30" xfId="1898" hidden="1" xr:uid="{00000000-0005-0000-0000-000024790000}"/>
    <cellStyle name="Followed Hyperlink 30" xfId="1966" hidden="1" xr:uid="{00000000-0005-0000-0000-000025790000}"/>
    <cellStyle name="Followed Hyperlink 30" xfId="1533" hidden="1" xr:uid="{00000000-0005-0000-0000-000026790000}"/>
    <cellStyle name="Followed Hyperlink 30" xfId="2008" hidden="1" xr:uid="{00000000-0005-0000-0000-000027790000}"/>
    <cellStyle name="Followed Hyperlink 30" xfId="2092" hidden="1" xr:uid="{00000000-0005-0000-0000-000029790000}"/>
    <cellStyle name="Followed Hyperlink 30" xfId="1712" hidden="1" xr:uid="{00000000-0005-0000-0000-00002A790000}"/>
    <cellStyle name="Followed Hyperlink 30" xfId="2134" hidden="1" xr:uid="{00000000-0005-0000-0000-00002B790000}"/>
    <cellStyle name="Followed Hyperlink 30" xfId="2150" hidden="1" xr:uid="{00000000-0005-0000-0000-00002C790000}"/>
    <cellStyle name="Followed Hyperlink 30" xfId="2218" hidden="1" xr:uid="{00000000-0005-0000-0000-00002D790000}"/>
    <cellStyle name="Followed Hyperlink 30" xfId="1883" hidden="1" xr:uid="{00000000-0005-0000-0000-00002E790000}"/>
    <cellStyle name="Followed Hyperlink 30" xfId="2260" hidden="1" xr:uid="{00000000-0005-0000-0000-00002F790000}"/>
    <cellStyle name="Followed Hyperlink 30" xfId="2276" hidden="1" xr:uid="{00000000-0005-0000-0000-000030790000}"/>
    <cellStyle name="Followed Hyperlink 30" xfId="2344" hidden="1" xr:uid="{00000000-0005-0000-0000-000031790000}"/>
    <cellStyle name="Followed Hyperlink 30" xfId="2402" hidden="1" xr:uid="{00000000-0005-0000-0000-000032790000}"/>
    <cellStyle name="Followed Hyperlink 30" xfId="2470" hidden="1" xr:uid="{00000000-0005-0000-0000-000033790000}"/>
    <cellStyle name="Followed Hyperlink 30" xfId="2486" hidden="1" xr:uid="{00000000-0005-0000-0000-000034790000}"/>
    <cellStyle name="Followed Hyperlink 30" xfId="2554" hidden="1" xr:uid="{00000000-0005-0000-0000-000035790000}"/>
    <cellStyle name="Followed Hyperlink 30" xfId="2363" hidden="1" xr:uid="{00000000-0005-0000-0000-000036790000}"/>
    <cellStyle name="Followed Hyperlink 30" xfId="2596" hidden="1" xr:uid="{00000000-0005-0000-0000-000037790000}"/>
    <cellStyle name="Followed Hyperlink 30" xfId="2612" hidden="1" xr:uid="{00000000-0005-0000-0000-000038790000}"/>
    <cellStyle name="Followed Hyperlink 30" xfId="2680" hidden="1" xr:uid="{00000000-0005-0000-0000-000039790000}"/>
    <cellStyle name="Followed Hyperlink 30" xfId="2756" hidden="1" xr:uid="{00000000-0005-0000-0000-00003A790000}"/>
    <cellStyle name="Followed Hyperlink 30" xfId="1007" hidden="1" xr:uid="{00000000-0005-0000-0000-00003B790000}"/>
    <cellStyle name="Followed Hyperlink 30" xfId="1066" hidden="1" xr:uid="{00000000-0005-0000-0000-00003C790000}"/>
    <cellStyle name="Followed Hyperlink 30" xfId="1134" hidden="1" xr:uid="{00000000-0005-0000-0000-00003D790000}"/>
    <cellStyle name="Followed Hyperlink 30" xfId="1175" hidden="1" xr:uid="{00000000-0005-0000-0000-00003F790000}"/>
    <cellStyle name="Followed Hyperlink 30" xfId="1204" hidden="1" xr:uid="{00000000-0005-0000-0000-000040790000}"/>
    <cellStyle name="Followed Hyperlink 30" xfId="1272" hidden="1" xr:uid="{00000000-0005-0000-0000-000041790000}"/>
    <cellStyle name="Followed Hyperlink 30" xfId="717" hidden="1" xr:uid="{00000000-0005-0000-0000-000042790000}"/>
    <cellStyle name="Followed Hyperlink 30" xfId="1329" hidden="1" xr:uid="{00000000-0005-0000-0000-000043790000}"/>
    <cellStyle name="Followed Hyperlink 30" xfId="1346" hidden="1" xr:uid="{00000000-0005-0000-0000-000044790000}"/>
    <cellStyle name="Followed Hyperlink 30" xfId="1414" hidden="1" xr:uid="{00000000-0005-0000-0000-000045790000}"/>
    <cellStyle name="Followed Hyperlink 30" xfId="1443" hidden="1" xr:uid="{00000000-0005-0000-0000-000046790000}"/>
    <cellStyle name="Followed Hyperlink 30" xfId="1511" hidden="1" xr:uid="{00000000-0005-0000-0000-000047790000}"/>
    <cellStyle name="Followed Hyperlink 30" xfId="1558" hidden="1" xr:uid="{00000000-0005-0000-0000-000048790000}"/>
    <cellStyle name="Followed Hyperlink 30" xfId="1626" hidden="1" xr:uid="{00000000-0005-0000-0000-000049790000}"/>
    <cellStyle name="Followed Hyperlink 30" xfId="729" hidden="1" xr:uid="{00000000-0005-0000-0000-00004A790000}"/>
    <cellStyle name="Followed Hyperlink 30" xfId="797" hidden="1" xr:uid="{00000000-0005-0000-0000-00004B790000}"/>
    <cellStyle name="Followed Hyperlink 30" xfId="564" hidden="1" xr:uid="{00000000-0005-0000-0000-00004C790000}"/>
    <cellStyle name="Followed Hyperlink 30" xfId="839" hidden="1" xr:uid="{00000000-0005-0000-0000-00004D790000}"/>
    <cellStyle name="Followed Hyperlink 30" xfId="898" hidden="1" xr:uid="{00000000-0005-0000-0000-00004E790000}"/>
    <cellStyle name="Followed Hyperlink 30" xfId="966" hidden="1" xr:uid="{00000000-0005-0000-0000-00004F790000}"/>
    <cellStyle name="Followed Hyperlink 30" xfId="545" hidden="1" xr:uid="{00000000-0005-0000-0000-000050790000}"/>
    <cellStyle name="Followed Hyperlink 30" xfId="428" hidden="1" xr:uid="{00000000-0005-0000-0000-000051790000}"/>
    <cellStyle name="Followed Hyperlink 30" xfId="496" hidden="1" xr:uid="{00000000-0005-0000-0000-000052790000}"/>
    <cellStyle name="Followed Hyperlink 30" xfId="603" hidden="1" xr:uid="{00000000-0005-0000-0000-000053790000}"/>
    <cellStyle name="Followed Hyperlink 30" xfId="671" hidden="1" xr:uid="{00000000-0005-0000-0000-000054790000}"/>
    <cellStyle name="Followed Hyperlink 30" xfId="344" hidden="1" xr:uid="{00000000-0005-0000-0000-000055790000}"/>
    <cellStyle name="Followed Hyperlink 30" xfId="412" hidden="1" xr:uid="{00000000-0005-0000-0000-000056790000}"/>
    <cellStyle name="Followed Hyperlink 30" xfId="328" hidden="1" xr:uid="{00000000-0005-0000-0000-000057790000}"/>
    <cellStyle name="Followed Hyperlink 30" xfId="706" hidden="1" xr:uid="{00000000-0005-0000-0000-00003E790000}"/>
    <cellStyle name="Followed Hyperlink 30" xfId="1433" hidden="1" xr:uid="{00000000-0005-0000-0000-00001E790000}"/>
    <cellStyle name="Followed Hyperlink 30" xfId="4038" hidden="1" xr:uid="{00000000-0005-0000-0000-0000FE780000}"/>
    <cellStyle name="Followed Hyperlink 30" xfId="9854" hidden="1" xr:uid="{00000000-0005-0000-0000-0000DE780000}"/>
    <cellStyle name="Followed Hyperlink 30" xfId="8683" hidden="1" xr:uid="{00000000-0005-0000-0000-0000BE780000}"/>
    <cellStyle name="Followed Hyperlink 30" xfId="7293" hidden="1" xr:uid="{00000000-0005-0000-0000-00009E780000}"/>
    <cellStyle name="Followed Hyperlink 30" xfId="6011" hidden="1" xr:uid="{00000000-0005-0000-0000-00007E780000}"/>
    <cellStyle name="Followed Hyperlink 30" xfId="19626" hidden="1" xr:uid="{00000000-0005-0000-0000-00005E780000}"/>
    <cellStyle name="Followed Hyperlink 30" xfId="18326" hidden="1" xr:uid="{00000000-0005-0000-0000-00003E780000}"/>
    <cellStyle name="Followed Hyperlink 30" xfId="16810" hidden="1" xr:uid="{00000000-0005-0000-0000-00001E780000}"/>
    <cellStyle name="Followed Hyperlink 30" xfId="15476" hidden="1" xr:uid="{00000000-0005-0000-0000-0000FE770000}"/>
    <cellStyle name="Followed Hyperlink 30" xfId="14091" hidden="1" xr:uid="{00000000-0005-0000-0000-0000DE770000}"/>
    <cellStyle name="Followed Hyperlink 30" xfId="23779" hidden="1" xr:uid="{00000000-0005-0000-0000-0000F0750000}"/>
    <cellStyle name="Followed Hyperlink 30" xfId="23795" hidden="1" xr:uid="{00000000-0005-0000-0000-0000F1750000}"/>
    <cellStyle name="Followed Hyperlink 30" xfId="23863" hidden="1" xr:uid="{00000000-0005-0000-0000-0000F2750000}"/>
    <cellStyle name="Followed Hyperlink 30" xfId="23919" hidden="1" xr:uid="{00000000-0005-0000-0000-0000F3750000}"/>
    <cellStyle name="Followed Hyperlink 30" xfId="23987" hidden="1" xr:uid="{00000000-0005-0000-0000-0000F4750000}"/>
    <cellStyle name="Followed Hyperlink 30" xfId="24003" hidden="1" xr:uid="{00000000-0005-0000-0000-0000F5750000}"/>
    <cellStyle name="Followed Hyperlink 30" xfId="24178" hidden="1" xr:uid="{00000000-0005-0000-0000-0000F6750000}"/>
    <cellStyle name="Followed Hyperlink 30" xfId="24246" hidden="1" xr:uid="{00000000-0005-0000-0000-0000F7750000}"/>
    <cellStyle name="Followed Hyperlink 30" xfId="24304" hidden="1" xr:uid="{00000000-0005-0000-0000-0000F8750000}"/>
    <cellStyle name="Followed Hyperlink 30" xfId="24372" hidden="1" xr:uid="{00000000-0005-0000-0000-0000F9750000}"/>
    <cellStyle name="Followed Hyperlink 30" xfId="24139" hidden="1" xr:uid="{00000000-0005-0000-0000-0000FA750000}"/>
    <cellStyle name="Followed Hyperlink 30" xfId="24414" hidden="1" xr:uid="{00000000-0005-0000-0000-0000FB750000}"/>
    <cellStyle name="Followed Hyperlink 30" xfId="24473" hidden="1" xr:uid="{00000000-0005-0000-0000-0000FC750000}"/>
    <cellStyle name="Followed Hyperlink 30" xfId="24541" hidden="1" xr:uid="{00000000-0005-0000-0000-0000FD750000}"/>
    <cellStyle name="Followed Hyperlink 30" xfId="24120" hidden="1" xr:uid="{00000000-0005-0000-0000-0000FE750000}"/>
    <cellStyle name="Followed Hyperlink 30" xfId="24582" hidden="1" xr:uid="{00000000-0005-0000-0000-0000FF750000}"/>
    <cellStyle name="Followed Hyperlink 30" xfId="24640" hidden="1" xr:uid="{00000000-0005-0000-0000-000000760000}"/>
    <cellStyle name="Followed Hyperlink 30" xfId="24708" hidden="1" xr:uid="{00000000-0005-0000-0000-000001760000}"/>
    <cellStyle name="Followed Hyperlink 30" xfId="24281" hidden="1" xr:uid="{00000000-0005-0000-0000-000002760000}"/>
    <cellStyle name="Followed Hyperlink 30" xfId="24749" hidden="1" xr:uid="{00000000-0005-0000-0000-000003760000}"/>
    <cellStyle name="Followed Hyperlink 30" xfId="24778" hidden="1" xr:uid="{00000000-0005-0000-0000-000004760000}"/>
    <cellStyle name="Followed Hyperlink 30" xfId="24846" hidden="1" xr:uid="{00000000-0005-0000-0000-000005760000}"/>
    <cellStyle name="Followed Hyperlink 30" xfId="24292" hidden="1" xr:uid="{00000000-0005-0000-0000-000006760000}"/>
    <cellStyle name="Followed Hyperlink 30" xfId="24903" hidden="1" xr:uid="{00000000-0005-0000-0000-000007760000}"/>
    <cellStyle name="Followed Hyperlink 30" xfId="24920" hidden="1" xr:uid="{00000000-0005-0000-0000-000008760000}"/>
    <cellStyle name="Followed Hyperlink 30" xfId="24988" hidden="1" xr:uid="{00000000-0005-0000-0000-000009760000}"/>
    <cellStyle name="Followed Hyperlink 30" xfId="25017" hidden="1" xr:uid="{00000000-0005-0000-0000-00000A760000}"/>
    <cellStyle name="Followed Hyperlink 30" xfId="25085" hidden="1" xr:uid="{00000000-0005-0000-0000-00000B760000}"/>
    <cellStyle name="Followed Hyperlink 30" xfId="25132" hidden="1" xr:uid="{00000000-0005-0000-0000-00000C760000}"/>
    <cellStyle name="Followed Hyperlink 30" xfId="25200" hidden="1" xr:uid="{00000000-0005-0000-0000-00000D760000}"/>
    <cellStyle name="Followed Hyperlink 30" xfId="25007" hidden="1" xr:uid="{00000000-0005-0000-0000-00000E760000}"/>
    <cellStyle name="Followed Hyperlink 30" xfId="25253" hidden="1" xr:uid="{00000000-0005-0000-0000-00000F760000}"/>
    <cellStyle name="Followed Hyperlink 30" xfId="25308" hidden="1" xr:uid="{00000000-0005-0000-0000-000010760000}"/>
    <cellStyle name="Followed Hyperlink 30" xfId="25376" hidden="1" xr:uid="{00000000-0005-0000-0000-000011760000}"/>
    <cellStyle name="Followed Hyperlink 30" xfId="25010" hidden="1" xr:uid="{00000000-0005-0000-0000-000012760000}"/>
    <cellStyle name="Followed Hyperlink 30" xfId="25421" hidden="1" xr:uid="{00000000-0005-0000-0000-000013760000}"/>
    <cellStyle name="Followed Hyperlink 30" xfId="25472" hidden="1" xr:uid="{00000000-0005-0000-0000-000014760000}"/>
    <cellStyle name="Followed Hyperlink 30" xfId="25540" hidden="1" xr:uid="{00000000-0005-0000-0000-000015760000}"/>
    <cellStyle name="Followed Hyperlink 30" xfId="25107" hidden="1" xr:uid="{00000000-0005-0000-0000-000016760000}"/>
    <cellStyle name="Followed Hyperlink 30" xfId="25582" hidden="1" xr:uid="{00000000-0005-0000-0000-000017760000}"/>
    <cellStyle name="Followed Hyperlink 30" xfId="25598" hidden="1" xr:uid="{00000000-0005-0000-0000-000018760000}"/>
    <cellStyle name="Followed Hyperlink 30" xfId="25666" hidden="1" xr:uid="{00000000-0005-0000-0000-000019760000}"/>
    <cellStyle name="Followed Hyperlink 30" xfId="25286" hidden="1" xr:uid="{00000000-0005-0000-0000-00001A760000}"/>
    <cellStyle name="Followed Hyperlink 30" xfId="25708" hidden="1" xr:uid="{00000000-0005-0000-0000-00001B760000}"/>
    <cellStyle name="Followed Hyperlink 30" xfId="25724" hidden="1" xr:uid="{00000000-0005-0000-0000-00001C760000}"/>
    <cellStyle name="Followed Hyperlink 30" xfId="25792" hidden="1" xr:uid="{00000000-0005-0000-0000-00001D760000}"/>
    <cellStyle name="Followed Hyperlink 30" xfId="25834" hidden="1" xr:uid="{00000000-0005-0000-0000-00001F760000}"/>
    <cellStyle name="Followed Hyperlink 30" xfId="25850" hidden="1" xr:uid="{00000000-0005-0000-0000-000020760000}"/>
    <cellStyle name="Followed Hyperlink 30" xfId="25918" hidden="1" xr:uid="{00000000-0005-0000-0000-000021760000}"/>
    <cellStyle name="Followed Hyperlink 30" xfId="25976" hidden="1" xr:uid="{00000000-0005-0000-0000-000022760000}"/>
    <cellStyle name="Followed Hyperlink 30" xfId="26044" hidden="1" xr:uid="{00000000-0005-0000-0000-000023760000}"/>
    <cellStyle name="Followed Hyperlink 30" xfId="26060" hidden="1" xr:uid="{00000000-0005-0000-0000-000024760000}"/>
    <cellStyle name="Followed Hyperlink 30" xfId="26128" hidden="1" xr:uid="{00000000-0005-0000-0000-000025760000}"/>
    <cellStyle name="Followed Hyperlink 30" xfId="25937" hidden="1" xr:uid="{00000000-0005-0000-0000-000026760000}"/>
    <cellStyle name="Followed Hyperlink 30" xfId="26170" hidden="1" xr:uid="{00000000-0005-0000-0000-000027760000}"/>
    <cellStyle name="Followed Hyperlink 30" xfId="26186" hidden="1" xr:uid="{00000000-0005-0000-0000-000028760000}"/>
    <cellStyle name="Followed Hyperlink 30" xfId="26254" hidden="1" xr:uid="{00000000-0005-0000-0000-000029760000}"/>
    <cellStyle name="Followed Hyperlink 30" xfId="23914" hidden="1" xr:uid="{00000000-0005-0000-0000-00002A760000}"/>
    <cellStyle name="Followed Hyperlink 30" xfId="26304" hidden="1" xr:uid="{00000000-0005-0000-0000-00002B760000}"/>
    <cellStyle name="Followed Hyperlink 30" xfId="26320" hidden="1" xr:uid="{00000000-0005-0000-0000-00002C760000}"/>
    <cellStyle name="Followed Hyperlink 30" xfId="26388" hidden="1" xr:uid="{00000000-0005-0000-0000-00002D760000}"/>
    <cellStyle name="Followed Hyperlink 30" xfId="26495" hidden="1" xr:uid="{00000000-0005-0000-0000-00002E760000}"/>
    <cellStyle name="Followed Hyperlink 30" xfId="26563" hidden="1" xr:uid="{00000000-0005-0000-0000-00002F760000}"/>
    <cellStyle name="Followed Hyperlink 30" xfId="26621" hidden="1" xr:uid="{00000000-0005-0000-0000-000030760000}"/>
    <cellStyle name="Followed Hyperlink 30" xfId="26689" hidden="1" xr:uid="{00000000-0005-0000-0000-000031760000}"/>
    <cellStyle name="Followed Hyperlink 30" xfId="26456" hidden="1" xr:uid="{00000000-0005-0000-0000-000032760000}"/>
    <cellStyle name="Followed Hyperlink 30" xfId="26731" hidden="1" xr:uid="{00000000-0005-0000-0000-000033760000}"/>
    <cellStyle name="Followed Hyperlink 30" xfId="26790" hidden="1" xr:uid="{00000000-0005-0000-0000-000034760000}"/>
    <cellStyle name="Followed Hyperlink 30" xfId="26437" hidden="1" xr:uid="{00000000-0005-0000-0000-000035760000}"/>
    <cellStyle name="Followed Hyperlink 30" xfId="26958" hidden="1" xr:uid="{00000000-0005-0000-0000-000037760000}"/>
    <cellStyle name="Followed Hyperlink 30" xfId="27026" hidden="1" xr:uid="{00000000-0005-0000-0000-000038760000}"/>
    <cellStyle name="Followed Hyperlink 30" xfId="26598" hidden="1" xr:uid="{00000000-0005-0000-0000-000039760000}"/>
    <cellStyle name="Followed Hyperlink 30" xfId="27067" hidden="1" xr:uid="{00000000-0005-0000-0000-00003A760000}"/>
    <cellStyle name="Followed Hyperlink 30" xfId="27096" hidden="1" xr:uid="{00000000-0005-0000-0000-00003B760000}"/>
    <cellStyle name="Followed Hyperlink 30" xfId="27163" hidden="1" xr:uid="{00000000-0005-0000-0000-00003C760000}"/>
    <cellStyle name="Followed Hyperlink 30" xfId="26609" hidden="1" xr:uid="{00000000-0005-0000-0000-00003D760000}"/>
    <cellStyle name="Followed Hyperlink 30" xfId="27220" hidden="1" xr:uid="{00000000-0005-0000-0000-00003E760000}"/>
    <cellStyle name="Followed Hyperlink 30" xfId="27237" hidden="1" xr:uid="{00000000-0005-0000-0000-00003F760000}"/>
    <cellStyle name="Followed Hyperlink 30" xfId="27305" hidden="1" xr:uid="{00000000-0005-0000-0000-000040760000}"/>
    <cellStyle name="Followed Hyperlink 30" xfId="27334" hidden="1" xr:uid="{00000000-0005-0000-0000-000041760000}"/>
    <cellStyle name="Followed Hyperlink 30" xfId="27402" hidden="1" xr:uid="{00000000-0005-0000-0000-000042760000}"/>
    <cellStyle name="Followed Hyperlink 30" xfId="27449" hidden="1" xr:uid="{00000000-0005-0000-0000-000043760000}"/>
    <cellStyle name="Followed Hyperlink 30" xfId="27517" hidden="1" xr:uid="{00000000-0005-0000-0000-000044760000}"/>
    <cellStyle name="Followed Hyperlink 30" xfId="27324" hidden="1" xr:uid="{00000000-0005-0000-0000-000045760000}"/>
    <cellStyle name="Followed Hyperlink 30" xfId="27570" hidden="1" xr:uid="{00000000-0005-0000-0000-000046760000}"/>
    <cellStyle name="Followed Hyperlink 30" xfId="27625" hidden="1" xr:uid="{00000000-0005-0000-0000-000047760000}"/>
    <cellStyle name="Followed Hyperlink 30" xfId="26899" hidden="1" xr:uid="{00000000-0005-0000-0000-000036760000}"/>
    <cellStyle name="Followed Hyperlink 30" xfId="2024" hidden="1" xr:uid="{00000000-0005-0000-0000-000028790000}"/>
    <cellStyle name="Followed Hyperlink 30" xfId="18926" hidden="1" xr:uid="{00000000-0005-0000-0000-00004F780000}"/>
    <cellStyle name="Followed Hyperlink 30" xfId="18994" hidden="1" xr:uid="{00000000-0005-0000-0000-000050780000}"/>
    <cellStyle name="Followed Hyperlink 30" xfId="19010" hidden="1" xr:uid="{00000000-0005-0000-0000-000051780000}"/>
    <cellStyle name="Followed Hyperlink 30" xfId="19078" hidden="1" xr:uid="{00000000-0005-0000-0000-000052780000}"/>
    <cellStyle name="Followed Hyperlink 30" xfId="18887" hidden="1" xr:uid="{00000000-0005-0000-0000-000053780000}"/>
    <cellStyle name="Followed Hyperlink 30" xfId="19120" hidden="1" xr:uid="{00000000-0005-0000-0000-000054780000}"/>
    <cellStyle name="Followed Hyperlink 30" xfId="19136" hidden="1" xr:uid="{00000000-0005-0000-0000-000055780000}"/>
    <cellStyle name="Followed Hyperlink 30" xfId="19204" hidden="1" xr:uid="{00000000-0005-0000-0000-000056780000}"/>
    <cellStyle name="Followed Hyperlink 30" xfId="2708" hidden="1" xr:uid="{00000000-0005-0000-0000-000057780000}"/>
    <cellStyle name="Followed Hyperlink 30" xfId="19241" hidden="1" xr:uid="{00000000-0005-0000-0000-000058780000}"/>
    <cellStyle name="Followed Hyperlink 30" xfId="19257" hidden="1" xr:uid="{00000000-0005-0000-0000-000059780000}"/>
    <cellStyle name="Followed Hyperlink 30" xfId="19325" hidden="1" xr:uid="{00000000-0005-0000-0000-00005A780000}"/>
    <cellStyle name="Followed Hyperlink 30" xfId="19432" hidden="1" xr:uid="{00000000-0005-0000-0000-00005B780000}"/>
    <cellStyle name="Followed Hyperlink 30" xfId="19500" hidden="1" xr:uid="{00000000-0005-0000-0000-00005C780000}"/>
    <cellStyle name="Followed Hyperlink 30" xfId="19558" hidden="1" xr:uid="{00000000-0005-0000-0000-00005D780000}"/>
    <cellStyle name="Followed Hyperlink 30" xfId="19393" hidden="1" xr:uid="{00000000-0005-0000-0000-00005F780000}"/>
    <cellStyle name="Followed Hyperlink 30" xfId="19668" hidden="1" xr:uid="{00000000-0005-0000-0000-000060780000}"/>
    <cellStyle name="Followed Hyperlink 30" xfId="19727" hidden="1" xr:uid="{00000000-0005-0000-0000-000061780000}"/>
    <cellStyle name="Followed Hyperlink 30" xfId="19795" hidden="1" xr:uid="{00000000-0005-0000-0000-000062780000}"/>
    <cellStyle name="Followed Hyperlink 30" xfId="19374" hidden="1" xr:uid="{00000000-0005-0000-0000-000063780000}"/>
    <cellStyle name="Followed Hyperlink 30" xfId="19836" hidden="1" xr:uid="{00000000-0005-0000-0000-000064780000}"/>
    <cellStyle name="Followed Hyperlink 30" xfId="19895" hidden="1" xr:uid="{00000000-0005-0000-0000-000065780000}"/>
    <cellStyle name="Followed Hyperlink 30" xfId="19963" hidden="1" xr:uid="{00000000-0005-0000-0000-000066780000}"/>
    <cellStyle name="Followed Hyperlink 30" xfId="19535" hidden="1" xr:uid="{00000000-0005-0000-0000-000067780000}"/>
    <cellStyle name="Followed Hyperlink 30" xfId="20004" hidden="1" xr:uid="{00000000-0005-0000-0000-000068780000}"/>
    <cellStyle name="Followed Hyperlink 30" xfId="20033" hidden="1" xr:uid="{00000000-0005-0000-0000-000069780000}"/>
    <cellStyle name="Followed Hyperlink 30" xfId="20101" hidden="1" xr:uid="{00000000-0005-0000-0000-00006A780000}"/>
    <cellStyle name="Followed Hyperlink 30" xfId="19546" hidden="1" xr:uid="{00000000-0005-0000-0000-00006B780000}"/>
    <cellStyle name="Followed Hyperlink 30" xfId="20158" hidden="1" xr:uid="{00000000-0005-0000-0000-00006C780000}"/>
    <cellStyle name="Followed Hyperlink 30" xfId="16096" hidden="1" xr:uid="{00000000-0005-0000-0000-00006D780000}"/>
    <cellStyle name="Followed Hyperlink 30" xfId="10698" hidden="1" xr:uid="{00000000-0005-0000-0000-00006E780000}"/>
    <cellStyle name="Followed Hyperlink 30" xfId="5304" hidden="1" xr:uid="{00000000-0005-0000-0000-00006F780000}"/>
    <cellStyle name="Followed Hyperlink 30" xfId="5411" hidden="1" xr:uid="{00000000-0005-0000-0000-000070780000}"/>
    <cellStyle name="Followed Hyperlink 30" xfId="5478" hidden="1" xr:uid="{00000000-0005-0000-0000-000071780000}"/>
    <cellStyle name="Followed Hyperlink 30" xfId="5536" hidden="1" xr:uid="{00000000-0005-0000-0000-000072780000}"/>
    <cellStyle name="Followed Hyperlink 30" xfId="5604" hidden="1" xr:uid="{00000000-0005-0000-0000-000073780000}"/>
    <cellStyle name="Followed Hyperlink 30" xfId="5372" hidden="1" xr:uid="{00000000-0005-0000-0000-000074780000}"/>
    <cellStyle name="Followed Hyperlink 30" xfId="5646" hidden="1" xr:uid="{00000000-0005-0000-0000-000075780000}"/>
    <cellStyle name="Followed Hyperlink 30" xfId="5705" hidden="1" xr:uid="{00000000-0005-0000-0000-000076780000}"/>
    <cellStyle name="Followed Hyperlink 30" xfId="5773" hidden="1" xr:uid="{00000000-0005-0000-0000-000077780000}"/>
    <cellStyle name="Followed Hyperlink 30" xfId="5353" hidden="1" xr:uid="{00000000-0005-0000-0000-000078780000}"/>
    <cellStyle name="Followed Hyperlink 30" xfId="5814" hidden="1" xr:uid="{00000000-0005-0000-0000-000079780000}"/>
    <cellStyle name="Followed Hyperlink 30" xfId="5873" hidden="1" xr:uid="{00000000-0005-0000-0000-00007A780000}"/>
    <cellStyle name="Followed Hyperlink 30" xfId="5941" hidden="1" xr:uid="{00000000-0005-0000-0000-00007B780000}"/>
    <cellStyle name="Followed Hyperlink 30" xfId="5513" hidden="1" xr:uid="{00000000-0005-0000-0000-00007C780000}"/>
    <cellStyle name="Followed Hyperlink 30" xfId="5982" hidden="1" xr:uid="{00000000-0005-0000-0000-00007D780000}"/>
    <cellStyle name="Followed Hyperlink 30" xfId="6079" hidden="1" xr:uid="{00000000-0005-0000-0000-00007F780000}"/>
    <cellStyle name="Followed Hyperlink 30" xfId="5524" hidden="1" xr:uid="{00000000-0005-0000-0000-000080780000}"/>
    <cellStyle name="Followed Hyperlink 30" xfId="6136" hidden="1" xr:uid="{00000000-0005-0000-0000-000081780000}"/>
    <cellStyle name="Followed Hyperlink 30" xfId="6153" hidden="1" xr:uid="{00000000-0005-0000-0000-000082780000}"/>
    <cellStyle name="Followed Hyperlink 30" xfId="6221" hidden="1" xr:uid="{00000000-0005-0000-0000-000083780000}"/>
    <cellStyle name="Followed Hyperlink 30" xfId="6250" hidden="1" xr:uid="{00000000-0005-0000-0000-000084780000}"/>
    <cellStyle name="Followed Hyperlink 30" xfId="6318" hidden="1" xr:uid="{00000000-0005-0000-0000-000085780000}"/>
    <cellStyle name="Followed Hyperlink 30" xfId="6365" hidden="1" xr:uid="{00000000-0005-0000-0000-000086780000}"/>
    <cellStyle name="Followed Hyperlink 30" xfId="6433" hidden="1" xr:uid="{00000000-0005-0000-0000-000087780000}"/>
    <cellStyle name="Followed Hyperlink 30" xfId="6240" hidden="1" xr:uid="{00000000-0005-0000-0000-000088780000}"/>
    <cellStyle name="Followed Hyperlink 30" xfId="6486" hidden="1" xr:uid="{00000000-0005-0000-0000-000089780000}"/>
    <cellStyle name="Followed Hyperlink 30" xfId="6541" hidden="1" xr:uid="{00000000-0005-0000-0000-00008A780000}"/>
    <cellStyle name="Followed Hyperlink 30" xfId="6609" hidden="1" xr:uid="{00000000-0005-0000-0000-00008B780000}"/>
    <cellStyle name="Followed Hyperlink 30" xfId="6243" hidden="1" xr:uid="{00000000-0005-0000-0000-00008C780000}"/>
    <cellStyle name="Followed Hyperlink 30" xfId="6654" hidden="1" xr:uid="{00000000-0005-0000-0000-00008D780000}"/>
    <cellStyle name="Followed Hyperlink 30" xfId="6705" hidden="1" xr:uid="{00000000-0005-0000-0000-00008E780000}"/>
    <cellStyle name="Followed Hyperlink 30" xfId="6773" hidden="1" xr:uid="{00000000-0005-0000-0000-00008F780000}"/>
    <cellStyle name="Followed Hyperlink 30" xfId="6340" hidden="1" xr:uid="{00000000-0005-0000-0000-000090780000}"/>
    <cellStyle name="Followed Hyperlink 30" xfId="6815" hidden="1" xr:uid="{00000000-0005-0000-0000-000091780000}"/>
    <cellStyle name="Followed Hyperlink 30" xfId="6831" hidden="1" xr:uid="{00000000-0005-0000-0000-000092780000}"/>
    <cellStyle name="Followed Hyperlink 30" xfId="6899" hidden="1" xr:uid="{00000000-0005-0000-0000-000093780000}"/>
    <cellStyle name="Followed Hyperlink 30" xfId="6519" hidden="1" xr:uid="{00000000-0005-0000-0000-000094780000}"/>
    <cellStyle name="Followed Hyperlink 30" xfId="6941" hidden="1" xr:uid="{00000000-0005-0000-0000-000095780000}"/>
    <cellStyle name="Followed Hyperlink 30" xfId="6957" hidden="1" xr:uid="{00000000-0005-0000-0000-000096780000}"/>
    <cellStyle name="Followed Hyperlink 30" xfId="7025" hidden="1" xr:uid="{00000000-0005-0000-0000-000097780000}"/>
    <cellStyle name="Followed Hyperlink 30" xfId="6690" hidden="1" xr:uid="{00000000-0005-0000-0000-000098780000}"/>
    <cellStyle name="Followed Hyperlink 30" xfId="7067" hidden="1" xr:uid="{00000000-0005-0000-0000-000099780000}"/>
    <cellStyle name="Followed Hyperlink 30" xfId="7083" hidden="1" xr:uid="{00000000-0005-0000-0000-00009A780000}"/>
    <cellStyle name="Followed Hyperlink 30" xfId="7151" hidden="1" xr:uid="{00000000-0005-0000-0000-00009B780000}"/>
    <cellStyle name="Followed Hyperlink 30" xfId="7209" hidden="1" xr:uid="{00000000-0005-0000-0000-00009C780000}"/>
    <cellStyle name="Followed Hyperlink 30" xfId="7277" hidden="1" xr:uid="{00000000-0005-0000-0000-00009D780000}"/>
    <cellStyle name="Followed Hyperlink 30" xfId="7361" hidden="1" xr:uid="{00000000-0005-0000-0000-00009F780000}"/>
    <cellStyle name="Followed Hyperlink 30" xfId="7170" hidden="1" xr:uid="{00000000-0005-0000-0000-0000A0780000}"/>
    <cellStyle name="Followed Hyperlink 30" xfId="7403" hidden="1" xr:uid="{00000000-0005-0000-0000-0000A1780000}"/>
    <cellStyle name="Followed Hyperlink 30" xfId="7419" hidden="1" xr:uid="{00000000-0005-0000-0000-0000A2780000}"/>
    <cellStyle name="Followed Hyperlink 30" xfId="7487" hidden="1" xr:uid="{00000000-0005-0000-0000-0000A3780000}"/>
    <cellStyle name="Followed Hyperlink 30" xfId="7537" hidden="1" xr:uid="{00000000-0005-0000-0000-0000A5780000}"/>
    <cellStyle name="Followed Hyperlink 30" xfId="7553" hidden="1" xr:uid="{00000000-0005-0000-0000-0000A6780000}"/>
    <cellStyle name="Followed Hyperlink 30" xfId="7621" hidden="1" xr:uid="{00000000-0005-0000-0000-0000A7780000}"/>
    <cellStyle name="Followed Hyperlink 30" xfId="7728" hidden="1" xr:uid="{00000000-0005-0000-0000-0000A8780000}"/>
    <cellStyle name="Followed Hyperlink 30" xfId="7796" hidden="1" xr:uid="{00000000-0005-0000-0000-0000A9780000}"/>
    <cellStyle name="Followed Hyperlink 30" xfId="7854" hidden="1" xr:uid="{00000000-0005-0000-0000-0000AA780000}"/>
    <cellStyle name="Followed Hyperlink 30" xfId="7922" hidden="1" xr:uid="{00000000-0005-0000-0000-0000AB780000}"/>
    <cellStyle name="Followed Hyperlink 30" xfId="7689" hidden="1" xr:uid="{00000000-0005-0000-0000-0000AC780000}"/>
    <cellStyle name="Followed Hyperlink 30" xfId="7964" hidden="1" xr:uid="{00000000-0005-0000-0000-0000AD780000}"/>
    <cellStyle name="Followed Hyperlink 30" xfId="8023" hidden="1" xr:uid="{00000000-0005-0000-0000-0000AE780000}"/>
    <cellStyle name="Followed Hyperlink 30" xfId="8091" hidden="1" xr:uid="{00000000-0005-0000-0000-0000AF780000}"/>
    <cellStyle name="Followed Hyperlink 30" xfId="7670" hidden="1" xr:uid="{00000000-0005-0000-0000-0000B0780000}"/>
    <cellStyle name="Followed Hyperlink 30" xfId="8132" hidden="1" xr:uid="{00000000-0005-0000-0000-0000B1780000}"/>
    <cellStyle name="Followed Hyperlink 30" xfId="8191" hidden="1" xr:uid="{00000000-0005-0000-0000-0000B2780000}"/>
    <cellStyle name="Followed Hyperlink 30" xfId="8259" hidden="1" xr:uid="{00000000-0005-0000-0000-0000B3780000}"/>
    <cellStyle name="Followed Hyperlink 30" xfId="7831" hidden="1" xr:uid="{00000000-0005-0000-0000-0000B4780000}"/>
    <cellStyle name="Followed Hyperlink 30" xfId="8300" hidden="1" xr:uid="{00000000-0005-0000-0000-0000B5780000}"/>
    <cellStyle name="Followed Hyperlink 30" xfId="8329" hidden="1" xr:uid="{00000000-0005-0000-0000-0000B6780000}"/>
    <cellStyle name="Followed Hyperlink 30" xfId="8397" hidden="1" xr:uid="{00000000-0005-0000-0000-0000B7780000}"/>
    <cellStyle name="Followed Hyperlink 30" xfId="7842" hidden="1" xr:uid="{00000000-0005-0000-0000-0000B8780000}"/>
    <cellStyle name="Followed Hyperlink 30" xfId="8454" hidden="1" xr:uid="{00000000-0005-0000-0000-0000B9780000}"/>
    <cellStyle name="Followed Hyperlink 30" xfId="8471" hidden="1" xr:uid="{00000000-0005-0000-0000-0000BA780000}"/>
    <cellStyle name="Followed Hyperlink 30" xfId="8539" hidden="1" xr:uid="{00000000-0005-0000-0000-0000BB780000}"/>
    <cellStyle name="Followed Hyperlink 30" xfId="8568" hidden="1" xr:uid="{00000000-0005-0000-0000-0000BC780000}"/>
    <cellStyle name="Followed Hyperlink 30" xfId="8636" hidden="1" xr:uid="{00000000-0005-0000-0000-0000BD780000}"/>
    <cellStyle name="Followed Hyperlink 30" xfId="8751" hidden="1" xr:uid="{00000000-0005-0000-0000-0000BF780000}"/>
    <cellStyle name="Followed Hyperlink 30" xfId="8558" hidden="1" xr:uid="{00000000-0005-0000-0000-0000C0780000}"/>
    <cellStyle name="Followed Hyperlink 30" xfId="8804" hidden="1" xr:uid="{00000000-0005-0000-0000-0000C1780000}"/>
    <cellStyle name="Followed Hyperlink 30" xfId="8859" hidden="1" xr:uid="{00000000-0005-0000-0000-0000C2780000}"/>
    <cellStyle name="Followed Hyperlink 30" xfId="8927" hidden="1" xr:uid="{00000000-0005-0000-0000-0000C3780000}"/>
    <cellStyle name="Followed Hyperlink 30" xfId="8561" hidden="1" xr:uid="{00000000-0005-0000-0000-0000C4780000}"/>
    <cellStyle name="Followed Hyperlink 30" xfId="8972" hidden="1" xr:uid="{00000000-0005-0000-0000-0000C5780000}"/>
    <cellStyle name="Followed Hyperlink 30" xfId="9023" hidden="1" xr:uid="{00000000-0005-0000-0000-0000C6780000}"/>
    <cellStyle name="Followed Hyperlink 30" xfId="9091" hidden="1" xr:uid="{00000000-0005-0000-0000-0000C7780000}"/>
    <cellStyle name="Followed Hyperlink 30" xfId="8658" hidden="1" xr:uid="{00000000-0005-0000-0000-0000C8780000}"/>
    <cellStyle name="Followed Hyperlink 30" xfId="5147" hidden="1" xr:uid="{00000000-0005-0000-0000-0000A4780000}"/>
    <cellStyle name="Followed Hyperlink 30" xfId="16013" hidden="1" xr:uid="{00000000-0005-0000-0000-000013780000}"/>
    <cellStyle name="Followed Hyperlink 30" xfId="16390" hidden="1" xr:uid="{00000000-0005-0000-0000-000014780000}"/>
    <cellStyle name="Followed Hyperlink 30" xfId="16406" hidden="1" xr:uid="{00000000-0005-0000-0000-000015780000}"/>
    <cellStyle name="Followed Hyperlink 30" xfId="16474" hidden="1" xr:uid="{00000000-0005-0000-0000-000016780000}"/>
    <cellStyle name="Followed Hyperlink 30" xfId="16532" hidden="1" xr:uid="{00000000-0005-0000-0000-000017780000}"/>
    <cellStyle name="Followed Hyperlink 30" xfId="16600" hidden="1" xr:uid="{00000000-0005-0000-0000-000018780000}"/>
    <cellStyle name="Followed Hyperlink 30" xfId="16616" hidden="1" xr:uid="{00000000-0005-0000-0000-000019780000}"/>
    <cellStyle name="Followed Hyperlink 30" xfId="16684" hidden="1" xr:uid="{00000000-0005-0000-0000-00001A780000}"/>
    <cellStyle name="Followed Hyperlink 30" xfId="16493" hidden="1" xr:uid="{00000000-0005-0000-0000-00001B780000}"/>
    <cellStyle name="Followed Hyperlink 30" xfId="16726" hidden="1" xr:uid="{00000000-0005-0000-0000-00001C780000}"/>
    <cellStyle name="Followed Hyperlink 30" xfId="16742" hidden="1" xr:uid="{00000000-0005-0000-0000-00001D780000}"/>
    <cellStyle name="Followed Hyperlink 30" xfId="16868" hidden="1" xr:uid="{00000000-0005-0000-0000-00001F780000}"/>
    <cellStyle name="Followed Hyperlink 30" xfId="16936" hidden="1" xr:uid="{00000000-0005-0000-0000-000020780000}"/>
    <cellStyle name="Followed Hyperlink 30" xfId="16952" hidden="1" xr:uid="{00000000-0005-0000-0000-000021780000}"/>
    <cellStyle name="Followed Hyperlink 30" xfId="17020" hidden="1" xr:uid="{00000000-0005-0000-0000-000022780000}"/>
    <cellStyle name="Followed Hyperlink 30" xfId="17127" hidden="1" xr:uid="{00000000-0005-0000-0000-000023780000}"/>
    <cellStyle name="Followed Hyperlink 30" xfId="17195" hidden="1" xr:uid="{00000000-0005-0000-0000-000024780000}"/>
    <cellStyle name="Followed Hyperlink 30" xfId="17253" hidden="1" xr:uid="{00000000-0005-0000-0000-000025780000}"/>
    <cellStyle name="Followed Hyperlink 30" xfId="17321" hidden="1" xr:uid="{00000000-0005-0000-0000-000026780000}"/>
    <cellStyle name="Followed Hyperlink 30" xfId="17088" hidden="1" xr:uid="{00000000-0005-0000-0000-000027780000}"/>
    <cellStyle name="Followed Hyperlink 30" xfId="17363" hidden="1" xr:uid="{00000000-0005-0000-0000-000028780000}"/>
    <cellStyle name="Followed Hyperlink 30" xfId="17422" hidden="1" xr:uid="{00000000-0005-0000-0000-000029780000}"/>
    <cellStyle name="Followed Hyperlink 30" xfId="17490" hidden="1" xr:uid="{00000000-0005-0000-0000-00002A780000}"/>
    <cellStyle name="Followed Hyperlink 30" xfId="17069" hidden="1" xr:uid="{00000000-0005-0000-0000-00002B780000}"/>
    <cellStyle name="Followed Hyperlink 30" xfId="17531" hidden="1" xr:uid="{00000000-0005-0000-0000-00002C780000}"/>
    <cellStyle name="Followed Hyperlink 30" xfId="17590" hidden="1" xr:uid="{00000000-0005-0000-0000-00002D780000}"/>
    <cellStyle name="Followed Hyperlink 30" xfId="17658" hidden="1" xr:uid="{00000000-0005-0000-0000-00002E780000}"/>
    <cellStyle name="Followed Hyperlink 30" xfId="17230" hidden="1" xr:uid="{00000000-0005-0000-0000-00002F780000}"/>
    <cellStyle name="Followed Hyperlink 30" xfId="17699" hidden="1" xr:uid="{00000000-0005-0000-0000-000030780000}"/>
    <cellStyle name="Followed Hyperlink 30" xfId="17728" hidden="1" xr:uid="{00000000-0005-0000-0000-000031780000}"/>
    <cellStyle name="Followed Hyperlink 30" xfId="17796" hidden="1" xr:uid="{00000000-0005-0000-0000-000032780000}"/>
    <cellStyle name="Followed Hyperlink 30" xfId="17241" hidden="1" xr:uid="{00000000-0005-0000-0000-000033780000}"/>
    <cellStyle name="Followed Hyperlink 30" xfId="17853" hidden="1" xr:uid="{00000000-0005-0000-0000-000034780000}"/>
    <cellStyle name="Followed Hyperlink 30" xfId="17870" hidden="1" xr:uid="{00000000-0005-0000-0000-000035780000}"/>
    <cellStyle name="Followed Hyperlink 30" xfId="17938" hidden="1" xr:uid="{00000000-0005-0000-0000-000036780000}"/>
    <cellStyle name="Followed Hyperlink 30" xfId="17967" hidden="1" xr:uid="{00000000-0005-0000-0000-000037780000}"/>
    <cellStyle name="Followed Hyperlink 30" xfId="18035" hidden="1" xr:uid="{00000000-0005-0000-0000-000038780000}"/>
    <cellStyle name="Followed Hyperlink 30" xfId="18082" hidden="1" xr:uid="{00000000-0005-0000-0000-000039780000}"/>
    <cellStyle name="Followed Hyperlink 30" xfId="18150" hidden="1" xr:uid="{00000000-0005-0000-0000-00003A780000}"/>
    <cellStyle name="Followed Hyperlink 30" xfId="17957" hidden="1" xr:uid="{00000000-0005-0000-0000-00003B780000}"/>
    <cellStyle name="Followed Hyperlink 30" xfId="18203" hidden="1" xr:uid="{00000000-0005-0000-0000-00003C780000}"/>
    <cellStyle name="Followed Hyperlink 30" xfId="18258" hidden="1" xr:uid="{00000000-0005-0000-0000-00003D780000}"/>
    <cellStyle name="Followed Hyperlink 30" xfId="17960" hidden="1" xr:uid="{00000000-0005-0000-0000-00003F780000}"/>
    <cellStyle name="Followed Hyperlink 30" xfId="18371" hidden="1" xr:uid="{00000000-0005-0000-0000-000040780000}"/>
    <cellStyle name="Followed Hyperlink 30" xfId="18422" hidden="1" xr:uid="{00000000-0005-0000-0000-000041780000}"/>
    <cellStyle name="Followed Hyperlink 30" xfId="18490" hidden="1" xr:uid="{00000000-0005-0000-0000-000042780000}"/>
    <cellStyle name="Followed Hyperlink 30" xfId="18057" hidden="1" xr:uid="{00000000-0005-0000-0000-000043780000}"/>
    <cellStyle name="Followed Hyperlink 30" xfId="18532" hidden="1" xr:uid="{00000000-0005-0000-0000-000044780000}"/>
    <cellStyle name="Followed Hyperlink 30" xfId="18548" hidden="1" xr:uid="{00000000-0005-0000-0000-000045780000}"/>
    <cellStyle name="Followed Hyperlink 30" xfId="18616" hidden="1" xr:uid="{00000000-0005-0000-0000-000046780000}"/>
    <cellStyle name="Followed Hyperlink 30" xfId="18236" hidden="1" xr:uid="{00000000-0005-0000-0000-000047780000}"/>
    <cellStyle name="Followed Hyperlink 30" xfId="18658" hidden="1" xr:uid="{00000000-0005-0000-0000-000048780000}"/>
    <cellStyle name="Followed Hyperlink 30" xfId="18674" hidden="1" xr:uid="{00000000-0005-0000-0000-000049780000}"/>
    <cellStyle name="Followed Hyperlink 30" xfId="18742" hidden="1" xr:uid="{00000000-0005-0000-0000-00004A780000}"/>
    <cellStyle name="Followed Hyperlink 30" xfId="18407" hidden="1" xr:uid="{00000000-0005-0000-0000-00004B780000}"/>
    <cellStyle name="Followed Hyperlink 30" xfId="18784" hidden="1" xr:uid="{00000000-0005-0000-0000-00004C780000}"/>
    <cellStyle name="Followed Hyperlink 30" xfId="18800" hidden="1" xr:uid="{00000000-0005-0000-0000-00004D780000}"/>
    <cellStyle name="Followed Hyperlink 30" xfId="18868" hidden="1" xr:uid="{00000000-0005-0000-0000-00004E780000}"/>
    <cellStyle name="Followed Hyperlink 30" xfId="15137" hidden="1" xr:uid="{00000000-0005-0000-0000-0000F5770000}"/>
    <cellStyle name="Followed Hyperlink 30" xfId="15196" hidden="1" xr:uid="{00000000-0005-0000-0000-0000F6770000}"/>
    <cellStyle name="Followed Hyperlink 30" xfId="15264" hidden="1" xr:uid="{00000000-0005-0000-0000-0000F7770000}"/>
    <cellStyle name="Followed Hyperlink 30" xfId="14836" hidden="1" xr:uid="{00000000-0005-0000-0000-0000F8770000}"/>
    <cellStyle name="Followed Hyperlink 30" xfId="15305" hidden="1" xr:uid="{00000000-0005-0000-0000-0000F9770000}"/>
    <cellStyle name="Followed Hyperlink 30" xfId="15334" hidden="1" xr:uid="{00000000-0005-0000-0000-0000FA770000}"/>
    <cellStyle name="Followed Hyperlink 30" xfId="15402" hidden="1" xr:uid="{00000000-0005-0000-0000-0000FB770000}"/>
    <cellStyle name="Followed Hyperlink 30" xfId="14847" hidden="1" xr:uid="{00000000-0005-0000-0000-0000FC770000}"/>
    <cellStyle name="Followed Hyperlink 30" xfId="15459" hidden="1" xr:uid="{00000000-0005-0000-0000-0000FD770000}"/>
    <cellStyle name="Followed Hyperlink 30" xfId="15544" hidden="1" xr:uid="{00000000-0005-0000-0000-0000FF770000}"/>
    <cellStyle name="Followed Hyperlink 30" xfId="15573" hidden="1" xr:uid="{00000000-0005-0000-0000-000000780000}"/>
    <cellStyle name="Followed Hyperlink 30" xfId="15641" hidden="1" xr:uid="{00000000-0005-0000-0000-000001780000}"/>
    <cellStyle name="Followed Hyperlink 30" xfId="15688" hidden="1" xr:uid="{00000000-0005-0000-0000-000002780000}"/>
    <cellStyle name="Followed Hyperlink 30" xfId="15756" hidden="1" xr:uid="{00000000-0005-0000-0000-000003780000}"/>
    <cellStyle name="Followed Hyperlink 30" xfId="15563" hidden="1" xr:uid="{00000000-0005-0000-0000-000004780000}"/>
    <cellStyle name="Followed Hyperlink 30" xfId="15809" hidden="1" xr:uid="{00000000-0005-0000-0000-000005780000}"/>
    <cellStyle name="Followed Hyperlink 30" xfId="15864" hidden="1" xr:uid="{00000000-0005-0000-0000-000006780000}"/>
    <cellStyle name="Followed Hyperlink 30" xfId="15932" hidden="1" xr:uid="{00000000-0005-0000-0000-000007780000}"/>
    <cellStyle name="Followed Hyperlink 30" xfId="15566" hidden="1" xr:uid="{00000000-0005-0000-0000-000008780000}"/>
    <cellStyle name="Followed Hyperlink 30" xfId="15977" hidden="1" xr:uid="{00000000-0005-0000-0000-000009780000}"/>
    <cellStyle name="Followed Hyperlink 30" xfId="16028" hidden="1" xr:uid="{00000000-0005-0000-0000-00000A780000}"/>
    <cellStyle name="Followed Hyperlink 30" xfId="15663" hidden="1" xr:uid="{00000000-0005-0000-0000-00000B780000}"/>
    <cellStyle name="Followed Hyperlink 30" xfId="16138" hidden="1" xr:uid="{00000000-0005-0000-0000-00000C780000}"/>
    <cellStyle name="Followed Hyperlink 30" xfId="16154" hidden="1" xr:uid="{00000000-0005-0000-0000-00000D780000}"/>
    <cellStyle name="Followed Hyperlink 30" xfId="16222" hidden="1" xr:uid="{00000000-0005-0000-0000-00000E780000}"/>
    <cellStyle name="Followed Hyperlink 30" xfId="15842" hidden="1" xr:uid="{00000000-0005-0000-0000-00000F780000}"/>
    <cellStyle name="Followed Hyperlink 30" xfId="16264" hidden="1" xr:uid="{00000000-0005-0000-0000-000010780000}"/>
    <cellStyle name="Followed Hyperlink 30" xfId="16280" hidden="1" xr:uid="{00000000-0005-0000-0000-000011780000}"/>
    <cellStyle name="Followed Hyperlink 30" xfId="16348" hidden="1" xr:uid="{00000000-0005-0000-0000-000012780000}"/>
    <cellStyle name="Followed Hyperlink 30" xfId="14427" hidden="1" xr:uid="{00000000-0005-0000-0000-0000E6770000}"/>
    <cellStyle name="Followed Hyperlink 30" xfId="14495" hidden="1" xr:uid="{00000000-0005-0000-0000-0000E7770000}"/>
    <cellStyle name="Followed Hyperlink 30" xfId="12154" hidden="1" xr:uid="{00000000-0005-0000-0000-0000E8770000}"/>
    <cellStyle name="Followed Hyperlink 30" xfId="14542" hidden="1" xr:uid="{00000000-0005-0000-0000-0000E9770000}"/>
    <cellStyle name="Followed Hyperlink 30" xfId="14558" hidden="1" xr:uid="{00000000-0005-0000-0000-0000EA770000}"/>
    <cellStyle name="Followed Hyperlink 30" xfId="14626" hidden="1" xr:uid="{00000000-0005-0000-0000-0000EB770000}"/>
    <cellStyle name="Followed Hyperlink 30" xfId="14733" hidden="1" xr:uid="{00000000-0005-0000-0000-0000EC770000}"/>
    <cellStyle name="Followed Hyperlink 30" xfId="14801" hidden="1" xr:uid="{00000000-0005-0000-0000-0000ED770000}"/>
    <cellStyle name="Followed Hyperlink 30" xfId="14859" hidden="1" xr:uid="{00000000-0005-0000-0000-0000EE770000}"/>
    <cellStyle name="Followed Hyperlink 30" xfId="14927" hidden="1" xr:uid="{00000000-0005-0000-0000-0000EF770000}"/>
    <cellStyle name="Followed Hyperlink 30" xfId="14694" hidden="1" xr:uid="{00000000-0005-0000-0000-0000F0770000}"/>
    <cellStyle name="Followed Hyperlink 30" xfId="14969" hidden="1" xr:uid="{00000000-0005-0000-0000-0000F1770000}"/>
    <cellStyle name="Followed Hyperlink 30" xfId="15028" hidden="1" xr:uid="{00000000-0005-0000-0000-0000F2770000}"/>
    <cellStyle name="Followed Hyperlink 30" xfId="15096" hidden="1" xr:uid="{00000000-0005-0000-0000-0000F3770000}"/>
    <cellStyle name="Followed Hyperlink 30" xfId="14675" hidden="1" xr:uid="{00000000-0005-0000-0000-0000F4770000}"/>
    <cellStyle name="Followed Hyperlink 30" xfId="14159" hidden="1" xr:uid="{00000000-0005-0000-0000-0000DF770000}"/>
    <cellStyle name="Followed Hyperlink 30" xfId="14217" hidden="1" xr:uid="{00000000-0005-0000-0000-0000E0770000}"/>
    <cellStyle name="Followed Hyperlink 30" xfId="14285" hidden="1" xr:uid="{00000000-0005-0000-0000-0000E1770000}"/>
    <cellStyle name="Followed Hyperlink 30" xfId="14301" hidden="1" xr:uid="{00000000-0005-0000-0000-0000E2770000}"/>
    <cellStyle name="Followed Hyperlink 30" xfId="14369" hidden="1" xr:uid="{00000000-0005-0000-0000-0000E3770000}"/>
    <cellStyle name="Followed Hyperlink 30" xfId="14178" hidden="1" xr:uid="{00000000-0005-0000-0000-0000E4770000}"/>
    <cellStyle name="Followed Hyperlink 30" xfId="14411" hidden="1" xr:uid="{00000000-0005-0000-0000-0000E5770000}"/>
    <cellStyle name="Followed Hyperlink 30" xfId="13965" hidden="1" xr:uid="{00000000-0005-0000-0000-0000DA770000}"/>
    <cellStyle name="Followed Hyperlink 30" xfId="14033" hidden="1" xr:uid="{00000000-0005-0000-0000-0000DB770000}"/>
    <cellStyle name="Followed Hyperlink 30" xfId="13698" hidden="1" xr:uid="{00000000-0005-0000-0000-0000DC770000}"/>
    <cellStyle name="Followed Hyperlink 30" xfId="14075" hidden="1" xr:uid="{00000000-0005-0000-0000-0000DD770000}"/>
    <cellStyle name="Followed Hyperlink 30" xfId="13527" hidden="1" xr:uid="{00000000-0005-0000-0000-0000D8770000}"/>
    <cellStyle name="Followed Hyperlink 30" xfId="13949" hidden="1" xr:uid="{00000000-0005-0000-0000-0000D9770000}"/>
    <cellStyle name="Followed Hyperlink 30" xfId="13907" hidden="1" xr:uid="{00000000-0005-0000-0000-0000D7770000}"/>
    <cellStyle name="Followed Hyperlink 30" xfId="56778" xr:uid="{00000000-0005-0000-0000-000058790000}"/>
    <cellStyle name="Followed Hyperlink 31" xfId="23402" hidden="1" xr:uid="{00000000-0005-0000-0000-0000E77A0000}"/>
    <cellStyle name="Followed Hyperlink 31" xfId="23065" hidden="1" xr:uid="{00000000-0005-0000-0000-0000E87A0000}"/>
    <cellStyle name="Followed Hyperlink 31" xfId="23444" hidden="1" xr:uid="{00000000-0005-0000-0000-0000E97A0000}"/>
    <cellStyle name="Followed Hyperlink 31" xfId="23458" hidden="1" xr:uid="{00000000-0005-0000-0000-0000EA7A0000}"/>
    <cellStyle name="Followed Hyperlink 31" xfId="23528" hidden="1" xr:uid="{00000000-0005-0000-0000-0000EB7A0000}"/>
    <cellStyle name="Followed Hyperlink 31" xfId="23584" hidden="1" xr:uid="{00000000-0005-0000-0000-0000EC7A0000}"/>
    <cellStyle name="Followed Hyperlink 31" xfId="23654" hidden="1" xr:uid="{00000000-0005-0000-0000-0000ED7A0000}"/>
    <cellStyle name="Followed Hyperlink 31" xfId="23668" hidden="1" xr:uid="{00000000-0005-0000-0000-0000EE7A0000}"/>
    <cellStyle name="Followed Hyperlink 31" xfId="23738" hidden="1" xr:uid="{00000000-0005-0000-0000-0000EF7A0000}"/>
    <cellStyle name="Followed Hyperlink 31" xfId="23547" hidden="1" xr:uid="{00000000-0005-0000-0000-0000F07A0000}"/>
    <cellStyle name="Followed Hyperlink 31" xfId="23780" hidden="1" xr:uid="{00000000-0005-0000-0000-0000F17A0000}"/>
    <cellStyle name="Followed Hyperlink 31" xfId="23794" hidden="1" xr:uid="{00000000-0005-0000-0000-0000F27A0000}"/>
    <cellStyle name="Followed Hyperlink 31" xfId="23864" hidden="1" xr:uid="{00000000-0005-0000-0000-0000F37A0000}"/>
    <cellStyle name="Followed Hyperlink 31" xfId="23918" hidden="1" xr:uid="{00000000-0005-0000-0000-0000F47A0000}"/>
    <cellStyle name="Followed Hyperlink 31" xfId="23988" hidden="1" xr:uid="{00000000-0005-0000-0000-0000F57A0000}"/>
    <cellStyle name="Followed Hyperlink 31" xfId="24072" hidden="1" xr:uid="{00000000-0005-0000-0000-0000F67A0000}"/>
    <cellStyle name="Followed Hyperlink 31" xfId="24177" hidden="1" xr:uid="{00000000-0005-0000-0000-0000F77A0000}"/>
    <cellStyle name="Followed Hyperlink 31" xfId="24247" hidden="1" xr:uid="{00000000-0005-0000-0000-0000F87A0000}"/>
    <cellStyle name="Followed Hyperlink 31" xfId="24303" hidden="1" xr:uid="{00000000-0005-0000-0000-0000F97A0000}"/>
    <cellStyle name="Followed Hyperlink 31" xfId="24373" hidden="1" xr:uid="{00000000-0005-0000-0000-0000FA7A0000}"/>
    <cellStyle name="Followed Hyperlink 31" xfId="24140" hidden="1" xr:uid="{00000000-0005-0000-0000-0000FB7A0000}"/>
    <cellStyle name="Followed Hyperlink 31" xfId="24415" hidden="1" xr:uid="{00000000-0005-0000-0000-0000FC7A0000}"/>
    <cellStyle name="Followed Hyperlink 31" xfId="24472" hidden="1" xr:uid="{00000000-0005-0000-0000-0000FD7A0000}"/>
    <cellStyle name="Followed Hyperlink 31" xfId="24542" hidden="1" xr:uid="{00000000-0005-0000-0000-0000FE7A0000}"/>
    <cellStyle name="Followed Hyperlink 31" xfId="24119" hidden="1" xr:uid="{00000000-0005-0000-0000-0000FF7A0000}"/>
    <cellStyle name="Followed Hyperlink 31" xfId="24583" hidden="1" xr:uid="{00000000-0005-0000-0000-0000007B0000}"/>
    <cellStyle name="Followed Hyperlink 31" xfId="24709" hidden="1" xr:uid="{00000000-0005-0000-0000-0000027B0000}"/>
    <cellStyle name="Followed Hyperlink 31" xfId="24280" hidden="1" xr:uid="{00000000-0005-0000-0000-0000037B0000}"/>
    <cellStyle name="Followed Hyperlink 31" xfId="24750" hidden="1" xr:uid="{00000000-0005-0000-0000-0000047B0000}"/>
    <cellStyle name="Followed Hyperlink 31" xfId="24777" hidden="1" xr:uid="{00000000-0005-0000-0000-0000057B0000}"/>
    <cellStyle name="Followed Hyperlink 31" xfId="24847" hidden="1" xr:uid="{00000000-0005-0000-0000-0000067B0000}"/>
    <cellStyle name="Followed Hyperlink 31" xfId="24291" hidden="1" xr:uid="{00000000-0005-0000-0000-0000077B0000}"/>
    <cellStyle name="Followed Hyperlink 31" xfId="24904" hidden="1" xr:uid="{00000000-0005-0000-0000-0000087B0000}"/>
    <cellStyle name="Followed Hyperlink 31" xfId="24919" hidden="1" xr:uid="{00000000-0005-0000-0000-0000097B0000}"/>
    <cellStyle name="Followed Hyperlink 31" xfId="24989" hidden="1" xr:uid="{00000000-0005-0000-0000-00000A7B0000}"/>
    <cellStyle name="Followed Hyperlink 31" xfId="25016" hidden="1" xr:uid="{00000000-0005-0000-0000-00000B7B0000}"/>
    <cellStyle name="Followed Hyperlink 31" xfId="25086" hidden="1" xr:uid="{00000000-0005-0000-0000-00000C7B0000}"/>
    <cellStyle name="Followed Hyperlink 31" xfId="25131" hidden="1" xr:uid="{00000000-0005-0000-0000-00000D7B0000}"/>
    <cellStyle name="Followed Hyperlink 31" xfId="25201" hidden="1" xr:uid="{00000000-0005-0000-0000-00000E7B0000}"/>
    <cellStyle name="Followed Hyperlink 31" xfId="25008" hidden="1" xr:uid="{00000000-0005-0000-0000-00000F7B0000}"/>
    <cellStyle name="Followed Hyperlink 31" xfId="25254" hidden="1" xr:uid="{00000000-0005-0000-0000-0000107B0000}"/>
    <cellStyle name="Followed Hyperlink 31" xfId="25307" hidden="1" xr:uid="{00000000-0005-0000-0000-0000117B0000}"/>
    <cellStyle name="Followed Hyperlink 31" xfId="25377" hidden="1" xr:uid="{00000000-0005-0000-0000-0000127B0000}"/>
    <cellStyle name="Followed Hyperlink 31" xfId="24615" hidden="1" xr:uid="{00000000-0005-0000-0000-0000137B0000}"/>
    <cellStyle name="Followed Hyperlink 31" xfId="25422" hidden="1" xr:uid="{00000000-0005-0000-0000-0000147B0000}"/>
    <cellStyle name="Followed Hyperlink 31" xfId="25471" hidden="1" xr:uid="{00000000-0005-0000-0000-0000157B0000}"/>
    <cellStyle name="Followed Hyperlink 31" xfId="25541" hidden="1" xr:uid="{00000000-0005-0000-0000-0000167B0000}"/>
    <cellStyle name="Followed Hyperlink 31" xfId="25106" hidden="1" xr:uid="{00000000-0005-0000-0000-0000177B0000}"/>
    <cellStyle name="Followed Hyperlink 31" xfId="25583" hidden="1" xr:uid="{00000000-0005-0000-0000-0000187B0000}"/>
    <cellStyle name="Followed Hyperlink 31" xfId="25597" hidden="1" xr:uid="{00000000-0005-0000-0000-0000197B0000}"/>
    <cellStyle name="Followed Hyperlink 31" xfId="25667" hidden="1" xr:uid="{00000000-0005-0000-0000-00001A7B0000}"/>
    <cellStyle name="Followed Hyperlink 31" xfId="25285" hidden="1" xr:uid="{00000000-0005-0000-0000-00001B7B0000}"/>
    <cellStyle name="Followed Hyperlink 31" xfId="25709" hidden="1" xr:uid="{00000000-0005-0000-0000-00001C7B0000}"/>
    <cellStyle name="Followed Hyperlink 31" xfId="25723" hidden="1" xr:uid="{00000000-0005-0000-0000-00001D7B0000}"/>
    <cellStyle name="Followed Hyperlink 31" xfId="25793" hidden="1" xr:uid="{00000000-0005-0000-0000-00001E7B0000}"/>
    <cellStyle name="Followed Hyperlink 31" xfId="25456" hidden="1" xr:uid="{00000000-0005-0000-0000-00001F7B0000}"/>
    <cellStyle name="Followed Hyperlink 31" xfId="25835" hidden="1" xr:uid="{00000000-0005-0000-0000-0000207B0000}"/>
    <cellStyle name="Followed Hyperlink 31" xfId="25919" hidden="1" xr:uid="{00000000-0005-0000-0000-0000227B0000}"/>
    <cellStyle name="Followed Hyperlink 31" xfId="25975" hidden="1" xr:uid="{00000000-0005-0000-0000-0000237B0000}"/>
    <cellStyle name="Followed Hyperlink 31" xfId="26045" hidden="1" xr:uid="{00000000-0005-0000-0000-0000247B0000}"/>
    <cellStyle name="Followed Hyperlink 31" xfId="26059" hidden="1" xr:uid="{00000000-0005-0000-0000-0000257B0000}"/>
    <cellStyle name="Followed Hyperlink 31" xfId="26129" hidden="1" xr:uid="{00000000-0005-0000-0000-0000267B0000}"/>
    <cellStyle name="Followed Hyperlink 31" xfId="25938" hidden="1" xr:uid="{00000000-0005-0000-0000-0000277B0000}"/>
    <cellStyle name="Followed Hyperlink 31" xfId="26171" hidden="1" xr:uid="{00000000-0005-0000-0000-0000287B0000}"/>
    <cellStyle name="Followed Hyperlink 31" xfId="26185" hidden="1" xr:uid="{00000000-0005-0000-0000-0000297B0000}"/>
    <cellStyle name="Followed Hyperlink 31" xfId="26255" hidden="1" xr:uid="{00000000-0005-0000-0000-00002A7B0000}"/>
    <cellStyle name="Followed Hyperlink 31" xfId="23915" hidden="1" xr:uid="{00000000-0005-0000-0000-00002B7B0000}"/>
    <cellStyle name="Followed Hyperlink 31" xfId="26305" hidden="1" xr:uid="{00000000-0005-0000-0000-00002C7B0000}"/>
    <cellStyle name="Followed Hyperlink 31" xfId="26319" hidden="1" xr:uid="{00000000-0005-0000-0000-00002D7B0000}"/>
    <cellStyle name="Followed Hyperlink 31" xfId="26389" hidden="1" xr:uid="{00000000-0005-0000-0000-00002E7B0000}"/>
    <cellStyle name="Followed Hyperlink 31" xfId="26494" hidden="1" xr:uid="{00000000-0005-0000-0000-00002F7B0000}"/>
    <cellStyle name="Followed Hyperlink 31" xfId="26564" hidden="1" xr:uid="{00000000-0005-0000-0000-0000307B0000}"/>
    <cellStyle name="Followed Hyperlink 31" xfId="26620" hidden="1" xr:uid="{00000000-0005-0000-0000-0000317B0000}"/>
    <cellStyle name="Followed Hyperlink 31" xfId="26690" hidden="1" xr:uid="{00000000-0005-0000-0000-0000327B0000}"/>
    <cellStyle name="Followed Hyperlink 31" xfId="26457" hidden="1" xr:uid="{00000000-0005-0000-0000-0000337B0000}"/>
    <cellStyle name="Followed Hyperlink 31" xfId="26732" hidden="1" xr:uid="{00000000-0005-0000-0000-0000347B0000}"/>
    <cellStyle name="Followed Hyperlink 31" xfId="26859" hidden="1" xr:uid="{00000000-0005-0000-0000-0000357B0000}"/>
    <cellStyle name="Followed Hyperlink 31" xfId="26436" hidden="1" xr:uid="{00000000-0005-0000-0000-0000367B0000}"/>
    <cellStyle name="Followed Hyperlink 31" xfId="26900" hidden="1" xr:uid="{00000000-0005-0000-0000-0000377B0000}"/>
    <cellStyle name="Followed Hyperlink 31" xfId="26957" hidden="1" xr:uid="{00000000-0005-0000-0000-0000387B0000}"/>
    <cellStyle name="Followed Hyperlink 31" xfId="27027" hidden="1" xr:uid="{00000000-0005-0000-0000-0000397B0000}"/>
    <cellStyle name="Followed Hyperlink 31" xfId="26597" hidden="1" xr:uid="{00000000-0005-0000-0000-00003A7B0000}"/>
    <cellStyle name="Followed Hyperlink 31" xfId="27068" hidden="1" xr:uid="{00000000-0005-0000-0000-00003B7B0000}"/>
    <cellStyle name="Followed Hyperlink 31" xfId="27095" hidden="1" xr:uid="{00000000-0005-0000-0000-00003C7B0000}"/>
    <cellStyle name="Followed Hyperlink 31" xfId="27164" hidden="1" xr:uid="{00000000-0005-0000-0000-00003D7B0000}"/>
    <cellStyle name="Followed Hyperlink 31" xfId="26608" hidden="1" xr:uid="{00000000-0005-0000-0000-00003E7B0000}"/>
    <cellStyle name="Followed Hyperlink 31" xfId="27221" hidden="1" xr:uid="{00000000-0005-0000-0000-00003F7B0000}"/>
    <cellStyle name="Followed Hyperlink 31" xfId="27236" hidden="1" xr:uid="{00000000-0005-0000-0000-0000407B0000}"/>
    <cellStyle name="Followed Hyperlink 31" xfId="27333" hidden="1" xr:uid="{00000000-0005-0000-0000-0000427B0000}"/>
    <cellStyle name="Followed Hyperlink 31" xfId="27403" hidden="1" xr:uid="{00000000-0005-0000-0000-0000437B0000}"/>
    <cellStyle name="Followed Hyperlink 31" xfId="27448" hidden="1" xr:uid="{00000000-0005-0000-0000-0000447B0000}"/>
    <cellStyle name="Followed Hyperlink 31" xfId="27518" hidden="1" xr:uid="{00000000-0005-0000-0000-0000457B0000}"/>
    <cellStyle name="Followed Hyperlink 31" xfId="23080" hidden="1" xr:uid="{00000000-0005-0000-0000-0000DE7A0000}"/>
    <cellStyle name="Followed Hyperlink 31" xfId="53804" hidden="1" xr:uid="{00000000-0005-0000-0000-00005E7A0000}"/>
    <cellStyle name="Followed Hyperlink 31" xfId="47713" hidden="1" xr:uid="{00000000-0005-0000-0000-0000D2790000}"/>
    <cellStyle name="Followed Hyperlink 31" xfId="47769" hidden="1" xr:uid="{00000000-0005-0000-0000-0000D3790000}"/>
    <cellStyle name="Followed Hyperlink 31" xfId="47839" hidden="1" xr:uid="{00000000-0005-0000-0000-0000D4790000}"/>
    <cellStyle name="Followed Hyperlink 31" xfId="47606" hidden="1" xr:uid="{00000000-0005-0000-0000-0000D5790000}"/>
    <cellStyle name="Followed Hyperlink 31" xfId="47881" hidden="1" xr:uid="{00000000-0005-0000-0000-0000D6790000}"/>
    <cellStyle name="Followed Hyperlink 31" xfId="47938" hidden="1" xr:uid="{00000000-0005-0000-0000-0000D7790000}"/>
    <cellStyle name="Followed Hyperlink 31" xfId="48007" hidden="1" xr:uid="{00000000-0005-0000-0000-0000D8790000}"/>
    <cellStyle name="Followed Hyperlink 31" xfId="47585" hidden="1" xr:uid="{00000000-0005-0000-0000-0000D9790000}"/>
    <cellStyle name="Followed Hyperlink 31" xfId="48048" hidden="1" xr:uid="{00000000-0005-0000-0000-0000DA790000}"/>
    <cellStyle name="Followed Hyperlink 31" xfId="48105" hidden="1" xr:uid="{00000000-0005-0000-0000-0000DB790000}"/>
    <cellStyle name="Followed Hyperlink 31" xfId="48175" hidden="1" xr:uid="{00000000-0005-0000-0000-0000DC790000}"/>
    <cellStyle name="Followed Hyperlink 31" xfId="47746" hidden="1" xr:uid="{00000000-0005-0000-0000-0000DD790000}"/>
    <cellStyle name="Followed Hyperlink 31" xfId="48313" hidden="1" xr:uid="{00000000-0005-0000-0000-0000DF790000}"/>
    <cellStyle name="Followed Hyperlink 31" xfId="47757" hidden="1" xr:uid="{00000000-0005-0000-0000-0000E0790000}"/>
    <cellStyle name="Followed Hyperlink 31" xfId="48370" hidden="1" xr:uid="{00000000-0005-0000-0000-0000E1790000}"/>
    <cellStyle name="Followed Hyperlink 31" xfId="48385" hidden="1" xr:uid="{00000000-0005-0000-0000-0000E2790000}"/>
    <cellStyle name="Followed Hyperlink 31" xfId="48455" hidden="1" xr:uid="{00000000-0005-0000-0000-0000E3790000}"/>
    <cellStyle name="Followed Hyperlink 31" xfId="48482" hidden="1" xr:uid="{00000000-0005-0000-0000-0000E4790000}"/>
    <cellStyle name="Followed Hyperlink 31" xfId="48552" hidden="1" xr:uid="{00000000-0005-0000-0000-0000E5790000}"/>
    <cellStyle name="Followed Hyperlink 31" xfId="48597" hidden="1" xr:uid="{00000000-0005-0000-0000-0000E6790000}"/>
    <cellStyle name="Followed Hyperlink 31" xfId="48667" hidden="1" xr:uid="{00000000-0005-0000-0000-0000E7790000}"/>
    <cellStyle name="Followed Hyperlink 31" xfId="48474" hidden="1" xr:uid="{00000000-0005-0000-0000-0000E8790000}"/>
    <cellStyle name="Followed Hyperlink 31" xfId="48720" hidden="1" xr:uid="{00000000-0005-0000-0000-0000E9790000}"/>
    <cellStyle name="Followed Hyperlink 31" xfId="48773" hidden="1" xr:uid="{00000000-0005-0000-0000-0000EA790000}"/>
    <cellStyle name="Followed Hyperlink 31" xfId="48843" hidden="1" xr:uid="{00000000-0005-0000-0000-0000EB790000}"/>
    <cellStyle name="Followed Hyperlink 31" xfId="48888" hidden="1" xr:uid="{00000000-0005-0000-0000-0000ED790000}"/>
    <cellStyle name="Followed Hyperlink 31" xfId="48937" hidden="1" xr:uid="{00000000-0005-0000-0000-0000EE790000}"/>
    <cellStyle name="Followed Hyperlink 31" xfId="49007" hidden="1" xr:uid="{00000000-0005-0000-0000-0000EF790000}"/>
    <cellStyle name="Followed Hyperlink 31" xfId="48572" hidden="1" xr:uid="{00000000-0005-0000-0000-0000F0790000}"/>
    <cellStyle name="Followed Hyperlink 31" xfId="49049" hidden="1" xr:uid="{00000000-0005-0000-0000-0000F1790000}"/>
    <cellStyle name="Followed Hyperlink 31" xfId="49063" hidden="1" xr:uid="{00000000-0005-0000-0000-0000F2790000}"/>
    <cellStyle name="Followed Hyperlink 31" xfId="49133" hidden="1" xr:uid="{00000000-0005-0000-0000-0000F3790000}"/>
    <cellStyle name="Followed Hyperlink 31" xfId="48751" hidden="1" xr:uid="{00000000-0005-0000-0000-0000F4790000}"/>
    <cellStyle name="Followed Hyperlink 31" xfId="49175" hidden="1" xr:uid="{00000000-0005-0000-0000-0000F5790000}"/>
    <cellStyle name="Followed Hyperlink 31" xfId="49189" hidden="1" xr:uid="{00000000-0005-0000-0000-0000F6790000}"/>
    <cellStyle name="Followed Hyperlink 31" xfId="49259" hidden="1" xr:uid="{00000000-0005-0000-0000-0000F7790000}"/>
    <cellStyle name="Followed Hyperlink 31" xfId="48922" hidden="1" xr:uid="{00000000-0005-0000-0000-0000F8790000}"/>
    <cellStyle name="Followed Hyperlink 31" xfId="49301" hidden="1" xr:uid="{00000000-0005-0000-0000-0000F9790000}"/>
    <cellStyle name="Followed Hyperlink 31" xfId="49315" hidden="1" xr:uid="{00000000-0005-0000-0000-0000FA790000}"/>
    <cellStyle name="Followed Hyperlink 31" xfId="49385" hidden="1" xr:uid="{00000000-0005-0000-0000-0000FB790000}"/>
    <cellStyle name="Followed Hyperlink 31" xfId="49440" hidden="1" xr:uid="{00000000-0005-0000-0000-0000FC790000}"/>
    <cellStyle name="Followed Hyperlink 31" xfId="49509" hidden="1" xr:uid="{00000000-0005-0000-0000-0000FD790000}"/>
    <cellStyle name="Followed Hyperlink 31" xfId="49593" hidden="1" xr:uid="{00000000-0005-0000-0000-0000FE790000}"/>
    <cellStyle name="Followed Hyperlink 31" xfId="49404" hidden="1" xr:uid="{00000000-0005-0000-0000-0000FF790000}"/>
    <cellStyle name="Followed Hyperlink 31" xfId="49635" hidden="1" xr:uid="{00000000-0005-0000-0000-0000007A0000}"/>
    <cellStyle name="Followed Hyperlink 31" xfId="49649" hidden="1" xr:uid="{00000000-0005-0000-0000-0000017A0000}"/>
    <cellStyle name="Followed Hyperlink 31" xfId="49718" hidden="1" xr:uid="{00000000-0005-0000-0000-0000027A0000}"/>
    <cellStyle name="Followed Hyperlink 31" xfId="49735" hidden="1" xr:uid="{00000000-0005-0000-0000-0000037A0000}"/>
    <cellStyle name="Followed Hyperlink 31" xfId="49805" hidden="1" xr:uid="{00000000-0005-0000-0000-0000047A0000}"/>
    <cellStyle name="Followed Hyperlink 31" xfId="49819" hidden="1" xr:uid="{00000000-0005-0000-0000-0000057A0000}"/>
    <cellStyle name="Followed Hyperlink 31" xfId="49889" hidden="1" xr:uid="{00000000-0005-0000-0000-0000067A0000}"/>
    <cellStyle name="Followed Hyperlink 31" xfId="49994" hidden="1" xr:uid="{00000000-0005-0000-0000-0000077A0000}"/>
    <cellStyle name="Followed Hyperlink 31" xfId="50064" hidden="1" xr:uid="{00000000-0005-0000-0000-0000087A0000}"/>
    <cellStyle name="Followed Hyperlink 31" xfId="50120" hidden="1" xr:uid="{00000000-0005-0000-0000-0000097A0000}"/>
    <cellStyle name="Followed Hyperlink 31" xfId="50190" hidden="1" xr:uid="{00000000-0005-0000-0000-00000A7A0000}"/>
    <cellStyle name="Followed Hyperlink 31" xfId="49957" hidden="1" xr:uid="{00000000-0005-0000-0000-00000B7A0000}"/>
    <cellStyle name="Followed Hyperlink 31" xfId="50289" hidden="1" xr:uid="{00000000-0005-0000-0000-00000D7A0000}"/>
    <cellStyle name="Followed Hyperlink 31" xfId="50359" hidden="1" xr:uid="{00000000-0005-0000-0000-00000E7A0000}"/>
    <cellStyle name="Followed Hyperlink 31" xfId="49936" hidden="1" xr:uid="{00000000-0005-0000-0000-00000F7A0000}"/>
    <cellStyle name="Followed Hyperlink 31" xfId="50400" hidden="1" xr:uid="{00000000-0005-0000-0000-0000107A0000}"/>
    <cellStyle name="Followed Hyperlink 31" xfId="50457" hidden="1" xr:uid="{00000000-0005-0000-0000-0000117A0000}"/>
    <cellStyle name="Followed Hyperlink 31" xfId="50527" hidden="1" xr:uid="{00000000-0005-0000-0000-0000127A0000}"/>
    <cellStyle name="Followed Hyperlink 31" xfId="50097" hidden="1" xr:uid="{00000000-0005-0000-0000-0000137A0000}"/>
    <cellStyle name="Followed Hyperlink 31" xfId="50568" hidden="1" xr:uid="{00000000-0005-0000-0000-0000147A0000}"/>
    <cellStyle name="Followed Hyperlink 31" xfId="50595" hidden="1" xr:uid="{00000000-0005-0000-0000-0000157A0000}"/>
    <cellStyle name="Followed Hyperlink 31" xfId="50665" hidden="1" xr:uid="{00000000-0005-0000-0000-0000167A0000}"/>
    <cellStyle name="Followed Hyperlink 31" xfId="50108" hidden="1" xr:uid="{00000000-0005-0000-0000-0000177A0000}"/>
    <cellStyle name="Followed Hyperlink 31" xfId="50722" hidden="1" xr:uid="{00000000-0005-0000-0000-0000187A0000}"/>
    <cellStyle name="Followed Hyperlink 31" xfId="50737" hidden="1" xr:uid="{00000000-0005-0000-0000-0000197A0000}"/>
    <cellStyle name="Followed Hyperlink 31" xfId="50807" hidden="1" xr:uid="{00000000-0005-0000-0000-00001A7A0000}"/>
    <cellStyle name="Followed Hyperlink 31" xfId="50834" hidden="1" xr:uid="{00000000-0005-0000-0000-00001B7A0000}"/>
    <cellStyle name="Followed Hyperlink 31" xfId="50904" hidden="1" xr:uid="{00000000-0005-0000-0000-00001C7A0000}"/>
    <cellStyle name="Followed Hyperlink 31" xfId="51019" hidden="1" xr:uid="{00000000-0005-0000-0000-00001D7A0000}"/>
    <cellStyle name="Followed Hyperlink 31" xfId="50826" hidden="1" xr:uid="{00000000-0005-0000-0000-00001E7A0000}"/>
    <cellStyle name="Followed Hyperlink 31" xfId="51072" hidden="1" xr:uid="{00000000-0005-0000-0000-00001F7A0000}"/>
    <cellStyle name="Followed Hyperlink 31" xfId="51125" hidden="1" xr:uid="{00000000-0005-0000-0000-0000207A0000}"/>
    <cellStyle name="Followed Hyperlink 31" xfId="51195" hidden="1" xr:uid="{00000000-0005-0000-0000-0000217A0000}"/>
    <cellStyle name="Followed Hyperlink 31" xfId="50432" hidden="1" xr:uid="{00000000-0005-0000-0000-0000227A0000}"/>
    <cellStyle name="Followed Hyperlink 31" xfId="51240" hidden="1" xr:uid="{00000000-0005-0000-0000-0000237A0000}"/>
    <cellStyle name="Followed Hyperlink 31" xfId="51289" hidden="1" xr:uid="{00000000-0005-0000-0000-0000247A0000}"/>
    <cellStyle name="Followed Hyperlink 31" xfId="51359" hidden="1" xr:uid="{00000000-0005-0000-0000-0000257A0000}"/>
    <cellStyle name="Followed Hyperlink 31" xfId="50924" hidden="1" xr:uid="{00000000-0005-0000-0000-0000267A0000}"/>
    <cellStyle name="Followed Hyperlink 31" xfId="51401" hidden="1" xr:uid="{00000000-0005-0000-0000-0000277A0000}"/>
    <cellStyle name="Followed Hyperlink 31" xfId="51415" hidden="1" xr:uid="{00000000-0005-0000-0000-0000287A0000}"/>
    <cellStyle name="Followed Hyperlink 31" xfId="51485" hidden="1" xr:uid="{00000000-0005-0000-0000-0000297A0000}"/>
    <cellStyle name="Followed Hyperlink 31" xfId="51103" hidden="1" xr:uid="{00000000-0005-0000-0000-00002A7A0000}"/>
    <cellStyle name="Followed Hyperlink 31" xfId="51527" hidden="1" xr:uid="{00000000-0005-0000-0000-00002B7A0000}"/>
    <cellStyle name="Followed Hyperlink 31" xfId="51610" hidden="1" xr:uid="{00000000-0005-0000-0000-00002D7A0000}"/>
    <cellStyle name="Followed Hyperlink 31" xfId="51274" hidden="1" xr:uid="{00000000-0005-0000-0000-00002E7A0000}"/>
    <cellStyle name="Followed Hyperlink 31" xfId="51652" hidden="1" xr:uid="{00000000-0005-0000-0000-00002F7A0000}"/>
    <cellStyle name="Followed Hyperlink 31" xfId="51666" hidden="1" xr:uid="{00000000-0005-0000-0000-0000307A0000}"/>
    <cellStyle name="Followed Hyperlink 31" xfId="51736" hidden="1" xr:uid="{00000000-0005-0000-0000-0000317A0000}"/>
    <cellStyle name="Followed Hyperlink 31" xfId="51792" hidden="1" xr:uid="{00000000-0005-0000-0000-0000327A0000}"/>
    <cellStyle name="Followed Hyperlink 31" xfId="51862" hidden="1" xr:uid="{00000000-0005-0000-0000-0000337A0000}"/>
    <cellStyle name="Followed Hyperlink 31" xfId="51876" hidden="1" xr:uid="{00000000-0005-0000-0000-0000347A0000}"/>
    <cellStyle name="Followed Hyperlink 31" xfId="51946" hidden="1" xr:uid="{00000000-0005-0000-0000-0000357A0000}"/>
    <cellStyle name="Followed Hyperlink 31" xfId="51755" hidden="1" xr:uid="{00000000-0005-0000-0000-0000367A0000}"/>
    <cellStyle name="Followed Hyperlink 31" xfId="51988" hidden="1" xr:uid="{00000000-0005-0000-0000-0000377A0000}"/>
    <cellStyle name="Followed Hyperlink 31" xfId="52002" hidden="1" xr:uid="{00000000-0005-0000-0000-0000387A0000}"/>
    <cellStyle name="Followed Hyperlink 31" xfId="52072" hidden="1" xr:uid="{00000000-0005-0000-0000-0000397A0000}"/>
    <cellStyle name="Followed Hyperlink 31" xfId="52126" hidden="1" xr:uid="{00000000-0005-0000-0000-00003A7A0000}"/>
    <cellStyle name="Followed Hyperlink 31" xfId="52196" hidden="1" xr:uid="{00000000-0005-0000-0000-00003B7A0000}"/>
    <cellStyle name="Followed Hyperlink 31" xfId="52280" hidden="1" xr:uid="{00000000-0005-0000-0000-00003C7A0000}"/>
    <cellStyle name="Followed Hyperlink 31" xfId="52385" hidden="1" xr:uid="{00000000-0005-0000-0000-00003D7A0000}"/>
    <cellStyle name="Followed Hyperlink 31" xfId="52455" hidden="1" xr:uid="{00000000-0005-0000-0000-00003E7A0000}"/>
    <cellStyle name="Followed Hyperlink 31" xfId="52511" hidden="1" xr:uid="{00000000-0005-0000-0000-00003F7A0000}"/>
    <cellStyle name="Followed Hyperlink 31" xfId="52581" hidden="1" xr:uid="{00000000-0005-0000-0000-0000407A0000}"/>
    <cellStyle name="Followed Hyperlink 31" xfId="52348" hidden="1" xr:uid="{00000000-0005-0000-0000-0000417A0000}"/>
    <cellStyle name="Followed Hyperlink 31" xfId="52623" hidden="1" xr:uid="{00000000-0005-0000-0000-0000427A0000}"/>
    <cellStyle name="Followed Hyperlink 31" xfId="52680" hidden="1" xr:uid="{00000000-0005-0000-0000-0000437A0000}"/>
    <cellStyle name="Followed Hyperlink 31" xfId="52750" hidden="1" xr:uid="{00000000-0005-0000-0000-0000447A0000}"/>
    <cellStyle name="Followed Hyperlink 31" xfId="52327" hidden="1" xr:uid="{00000000-0005-0000-0000-0000457A0000}"/>
    <cellStyle name="Followed Hyperlink 31" xfId="52791" hidden="1" xr:uid="{00000000-0005-0000-0000-0000467A0000}"/>
    <cellStyle name="Followed Hyperlink 31" xfId="52848" hidden="1" xr:uid="{00000000-0005-0000-0000-0000477A0000}"/>
    <cellStyle name="Followed Hyperlink 31" xfId="52918" hidden="1" xr:uid="{00000000-0005-0000-0000-0000487A0000}"/>
    <cellStyle name="Followed Hyperlink 31" xfId="52488" hidden="1" xr:uid="{00000000-0005-0000-0000-0000497A0000}"/>
    <cellStyle name="Followed Hyperlink 31" xfId="52959" hidden="1" xr:uid="{00000000-0005-0000-0000-00004A7A0000}"/>
    <cellStyle name="Followed Hyperlink 31" xfId="52986" hidden="1" xr:uid="{00000000-0005-0000-0000-00004B7A0000}"/>
    <cellStyle name="Followed Hyperlink 31" xfId="48216" hidden="1" xr:uid="{00000000-0005-0000-0000-0000DE790000}"/>
    <cellStyle name="Followed Hyperlink 31" xfId="44955" hidden="1" xr:uid="{00000000-0005-0000-0000-000095790000}"/>
    <cellStyle name="Followed Hyperlink 31" xfId="45025" hidden="1" xr:uid="{00000000-0005-0000-0000-000096790000}"/>
    <cellStyle name="Followed Hyperlink 31" xfId="45081" hidden="1" xr:uid="{00000000-0005-0000-0000-000097790000}"/>
    <cellStyle name="Followed Hyperlink 31" xfId="45151" hidden="1" xr:uid="{00000000-0005-0000-0000-000098790000}"/>
    <cellStyle name="Followed Hyperlink 31" xfId="45165" hidden="1" xr:uid="{00000000-0005-0000-0000-000099790000}"/>
    <cellStyle name="Followed Hyperlink 31" xfId="45235" hidden="1" xr:uid="{00000000-0005-0000-0000-00009A790000}"/>
    <cellStyle name="Followed Hyperlink 31" xfId="45340" hidden="1" xr:uid="{00000000-0005-0000-0000-00009B790000}"/>
    <cellStyle name="Followed Hyperlink 31" xfId="45410" hidden="1" xr:uid="{00000000-0005-0000-0000-00009C790000}"/>
    <cellStyle name="Followed Hyperlink 31" xfId="45466" hidden="1" xr:uid="{00000000-0005-0000-0000-00009D790000}"/>
    <cellStyle name="Followed Hyperlink 31" xfId="45536" hidden="1" xr:uid="{00000000-0005-0000-0000-00009E790000}"/>
    <cellStyle name="Followed Hyperlink 31" xfId="45303" hidden="1" xr:uid="{00000000-0005-0000-0000-00009F790000}"/>
    <cellStyle name="Followed Hyperlink 31" xfId="45578" hidden="1" xr:uid="{00000000-0005-0000-0000-0000A0790000}"/>
    <cellStyle name="Followed Hyperlink 31" xfId="45705" hidden="1" xr:uid="{00000000-0005-0000-0000-0000A1790000}"/>
    <cellStyle name="Followed Hyperlink 31" xfId="45282" hidden="1" xr:uid="{00000000-0005-0000-0000-0000A2790000}"/>
    <cellStyle name="Followed Hyperlink 31" xfId="45746" hidden="1" xr:uid="{00000000-0005-0000-0000-0000A3790000}"/>
    <cellStyle name="Followed Hyperlink 31" xfId="45803" hidden="1" xr:uid="{00000000-0005-0000-0000-0000A4790000}"/>
    <cellStyle name="Followed Hyperlink 31" xfId="45873" hidden="1" xr:uid="{00000000-0005-0000-0000-0000A5790000}"/>
    <cellStyle name="Followed Hyperlink 31" xfId="45443" hidden="1" xr:uid="{00000000-0005-0000-0000-0000A6790000}"/>
    <cellStyle name="Followed Hyperlink 31" xfId="45914" hidden="1" xr:uid="{00000000-0005-0000-0000-0000A7790000}"/>
    <cellStyle name="Followed Hyperlink 31" xfId="45941" hidden="1" xr:uid="{00000000-0005-0000-0000-0000A8790000}"/>
    <cellStyle name="Followed Hyperlink 31" xfId="46010" hidden="1" xr:uid="{00000000-0005-0000-0000-0000A9790000}"/>
    <cellStyle name="Followed Hyperlink 31" xfId="45454" hidden="1" xr:uid="{00000000-0005-0000-0000-0000AA790000}"/>
    <cellStyle name="Followed Hyperlink 31" xfId="46067" hidden="1" xr:uid="{00000000-0005-0000-0000-0000AB790000}"/>
    <cellStyle name="Followed Hyperlink 31" xfId="46082" hidden="1" xr:uid="{00000000-0005-0000-0000-0000AC790000}"/>
    <cellStyle name="Followed Hyperlink 31" xfId="46152" hidden="1" xr:uid="{00000000-0005-0000-0000-0000AD790000}"/>
    <cellStyle name="Followed Hyperlink 31" xfId="46178" hidden="1" xr:uid="{00000000-0005-0000-0000-0000AE790000}"/>
    <cellStyle name="Followed Hyperlink 31" xfId="46248" hidden="1" xr:uid="{00000000-0005-0000-0000-0000AF790000}"/>
    <cellStyle name="Followed Hyperlink 31" xfId="46293" hidden="1" xr:uid="{00000000-0005-0000-0000-0000B0790000}"/>
    <cellStyle name="Followed Hyperlink 31" xfId="46363" hidden="1" xr:uid="{00000000-0005-0000-0000-0000B1790000}"/>
    <cellStyle name="Followed Hyperlink 31" xfId="46170" hidden="1" xr:uid="{00000000-0005-0000-0000-0000B2790000}"/>
    <cellStyle name="Followed Hyperlink 31" xfId="46469" hidden="1" xr:uid="{00000000-0005-0000-0000-0000B4790000}"/>
    <cellStyle name="Followed Hyperlink 31" xfId="46539" hidden="1" xr:uid="{00000000-0005-0000-0000-0000B5790000}"/>
    <cellStyle name="Followed Hyperlink 31" xfId="45778" hidden="1" xr:uid="{00000000-0005-0000-0000-0000B6790000}"/>
    <cellStyle name="Followed Hyperlink 31" xfId="46584" hidden="1" xr:uid="{00000000-0005-0000-0000-0000B7790000}"/>
    <cellStyle name="Followed Hyperlink 31" xfId="46633" hidden="1" xr:uid="{00000000-0005-0000-0000-0000B8790000}"/>
    <cellStyle name="Followed Hyperlink 31" xfId="46703" hidden="1" xr:uid="{00000000-0005-0000-0000-0000B9790000}"/>
    <cellStyle name="Followed Hyperlink 31" xfId="46268" hidden="1" xr:uid="{00000000-0005-0000-0000-0000BA790000}"/>
    <cellStyle name="Followed Hyperlink 31" xfId="46745" hidden="1" xr:uid="{00000000-0005-0000-0000-0000BB790000}"/>
    <cellStyle name="Followed Hyperlink 31" xfId="46759" hidden="1" xr:uid="{00000000-0005-0000-0000-0000BC790000}"/>
    <cellStyle name="Followed Hyperlink 31" xfId="46829" hidden="1" xr:uid="{00000000-0005-0000-0000-0000BD790000}"/>
    <cellStyle name="Followed Hyperlink 31" xfId="46447" hidden="1" xr:uid="{00000000-0005-0000-0000-0000BE790000}"/>
    <cellStyle name="Followed Hyperlink 31" xfId="46871" hidden="1" xr:uid="{00000000-0005-0000-0000-0000BF790000}"/>
    <cellStyle name="Followed Hyperlink 31" xfId="46955" hidden="1" xr:uid="{00000000-0005-0000-0000-0000C0790000}"/>
    <cellStyle name="Followed Hyperlink 31" xfId="46618" hidden="1" xr:uid="{00000000-0005-0000-0000-0000C1790000}"/>
    <cellStyle name="Followed Hyperlink 31" xfId="46997" hidden="1" xr:uid="{00000000-0005-0000-0000-0000C2790000}"/>
    <cellStyle name="Followed Hyperlink 31" xfId="47011" hidden="1" xr:uid="{00000000-0005-0000-0000-0000C3790000}"/>
    <cellStyle name="Followed Hyperlink 31" xfId="47081" hidden="1" xr:uid="{00000000-0005-0000-0000-0000C4790000}"/>
    <cellStyle name="Followed Hyperlink 31" xfId="47137" hidden="1" xr:uid="{00000000-0005-0000-0000-0000C5790000}"/>
    <cellStyle name="Followed Hyperlink 31" xfId="47207" hidden="1" xr:uid="{00000000-0005-0000-0000-0000C6790000}"/>
    <cellStyle name="Followed Hyperlink 31" xfId="47221" hidden="1" xr:uid="{00000000-0005-0000-0000-0000C7790000}"/>
    <cellStyle name="Followed Hyperlink 31" xfId="47291" hidden="1" xr:uid="{00000000-0005-0000-0000-0000C8790000}"/>
    <cellStyle name="Followed Hyperlink 31" xfId="47100" hidden="1" xr:uid="{00000000-0005-0000-0000-0000C9790000}"/>
    <cellStyle name="Followed Hyperlink 31" xfId="47333" hidden="1" xr:uid="{00000000-0005-0000-0000-0000CA790000}"/>
    <cellStyle name="Followed Hyperlink 31" xfId="47347" hidden="1" xr:uid="{00000000-0005-0000-0000-0000CB790000}"/>
    <cellStyle name="Followed Hyperlink 31" xfId="47417" hidden="1" xr:uid="{00000000-0005-0000-0000-0000CC790000}"/>
    <cellStyle name="Followed Hyperlink 31" xfId="30944" hidden="1" xr:uid="{00000000-0005-0000-0000-0000CD790000}"/>
    <cellStyle name="Followed Hyperlink 31" xfId="47454" hidden="1" xr:uid="{00000000-0005-0000-0000-0000CE790000}"/>
    <cellStyle name="Followed Hyperlink 31" xfId="47468" hidden="1" xr:uid="{00000000-0005-0000-0000-0000CF790000}"/>
    <cellStyle name="Followed Hyperlink 31" xfId="47538" hidden="1" xr:uid="{00000000-0005-0000-0000-0000D0790000}"/>
    <cellStyle name="Followed Hyperlink 31" xfId="47643" hidden="1" xr:uid="{00000000-0005-0000-0000-0000D1790000}"/>
    <cellStyle name="Followed Hyperlink 31" xfId="43760" hidden="1" xr:uid="{00000000-0005-0000-0000-000077790000}"/>
    <cellStyle name="Followed Hyperlink 31" xfId="43857" hidden="1" xr:uid="{00000000-0005-0000-0000-000079790000}"/>
    <cellStyle name="Followed Hyperlink 31" xfId="43901" hidden="1" xr:uid="{00000000-0005-0000-0000-00007A790000}"/>
    <cellStyle name="Followed Hyperlink 31" xfId="43971" hidden="1" xr:uid="{00000000-0005-0000-0000-00007B790000}"/>
    <cellStyle name="Followed Hyperlink 31" xfId="43779" hidden="1" xr:uid="{00000000-0005-0000-0000-00007C790000}"/>
    <cellStyle name="Followed Hyperlink 31" xfId="44024" hidden="1" xr:uid="{00000000-0005-0000-0000-00007D790000}"/>
    <cellStyle name="Followed Hyperlink 31" xfId="44077" hidden="1" xr:uid="{00000000-0005-0000-0000-00007E790000}"/>
    <cellStyle name="Followed Hyperlink 31" xfId="44147" hidden="1" xr:uid="{00000000-0005-0000-0000-00007F790000}"/>
    <cellStyle name="Followed Hyperlink 31" xfId="43385" hidden="1" xr:uid="{00000000-0005-0000-0000-000080790000}"/>
    <cellStyle name="Followed Hyperlink 31" xfId="44192" hidden="1" xr:uid="{00000000-0005-0000-0000-000081790000}"/>
    <cellStyle name="Followed Hyperlink 31" xfId="44311" hidden="1" xr:uid="{00000000-0005-0000-0000-000082790000}"/>
    <cellStyle name="Followed Hyperlink 31" xfId="43876" hidden="1" xr:uid="{00000000-0005-0000-0000-000083790000}"/>
    <cellStyle name="Followed Hyperlink 31" xfId="44353" hidden="1" xr:uid="{00000000-0005-0000-0000-000084790000}"/>
    <cellStyle name="Followed Hyperlink 31" xfId="44367" hidden="1" xr:uid="{00000000-0005-0000-0000-000085790000}"/>
    <cellStyle name="Followed Hyperlink 31" xfId="44437" hidden="1" xr:uid="{00000000-0005-0000-0000-000086790000}"/>
    <cellStyle name="Followed Hyperlink 31" xfId="44055" hidden="1" xr:uid="{00000000-0005-0000-0000-000087790000}"/>
    <cellStyle name="Followed Hyperlink 31" xfId="44479" hidden="1" xr:uid="{00000000-0005-0000-0000-000088790000}"/>
    <cellStyle name="Followed Hyperlink 31" xfId="44493" hidden="1" xr:uid="{00000000-0005-0000-0000-000089790000}"/>
    <cellStyle name="Followed Hyperlink 31" xfId="44563" hidden="1" xr:uid="{00000000-0005-0000-0000-00008A790000}"/>
    <cellStyle name="Followed Hyperlink 31" xfId="44226" hidden="1" xr:uid="{00000000-0005-0000-0000-00008B790000}"/>
    <cellStyle name="Followed Hyperlink 31" xfId="44605" hidden="1" xr:uid="{00000000-0005-0000-0000-00008C790000}"/>
    <cellStyle name="Followed Hyperlink 31" xfId="44619" hidden="1" xr:uid="{00000000-0005-0000-0000-00008D790000}"/>
    <cellStyle name="Followed Hyperlink 31" xfId="44689" hidden="1" xr:uid="{00000000-0005-0000-0000-00008E790000}"/>
    <cellStyle name="Followed Hyperlink 31" xfId="44745" hidden="1" xr:uid="{00000000-0005-0000-0000-00008F790000}"/>
    <cellStyle name="Followed Hyperlink 31" xfId="44815" hidden="1" xr:uid="{00000000-0005-0000-0000-000090790000}"/>
    <cellStyle name="Followed Hyperlink 31" xfId="44829" hidden="1" xr:uid="{00000000-0005-0000-0000-000091790000}"/>
    <cellStyle name="Followed Hyperlink 31" xfId="44899" hidden="1" xr:uid="{00000000-0005-0000-0000-000092790000}"/>
    <cellStyle name="Followed Hyperlink 31" xfId="44708" hidden="1" xr:uid="{00000000-0005-0000-0000-000093790000}"/>
    <cellStyle name="Followed Hyperlink 31" xfId="44941" hidden="1" xr:uid="{00000000-0005-0000-0000-000094790000}"/>
    <cellStyle name="Followed Hyperlink 31" xfId="42910" hidden="1" xr:uid="{00000000-0005-0000-0000-000068790000}"/>
    <cellStyle name="Followed Hyperlink 31" xfId="43185" hidden="1" xr:uid="{00000000-0005-0000-0000-000069790000}"/>
    <cellStyle name="Followed Hyperlink 31" xfId="43242" hidden="1" xr:uid="{00000000-0005-0000-0000-00006A790000}"/>
    <cellStyle name="Followed Hyperlink 31" xfId="42889" hidden="1" xr:uid="{00000000-0005-0000-0000-00006C790000}"/>
    <cellStyle name="Followed Hyperlink 31" xfId="43353" hidden="1" xr:uid="{00000000-0005-0000-0000-00006D790000}"/>
    <cellStyle name="Followed Hyperlink 31" xfId="43410" hidden="1" xr:uid="{00000000-0005-0000-0000-00006E790000}"/>
    <cellStyle name="Followed Hyperlink 31" xfId="43480" hidden="1" xr:uid="{00000000-0005-0000-0000-00006F790000}"/>
    <cellStyle name="Followed Hyperlink 31" xfId="43050" hidden="1" xr:uid="{00000000-0005-0000-0000-000070790000}"/>
    <cellStyle name="Followed Hyperlink 31" xfId="43521" hidden="1" xr:uid="{00000000-0005-0000-0000-000071790000}"/>
    <cellStyle name="Followed Hyperlink 31" xfId="43548" hidden="1" xr:uid="{00000000-0005-0000-0000-000072790000}"/>
    <cellStyle name="Followed Hyperlink 31" xfId="43618" hidden="1" xr:uid="{00000000-0005-0000-0000-000073790000}"/>
    <cellStyle name="Followed Hyperlink 31" xfId="43061" hidden="1" xr:uid="{00000000-0005-0000-0000-000074790000}"/>
    <cellStyle name="Followed Hyperlink 31" xfId="43675" hidden="1" xr:uid="{00000000-0005-0000-0000-000075790000}"/>
    <cellStyle name="Followed Hyperlink 31" xfId="43690" hidden="1" xr:uid="{00000000-0005-0000-0000-000076790000}"/>
    <cellStyle name="Followed Hyperlink 31" xfId="42711" hidden="1" xr:uid="{00000000-0005-0000-0000-000060790000}"/>
    <cellStyle name="Followed Hyperlink 31" xfId="40374" hidden="1" xr:uid="{00000000-0005-0000-0000-000061790000}"/>
    <cellStyle name="Followed Hyperlink 31" xfId="42758" hidden="1" xr:uid="{00000000-0005-0000-0000-000062790000}"/>
    <cellStyle name="Followed Hyperlink 31" xfId="42842" hidden="1" xr:uid="{00000000-0005-0000-0000-000063790000}"/>
    <cellStyle name="Followed Hyperlink 31" xfId="42947" hidden="1" xr:uid="{00000000-0005-0000-0000-000064790000}"/>
    <cellStyle name="Followed Hyperlink 31" xfId="43017" hidden="1" xr:uid="{00000000-0005-0000-0000-000065790000}"/>
    <cellStyle name="Followed Hyperlink 31" xfId="43073" hidden="1" xr:uid="{00000000-0005-0000-0000-000066790000}"/>
    <cellStyle name="Followed Hyperlink 31" xfId="43143" hidden="1" xr:uid="{00000000-0005-0000-0000-000067790000}"/>
    <cellStyle name="Followed Hyperlink 31" xfId="42585" hidden="1" xr:uid="{00000000-0005-0000-0000-00005C790000}"/>
    <cellStyle name="Followed Hyperlink 31" xfId="42395" hidden="1" xr:uid="{00000000-0005-0000-0000-00005D790000}"/>
    <cellStyle name="Followed Hyperlink 31" xfId="42627" hidden="1" xr:uid="{00000000-0005-0000-0000-00005E790000}"/>
    <cellStyle name="Followed Hyperlink 31" xfId="42641" hidden="1" xr:uid="{00000000-0005-0000-0000-00005F790000}"/>
    <cellStyle name="Followed Hyperlink 31" xfId="42501" hidden="1" xr:uid="{00000000-0005-0000-0000-00005A790000}"/>
    <cellStyle name="Followed Hyperlink 31" xfId="42515" hidden="1" xr:uid="{00000000-0005-0000-0000-00005B790000}"/>
    <cellStyle name="Followed Hyperlink 31" xfId="241" hidden="1" xr:uid="{00000000-0005-0000-0000-000059790000}"/>
    <cellStyle name="Followed Hyperlink 31" xfId="43312" hidden="1" xr:uid="{00000000-0005-0000-0000-00006B790000}"/>
    <cellStyle name="Followed Hyperlink 31" xfId="43787" hidden="1" xr:uid="{00000000-0005-0000-0000-000078790000}"/>
    <cellStyle name="Followed Hyperlink 31" xfId="46416" hidden="1" xr:uid="{00000000-0005-0000-0000-0000B3790000}"/>
    <cellStyle name="Followed Hyperlink 31" xfId="53056" hidden="1" xr:uid="{00000000-0005-0000-0000-00004C7A0000}"/>
    <cellStyle name="Followed Hyperlink 31" xfId="51540" hidden="1" xr:uid="{00000000-0005-0000-0000-00002C7A0000}"/>
    <cellStyle name="Followed Hyperlink 31" xfId="50232" hidden="1" xr:uid="{00000000-0005-0000-0000-00000C7A0000}"/>
    <cellStyle name="Followed Hyperlink 31" xfId="48080" hidden="1" xr:uid="{00000000-0005-0000-0000-0000EC790000}"/>
    <cellStyle name="Followed Hyperlink 31" xfId="27306" hidden="1" xr:uid="{00000000-0005-0000-0000-0000417B0000}"/>
    <cellStyle name="Followed Hyperlink 31" xfId="25849" hidden="1" xr:uid="{00000000-0005-0000-0000-0000217B0000}"/>
    <cellStyle name="Followed Hyperlink 31" xfId="24639" hidden="1" xr:uid="{00000000-0005-0000-0000-0000017B0000}"/>
    <cellStyle name="Followed Hyperlink 31" xfId="34211" hidden="1" xr:uid="{00000000-0005-0000-0000-0000E17B0000}"/>
    <cellStyle name="Followed Hyperlink 31" xfId="34238" hidden="1" xr:uid="{00000000-0005-0000-0000-0000E27B0000}"/>
    <cellStyle name="Followed Hyperlink 31" xfId="34308" hidden="1" xr:uid="{00000000-0005-0000-0000-0000E37B0000}"/>
    <cellStyle name="Followed Hyperlink 31" xfId="33753" hidden="1" xr:uid="{00000000-0005-0000-0000-0000E47B0000}"/>
    <cellStyle name="Followed Hyperlink 31" xfId="34365" hidden="1" xr:uid="{00000000-0005-0000-0000-0000E57B0000}"/>
    <cellStyle name="Followed Hyperlink 31" xfId="34380" hidden="1" xr:uid="{00000000-0005-0000-0000-0000E67B0000}"/>
    <cellStyle name="Followed Hyperlink 31" xfId="34450" hidden="1" xr:uid="{00000000-0005-0000-0000-0000E77B0000}"/>
    <cellStyle name="Followed Hyperlink 31" xfId="34477" hidden="1" xr:uid="{00000000-0005-0000-0000-0000E87B0000}"/>
    <cellStyle name="Followed Hyperlink 31" xfId="34547" hidden="1" xr:uid="{00000000-0005-0000-0000-0000E97B0000}"/>
    <cellStyle name="Followed Hyperlink 31" xfId="34592" hidden="1" xr:uid="{00000000-0005-0000-0000-0000EA7B0000}"/>
    <cellStyle name="Followed Hyperlink 31" xfId="34662" hidden="1" xr:uid="{00000000-0005-0000-0000-0000EB7B0000}"/>
    <cellStyle name="Followed Hyperlink 31" xfId="34469" hidden="1" xr:uid="{00000000-0005-0000-0000-0000EC7B0000}"/>
    <cellStyle name="Followed Hyperlink 31" xfId="34714" hidden="1" xr:uid="{00000000-0005-0000-0000-0000ED7B0000}"/>
    <cellStyle name="Followed Hyperlink 31" xfId="34767" hidden="1" xr:uid="{00000000-0005-0000-0000-0000EE7B0000}"/>
    <cellStyle name="Followed Hyperlink 31" xfId="34837" hidden="1" xr:uid="{00000000-0005-0000-0000-0000EF7B0000}"/>
    <cellStyle name="Followed Hyperlink 31" xfId="34076" hidden="1" xr:uid="{00000000-0005-0000-0000-0000F07B0000}"/>
    <cellStyle name="Followed Hyperlink 31" xfId="34882" hidden="1" xr:uid="{00000000-0005-0000-0000-0000F17B0000}"/>
    <cellStyle name="Followed Hyperlink 31" xfId="35001" hidden="1" xr:uid="{00000000-0005-0000-0000-0000F27B0000}"/>
    <cellStyle name="Followed Hyperlink 31" xfId="34567" hidden="1" xr:uid="{00000000-0005-0000-0000-0000F37B0000}"/>
    <cellStyle name="Followed Hyperlink 31" xfId="35043" hidden="1" xr:uid="{00000000-0005-0000-0000-0000F47B0000}"/>
    <cellStyle name="Followed Hyperlink 31" xfId="35057" hidden="1" xr:uid="{00000000-0005-0000-0000-0000F57B0000}"/>
    <cellStyle name="Followed Hyperlink 31" xfId="35127" hidden="1" xr:uid="{00000000-0005-0000-0000-0000F67B0000}"/>
    <cellStyle name="Followed Hyperlink 31" xfId="34745" hidden="1" xr:uid="{00000000-0005-0000-0000-0000F77B0000}"/>
    <cellStyle name="Followed Hyperlink 31" xfId="35169" hidden="1" xr:uid="{00000000-0005-0000-0000-0000F87B0000}"/>
    <cellStyle name="Followed Hyperlink 31" xfId="35252" hidden="1" xr:uid="{00000000-0005-0000-0000-0000FA7B0000}"/>
    <cellStyle name="Followed Hyperlink 31" xfId="34916" hidden="1" xr:uid="{00000000-0005-0000-0000-0000FB7B0000}"/>
    <cellStyle name="Followed Hyperlink 31" xfId="35294" hidden="1" xr:uid="{00000000-0005-0000-0000-0000FC7B0000}"/>
    <cellStyle name="Followed Hyperlink 31" xfId="35308" hidden="1" xr:uid="{00000000-0005-0000-0000-0000FD7B0000}"/>
    <cellStyle name="Followed Hyperlink 31" xfId="35378" hidden="1" xr:uid="{00000000-0005-0000-0000-0000FE7B0000}"/>
    <cellStyle name="Followed Hyperlink 31" xfId="35434" hidden="1" xr:uid="{00000000-0005-0000-0000-0000FF7B0000}"/>
    <cellStyle name="Followed Hyperlink 31" xfId="35503" hidden="1" xr:uid="{00000000-0005-0000-0000-0000007C0000}"/>
    <cellStyle name="Followed Hyperlink 31" xfId="35517" hidden="1" xr:uid="{00000000-0005-0000-0000-0000017C0000}"/>
    <cellStyle name="Followed Hyperlink 31" xfId="35587" hidden="1" xr:uid="{00000000-0005-0000-0000-0000027C0000}"/>
    <cellStyle name="Followed Hyperlink 31" xfId="35397" hidden="1" xr:uid="{00000000-0005-0000-0000-0000037C0000}"/>
    <cellStyle name="Followed Hyperlink 31" xfId="35629" hidden="1" xr:uid="{00000000-0005-0000-0000-0000047C0000}"/>
    <cellStyle name="Followed Hyperlink 31" xfId="35643" hidden="1" xr:uid="{00000000-0005-0000-0000-0000057C0000}"/>
    <cellStyle name="Followed Hyperlink 31" xfId="35713" hidden="1" xr:uid="{00000000-0005-0000-0000-0000067C0000}"/>
    <cellStyle name="Followed Hyperlink 31" xfId="33378" hidden="1" xr:uid="{00000000-0005-0000-0000-0000077C0000}"/>
    <cellStyle name="Followed Hyperlink 31" xfId="35763" hidden="1" xr:uid="{00000000-0005-0000-0000-0000087C0000}"/>
    <cellStyle name="Followed Hyperlink 31" xfId="35777" hidden="1" xr:uid="{00000000-0005-0000-0000-0000097C0000}"/>
    <cellStyle name="Followed Hyperlink 31" xfId="35847" hidden="1" xr:uid="{00000000-0005-0000-0000-00000A7C0000}"/>
    <cellStyle name="Followed Hyperlink 31" xfId="35952" hidden="1" xr:uid="{00000000-0005-0000-0000-00000B7C0000}"/>
    <cellStyle name="Followed Hyperlink 31" xfId="36022" hidden="1" xr:uid="{00000000-0005-0000-0000-00000C7C0000}"/>
    <cellStyle name="Followed Hyperlink 31" xfId="36078" hidden="1" xr:uid="{00000000-0005-0000-0000-00000D7C0000}"/>
    <cellStyle name="Followed Hyperlink 31" xfId="36148" hidden="1" xr:uid="{00000000-0005-0000-0000-00000E7C0000}"/>
    <cellStyle name="Followed Hyperlink 31" xfId="35915" hidden="1" xr:uid="{00000000-0005-0000-0000-00000F7C0000}"/>
    <cellStyle name="Followed Hyperlink 31" xfId="36190" hidden="1" xr:uid="{00000000-0005-0000-0000-0000107C0000}"/>
    <cellStyle name="Followed Hyperlink 31" xfId="36247" hidden="1" xr:uid="{00000000-0005-0000-0000-0000117C0000}"/>
    <cellStyle name="Followed Hyperlink 31" xfId="36317" hidden="1" xr:uid="{00000000-0005-0000-0000-0000127C0000}"/>
    <cellStyle name="Followed Hyperlink 31" xfId="35894" hidden="1" xr:uid="{00000000-0005-0000-0000-0000137C0000}"/>
    <cellStyle name="Followed Hyperlink 31" xfId="36358" hidden="1" xr:uid="{00000000-0005-0000-0000-0000147C0000}"/>
    <cellStyle name="Followed Hyperlink 31" xfId="36414" hidden="1" xr:uid="{00000000-0005-0000-0000-0000157C0000}"/>
    <cellStyle name="Followed Hyperlink 31" xfId="36483" hidden="1" xr:uid="{00000000-0005-0000-0000-0000167C0000}"/>
    <cellStyle name="Followed Hyperlink 31" xfId="36055" hidden="1" xr:uid="{00000000-0005-0000-0000-0000177C0000}"/>
    <cellStyle name="Followed Hyperlink 31" xfId="36524" hidden="1" xr:uid="{00000000-0005-0000-0000-0000187C0000}"/>
    <cellStyle name="Followed Hyperlink 31" xfId="36551" hidden="1" xr:uid="{00000000-0005-0000-0000-0000197C0000}"/>
    <cellStyle name="Followed Hyperlink 31" xfId="36621" hidden="1" xr:uid="{00000000-0005-0000-0000-00001A7C0000}"/>
    <cellStyle name="Followed Hyperlink 31" xfId="36066" hidden="1" xr:uid="{00000000-0005-0000-0000-00001B7C0000}"/>
    <cellStyle name="Followed Hyperlink 31" xfId="36678" hidden="1" xr:uid="{00000000-0005-0000-0000-00001C7C0000}"/>
    <cellStyle name="Followed Hyperlink 31" xfId="36693" hidden="1" xr:uid="{00000000-0005-0000-0000-00001D7C0000}"/>
    <cellStyle name="Followed Hyperlink 31" xfId="36790" hidden="1" xr:uid="{00000000-0005-0000-0000-00001F7C0000}"/>
    <cellStyle name="Followed Hyperlink 31" xfId="36860" hidden="1" xr:uid="{00000000-0005-0000-0000-0000207C0000}"/>
    <cellStyle name="Followed Hyperlink 31" xfId="36905" hidden="1" xr:uid="{00000000-0005-0000-0000-0000217C0000}"/>
    <cellStyle name="Followed Hyperlink 31" xfId="36975" hidden="1" xr:uid="{00000000-0005-0000-0000-0000227C0000}"/>
    <cellStyle name="Followed Hyperlink 31" xfId="36782" hidden="1" xr:uid="{00000000-0005-0000-0000-0000237C0000}"/>
    <cellStyle name="Followed Hyperlink 31" xfId="37028" hidden="1" xr:uid="{00000000-0005-0000-0000-0000247C0000}"/>
    <cellStyle name="Followed Hyperlink 31" xfId="37081" hidden="1" xr:uid="{00000000-0005-0000-0000-0000257C0000}"/>
    <cellStyle name="Followed Hyperlink 31" xfId="37150" hidden="1" xr:uid="{00000000-0005-0000-0000-0000267C0000}"/>
    <cellStyle name="Followed Hyperlink 31" xfId="36390" hidden="1" xr:uid="{00000000-0005-0000-0000-0000277C0000}"/>
    <cellStyle name="Followed Hyperlink 31" xfId="37195" hidden="1" xr:uid="{00000000-0005-0000-0000-0000287C0000}"/>
    <cellStyle name="Followed Hyperlink 31" xfId="37244" hidden="1" xr:uid="{00000000-0005-0000-0000-0000297C0000}"/>
    <cellStyle name="Followed Hyperlink 31" xfId="37314" hidden="1" xr:uid="{00000000-0005-0000-0000-00002A7C0000}"/>
    <cellStyle name="Followed Hyperlink 31" xfId="36880" hidden="1" xr:uid="{00000000-0005-0000-0000-00002B7C0000}"/>
    <cellStyle name="Followed Hyperlink 31" xfId="37356" hidden="1" xr:uid="{00000000-0005-0000-0000-00002C7C0000}"/>
    <cellStyle name="Followed Hyperlink 31" xfId="37370" hidden="1" xr:uid="{00000000-0005-0000-0000-00002D7C0000}"/>
    <cellStyle name="Followed Hyperlink 31" xfId="37440" hidden="1" xr:uid="{00000000-0005-0000-0000-00002E7C0000}"/>
    <cellStyle name="Followed Hyperlink 31" xfId="37059" hidden="1" xr:uid="{00000000-0005-0000-0000-00002F7C0000}"/>
    <cellStyle name="Followed Hyperlink 31" xfId="37482" hidden="1" xr:uid="{00000000-0005-0000-0000-0000307C0000}"/>
    <cellStyle name="Followed Hyperlink 31" xfId="37566" hidden="1" xr:uid="{00000000-0005-0000-0000-0000317C0000}"/>
    <cellStyle name="Followed Hyperlink 31" xfId="37229" hidden="1" xr:uid="{00000000-0005-0000-0000-0000327C0000}"/>
    <cellStyle name="Followed Hyperlink 31" xfId="37608" hidden="1" xr:uid="{00000000-0005-0000-0000-0000337C0000}"/>
    <cellStyle name="Followed Hyperlink 31" xfId="37622" hidden="1" xr:uid="{00000000-0005-0000-0000-0000347C0000}"/>
    <cellStyle name="Followed Hyperlink 31" xfId="37692" hidden="1" xr:uid="{00000000-0005-0000-0000-0000357C0000}"/>
    <cellStyle name="Followed Hyperlink 31" xfId="37748" hidden="1" xr:uid="{00000000-0005-0000-0000-0000367C0000}"/>
    <cellStyle name="Followed Hyperlink 31" xfId="37818" hidden="1" xr:uid="{00000000-0005-0000-0000-0000377C0000}"/>
    <cellStyle name="Followed Hyperlink 31" xfId="37832" hidden="1" xr:uid="{00000000-0005-0000-0000-0000387C0000}"/>
    <cellStyle name="Followed Hyperlink 31" xfId="37902" hidden="1" xr:uid="{00000000-0005-0000-0000-0000397C0000}"/>
    <cellStyle name="Followed Hyperlink 31" xfId="37944" hidden="1" xr:uid="{00000000-0005-0000-0000-00003B7C0000}"/>
    <cellStyle name="Followed Hyperlink 31" xfId="37958" hidden="1" xr:uid="{00000000-0005-0000-0000-00003C7C0000}"/>
    <cellStyle name="Followed Hyperlink 31" xfId="38028" hidden="1" xr:uid="{00000000-0005-0000-0000-00003D7C0000}"/>
    <cellStyle name="Followed Hyperlink 31" xfId="33342" hidden="1" xr:uid="{00000000-0005-0000-0000-00003E7C0000}"/>
    <cellStyle name="Followed Hyperlink 31" xfId="38061" hidden="1" xr:uid="{00000000-0005-0000-0000-00003F7C0000}"/>
    <cellStyle name="Followed Hyperlink 31" xfId="38075" hidden="1" xr:uid="{00000000-0005-0000-0000-0000407C0000}"/>
    <cellStyle name="Followed Hyperlink 31" xfId="38145" hidden="1" xr:uid="{00000000-0005-0000-0000-0000417C0000}"/>
    <cellStyle name="Followed Hyperlink 31" xfId="38250" hidden="1" xr:uid="{00000000-0005-0000-0000-0000427C0000}"/>
    <cellStyle name="Followed Hyperlink 31" xfId="38320" hidden="1" xr:uid="{00000000-0005-0000-0000-0000437C0000}"/>
    <cellStyle name="Followed Hyperlink 31" xfId="38376" hidden="1" xr:uid="{00000000-0005-0000-0000-0000447C0000}"/>
    <cellStyle name="Followed Hyperlink 31" xfId="38445" hidden="1" xr:uid="{00000000-0005-0000-0000-0000457C0000}"/>
    <cellStyle name="Followed Hyperlink 31" xfId="38213" hidden="1" xr:uid="{00000000-0005-0000-0000-0000467C0000}"/>
    <cellStyle name="Followed Hyperlink 31" xfId="38487" hidden="1" xr:uid="{00000000-0005-0000-0000-0000477C0000}"/>
    <cellStyle name="Followed Hyperlink 31" xfId="38544" hidden="1" xr:uid="{00000000-0005-0000-0000-0000487C0000}"/>
    <cellStyle name="Followed Hyperlink 31" xfId="38614" hidden="1" xr:uid="{00000000-0005-0000-0000-0000497C0000}"/>
    <cellStyle name="Followed Hyperlink 31" xfId="38192" hidden="1" xr:uid="{00000000-0005-0000-0000-00004A7C0000}"/>
    <cellStyle name="Followed Hyperlink 31" xfId="38655" hidden="1" xr:uid="{00000000-0005-0000-0000-00004B7C0000}"/>
    <cellStyle name="Followed Hyperlink 31" xfId="38712" hidden="1" xr:uid="{00000000-0005-0000-0000-00004C7C0000}"/>
    <cellStyle name="Followed Hyperlink 31" xfId="38782" hidden="1" xr:uid="{00000000-0005-0000-0000-00004D7C0000}"/>
    <cellStyle name="Followed Hyperlink 31" xfId="38353" hidden="1" xr:uid="{00000000-0005-0000-0000-00004E7C0000}"/>
    <cellStyle name="Followed Hyperlink 31" xfId="38822" hidden="1" xr:uid="{00000000-0005-0000-0000-00004F7C0000}"/>
    <cellStyle name="Followed Hyperlink 31" xfId="38849" hidden="1" xr:uid="{00000000-0005-0000-0000-0000507C0000}"/>
    <cellStyle name="Followed Hyperlink 31" xfId="38919" hidden="1" xr:uid="{00000000-0005-0000-0000-0000517C0000}"/>
    <cellStyle name="Followed Hyperlink 31" xfId="38364" hidden="1" xr:uid="{00000000-0005-0000-0000-0000527C0000}"/>
    <cellStyle name="Followed Hyperlink 31" xfId="38976" hidden="1" xr:uid="{00000000-0005-0000-0000-0000537C0000}"/>
    <cellStyle name="Followed Hyperlink 31" xfId="38991" hidden="1" xr:uid="{00000000-0005-0000-0000-0000547C0000}"/>
    <cellStyle name="Followed Hyperlink 31" xfId="39061" hidden="1" xr:uid="{00000000-0005-0000-0000-0000557C0000}"/>
    <cellStyle name="Followed Hyperlink 31" xfId="39088" hidden="1" xr:uid="{00000000-0005-0000-0000-0000567C0000}"/>
    <cellStyle name="Followed Hyperlink 31" xfId="39158" hidden="1" xr:uid="{00000000-0005-0000-0000-0000577C0000}"/>
    <cellStyle name="Followed Hyperlink 31" xfId="39203" hidden="1" xr:uid="{00000000-0005-0000-0000-0000587C0000}"/>
    <cellStyle name="Followed Hyperlink 31" xfId="39273" hidden="1" xr:uid="{00000000-0005-0000-0000-0000597C0000}"/>
    <cellStyle name="Followed Hyperlink 31" xfId="39080" hidden="1" xr:uid="{00000000-0005-0000-0000-00005A7C0000}"/>
    <cellStyle name="Followed Hyperlink 31" xfId="39326" hidden="1" xr:uid="{00000000-0005-0000-0000-00005B7C0000}"/>
    <cellStyle name="Followed Hyperlink 31" xfId="39379" hidden="1" xr:uid="{00000000-0005-0000-0000-00005C7C0000}"/>
    <cellStyle name="Followed Hyperlink 31" xfId="39449" hidden="1" xr:uid="{00000000-0005-0000-0000-00005D7C0000}"/>
    <cellStyle name="Followed Hyperlink 31" xfId="39494" hidden="1" xr:uid="{00000000-0005-0000-0000-00005F7C0000}"/>
    <cellStyle name="Followed Hyperlink 31" xfId="39543" hidden="1" xr:uid="{00000000-0005-0000-0000-0000607C0000}"/>
    <cellStyle name="Followed Hyperlink 31" xfId="39613" hidden="1" xr:uid="{00000000-0005-0000-0000-0000617C0000}"/>
    <cellStyle name="Followed Hyperlink 31" xfId="39178" hidden="1" xr:uid="{00000000-0005-0000-0000-0000627C0000}"/>
    <cellStyle name="Followed Hyperlink 31" xfId="39655" hidden="1" xr:uid="{00000000-0005-0000-0000-0000637C0000}"/>
    <cellStyle name="Followed Hyperlink 31" xfId="39669" hidden="1" xr:uid="{00000000-0005-0000-0000-0000647C0000}"/>
    <cellStyle name="Followed Hyperlink 31" xfId="39738" hidden="1" xr:uid="{00000000-0005-0000-0000-0000657C0000}"/>
    <cellStyle name="Followed Hyperlink 31" xfId="39357" hidden="1" xr:uid="{00000000-0005-0000-0000-0000667C0000}"/>
    <cellStyle name="Followed Hyperlink 31" xfId="39780" hidden="1" xr:uid="{00000000-0005-0000-0000-0000677C0000}"/>
    <cellStyle name="Followed Hyperlink 31" xfId="39794" hidden="1" xr:uid="{00000000-0005-0000-0000-0000687C0000}"/>
    <cellStyle name="Followed Hyperlink 31" xfId="39864" hidden="1" xr:uid="{00000000-0005-0000-0000-0000697C0000}"/>
    <cellStyle name="Followed Hyperlink 31" xfId="39528" hidden="1" xr:uid="{00000000-0005-0000-0000-00006A7C0000}"/>
    <cellStyle name="Followed Hyperlink 31" xfId="39906" hidden="1" xr:uid="{00000000-0005-0000-0000-00006B7C0000}"/>
    <cellStyle name="Followed Hyperlink 31" xfId="39920" hidden="1" xr:uid="{00000000-0005-0000-0000-00006C7C0000}"/>
    <cellStyle name="Followed Hyperlink 31" xfId="39990" hidden="1" xr:uid="{00000000-0005-0000-0000-00006D7C0000}"/>
    <cellStyle name="Followed Hyperlink 31" xfId="40046" hidden="1" xr:uid="{00000000-0005-0000-0000-00006E7C0000}"/>
    <cellStyle name="Followed Hyperlink 31" xfId="40116" hidden="1" xr:uid="{00000000-0005-0000-0000-00006F7C0000}"/>
    <cellStyle name="Followed Hyperlink 31" xfId="40200" hidden="1" xr:uid="{00000000-0005-0000-0000-0000707C0000}"/>
    <cellStyle name="Followed Hyperlink 31" xfId="40009" hidden="1" xr:uid="{00000000-0005-0000-0000-0000717C0000}"/>
    <cellStyle name="Followed Hyperlink 31" xfId="40242" hidden="1" xr:uid="{00000000-0005-0000-0000-0000727C0000}"/>
    <cellStyle name="Followed Hyperlink 31" xfId="40256" hidden="1" xr:uid="{00000000-0005-0000-0000-0000737C0000}"/>
    <cellStyle name="Followed Hyperlink 31" xfId="40326" hidden="1" xr:uid="{00000000-0005-0000-0000-0000747C0000}"/>
    <cellStyle name="Followed Hyperlink 31" xfId="40377" hidden="1" xr:uid="{00000000-0005-0000-0000-0000757C0000}"/>
    <cellStyle name="Followed Hyperlink 31" xfId="40447" hidden="1" xr:uid="{00000000-0005-0000-0000-0000767C0000}"/>
    <cellStyle name="Followed Hyperlink 31" xfId="40461" hidden="1" xr:uid="{00000000-0005-0000-0000-0000777C0000}"/>
    <cellStyle name="Followed Hyperlink 31" xfId="40531" hidden="1" xr:uid="{00000000-0005-0000-0000-0000787C0000}"/>
    <cellStyle name="Followed Hyperlink 31" xfId="40636" hidden="1" xr:uid="{00000000-0005-0000-0000-0000797C0000}"/>
    <cellStyle name="Followed Hyperlink 31" xfId="40705" hidden="1" xr:uid="{00000000-0005-0000-0000-00007A7C0000}"/>
    <cellStyle name="Followed Hyperlink 31" xfId="40831" hidden="1" xr:uid="{00000000-0005-0000-0000-00007C7C0000}"/>
    <cellStyle name="Followed Hyperlink 31" xfId="40599" hidden="1" xr:uid="{00000000-0005-0000-0000-00007D7C0000}"/>
    <cellStyle name="Followed Hyperlink 31" xfId="40873" hidden="1" xr:uid="{00000000-0005-0000-0000-00007E7C0000}"/>
    <cellStyle name="Followed Hyperlink 31" xfId="40930" hidden="1" xr:uid="{00000000-0005-0000-0000-00007F7C0000}"/>
    <cellStyle name="Followed Hyperlink 31" xfId="41000" hidden="1" xr:uid="{00000000-0005-0000-0000-0000807C0000}"/>
    <cellStyle name="Followed Hyperlink 31" xfId="40578" hidden="1" xr:uid="{00000000-0005-0000-0000-0000817C0000}"/>
    <cellStyle name="Followed Hyperlink 31" xfId="41041" hidden="1" xr:uid="{00000000-0005-0000-0000-0000827C0000}"/>
    <cellStyle name="Followed Hyperlink 31" xfId="41098" hidden="1" xr:uid="{00000000-0005-0000-0000-0000837C0000}"/>
    <cellStyle name="Followed Hyperlink 31" xfId="41168" hidden="1" xr:uid="{00000000-0005-0000-0000-0000847C0000}"/>
    <cellStyle name="Followed Hyperlink 31" xfId="40738" hidden="1" xr:uid="{00000000-0005-0000-0000-0000857C0000}"/>
    <cellStyle name="Followed Hyperlink 31" xfId="41209" hidden="1" xr:uid="{00000000-0005-0000-0000-0000867C0000}"/>
    <cellStyle name="Followed Hyperlink 31" xfId="41236" hidden="1" xr:uid="{00000000-0005-0000-0000-0000877C0000}"/>
    <cellStyle name="Followed Hyperlink 31" xfId="41306" hidden="1" xr:uid="{00000000-0005-0000-0000-0000887C0000}"/>
    <cellStyle name="Followed Hyperlink 31" xfId="40749" hidden="1" xr:uid="{00000000-0005-0000-0000-0000897C0000}"/>
    <cellStyle name="Followed Hyperlink 31" xfId="41363" hidden="1" xr:uid="{00000000-0005-0000-0000-00008A7C0000}"/>
    <cellStyle name="Followed Hyperlink 31" xfId="41378" hidden="1" xr:uid="{00000000-0005-0000-0000-00008B7C0000}"/>
    <cellStyle name="Followed Hyperlink 31" xfId="41448" hidden="1" xr:uid="{00000000-0005-0000-0000-00008C7C0000}"/>
    <cellStyle name="Followed Hyperlink 31" xfId="41475" hidden="1" xr:uid="{00000000-0005-0000-0000-00008D7C0000}"/>
    <cellStyle name="Followed Hyperlink 31" xfId="41544" hidden="1" xr:uid="{00000000-0005-0000-0000-00008E7C0000}"/>
    <cellStyle name="Followed Hyperlink 31" xfId="41589" hidden="1" xr:uid="{00000000-0005-0000-0000-00008F7C0000}"/>
    <cellStyle name="Followed Hyperlink 31" xfId="41659" hidden="1" xr:uid="{00000000-0005-0000-0000-0000907C0000}"/>
    <cellStyle name="Followed Hyperlink 31" xfId="41467" hidden="1" xr:uid="{00000000-0005-0000-0000-0000917C0000}"/>
    <cellStyle name="Followed Hyperlink 31" xfId="41712" hidden="1" xr:uid="{00000000-0005-0000-0000-0000927C0000}"/>
    <cellStyle name="Followed Hyperlink 31" xfId="41765" hidden="1" xr:uid="{00000000-0005-0000-0000-0000937C0000}"/>
    <cellStyle name="Followed Hyperlink 31" xfId="41835" hidden="1" xr:uid="{00000000-0005-0000-0000-0000947C0000}"/>
    <cellStyle name="Followed Hyperlink 31" xfId="41073" hidden="1" xr:uid="{00000000-0005-0000-0000-0000957C0000}"/>
    <cellStyle name="Followed Hyperlink 31" xfId="41880" hidden="1" xr:uid="{00000000-0005-0000-0000-0000967C0000}"/>
    <cellStyle name="Followed Hyperlink 31" xfId="41929" hidden="1" xr:uid="{00000000-0005-0000-0000-0000977C0000}"/>
    <cellStyle name="Followed Hyperlink 31" xfId="41999" hidden="1" xr:uid="{00000000-0005-0000-0000-0000987C0000}"/>
    <cellStyle name="Followed Hyperlink 31" xfId="41564" hidden="1" xr:uid="{00000000-0005-0000-0000-0000997C0000}"/>
    <cellStyle name="Followed Hyperlink 31" xfId="42041" hidden="1" xr:uid="{00000000-0005-0000-0000-00009A7C0000}"/>
    <cellStyle name="Followed Hyperlink 31" xfId="42055" hidden="1" xr:uid="{00000000-0005-0000-0000-00009B7C0000}"/>
    <cellStyle name="Followed Hyperlink 31" xfId="42125" hidden="1" xr:uid="{00000000-0005-0000-0000-00009C7C0000}"/>
    <cellStyle name="Followed Hyperlink 31" xfId="41743" hidden="1" xr:uid="{00000000-0005-0000-0000-00009D7C0000}"/>
    <cellStyle name="Followed Hyperlink 31" xfId="42180" hidden="1" xr:uid="{00000000-0005-0000-0000-00009F7C0000}"/>
    <cellStyle name="Followed Hyperlink 31" xfId="42250" hidden="1" xr:uid="{00000000-0005-0000-0000-0000A07C0000}"/>
    <cellStyle name="Followed Hyperlink 31" xfId="41914" hidden="1" xr:uid="{00000000-0005-0000-0000-0000A17C0000}"/>
    <cellStyle name="Followed Hyperlink 31" xfId="42292" hidden="1" xr:uid="{00000000-0005-0000-0000-0000A27C0000}"/>
    <cellStyle name="Followed Hyperlink 31" xfId="42306" hidden="1" xr:uid="{00000000-0005-0000-0000-0000A37C0000}"/>
    <cellStyle name="Followed Hyperlink 31" xfId="42376" hidden="1" xr:uid="{00000000-0005-0000-0000-0000A47C0000}"/>
    <cellStyle name="Followed Hyperlink 31" xfId="40130" hidden="1" xr:uid="{00000000-0005-0000-0000-0000A57C0000}"/>
    <cellStyle name="Followed Hyperlink 31" xfId="37496" hidden="1" xr:uid="{00000000-0005-0000-0000-0000A67C0000}"/>
    <cellStyle name="Followed Hyperlink 31" xfId="34931" hidden="1" xr:uid="{00000000-0005-0000-0000-0000A77C0000}"/>
    <cellStyle name="Followed Hyperlink 31" xfId="32201" hidden="1" xr:uid="{00000000-0005-0000-0000-0000A87C0000}"/>
    <cellStyle name="Followed Hyperlink 31" xfId="29443" hidden="1" xr:uid="{00000000-0005-0000-0000-0000A97C0000}"/>
    <cellStyle name="Followed Hyperlink 31" xfId="26789" hidden="1" xr:uid="{00000000-0005-0000-0000-0000AA7C0000}"/>
    <cellStyle name="Followed Hyperlink 31" xfId="24002" hidden="1" xr:uid="{00000000-0005-0000-0000-0000AB7C0000}"/>
    <cellStyle name="Followed Hyperlink 31" xfId="21313" hidden="1" xr:uid="{00000000-0005-0000-0000-0000AC7C0000}"/>
    <cellStyle name="Followed Hyperlink 31" xfId="10699" hidden="1" xr:uid="{00000000-0005-0000-0000-0000AD7C0000}"/>
    <cellStyle name="Followed Hyperlink 31" xfId="10142" hidden="1" xr:uid="{00000000-0005-0000-0000-0000AE7C0000}"/>
    <cellStyle name="Followed Hyperlink 31" xfId="10756" hidden="1" xr:uid="{00000000-0005-0000-0000-0000AF7C0000}"/>
    <cellStyle name="Followed Hyperlink 31" xfId="10771" hidden="1" xr:uid="{00000000-0005-0000-0000-0000B07C0000}"/>
    <cellStyle name="Followed Hyperlink 31" xfId="10841" hidden="1" xr:uid="{00000000-0005-0000-0000-0000B17C0000}"/>
    <cellStyle name="Followed Hyperlink 31" xfId="10868" hidden="1" xr:uid="{00000000-0005-0000-0000-0000B27C0000}"/>
    <cellStyle name="Followed Hyperlink 31" xfId="10938" hidden="1" xr:uid="{00000000-0005-0000-0000-0000B37C0000}"/>
    <cellStyle name="Followed Hyperlink 31" xfId="10983" hidden="1" xr:uid="{00000000-0005-0000-0000-0000B47C0000}"/>
    <cellStyle name="Followed Hyperlink 31" xfId="11053" hidden="1" xr:uid="{00000000-0005-0000-0000-0000B57C0000}"/>
    <cellStyle name="Followed Hyperlink 31" xfId="10860" hidden="1" xr:uid="{00000000-0005-0000-0000-0000B67C0000}"/>
    <cellStyle name="Followed Hyperlink 31" xfId="11106" hidden="1" xr:uid="{00000000-0005-0000-0000-0000B77C0000}"/>
    <cellStyle name="Followed Hyperlink 31" xfId="11159" hidden="1" xr:uid="{00000000-0005-0000-0000-0000B87C0000}"/>
    <cellStyle name="Followed Hyperlink 31" xfId="11229" hidden="1" xr:uid="{00000000-0005-0000-0000-0000B97C0000}"/>
    <cellStyle name="Followed Hyperlink 31" xfId="10466" hidden="1" xr:uid="{00000000-0005-0000-0000-0000BA7C0000}"/>
    <cellStyle name="Followed Hyperlink 31" xfId="11274" hidden="1" xr:uid="{00000000-0005-0000-0000-0000BB7C0000}"/>
    <cellStyle name="Followed Hyperlink 31" xfId="11393" hidden="1" xr:uid="{00000000-0005-0000-0000-0000BD7C0000}"/>
    <cellStyle name="Followed Hyperlink 31" xfId="10958" hidden="1" xr:uid="{00000000-0005-0000-0000-0000BE7C0000}"/>
    <cellStyle name="Followed Hyperlink 31" xfId="11435" hidden="1" xr:uid="{00000000-0005-0000-0000-0000BF7C0000}"/>
    <cellStyle name="Followed Hyperlink 31" xfId="11449" hidden="1" xr:uid="{00000000-0005-0000-0000-0000C07C0000}"/>
    <cellStyle name="Followed Hyperlink 31" xfId="11519" hidden="1" xr:uid="{00000000-0005-0000-0000-0000C17C0000}"/>
    <cellStyle name="Followed Hyperlink 31" xfId="11137" hidden="1" xr:uid="{00000000-0005-0000-0000-0000C27C0000}"/>
    <cellStyle name="Followed Hyperlink 31" xfId="11561" hidden="1" xr:uid="{00000000-0005-0000-0000-0000C37C0000}"/>
    <cellStyle name="Followed Hyperlink 31" xfId="11575" hidden="1" xr:uid="{00000000-0005-0000-0000-0000C47C0000}"/>
    <cellStyle name="Followed Hyperlink 31" xfId="11645" hidden="1" xr:uid="{00000000-0005-0000-0000-0000C57C0000}"/>
    <cellStyle name="Followed Hyperlink 31" xfId="11308" hidden="1" xr:uid="{00000000-0005-0000-0000-0000C67C0000}"/>
    <cellStyle name="Followed Hyperlink 31" xfId="11687" hidden="1" xr:uid="{00000000-0005-0000-0000-0000C77C0000}"/>
    <cellStyle name="Followed Hyperlink 31" xfId="11701" hidden="1" xr:uid="{00000000-0005-0000-0000-0000C87C0000}"/>
    <cellStyle name="Followed Hyperlink 31" xfId="11771" hidden="1" xr:uid="{00000000-0005-0000-0000-0000C97C0000}"/>
    <cellStyle name="Followed Hyperlink 31" xfId="11827" hidden="1" xr:uid="{00000000-0005-0000-0000-0000CA7C0000}"/>
    <cellStyle name="Followed Hyperlink 31" xfId="11897" hidden="1" xr:uid="{00000000-0005-0000-0000-0000CB7C0000}"/>
    <cellStyle name="Followed Hyperlink 31" xfId="11911" hidden="1" xr:uid="{00000000-0005-0000-0000-0000CC7C0000}"/>
    <cellStyle name="Followed Hyperlink 31" xfId="11981" hidden="1" xr:uid="{00000000-0005-0000-0000-0000CD7C0000}"/>
    <cellStyle name="Followed Hyperlink 31" xfId="11790" hidden="1" xr:uid="{00000000-0005-0000-0000-0000CE7C0000}"/>
    <cellStyle name="Followed Hyperlink 31" xfId="12023" hidden="1" xr:uid="{00000000-0005-0000-0000-0000CF7C0000}"/>
    <cellStyle name="Followed Hyperlink 31" xfId="12037" hidden="1" xr:uid="{00000000-0005-0000-0000-0000D07C0000}"/>
    <cellStyle name="Followed Hyperlink 31" xfId="12107" hidden="1" xr:uid="{00000000-0005-0000-0000-0000D17C0000}"/>
    <cellStyle name="Followed Hyperlink 31" xfId="12158" hidden="1" xr:uid="{00000000-0005-0000-0000-0000D27C0000}"/>
    <cellStyle name="Followed Hyperlink 31" xfId="12228" hidden="1" xr:uid="{00000000-0005-0000-0000-0000D37C0000}"/>
    <cellStyle name="Followed Hyperlink 31" xfId="12242" hidden="1" xr:uid="{00000000-0005-0000-0000-0000D47C0000}"/>
    <cellStyle name="Followed Hyperlink 31" xfId="12312" hidden="1" xr:uid="{00000000-0005-0000-0000-0000D57C0000}"/>
    <cellStyle name="Followed Hyperlink 31" xfId="12417" hidden="1" xr:uid="{00000000-0005-0000-0000-0000D67C0000}"/>
    <cellStyle name="Followed Hyperlink 31" xfId="12487" hidden="1" xr:uid="{00000000-0005-0000-0000-0000D77C0000}"/>
    <cellStyle name="Followed Hyperlink 31" xfId="12543" hidden="1" xr:uid="{00000000-0005-0000-0000-0000D87C0000}"/>
    <cellStyle name="Followed Hyperlink 31" xfId="12613" hidden="1" xr:uid="{00000000-0005-0000-0000-0000D97C0000}"/>
    <cellStyle name="Followed Hyperlink 31" xfId="12380" hidden="1" xr:uid="{00000000-0005-0000-0000-0000DA7C0000}"/>
    <cellStyle name="Followed Hyperlink 31" xfId="12655" hidden="1" xr:uid="{00000000-0005-0000-0000-0000DB7C0000}"/>
    <cellStyle name="Followed Hyperlink 31" xfId="12712" hidden="1" xr:uid="{00000000-0005-0000-0000-0000DC7C0000}"/>
    <cellStyle name="Followed Hyperlink 31" xfId="12782" hidden="1" xr:uid="{00000000-0005-0000-0000-0000DD7C0000}"/>
    <cellStyle name="Followed Hyperlink 31" xfId="12823" hidden="1" xr:uid="{00000000-0005-0000-0000-0000DF7C0000}"/>
    <cellStyle name="Followed Hyperlink 31" xfId="12880" hidden="1" xr:uid="{00000000-0005-0000-0000-0000E07C0000}"/>
    <cellStyle name="Followed Hyperlink 31" xfId="12950" hidden="1" xr:uid="{00000000-0005-0000-0000-0000E17C0000}"/>
    <cellStyle name="Followed Hyperlink 31" xfId="12520" hidden="1" xr:uid="{00000000-0005-0000-0000-0000E27C0000}"/>
    <cellStyle name="Followed Hyperlink 31" xfId="12991" hidden="1" xr:uid="{00000000-0005-0000-0000-0000E37C0000}"/>
    <cellStyle name="Followed Hyperlink 31" xfId="13018" hidden="1" xr:uid="{00000000-0005-0000-0000-0000E47C0000}"/>
    <cellStyle name="Followed Hyperlink 31" xfId="13088" hidden="1" xr:uid="{00000000-0005-0000-0000-0000E57C0000}"/>
    <cellStyle name="Followed Hyperlink 31" xfId="12531" hidden="1" xr:uid="{00000000-0005-0000-0000-0000E67C0000}"/>
    <cellStyle name="Followed Hyperlink 31" xfId="13145" hidden="1" xr:uid="{00000000-0005-0000-0000-0000E77C0000}"/>
    <cellStyle name="Followed Hyperlink 31" xfId="13160" hidden="1" xr:uid="{00000000-0005-0000-0000-0000E87C0000}"/>
    <cellStyle name="Followed Hyperlink 31" xfId="13230" hidden="1" xr:uid="{00000000-0005-0000-0000-0000E97C0000}"/>
    <cellStyle name="Followed Hyperlink 31" xfId="13257" hidden="1" xr:uid="{00000000-0005-0000-0000-0000EA7C0000}"/>
    <cellStyle name="Followed Hyperlink 31" xfId="13327" hidden="1" xr:uid="{00000000-0005-0000-0000-0000EB7C0000}"/>
    <cellStyle name="Followed Hyperlink 31" xfId="13442" hidden="1" xr:uid="{00000000-0005-0000-0000-0000EC7C0000}"/>
    <cellStyle name="Followed Hyperlink 31" xfId="13249" hidden="1" xr:uid="{00000000-0005-0000-0000-0000ED7C0000}"/>
    <cellStyle name="Followed Hyperlink 31" xfId="13495" hidden="1" xr:uid="{00000000-0005-0000-0000-0000EE7C0000}"/>
    <cellStyle name="Followed Hyperlink 31" xfId="13548" hidden="1" xr:uid="{00000000-0005-0000-0000-0000EF7C0000}"/>
    <cellStyle name="Followed Hyperlink 31" xfId="13618" hidden="1" xr:uid="{00000000-0005-0000-0000-0000F07C0000}"/>
    <cellStyle name="Followed Hyperlink 31" xfId="12855" hidden="1" xr:uid="{00000000-0005-0000-0000-0000F17C0000}"/>
    <cellStyle name="Followed Hyperlink 31" xfId="13663" hidden="1" xr:uid="{00000000-0005-0000-0000-0000F27C0000}"/>
    <cellStyle name="Followed Hyperlink 31" xfId="13712" hidden="1" xr:uid="{00000000-0005-0000-0000-0000F37C0000}"/>
    <cellStyle name="Followed Hyperlink 31" xfId="13782" hidden="1" xr:uid="{00000000-0005-0000-0000-0000F47C0000}"/>
    <cellStyle name="Followed Hyperlink 31" xfId="13347" hidden="1" xr:uid="{00000000-0005-0000-0000-0000F57C0000}"/>
    <cellStyle name="Followed Hyperlink 31" xfId="13824" hidden="1" xr:uid="{00000000-0005-0000-0000-0000F67C0000}"/>
    <cellStyle name="Followed Hyperlink 31" xfId="13838" hidden="1" xr:uid="{00000000-0005-0000-0000-0000F77C0000}"/>
    <cellStyle name="Followed Hyperlink 31" xfId="13908" hidden="1" xr:uid="{00000000-0005-0000-0000-0000F87C0000}"/>
    <cellStyle name="Followed Hyperlink 31" xfId="13526" hidden="1" xr:uid="{00000000-0005-0000-0000-0000F97C0000}"/>
    <cellStyle name="Followed Hyperlink 31" xfId="13950" hidden="1" xr:uid="{00000000-0005-0000-0000-0000FA7C0000}"/>
    <cellStyle name="Followed Hyperlink 31" xfId="13964" hidden="1" xr:uid="{00000000-0005-0000-0000-0000FB7C0000}"/>
    <cellStyle name="Followed Hyperlink 31" xfId="14034" hidden="1" xr:uid="{00000000-0005-0000-0000-0000FC7C0000}"/>
    <cellStyle name="Followed Hyperlink 31" xfId="14076" hidden="1" xr:uid="{00000000-0005-0000-0000-0000FE7C0000}"/>
    <cellStyle name="Followed Hyperlink 31" xfId="14090" hidden="1" xr:uid="{00000000-0005-0000-0000-0000FF7C0000}"/>
    <cellStyle name="Followed Hyperlink 31" xfId="14160" hidden="1" xr:uid="{00000000-0005-0000-0000-0000007D0000}"/>
    <cellStyle name="Followed Hyperlink 31" xfId="14216" hidden="1" xr:uid="{00000000-0005-0000-0000-0000017D0000}"/>
    <cellStyle name="Followed Hyperlink 31" xfId="14286" hidden="1" xr:uid="{00000000-0005-0000-0000-0000027D0000}"/>
    <cellStyle name="Followed Hyperlink 31" xfId="14300" hidden="1" xr:uid="{00000000-0005-0000-0000-0000037D0000}"/>
    <cellStyle name="Followed Hyperlink 31" xfId="14370" hidden="1" xr:uid="{00000000-0005-0000-0000-0000047D0000}"/>
    <cellStyle name="Followed Hyperlink 31" xfId="14179" hidden="1" xr:uid="{00000000-0005-0000-0000-0000057D0000}"/>
    <cellStyle name="Followed Hyperlink 31" xfId="14412" hidden="1" xr:uid="{00000000-0005-0000-0000-0000067D0000}"/>
    <cellStyle name="Followed Hyperlink 31" xfId="14426" hidden="1" xr:uid="{00000000-0005-0000-0000-0000077D0000}"/>
    <cellStyle name="Followed Hyperlink 31" xfId="14496" hidden="1" xr:uid="{00000000-0005-0000-0000-0000087D0000}"/>
    <cellStyle name="Followed Hyperlink 31" xfId="12155" hidden="1" xr:uid="{00000000-0005-0000-0000-0000097D0000}"/>
    <cellStyle name="Followed Hyperlink 31" xfId="14543" hidden="1" xr:uid="{00000000-0005-0000-0000-00000A7D0000}"/>
    <cellStyle name="Followed Hyperlink 31" xfId="14557" hidden="1" xr:uid="{00000000-0005-0000-0000-00000B7D0000}"/>
    <cellStyle name="Followed Hyperlink 31" xfId="14627" hidden="1" xr:uid="{00000000-0005-0000-0000-00000C7D0000}"/>
    <cellStyle name="Followed Hyperlink 31" xfId="14732" hidden="1" xr:uid="{00000000-0005-0000-0000-00000D7D0000}"/>
    <cellStyle name="Followed Hyperlink 31" xfId="14802" hidden="1" xr:uid="{00000000-0005-0000-0000-00000E7D0000}"/>
    <cellStyle name="Followed Hyperlink 31" xfId="14858" hidden="1" xr:uid="{00000000-0005-0000-0000-00000F7D0000}"/>
    <cellStyle name="Followed Hyperlink 31" xfId="14928" hidden="1" xr:uid="{00000000-0005-0000-0000-0000107D0000}"/>
    <cellStyle name="Followed Hyperlink 31" xfId="14695" hidden="1" xr:uid="{00000000-0005-0000-0000-0000117D0000}"/>
    <cellStyle name="Followed Hyperlink 31" xfId="14970" hidden="1" xr:uid="{00000000-0005-0000-0000-0000127D0000}"/>
    <cellStyle name="Followed Hyperlink 31" xfId="15027" hidden="1" xr:uid="{00000000-0005-0000-0000-0000137D0000}"/>
    <cellStyle name="Followed Hyperlink 31" xfId="15097" hidden="1" xr:uid="{00000000-0005-0000-0000-0000147D0000}"/>
    <cellStyle name="Followed Hyperlink 31" xfId="14674" hidden="1" xr:uid="{00000000-0005-0000-0000-0000157D0000}"/>
    <cellStyle name="Followed Hyperlink 31" xfId="15138" hidden="1" xr:uid="{00000000-0005-0000-0000-0000167D0000}"/>
    <cellStyle name="Followed Hyperlink 31" xfId="15195" hidden="1" xr:uid="{00000000-0005-0000-0000-0000177D0000}"/>
    <cellStyle name="Followed Hyperlink 31" xfId="15265" hidden="1" xr:uid="{00000000-0005-0000-0000-0000187D0000}"/>
    <cellStyle name="Followed Hyperlink 31" xfId="14835" hidden="1" xr:uid="{00000000-0005-0000-0000-0000197D0000}"/>
    <cellStyle name="Followed Hyperlink 31" xfId="15306" hidden="1" xr:uid="{00000000-0005-0000-0000-00001A7D0000}"/>
    <cellStyle name="Followed Hyperlink 31" xfId="15333" hidden="1" xr:uid="{00000000-0005-0000-0000-00001B7D0000}"/>
    <cellStyle name="Followed Hyperlink 31" xfId="15403" hidden="1" xr:uid="{00000000-0005-0000-0000-00001C7D0000}"/>
    <cellStyle name="Followed Hyperlink 31" xfId="14846" hidden="1" xr:uid="{00000000-0005-0000-0000-00001D7D0000}"/>
    <cellStyle name="Followed Hyperlink 31" xfId="15475" hidden="1" xr:uid="{00000000-0005-0000-0000-00001F7D0000}"/>
    <cellStyle name="Followed Hyperlink 31" xfId="15545" hidden="1" xr:uid="{00000000-0005-0000-0000-0000207D0000}"/>
    <cellStyle name="Followed Hyperlink 31" xfId="15572" hidden="1" xr:uid="{00000000-0005-0000-0000-0000217D0000}"/>
    <cellStyle name="Followed Hyperlink 31" xfId="15642" hidden="1" xr:uid="{00000000-0005-0000-0000-0000227D0000}"/>
    <cellStyle name="Followed Hyperlink 31" xfId="15687" hidden="1" xr:uid="{00000000-0005-0000-0000-0000237D0000}"/>
    <cellStyle name="Followed Hyperlink 31" xfId="15757" hidden="1" xr:uid="{00000000-0005-0000-0000-0000247D0000}"/>
    <cellStyle name="Followed Hyperlink 31" xfId="15564" hidden="1" xr:uid="{00000000-0005-0000-0000-0000257D0000}"/>
    <cellStyle name="Followed Hyperlink 31" xfId="15810" hidden="1" xr:uid="{00000000-0005-0000-0000-0000267D0000}"/>
    <cellStyle name="Followed Hyperlink 31" xfId="15863" hidden="1" xr:uid="{00000000-0005-0000-0000-0000277D0000}"/>
    <cellStyle name="Followed Hyperlink 31" xfId="15933" hidden="1" xr:uid="{00000000-0005-0000-0000-0000287D0000}"/>
    <cellStyle name="Followed Hyperlink 31" xfId="15170" hidden="1" xr:uid="{00000000-0005-0000-0000-0000297D0000}"/>
    <cellStyle name="Followed Hyperlink 31" xfId="15978" hidden="1" xr:uid="{00000000-0005-0000-0000-00002A7D0000}"/>
    <cellStyle name="Followed Hyperlink 31" xfId="16027" hidden="1" xr:uid="{00000000-0005-0000-0000-00002B7D0000}"/>
    <cellStyle name="Followed Hyperlink 31" xfId="16097" hidden="1" xr:uid="{00000000-0005-0000-0000-00002C7D0000}"/>
    <cellStyle name="Followed Hyperlink 31" xfId="15662" hidden="1" xr:uid="{00000000-0005-0000-0000-00002D7D0000}"/>
    <cellStyle name="Followed Hyperlink 31" xfId="16139" hidden="1" xr:uid="{00000000-0005-0000-0000-00002E7D0000}"/>
    <cellStyle name="Followed Hyperlink 31" xfId="16153" hidden="1" xr:uid="{00000000-0005-0000-0000-00002F7D0000}"/>
    <cellStyle name="Followed Hyperlink 31" xfId="16223" hidden="1" xr:uid="{00000000-0005-0000-0000-0000307D0000}"/>
    <cellStyle name="Followed Hyperlink 31" xfId="15841" hidden="1" xr:uid="{00000000-0005-0000-0000-0000317D0000}"/>
    <cellStyle name="Followed Hyperlink 31" xfId="16265" hidden="1" xr:uid="{00000000-0005-0000-0000-0000327D0000}"/>
    <cellStyle name="Followed Hyperlink 31" xfId="16279" hidden="1" xr:uid="{00000000-0005-0000-0000-0000337D0000}"/>
    <cellStyle name="Followed Hyperlink 31" xfId="16349" hidden="1" xr:uid="{00000000-0005-0000-0000-0000347D0000}"/>
    <cellStyle name="Followed Hyperlink 31" xfId="16012" hidden="1" xr:uid="{00000000-0005-0000-0000-0000357D0000}"/>
    <cellStyle name="Followed Hyperlink 31" xfId="16391" hidden="1" xr:uid="{00000000-0005-0000-0000-0000367D0000}"/>
    <cellStyle name="Followed Hyperlink 31" xfId="16405" hidden="1" xr:uid="{00000000-0005-0000-0000-0000377D0000}"/>
    <cellStyle name="Followed Hyperlink 31" xfId="16475" hidden="1" xr:uid="{00000000-0005-0000-0000-0000387D0000}"/>
    <cellStyle name="Followed Hyperlink 31" xfId="16531" hidden="1" xr:uid="{00000000-0005-0000-0000-0000397D0000}"/>
    <cellStyle name="Followed Hyperlink 31" xfId="16601" hidden="1" xr:uid="{00000000-0005-0000-0000-00003A7D0000}"/>
    <cellStyle name="Followed Hyperlink 31" xfId="16615" hidden="1" xr:uid="{00000000-0005-0000-0000-00003B7D0000}"/>
    <cellStyle name="Followed Hyperlink 31" xfId="16685" hidden="1" xr:uid="{00000000-0005-0000-0000-00003C7D0000}"/>
    <cellStyle name="Followed Hyperlink 31" xfId="16494" hidden="1" xr:uid="{00000000-0005-0000-0000-00003D7D0000}"/>
    <cellStyle name="Followed Hyperlink 31" xfId="16741" hidden="1" xr:uid="{00000000-0005-0000-0000-00003F7D0000}"/>
    <cellStyle name="Followed Hyperlink 31" xfId="16811" hidden="1" xr:uid="{00000000-0005-0000-0000-0000407D0000}"/>
    <cellStyle name="Followed Hyperlink 31" xfId="16867" hidden="1" xr:uid="{00000000-0005-0000-0000-0000417D0000}"/>
    <cellStyle name="Followed Hyperlink 31" xfId="16937" hidden="1" xr:uid="{00000000-0005-0000-0000-0000427D0000}"/>
    <cellStyle name="Followed Hyperlink 31" xfId="16951" hidden="1" xr:uid="{00000000-0005-0000-0000-0000437D0000}"/>
    <cellStyle name="Followed Hyperlink 31" xfId="15460" hidden="1" xr:uid="{00000000-0005-0000-0000-00001E7D0000}"/>
    <cellStyle name="Followed Hyperlink 31" xfId="12359" hidden="1" xr:uid="{00000000-0005-0000-0000-0000DE7C0000}"/>
    <cellStyle name="Followed Hyperlink 31" xfId="42166" hidden="1" xr:uid="{00000000-0005-0000-0000-00009E7C0000}"/>
    <cellStyle name="Followed Hyperlink 31" xfId="38687" hidden="1" xr:uid="{00000000-0005-0000-0000-00005E7C0000}"/>
    <cellStyle name="Followed Hyperlink 31" xfId="36763" hidden="1" xr:uid="{00000000-0005-0000-0000-00001E7C0000}"/>
    <cellStyle name="Followed Hyperlink 31" xfId="34100" hidden="1" xr:uid="{00000000-0005-0000-0000-0000DE7B0000}"/>
    <cellStyle name="Followed Hyperlink 31" xfId="31317" hidden="1" xr:uid="{00000000-0005-0000-0000-00009E7B0000}"/>
    <cellStyle name="Followed Hyperlink 31" xfId="28253" hidden="1" xr:uid="{00000000-0005-0000-0000-00005E7B0000}"/>
    <cellStyle name="Followed Hyperlink 31" xfId="52499" hidden="1" xr:uid="{00000000-0005-0000-0000-00004D7A0000}"/>
    <cellStyle name="Followed Hyperlink 31" xfId="53113" hidden="1" xr:uid="{00000000-0005-0000-0000-00004E7A0000}"/>
    <cellStyle name="Followed Hyperlink 31" xfId="53128" hidden="1" xr:uid="{00000000-0005-0000-0000-00004F7A0000}"/>
    <cellStyle name="Followed Hyperlink 31" xfId="53198" hidden="1" xr:uid="{00000000-0005-0000-0000-0000507A0000}"/>
    <cellStyle name="Followed Hyperlink 31" xfId="53225" hidden="1" xr:uid="{00000000-0005-0000-0000-0000517A0000}"/>
    <cellStyle name="Followed Hyperlink 31" xfId="53295" hidden="1" xr:uid="{00000000-0005-0000-0000-0000527A0000}"/>
    <cellStyle name="Followed Hyperlink 31" xfId="53340" hidden="1" xr:uid="{00000000-0005-0000-0000-0000537A0000}"/>
    <cellStyle name="Followed Hyperlink 31" xfId="53410" hidden="1" xr:uid="{00000000-0005-0000-0000-0000547A0000}"/>
    <cellStyle name="Followed Hyperlink 31" xfId="53217" hidden="1" xr:uid="{00000000-0005-0000-0000-0000557A0000}"/>
    <cellStyle name="Followed Hyperlink 31" xfId="53463" hidden="1" xr:uid="{00000000-0005-0000-0000-0000567A0000}"/>
    <cellStyle name="Followed Hyperlink 31" xfId="53515" hidden="1" xr:uid="{00000000-0005-0000-0000-0000577A0000}"/>
    <cellStyle name="Followed Hyperlink 31" xfId="53584" hidden="1" xr:uid="{00000000-0005-0000-0000-0000587A0000}"/>
    <cellStyle name="Followed Hyperlink 31" xfId="52823" hidden="1" xr:uid="{00000000-0005-0000-0000-0000597A0000}"/>
    <cellStyle name="Followed Hyperlink 31" xfId="53629" hidden="1" xr:uid="{00000000-0005-0000-0000-00005A7A0000}"/>
    <cellStyle name="Followed Hyperlink 31" xfId="53748" hidden="1" xr:uid="{00000000-0005-0000-0000-00005B7A0000}"/>
    <cellStyle name="Followed Hyperlink 31" xfId="53315" hidden="1" xr:uid="{00000000-0005-0000-0000-00005C7A0000}"/>
    <cellStyle name="Followed Hyperlink 31" xfId="53790" hidden="1" xr:uid="{00000000-0005-0000-0000-00005D7A0000}"/>
    <cellStyle name="Followed Hyperlink 31" xfId="53874" hidden="1" xr:uid="{00000000-0005-0000-0000-00005F7A0000}"/>
    <cellStyle name="Followed Hyperlink 31" xfId="53493" hidden="1" xr:uid="{00000000-0005-0000-0000-0000607A0000}"/>
    <cellStyle name="Followed Hyperlink 31" xfId="53916" hidden="1" xr:uid="{00000000-0005-0000-0000-0000617A0000}"/>
    <cellStyle name="Followed Hyperlink 31" xfId="53930" hidden="1" xr:uid="{00000000-0005-0000-0000-0000627A0000}"/>
    <cellStyle name="Followed Hyperlink 31" xfId="54000" hidden="1" xr:uid="{00000000-0005-0000-0000-0000637A0000}"/>
    <cellStyle name="Followed Hyperlink 31" xfId="53663" hidden="1" xr:uid="{00000000-0005-0000-0000-0000647A0000}"/>
    <cellStyle name="Followed Hyperlink 31" xfId="54042" hidden="1" xr:uid="{00000000-0005-0000-0000-0000657A0000}"/>
    <cellStyle name="Followed Hyperlink 31" xfId="54056" hidden="1" xr:uid="{00000000-0005-0000-0000-0000667A0000}"/>
    <cellStyle name="Followed Hyperlink 31" xfId="54126" hidden="1" xr:uid="{00000000-0005-0000-0000-0000677A0000}"/>
    <cellStyle name="Followed Hyperlink 31" xfId="54182" hidden="1" xr:uid="{00000000-0005-0000-0000-0000687A0000}"/>
    <cellStyle name="Followed Hyperlink 31" xfId="54252" hidden="1" xr:uid="{00000000-0005-0000-0000-0000697A0000}"/>
    <cellStyle name="Followed Hyperlink 31" xfId="54266" hidden="1" xr:uid="{00000000-0005-0000-0000-00006A7A0000}"/>
    <cellStyle name="Followed Hyperlink 31" xfId="54336" hidden="1" xr:uid="{00000000-0005-0000-0000-00006B7A0000}"/>
    <cellStyle name="Followed Hyperlink 31" xfId="54145" hidden="1" xr:uid="{00000000-0005-0000-0000-00006C7A0000}"/>
    <cellStyle name="Followed Hyperlink 31" xfId="54378" hidden="1" xr:uid="{00000000-0005-0000-0000-00006D7A0000}"/>
    <cellStyle name="Followed Hyperlink 31" xfId="54392" hidden="1" xr:uid="{00000000-0005-0000-0000-00006E7A0000}"/>
    <cellStyle name="Followed Hyperlink 31" xfId="54462" hidden="1" xr:uid="{00000000-0005-0000-0000-00006F7A0000}"/>
    <cellStyle name="Followed Hyperlink 31" xfId="52123" hidden="1" xr:uid="{00000000-0005-0000-0000-0000707A0000}"/>
    <cellStyle name="Followed Hyperlink 31" xfId="54512" hidden="1" xr:uid="{00000000-0005-0000-0000-0000717A0000}"/>
    <cellStyle name="Followed Hyperlink 31" xfId="54526" hidden="1" xr:uid="{00000000-0005-0000-0000-0000727A0000}"/>
    <cellStyle name="Followed Hyperlink 31" xfId="54596" hidden="1" xr:uid="{00000000-0005-0000-0000-0000737A0000}"/>
    <cellStyle name="Followed Hyperlink 31" xfId="54701" hidden="1" xr:uid="{00000000-0005-0000-0000-0000747A0000}"/>
    <cellStyle name="Followed Hyperlink 31" xfId="54771" hidden="1" xr:uid="{00000000-0005-0000-0000-0000757A0000}"/>
    <cellStyle name="Followed Hyperlink 31" xfId="54826" hidden="1" xr:uid="{00000000-0005-0000-0000-0000767A0000}"/>
    <cellStyle name="Followed Hyperlink 31" xfId="54896" hidden="1" xr:uid="{00000000-0005-0000-0000-0000777A0000}"/>
    <cellStyle name="Followed Hyperlink 31" xfId="54664" hidden="1" xr:uid="{00000000-0005-0000-0000-0000787A0000}"/>
    <cellStyle name="Followed Hyperlink 31" xfId="54938" hidden="1" xr:uid="{00000000-0005-0000-0000-0000797A0000}"/>
    <cellStyle name="Followed Hyperlink 31" xfId="55065" hidden="1" xr:uid="{00000000-0005-0000-0000-00007A7A0000}"/>
    <cellStyle name="Followed Hyperlink 31" xfId="54643" hidden="1" xr:uid="{00000000-0005-0000-0000-00007B7A0000}"/>
    <cellStyle name="Followed Hyperlink 31" xfId="55106" hidden="1" xr:uid="{00000000-0005-0000-0000-00007C7A0000}"/>
    <cellStyle name="Followed Hyperlink 31" xfId="55163" hidden="1" xr:uid="{00000000-0005-0000-0000-00007D7A0000}"/>
    <cellStyle name="Followed Hyperlink 31" xfId="55233" hidden="1" xr:uid="{00000000-0005-0000-0000-00007E7A0000}"/>
    <cellStyle name="Followed Hyperlink 31" xfId="54803" hidden="1" xr:uid="{00000000-0005-0000-0000-00007F7A0000}"/>
    <cellStyle name="Followed Hyperlink 31" xfId="55301" hidden="1" xr:uid="{00000000-0005-0000-0000-0000817A0000}"/>
    <cellStyle name="Followed Hyperlink 31" xfId="55371" hidden="1" xr:uid="{00000000-0005-0000-0000-0000827A0000}"/>
    <cellStyle name="Followed Hyperlink 31" xfId="54814" hidden="1" xr:uid="{00000000-0005-0000-0000-0000837A0000}"/>
    <cellStyle name="Followed Hyperlink 31" xfId="55428" hidden="1" xr:uid="{00000000-0005-0000-0000-0000847A0000}"/>
    <cellStyle name="Followed Hyperlink 31" xfId="55443" hidden="1" xr:uid="{00000000-0005-0000-0000-0000857A0000}"/>
    <cellStyle name="Followed Hyperlink 31" xfId="55513" hidden="1" xr:uid="{00000000-0005-0000-0000-0000867A0000}"/>
    <cellStyle name="Followed Hyperlink 31" xfId="55540" hidden="1" xr:uid="{00000000-0005-0000-0000-0000877A0000}"/>
    <cellStyle name="Followed Hyperlink 31" xfId="55610" hidden="1" xr:uid="{00000000-0005-0000-0000-0000887A0000}"/>
    <cellStyle name="Followed Hyperlink 31" xfId="55655" hidden="1" xr:uid="{00000000-0005-0000-0000-0000897A0000}"/>
    <cellStyle name="Followed Hyperlink 31" xfId="55725" hidden="1" xr:uid="{00000000-0005-0000-0000-00008A7A0000}"/>
    <cellStyle name="Followed Hyperlink 31" xfId="55532" hidden="1" xr:uid="{00000000-0005-0000-0000-00008B7A0000}"/>
    <cellStyle name="Followed Hyperlink 31" xfId="55778" hidden="1" xr:uid="{00000000-0005-0000-0000-00008C7A0000}"/>
    <cellStyle name="Followed Hyperlink 31" xfId="55831" hidden="1" xr:uid="{00000000-0005-0000-0000-00008D7A0000}"/>
    <cellStyle name="Followed Hyperlink 31" xfId="55901" hidden="1" xr:uid="{00000000-0005-0000-0000-00008E7A0000}"/>
    <cellStyle name="Followed Hyperlink 31" xfId="55138" hidden="1" xr:uid="{00000000-0005-0000-0000-00008F7A0000}"/>
    <cellStyle name="Followed Hyperlink 31" xfId="55946" hidden="1" xr:uid="{00000000-0005-0000-0000-0000907A0000}"/>
    <cellStyle name="Followed Hyperlink 31" xfId="55995" hidden="1" xr:uid="{00000000-0005-0000-0000-0000917A0000}"/>
    <cellStyle name="Followed Hyperlink 31" xfId="56065" hidden="1" xr:uid="{00000000-0005-0000-0000-0000927A0000}"/>
    <cellStyle name="Followed Hyperlink 31" xfId="55630" hidden="1" xr:uid="{00000000-0005-0000-0000-0000937A0000}"/>
    <cellStyle name="Followed Hyperlink 31" xfId="56107" hidden="1" xr:uid="{00000000-0005-0000-0000-0000947A0000}"/>
    <cellStyle name="Followed Hyperlink 31" xfId="56121" hidden="1" xr:uid="{00000000-0005-0000-0000-0000957A0000}"/>
    <cellStyle name="Followed Hyperlink 31" xfId="56191" hidden="1" xr:uid="{00000000-0005-0000-0000-0000967A0000}"/>
    <cellStyle name="Followed Hyperlink 31" xfId="55809" hidden="1" xr:uid="{00000000-0005-0000-0000-0000977A0000}"/>
    <cellStyle name="Followed Hyperlink 31" xfId="56233" hidden="1" xr:uid="{00000000-0005-0000-0000-0000987A0000}"/>
    <cellStyle name="Followed Hyperlink 31" xfId="56317" hidden="1" xr:uid="{00000000-0005-0000-0000-0000997A0000}"/>
    <cellStyle name="Followed Hyperlink 31" xfId="55980" hidden="1" xr:uid="{00000000-0005-0000-0000-00009A7A0000}"/>
    <cellStyle name="Followed Hyperlink 31" xfId="56359" hidden="1" xr:uid="{00000000-0005-0000-0000-00009B7A0000}"/>
    <cellStyle name="Followed Hyperlink 31" xfId="56373" hidden="1" xr:uid="{00000000-0005-0000-0000-00009C7A0000}"/>
    <cellStyle name="Followed Hyperlink 31" xfId="56443" hidden="1" xr:uid="{00000000-0005-0000-0000-00009D7A0000}"/>
    <cellStyle name="Followed Hyperlink 31" xfId="56499" hidden="1" xr:uid="{00000000-0005-0000-0000-00009E7A0000}"/>
    <cellStyle name="Followed Hyperlink 31" xfId="56569" hidden="1" xr:uid="{00000000-0005-0000-0000-00009F7A0000}"/>
    <cellStyle name="Followed Hyperlink 31" xfId="56583" hidden="1" xr:uid="{00000000-0005-0000-0000-0000A07A0000}"/>
    <cellStyle name="Followed Hyperlink 31" xfId="56653" hidden="1" xr:uid="{00000000-0005-0000-0000-0000A17A0000}"/>
    <cellStyle name="Followed Hyperlink 31" xfId="56462" hidden="1" xr:uid="{00000000-0005-0000-0000-0000A27A0000}"/>
    <cellStyle name="Followed Hyperlink 31" xfId="56695" hidden="1" xr:uid="{00000000-0005-0000-0000-0000A37A0000}"/>
    <cellStyle name="Followed Hyperlink 31" xfId="56709" hidden="1" xr:uid="{00000000-0005-0000-0000-0000A47A0000}"/>
    <cellStyle name="Followed Hyperlink 31" xfId="56247" hidden="1" xr:uid="{00000000-0005-0000-0000-0000A57A0000}"/>
    <cellStyle name="Followed Hyperlink 31" xfId="54995" hidden="1" xr:uid="{00000000-0005-0000-0000-0000A67A0000}"/>
    <cellStyle name="Followed Hyperlink 31" xfId="53678" hidden="1" xr:uid="{00000000-0005-0000-0000-0000A77A0000}"/>
    <cellStyle name="Followed Hyperlink 31" xfId="52210" hidden="1" xr:uid="{00000000-0005-0000-0000-0000A87A0000}"/>
    <cellStyle name="Followed Hyperlink 31" xfId="50949" hidden="1" xr:uid="{00000000-0005-0000-0000-0000A97A0000}"/>
    <cellStyle name="Followed Hyperlink 31" xfId="49523" hidden="1" xr:uid="{00000000-0005-0000-0000-0000AA7A0000}"/>
    <cellStyle name="Followed Hyperlink 31" xfId="48243" hidden="1" xr:uid="{00000000-0005-0000-0000-0000AB7A0000}"/>
    <cellStyle name="Followed Hyperlink 31" xfId="46885" hidden="1" xr:uid="{00000000-0005-0000-0000-0000AC7A0000}"/>
    <cellStyle name="Followed Hyperlink 31" xfId="45635" hidden="1" xr:uid="{00000000-0005-0000-0000-0000AD7A0000}"/>
    <cellStyle name="Followed Hyperlink 31" xfId="44241" hidden="1" xr:uid="{00000000-0005-0000-0000-0000AE7A0000}"/>
    <cellStyle name="Followed Hyperlink 31" xfId="42772" hidden="1" xr:uid="{00000000-0005-0000-0000-0000AF7A0000}"/>
    <cellStyle name="Followed Hyperlink 31" xfId="21047" hidden="1" xr:uid="{00000000-0005-0000-0000-0000B07A0000}"/>
    <cellStyle name="Followed Hyperlink 31" xfId="20711" hidden="1" xr:uid="{00000000-0005-0000-0000-0000B17A0000}"/>
    <cellStyle name="Followed Hyperlink 31" xfId="21089" hidden="1" xr:uid="{00000000-0005-0000-0000-0000B27A0000}"/>
    <cellStyle name="Followed Hyperlink 31" xfId="21103" hidden="1" xr:uid="{00000000-0005-0000-0000-0000B37A0000}"/>
    <cellStyle name="Followed Hyperlink 31" xfId="21173" hidden="1" xr:uid="{00000000-0005-0000-0000-0000B47A0000}"/>
    <cellStyle name="Followed Hyperlink 31" xfId="21229" hidden="1" xr:uid="{00000000-0005-0000-0000-0000B57A0000}"/>
    <cellStyle name="Followed Hyperlink 31" xfId="21299" hidden="1" xr:uid="{00000000-0005-0000-0000-0000B67A0000}"/>
    <cellStyle name="Followed Hyperlink 31" xfId="21383" hidden="1" xr:uid="{00000000-0005-0000-0000-0000B77A0000}"/>
    <cellStyle name="Followed Hyperlink 31" xfId="21192" hidden="1" xr:uid="{00000000-0005-0000-0000-0000B87A0000}"/>
    <cellStyle name="Followed Hyperlink 31" xfId="21425" hidden="1" xr:uid="{00000000-0005-0000-0000-0000B97A0000}"/>
    <cellStyle name="Followed Hyperlink 31" xfId="21439" hidden="1" xr:uid="{00000000-0005-0000-0000-0000BA7A0000}"/>
    <cellStyle name="Followed Hyperlink 31" xfId="21509" hidden="1" xr:uid="{00000000-0005-0000-0000-0000BB7A0000}"/>
    <cellStyle name="Followed Hyperlink 31" xfId="21526" hidden="1" xr:uid="{00000000-0005-0000-0000-0000BC7A0000}"/>
    <cellStyle name="Followed Hyperlink 31" xfId="21596" hidden="1" xr:uid="{00000000-0005-0000-0000-0000BD7A0000}"/>
    <cellStyle name="Followed Hyperlink 31" xfId="21610" hidden="1" xr:uid="{00000000-0005-0000-0000-0000BE7A0000}"/>
    <cellStyle name="Followed Hyperlink 31" xfId="21680" hidden="1" xr:uid="{00000000-0005-0000-0000-0000BF7A0000}"/>
    <cellStyle name="Followed Hyperlink 31" xfId="21855" hidden="1" xr:uid="{00000000-0005-0000-0000-0000C17A0000}"/>
    <cellStyle name="Followed Hyperlink 31" xfId="21911" hidden="1" xr:uid="{00000000-0005-0000-0000-0000C27A0000}"/>
    <cellStyle name="Followed Hyperlink 31" xfId="21981" hidden="1" xr:uid="{00000000-0005-0000-0000-0000C37A0000}"/>
    <cellStyle name="Followed Hyperlink 31" xfId="21748" hidden="1" xr:uid="{00000000-0005-0000-0000-0000C47A0000}"/>
    <cellStyle name="Followed Hyperlink 31" xfId="22023" hidden="1" xr:uid="{00000000-0005-0000-0000-0000C57A0000}"/>
    <cellStyle name="Followed Hyperlink 31" xfId="22080" hidden="1" xr:uid="{00000000-0005-0000-0000-0000C67A0000}"/>
    <cellStyle name="Followed Hyperlink 31" xfId="22150" hidden="1" xr:uid="{00000000-0005-0000-0000-0000C77A0000}"/>
    <cellStyle name="Followed Hyperlink 31" xfId="21727" hidden="1" xr:uid="{00000000-0005-0000-0000-0000C87A0000}"/>
    <cellStyle name="Followed Hyperlink 31" xfId="22191" hidden="1" xr:uid="{00000000-0005-0000-0000-0000C97A0000}"/>
    <cellStyle name="Followed Hyperlink 31" xfId="22248" hidden="1" xr:uid="{00000000-0005-0000-0000-0000CA7A0000}"/>
    <cellStyle name="Followed Hyperlink 31" xfId="22318" hidden="1" xr:uid="{00000000-0005-0000-0000-0000CB7A0000}"/>
    <cellStyle name="Followed Hyperlink 31" xfId="21888" hidden="1" xr:uid="{00000000-0005-0000-0000-0000CC7A0000}"/>
    <cellStyle name="Followed Hyperlink 31" xfId="22359" hidden="1" xr:uid="{00000000-0005-0000-0000-0000CD7A0000}"/>
    <cellStyle name="Followed Hyperlink 31" xfId="22386" hidden="1" xr:uid="{00000000-0005-0000-0000-0000CE7A0000}"/>
    <cellStyle name="Followed Hyperlink 31" xfId="22456" hidden="1" xr:uid="{00000000-0005-0000-0000-0000CF7A0000}"/>
    <cellStyle name="Followed Hyperlink 31" xfId="21899" hidden="1" xr:uid="{00000000-0005-0000-0000-0000D07A0000}"/>
    <cellStyle name="Followed Hyperlink 31" xfId="22513" hidden="1" xr:uid="{00000000-0005-0000-0000-0000D17A0000}"/>
    <cellStyle name="Followed Hyperlink 31" xfId="22528" hidden="1" xr:uid="{00000000-0005-0000-0000-0000D27A0000}"/>
    <cellStyle name="Followed Hyperlink 31" xfId="22598" hidden="1" xr:uid="{00000000-0005-0000-0000-0000D37A0000}"/>
    <cellStyle name="Followed Hyperlink 31" xfId="22625" hidden="1" xr:uid="{00000000-0005-0000-0000-0000D47A0000}"/>
    <cellStyle name="Followed Hyperlink 31" xfId="22695" hidden="1" xr:uid="{00000000-0005-0000-0000-0000D57A0000}"/>
    <cellStyle name="Followed Hyperlink 31" xfId="22740" hidden="1" xr:uid="{00000000-0005-0000-0000-0000D67A0000}"/>
    <cellStyle name="Followed Hyperlink 31" xfId="22810" hidden="1" xr:uid="{00000000-0005-0000-0000-0000D77A0000}"/>
    <cellStyle name="Followed Hyperlink 31" xfId="22617" hidden="1" xr:uid="{00000000-0005-0000-0000-0000D87A0000}"/>
    <cellStyle name="Followed Hyperlink 31" xfId="22863" hidden="1" xr:uid="{00000000-0005-0000-0000-0000D97A0000}"/>
    <cellStyle name="Followed Hyperlink 31" xfId="22916" hidden="1" xr:uid="{00000000-0005-0000-0000-0000DA7A0000}"/>
    <cellStyle name="Followed Hyperlink 31" xfId="22986" hidden="1" xr:uid="{00000000-0005-0000-0000-0000DB7A0000}"/>
    <cellStyle name="Followed Hyperlink 31" xfId="22223" hidden="1" xr:uid="{00000000-0005-0000-0000-0000DC7A0000}"/>
    <cellStyle name="Followed Hyperlink 31" xfId="23031" hidden="1" xr:uid="{00000000-0005-0000-0000-0000DD7A0000}"/>
    <cellStyle name="Followed Hyperlink 31" xfId="23150" hidden="1" xr:uid="{00000000-0005-0000-0000-0000DF7A0000}"/>
    <cellStyle name="Followed Hyperlink 31" xfId="22715" hidden="1" xr:uid="{00000000-0005-0000-0000-0000E07A0000}"/>
    <cellStyle name="Followed Hyperlink 31" xfId="23192" hidden="1" xr:uid="{00000000-0005-0000-0000-0000E17A0000}"/>
    <cellStyle name="Followed Hyperlink 31" xfId="23206" hidden="1" xr:uid="{00000000-0005-0000-0000-0000E27A0000}"/>
    <cellStyle name="Followed Hyperlink 31" xfId="23276" hidden="1" xr:uid="{00000000-0005-0000-0000-0000E37A0000}"/>
    <cellStyle name="Followed Hyperlink 31" xfId="22894" hidden="1" xr:uid="{00000000-0005-0000-0000-0000E47A0000}"/>
    <cellStyle name="Followed Hyperlink 31" xfId="23318" hidden="1" xr:uid="{00000000-0005-0000-0000-0000E57A0000}"/>
    <cellStyle name="Followed Hyperlink 31" xfId="23332" hidden="1" xr:uid="{00000000-0005-0000-0000-0000E67A0000}"/>
    <cellStyle name="Followed Hyperlink 31" xfId="21785" hidden="1" xr:uid="{00000000-0005-0000-0000-0000C07A0000}"/>
    <cellStyle name="Followed Hyperlink 31" xfId="55274" hidden="1" xr:uid="{00000000-0005-0000-0000-0000807A0000}"/>
    <cellStyle name="Followed Hyperlink 31" xfId="16727" hidden="1" xr:uid="{00000000-0005-0000-0000-00003E7D0000}"/>
    <cellStyle name="Followed Hyperlink 31" xfId="13697" hidden="1" xr:uid="{00000000-0005-0000-0000-0000FD7C0000}"/>
    <cellStyle name="Followed Hyperlink 31" xfId="11323" hidden="1" xr:uid="{00000000-0005-0000-0000-0000BC7C0000}"/>
    <cellStyle name="Followed Hyperlink 31" xfId="40761" hidden="1" xr:uid="{00000000-0005-0000-0000-00007B7C0000}"/>
    <cellStyle name="Followed Hyperlink 31" xfId="37711" hidden="1" xr:uid="{00000000-0005-0000-0000-00003A7C0000}"/>
    <cellStyle name="Followed Hyperlink 31" xfId="35183" hidden="1" xr:uid="{00000000-0005-0000-0000-0000F97B0000}"/>
    <cellStyle name="Followed Hyperlink 31" xfId="4379" hidden="1" xr:uid="{00000000-0005-0000-0000-0000407E0000}"/>
    <cellStyle name="Followed Hyperlink 31" xfId="3944" hidden="1" xr:uid="{00000000-0005-0000-0000-0000417E0000}"/>
    <cellStyle name="Followed Hyperlink 31" xfId="4421" hidden="1" xr:uid="{00000000-0005-0000-0000-0000427E0000}"/>
    <cellStyle name="Followed Hyperlink 31" xfId="4435" hidden="1" xr:uid="{00000000-0005-0000-0000-0000437E0000}"/>
    <cellStyle name="Followed Hyperlink 31" xfId="4505" hidden="1" xr:uid="{00000000-0005-0000-0000-0000447E0000}"/>
    <cellStyle name="Followed Hyperlink 31" xfId="4123" hidden="1" xr:uid="{00000000-0005-0000-0000-0000457E0000}"/>
    <cellStyle name="Followed Hyperlink 31" xfId="4547" hidden="1" xr:uid="{00000000-0005-0000-0000-0000467E0000}"/>
    <cellStyle name="Followed Hyperlink 31" xfId="4561" hidden="1" xr:uid="{00000000-0005-0000-0000-0000477E0000}"/>
    <cellStyle name="Followed Hyperlink 31" xfId="4631" hidden="1" xr:uid="{00000000-0005-0000-0000-0000487E0000}"/>
    <cellStyle name="Followed Hyperlink 31" xfId="4294" hidden="1" xr:uid="{00000000-0005-0000-0000-0000497E0000}"/>
    <cellStyle name="Followed Hyperlink 31" xfId="4673" hidden="1" xr:uid="{00000000-0005-0000-0000-00004A7E0000}"/>
    <cellStyle name="Followed Hyperlink 31" xfId="4687" hidden="1" xr:uid="{00000000-0005-0000-0000-00004B7E0000}"/>
    <cellStyle name="Followed Hyperlink 31" xfId="4757" hidden="1" xr:uid="{00000000-0005-0000-0000-00004C7E0000}"/>
    <cellStyle name="Followed Hyperlink 31" xfId="4813" hidden="1" xr:uid="{00000000-0005-0000-0000-00004D7E0000}"/>
    <cellStyle name="Followed Hyperlink 31" xfId="4883" hidden="1" xr:uid="{00000000-0005-0000-0000-00004E7E0000}"/>
    <cellStyle name="Followed Hyperlink 31" xfId="4897" hidden="1" xr:uid="{00000000-0005-0000-0000-00004F7E0000}"/>
    <cellStyle name="Followed Hyperlink 31" xfId="4967" hidden="1" xr:uid="{00000000-0005-0000-0000-0000507E0000}"/>
    <cellStyle name="Followed Hyperlink 31" xfId="5009" hidden="1" xr:uid="{00000000-0005-0000-0000-0000527E0000}"/>
    <cellStyle name="Followed Hyperlink 31" xfId="5023" hidden="1" xr:uid="{00000000-0005-0000-0000-0000537E0000}"/>
    <cellStyle name="Followed Hyperlink 31" xfId="5093" hidden="1" xr:uid="{00000000-0005-0000-0000-0000547E0000}"/>
    <cellStyle name="Followed Hyperlink 31" xfId="5151" hidden="1" xr:uid="{00000000-0005-0000-0000-0000557E0000}"/>
    <cellStyle name="Followed Hyperlink 31" xfId="5221" hidden="1" xr:uid="{00000000-0005-0000-0000-0000567E0000}"/>
    <cellStyle name="Followed Hyperlink 31" xfId="5235" hidden="1" xr:uid="{00000000-0005-0000-0000-0000577E0000}"/>
    <cellStyle name="Followed Hyperlink 31" xfId="5305" hidden="1" xr:uid="{00000000-0005-0000-0000-0000587E0000}"/>
    <cellStyle name="Followed Hyperlink 31" xfId="5410" hidden="1" xr:uid="{00000000-0005-0000-0000-0000597E0000}"/>
    <cellStyle name="Followed Hyperlink 31" xfId="5479" hidden="1" xr:uid="{00000000-0005-0000-0000-00005A7E0000}"/>
    <cellStyle name="Followed Hyperlink 31" xfId="5535" hidden="1" xr:uid="{00000000-0005-0000-0000-00005B7E0000}"/>
    <cellStyle name="Followed Hyperlink 31" xfId="5605" hidden="1" xr:uid="{00000000-0005-0000-0000-00005C7E0000}"/>
    <cellStyle name="Followed Hyperlink 31" xfId="1680" hidden="1" xr:uid="{00000000-0005-0000-0000-00005D7E0000}"/>
    <cellStyle name="Followed Hyperlink 31" xfId="1803" hidden="1" xr:uid="{00000000-0005-0000-0000-00005F7E0000}"/>
    <cellStyle name="Followed Hyperlink 31" xfId="1040" hidden="1" xr:uid="{00000000-0005-0000-0000-0000607E0000}"/>
    <cellStyle name="Followed Hyperlink 31" xfId="1848" hidden="1" xr:uid="{00000000-0005-0000-0000-0000617E0000}"/>
    <cellStyle name="Followed Hyperlink 31" xfId="1897" hidden="1" xr:uid="{00000000-0005-0000-0000-0000627E0000}"/>
    <cellStyle name="Followed Hyperlink 31" xfId="1967" hidden="1" xr:uid="{00000000-0005-0000-0000-0000637E0000}"/>
    <cellStyle name="Followed Hyperlink 31" xfId="1532" hidden="1" xr:uid="{00000000-0005-0000-0000-0000647E0000}"/>
    <cellStyle name="Followed Hyperlink 31" xfId="2009" hidden="1" xr:uid="{00000000-0005-0000-0000-0000657E0000}"/>
    <cellStyle name="Followed Hyperlink 31" xfId="2023" hidden="1" xr:uid="{00000000-0005-0000-0000-0000667E0000}"/>
    <cellStyle name="Followed Hyperlink 31" xfId="2093" hidden="1" xr:uid="{00000000-0005-0000-0000-0000677E0000}"/>
    <cellStyle name="Followed Hyperlink 31" xfId="1711" hidden="1" xr:uid="{00000000-0005-0000-0000-0000687E0000}"/>
    <cellStyle name="Followed Hyperlink 31" xfId="2135" hidden="1" xr:uid="{00000000-0005-0000-0000-0000697E0000}"/>
    <cellStyle name="Followed Hyperlink 31" xfId="2149" hidden="1" xr:uid="{00000000-0005-0000-0000-00006A7E0000}"/>
    <cellStyle name="Followed Hyperlink 31" xfId="2219" hidden="1" xr:uid="{00000000-0005-0000-0000-00006B7E0000}"/>
    <cellStyle name="Followed Hyperlink 31" xfId="1882" hidden="1" xr:uid="{00000000-0005-0000-0000-00006C7E0000}"/>
    <cellStyle name="Followed Hyperlink 31" xfId="2261" hidden="1" xr:uid="{00000000-0005-0000-0000-00006D7E0000}"/>
    <cellStyle name="Followed Hyperlink 31" xfId="2275" hidden="1" xr:uid="{00000000-0005-0000-0000-00006E7E0000}"/>
    <cellStyle name="Followed Hyperlink 31" xfId="2345" hidden="1" xr:uid="{00000000-0005-0000-0000-00006F7E0000}"/>
    <cellStyle name="Followed Hyperlink 31" xfId="2401" hidden="1" xr:uid="{00000000-0005-0000-0000-0000707E0000}"/>
    <cellStyle name="Followed Hyperlink 31" xfId="2471" hidden="1" xr:uid="{00000000-0005-0000-0000-0000717E0000}"/>
    <cellStyle name="Followed Hyperlink 31" xfId="2485" hidden="1" xr:uid="{00000000-0005-0000-0000-0000727E0000}"/>
    <cellStyle name="Followed Hyperlink 31" xfId="2555" hidden="1" xr:uid="{00000000-0005-0000-0000-0000737E0000}"/>
    <cellStyle name="Followed Hyperlink 31" xfId="2364" hidden="1" xr:uid="{00000000-0005-0000-0000-0000747E0000}"/>
    <cellStyle name="Followed Hyperlink 31" xfId="2597" hidden="1" xr:uid="{00000000-0005-0000-0000-0000757E0000}"/>
    <cellStyle name="Followed Hyperlink 31" xfId="2611" hidden="1" xr:uid="{00000000-0005-0000-0000-0000767E0000}"/>
    <cellStyle name="Followed Hyperlink 31" xfId="2681" hidden="1" xr:uid="{00000000-0005-0000-0000-0000777E0000}"/>
    <cellStyle name="Followed Hyperlink 31" xfId="2755" hidden="1" xr:uid="{00000000-0005-0000-0000-0000787E0000}"/>
    <cellStyle name="Followed Hyperlink 31" xfId="2825" hidden="1" xr:uid="{00000000-0005-0000-0000-0000797E0000}"/>
    <cellStyle name="Followed Hyperlink 31" xfId="2839" hidden="1" xr:uid="{00000000-0005-0000-0000-00007A7E0000}"/>
    <cellStyle name="Followed Hyperlink 31" xfId="1065" hidden="1" xr:uid="{00000000-0005-0000-0000-00007B7E0000}"/>
    <cellStyle name="Followed Hyperlink 31" xfId="1135" hidden="1" xr:uid="{00000000-0005-0000-0000-00007C7E0000}"/>
    <cellStyle name="Followed Hyperlink 31" xfId="705" hidden="1" xr:uid="{00000000-0005-0000-0000-00007D7E0000}"/>
    <cellStyle name="Followed Hyperlink 31" xfId="1203" hidden="1" xr:uid="{00000000-0005-0000-0000-00007F7E0000}"/>
    <cellStyle name="Followed Hyperlink 31" xfId="1273" hidden="1" xr:uid="{00000000-0005-0000-0000-0000807E0000}"/>
    <cellStyle name="Followed Hyperlink 31" xfId="716" hidden="1" xr:uid="{00000000-0005-0000-0000-0000817E0000}"/>
    <cellStyle name="Followed Hyperlink 31" xfId="1330" hidden="1" xr:uid="{00000000-0005-0000-0000-0000827E0000}"/>
    <cellStyle name="Followed Hyperlink 31" xfId="1345" hidden="1" xr:uid="{00000000-0005-0000-0000-0000837E0000}"/>
    <cellStyle name="Followed Hyperlink 31" xfId="1415" hidden="1" xr:uid="{00000000-0005-0000-0000-0000847E0000}"/>
    <cellStyle name="Followed Hyperlink 31" xfId="1442" hidden="1" xr:uid="{00000000-0005-0000-0000-0000857E0000}"/>
    <cellStyle name="Followed Hyperlink 31" xfId="1512" hidden="1" xr:uid="{00000000-0005-0000-0000-0000867E0000}"/>
    <cellStyle name="Followed Hyperlink 31" xfId="1557" hidden="1" xr:uid="{00000000-0005-0000-0000-0000877E0000}"/>
    <cellStyle name="Followed Hyperlink 31" xfId="1627" hidden="1" xr:uid="{00000000-0005-0000-0000-0000887E0000}"/>
    <cellStyle name="Followed Hyperlink 31" xfId="1434" hidden="1" xr:uid="{00000000-0005-0000-0000-0000897E0000}"/>
    <cellStyle name="Followed Hyperlink 31" xfId="728" hidden="1" xr:uid="{00000000-0005-0000-0000-00008A7E0000}"/>
    <cellStyle name="Followed Hyperlink 31" xfId="798" hidden="1" xr:uid="{00000000-0005-0000-0000-00008B7E0000}"/>
    <cellStyle name="Followed Hyperlink 31" xfId="565" hidden="1" xr:uid="{00000000-0005-0000-0000-00008C7E0000}"/>
    <cellStyle name="Followed Hyperlink 31" xfId="840" hidden="1" xr:uid="{00000000-0005-0000-0000-00008D7E0000}"/>
    <cellStyle name="Followed Hyperlink 31" xfId="897" hidden="1" xr:uid="{00000000-0005-0000-0000-00008E7E0000}"/>
    <cellStyle name="Followed Hyperlink 31" xfId="967" hidden="1" xr:uid="{00000000-0005-0000-0000-00008F7E0000}"/>
    <cellStyle name="Followed Hyperlink 31" xfId="544" hidden="1" xr:uid="{00000000-0005-0000-0000-0000907E0000}"/>
    <cellStyle name="Followed Hyperlink 31" xfId="1008" hidden="1" xr:uid="{00000000-0005-0000-0000-0000917E0000}"/>
    <cellStyle name="Followed Hyperlink 31" xfId="427" hidden="1" xr:uid="{00000000-0005-0000-0000-0000927E0000}"/>
    <cellStyle name="Followed Hyperlink 31" xfId="497" hidden="1" xr:uid="{00000000-0005-0000-0000-0000937E0000}"/>
    <cellStyle name="Followed Hyperlink 31" xfId="602" hidden="1" xr:uid="{00000000-0005-0000-0000-0000947E0000}"/>
    <cellStyle name="Followed Hyperlink 31" xfId="672" hidden="1" xr:uid="{00000000-0005-0000-0000-0000957E0000}"/>
    <cellStyle name="Followed Hyperlink 31" xfId="343" hidden="1" xr:uid="{00000000-0005-0000-0000-0000967E0000}"/>
    <cellStyle name="Followed Hyperlink 31" xfId="413" hidden="1" xr:uid="{00000000-0005-0000-0000-0000977E0000}"/>
    <cellStyle name="Followed Hyperlink 31" xfId="329" hidden="1" xr:uid="{00000000-0005-0000-0000-0000987E0000}"/>
    <cellStyle name="Followed Hyperlink 31" xfId="1176" hidden="1" xr:uid="{00000000-0005-0000-0000-00007E7E0000}"/>
    <cellStyle name="Followed Hyperlink 31" xfId="1733" hidden="1" xr:uid="{00000000-0005-0000-0000-00005E7E0000}"/>
    <cellStyle name="Followed Hyperlink 31" xfId="4260" hidden="1" xr:uid="{00000000-0005-0000-0000-00003E7E0000}"/>
    <cellStyle name="Followed Hyperlink 31" xfId="10629" hidden="1" xr:uid="{00000000-0005-0000-0000-00001E7E0000}"/>
    <cellStyle name="Followed Hyperlink 31" xfId="9274" hidden="1" xr:uid="{00000000-0005-0000-0000-0000FE7D0000}"/>
    <cellStyle name="Followed Hyperlink 31" xfId="7965" hidden="1" xr:uid="{00000000-0005-0000-0000-0000DE7D0000}"/>
    <cellStyle name="Followed Hyperlink 31" xfId="6655" hidden="1" xr:uid="{00000000-0005-0000-0000-0000BE7D0000}"/>
    <cellStyle name="Followed Hyperlink 31" xfId="20852" hidden="1" xr:uid="{00000000-0005-0000-0000-00009E7D0000}"/>
    <cellStyle name="Followed Hyperlink 31" xfId="19557" hidden="1" xr:uid="{00000000-0005-0000-0000-00007E7D0000}"/>
    <cellStyle name="Followed Hyperlink 31" xfId="18204" hidden="1" xr:uid="{00000000-0005-0000-0000-00005E7D0000}"/>
    <cellStyle name="Followed Hyperlink 31" xfId="27325" hidden="1" xr:uid="{00000000-0005-0000-0000-0000467B0000}"/>
    <cellStyle name="Followed Hyperlink 31" xfId="27571" hidden="1" xr:uid="{00000000-0005-0000-0000-0000477B0000}"/>
    <cellStyle name="Followed Hyperlink 31" xfId="27624" hidden="1" xr:uid="{00000000-0005-0000-0000-0000487B0000}"/>
    <cellStyle name="Followed Hyperlink 31" xfId="27694" hidden="1" xr:uid="{00000000-0005-0000-0000-0000497B0000}"/>
    <cellStyle name="Followed Hyperlink 31" xfId="26932" hidden="1" xr:uid="{00000000-0005-0000-0000-00004A7B0000}"/>
    <cellStyle name="Followed Hyperlink 31" xfId="27739" hidden="1" xr:uid="{00000000-0005-0000-0000-00004B7B0000}"/>
    <cellStyle name="Followed Hyperlink 31" xfId="27788" hidden="1" xr:uid="{00000000-0005-0000-0000-00004C7B0000}"/>
    <cellStyle name="Followed Hyperlink 31" xfId="27858" hidden="1" xr:uid="{00000000-0005-0000-0000-00004D7B0000}"/>
    <cellStyle name="Followed Hyperlink 31" xfId="27423" hidden="1" xr:uid="{00000000-0005-0000-0000-00004E7B0000}"/>
    <cellStyle name="Followed Hyperlink 31" xfId="27899" hidden="1" xr:uid="{00000000-0005-0000-0000-00004F7B0000}"/>
    <cellStyle name="Followed Hyperlink 31" xfId="27913" hidden="1" xr:uid="{00000000-0005-0000-0000-0000507B0000}"/>
    <cellStyle name="Followed Hyperlink 31" xfId="27983" hidden="1" xr:uid="{00000000-0005-0000-0000-0000517B0000}"/>
    <cellStyle name="Followed Hyperlink 31" xfId="27602" hidden="1" xr:uid="{00000000-0005-0000-0000-0000527B0000}"/>
    <cellStyle name="Followed Hyperlink 31" xfId="28025" hidden="1" xr:uid="{00000000-0005-0000-0000-0000537B0000}"/>
    <cellStyle name="Followed Hyperlink 31" xfId="28039" hidden="1" xr:uid="{00000000-0005-0000-0000-0000547B0000}"/>
    <cellStyle name="Followed Hyperlink 31" xfId="28109" hidden="1" xr:uid="{00000000-0005-0000-0000-0000557B0000}"/>
    <cellStyle name="Followed Hyperlink 31" xfId="27773" hidden="1" xr:uid="{00000000-0005-0000-0000-0000567B0000}"/>
    <cellStyle name="Followed Hyperlink 31" xfId="28151" hidden="1" xr:uid="{00000000-0005-0000-0000-0000577B0000}"/>
    <cellStyle name="Followed Hyperlink 31" xfId="28165" hidden="1" xr:uid="{00000000-0005-0000-0000-0000587B0000}"/>
    <cellStyle name="Followed Hyperlink 31" xfId="28234" hidden="1" xr:uid="{00000000-0005-0000-0000-0000597B0000}"/>
    <cellStyle name="Followed Hyperlink 31" xfId="28290" hidden="1" xr:uid="{00000000-0005-0000-0000-00005A7B0000}"/>
    <cellStyle name="Followed Hyperlink 31" xfId="28360" hidden="1" xr:uid="{00000000-0005-0000-0000-00005B7B0000}"/>
    <cellStyle name="Followed Hyperlink 31" xfId="28374" hidden="1" xr:uid="{00000000-0005-0000-0000-00005C7B0000}"/>
    <cellStyle name="Followed Hyperlink 31" xfId="28444" hidden="1" xr:uid="{00000000-0005-0000-0000-00005D7B0000}"/>
    <cellStyle name="Followed Hyperlink 31" xfId="28486" hidden="1" xr:uid="{00000000-0005-0000-0000-00005F7B0000}"/>
    <cellStyle name="Followed Hyperlink 31" xfId="28500" hidden="1" xr:uid="{00000000-0005-0000-0000-0000607B0000}"/>
    <cellStyle name="Followed Hyperlink 31" xfId="28570" hidden="1" xr:uid="{00000000-0005-0000-0000-0000617B0000}"/>
    <cellStyle name="Followed Hyperlink 31" xfId="28584" hidden="1" xr:uid="{00000000-0005-0000-0000-0000627B0000}"/>
    <cellStyle name="Followed Hyperlink 31" xfId="28654" hidden="1" xr:uid="{00000000-0005-0000-0000-0000637B0000}"/>
    <cellStyle name="Followed Hyperlink 31" xfId="28668" hidden="1" xr:uid="{00000000-0005-0000-0000-0000647B0000}"/>
    <cellStyle name="Followed Hyperlink 31" xfId="28738" hidden="1" xr:uid="{00000000-0005-0000-0000-0000657B0000}"/>
    <cellStyle name="Followed Hyperlink 31" xfId="28842" hidden="1" xr:uid="{00000000-0005-0000-0000-0000667B0000}"/>
    <cellStyle name="Followed Hyperlink 31" xfId="28912" hidden="1" xr:uid="{00000000-0005-0000-0000-0000677B0000}"/>
    <cellStyle name="Followed Hyperlink 31" xfId="28968" hidden="1" xr:uid="{00000000-0005-0000-0000-0000687B0000}"/>
    <cellStyle name="Followed Hyperlink 31" xfId="29038" hidden="1" xr:uid="{00000000-0005-0000-0000-0000697B0000}"/>
    <cellStyle name="Followed Hyperlink 31" xfId="28805" hidden="1" xr:uid="{00000000-0005-0000-0000-00006A7B0000}"/>
    <cellStyle name="Followed Hyperlink 31" xfId="29080" hidden="1" xr:uid="{00000000-0005-0000-0000-00006B7B0000}"/>
    <cellStyle name="Followed Hyperlink 31" xfId="29137" hidden="1" xr:uid="{00000000-0005-0000-0000-00006C7B0000}"/>
    <cellStyle name="Followed Hyperlink 31" xfId="29207" hidden="1" xr:uid="{00000000-0005-0000-0000-00006D7B0000}"/>
    <cellStyle name="Followed Hyperlink 31" xfId="28784" hidden="1" xr:uid="{00000000-0005-0000-0000-00006E7B0000}"/>
    <cellStyle name="Followed Hyperlink 31" xfId="29248" hidden="1" xr:uid="{00000000-0005-0000-0000-00006F7B0000}"/>
    <cellStyle name="Followed Hyperlink 31" xfId="29305" hidden="1" xr:uid="{00000000-0005-0000-0000-0000707B0000}"/>
    <cellStyle name="Followed Hyperlink 31" xfId="29375" hidden="1" xr:uid="{00000000-0005-0000-0000-0000717B0000}"/>
    <cellStyle name="Followed Hyperlink 31" xfId="28945" hidden="1" xr:uid="{00000000-0005-0000-0000-0000727B0000}"/>
    <cellStyle name="Followed Hyperlink 31" xfId="29416" hidden="1" xr:uid="{00000000-0005-0000-0000-0000737B0000}"/>
    <cellStyle name="Followed Hyperlink 31" xfId="29513" hidden="1" xr:uid="{00000000-0005-0000-0000-0000747B0000}"/>
    <cellStyle name="Followed Hyperlink 31" xfId="28956" hidden="1" xr:uid="{00000000-0005-0000-0000-0000757B0000}"/>
    <cellStyle name="Followed Hyperlink 31" xfId="29570" hidden="1" xr:uid="{00000000-0005-0000-0000-0000767B0000}"/>
    <cellStyle name="Followed Hyperlink 31" xfId="29655" hidden="1" xr:uid="{00000000-0005-0000-0000-0000787B0000}"/>
    <cellStyle name="Followed Hyperlink 31" xfId="29682" hidden="1" xr:uid="{00000000-0005-0000-0000-0000797B0000}"/>
    <cellStyle name="Followed Hyperlink 31" xfId="29751" hidden="1" xr:uid="{00000000-0005-0000-0000-00007A7B0000}"/>
    <cellStyle name="Followed Hyperlink 31" xfId="29796" hidden="1" xr:uid="{00000000-0005-0000-0000-00007B7B0000}"/>
    <cellStyle name="Followed Hyperlink 31" xfId="29866" hidden="1" xr:uid="{00000000-0005-0000-0000-00007C7B0000}"/>
    <cellStyle name="Followed Hyperlink 31" xfId="29674" hidden="1" xr:uid="{00000000-0005-0000-0000-00007D7B0000}"/>
    <cellStyle name="Followed Hyperlink 31" xfId="29919" hidden="1" xr:uid="{00000000-0005-0000-0000-00007E7B0000}"/>
    <cellStyle name="Followed Hyperlink 31" xfId="29972" hidden="1" xr:uid="{00000000-0005-0000-0000-00007F7B0000}"/>
    <cellStyle name="Followed Hyperlink 31" xfId="30042" hidden="1" xr:uid="{00000000-0005-0000-0000-0000807B0000}"/>
    <cellStyle name="Followed Hyperlink 31" xfId="29280" hidden="1" xr:uid="{00000000-0005-0000-0000-0000817B0000}"/>
    <cellStyle name="Followed Hyperlink 31" xfId="30087" hidden="1" xr:uid="{00000000-0005-0000-0000-0000827B0000}"/>
    <cellStyle name="Followed Hyperlink 31" xfId="30135" hidden="1" xr:uid="{00000000-0005-0000-0000-0000837B0000}"/>
    <cellStyle name="Followed Hyperlink 31" xfId="30205" hidden="1" xr:uid="{00000000-0005-0000-0000-0000847B0000}"/>
    <cellStyle name="Followed Hyperlink 31" xfId="29771" hidden="1" xr:uid="{00000000-0005-0000-0000-0000857B0000}"/>
    <cellStyle name="Followed Hyperlink 31" xfId="30247" hidden="1" xr:uid="{00000000-0005-0000-0000-0000867B0000}"/>
    <cellStyle name="Followed Hyperlink 31" xfId="30261" hidden="1" xr:uid="{00000000-0005-0000-0000-0000877B0000}"/>
    <cellStyle name="Followed Hyperlink 31" xfId="30331" hidden="1" xr:uid="{00000000-0005-0000-0000-0000887B0000}"/>
    <cellStyle name="Followed Hyperlink 31" xfId="29950" hidden="1" xr:uid="{00000000-0005-0000-0000-0000897B0000}"/>
    <cellStyle name="Followed Hyperlink 31" xfId="30373" hidden="1" xr:uid="{00000000-0005-0000-0000-00008A7B0000}"/>
    <cellStyle name="Followed Hyperlink 31" xfId="30387" hidden="1" xr:uid="{00000000-0005-0000-0000-00008B7B0000}"/>
    <cellStyle name="Followed Hyperlink 31" xfId="30457" hidden="1" xr:uid="{00000000-0005-0000-0000-00008C7B0000}"/>
    <cellStyle name="Followed Hyperlink 31" xfId="30120" hidden="1" xr:uid="{00000000-0005-0000-0000-00008D7B0000}"/>
    <cellStyle name="Followed Hyperlink 31" xfId="30499" hidden="1" xr:uid="{00000000-0005-0000-0000-00008E7B0000}"/>
    <cellStyle name="Followed Hyperlink 31" xfId="30513" hidden="1" xr:uid="{00000000-0005-0000-0000-00008F7B0000}"/>
    <cellStyle name="Followed Hyperlink 31" xfId="30583" hidden="1" xr:uid="{00000000-0005-0000-0000-0000907B0000}"/>
    <cellStyle name="Followed Hyperlink 31" xfId="30638" hidden="1" xr:uid="{00000000-0005-0000-0000-0000917B0000}"/>
    <cellStyle name="Followed Hyperlink 31" xfId="30708" hidden="1" xr:uid="{00000000-0005-0000-0000-0000927B0000}"/>
    <cellStyle name="Followed Hyperlink 31" xfId="30722" hidden="1" xr:uid="{00000000-0005-0000-0000-0000937B0000}"/>
    <cellStyle name="Followed Hyperlink 31" xfId="30792" hidden="1" xr:uid="{00000000-0005-0000-0000-0000947B0000}"/>
    <cellStyle name="Followed Hyperlink 31" xfId="30602" hidden="1" xr:uid="{00000000-0005-0000-0000-0000957B0000}"/>
    <cellStyle name="Followed Hyperlink 31" xfId="30834" hidden="1" xr:uid="{00000000-0005-0000-0000-0000967B0000}"/>
    <cellStyle name="Followed Hyperlink 31" xfId="30848" hidden="1" xr:uid="{00000000-0005-0000-0000-0000977B0000}"/>
    <cellStyle name="Followed Hyperlink 31" xfId="30917" hidden="1" xr:uid="{00000000-0005-0000-0000-0000987B0000}"/>
    <cellStyle name="Followed Hyperlink 31" xfId="30989" hidden="1" xr:uid="{00000000-0005-0000-0000-0000997B0000}"/>
    <cellStyle name="Followed Hyperlink 31" xfId="31059" hidden="1" xr:uid="{00000000-0005-0000-0000-00009A7B0000}"/>
    <cellStyle name="Followed Hyperlink 31" xfId="31073" hidden="1" xr:uid="{00000000-0005-0000-0000-00009B7B0000}"/>
    <cellStyle name="Followed Hyperlink 31" xfId="31143" hidden="1" xr:uid="{00000000-0005-0000-0000-00009C7B0000}"/>
    <cellStyle name="Followed Hyperlink 31" xfId="31247" hidden="1" xr:uid="{00000000-0005-0000-0000-00009D7B0000}"/>
    <cellStyle name="Followed Hyperlink 31" xfId="31373" hidden="1" xr:uid="{00000000-0005-0000-0000-00009F7B0000}"/>
    <cellStyle name="Followed Hyperlink 31" xfId="31443" hidden="1" xr:uid="{00000000-0005-0000-0000-0000A07B0000}"/>
    <cellStyle name="Followed Hyperlink 31" xfId="31210" hidden="1" xr:uid="{00000000-0005-0000-0000-0000A17B0000}"/>
    <cellStyle name="Followed Hyperlink 31" xfId="31485" hidden="1" xr:uid="{00000000-0005-0000-0000-0000A27B0000}"/>
    <cellStyle name="Followed Hyperlink 31" xfId="31542" hidden="1" xr:uid="{00000000-0005-0000-0000-0000A37B0000}"/>
    <cellStyle name="Followed Hyperlink 31" xfId="31612" hidden="1" xr:uid="{00000000-0005-0000-0000-0000A47B0000}"/>
    <cellStyle name="Followed Hyperlink 31" xfId="31189" hidden="1" xr:uid="{00000000-0005-0000-0000-0000A57B0000}"/>
    <cellStyle name="Followed Hyperlink 31" xfId="31653" hidden="1" xr:uid="{00000000-0005-0000-0000-0000A67B0000}"/>
    <cellStyle name="Followed Hyperlink 31" xfId="31710" hidden="1" xr:uid="{00000000-0005-0000-0000-0000A77B0000}"/>
    <cellStyle name="Followed Hyperlink 31" xfId="31780" hidden="1" xr:uid="{00000000-0005-0000-0000-0000A87B0000}"/>
    <cellStyle name="Followed Hyperlink 31" xfId="31350" hidden="1" xr:uid="{00000000-0005-0000-0000-0000A97B0000}"/>
    <cellStyle name="Followed Hyperlink 31" xfId="31821" hidden="1" xr:uid="{00000000-0005-0000-0000-0000AA7B0000}"/>
    <cellStyle name="Followed Hyperlink 31" xfId="31848" hidden="1" xr:uid="{00000000-0005-0000-0000-0000AB7B0000}"/>
    <cellStyle name="Followed Hyperlink 31" xfId="31918" hidden="1" xr:uid="{00000000-0005-0000-0000-0000AC7B0000}"/>
    <cellStyle name="Followed Hyperlink 31" xfId="31361" hidden="1" xr:uid="{00000000-0005-0000-0000-0000AD7B0000}"/>
    <cellStyle name="Followed Hyperlink 31" xfId="31974" hidden="1" xr:uid="{00000000-0005-0000-0000-0000AE7B0000}"/>
    <cellStyle name="Followed Hyperlink 31" xfId="31989" hidden="1" xr:uid="{00000000-0005-0000-0000-0000AF7B0000}"/>
    <cellStyle name="Followed Hyperlink 31" xfId="32059" hidden="1" xr:uid="{00000000-0005-0000-0000-0000B07B0000}"/>
    <cellStyle name="Followed Hyperlink 31" xfId="32086" hidden="1" xr:uid="{00000000-0005-0000-0000-0000B17B0000}"/>
    <cellStyle name="Followed Hyperlink 31" xfId="32156" hidden="1" xr:uid="{00000000-0005-0000-0000-0000B27B0000}"/>
    <cellStyle name="Followed Hyperlink 31" xfId="32271" hidden="1" xr:uid="{00000000-0005-0000-0000-0000B37B0000}"/>
    <cellStyle name="Followed Hyperlink 31" xfId="32078" hidden="1" xr:uid="{00000000-0005-0000-0000-0000B47B0000}"/>
    <cellStyle name="Followed Hyperlink 31" xfId="32324" hidden="1" xr:uid="{00000000-0005-0000-0000-0000B57B0000}"/>
    <cellStyle name="Followed Hyperlink 31" xfId="32377" hidden="1" xr:uid="{00000000-0005-0000-0000-0000B67B0000}"/>
    <cellStyle name="Followed Hyperlink 31" xfId="32447" hidden="1" xr:uid="{00000000-0005-0000-0000-0000B77B0000}"/>
    <cellStyle name="Followed Hyperlink 31" xfId="31685" hidden="1" xr:uid="{00000000-0005-0000-0000-0000B87B0000}"/>
    <cellStyle name="Followed Hyperlink 31" xfId="32492" hidden="1" xr:uid="{00000000-0005-0000-0000-0000B97B0000}"/>
    <cellStyle name="Followed Hyperlink 31" xfId="32541" hidden="1" xr:uid="{00000000-0005-0000-0000-0000BA7B0000}"/>
    <cellStyle name="Followed Hyperlink 31" xfId="32611" hidden="1" xr:uid="{00000000-0005-0000-0000-0000BB7B0000}"/>
    <cellStyle name="Followed Hyperlink 31" xfId="32176" hidden="1" xr:uid="{00000000-0005-0000-0000-0000BC7B0000}"/>
    <cellStyle name="Followed Hyperlink 31" xfId="32653" hidden="1" xr:uid="{00000000-0005-0000-0000-0000BD7B0000}"/>
    <cellStyle name="Followed Hyperlink 31" xfId="32667" hidden="1" xr:uid="{00000000-0005-0000-0000-0000BE7B0000}"/>
    <cellStyle name="Followed Hyperlink 31" xfId="32737" hidden="1" xr:uid="{00000000-0005-0000-0000-0000BF7B0000}"/>
    <cellStyle name="Followed Hyperlink 31" xfId="32355" hidden="1" xr:uid="{00000000-0005-0000-0000-0000C07B0000}"/>
    <cellStyle name="Followed Hyperlink 31" xfId="32779" hidden="1" xr:uid="{00000000-0005-0000-0000-0000C17B0000}"/>
    <cellStyle name="Followed Hyperlink 31" xfId="32792" hidden="1" xr:uid="{00000000-0005-0000-0000-0000C27B0000}"/>
    <cellStyle name="Followed Hyperlink 31" xfId="32862" hidden="1" xr:uid="{00000000-0005-0000-0000-0000C37B0000}"/>
    <cellStyle name="Followed Hyperlink 31" xfId="32526" hidden="1" xr:uid="{00000000-0005-0000-0000-0000C47B0000}"/>
    <cellStyle name="Followed Hyperlink 31" xfId="32904" hidden="1" xr:uid="{00000000-0005-0000-0000-0000C57B0000}"/>
    <cellStyle name="Followed Hyperlink 31" xfId="32918" hidden="1" xr:uid="{00000000-0005-0000-0000-0000C67B0000}"/>
    <cellStyle name="Followed Hyperlink 31" xfId="32988" hidden="1" xr:uid="{00000000-0005-0000-0000-0000C77B0000}"/>
    <cellStyle name="Followed Hyperlink 31" xfId="33044" hidden="1" xr:uid="{00000000-0005-0000-0000-0000C87B0000}"/>
    <cellStyle name="Followed Hyperlink 31" xfId="33114" hidden="1" xr:uid="{00000000-0005-0000-0000-0000C97B0000}"/>
    <cellStyle name="Followed Hyperlink 31" xfId="33128" hidden="1" xr:uid="{00000000-0005-0000-0000-0000CA7B0000}"/>
    <cellStyle name="Followed Hyperlink 31" xfId="33198" hidden="1" xr:uid="{00000000-0005-0000-0000-0000CB7B0000}"/>
    <cellStyle name="Followed Hyperlink 31" xfId="33007" hidden="1" xr:uid="{00000000-0005-0000-0000-0000CC7B0000}"/>
    <cellStyle name="Followed Hyperlink 31" xfId="33240" hidden="1" xr:uid="{00000000-0005-0000-0000-0000CD7B0000}"/>
    <cellStyle name="Followed Hyperlink 31" xfId="33254" hidden="1" xr:uid="{00000000-0005-0000-0000-0000CE7B0000}"/>
    <cellStyle name="Followed Hyperlink 31" xfId="33323" hidden="1" xr:uid="{00000000-0005-0000-0000-0000CF7B0000}"/>
    <cellStyle name="Followed Hyperlink 31" xfId="33381" hidden="1" xr:uid="{00000000-0005-0000-0000-0000D07B0000}"/>
    <cellStyle name="Followed Hyperlink 31" xfId="33450" hidden="1" xr:uid="{00000000-0005-0000-0000-0000D17B0000}"/>
    <cellStyle name="Followed Hyperlink 31" xfId="33464" hidden="1" xr:uid="{00000000-0005-0000-0000-0000D27B0000}"/>
    <cellStyle name="Followed Hyperlink 31" xfId="33534" hidden="1" xr:uid="{00000000-0005-0000-0000-0000D37B0000}"/>
    <cellStyle name="Followed Hyperlink 31" xfId="33639" hidden="1" xr:uid="{00000000-0005-0000-0000-0000D47B0000}"/>
    <cellStyle name="Followed Hyperlink 31" xfId="33709" hidden="1" xr:uid="{00000000-0005-0000-0000-0000D57B0000}"/>
    <cellStyle name="Followed Hyperlink 31" xfId="33765" hidden="1" xr:uid="{00000000-0005-0000-0000-0000D67B0000}"/>
    <cellStyle name="Followed Hyperlink 31" xfId="33834" hidden="1" xr:uid="{00000000-0005-0000-0000-0000D77B0000}"/>
    <cellStyle name="Followed Hyperlink 31" xfId="33602" hidden="1" xr:uid="{00000000-0005-0000-0000-0000D87B0000}"/>
    <cellStyle name="Followed Hyperlink 31" xfId="33876" hidden="1" xr:uid="{00000000-0005-0000-0000-0000D97B0000}"/>
    <cellStyle name="Followed Hyperlink 31" xfId="33933" hidden="1" xr:uid="{00000000-0005-0000-0000-0000DA7B0000}"/>
    <cellStyle name="Followed Hyperlink 31" xfId="34003" hidden="1" xr:uid="{00000000-0005-0000-0000-0000DB7B0000}"/>
    <cellStyle name="Followed Hyperlink 31" xfId="33581" hidden="1" xr:uid="{00000000-0005-0000-0000-0000DC7B0000}"/>
    <cellStyle name="Followed Hyperlink 31" xfId="34044" hidden="1" xr:uid="{00000000-0005-0000-0000-0000DD7B0000}"/>
    <cellStyle name="Followed Hyperlink 31" xfId="34170" hidden="1" xr:uid="{00000000-0005-0000-0000-0000DF7B0000}"/>
    <cellStyle name="Followed Hyperlink 31" xfId="33742" hidden="1" xr:uid="{00000000-0005-0000-0000-0000E07B0000}"/>
    <cellStyle name="Followed Hyperlink 31" xfId="29585" hidden="1" xr:uid="{00000000-0005-0000-0000-0000777B0000}"/>
    <cellStyle name="Followed Hyperlink 31" xfId="4776" hidden="1" xr:uid="{00000000-0005-0000-0000-0000517E0000}"/>
    <cellStyle name="Followed Hyperlink 31" xfId="6339" hidden="1" xr:uid="{00000000-0005-0000-0000-0000C17D0000}"/>
    <cellStyle name="Followed Hyperlink 31" xfId="6816" hidden="1" xr:uid="{00000000-0005-0000-0000-0000C27D0000}"/>
    <cellStyle name="Followed Hyperlink 31" xfId="6830" hidden="1" xr:uid="{00000000-0005-0000-0000-0000C37D0000}"/>
    <cellStyle name="Followed Hyperlink 31" xfId="6900" hidden="1" xr:uid="{00000000-0005-0000-0000-0000C47D0000}"/>
    <cellStyle name="Followed Hyperlink 31" xfId="6518" hidden="1" xr:uid="{00000000-0005-0000-0000-0000C57D0000}"/>
    <cellStyle name="Followed Hyperlink 31" xfId="6942" hidden="1" xr:uid="{00000000-0005-0000-0000-0000C67D0000}"/>
    <cellStyle name="Followed Hyperlink 31" xfId="6956" hidden="1" xr:uid="{00000000-0005-0000-0000-0000C77D0000}"/>
    <cellStyle name="Followed Hyperlink 31" xfId="7026" hidden="1" xr:uid="{00000000-0005-0000-0000-0000C87D0000}"/>
    <cellStyle name="Followed Hyperlink 31" xfId="6689" hidden="1" xr:uid="{00000000-0005-0000-0000-0000C97D0000}"/>
    <cellStyle name="Followed Hyperlink 31" xfId="7068" hidden="1" xr:uid="{00000000-0005-0000-0000-0000CA7D0000}"/>
    <cellStyle name="Followed Hyperlink 31" xfId="7082" hidden="1" xr:uid="{00000000-0005-0000-0000-0000CB7D0000}"/>
    <cellStyle name="Followed Hyperlink 31" xfId="7152" hidden="1" xr:uid="{00000000-0005-0000-0000-0000CC7D0000}"/>
    <cellStyle name="Followed Hyperlink 31" xfId="7278" hidden="1" xr:uid="{00000000-0005-0000-0000-0000CE7D0000}"/>
    <cellStyle name="Followed Hyperlink 31" xfId="7292" hidden="1" xr:uid="{00000000-0005-0000-0000-0000CF7D0000}"/>
    <cellStyle name="Followed Hyperlink 31" xfId="7362" hidden="1" xr:uid="{00000000-0005-0000-0000-0000D07D0000}"/>
    <cellStyle name="Followed Hyperlink 31" xfId="7171" hidden="1" xr:uid="{00000000-0005-0000-0000-0000D17D0000}"/>
    <cellStyle name="Followed Hyperlink 31" xfId="7404" hidden="1" xr:uid="{00000000-0005-0000-0000-0000D27D0000}"/>
    <cellStyle name="Followed Hyperlink 31" xfId="7418" hidden="1" xr:uid="{00000000-0005-0000-0000-0000D37D0000}"/>
    <cellStyle name="Followed Hyperlink 31" xfId="7488" hidden="1" xr:uid="{00000000-0005-0000-0000-0000D47D0000}"/>
    <cellStyle name="Followed Hyperlink 31" xfId="5148" hidden="1" xr:uid="{00000000-0005-0000-0000-0000D57D0000}"/>
    <cellStyle name="Followed Hyperlink 31" xfId="7538" hidden="1" xr:uid="{00000000-0005-0000-0000-0000D67D0000}"/>
    <cellStyle name="Followed Hyperlink 31" xfId="7552" hidden="1" xr:uid="{00000000-0005-0000-0000-0000D77D0000}"/>
    <cellStyle name="Followed Hyperlink 31" xfId="7622" hidden="1" xr:uid="{00000000-0005-0000-0000-0000D87D0000}"/>
    <cellStyle name="Followed Hyperlink 31" xfId="7727" hidden="1" xr:uid="{00000000-0005-0000-0000-0000D97D0000}"/>
    <cellStyle name="Followed Hyperlink 31" xfId="7797" hidden="1" xr:uid="{00000000-0005-0000-0000-0000DA7D0000}"/>
    <cellStyle name="Followed Hyperlink 31" xfId="7853" hidden="1" xr:uid="{00000000-0005-0000-0000-0000DB7D0000}"/>
    <cellStyle name="Followed Hyperlink 31" xfId="7923" hidden="1" xr:uid="{00000000-0005-0000-0000-0000DC7D0000}"/>
    <cellStyle name="Followed Hyperlink 31" xfId="7690" hidden="1" xr:uid="{00000000-0005-0000-0000-0000DD7D0000}"/>
    <cellStyle name="Followed Hyperlink 31" xfId="8092" hidden="1" xr:uid="{00000000-0005-0000-0000-0000DF7D0000}"/>
    <cellStyle name="Followed Hyperlink 31" xfId="7669" hidden="1" xr:uid="{00000000-0005-0000-0000-0000E07D0000}"/>
    <cellStyle name="Followed Hyperlink 31" xfId="8133" hidden="1" xr:uid="{00000000-0005-0000-0000-0000E17D0000}"/>
    <cellStyle name="Followed Hyperlink 31" xfId="8190" hidden="1" xr:uid="{00000000-0005-0000-0000-0000E27D0000}"/>
    <cellStyle name="Followed Hyperlink 31" xfId="8260" hidden="1" xr:uid="{00000000-0005-0000-0000-0000E37D0000}"/>
    <cellStyle name="Followed Hyperlink 31" xfId="7830" hidden="1" xr:uid="{00000000-0005-0000-0000-0000E47D0000}"/>
    <cellStyle name="Followed Hyperlink 31" xfId="8301" hidden="1" xr:uid="{00000000-0005-0000-0000-0000E57D0000}"/>
    <cellStyle name="Followed Hyperlink 31" xfId="8328" hidden="1" xr:uid="{00000000-0005-0000-0000-0000E67D0000}"/>
    <cellStyle name="Followed Hyperlink 31" xfId="8398" hidden="1" xr:uid="{00000000-0005-0000-0000-0000E77D0000}"/>
    <cellStyle name="Followed Hyperlink 31" xfId="7841" hidden="1" xr:uid="{00000000-0005-0000-0000-0000E87D0000}"/>
    <cellStyle name="Followed Hyperlink 31" xfId="8455" hidden="1" xr:uid="{00000000-0005-0000-0000-0000E97D0000}"/>
    <cellStyle name="Followed Hyperlink 31" xfId="8470" hidden="1" xr:uid="{00000000-0005-0000-0000-0000EA7D0000}"/>
    <cellStyle name="Followed Hyperlink 31" xfId="8540" hidden="1" xr:uid="{00000000-0005-0000-0000-0000EB7D0000}"/>
    <cellStyle name="Followed Hyperlink 31" xfId="8567" hidden="1" xr:uid="{00000000-0005-0000-0000-0000EC7D0000}"/>
    <cellStyle name="Followed Hyperlink 31" xfId="8637" hidden="1" xr:uid="{00000000-0005-0000-0000-0000ED7D0000}"/>
    <cellStyle name="Followed Hyperlink 31" xfId="8682" hidden="1" xr:uid="{00000000-0005-0000-0000-0000EE7D0000}"/>
    <cellStyle name="Followed Hyperlink 31" xfId="8752" hidden="1" xr:uid="{00000000-0005-0000-0000-0000EF7D0000}"/>
    <cellStyle name="Followed Hyperlink 31" xfId="8559" hidden="1" xr:uid="{00000000-0005-0000-0000-0000F07D0000}"/>
    <cellStyle name="Followed Hyperlink 31" xfId="8805" hidden="1" xr:uid="{00000000-0005-0000-0000-0000F17D0000}"/>
    <cellStyle name="Followed Hyperlink 31" xfId="8858" hidden="1" xr:uid="{00000000-0005-0000-0000-0000F27D0000}"/>
    <cellStyle name="Followed Hyperlink 31" xfId="8928" hidden="1" xr:uid="{00000000-0005-0000-0000-0000F37D0000}"/>
    <cellStyle name="Followed Hyperlink 31" xfId="8165" hidden="1" xr:uid="{00000000-0005-0000-0000-0000F47D0000}"/>
    <cellStyle name="Followed Hyperlink 31" xfId="8973" hidden="1" xr:uid="{00000000-0005-0000-0000-0000F57D0000}"/>
    <cellStyle name="Followed Hyperlink 31" xfId="9022" hidden="1" xr:uid="{00000000-0005-0000-0000-0000F67D0000}"/>
    <cellStyle name="Followed Hyperlink 31" xfId="9092" hidden="1" xr:uid="{00000000-0005-0000-0000-0000F77D0000}"/>
    <cellStyle name="Followed Hyperlink 31" xfId="8657" hidden="1" xr:uid="{00000000-0005-0000-0000-0000F87D0000}"/>
    <cellStyle name="Followed Hyperlink 31" xfId="9134" hidden="1" xr:uid="{00000000-0005-0000-0000-0000F97D0000}"/>
    <cellStyle name="Followed Hyperlink 31" xfId="9148" hidden="1" xr:uid="{00000000-0005-0000-0000-0000FA7D0000}"/>
    <cellStyle name="Followed Hyperlink 31" xfId="9218" hidden="1" xr:uid="{00000000-0005-0000-0000-0000FB7D0000}"/>
    <cellStyle name="Followed Hyperlink 31" xfId="8836" hidden="1" xr:uid="{00000000-0005-0000-0000-0000FC7D0000}"/>
    <cellStyle name="Followed Hyperlink 31" xfId="9260" hidden="1" xr:uid="{00000000-0005-0000-0000-0000FD7D0000}"/>
    <cellStyle name="Followed Hyperlink 31" xfId="9344" hidden="1" xr:uid="{00000000-0005-0000-0000-0000FF7D0000}"/>
    <cellStyle name="Followed Hyperlink 31" xfId="9007" hidden="1" xr:uid="{00000000-0005-0000-0000-0000007E0000}"/>
    <cellStyle name="Followed Hyperlink 31" xfId="9386" hidden="1" xr:uid="{00000000-0005-0000-0000-0000017E0000}"/>
    <cellStyle name="Followed Hyperlink 31" xfId="9400" hidden="1" xr:uid="{00000000-0005-0000-0000-0000027E0000}"/>
    <cellStyle name="Followed Hyperlink 31" xfId="9470" hidden="1" xr:uid="{00000000-0005-0000-0000-0000037E0000}"/>
    <cellStyle name="Followed Hyperlink 31" xfId="9526" hidden="1" xr:uid="{00000000-0005-0000-0000-0000047E0000}"/>
    <cellStyle name="Followed Hyperlink 31" xfId="9596" hidden="1" xr:uid="{00000000-0005-0000-0000-0000057E0000}"/>
    <cellStyle name="Followed Hyperlink 31" xfId="9610" hidden="1" xr:uid="{00000000-0005-0000-0000-0000067E0000}"/>
    <cellStyle name="Followed Hyperlink 31" xfId="9680" hidden="1" xr:uid="{00000000-0005-0000-0000-0000077E0000}"/>
    <cellStyle name="Followed Hyperlink 31" xfId="9489" hidden="1" xr:uid="{00000000-0005-0000-0000-0000087E0000}"/>
    <cellStyle name="Followed Hyperlink 31" xfId="9722" hidden="1" xr:uid="{00000000-0005-0000-0000-0000097E0000}"/>
    <cellStyle name="Followed Hyperlink 31" xfId="9736" hidden="1" xr:uid="{00000000-0005-0000-0000-00000A7E0000}"/>
    <cellStyle name="Followed Hyperlink 31" xfId="9806" hidden="1" xr:uid="{00000000-0005-0000-0000-00000B7E0000}"/>
    <cellStyle name="Followed Hyperlink 31" xfId="5112" hidden="1" xr:uid="{00000000-0005-0000-0000-00000C7E0000}"/>
    <cellStyle name="Followed Hyperlink 31" xfId="9839" hidden="1" xr:uid="{00000000-0005-0000-0000-00000D7E0000}"/>
    <cellStyle name="Followed Hyperlink 31" xfId="9853" hidden="1" xr:uid="{00000000-0005-0000-0000-00000E7E0000}"/>
    <cellStyle name="Followed Hyperlink 31" xfId="9923" hidden="1" xr:uid="{00000000-0005-0000-0000-00000F7E0000}"/>
    <cellStyle name="Followed Hyperlink 31" xfId="10028" hidden="1" xr:uid="{00000000-0005-0000-0000-0000107E0000}"/>
    <cellStyle name="Followed Hyperlink 31" xfId="10098" hidden="1" xr:uid="{00000000-0005-0000-0000-0000117E0000}"/>
    <cellStyle name="Followed Hyperlink 31" xfId="10154" hidden="1" xr:uid="{00000000-0005-0000-0000-0000127E0000}"/>
    <cellStyle name="Followed Hyperlink 31" xfId="10224" hidden="1" xr:uid="{00000000-0005-0000-0000-0000137E0000}"/>
    <cellStyle name="Followed Hyperlink 31" xfId="9991" hidden="1" xr:uid="{00000000-0005-0000-0000-0000147E0000}"/>
    <cellStyle name="Followed Hyperlink 31" xfId="10266" hidden="1" xr:uid="{00000000-0005-0000-0000-0000157E0000}"/>
    <cellStyle name="Followed Hyperlink 31" xfId="10323" hidden="1" xr:uid="{00000000-0005-0000-0000-0000167E0000}"/>
    <cellStyle name="Followed Hyperlink 31" xfId="10393" hidden="1" xr:uid="{00000000-0005-0000-0000-0000177E0000}"/>
    <cellStyle name="Followed Hyperlink 31" xfId="9970" hidden="1" xr:uid="{00000000-0005-0000-0000-0000187E0000}"/>
    <cellStyle name="Followed Hyperlink 31" xfId="10434" hidden="1" xr:uid="{00000000-0005-0000-0000-0000197E0000}"/>
    <cellStyle name="Followed Hyperlink 31" xfId="10491" hidden="1" xr:uid="{00000000-0005-0000-0000-00001A7E0000}"/>
    <cellStyle name="Followed Hyperlink 31" xfId="10561" hidden="1" xr:uid="{00000000-0005-0000-0000-00001B7E0000}"/>
    <cellStyle name="Followed Hyperlink 31" xfId="10131" hidden="1" xr:uid="{00000000-0005-0000-0000-00001C7E0000}"/>
    <cellStyle name="Followed Hyperlink 31" xfId="10602" hidden="1" xr:uid="{00000000-0005-0000-0000-00001D7E0000}"/>
    <cellStyle name="Followed Hyperlink 31" xfId="8022" hidden="1" xr:uid="{00000000-0005-0000-0000-00001F7E0000}"/>
    <cellStyle name="Followed Hyperlink 31" xfId="2909" hidden="1" xr:uid="{00000000-0005-0000-0000-0000207E0000}"/>
    <cellStyle name="Followed Hyperlink 31" xfId="3014" hidden="1" xr:uid="{00000000-0005-0000-0000-0000217E0000}"/>
    <cellStyle name="Followed Hyperlink 31" xfId="3084" hidden="1" xr:uid="{00000000-0005-0000-0000-0000227E0000}"/>
    <cellStyle name="Followed Hyperlink 31" xfId="3140" hidden="1" xr:uid="{00000000-0005-0000-0000-0000237E0000}"/>
    <cellStyle name="Followed Hyperlink 31" xfId="3210" hidden="1" xr:uid="{00000000-0005-0000-0000-0000247E0000}"/>
    <cellStyle name="Followed Hyperlink 31" xfId="2977" hidden="1" xr:uid="{00000000-0005-0000-0000-0000257E0000}"/>
    <cellStyle name="Followed Hyperlink 31" xfId="3252" hidden="1" xr:uid="{00000000-0005-0000-0000-0000267E0000}"/>
    <cellStyle name="Followed Hyperlink 31" xfId="3309" hidden="1" xr:uid="{00000000-0005-0000-0000-0000277E0000}"/>
    <cellStyle name="Followed Hyperlink 31" xfId="3379" hidden="1" xr:uid="{00000000-0005-0000-0000-0000287E0000}"/>
    <cellStyle name="Followed Hyperlink 31" xfId="2956" hidden="1" xr:uid="{00000000-0005-0000-0000-0000297E0000}"/>
    <cellStyle name="Followed Hyperlink 31" xfId="3420" hidden="1" xr:uid="{00000000-0005-0000-0000-00002A7E0000}"/>
    <cellStyle name="Followed Hyperlink 31" xfId="3477" hidden="1" xr:uid="{00000000-0005-0000-0000-00002B7E0000}"/>
    <cellStyle name="Followed Hyperlink 31" xfId="3547" hidden="1" xr:uid="{00000000-0005-0000-0000-00002C7E0000}"/>
    <cellStyle name="Followed Hyperlink 31" xfId="3117" hidden="1" xr:uid="{00000000-0005-0000-0000-00002D7E0000}"/>
    <cellStyle name="Followed Hyperlink 31" xfId="3588" hidden="1" xr:uid="{00000000-0005-0000-0000-00002E7E0000}"/>
    <cellStyle name="Followed Hyperlink 31" xfId="3615" hidden="1" xr:uid="{00000000-0005-0000-0000-00002F7E0000}"/>
    <cellStyle name="Followed Hyperlink 31" xfId="3685" hidden="1" xr:uid="{00000000-0005-0000-0000-0000307E0000}"/>
    <cellStyle name="Followed Hyperlink 31" xfId="3128" hidden="1" xr:uid="{00000000-0005-0000-0000-0000317E0000}"/>
    <cellStyle name="Followed Hyperlink 31" xfId="3742" hidden="1" xr:uid="{00000000-0005-0000-0000-0000327E0000}"/>
    <cellStyle name="Followed Hyperlink 31" xfId="3757" hidden="1" xr:uid="{00000000-0005-0000-0000-0000337E0000}"/>
    <cellStyle name="Followed Hyperlink 31" xfId="3827" hidden="1" xr:uid="{00000000-0005-0000-0000-0000347E0000}"/>
    <cellStyle name="Followed Hyperlink 31" xfId="3854" hidden="1" xr:uid="{00000000-0005-0000-0000-0000357E0000}"/>
    <cellStyle name="Followed Hyperlink 31" xfId="3924" hidden="1" xr:uid="{00000000-0005-0000-0000-0000367E0000}"/>
    <cellStyle name="Followed Hyperlink 31" xfId="3969" hidden="1" xr:uid="{00000000-0005-0000-0000-0000377E0000}"/>
    <cellStyle name="Followed Hyperlink 31" xfId="4039" hidden="1" xr:uid="{00000000-0005-0000-0000-0000387E0000}"/>
    <cellStyle name="Followed Hyperlink 31" xfId="3846" hidden="1" xr:uid="{00000000-0005-0000-0000-0000397E0000}"/>
    <cellStyle name="Followed Hyperlink 31" xfId="4092" hidden="1" xr:uid="{00000000-0005-0000-0000-00003A7E0000}"/>
    <cellStyle name="Followed Hyperlink 31" xfId="4145" hidden="1" xr:uid="{00000000-0005-0000-0000-00003B7E0000}"/>
    <cellStyle name="Followed Hyperlink 31" xfId="4215" hidden="1" xr:uid="{00000000-0005-0000-0000-00003C7E0000}"/>
    <cellStyle name="Followed Hyperlink 31" xfId="3452" hidden="1" xr:uid="{00000000-0005-0000-0000-00003D7E0000}"/>
    <cellStyle name="Followed Hyperlink 31" xfId="4309" hidden="1" xr:uid="{00000000-0005-0000-0000-00003F7E0000}"/>
    <cellStyle name="Followed Hyperlink 31" xfId="7208" hidden="1" xr:uid="{00000000-0005-0000-0000-0000CD7D0000}"/>
    <cellStyle name="Followed Hyperlink 31" xfId="19726" hidden="1" xr:uid="{00000000-0005-0000-0000-0000827D0000}"/>
    <cellStyle name="Followed Hyperlink 31" xfId="19796" hidden="1" xr:uid="{00000000-0005-0000-0000-0000837D0000}"/>
    <cellStyle name="Followed Hyperlink 31" xfId="19373" hidden="1" xr:uid="{00000000-0005-0000-0000-0000847D0000}"/>
    <cellStyle name="Followed Hyperlink 31" xfId="19837" hidden="1" xr:uid="{00000000-0005-0000-0000-0000857D0000}"/>
    <cellStyle name="Followed Hyperlink 31" xfId="19894" hidden="1" xr:uid="{00000000-0005-0000-0000-0000867D0000}"/>
    <cellStyle name="Followed Hyperlink 31" xfId="19964" hidden="1" xr:uid="{00000000-0005-0000-0000-0000877D0000}"/>
    <cellStyle name="Followed Hyperlink 31" xfId="19534" hidden="1" xr:uid="{00000000-0005-0000-0000-0000887D0000}"/>
    <cellStyle name="Followed Hyperlink 31" xfId="20005" hidden="1" xr:uid="{00000000-0005-0000-0000-0000897D0000}"/>
    <cellStyle name="Followed Hyperlink 31" xfId="20032" hidden="1" xr:uid="{00000000-0005-0000-0000-00008A7D0000}"/>
    <cellStyle name="Followed Hyperlink 31" xfId="20102" hidden="1" xr:uid="{00000000-0005-0000-0000-00008B7D0000}"/>
    <cellStyle name="Followed Hyperlink 31" xfId="19545" hidden="1" xr:uid="{00000000-0005-0000-0000-00008C7D0000}"/>
    <cellStyle name="Followed Hyperlink 31" xfId="20159" hidden="1" xr:uid="{00000000-0005-0000-0000-00008D7D0000}"/>
    <cellStyle name="Followed Hyperlink 31" xfId="20174" hidden="1" xr:uid="{00000000-0005-0000-0000-00008E7D0000}"/>
    <cellStyle name="Followed Hyperlink 31" xfId="20244" hidden="1" xr:uid="{00000000-0005-0000-0000-00008F7D0000}"/>
    <cellStyle name="Followed Hyperlink 31" xfId="20271" hidden="1" xr:uid="{00000000-0005-0000-0000-0000907D0000}"/>
    <cellStyle name="Followed Hyperlink 31" xfId="20341" hidden="1" xr:uid="{00000000-0005-0000-0000-0000917D0000}"/>
    <cellStyle name="Followed Hyperlink 31" xfId="20386" hidden="1" xr:uid="{00000000-0005-0000-0000-0000927D0000}"/>
    <cellStyle name="Followed Hyperlink 31" xfId="20456" hidden="1" xr:uid="{00000000-0005-0000-0000-0000937D0000}"/>
    <cellStyle name="Followed Hyperlink 31" xfId="20263" hidden="1" xr:uid="{00000000-0005-0000-0000-0000947D0000}"/>
    <cellStyle name="Followed Hyperlink 31" xfId="20509" hidden="1" xr:uid="{00000000-0005-0000-0000-0000957D0000}"/>
    <cellStyle name="Followed Hyperlink 31" xfId="20562" hidden="1" xr:uid="{00000000-0005-0000-0000-0000967D0000}"/>
    <cellStyle name="Followed Hyperlink 31" xfId="20632" hidden="1" xr:uid="{00000000-0005-0000-0000-0000977D0000}"/>
    <cellStyle name="Followed Hyperlink 31" xfId="19869" hidden="1" xr:uid="{00000000-0005-0000-0000-0000987D0000}"/>
    <cellStyle name="Followed Hyperlink 31" xfId="20677" hidden="1" xr:uid="{00000000-0005-0000-0000-0000997D0000}"/>
    <cellStyle name="Followed Hyperlink 31" xfId="20726" hidden="1" xr:uid="{00000000-0005-0000-0000-00009A7D0000}"/>
    <cellStyle name="Followed Hyperlink 31" xfId="20796" hidden="1" xr:uid="{00000000-0005-0000-0000-00009B7D0000}"/>
    <cellStyle name="Followed Hyperlink 31" xfId="20361" hidden="1" xr:uid="{00000000-0005-0000-0000-00009C7D0000}"/>
    <cellStyle name="Followed Hyperlink 31" xfId="20838" hidden="1" xr:uid="{00000000-0005-0000-0000-00009D7D0000}"/>
    <cellStyle name="Followed Hyperlink 31" xfId="20921" hidden="1" xr:uid="{00000000-0005-0000-0000-00009F7D0000}"/>
    <cellStyle name="Followed Hyperlink 31" xfId="20540" hidden="1" xr:uid="{00000000-0005-0000-0000-0000A07D0000}"/>
    <cellStyle name="Followed Hyperlink 31" xfId="20963" hidden="1" xr:uid="{00000000-0005-0000-0000-0000A17D0000}"/>
    <cellStyle name="Followed Hyperlink 31" xfId="20977" hidden="1" xr:uid="{00000000-0005-0000-0000-0000A27D0000}"/>
    <cellStyle name="Followed Hyperlink 31" xfId="18673" hidden="1" xr:uid="{00000000-0005-0000-0000-0000A37D0000}"/>
    <cellStyle name="Followed Hyperlink 31" xfId="13372" hidden="1" xr:uid="{00000000-0005-0000-0000-0000A47D0000}"/>
    <cellStyle name="Followed Hyperlink 31" xfId="5373" hidden="1" xr:uid="{00000000-0005-0000-0000-0000A57D0000}"/>
    <cellStyle name="Followed Hyperlink 31" xfId="5647" hidden="1" xr:uid="{00000000-0005-0000-0000-0000A67D0000}"/>
    <cellStyle name="Followed Hyperlink 31" xfId="5704" hidden="1" xr:uid="{00000000-0005-0000-0000-0000A77D0000}"/>
    <cellStyle name="Followed Hyperlink 31" xfId="5774" hidden="1" xr:uid="{00000000-0005-0000-0000-0000A87D0000}"/>
    <cellStyle name="Followed Hyperlink 31" xfId="5352" hidden="1" xr:uid="{00000000-0005-0000-0000-0000A97D0000}"/>
    <cellStyle name="Followed Hyperlink 31" xfId="5815" hidden="1" xr:uid="{00000000-0005-0000-0000-0000AA7D0000}"/>
    <cellStyle name="Followed Hyperlink 31" xfId="5872" hidden="1" xr:uid="{00000000-0005-0000-0000-0000AB7D0000}"/>
    <cellStyle name="Followed Hyperlink 31" xfId="5942" hidden="1" xr:uid="{00000000-0005-0000-0000-0000AC7D0000}"/>
    <cellStyle name="Followed Hyperlink 31" xfId="5512" hidden="1" xr:uid="{00000000-0005-0000-0000-0000AD7D0000}"/>
    <cellStyle name="Followed Hyperlink 31" xfId="5983" hidden="1" xr:uid="{00000000-0005-0000-0000-0000AE7D0000}"/>
    <cellStyle name="Followed Hyperlink 31" xfId="6010" hidden="1" xr:uid="{00000000-0005-0000-0000-0000AF7D0000}"/>
    <cellStyle name="Followed Hyperlink 31" xfId="6080" hidden="1" xr:uid="{00000000-0005-0000-0000-0000B07D0000}"/>
    <cellStyle name="Followed Hyperlink 31" xfId="5523" hidden="1" xr:uid="{00000000-0005-0000-0000-0000B17D0000}"/>
    <cellStyle name="Followed Hyperlink 31" xfId="6137" hidden="1" xr:uid="{00000000-0005-0000-0000-0000B27D0000}"/>
    <cellStyle name="Followed Hyperlink 31" xfId="6152" hidden="1" xr:uid="{00000000-0005-0000-0000-0000B37D0000}"/>
    <cellStyle name="Followed Hyperlink 31" xfId="6222" hidden="1" xr:uid="{00000000-0005-0000-0000-0000B47D0000}"/>
    <cellStyle name="Followed Hyperlink 31" xfId="6249" hidden="1" xr:uid="{00000000-0005-0000-0000-0000B57D0000}"/>
    <cellStyle name="Followed Hyperlink 31" xfId="6319" hidden="1" xr:uid="{00000000-0005-0000-0000-0000B67D0000}"/>
    <cellStyle name="Followed Hyperlink 31" xfId="6364" hidden="1" xr:uid="{00000000-0005-0000-0000-0000B77D0000}"/>
    <cellStyle name="Followed Hyperlink 31" xfId="6434" hidden="1" xr:uid="{00000000-0005-0000-0000-0000B87D0000}"/>
    <cellStyle name="Followed Hyperlink 31" xfId="6241" hidden="1" xr:uid="{00000000-0005-0000-0000-0000B97D0000}"/>
    <cellStyle name="Followed Hyperlink 31" xfId="6487" hidden="1" xr:uid="{00000000-0005-0000-0000-0000BA7D0000}"/>
    <cellStyle name="Followed Hyperlink 31" xfId="6540" hidden="1" xr:uid="{00000000-0005-0000-0000-0000BB7D0000}"/>
    <cellStyle name="Followed Hyperlink 31" xfId="6610" hidden="1" xr:uid="{00000000-0005-0000-0000-0000BC7D0000}"/>
    <cellStyle name="Followed Hyperlink 31" xfId="5847" hidden="1" xr:uid="{00000000-0005-0000-0000-0000BD7D0000}"/>
    <cellStyle name="Followed Hyperlink 31" xfId="6704" hidden="1" xr:uid="{00000000-0005-0000-0000-0000BF7D0000}"/>
    <cellStyle name="Followed Hyperlink 31" xfId="6774" hidden="1" xr:uid="{00000000-0005-0000-0000-0000C07D0000}"/>
    <cellStyle name="Followed Hyperlink 31" xfId="18421" hidden="1" xr:uid="{00000000-0005-0000-0000-0000637D0000}"/>
    <cellStyle name="Followed Hyperlink 31" xfId="18491" hidden="1" xr:uid="{00000000-0005-0000-0000-0000647D0000}"/>
    <cellStyle name="Followed Hyperlink 31" xfId="18056" hidden="1" xr:uid="{00000000-0005-0000-0000-0000657D0000}"/>
    <cellStyle name="Followed Hyperlink 31" xfId="18533" hidden="1" xr:uid="{00000000-0005-0000-0000-0000667D0000}"/>
    <cellStyle name="Followed Hyperlink 31" xfId="18547" hidden="1" xr:uid="{00000000-0005-0000-0000-0000677D0000}"/>
    <cellStyle name="Followed Hyperlink 31" xfId="18617" hidden="1" xr:uid="{00000000-0005-0000-0000-0000687D0000}"/>
    <cellStyle name="Followed Hyperlink 31" xfId="18235" hidden="1" xr:uid="{00000000-0005-0000-0000-0000697D0000}"/>
    <cellStyle name="Followed Hyperlink 31" xfId="18659" hidden="1" xr:uid="{00000000-0005-0000-0000-00006A7D0000}"/>
    <cellStyle name="Followed Hyperlink 31" xfId="18743" hidden="1" xr:uid="{00000000-0005-0000-0000-00006B7D0000}"/>
    <cellStyle name="Followed Hyperlink 31" xfId="18406" hidden="1" xr:uid="{00000000-0005-0000-0000-00006C7D0000}"/>
    <cellStyle name="Followed Hyperlink 31" xfId="18785" hidden="1" xr:uid="{00000000-0005-0000-0000-00006D7D0000}"/>
    <cellStyle name="Followed Hyperlink 31" xfId="18799" hidden="1" xr:uid="{00000000-0005-0000-0000-00006E7D0000}"/>
    <cellStyle name="Followed Hyperlink 31" xfId="18869" hidden="1" xr:uid="{00000000-0005-0000-0000-00006F7D0000}"/>
    <cellStyle name="Followed Hyperlink 31" xfId="18925" hidden="1" xr:uid="{00000000-0005-0000-0000-0000707D0000}"/>
    <cellStyle name="Followed Hyperlink 31" xfId="18995" hidden="1" xr:uid="{00000000-0005-0000-0000-0000717D0000}"/>
    <cellStyle name="Followed Hyperlink 31" xfId="19009" hidden="1" xr:uid="{00000000-0005-0000-0000-0000727D0000}"/>
    <cellStyle name="Followed Hyperlink 31" xfId="19079" hidden="1" xr:uid="{00000000-0005-0000-0000-0000737D0000}"/>
    <cellStyle name="Followed Hyperlink 31" xfId="18888" hidden="1" xr:uid="{00000000-0005-0000-0000-0000747D0000}"/>
    <cellStyle name="Followed Hyperlink 31" xfId="19121" hidden="1" xr:uid="{00000000-0005-0000-0000-0000757D0000}"/>
    <cellStyle name="Followed Hyperlink 31" xfId="19135" hidden="1" xr:uid="{00000000-0005-0000-0000-0000767D0000}"/>
    <cellStyle name="Followed Hyperlink 31" xfId="19205" hidden="1" xr:uid="{00000000-0005-0000-0000-0000777D0000}"/>
    <cellStyle name="Followed Hyperlink 31" xfId="2710" hidden="1" xr:uid="{00000000-0005-0000-0000-0000787D0000}"/>
    <cellStyle name="Followed Hyperlink 31" xfId="19242" hidden="1" xr:uid="{00000000-0005-0000-0000-0000797D0000}"/>
    <cellStyle name="Followed Hyperlink 31" xfId="19256" hidden="1" xr:uid="{00000000-0005-0000-0000-00007A7D0000}"/>
    <cellStyle name="Followed Hyperlink 31" xfId="19326" hidden="1" xr:uid="{00000000-0005-0000-0000-00007B7D0000}"/>
    <cellStyle name="Followed Hyperlink 31" xfId="19431" hidden="1" xr:uid="{00000000-0005-0000-0000-00007C7D0000}"/>
    <cellStyle name="Followed Hyperlink 31" xfId="19501" hidden="1" xr:uid="{00000000-0005-0000-0000-00007D7D0000}"/>
    <cellStyle name="Followed Hyperlink 31" xfId="19627" hidden="1" xr:uid="{00000000-0005-0000-0000-00007F7D0000}"/>
    <cellStyle name="Followed Hyperlink 31" xfId="19394" hidden="1" xr:uid="{00000000-0005-0000-0000-0000807D0000}"/>
    <cellStyle name="Followed Hyperlink 31" xfId="19669" hidden="1" xr:uid="{00000000-0005-0000-0000-0000817D0000}"/>
    <cellStyle name="Followed Hyperlink 31" xfId="17727" hidden="1" xr:uid="{00000000-0005-0000-0000-0000537D0000}"/>
    <cellStyle name="Followed Hyperlink 31" xfId="17797" hidden="1" xr:uid="{00000000-0005-0000-0000-0000547D0000}"/>
    <cellStyle name="Followed Hyperlink 31" xfId="17240" hidden="1" xr:uid="{00000000-0005-0000-0000-0000557D0000}"/>
    <cellStyle name="Followed Hyperlink 31" xfId="17854" hidden="1" xr:uid="{00000000-0005-0000-0000-0000567D0000}"/>
    <cellStyle name="Followed Hyperlink 31" xfId="17869" hidden="1" xr:uid="{00000000-0005-0000-0000-0000577D0000}"/>
    <cellStyle name="Followed Hyperlink 31" xfId="17939" hidden="1" xr:uid="{00000000-0005-0000-0000-0000587D0000}"/>
    <cellStyle name="Followed Hyperlink 31" xfId="17966" hidden="1" xr:uid="{00000000-0005-0000-0000-0000597D0000}"/>
    <cellStyle name="Followed Hyperlink 31" xfId="18036" hidden="1" xr:uid="{00000000-0005-0000-0000-00005A7D0000}"/>
    <cellStyle name="Followed Hyperlink 31" xfId="18081" hidden="1" xr:uid="{00000000-0005-0000-0000-00005B7D0000}"/>
    <cellStyle name="Followed Hyperlink 31" xfId="18151" hidden="1" xr:uid="{00000000-0005-0000-0000-00005C7D0000}"/>
    <cellStyle name="Followed Hyperlink 31" xfId="17958" hidden="1" xr:uid="{00000000-0005-0000-0000-00005D7D0000}"/>
    <cellStyle name="Followed Hyperlink 31" xfId="18257" hidden="1" xr:uid="{00000000-0005-0000-0000-00005F7D0000}"/>
    <cellStyle name="Followed Hyperlink 31" xfId="18327" hidden="1" xr:uid="{00000000-0005-0000-0000-0000607D0000}"/>
    <cellStyle name="Followed Hyperlink 31" xfId="17564" hidden="1" xr:uid="{00000000-0005-0000-0000-0000617D0000}"/>
    <cellStyle name="Followed Hyperlink 31" xfId="18372" hidden="1" xr:uid="{00000000-0005-0000-0000-0000627D0000}"/>
    <cellStyle name="Followed Hyperlink 31" xfId="17421" hidden="1" xr:uid="{00000000-0005-0000-0000-00004B7D0000}"/>
    <cellStyle name="Followed Hyperlink 31" xfId="17491" hidden="1" xr:uid="{00000000-0005-0000-0000-00004C7D0000}"/>
    <cellStyle name="Followed Hyperlink 31" xfId="17068" hidden="1" xr:uid="{00000000-0005-0000-0000-00004D7D0000}"/>
    <cellStyle name="Followed Hyperlink 31" xfId="17532" hidden="1" xr:uid="{00000000-0005-0000-0000-00004E7D0000}"/>
    <cellStyle name="Followed Hyperlink 31" xfId="17589" hidden="1" xr:uid="{00000000-0005-0000-0000-00004F7D0000}"/>
    <cellStyle name="Followed Hyperlink 31" xfId="17659" hidden="1" xr:uid="{00000000-0005-0000-0000-0000507D0000}"/>
    <cellStyle name="Followed Hyperlink 31" xfId="17229" hidden="1" xr:uid="{00000000-0005-0000-0000-0000517D0000}"/>
    <cellStyle name="Followed Hyperlink 31" xfId="17700" hidden="1" xr:uid="{00000000-0005-0000-0000-0000527D0000}"/>
    <cellStyle name="Followed Hyperlink 31" xfId="17252" hidden="1" xr:uid="{00000000-0005-0000-0000-0000477D0000}"/>
    <cellStyle name="Followed Hyperlink 31" xfId="17322" hidden="1" xr:uid="{00000000-0005-0000-0000-0000487D0000}"/>
    <cellStyle name="Followed Hyperlink 31" xfId="17089" hidden="1" xr:uid="{00000000-0005-0000-0000-0000497D0000}"/>
    <cellStyle name="Followed Hyperlink 31" xfId="17364" hidden="1" xr:uid="{00000000-0005-0000-0000-00004A7D0000}"/>
    <cellStyle name="Followed Hyperlink 31" xfId="17126" hidden="1" xr:uid="{00000000-0005-0000-0000-0000457D0000}"/>
    <cellStyle name="Followed Hyperlink 31" xfId="17196" hidden="1" xr:uid="{00000000-0005-0000-0000-0000467D0000}"/>
    <cellStyle name="Followed Hyperlink 31" xfId="17021" hidden="1" xr:uid="{00000000-0005-0000-0000-0000447D0000}"/>
    <cellStyle name="Followed Hyperlink 31" xfId="56779" xr:uid="{00000000-0005-0000-0000-0000997E0000}"/>
    <cellStyle name="Followed Hyperlink 32" xfId="29442" hidden="1" xr:uid="{00000000-0005-0000-0000-000073800000}"/>
    <cellStyle name="Followed Hyperlink 32" xfId="29514" hidden="1" xr:uid="{00000000-0005-0000-0000-000074800000}"/>
    <cellStyle name="Followed Hyperlink 32" xfId="28955" hidden="1" xr:uid="{00000000-0005-0000-0000-000075800000}"/>
    <cellStyle name="Followed Hyperlink 32" xfId="29571" hidden="1" xr:uid="{00000000-0005-0000-0000-000076800000}"/>
    <cellStyle name="Followed Hyperlink 32" xfId="29584" hidden="1" xr:uid="{00000000-0005-0000-0000-000077800000}"/>
    <cellStyle name="Followed Hyperlink 32" xfId="29656" hidden="1" xr:uid="{00000000-0005-0000-0000-000078800000}"/>
    <cellStyle name="Followed Hyperlink 32" xfId="29681" hidden="1" xr:uid="{00000000-0005-0000-0000-000079800000}"/>
    <cellStyle name="Followed Hyperlink 32" xfId="29752" hidden="1" xr:uid="{00000000-0005-0000-0000-00007A800000}"/>
    <cellStyle name="Followed Hyperlink 32" xfId="29795" hidden="1" xr:uid="{00000000-0005-0000-0000-00007B800000}"/>
    <cellStyle name="Followed Hyperlink 32" xfId="29867" hidden="1" xr:uid="{00000000-0005-0000-0000-00007C800000}"/>
    <cellStyle name="Followed Hyperlink 32" xfId="29675" hidden="1" xr:uid="{00000000-0005-0000-0000-00007D800000}"/>
    <cellStyle name="Followed Hyperlink 32" xfId="29920" hidden="1" xr:uid="{00000000-0005-0000-0000-00007E800000}"/>
    <cellStyle name="Followed Hyperlink 32" xfId="29971" hidden="1" xr:uid="{00000000-0005-0000-0000-00007F800000}"/>
    <cellStyle name="Followed Hyperlink 32" xfId="30043" hidden="1" xr:uid="{00000000-0005-0000-0000-000080800000}"/>
    <cellStyle name="Followed Hyperlink 32" xfId="30088" hidden="1" xr:uid="{00000000-0005-0000-0000-000082800000}"/>
    <cellStyle name="Followed Hyperlink 32" xfId="30134" hidden="1" xr:uid="{00000000-0005-0000-0000-000083800000}"/>
    <cellStyle name="Followed Hyperlink 32" xfId="30206" hidden="1" xr:uid="{00000000-0005-0000-0000-000084800000}"/>
    <cellStyle name="Followed Hyperlink 32" xfId="29770" hidden="1" xr:uid="{00000000-0005-0000-0000-000085800000}"/>
    <cellStyle name="Followed Hyperlink 32" xfId="30248" hidden="1" xr:uid="{00000000-0005-0000-0000-000086800000}"/>
    <cellStyle name="Followed Hyperlink 32" xfId="30260" hidden="1" xr:uid="{00000000-0005-0000-0000-000087800000}"/>
    <cellStyle name="Followed Hyperlink 32" xfId="30332" hidden="1" xr:uid="{00000000-0005-0000-0000-000088800000}"/>
    <cellStyle name="Followed Hyperlink 32" xfId="29949" hidden="1" xr:uid="{00000000-0005-0000-0000-000089800000}"/>
    <cellStyle name="Followed Hyperlink 32" xfId="30374" hidden="1" xr:uid="{00000000-0005-0000-0000-00008A800000}"/>
    <cellStyle name="Followed Hyperlink 32" xfId="30386" hidden="1" xr:uid="{00000000-0005-0000-0000-00008B800000}"/>
    <cellStyle name="Followed Hyperlink 32" xfId="30458" hidden="1" xr:uid="{00000000-0005-0000-0000-00008C800000}"/>
    <cellStyle name="Followed Hyperlink 32" xfId="30119" hidden="1" xr:uid="{00000000-0005-0000-0000-00008D800000}"/>
    <cellStyle name="Followed Hyperlink 32" xfId="30500" hidden="1" xr:uid="{00000000-0005-0000-0000-00008E800000}"/>
    <cellStyle name="Followed Hyperlink 32" xfId="30512" hidden="1" xr:uid="{00000000-0005-0000-0000-00008F800000}"/>
    <cellStyle name="Followed Hyperlink 32" xfId="30584" hidden="1" xr:uid="{00000000-0005-0000-0000-000090800000}"/>
    <cellStyle name="Followed Hyperlink 32" xfId="30637" hidden="1" xr:uid="{00000000-0005-0000-0000-000091800000}"/>
    <cellStyle name="Followed Hyperlink 32" xfId="30709" hidden="1" xr:uid="{00000000-0005-0000-0000-000092800000}"/>
    <cellStyle name="Followed Hyperlink 32" xfId="30721" hidden="1" xr:uid="{00000000-0005-0000-0000-000093800000}"/>
    <cellStyle name="Followed Hyperlink 32" xfId="30793" hidden="1" xr:uid="{00000000-0005-0000-0000-000094800000}"/>
    <cellStyle name="Followed Hyperlink 32" xfId="30603" hidden="1" xr:uid="{00000000-0005-0000-0000-000095800000}"/>
    <cellStyle name="Followed Hyperlink 32" xfId="30835" hidden="1" xr:uid="{00000000-0005-0000-0000-000096800000}"/>
    <cellStyle name="Followed Hyperlink 32" xfId="30847" hidden="1" xr:uid="{00000000-0005-0000-0000-000097800000}"/>
    <cellStyle name="Followed Hyperlink 32" xfId="30918" hidden="1" xr:uid="{00000000-0005-0000-0000-000098800000}"/>
    <cellStyle name="Followed Hyperlink 32" xfId="30988" hidden="1" xr:uid="{00000000-0005-0000-0000-000099800000}"/>
    <cellStyle name="Followed Hyperlink 32" xfId="31060" hidden="1" xr:uid="{00000000-0005-0000-0000-00009A800000}"/>
    <cellStyle name="Followed Hyperlink 32" xfId="31072" hidden="1" xr:uid="{00000000-0005-0000-0000-00009B800000}"/>
    <cellStyle name="Followed Hyperlink 32" xfId="28254" hidden="1" xr:uid="{00000000-0005-0000-0000-00005E800000}"/>
    <cellStyle name="Followed Hyperlink 32" xfId="23079" hidden="1" xr:uid="{00000000-0005-0000-0000-0000DE7F0000}"/>
    <cellStyle name="Followed Hyperlink 32" xfId="49719" hidden="1" xr:uid="{00000000-0005-0000-0000-0000197F0000}"/>
    <cellStyle name="Followed Hyperlink 32" xfId="49734" hidden="1" xr:uid="{00000000-0005-0000-0000-00001A7F0000}"/>
    <cellStyle name="Followed Hyperlink 32" xfId="49806" hidden="1" xr:uid="{00000000-0005-0000-0000-00001B7F0000}"/>
    <cellStyle name="Followed Hyperlink 32" xfId="49890" hidden="1" xr:uid="{00000000-0005-0000-0000-00001D7F0000}"/>
    <cellStyle name="Followed Hyperlink 32" xfId="49993" hidden="1" xr:uid="{00000000-0005-0000-0000-00001E7F0000}"/>
    <cellStyle name="Followed Hyperlink 32" xfId="50065" hidden="1" xr:uid="{00000000-0005-0000-0000-00001F7F0000}"/>
    <cellStyle name="Followed Hyperlink 32" xfId="50119" hidden="1" xr:uid="{00000000-0005-0000-0000-0000207F0000}"/>
    <cellStyle name="Followed Hyperlink 32" xfId="50191" hidden="1" xr:uid="{00000000-0005-0000-0000-0000217F0000}"/>
    <cellStyle name="Followed Hyperlink 32" xfId="49958" hidden="1" xr:uid="{00000000-0005-0000-0000-0000227F0000}"/>
    <cellStyle name="Followed Hyperlink 32" xfId="50233" hidden="1" xr:uid="{00000000-0005-0000-0000-0000237F0000}"/>
    <cellStyle name="Followed Hyperlink 32" xfId="50288" hidden="1" xr:uid="{00000000-0005-0000-0000-0000247F0000}"/>
    <cellStyle name="Followed Hyperlink 32" xfId="50360" hidden="1" xr:uid="{00000000-0005-0000-0000-0000257F0000}"/>
    <cellStyle name="Followed Hyperlink 32" xfId="50117" hidden="1" xr:uid="{00000000-0005-0000-0000-0000267F0000}"/>
    <cellStyle name="Followed Hyperlink 32" xfId="50401" hidden="1" xr:uid="{00000000-0005-0000-0000-0000277F0000}"/>
    <cellStyle name="Followed Hyperlink 32" xfId="50456" hidden="1" xr:uid="{00000000-0005-0000-0000-0000287F0000}"/>
    <cellStyle name="Followed Hyperlink 32" xfId="50528" hidden="1" xr:uid="{00000000-0005-0000-0000-0000297F0000}"/>
    <cellStyle name="Followed Hyperlink 32" xfId="50286" hidden="1" xr:uid="{00000000-0005-0000-0000-00002A7F0000}"/>
    <cellStyle name="Followed Hyperlink 32" xfId="50569" hidden="1" xr:uid="{00000000-0005-0000-0000-00002B7F0000}"/>
    <cellStyle name="Followed Hyperlink 32" xfId="50594" hidden="1" xr:uid="{00000000-0005-0000-0000-00002C7F0000}"/>
    <cellStyle name="Followed Hyperlink 32" xfId="50666" hidden="1" xr:uid="{00000000-0005-0000-0000-00002D7F0000}"/>
    <cellStyle name="Followed Hyperlink 32" xfId="50107" hidden="1" xr:uid="{00000000-0005-0000-0000-00002E7F0000}"/>
    <cellStyle name="Followed Hyperlink 32" xfId="50723" hidden="1" xr:uid="{00000000-0005-0000-0000-00002F7F0000}"/>
    <cellStyle name="Followed Hyperlink 32" xfId="50736" hidden="1" xr:uid="{00000000-0005-0000-0000-0000307F0000}"/>
    <cellStyle name="Followed Hyperlink 32" xfId="50808" hidden="1" xr:uid="{00000000-0005-0000-0000-0000317F0000}"/>
    <cellStyle name="Followed Hyperlink 32" xfId="50833" hidden="1" xr:uid="{00000000-0005-0000-0000-0000327F0000}"/>
    <cellStyle name="Followed Hyperlink 32" xfId="50948" hidden="1" xr:uid="{00000000-0005-0000-0000-0000337F0000}"/>
    <cellStyle name="Followed Hyperlink 32" xfId="51020" hidden="1" xr:uid="{00000000-0005-0000-0000-0000347F0000}"/>
    <cellStyle name="Followed Hyperlink 32" xfId="50827" hidden="1" xr:uid="{00000000-0005-0000-0000-0000357F0000}"/>
    <cellStyle name="Followed Hyperlink 32" xfId="51073" hidden="1" xr:uid="{00000000-0005-0000-0000-0000367F0000}"/>
    <cellStyle name="Followed Hyperlink 32" xfId="51124" hidden="1" xr:uid="{00000000-0005-0000-0000-0000377F0000}"/>
    <cellStyle name="Followed Hyperlink 32" xfId="51196" hidden="1" xr:uid="{00000000-0005-0000-0000-0000387F0000}"/>
    <cellStyle name="Followed Hyperlink 32" xfId="50431" hidden="1" xr:uid="{00000000-0005-0000-0000-0000397F0000}"/>
    <cellStyle name="Followed Hyperlink 32" xfId="51241" hidden="1" xr:uid="{00000000-0005-0000-0000-00003A7F0000}"/>
    <cellStyle name="Followed Hyperlink 32" xfId="51288" hidden="1" xr:uid="{00000000-0005-0000-0000-00003B7F0000}"/>
    <cellStyle name="Followed Hyperlink 32" xfId="50923" hidden="1" xr:uid="{00000000-0005-0000-0000-00003D7F0000}"/>
    <cellStyle name="Followed Hyperlink 32" xfId="51402" hidden="1" xr:uid="{00000000-0005-0000-0000-00003E7F0000}"/>
    <cellStyle name="Followed Hyperlink 32" xfId="51414" hidden="1" xr:uid="{00000000-0005-0000-0000-00003F7F0000}"/>
    <cellStyle name="Followed Hyperlink 32" xfId="51486" hidden="1" xr:uid="{00000000-0005-0000-0000-0000407F0000}"/>
    <cellStyle name="Followed Hyperlink 32" xfId="51102" hidden="1" xr:uid="{00000000-0005-0000-0000-0000417F0000}"/>
    <cellStyle name="Followed Hyperlink 32" xfId="51528" hidden="1" xr:uid="{00000000-0005-0000-0000-0000427F0000}"/>
    <cellStyle name="Followed Hyperlink 32" xfId="51539" hidden="1" xr:uid="{00000000-0005-0000-0000-0000437F0000}"/>
    <cellStyle name="Followed Hyperlink 32" xfId="51611" hidden="1" xr:uid="{00000000-0005-0000-0000-0000447F0000}"/>
    <cellStyle name="Followed Hyperlink 32" xfId="51273" hidden="1" xr:uid="{00000000-0005-0000-0000-0000457F0000}"/>
    <cellStyle name="Followed Hyperlink 32" xfId="51653" hidden="1" xr:uid="{00000000-0005-0000-0000-0000467F0000}"/>
    <cellStyle name="Followed Hyperlink 32" xfId="51665" hidden="1" xr:uid="{00000000-0005-0000-0000-0000477F0000}"/>
    <cellStyle name="Followed Hyperlink 32" xfId="51737" hidden="1" xr:uid="{00000000-0005-0000-0000-0000487F0000}"/>
    <cellStyle name="Followed Hyperlink 32" xfId="51791" hidden="1" xr:uid="{00000000-0005-0000-0000-0000497F0000}"/>
    <cellStyle name="Followed Hyperlink 32" xfId="51863" hidden="1" xr:uid="{00000000-0005-0000-0000-00004A7F0000}"/>
    <cellStyle name="Followed Hyperlink 32" xfId="51875" hidden="1" xr:uid="{00000000-0005-0000-0000-00004B7F0000}"/>
    <cellStyle name="Followed Hyperlink 32" xfId="51947" hidden="1" xr:uid="{00000000-0005-0000-0000-00004C7F0000}"/>
    <cellStyle name="Followed Hyperlink 32" xfId="51756" hidden="1" xr:uid="{00000000-0005-0000-0000-00004D7F0000}"/>
    <cellStyle name="Followed Hyperlink 32" xfId="51989" hidden="1" xr:uid="{00000000-0005-0000-0000-00004E7F0000}"/>
    <cellStyle name="Followed Hyperlink 32" xfId="52001" hidden="1" xr:uid="{00000000-0005-0000-0000-00004F7F0000}"/>
    <cellStyle name="Followed Hyperlink 32" xfId="52073" hidden="1" xr:uid="{00000000-0005-0000-0000-0000507F0000}"/>
    <cellStyle name="Followed Hyperlink 32" xfId="52125" hidden="1" xr:uid="{00000000-0005-0000-0000-0000517F0000}"/>
    <cellStyle name="Followed Hyperlink 32" xfId="52209" hidden="1" xr:uid="{00000000-0005-0000-0000-0000527F0000}"/>
    <cellStyle name="Followed Hyperlink 32" xfId="52281" hidden="1" xr:uid="{00000000-0005-0000-0000-0000537F0000}"/>
    <cellStyle name="Followed Hyperlink 32" xfId="52384" hidden="1" xr:uid="{00000000-0005-0000-0000-0000547F0000}"/>
    <cellStyle name="Followed Hyperlink 32" xfId="52456" hidden="1" xr:uid="{00000000-0005-0000-0000-0000557F0000}"/>
    <cellStyle name="Followed Hyperlink 32" xfId="52510" hidden="1" xr:uid="{00000000-0005-0000-0000-0000567F0000}"/>
    <cellStyle name="Followed Hyperlink 32" xfId="52582" hidden="1" xr:uid="{00000000-0005-0000-0000-0000577F0000}"/>
    <cellStyle name="Followed Hyperlink 32" xfId="52349" hidden="1" xr:uid="{00000000-0005-0000-0000-0000587F0000}"/>
    <cellStyle name="Followed Hyperlink 32" xfId="52624" hidden="1" xr:uid="{00000000-0005-0000-0000-0000597F0000}"/>
    <cellStyle name="Followed Hyperlink 32" xfId="52679" hidden="1" xr:uid="{00000000-0005-0000-0000-00005A7F0000}"/>
    <cellStyle name="Followed Hyperlink 32" xfId="52751" hidden="1" xr:uid="{00000000-0005-0000-0000-00005B7F0000}"/>
    <cellStyle name="Followed Hyperlink 32" xfId="52792" hidden="1" xr:uid="{00000000-0005-0000-0000-00005D7F0000}"/>
    <cellStyle name="Followed Hyperlink 32" xfId="52847" hidden="1" xr:uid="{00000000-0005-0000-0000-00005E7F0000}"/>
    <cellStyle name="Followed Hyperlink 32" xfId="52919" hidden="1" xr:uid="{00000000-0005-0000-0000-00005F7F0000}"/>
    <cellStyle name="Followed Hyperlink 32" xfId="52677" hidden="1" xr:uid="{00000000-0005-0000-0000-0000607F0000}"/>
    <cellStyle name="Followed Hyperlink 32" xfId="52960" hidden="1" xr:uid="{00000000-0005-0000-0000-0000617F0000}"/>
    <cellStyle name="Followed Hyperlink 32" xfId="52985" hidden="1" xr:uid="{00000000-0005-0000-0000-0000627F0000}"/>
    <cellStyle name="Followed Hyperlink 32" xfId="53057" hidden="1" xr:uid="{00000000-0005-0000-0000-0000637F0000}"/>
    <cellStyle name="Followed Hyperlink 32" xfId="52498" hidden="1" xr:uid="{00000000-0005-0000-0000-0000647F0000}"/>
    <cellStyle name="Followed Hyperlink 32" xfId="53114" hidden="1" xr:uid="{00000000-0005-0000-0000-0000657F0000}"/>
    <cellStyle name="Followed Hyperlink 32" xfId="53127" hidden="1" xr:uid="{00000000-0005-0000-0000-0000667F0000}"/>
    <cellStyle name="Followed Hyperlink 32" xfId="53199" hidden="1" xr:uid="{00000000-0005-0000-0000-0000677F0000}"/>
    <cellStyle name="Followed Hyperlink 32" xfId="53224" hidden="1" xr:uid="{00000000-0005-0000-0000-0000687F0000}"/>
    <cellStyle name="Followed Hyperlink 32" xfId="53296" hidden="1" xr:uid="{00000000-0005-0000-0000-0000697F0000}"/>
    <cellStyle name="Followed Hyperlink 32" xfId="53339" hidden="1" xr:uid="{00000000-0005-0000-0000-00006A7F0000}"/>
    <cellStyle name="Followed Hyperlink 32" xfId="53411" hidden="1" xr:uid="{00000000-0005-0000-0000-00006B7F0000}"/>
    <cellStyle name="Followed Hyperlink 32" xfId="53218" hidden="1" xr:uid="{00000000-0005-0000-0000-00006C7F0000}"/>
    <cellStyle name="Followed Hyperlink 32" xfId="53464" hidden="1" xr:uid="{00000000-0005-0000-0000-00006D7F0000}"/>
    <cellStyle name="Followed Hyperlink 32" xfId="53514" hidden="1" xr:uid="{00000000-0005-0000-0000-00006E7F0000}"/>
    <cellStyle name="Followed Hyperlink 32" xfId="53585" hidden="1" xr:uid="{00000000-0005-0000-0000-00006F7F0000}"/>
    <cellStyle name="Followed Hyperlink 32" xfId="52822" hidden="1" xr:uid="{00000000-0005-0000-0000-0000707F0000}"/>
    <cellStyle name="Followed Hyperlink 32" xfId="53677" hidden="1" xr:uid="{00000000-0005-0000-0000-0000717F0000}"/>
    <cellStyle name="Followed Hyperlink 32" xfId="53749" hidden="1" xr:uid="{00000000-0005-0000-0000-0000727F0000}"/>
    <cellStyle name="Followed Hyperlink 32" xfId="53314" hidden="1" xr:uid="{00000000-0005-0000-0000-0000737F0000}"/>
    <cellStyle name="Followed Hyperlink 32" xfId="53791" hidden="1" xr:uid="{00000000-0005-0000-0000-0000747F0000}"/>
    <cellStyle name="Followed Hyperlink 32" xfId="53803" hidden="1" xr:uid="{00000000-0005-0000-0000-0000757F0000}"/>
    <cellStyle name="Followed Hyperlink 32" xfId="53875" hidden="1" xr:uid="{00000000-0005-0000-0000-0000767F0000}"/>
    <cellStyle name="Followed Hyperlink 32" xfId="53492" hidden="1" xr:uid="{00000000-0005-0000-0000-0000777F0000}"/>
    <cellStyle name="Followed Hyperlink 32" xfId="53917" hidden="1" xr:uid="{00000000-0005-0000-0000-0000787F0000}"/>
    <cellStyle name="Followed Hyperlink 32" xfId="53929" hidden="1" xr:uid="{00000000-0005-0000-0000-0000797F0000}"/>
    <cellStyle name="Followed Hyperlink 32" xfId="54001" hidden="1" xr:uid="{00000000-0005-0000-0000-00007A7F0000}"/>
    <cellStyle name="Followed Hyperlink 32" xfId="53662" hidden="1" xr:uid="{00000000-0005-0000-0000-00007B7F0000}"/>
    <cellStyle name="Followed Hyperlink 32" xfId="54055" hidden="1" xr:uid="{00000000-0005-0000-0000-00007D7F0000}"/>
    <cellStyle name="Followed Hyperlink 32" xfId="54127" hidden="1" xr:uid="{00000000-0005-0000-0000-00007E7F0000}"/>
    <cellStyle name="Followed Hyperlink 32" xfId="54181" hidden="1" xr:uid="{00000000-0005-0000-0000-00007F7F0000}"/>
    <cellStyle name="Followed Hyperlink 32" xfId="54253" hidden="1" xr:uid="{00000000-0005-0000-0000-0000807F0000}"/>
    <cellStyle name="Followed Hyperlink 32" xfId="54265" hidden="1" xr:uid="{00000000-0005-0000-0000-0000817F0000}"/>
    <cellStyle name="Followed Hyperlink 32" xfId="54337" hidden="1" xr:uid="{00000000-0005-0000-0000-0000827F0000}"/>
    <cellStyle name="Followed Hyperlink 32" xfId="54146" hidden="1" xr:uid="{00000000-0005-0000-0000-0000837F0000}"/>
    <cellStyle name="Followed Hyperlink 32" xfId="54379" hidden="1" xr:uid="{00000000-0005-0000-0000-0000847F0000}"/>
    <cellStyle name="Followed Hyperlink 32" xfId="54391" hidden="1" xr:uid="{00000000-0005-0000-0000-0000857F0000}"/>
    <cellStyle name="Followed Hyperlink 32" xfId="54463" hidden="1" xr:uid="{00000000-0005-0000-0000-0000867F0000}"/>
    <cellStyle name="Followed Hyperlink 32" xfId="52124" hidden="1" xr:uid="{00000000-0005-0000-0000-0000877F0000}"/>
    <cellStyle name="Followed Hyperlink 32" xfId="54513" hidden="1" xr:uid="{00000000-0005-0000-0000-0000887F0000}"/>
    <cellStyle name="Followed Hyperlink 32" xfId="54525" hidden="1" xr:uid="{00000000-0005-0000-0000-0000897F0000}"/>
    <cellStyle name="Followed Hyperlink 32" xfId="54597" hidden="1" xr:uid="{00000000-0005-0000-0000-00008A7F0000}"/>
    <cellStyle name="Followed Hyperlink 32" xfId="54700" hidden="1" xr:uid="{00000000-0005-0000-0000-00008B7F0000}"/>
    <cellStyle name="Followed Hyperlink 32" xfId="54772" hidden="1" xr:uid="{00000000-0005-0000-0000-00008C7F0000}"/>
    <cellStyle name="Followed Hyperlink 32" xfId="54825" hidden="1" xr:uid="{00000000-0005-0000-0000-00008D7F0000}"/>
    <cellStyle name="Followed Hyperlink 32" xfId="54897" hidden="1" xr:uid="{00000000-0005-0000-0000-00008E7F0000}"/>
    <cellStyle name="Followed Hyperlink 32" xfId="54665" hidden="1" xr:uid="{00000000-0005-0000-0000-00008F7F0000}"/>
    <cellStyle name="Followed Hyperlink 32" xfId="54994" hidden="1" xr:uid="{00000000-0005-0000-0000-0000907F0000}"/>
    <cellStyle name="Followed Hyperlink 32" xfId="55066" hidden="1" xr:uid="{00000000-0005-0000-0000-0000917F0000}"/>
    <cellStyle name="Followed Hyperlink 32" xfId="54823" hidden="1" xr:uid="{00000000-0005-0000-0000-0000927F0000}"/>
    <cellStyle name="Followed Hyperlink 32" xfId="55107" hidden="1" xr:uid="{00000000-0005-0000-0000-0000937F0000}"/>
    <cellStyle name="Followed Hyperlink 32" xfId="55162" hidden="1" xr:uid="{00000000-0005-0000-0000-0000947F0000}"/>
    <cellStyle name="Followed Hyperlink 32" xfId="55234" hidden="1" xr:uid="{00000000-0005-0000-0000-0000957F0000}"/>
    <cellStyle name="Followed Hyperlink 32" xfId="54992" hidden="1" xr:uid="{00000000-0005-0000-0000-0000967F0000}"/>
    <cellStyle name="Followed Hyperlink 32" xfId="55275" hidden="1" xr:uid="{00000000-0005-0000-0000-0000977F0000}"/>
    <cellStyle name="Followed Hyperlink 32" xfId="55300" hidden="1" xr:uid="{00000000-0005-0000-0000-0000987F0000}"/>
    <cellStyle name="Followed Hyperlink 32" xfId="46998" hidden="1" xr:uid="{00000000-0005-0000-0000-0000D97E0000}"/>
    <cellStyle name="Followed Hyperlink 32" xfId="47010" hidden="1" xr:uid="{00000000-0005-0000-0000-0000DA7E0000}"/>
    <cellStyle name="Followed Hyperlink 32" xfId="47082" hidden="1" xr:uid="{00000000-0005-0000-0000-0000DB7E0000}"/>
    <cellStyle name="Followed Hyperlink 32" xfId="47208" hidden="1" xr:uid="{00000000-0005-0000-0000-0000DD7E0000}"/>
    <cellStyle name="Followed Hyperlink 32" xfId="47220" hidden="1" xr:uid="{00000000-0005-0000-0000-0000DE7E0000}"/>
    <cellStyle name="Followed Hyperlink 32" xfId="47292" hidden="1" xr:uid="{00000000-0005-0000-0000-0000DF7E0000}"/>
    <cellStyle name="Followed Hyperlink 32" xfId="47101" hidden="1" xr:uid="{00000000-0005-0000-0000-0000E07E0000}"/>
    <cellStyle name="Followed Hyperlink 32" xfId="47334" hidden="1" xr:uid="{00000000-0005-0000-0000-0000E17E0000}"/>
    <cellStyle name="Followed Hyperlink 32" xfId="47346" hidden="1" xr:uid="{00000000-0005-0000-0000-0000E27E0000}"/>
    <cellStyle name="Followed Hyperlink 32" xfId="47418" hidden="1" xr:uid="{00000000-0005-0000-0000-0000E37E0000}"/>
    <cellStyle name="Followed Hyperlink 32" xfId="30943" hidden="1" xr:uid="{00000000-0005-0000-0000-0000E47E0000}"/>
    <cellStyle name="Followed Hyperlink 32" xfId="47455" hidden="1" xr:uid="{00000000-0005-0000-0000-0000E57E0000}"/>
    <cellStyle name="Followed Hyperlink 32" xfId="47467" hidden="1" xr:uid="{00000000-0005-0000-0000-0000E67E0000}"/>
    <cellStyle name="Followed Hyperlink 32" xfId="47539" hidden="1" xr:uid="{00000000-0005-0000-0000-0000E77E0000}"/>
    <cellStyle name="Followed Hyperlink 32" xfId="47642" hidden="1" xr:uid="{00000000-0005-0000-0000-0000E87E0000}"/>
    <cellStyle name="Followed Hyperlink 32" xfId="47714" hidden="1" xr:uid="{00000000-0005-0000-0000-0000E97E0000}"/>
    <cellStyle name="Followed Hyperlink 32" xfId="47768" hidden="1" xr:uid="{00000000-0005-0000-0000-0000EA7E0000}"/>
    <cellStyle name="Followed Hyperlink 32" xfId="47840" hidden="1" xr:uid="{00000000-0005-0000-0000-0000EB7E0000}"/>
    <cellStyle name="Followed Hyperlink 32" xfId="47607" hidden="1" xr:uid="{00000000-0005-0000-0000-0000EC7E0000}"/>
    <cellStyle name="Followed Hyperlink 32" xfId="47882" hidden="1" xr:uid="{00000000-0005-0000-0000-0000ED7E0000}"/>
    <cellStyle name="Followed Hyperlink 32" xfId="47937" hidden="1" xr:uid="{00000000-0005-0000-0000-0000EE7E0000}"/>
    <cellStyle name="Followed Hyperlink 32" xfId="48008" hidden="1" xr:uid="{00000000-0005-0000-0000-0000EF7E0000}"/>
    <cellStyle name="Followed Hyperlink 32" xfId="47766" hidden="1" xr:uid="{00000000-0005-0000-0000-0000F07E0000}"/>
    <cellStyle name="Followed Hyperlink 32" xfId="48049" hidden="1" xr:uid="{00000000-0005-0000-0000-0000F17E0000}"/>
    <cellStyle name="Followed Hyperlink 32" xfId="48104" hidden="1" xr:uid="{00000000-0005-0000-0000-0000F27E0000}"/>
    <cellStyle name="Followed Hyperlink 32" xfId="48176" hidden="1" xr:uid="{00000000-0005-0000-0000-0000F37E0000}"/>
    <cellStyle name="Followed Hyperlink 32" xfId="47935" hidden="1" xr:uid="{00000000-0005-0000-0000-0000F47E0000}"/>
    <cellStyle name="Followed Hyperlink 32" xfId="48242" hidden="1" xr:uid="{00000000-0005-0000-0000-0000F57E0000}"/>
    <cellStyle name="Followed Hyperlink 32" xfId="48314" hidden="1" xr:uid="{00000000-0005-0000-0000-0000F67E0000}"/>
    <cellStyle name="Followed Hyperlink 32" xfId="47756" hidden="1" xr:uid="{00000000-0005-0000-0000-0000F77E0000}"/>
    <cellStyle name="Followed Hyperlink 32" xfId="48371" hidden="1" xr:uid="{00000000-0005-0000-0000-0000F87E0000}"/>
    <cellStyle name="Followed Hyperlink 32" xfId="48384" hidden="1" xr:uid="{00000000-0005-0000-0000-0000F97E0000}"/>
    <cellStyle name="Followed Hyperlink 32" xfId="48456" hidden="1" xr:uid="{00000000-0005-0000-0000-0000FA7E0000}"/>
    <cellStyle name="Followed Hyperlink 32" xfId="48481" hidden="1" xr:uid="{00000000-0005-0000-0000-0000FB7E0000}"/>
    <cellStyle name="Followed Hyperlink 32" xfId="48596" hidden="1" xr:uid="{00000000-0005-0000-0000-0000FD7E0000}"/>
    <cellStyle name="Followed Hyperlink 32" xfId="48668" hidden="1" xr:uid="{00000000-0005-0000-0000-0000FE7E0000}"/>
    <cellStyle name="Followed Hyperlink 32" xfId="48475" hidden="1" xr:uid="{00000000-0005-0000-0000-0000FF7E0000}"/>
    <cellStyle name="Followed Hyperlink 32" xfId="48721" hidden="1" xr:uid="{00000000-0005-0000-0000-0000007F0000}"/>
    <cellStyle name="Followed Hyperlink 32" xfId="48772" hidden="1" xr:uid="{00000000-0005-0000-0000-0000017F0000}"/>
    <cellStyle name="Followed Hyperlink 32" xfId="48844" hidden="1" xr:uid="{00000000-0005-0000-0000-0000027F0000}"/>
    <cellStyle name="Followed Hyperlink 32" xfId="48079" hidden="1" xr:uid="{00000000-0005-0000-0000-0000037F0000}"/>
    <cellStyle name="Followed Hyperlink 32" xfId="48889" hidden="1" xr:uid="{00000000-0005-0000-0000-0000047F0000}"/>
    <cellStyle name="Followed Hyperlink 32" xfId="48936" hidden="1" xr:uid="{00000000-0005-0000-0000-0000057F0000}"/>
    <cellStyle name="Followed Hyperlink 32" xfId="49008" hidden="1" xr:uid="{00000000-0005-0000-0000-0000067F0000}"/>
    <cellStyle name="Followed Hyperlink 32" xfId="48571" hidden="1" xr:uid="{00000000-0005-0000-0000-0000077F0000}"/>
    <cellStyle name="Followed Hyperlink 32" xfId="49050" hidden="1" xr:uid="{00000000-0005-0000-0000-0000087F0000}"/>
    <cellStyle name="Followed Hyperlink 32" xfId="49062" hidden="1" xr:uid="{00000000-0005-0000-0000-0000097F0000}"/>
    <cellStyle name="Followed Hyperlink 32" xfId="49134" hidden="1" xr:uid="{00000000-0005-0000-0000-00000A7F0000}"/>
    <cellStyle name="Followed Hyperlink 32" xfId="48750" hidden="1" xr:uid="{00000000-0005-0000-0000-00000B7F0000}"/>
    <cellStyle name="Followed Hyperlink 32" xfId="49176" hidden="1" xr:uid="{00000000-0005-0000-0000-00000C7F0000}"/>
    <cellStyle name="Followed Hyperlink 32" xfId="49188" hidden="1" xr:uid="{00000000-0005-0000-0000-00000D7F0000}"/>
    <cellStyle name="Followed Hyperlink 32" xfId="49260" hidden="1" xr:uid="{00000000-0005-0000-0000-00000E7F0000}"/>
    <cellStyle name="Followed Hyperlink 32" xfId="48921" hidden="1" xr:uid="{00000000-0005-0000-0000-00000F7F0000}"/>
    <cellStyle name="Followed Hyperlink 32" xfId="49302" hidden="1" xr:uid="{00000000-0005-0000-0000-0000107F0000}"/>
    <cellStyle name="Followed Hyperlink 32" xfId="49314" hidden="1" xr:uid="{00000000-0005-0000-0000-0000117F0000}"/>
    <cellStyle name="Followed Hyperlink 32" xfId="49386" hidden="1" xr:uid="{00000000-0005-0000-0000-0000127F0000}"/>
    <cellStyle name="Followed Hyperlink 32" xfId="49439" hidden="1" xr:uid="{00000000-0005-0000-0000-0000137F0000}"/>
    <cellStyle name="Followed Hyperlink 32" xfId="49522" hidden="1" xr:uid="{00000000-0005-0000-0000-0000147F0000}"/>
    <cellStyle name="Followed Hyperlink 32" xfId="49594" hidden="1" xr:uid="{00000000-0005-0000-0000-0000157F0000}"/>
    <cellStyle name="Followed Hyperlink 32" xfId="49405" hidden="1" xr:uid="{00000000-0005-0000-0000-0000167F0000}"/>
    <cellStyle name="Followed Hyperlink 32" xfId="49636" hidden="1" xr:uid="{00000000-0005-0000-0000-0000177F0000}"/>
    <cellStyle name="Followed Hyperlink 32" xfId="49648" hidden="1" xr:uid="{00000000-0005-0000-0000-0000187F0000}"/>
    <cellStyle name="Followed Hyperlink 32" xfId="45463" hidden="1" xr:uid="{00000000-0005-0000-0000-0000B97E0000}"/>
    <cellStyle name="Followed Hyperlink 32" xfId="45747" hidden="1" xr:uid="{00000000-0005-0000-0000-0000BA7E0000}"/>
    <cellStyle name="Followed Hyperlink 32" xfId="45802" hidden="1" xr:uid="{00000000-0005-0000-0000-0000BB7E0000}"/>
    <cellStyle name="Followed Hyperlink 32" xfId="45632" hidden="1" xr:uid="{00000000-0005-0000-0000-0000BD7E0000}"/>
    <cellStyle name="Followed Hyperlink 32" xfId="45915" hidden="1" xr:uid="{00000000-0005-0000-0000-0000BE7E0000}"/>
    <cellStyle name="Followed Hyperlink 32" xfId="45940" hidden="1" xr:uid="{00000000-0005-0000-0000-0000BF7E0000}"/>
    <cellStyle name="Followed Hyperlink 32" xfId="46011" hidden="1" xr:uid="{00000000-0005-0000-0000-0000C07E0000}"/>
    <cellStyle name="Followed Hyperlink 32" xfId="45453" hidden="1" xr:uid="{00000000-0005-0000-0000-0000C17E0000}"/>
    <cellStyle name="Followed Hyperlink 32" xfId="46068" hidden="1" xr:uid="{00000000-0005-0000-0000-0000C27E0000}"/>
    <cellStyle name="Followed Hyperlink 32" xfId="46081" hidden="1" xr:uid="{00000000-0005-0000-0000-0000C37E0000}"/>
    <cellStyle name="Followed Hyperlink 32" xfId="46153" hidden="1" xr:uid="{00000000-0005-0000-0000-0000C47E0000}"/>
    <cellStyle name="Followed Hyperlink 32" xfId="46177" hidden="1" xr:uid="{00000000-0005-0000-0000-0000C57E0000}"/>
    <cellStyle name="Followed Hyperlink 32" xfId="46249" hidden="1" xr:uid="{00000000-0005-0000-0000-0000C67E0000}"/>
    <cellStyle name="Followed Hyperlink 32" xfId="46292" hidden="1" xr:uid="{00000000-0005-0000-0000-0000C77E0000}"/>
    <cellStyle name="Followed Hyperlink 32" xfId="46364" hidden="1" xr:uid="{00000000-0005-0000-0000-0000C87E0000}"/>
    <cellStyle name="Followed Hyperlink 32" xfId="46171" hidden="1" xr:uid="{00000000-0005-0000-0000-0000C97E0000}"/>
    <cellStyle name="Followed Hyperlink 32" xfId="46417" hidden="1" xr:uid="{00000000-0005-0000-0000-0000CA7E0000}"/>
    <cellStyle name="Followed Hyperlink 32" xfId="46468" hidden="1" xr:uid="{00000000-0005-0000-0000-0000CB7E0000}"/>
    <cellStyle name="Followed Hyperlink 32" xfId="46540" hidden="1" xr:uid="{00000000-0005-0000-0000-0000CC7E0000}"/>
    <cellStyle name="Followed Hyperlink 32" xfId="45777" hidden="1" xr:uid="{00000000-0005-0000-0000-0000CD7E0000}"/>
    <cellStyle name="Followed Hyperlink 32" xfId="46585" hidden="1" xr:uid="{00000000-0005-0000-0000-0000CE7E0000}"/>
    <cellStyle name="Followed Hyperlink 32" xfId="46632" hidden="1" xr:uid="{00000000-0005-0000-0000-0000CF7E0000}"/>
    <cellStyle name="Followed Hyperlink 32" xfId="46704" hidden="1" xr:uid="{00000000-0005-0000-0000-0000D07E0000}"/>
    <cellStyle name="Followed Hyperlink 32" xfId="46267" hidden="1" xr:uid="{00000000-0005-0000-0000-0000D17E0000}"/>
    <cellStyle name="Followed Hyperlink 32" xfId="46746" hidden="1" xr:uid="{00000000-0005-0000-0000-0000D27E0000}"/>
    <cellStyle name="Followed Hyperlink 32" xfId="46758" hidden="1" xr:uid="{00000000-0005-0000-0000-0000D37E0000}"/>
    <cellStyle name="Followed Hyperlink 32" xfId="46830" hidden="1" xr:uid="{00000000-0005-0000-0000-0000D47E0000}"/>
    <cellStyle name="Followed Hyperlink 32" xfId="46446" hidden="1" xr:uid="{00000000-0005-0000-0000-0000D57E0000}"/>
    <cellStyle name="Followed Hyperlink 32" xfId="46884" hidden="1" xr:uid="{00000000-0005-0000-0000-0000D67E0000}"/>
    <cellStyle name="Followed Hyperlink 32" xfId="46956" hidden="1" xr:uid="{00000000-0005-0000-0000-0000D77E0000}"/>
    <cellStyle name="Followed Hyperlink 32" xfId="46617" hidden="1" xr:uid="{00000000-0005-0000-0000-0000D87E0000}"/>
    <cellStyle name="Followed Hyperlink 32" xfId="44900" hidden="1" xr:uid="{00000000-0005-0000-0000-0000A97E0000}"/>
    <cellStyle name="Followed Hyperlink 32" xfId="44709" hidden="1" xr:uid="{00000000-0005-0000-0000-0000AA7E0000}"/>
    <cellStyle name="Followed Hyperlink 32" xfId="44942" hidden="1" xr:uid="{00000000-0005-0000-0000-0000AB7E0000}"/>
    <cellStyle name="Followed Hyperlink 32" xfId="45026" hidden="1" xr:uid="{00000000-0005-0000-0000-0000AD7E0000}"/>
    <cellStyle name="Followed Hyperlink 32" xfId="45080" hidden="1" xr:uid="{00000000-0005-0000-0000-0000AE7E0000}"/>
    <cellStyle name="Followed Hyperlink 32" xfId="45152" hidden="1" xr:uid="{00000000-0005-0000-0000-0000AF7E0000}"/>
    <cellStyle name="Followed Hyperlink 32" xfId="45164" hidden="1" xr:uid="{00000000-0005-0000-0000-0000B07E0000}"/>
    <cellStyle name="Followed Hyperlink 32" xfId="45236" hidden="1" xr:uid="{00000000-0005-0000-0000-0000B17E0000}"/>
    <cellStyle name="Followed Hyperlink 32" xfId="45339" hidden="1" xr:uid="{00000000-0005-0000-0000-0000B27E0000}"/>
    <cellStyle name="Followed Hyperlink 32" xfId="45411" hidden="1" xr:uid="{00000000-0005-0000-0000-0000B37E0000}"/>
    <cellStyle name="Followed Hyperlink 32" xfId="45465" hidden="1" xr:uid="{00000000-0005-0000-0000-0000B47E0000}"/>
    <cellStyle name="Followed Hyperlink 32" xfId="45537" hidden="1" xr:uid="{00000000-0005-0000-0000-0000B57E0000}"/>
    <cellStyle name="Followed Hyperlink 32" xfId="45304" hidden="1" xr:uid="{00000000-0005-0000-0000-0000B67E0000}"/>
    <cellStyle name="Followed Hyperlink 32" xfId="45634" hidden="1" xr:uid="{00000000-0005-0000-0000-0000B77E0000}"/>
    <cellStyle name="Followed Hyperlink 32" xfId="45706" hidden="1" xr:uid="{00000000-0005-0000-0000-0000B87E0000}"/>
    <cellStyle name="Followed Hyperlink 32" xfId="44564" hidden="1" xr:uid="{00000000-0005-0000-0000-0000A17E0000}"/>
    <cellStyle name="Followed Hyperlink 32" xfId="44225" hidden="1" xr:uid="{00000000-0005-0000-0000-0000A27E0000}"/>
    <cellStyle name="Followed Hyperlink 32" xfId="44606" hidden="1" xr:uid="{00000000-0005-0000-0000-0000A37E0000}"/>
    <cellStyle name="Followed Hyperlink 32" xfId="44618" hidden="1" xr:uid="{00000000-0005-0000-0000-0000A47E0000}"/>
    <cellStyle name="Followed Hyperlink 32" xfId="44690" hidden="1" xr:uid="{00000000-0005-0000-0000-0000A57E0000}"/>
    <cellStyle name="Followed Hyperlink 32" xfId="44744" hidden="1" xr:uid="{00000000-0005-0000-0000-0000A67E0000}"/>
    <cellStyle name="Followed Hyperlink 32" xfId="44816" hidden="1" xr:uid="{00000000-0005-0000-0000-0000A77E0000}"/>
    <cellStyle name="Followed Hyperlink 32" xfId="44828" hidden="1" xr:uid="{00000000-0005-0000-0000-0000A87E0000}"/>
    <cellStyle name="Followed Hyperlink 32" xfId="44438" hidden="1" xr:uid="{00000000-0005-0000-0000-00009D7E0000}"/>
    <cellStyle name="Followed Hyperlink 32" xfId="44054" hidden="1" xr:uid="{00000000-0005-0000-0000-00009E7E0000}"/>
    <cellStyle name="Followed Hyperlink 32" xfId="44480" hidden="1" xr:uid="{00000000-0005-0000-0000-00009F7E0000}"/>
    <cellStyle name="Followed Hyperlink 32" xfId="44492" hidden="1" xr:uid="{00000000-0005-0000-0000-0000A07E0000}"/>
    <cellStyle name="Followed Hyperlink 32" xfId="44354" hidden="1" xr:uid="{00000000-0005-0000-0000-00009B7E0000}"/>
    <cellStyle name="Followed Hyperlink 32" xfId="44366" hidden="1" xr:uid="{00000000-0005-0000-0000-00009C7E0000}"/>
    <cellStyle name="Followed Hyperlink 32" xfId="242" hidden="1" xr:uid="{00000000-0005-0000-0000-00009A7E0000}"/>
    <cellStyle name="Followed Hyperlink 32" xfId="44954" hidden="1" xr:uid="{00000000-0005-0000-0000-0000AC7E0000}"/>
    <cellStyle name="Followed Hyperlink 32" xfId="45874" hidden="1" xr:uid="{00000000-0005-0000-0000-0000BC7E0000}"/>
    <cellStyle name="Followed Hyperlink 32" xfId="48553" hidden="1" xr:uid="{00000000-0005-0000-0000-0000FC7E0000}"/>
    <cellStyle name="Followed Hyperlink 32" xfId="47136" hidden="1" xr:uid="{00000000-0005-0000-0000-0000DC7E0000}"/>
    <cellStyle name="Followed Hyperlink 32" xfId="54043" hidden="1" xr:uid="{00000000-0005-0000-0000-00007C7F0000}"/>
    <cellStyle name="Followed Hyperlink 32" xfId="52508" hidden="1" xr:uid="{00000000-0005-0000-0000-00005C7F0000}"/>
    <cellStyle name="Followed Hyperlink 32" xfId="51360" hidden="1" xr:uid="{00000000-0005-0000-0000-00003C7F0000}"/>
    <cellStyle name="Followed Hyperlink 32" xfId="49818" hidden="1" xr:uid="{00000000-0005-0000-0000-00001C7F0000}"/>
    <cellStyle name="Followed Hyperlink 32" xfId="29279" hidden="1" xr:uid="{00000000-0005-0000-0000-000081800000}"/>
    <cellStyle name="Followed Hyperlink 32" xfId="40532" hidden="1" xr:uid="{00000000-0005-0000-0000-000078810000}"/>
    <cellStyle name="Followed Hyperlink 32" xfId="40635" hidden="1" xr:uid="{00000000-0005-0000-0000-000079810000}"/>
    <cellStyle name="Followed Hyperlink 32" xfId="40760" hidden="1" xr:uid="{00000000-0005-0000-0000-00007B810000}"/>
    <cellStyle name="Followed Hyperlink 32" xfId="40832" hidden="1" xr:uid="{00000000-0005-0000-0000-00007C810000}"/>
    <cellStyle name="Followed Hyperlink 32" xfId="40600" hidden="1" xr:uid="{00000000-0005-0000-0000-00007D810000}"/>
    <cellStyle name="Followed Hyperlink 32" xfId="40874" hidden="1" xr:uid="{00000000-0005-0000-0000-00007E810000}"/>
    <cellStyle name="Followed Hyperlink 32" xfId="40929" hidden="1" xr:uid="{00000000-0005-0000-0000-00007F810000}"/>
    <cellStyle name="Followed Hyperlink 32" xfId="41001" hidden="1" xr:uid="{00000000-0005-0000-0000-000080810000}"/>
    <cellStyle name="Followed Hyperlink 32" xfId="40758" hidden="1" xr:uid="{00000000-0005-0000-0000-000081810000}"/>
    <cellStyle name="Followed Hyperlink 32" xfId="41042" hidden="1" xr:uid="{00000000-0005-0000-0000-000082810000}"/>
    <cellStyle name="Followed Hyperlink 32" xfId="41097" hidden="1" xr:uid="{00000000-0005-0000-0000-000083810000}"/>
    <cellStyle name="Followed Hyperlink 32" xfId="41169" hidden="1" xr:uid="{00000000-0005-0000-0000-000084810000}"/>
    <cellStyle name="Followed Hyperlink 32" xfId="40927" hidden="1" xr:uid="{00000000-0005-0000-0000-000085810000}"/>
    <cellStyle name="Followed Hyperlink 32" xfId="41210" hidden="1" xr:uid="{00000000-0005-0000-0000-000086810000}"/>
    <cellStyle name="Followed Hyperlink 32" xfId="41235" hidden="1" xr:uid="{00000000-0005-0000-0000-000087810000}"/>
    <cellStyle name="Followed Hyperlink 32" xfId="41307" hidden="1" xr:uid="{00000000-0005-0000-0000-000088810000}"/>
    <cellStyle name="Followed Hyperlink 32" xfId="40748" hidden="1" xr:uid="{00000000-0005-0000-0000-000089810000}"/>
    <cellStyle name="Followed Hyperlink 32" xfId="41364" hidden="1" xr:uid="{00000000-0005-0000-0000-00008A810000}"/>
    <cellStyle name="Followed Hyperlink 32" xfId="41377" hidden="1" xr:uid="{00000000-0005-0000-0000-00008B810000}"/>
    <cellStyle name="Followed Hyperlink 32" xfId="41449" hidden="1" xr:uid="{00000000-0005-0000-0000-00008C810000}"/>
    <cellStyle name="Followed Hyperlink 32" xfId="41474" hidden="1" xr:uid="{00000000-0005-0000-0000-00008D810000}"/>
    <cellStyle name="Followed Hyperlink 32" xfId="41545" hidden="1" xr:uid="{00000000-0005-0000-0000-00008E810000}"/>
    <cellStyle name="Followed Hyperlink 32" xfId="41588" hidden="1" xr:uid="{00000000-0005-0000-0000-00008F810000}"/>
    <cellStyle name="Followed Hyperlink 32" xfId="41660" hidden="1" xr:uid="{00000000-0005-0000-0000-000090810000}"/>
    <cellStyle name="Followed Hyperlink 32" xfId="41468" hidden="1" xr:uid="{00000000-0005-0000-0000-000091810000}"/>
    <cellStyle name="Followed Hyperlink 32" xfId="41713" hidden="1" xr:uid="{00000000-0005-0000-0000-000092810000}"/>
    <cellStyle name="Followed Hyperlink 32" xfId="41764" hidden="1" xr:uid="{00000000-0005-0000-0000-000093810000}"/>
    <cellStyle name="Followed Hyperlink 32" xfId="41836" hidden="1" xr:uid="{00000000-0005-0000-0000-000094810000}"/>
    <cellStyle name="Followed Hyperlink 32" xfId="41072" hidden="1" xr:uid="{00000000-0005-0000-0000-000095810000}"/>
    <cellStyle name="Followed Hyperlink 32" xfId="41881" hidden="1" xr:uid="{00000000-0005-0000-0000-000096810000}"/>
    <cellStyle name="Followed Hyperlink 32" xfId="41928" hidden="1" xr:uid="{00000000-0005-0000-0000-000097810000}"/>
    <cellStyle name="Followed Hyperlink 32" xfId="42000" hidden="1" xr:uid="{00000000-0005-0000-0000-000098810000}"/>
    <cellStyle name="Followed Hyperlink 32" xfId="41563" hidden="1" xr:uid="{00000000-0005-0000-0000-000099810000}"/>
    <cellStyle name="Followed Hyperlink 32" xfId="42042" hidden="1" xr:uid="{00000000-0005-0000-0000-00009A810000}"/>
    <cellStyle name="Followed Hyperlink 32" xfId="42054" hidden="1" xr:uid="{00000000-0005-0000-0000-00009B810000}"/>
    <cellStyle name="Followed Hyperlink 32" xfId="42126" hidden="1" xr:uid="{00000000-0005-0000-0000-00009C810000}"/>
    <cellStyle name="Followed Hyperlink 32" xfId="41742" hidden="1" xr:uid="{00000000-0005-0000-0000-00009D810000}"/>
    <cellStyle name="Followed Hyperlink 32" xfId="42179" hidden="1" xr:uid="{00000000-0005-0000-0000-00009F810000}"/>
    <cellStyle name="Followed Hyperlink 32" xfId="42251" hidden="1" xr:uid="{00000000-0005-0000-0000-0000A0810000}"/>
    <cellStyle name="Followed Hyperlink 32" xfId="41913" hidden="1" xr:uid="{00000000-0005-0000-0000-0000A1810000}"/>
    <cellStyle name="Followed Hyperlink 32" xfId="42293" hidden="1" xr:uid="{00000000-0005-0000-0000-0000A2810000}"/>
    <cellStyle name="Followed Hyperlink 32" xfId="42305" hidden="1" xr:uid="{00000000-0005-0000-0000-0000A3810000}"/>
    <cellStyle name="Followed Hyperlink 32" xfId="42377" hidden="1" xr:uid="{00000000-0005-0000-0000-0000A4810000}"/>
    <cellStyle name="Followed Hyperlink 32" xfId="42431" hidden="1" xr:uid="{00000000-0005-0000-0000-0000A5810000}"/>
    <cellStyle name="Followed Hyperlink 32" xfId="42502" hidden="1" xr:uid="{00000000-0005-0000-0000-0000A6810000}"/>
    <cellStyle name="Followed Hyperlink 32" xfId="42514" hidden="1" xr:uid="{00000000-0005-0000-0000-0000A7810000}"/>
    <cellStyle name="Followed Hyperlink 32" xfId="42586" hidden="1" xr:uid="{00000000-0005-0000-0000-0000A8810000}"/>
    <cellStyle name="Followed Hyperlink 32" xfId="42396" hidden="1" xr:uid="{00000000-0005-0000-0000-0000A9810000}"/>
    <cellStyle name="Followed Hyperlink 32" xfId="42628" hidden="1" xr:uid="{00000000-0005-0000-0000-0000AA810000}"/>
    <cellStyle name="Followed Hyperlink 32" xfId="42640" hidden="1" xr:uid="{00000000-0005-0000-0000-0000AB810000}"/>
    <cellStyle name="Followed Hyperlink 32" xfId="42712" hidden="1" xr:uid="{00000000-0005-0000-0000-0000AC810000}"/>
    <cellStyle name="Followed Hyperlink 32" xfId="40375" hidden="1" xr:uid="{00000000-0005-0000-0000-0000AD810000}"/>
    <cellStyle name="Followed Hyperlink 32" xfId="42771" hidden="1" xr:uid="{00000000-0005-0000-0000-0000AE810000}"/>
    <cellStyle name="Followed Hyperlink 32" xfId="42843" hidden="1" xr:uid="{00000000-0005-0000-0000-0000AF810000}"/>
    <cellStyle name="Followed Hyperlink 32" xfId="42946" hidden="1" xr:uid="{00000000-0005-0000-0000-0000B0810000}"/>
    <cellStyle name="Followed Hyperlink 32" xfId="43018" hidden="1" xr:uid="{00000000-0005-0000-0000-0000B1810000}"/>
    <cellStyle name="Followed Hyperlink 32" xfId="43072" hidden="1" xr:uid="{00000000-0005-0000-0000-0000B2810000}"/>
    <cellStyle name="Followed Hyperlink 32" xfId="43144" hidden="1" xr:uid="{00000000-0005-0000-0000-0000B3810000}"/>
    <cellStyle name="Followed Hyperlink 32" xfId="42911" hidden="1" xr:uid="{00000000-0005-0000-0000-0000B4810000}"/>
    <cellStyle name="Followed Hyperlink 32" xfId="43186" hidden="1" xr:uid="{00000000-0005-0000-0000-0000B5810000}"/>
    <cellStyle name="Followed Hyperlink 32" xfId="43241" hidden="1" xr:uid="{00000000-0005-0000-0000-0000B6810000}"/>
    <cellStyle name="Followed Hyperlink 32" xfId="43313" hidden="1" xr:uid="{00000000-0005-0000-0000-0000B7810000}"/>
    <cellStyle name="Followed Hyperlink 32" xfId="43070" hidden="1" xr:uid="{00000000-0005-0000-0000-0000B8810000}"/>
    <cellStyle name="Followed Hyperlink 32" xfId="43354" hidden="1" xr:uid="{00000000-0005-0000-0000-0000B9810000}"/>
    <cellStyle name="Followed Hyperlink 32" xfId="43409" hidden="1" xr:uid="{00000000-0005-0000-0000-0000BA810000}"/>
    <cellStyle name="Followed Hyperlink 32" xfId="43239" hidden="1" xr:uid="{00000000-0005-0000-0000-0000BC810000}"/>
    <cellStyle name="Followed Hyperlink 32" xfId="43522" hidden="1" xr:uid="{00000000-0005-0000-0000-0000BD810000}"/>
    <cellStyle name="Followed Hyperlink 32" xfId="43547" hidden="1" xr:uid="{00000000-0005-0000-0000-0000BE810000}"/>
    <cellStyle name="Followed Hyperlink 32" xfId="43619" hidden="1" xr:uid="{00000000-0005-0000-0000-0000BF810000}"/>
    <cellStyle name="Followed Hyperlink 32" xfId="43060" hidden="1" xr:uid="{00000000-0005-0000-0000-0000C0810000}"/>
    <cellStyle name="Followed Hyperlink 32" xfId="43676" hidden="1" xr:uid="{00000000-0005-0000-0000-0000C1810000}"/>
    <cellStyle name="Followed Hyperlink 32" xfId="43689" hidden="1" xr:uid="{00000000-0005-0000-0000-0000C2810000}"/>
    <cellStyle name="Followed Hyperlink 32" xfId="43761" hidden="1" xr:uid="{00000000-0005-0000-0000-0000C3810000}"/>
    <cellStyle name="Followed Hyperlink 32" xfId="43786" hidden="1" xr:uid="{00000000-0005-0000-0000-0000C4810000}"/>
    <cellStyle name="Followed Hyperlink 32" xfId="43858" hidden="1" xr:uid="{00000000-0005-0000-0000-0000C5810000}"/>
    <cellStyle name="Followed Hyperlink 32" xfId="43900" hidden="1" xr:uid="{00000000-0005-0000-0000-0000C6810000}"/>
    <cellStyle name="Followed Hyperlink 32" xfId="43972" hidden="1" xr:uid="{00000000-0005-0000-0000-0000C7810000}"/>
    <cellStyle name="Followed Hyperlink 32" xfId="43780" hidden="1" xr:uid="{00000000-0005-0000-0000-0000C8810000}"/>
    <cellStyle name="Followed Hyperlink 32" xfId="44025" hidden="1" xr:uid="{00000000-0005-0000-0000-0000C9810000}"/>
    <cellStyle name="Followed Hyperlink 32" xfId="44076" hidden="1" xr:uid="{00000000-0005-0000-0000-0000CA810000}"/>
    <cellStyle name="Followed Hyperlink 32" xfId="44148" hidden="1" xr:uid="{00000000-0005-0000-0000-0000CB810000}"/>
    <cellStyle name="Followed Hyperlink 32" xfId="43384" hidden="1" xr:uid="{00000000-0005-0000-0000-0000CC810000}"/>
    <cellStyle name="Followed Hyperlink 32" xfId="44193" hidden="1" xr:uid="{00000000-0005-0000-0000-0000CD810000}"/>
    <cellStyle name="Followed Hyperlink 32" xfId="44240" hidden="1" xr:uid="{00000000-0005-0000-0000-0000CE810000}"/>
    <cellStyle name="Followed Hyperlink 32" xfId="44312" hidden="1" xr:uid="{00000000-0005-0000-0000-0000CF810000}"/>
    <cellStyle name="Followed Hyperlink 32" xfId="42759" hidden="1" xr:uid="{00000000-0005-0000-0000-0000D0810000}"/>
    <cellStyle name="Followed Hyperlink 32" xfId="40117" hidden="1" xr:uid="{00000000-0005-0000-0000-0000D1810000}"/>
    <cellStyle name="Followed Hyperlink 32" xfId="37483" hidden="1" xr:uid="{00000000-0005-0000-0000-0000D2810000}"/>
    <cellStyle name="Followed Hyperlink 32" xfId="34883" hidden="1" xr:uid="{00000000-0005-0000-0000-0000D3810000}"/>
    <cellStyle name="Followed Hyperlink 32" xfId="32157" hidden="1" xr:uid="{00000000-0005-0000-0000-0000D4810000}"/>
    <cellStyle name="Followed Hyperlink 32" xfId="29417" hidden="1" xr:uid="{00000000-0005-0000-0000-0000D5810000}"/>
    <cellStyle name="Followed Hyperlink 32" xfId="26733" hidden="1" xr:uid="{00000000-0005-0000-0000-0000D6810000}"/>
    <cellStyle name="Followed Hyperlink 32" xfId="23989" hidden="1" xr:uid="{00000000-0005-0000-0000-0000D7810000}"/>
    <cellStyle name="Followed Hyperlink 32" xfId="11158" hidden="1" xr:uid="{00000000-0005-0000-0000-0000D8810000}"/>
    <cellStyle name="Followed Hyperlink 32" xfId="11230" hidden="1" xr:uid="{00000000-0005-0000-0000-0000D9810000}"/>
    <cellStyle name="Followed Hyperlink 32" xfId="10465" hidden="1" xr:uid="{00000000-0005-0000-0000-0000DA810000}"/>
    <cellStyle name="Followed Hyperlink 32" xfId="11275" hidden="1" xr:uid="{00000000-0005-0000-0000-0000DB810000}"/>
    <cellStyle name="Followed Hyperlink 32" xfId="11322" hidden="1" xr:uid="{00000000-0005-0000-0000-0000DC810000}"/>
    <cellStyle name="Followed Hyperlink 32" xfId="11394" hidden="1" xr:uid="{00000000-0005-0000-0000-0000DD810000}"/>
    <cellStyle name="Followed Hyperlink 32" xfId="11436" hidden="1" xr:uid="{00000000-0005-0000-0000-0000DF810000}"/>
    <cellStyle name="Followed Hyperlink 32" xfId="11448" hidden="1" xr:uid="{00000000-0005-0000-0000-0000E0810000}"/>
    <cellStyle name="Followed Hyperlink 32" xfId="11520" hidden="1" xr:uid="{00000000-0005-0000-0000-0000E1810000}"/>
    <cellStyle name="Followed Hyperlink 32" xfId="11136" hidden="1" xr:uid="{00000000-0005-0000-0000-0000E2810000}"/>
    <cellStyle name="Followed Hyperlink 32" xfId="11562" hidden="1" xr:uid="{00000000-0005-0000-0000-0000E3810000}"/>
    <cellStyle name="Followed Hyperlink 32" xfId="11574" hidden="1" xr:uid="{00000000-0005-0000-0000-0000E4810000}"/>
    <cellStyle name="Followed Hyperlink 32" xfId="11646" hidden="1" xr:uid="{00000000-0005-0000-0000-0000E5810000}"/>
    <cellStyle name="Followed Hyperlink 32" xfId="11307" hidden="1" xr:uid="{00000000-0005-0000-0000-0000E6810000}"/>
    <cellStyle name="Followed Hyperlink 32" xfId="11688" hidden="1" xr:uid="{00000000-0005-0000-0000-0000E7810000}"/>
    <cellStyle name="Followed Hyperlink 32" xfId="11700" hidden="1" xr:uid="{00000000-0005-0000-0000-0000E8810000}"/>
    <cellStyle name="Followed Hyperlink 32" xfId="11772" hidden="1" xr:uid="{00000000-0005-0000-0000-0000E9810000}"/>
    <cellStyle name="Followed Hyperlink 32" xfId="11826" hidden="1" xr:uid="{00000000-0005-0000-0000-0000EA810000}"/>
    <cellStyle name="Followed Hyperlink 32" xfId="11898" hidden="1" xr:uid="{00000000-0005-0000-0000-0000EB810000}"/>
    <cellStyle name="Followed Hyperlink 32" xfId="11910" hidden="1" xr:uid="{00000000-0005-0000-0000-0000EC810000}"/>
    <cellStyle name="Followed Hyperlink 32" xfId="11982" hidden="1" xr:uid="{00000000-0005-0000-0000-0000ED810000}"/>
    <cellStyle name="Followed Hyperlink 32" xfId="11791" hidden="1" xr:uid="{00000000-0005-0000-0000-0000EE810000}"/>
    <cellStyle name="Followed Hyperlink 32" xfId="12024" hidden="1" xr:uid="{00000000-0005-0000-0000-0000EF810000}"/>
    <cellStyle name="Followed Hyperlink 32" xfId="12036" hidden="1" xr:uid="{00000000-0005-0000-0000-0000F0810000}"/>
    <cellStyle name="Followed Hyperlink 32" xfId="12108" hidden="1" xr:uid="{00000000-0005-0000-0000-0000F1810000}"/>
    <cellStyle name="Followed Hyperlink 32" xfId="12157" hidden="1" xr:uid="{00000000-0005-0000-0000-0000F2810000}"/>
    <cellStyle name="Followed Hyperlink 32" xfId="12229" hidden="1" xr:uid="{00000000-0005-0000-0000-0000F3810000}"/>
    <cellStyle name="Followed Hyperlink 32" xfId="12241" hidden="1" xr:uid="{00000000-0005-0000-0000-0000F4810000}"/>
    <cellStyle name="Followed Hyperlink 32" xfId="12313" hidden="1" xr:uid="{00000000-0005-0000-0000-0000F5810000}"/>
    <cellStyle name="Followed Hyperlink 32" xfId="12416" hidden="1" xr:uid="{00000000-0005-0000-0000-0000F6810000}"/>
    <cellStyle name="Followed Hyperlink 32" xfId="12488" hidden="1" xr:uid="{00000000-0005-0000-0000-0000F7810000}"/>
    <cellStyle name="Followed Hyperlink 32" xfId="12542" hidden="1" xr:uid="{00000000-0005-0000-0000-0000F8810000}"/>
    <cellStyle name="Followed Hyperlink 32" xfId="12614" hidden="1" xr:uid="{00000000-0005-0000-0000-0000F9810000}"/>
    <cellStyle name="Followed Hyperlink 32" xfId="12381" hidden="1" xr:uid="{00000000-0005-0000-0000-0000FA810000}"/>
    <cellStyle name="Followed Hyperlink 32" xfId="12656" hidden="1" xr:uid="{00000000-0005-0000-0000-0000FB810000}"/>
    <cellStyle name="Followed Hyperlink 32" xfId="12783" hidden="1" xr:uid="{00000000-0005-0000-0000-0000FD810000}"/>
    <cellStyle name="Followed Hyperlink 32" xfId="12540" hidden="1" xr:uid="{00000000-0005-0000-0000-0000FE810000}"/>
    <cellStyle name="Followed Hyperlink 32" xfId="12824" hidden="1" xr:uid="{00000000-0005-0000-0000-0000FF810000}"/>
    <cellStyle name="Followed Hyperlink 32" xfId="12879" hidden="1" xr:uid="{00000000-0005-0000-0000-000000820000}"/>
    <cellStyle name="Followed Hyperlink 32" xfId="12951" hidden="1" xr:uid="{00000000-0005-0000-0000-000001820000}"/>
    <cellStyle name="Followed Hyperlink 32" xfId="12709" hidden="1" xr:uid="{00000000-0005-0000-0000-000002820000}"/>
    <cellStyle name="Followed Hyperlink 32" xfId="12992" hidden="1" xr:uid="{00000000-0005-0000-0000-000003820000}"/>
    <cellStyle name="Followed Hyperlink 32" xfId="13017" hidden="1" xr:uid="{00000000-0005-0000-0000-000004820000}"/>
    <cellStyle name="Followed Hyperlink 32" xfId="13089" hidden="1" xr:uid="{00000000-0005-0000-0000-000005820000}"/>
    <cellStyle name="Followed Hyperlink 32" xfId="12530" hidden="1" xr:uid="{00000000-0005-0000-0000-000006820000}"/>
    <cellStyle name="Followed Hyperlink 32" xfId="13146" hidden="1" xr:uid="{00000000-0005-0000-0000-000007820000}"/>
    <cellStyle name="Followed Hyperlink 32" xfId="13159" hidden="1" xr:uid="{00000000-0005-0000-0000-000008820000}"/>
    <cellStyle name="Followed Hyperlink 32" xfId="13231" hidden="1" xr:uid="{00000000-0005-0000-0000-000009820000}"/>
    <cellStyle name="Followed Hyperlink 32" xfId="13256" hidden="1" xr:uid="{00000000-0005-0000-0000-00000A820000}"/>
    <cellStyle name="Followed Hyperlink 32" xfId="13328" hidden="1" xr:uid="{00000000-0005-0000-0000-00000B820000}"/>
    <cellStyle name="Followed Hyperlink 32" xfId="13371" hidden="1" xr:uid="{00000000-0005-0000-0000-00000C820000}"/>
    <cellStyle name="Followed Hyperlink 32" xfId="13443" hidden="1" xr:uid="{00000000-0005-0000-0000-00000D820000}"/>
    <cellStyle name="Followed Hyperlink 32" xfId="13250" hidden="1" xr:uid="{00000000-0005-0000-0000-00000E820000}"/>
    <cellStyle name="Followed Hyperlink 32" xfId="13496" hidden="1" xr:uid="{00000000-0005-0000-0000-00000F820000}"/>
    <cellStyle name="Followed Hyperlink 32" xfId="13547" hidden="1" xr:uid="{00000000-0005-0000-0000-000010820000}"/>
    <cellStyle name="Followed Hyperlink 32" xfId="13619" hidden="1" xr:uid="{00000000-0005-0000-0000-000011820000}"/>
    <cellStyle name="Followed Hyperlink 32" xfId="12854" hidden="1" xr:uid="{00000000-0005-0000-0000-000012820000}"/>
    <cellStyle name="Followed Hyperlink 32" xfId="13664" hidden="1" xr:uid="{00000000-0005-0000-0000-000013820000}"/>
    <cellStyle name="Followed Hyperlink 32" xfId="13711" hidden="1" xr:uid="{00000000-0005-0000-0000-000014820000}"/>
    <cellStyle name="Followed Hyperlink 32" xfId="13783" hidden="1" xr:uid="{00000000-0005-0000-0000-000015820000}"/>
    <cellStyle name="Followed Hyperlink 32" xfId="13346" hidden="1" xr:uid="{00000000-0005-0000-0000-000016820000}"/>
    <cellStyle name="Followed Hyperlink 32" xfId="13825" hidden="1" xr:uid="{00000000-0005-0000-0000-000017820000}"/>
    <cellStyle name="Followed Hyperlink 32" xfId="13837" hidden="1" xr:uid="{00000000-0005-0000-0000-000018820000}"/>
    <cellStyle name="Followed Hyperlink 32" xfId="13909" hidden="1" xr:uid="{00000000-0005-0000-0000-000019820000}"/>
    <cellStyle name="Followed Hyperlink 32" xfId="13525" hidden="1" xr:uid="{00000000-0005-0000-0000-00001A820000}"/>
    <cellStyle name="Followed Hyperlink 32" xfId="13951" hidden="1" xr:uid="{00000000-0005-0000-0000-00001B820000}"/>
    <cellStyle name="Followed Hyperlink 32" xfId="13963" hidden="1" xr:uid="{00000000-0005-0000-0000-00001C820000}"/>
    <cellStyle name="Followed Hyperlink 32" xfId="14035" hidden="1" xr:uid="{00000000-0005-0000-0000-00001D820000}"/>
    <cellStyle name="Followed Hyperlink 32" xfId="14077" hidden="1" xr:uid="{00000000-0005-0000-0000-00001F820000}"/>
    <cellStyle name="Followed Hyperlink 32" xfId="14089" hidden="1" xr:uid="{00000000-0005-0000-0000-000020820000}"/>
    <cellStyle name="Followed Hyperlink 32" xfId="14161" hidden="1" xr:uid="{00000000-0005-0000-0000-000021820000}"/>
    <cellStyle name="Followed Hyperlink 32" xfId="14215" hidden="1" xr:uid="{00000000-0005-0000-0000-000022820000}"/>
    <cellStyle name="Followed Hyperlink 32" xfId="14287" hidden="1" xr:uid="{00000000-0005-0000-0000-000023820000}"/>
    <cellStyle name="Followed Hyperlink 32" xfId="14299" hidden="1" xr:uid="{00000000-0005-0000-0000-000024820000}"/>
    <cellStyle name="Followed Hyperlink 32" xfId="14371" hidden="1" xr:uid="{00000000-0005-0000-0000-000025820000}"/>
    <cellStyle name="Followed Hyperlink 32" xfId="14180" hidden="1" xr:uid="{00000000-0005-0000-0000-000026820000}"/>
    <cellStyle name="Followed Hyperlink 32" xfId="14413" hidden="1" xr:uid="{00000000-0005-0000-0000-000027820000}"/>
    <cellStyle name="Followed Hyperlink 32" xfId="14425" hidden="1" xr:uid="{00000000-0005-0000-0000-000028820000}"/>
    <cellStyle name="Followed Hyperlink 32" xfId="14497" hidden="1" xr:uid="{00000000-0005-0000-0000-000029820000}"/>
    <cellStyle name="Followed Hyperlink 32" xfId="12156" hidden="1" xr:uid="{00000000-0005-0000-0000-00002A820000}"/>
    <cellStyle name="Followed Hyperlink 32" xfId="14544" hidden="1" xr:uid="{00000000-0005-0000-0000-00002B820000}"/>
    <cellStyle name="Followed Hyperlink 32" xfId="14556" hidden="1" xr:uid="{00000000-0005-0000-0000-00002C820000}"/>
    <cellStyle name="Followed Hyperlink 32" xfId="14628" hidden="1" xr:uid="{00000000-0005-0000-0000-00002D820000}"/>
    <cellStyle name="Followed Hyperlink 32" xfId="14731" hidden="1" xr:uid="{00000000-0005-0000-0000-00002E820000}"/>
    <cellStyle name="Followed Hyperlink 32" xfId="14803" hidden="1" xr:uid="{00000000-0005-0000-0000-00002F820000}"/>
    <cellStyle name="Followed Hyperlink 32" xfId="14857" hidden="1" xr:uid="{00000000-0005-0000-0000-000030820000}"/>
    <cellStyle name="Followed Hyperlink 32" xfId="14929" hidden="1" xr:uid="{00000000-0005-0000-0000-000031820000}"/>
    <cellStyle name="Followed Hyperlink 32" xfId="14696" hidden="1" xr:uid="{00000000-0005-0000-0000-000032820000}"/>
    <cellStyle name="Followed Hyperlink 32" xfId="14971" hidden="1" xr:uid="{00000000-0005-0000-0000-000033820000}"/>
    <cellStyle name="Followed Hyperlink 32" xfId="15026" hidden="1" xr:uid="{00000000-0005-0000-0000-000034820000}"/>
    <cellStyle name="Followed Hyperlink 32" xfId="15098" hidden="1" xr:uid="{00000000-0005-0000-0000-000035820000}"/>
    <cellStyle name="Followed Hyperlink 32" xfId="14855" hidden="1" xr:uid="{00000000-0005-0000-0000-000036820000}"/>
    <cellStyle name="Followed Hyperlink 32" xfId="15139" hidden="1" xr:uid="{00000000-0005-0000-0000-000037820000}"/>
    <cellStyle name="Followed Hyperlink 32" xfId="15194" hidden="1" xr:uid="{00000000-0005-0000-0000-000038820000}"/>
    <cellStyle name="Followed Hyperlink 32" xfId="15266" hidden="1" xr:uid="{00000000-0005-0000-0000-000039820000}"/>
    <cellStyle name="Followed Hyperlink 32" xfId="15024" hidden="1" xr:uid="{00000000-0005-0000-0000-00003A820000}"/>
    <cellStyle name="Followed Hyperlink 32" xfId="15307" hidden="1" xr:uid="{00000000-0005-0000-0000-00003B820000}"/>
    <cellStyle name="Followed Hyperlink 32" xfId="15332" hidden="1" xr:uid="{00000000-0005-0000-0000-00003C820000}"/>
    <cellStyle name="Followed Hyperlink 32" xfId="14845" hidden="1" xr:uid="{00000000-0005-0000-0000-00003E820000}"/>
    <cellStyle name="Followed Hyperlink 32" xfId="15461" hidden="1" xr:uid="{00000000-0005-0000-0000-00003F820000}"/>
    <cellStyle name="Followed Hyperlink 32" xfId="15474" hidden="1" xr:uid="{00000000-0005-0000-0000-000040820000}"/>
    <cellStyle name="Followed Hyperlink 32" xfId="15546" hidden="1" xr:uid="{00000000-0005-0000-0000-000041820000}"/>
    <cellStyle name="Followed Hyperlink 32" xfId="15571" hidden="1" xr:uid="{00000000-0005-0000-0000-000042820000}"/>
    <cellStyle name="Followed Hyperlink 32" xfId="15643" hidden="1" xr:uid="{00000000-0005-0000-0000-000043820000}"/>
    <cellStyle name="Followed Hyperlink 32" xfId="15686" hidden="1" xr:uid="{00000000-0005-0000-0000-000044820000}"/>
    <cellStyle name="Followed Hyperlink 32" xfId="15758" hidden="1" xr:uid="{00000000-0005-0000-0000-000045820000}"/>
    <cellStyle name="Followed Hyperlink 32" xfId="15565" hidden="1" xr:uid="{00000000-0005-0000-0000-000046820000}"/>
    <cellStyle name="Followed Hyperlink 32" xfId="15811" hidden="1" xr:uid="{00000000-0005-0000-0000-000047820000}"/>
    <cellStyle name="Followed Hyperlink 32" xfId="15862" hidden="1" xr:uid="{00000000-0005-0000-0000-000048820000}"/>
    <cellStyle name="Followed Hyperlink 32" xfId="15934" hidden="1" xr:uid="{00000000-0005-0000-0000-000049820000}"/>
    <cellStyle name="Followed Hyperlink 32" xfId="15169" hidden="1" xr:uid="{00000000-0005-0000-0000-00004A820000}"/>
    <cellStyle name="Followed Hyperlink 32" xfId="16026" hidden="1" xr:uid="{00000000-0005-0000-0000-00004B820000}"/>
    <cellStyle name="Followed Hyperlink 32" xfId="16098" hidden="1" xr:uid="{00000000-0005-0000-0000-00004C820000}"/>
    <cellStyle name="Followed Hyperlink 32" xfId="15661" hidden="1" xr:uid="{00000000-0005-0000-0000-00004D820000}"/>
    <cellStyle name="Followed Hyperlink 32" xfId="16140" hidden="1" xr:uid="{00000000-0005-0000-0000-00004E820000}"/>
    <cellStyle name="Followed Hyperlink 32" xfId="16152" hidden="1" xr:uid="{00000000-0005-0000-0000-00004F820000}"/>
    <cellStyle name="Followed Hyperlink 32" xfId="16224" hidden="1" xr:uid="{00000000-0005-0000-0000-000050820000}"/>
    <cellStyle name="Followed Hyperlink 32" xfId="15840" hidden="1" xr:uid="{00000000-0005-0000-0000-000051820000}"/>
    <cellStyle name="Followed Hyperlink 32" xfId="16266" hidden="1" xr:uid="{00000000-0005-0000-0000-000052820000}"/>
    <cellStyle name="Followed Hyperlink 32" xfId="16278" hidden="1" xr:uid="{00000000-0005-0000-0000-000053820000}"/>
    <cellStyle name="Followed Hyperlink 32" xfId="16350" hidden="1" xr:uid="{00000000-0005-0000-0000-000054820000}"/>
    <cellStyle name="Followed Hyperlink 32" xfId="16011" hidden="1" xr:uid="{00000000-0005-0000-0000-000055820000}"/>
    <cellStyle name="Followed Hyperlink 32" xfId="16392" hidden="1" xr:uid="{00000000-0005-0000-0000-000056820000}"/>
    <cellStyle name="Followed Hyperlink 32" xfId="16404" hidden="1" xr:uid="{00000000-0005-0000-0000-000057820000}"/>
    <cellStyle name="Followed Hyperlink 32" xfId="16476" hidden="1" xr:uid="{00000000-0005-0000-0000-000058820000}"/>
    <cellStyle name="Followed Hyperlink 32" xfId="16530" hidden="1" xr:uid="{00000000-0005-0000-0000-000059820000}"/>
    <cellStyle name="Followed Hyperlink 32" xfId="16602" hidden="1" xr:uid="{00000000-0005-0000-0000-00005A820000}"/>
    <cellStyle name="Followed Hyperlink 32" xfId="16614" hidden="1" xr:uid="{00000000-0005-0000-0000-00005B820000}"/>
    <cellStyle name="Followed Hyperlink 32" xfId="16686" hidden="1" xr:uid="{00000000-0005-0000-0000-00005C820000}"/>
    <cellStyle name="Followed Hyperlink 32" xfId="16495" hidden="1" xr:uid="{00000000-0005-0000-0000-00005D820000}"/>
    <cellStyle name="Followed Hyperlink 32" xfId="16740" hidden="1" xr:uid="{00000000-0005-0000-0000-00005F820000}"/>
    <cellStyle name="Followed Hyperlink 32" xfId="16812" hidden="1" xr:uid="{00000000-0005-0000-0000-000060820000}"/>
    <cellStyle name="Followed Hyperlink 32" xfId="16866" hidden="1" xr:uid="{00000000-0005-0000-0000-000061820000}"/>
    <cellStyle name="Followed Hyperlink 32" xfId="16938" hidden="1" xr:uid="{00000000-0005-0000-0000-000062820000}"/>
    <cellStyle name="Followed Hyperlink 32" xfId="16950" hidden="1" xr:uid="{00000000-0005-0000-0000-000063820000}"/>
    <cellStyle name="Followed Hyperlink 32" xfId="17022" hidden="1" xr:uid="{00000000-0005-0000-0000-000064820000}"/>
    <cellStyle name="Followed Hyperlink 32" xfId="17125" hidden="1" xr:uid="{00000000-0005-0000-0000-000065820000}"/>
    <cellStyle name="Followed Hyperlink 32" xfId="17197" hidden="1" xr:uid="{00000000-0005-0000-0000-000066820000}"/>
    <cellStyle name="Followed Hyperlink 32" xfId="17251" hidden="1" xr:uid="{00000000-0005-0000-0000-000067820000}"/>
    <cellStyle name="Followed Hyperlink 32" xfId="17323" hidden="1" xr:uid="{00000000-0005-0000-0000-000068820000}"/>
    <cellStyle name="Followed Hyperlink 32" xfId="17090" hidden="1" xr:uid="{00000000-0005-0000-0000-000069820000}"/>
    <cellStyle name="Followed Hyperlink 32" xfId="17365" hidden="1" xr:uid="{00000000-0005-0000-0000-00006A820000}"/>
    <cellStyle name="Followed Hyperlink 32" xfId="17420" hidden="1" xr:uid="{00000000-0005-0000-0000-00006B820000}"/>
    <cellStyle name="Followed Hyperlink 32" xfId="17492" hidden="1" xr:uid="{00000000-0005-0000-0000-00006C820000}"/>
    <cellStyle name="Followed Hyperlink 32" xfId="17249" hidden="1" xr:uid="{00000000-0005-0000-0000-00006D820000}"/>
    <cellStyle name="Followed Hyperlink 32" xfId="17533" hidden="1" xr:uid="{00000000-0005-0000-0000-00006E820000}"/>
    <cellStyle name="Followed Hyperlink 32" xfId="17588" hidden="1" xr:uid="{00000000-0005-0000-0000-00006F820000}"/>
    <cellStyle name="Followed Hyperlink 32" xfId="17660" hidden="1" xr:uid="{00000000-0005-0000-0000-000070820000}"/>
    <cellStyle name="Followed Hyperlink 32" xfId="17418" hidden="1" xr:uid="{00000000-0005-0000-0000-000071820000}"/>
    <cellStyle name="Followed Hyperlink 32" xfId="17701" hidden="1" xr:uid="{00000000-0005-0000-0000-000072820000}"/>
    <cellStyle name="Followed Hyperlink 32" xfId="17726" hidden="1" xr:uid="{00000000-0005-0000-0000-000073820000}"/>
    <cellStyle name="Followed Hyperlink 32" xfId="17798" hidden="1" xr:uid="{00000000-0005-0000-0000-000074820000}"/>
    <cellStyle name="Followed Hyperlink 32" xfId="17239" hidden="1" xr:uid="{00000000-0005-0000-0000-000075820000}"/>
    <cellStyle name="Followed Hyperlink 32" xfId="17855" hidden="1" xr:uid="{00000000-0005-0000-0000-000076820000}"/>
    <cellStyle name="Followed Hyperlink 32" xfId="17868" hidden="1" xr:uid="{00000000-0005-0000-0000-000077820000}"/>
    <cellStyle name="Followed Hyperlink 32" xfId="17940" hidden="1" xr:uid="{00000000-0005-0000-0000-000078820000}"/>
    <cellStyle name="Followed Hyperlink 32" xfId="17965" hidden="1" xr:uid="{00000000-0005-0000-0000-000079820000}"/>
    <cellStyle name="Followed Hyperlink 32" xfId="18037" hidden="1" xr:uid="{00000000-0005-0000-0000-00007A820000}"/>
    <cellStyle name="Followed Hyperlink 32" xfId="18080" hidden="1" xr:uid="{00000000-0005-0000-0000-00007B820000}"/>
    <cellStyle name="Followed Hyperlink 32" xfId="18152" hidden="1" xr:uid="{00000000-0005-0000-0000-00007C820000}"/>
    <cellStyle name="Followed Hyperlink 32" xfId="17959" hidden="1" xr:uid="{00000000-0005-0000-0000-00007D820000}"/>
    <cellStyle name="Followed Hyperlink 32" xfId="18256" hidden="1" xr:uid="{00000000-0005-0000-0000-00007F820000}"/>
    <cellStyle name="Followed Hyperlink 32" xfId="18328" hidden="1" xr:uid="{00000000-0005-0000-0000-000080820000}"/>
    <cellStyle name="Followed Hyperlink 32" xfId="17563" hidden="1" xr:uid="{00000000-0005-0000-0000-000081820000}"/>
    <cellStyle name="Followed Hyperlink 32" xfId="18373" hidden="1" xr:uid="{00000000-0005-0000-0000-000082820000}"/>
    <cellStyle name="Followed Hyperlink 32" xfId="18420" hidden="1" xr:uid="{00000000-0005-0000-0000-000083820000}"/>
    <cellStyle name="Followed Hyperlink 32" xfId="18492" hidden="1" xr:uid="{00000000-0005-0000-0000-000084820000}"/>
    <cellStyle name="Followed Hyperlink 32" xfId="18055" hidden="1" xr:uid="{00000000-0005-0000-0000-000085820000}"/>
    <cellStyle name="Followed Hyperlink 32" xfId="18534" hidden="1" xr:uid="{00000000-0005-0000-0000-000086820000}"/>
    <cellStyle name="Followed Hyperlink 32" xfId="18546" hidden="1" xr:uid="{00000000-0005-0000-0000-000087820000}"/>
    <cellStyle name="Followed Hyperlink 32" xfId="18618" hidden="1" xr:uid="{00000000-0005-0000-0000-000088820000}"/>
    <cellStyle name="Followed Hyperlink 32" xfId="18234" hidden="1" xr:uid="{00000000-0005-0000-0000-000089820000}"/>
    <cellStyle name="Followed Hyperlink 32" xfId="18660" hidden="1" xr:uid="{00000000-0005-0000-0000-00008A820000}"/>
    <cellStyle name="Followed Hyperlink 32" xfId="18672" hidden="1" xr:uid="{00000000-0005-0000-0000-00008B820000}"/>
    <cellStyle name="Followed Hyperlink 32" xfId="18744" hidden="1" xr:uid="{00000000-0005-0000-0000-00008C820000}"/>
    <cellStyle name="Followed Hyperlink 32" xfId="18405" hidden="1" xr:uid="{00000000-0005-0000-0000-00008D820000}"/>
    <cellStyle name="Followed Hyperlink 32" xfId="18786" hidden="1" xr:uid="{00000000-0005-0000-0000-00008E820000}"/>
    <cellStyle name="Followed Hyperlink 32" xfId="18798" hidden="1" xr:uid="{00000000-0005-0000-0000-00008F820000}"/>
    <cellStyle name="Followed Hyperlink 32" xfId="18870" hidden="1" xr:uid="{00000000-0005-0000-0000-000090820000}"/>
    <cellStyle name="Followed Hyperlink 32" xfId="18924" hidden="1" xr:uid="{00000000-0005-0000-0000-000091820000}"/>
    <cellStyle name="Followed Hyperlink 32" xfId="18996" hidden="1" xr:uid="{00000000-0005-0000-0000-000092820000}"/>
    <cellStyle name="Followed Hyperlink 32" xfId="19008" hidden="1" xr:uid="{00000000-0005-0000-0000-000093820000}"/>
    <cellStyle name="Followed Hyperlink 32" xfId="19080" hidden="1" xr:uid="{00000000-0005-0000-0000-000094820000}"/>
    <cellStyle name="Followed Hyperlink 32" xfId="18889" hidden="1" xr:uid="{00000000-0005-0000-0000-000095820000}"/>
    <cellStyle name="Followed Hyperlink 32" xfId="19122" hidden="1" xr:uid="{00000000-0005-0000-0000-000096820000}"/>
    <cellStyle name="Followed Hyperlink 32" xfId="19134" hidden="1" xr:uid="{00000000-0005-0000-0000-000097820000}"/>
    <cellStyle name="Followed Hyperlink 32" xfId="19206" hidden="1" xr:uid="{00000000-0005-0000-0000-000098820000}"/>
    <cellStyle name="Followed Hyperlink 32" xfId="2709" hidden="1" xr:uid="{00000000-0005-0000-0000-000099820000}"/>
    <cellStyle name="Followed Hyperlink 32" xfId="19243" hidden="1" xr:uid="{00000000-0005-0000-0000-00009A820000}"/>
    <cellStyle name="Followed Hyperlink 32" xfId="19255" hidden="1" xr:uid="{00000000-0005-0000-0000-00009B820000}"/>
    <cellStyle name="Followed Hyperlink 32" xfId="19327" hidden="1" xr:uid="{00000000-0005-0000-0000-00009C820000}"/>
    <cellStyle name="Followed Hyperlink 32" xfId="19430" hidden="1" xr:uid="{00000000-0005-0000-0000-00009D820000}"/>
    <cellStyle name="Followed Hyperlink 32" xfId="19556" hidden="1" xr:uid="{00000000-0005-0000-0000-00009F820000}"/>
    <cellStyle name="Followed Hyperlink 32" xfId="19628" hidden="1" xr:uid="{00000000-0005-0000-0000-0000A0820000}"/>
    <cellStyle name="Followed Hyperlink 32" xfId="19395" hidden="1" xr:uid="{00000000-0005-0000-0000-0000A1820000}"/>
    <cellStyle name="Followed Hyperlink 32" xfId="19670" hidden="1" xr:uid="{00000000-0005-0000-0000-0000A2820000}"/>
    <cellStyle name="Followed Hyperlink 32" xfId="19725" hidden="1" xr:uid="{00000000-0005-0000-0000-0000A3820000}"/>
    <cellStyle name="Followed Hyperlink 32" xfId="19797" hidden="1" xr:uid="{00000000-0005-0000-0000-0000A4820000}"/>
    <cellStyle name="Followed Hyperlink 32" xfId="19554" hidden="1" xr:uid="{00000000-0005-0000-0000-0000A5820000}"/>
    <cellStyle name="Followed Hyperlink 32" xfId="19838" hidden="1" xr:uid="{00000000-0005-0000-0000-0000A6820000}"/>
    <cellStyle name="Followed Hyperlink 32" xfId="19893" hidden="1" xr:uid="{00000000-0005-0000-0000-0000A7820000}"/>
    <cellStyle name="Followed Hyperlink 32" xfId="19965" hidden="1" xr:uid="{00000000-0005-0000-0000-0000A8820000}"/>
    <cellStyle name="Followed Hyperlink 32" xfId="19723" hidden="1" xr:uid="{00000000-0005-0000-0000-0000A9820000}"/>
    <cellStyle name="Followed Hyperlink 32" xfId="20006" hidden="1" xr:uid="{00000000-0005-0000-0000-0000AA820000}"/>
    <cellStyle name="Followed Hyperlink 32" xfId="20031" hidden="1" xr:uid="{00000000-0005-0000-0000-0000AB820000}"/>
    <cellStyle name="Followed Hyperlink 32" xfId="20103" hidden="1" xr:uid="{00000000-0005-0000-0000-0000AC820000}"/>
    <cellStyle name="Followed Hyperlink 32" xfId="19544" hidden="1" xr:uid="{00000000-0005-0000-0000-0000AD820000}"/>
    <cellStyle name="Followed Hyperlink 32" xfId="20160" hidden="1" xr:uid="{00000000-0005-0000-0000-0000AE820000}"/>
    <cellStyle name="Followed Hyperlink 32" xfId="20173" hidden="1" xr:uid="{00000000-0005-0000-0000-0000AF820000}"/>
    <cellStyle name="Followed Hyperlink 32" xfId="19502" hidden="1" xr:uid="{00000000-0005-0000-0000-00009E820000}"/>
    <cellStyle name="Followed Hyperlink 32" xfId="16728" hidden="1" xr:uid="{00000000-0005-0000-0000-00005E820000}"/>
    <cellStyle name="Followed Hyperlink 32" xfId="13696" hidden="1" xr:uid="{00000000-0005-0000-0000-00001E820000}"/>
    <cellStyle name="Followed Hyperlink 32" xfId="10957" hidden="1" xr:uid="{00000000-0005-0000-0000-0000DE810000}"/>
    <cellStyle name="Followed Hyperlink 32" xfId="42167" hidden="1" xr:uid="{00000000-0005-0000-0000-00009E810000}"/>
    <cellStyle name="Followed Hyperlink 32" xfId="38686" hidden="1" xr:uid="{00000000-0005-0000-0000-00005E810000}"/>
    <cellStyle name="Followed Hyperlink 32" xfId="36764" hidden="1" xr:uid="{00000000-0005-0000-0000-00001E810000}"/>
    <cellStyle name="Followed Hyperlink 32" xfId="34099" hidden="1" xr:uid="{00000000-0005-0000-0000-0000DE800000}"/>
    <cellStyle name="Followed Hyperlink 32" xfId="31318" hidden="1" xr:uid="{00000000-0005-0000-0000-00009E800000}"/>
    <cellStyle name="Followed Hyperlink 32" xfId="55372" hidden="1" xr:uid="{00000000-0005-0000-0000-0000997F0000}"/>
    <cellStyle name="Followed Hyperlink 32" xfId="54813" hidden="1" xr:uid="{00000000-0005-0000-0000-00009A7F0000}"/>
    <cellStyle name="Followed Hyperlink 32" xfId="55429" hidden="1" xr:uid="{00000000-0005-0000-0000-00009B7F0000}"/>
    <cellStyle name="Followed Hyperlink 32" xfId="55442" hidden="1" xr:uid="{00000000-0005-0000-0000-00009C7F0000}"/>
    <cellStyle name="Followed Hyperlink 32" xfId="55514" hidden="1" xr:uid="{00000000-0005-0000-0000-00009D7F0000}"/>
    <cellStyle name="Followed Hyperlink 32" xfId="55539" hidden="1" xr:uid="{00000000-0005-0000-0000-00009E7F0000}"/>
    <cellStyle name="Followed Hyperlink 32" xfId="55654" hidden="1" xr:uid="{00000000-0005-0000-0000-0000A07F0000}"/>
    <cellStyle name="Followed Hyperlink 32" xfId="55726" hidden="1" xr:uid="{00000000-0005-0000-0000-0000A17F0000}"/>
    <cellStyle name="Followed Hyperlink 32" xfId="55533" hidden="1" xr:uid="{00000000-0005-0000-0000-0000A27F0000}"/>
    <cellStyle name="Followed Hyperlink 32" xfId="55779" hidden="1" xr:uid="{00000000-0005-0000-0000-0000A37F0000}"/>
    <cellStyle name="Followed Hyperlink 32" xfId="55830" hidden="1" xr:uid="{00000000-0005-0000-0000-0000A47F0000}"/>
    <cellStyle name="Followed Hyperlink 32" xfId="55902" hidden="1" xr:uid="{00000000-0005-0000-0000-0000A57F0000}"/>
    <cellStyle name="Followed Hyperlink 32" xfId="55137" hidden="1" xr:uid="{00000000-0005-0000-0000-0000A67F0000}"/>
    <cellStyle name="Followed Hyperlink 32" xfId="55947" hidden="1" xr:uid="{00000000-0005-0000-0000-0000A77F0000}"/>
    <cellStyle name="Followed Hyperlink 32" xfId="55994" hidden="1" xr:uid="{00000000-0005-0000-0000-0000A87F0000}"/>
    <cellStyle name="Followed Hyperlink 32" xfId="56066" hidden="1" xr:uid="{00000000-0005-0000-0000-0000A97F0000}"/>
    <cellStyle name="Followed Hyperlink 32" xfId="55629" hidden="1" xr:uid="{00000000-0005-0000-0000-0000AA7F0000}"/>
    <cellStyle name="Followed Hyperlink 32" xfId="56108" hidden="1" xr:uid="{00000000-0005-0000-0000-0000AB7F0000}"/>
    <cellStyle name="Followed Hyperlink 32" xfId="56120" hidden="1" xr:uid="{00000000-0005-0000-0000-0000AC7F0000}"/>
    <cellStyle name="Followed Hyperlink 32" xfId="56192" hidden="1" xr:uid="{00000000-0005-0000-0000-0000AD7F0000}"/>
    <cellStyle name="Followed Hyperlink 32" xfId="55808" hidden="1" xr:uid="{00000000-0005-0000-0000-0000AE7F0000}"/>
    <cellStyle name="Followed Hyperlink 32" xfId="56246" hidden="1" xr:uid="{00000000-0005-0000-0000-0000AF7F0000}"/>
    <cellStyle name="Followed Hyperlink 32" xfId="56318" hidden="1" xr:uid="{00000000-0005-0000-0000-0000B07F0000}"/>
    <cellStyle name="Followed Hyperlink 32" xfId="55979" hidden="1" xr:uid="{00000000-0005-0000-0000-0000B17F0000}"/>
    <cellStyle name="Followed Hyperlink 32" xfId="56360" hidden="1" xr:uid="{00000000-0005-0000-0000-0000B27F0000}"/>
    <cellStyle name="Followed Hyperlink 32" xfId="56372" hidden="1" xr:uid="{00000000-0005-0000-0000-0000B37F0000}"/>
    <cellStyle name="Followed Hyperlink 32" xfId="56444" hidden="1" xr:uid="{00000000-0005-0000-0000-0000B47F0000}"/>
    <cellStyle name="Followed Hyperlink 32" xfId="56498" hidden="1" xr:uid="{00000000-0005-0000-0000-0000B57F0000}"/>
    <cellStyle name="Followed Hyperlink 32" xfId="56570" hidden="1" xr:uid="{00000000-0005-0000-0000-0000B67F0000}"/>
    <cellStyle name="Followed Hyperlink 32" xfId="56582" hidden="1" xr:uid="{00000000-0005-0000-0000-0000B77F0000}"/>
    <cellStyle name="Followed Hyperlink 32" xfId="56654" hidden="1" xr:uid="{00000000-0005-0000-0000-0000B87F0000}"/>
    <cellStyle name="Followed Hyperlink 32" xfId="56463" hidden="1" xr:uid="{00000000-0005-0000-0000-0000B97F0000}"/>
    <cellStyle name="Followed Hyperlink 32" xfId="56696" hidden="1" xr:uid="{00000000-0005-0000-0000-0000BA7F0000}"/>
    <cellStyle name="Followed Hyperlink 32" xfId="56708" hidden="1" xr:uid="{00000000-0005-0000-0000-0000BB7F0000}"/>
    <cellStyle name="Followed Hyperlink 32" xfId="56234" hidden="1" xr:uid="{00000000-0005-0000-0000-0000BC7F0000}"/>
    <cellStyle name="Followed Hyperlink 32" xfId="54939" hidden="1" xr:uid="{00000000-0005-0000-0000-0000BD7F0000}"/>
    <cellStyle name="Followed Hyperlink 32" xfId="53630" hidden="1" xr:uid="{00000000-0005-0000-0000-0000BE7F0000}"/>
    <cellStyle name="Followed Hyperlink 32" xfId="52197" hidden="1" xr:uid="{00000000-0005-0000-0000-0000BF7F0000}"/>
    <cellStyle name="Followed Hyperlink 32" xfId="50905" hidden="1" xr:uid="{00000000-0005-0000-0000-0000C07F0000}"/>
    <cellStyle name="Followed Hyperlink 32" xfId="49510" hidden="1" xr:uid="{00000000-0005-0000-0000-0000C17F0000}"/>
    <cellStyle name="Followed Hyperlink 32" xfId="48217" hidden="1" xr:uid="{00000000-0005-0000-0000-0000C27F0000}"/>
    <cellStyle name="Followed Hyperlink 32" xfId="46872" hidden="1" xr:uid="{00000000-0005-0000-0000-0000C37F0000}"/>
    <cellStyle name="Followed Hyperlink 32" xfId="45579" hidden="1" xr:uid="{00000000-0005-0000-0000-0000C47F0000}"/>
    <cellStyle name="Followed Hyperlink 32" xfId="22024" hidden="1" xr:uid="{00000000-0005-0000-0000-0000C57F0000}"/>
    <cellStyle name="Followed Hyperlink 32" xfId="22079" hidden="1" xr:uid="{00000000-0005-0000-0000-0000C67F0000}"/>
    <cellStyle name="Followed Hyperlink 32" xfId="22151" hidden="1" xr:uid="{00000000-0005-0000-0000-0000C77F0000}"/>
    <cellStyle name="Followed Hyperlink 32" xfId="21908" hidden="1" xr:uid="{00000000-0005-0000-0000-0000C87F0000}"/>
    <cellStyle name="Followed Hyperlink 32" xfId="22192" hidden="1" xr:uid="{00000000-0005-0000-0000-0000C97F0000}"/>
    <cellStyle name="Followed Hyperlink 32" xfId="22247" hidden="1" xr:uid="{00000000-0005-0000-0000-0000CA7F0000}"/>
    <cellStyle name="Followed Hyperlink 32" xfId="22319" hidden="1" xr:uid="{00000000-0005-0000-0000-0000CB7F0000}"/>
    <cellStyle name="Followed Hyperlink 32" xfId="22077" hidden="1" xr:uid="{00000000-0005-0000-0000-0000CC7F0000}"/>
    <cellStyle name="Followed Hyperlink 32" xfId="22360" hidden="1" xr:uid="{00000000-0005-0000-0000-0000CD7F0000}"/>
    <cellStyle name="Followed Hyperlink 32" xfId="22385" hidden="1" xr:uid="{00000000-0005-0000-0000-0000CE7F0000}"/>
    <cellStyle name="Followed Hyperlink 32" xfId="22457" hidden="1" xr:uid="{00000000-0005-0000-0000-0000CF7F0000}"/>
    <cellStyle name="Followed Hyperlink 32" xfId="21898" hidden="1" xr:uid="{00000000-0005-0000-0000-0000D07F0000}"/>
    <cellStyle name="Followed Hyperlink 32" xfId="22514" hidden="1" xr:uid="{00000000-0005-0000-0000-0000D17F0000}"/>
    <cellStyle name="Followed Hyperlink 32" xfId="22527" hidden="1" xr:uid="{00000000-0005-0000-0000-0000D27F0000}"/>
    <cellStyle name="Followed Hyperlink 32" xfId="22599" hidden="1" xr:uid="{00000000-0005-0000-0000-0000D37F0000}"/>
    <cellStyle name="Followed Hyperlink 32" xfId="22624" hidden="1" xr:uid="{00000000-0005-0000-0000-0000D47F0000}"/>
    <cellStyle name="Followed Hyperlink 32" xfId="22696" hidden="1" xr:uid="{00000000-0005-0000-0000-0000D57F0000}"/>
    <cellStyle name="Followed Hyperlink 32" xfId="22739" hidden="1" xr:uid="{00000000-0005-0000-0000-0000D67F0000}"/>
    <cellStyle name="Followed Hyperlink 32" xfId="22811" hidden="1" xr:uid="{00000000-0005-0000-0000-0000D77F0000}"/>
    <cellStyle name="Followed Hyperlink 32" xfId="22618" hidden="1" xr:uid="{00000000-0005-0000-0000-0000D87F0000}"/>
    <cellStyle name="Followed Hyperlink 32" xfId="22864" hidden="1" xr:uid="{00000000-0005-0000-0000-0000D97F0000}"/>
    <cellStyle name="Followed Hyperlink 32" xfId="22915" hidden="1" xr:uid="{00000000-0005-0000-0000-0000DA7F0000}"/>
    <cellStyle name="Followed Hyperlink 32" xfId="22987" hidden="1" xr:uid="{00000000-0005-0000-0000-0000DB7F0000}"/>
    <cellStyle name="Followed Hyperlink 32" xfId="22222" hidden="1" xr:uid="{00000000-0005-0000-0000-0000DC7F0000}"/>
    <cellStyle name="Followed Hyperlink 32" xfId="23032" hidden="1" xr:uid="{00000000-0005-0000-0000-0000DD7F0000}"/>
    <cellStyle name="Followed Hyperlink 32" xfId="23151" hidden="1" xr:uid="{00000000-0005-0000-0000-0000DF7F0000}"/>
    <cellStyle name="Followed Hyperlink 32" xfId="23193" hidden="1" xr:uid="{00000000-0005-0000-0000-0000E17F0000}"/>
    <cellStyle name="Followed Hyperlink 32" xfId="23205" hidden="1" xr:uid="{00000000-0005-0000-0000-0000E27F0000}"/>
    <cellStyle name="Followed Hyperlink 32" xfId="23277" hidden="1" xr:uid="{00000000-0005-0000-0000-0000E37F0000}"/>
    <cellStyle name="Followed Hyperlink 32" xfId="22893" hidden="1" xr:uid="{00000000-0005-0000-0000-0000E47F0000}"/>
    <cellStyle name="Followed Hyperlink 32" xfId="23319" hidden="1" xr:uid="{00000000-0005-0000-0000-0000E57F0000}"/>
    <cellStyle name="Followed Hyperlink 32" xfId="23331" hidden="1" xr:uid="{00000000-0005-0000-0000-0000E67F0000}"/>
    <cellStyle name="Followed Hyperlink 32" xfId="23403" hidden="1" xr:uid="{00000000-0005-0000-0000-0000E77F0000}"/>
    <cellStyle name="Followed Hyperlink 32" xfId="23064" hidden="1" xr:uid="{00000000-0005-0000-0000-0000E87F0000}"/>
    <cellStyle name="Followed Hyperlink 32" xfId="23445" hidden="1" xr:uid="{00000000-0005-0000-0000-0000E97F0000}"/>
    <cellStyle name="Followed Hyperlink 32" xfId="23457" hidden="1" xr:uid="{00000000-0005-0000-0000-0000EA7F0000}"/>
    <cellStyle name="Followed Hyperlink 32" xfId="23529" hidden="1" xr:uid="{00000000-0005-0000-0000-0000EB7F0000}"/>
    <cellStyle name="Followed Hyperlink 32" xfId="23583" hidden="1" xr:uid="{00000000-0005-0000-0000-0000EC7F0000}"/>
    <cellStyle name="Followed Hyperlink 32" xfId="23655" hidden="1" xr:uid="{00000000-0005-0000-0000-0000ED7F0000}"/>
    <cellStyle name="Followed Hyperlink 32" xfId="23667" hidden="1" xr:uid="{00000000-0005-0000-0000-0000EE7F0000}"/>
    <cellStyle name="Followed Hyperlink 32" xfId="23739" hidden="1" xr:uid="{00000000-0005-0000-0000-0000EF7F0000}"/>
    <cellStyle name="Followed Hyperlink 32" xfId="23548" hidden="1" xr:uid="{00000000-0005-0000-0000-0000F07F0000}"/>
    <cellStyle name="Followed Hyperlink 32" xfId="23781" hidden="1" xr:uid="{00000000-0005-0000-0000-0000F17F0000}"/>
    <cellStyle name="Followed Hyperlink 32" xfId="23793" hidden="1" xr:uid="{00000000-0005-0000-0000-0000F27F0000}"/>
    <cellStyle name="Followed Hyperlink 32" xfId="23865" hidden="1" xr:uid="{00000000-0005-0000-0000-0000F37F0000}"/>
    <cellStyle name="Followed Hyperlink 32" xfId="23917" hidden="1" xr:uid="{00000000-0005-0000-0000-0000F47F0000}"/>
    <cellStyle name="Followed Hyperlink 32" xfId="24001" hidden="1" xr:uid="{00000000-0005-0000-0000-0000F57F0000}"/>
    <cellStyle name="Followed Hyperlink 32" xfId="24073" hidden="1" xr:uid="{00000000-0005-0000-0000-0000F67F0000}"/>
    <cellStyle name="Followed Hyperlink 32" xfId="24176" hidden="1" xr:uid="{00000000-0005-0000-0000-0000F77F0000}"/>
    <cellStyle name="Followed Hyperlink 32" xfId="24248" hidden="1" xr:uid="{00000000-0005-0000-0000-0000F87F0000}"/>
    <cellStyle name="Followed Hyperlink 32" xfId="24302" hidden="1" xr:uid="{00000000-0005-0000-0000-0000F97F0000}"/>
    <cellStyle name="Followed Hyperlink 32" xfId="24374" hidden="1" xr:uid="{00000000-0005-0000-0000-0000FA7F0000}"/>
    <cellStyle name="Followed Hyperlink 32" xfId="24141" hidden="1" xr:uid="{00000000-0005-0000-0000-0000FB7F0000}"/>
    <cellStyle name="Followed Hyperlink 32" xfId="24416" hidden="1" xr:uid="{00000000-0005-0000-0000-0000FC7F0000}"/>
    <cellStyle name="Followed Hyperlink 32" xfId="24471" hidden="1" xr:uid="{00000000-0005-0000-0000-0000FD7F0000}"/>
    <cellStyle name="Followed Hyperlink 32" xfId="24543" hidden="1" xr:uid="{00000000-0005-0000-0000-0000FE7F0000}"/>
    <cellStyle name="Followed Hyperlink 32" xfId="24300" hidden="1" xr:uid="{00000000-0005-0000-0000-0000FF7F0000}"/>
    <cellStyle name="Followed Hyperlink 32" xfId="24584" hidden="1" xr:uid="{00000000-0005-0000-0000-000000800000}"/>
    <cellStyle name="Followed Hyperlink 32" xfId="24638" hidden="1" xr:uid="{00000000-0005-0000-0000-000001800000}"/>
    <cellStyle name="Followed Hyperlink 32" xfId="24710" hidden="1" xr:uid="{00000000-0005-0000-0000-000002800000}"/>
    <cellStyle name="Followed Hyperlink 32" xfId="24469" hidden="1" xr:uid="{00000000-0005-0000-0000-000003800000}"/>
    <cellStyle name="Followed Hyperlink 32" xfId="24751" hidden="1" xr:uid="{00000000-0005-0000-0000-000004800000}"/>
    <cellStyle name="Followed Hyperlink 32" xfId="24776" hidden="1" xr:uid="{00000000-0005-0000-0000-000005800000}"/>
    <cellStyle name="Followed Hyperlink 32" xfId="24848" hidden="1" xr:uid="{00000000-0005-0000-0000-000006800000}"/>
    <cellStyle name="Followed Hyperlink 32" xfId="24290" hidden="1" xr:uid="{00000000-0005-0000-0000-000007800000}"/>
    <cellStyle name="Followed Hyperlink 32" xfId="24905" hidden="1" xr:uid="{00000000-0005-0000-0000-000008800000}"/>
    <cellStyle name="Followed Hyperlink 32" xfId="24918" hidden="1" xr:uid="{00000000-0005-0000-0000-000009800000}"/>
    <cellStyle name="Followed Hyperlink 32" xfId="24990" hidden="1" xr:uid="{00000000-0005-0000-0000-00000A800000}"/>
    <cellStyle name="Followed Hyperlink 32" xfId="25015" hidden="1" xr:uid="{00000000-0005-0000-0000-00000B800000}"/>
    <cellStyle name="Followed Hyperlink 32" xfId="25087" hidden="1" xr:uid="{00000000-0005-0000-0000-00000C800000}"/>
    <cellStyle name="Followed Hyperlink 32" xfId="25130" hidden="1" xr:uid="{00000000-0005-0000-0000-00000D800000}"/>
    <cellStyle name="Followed Hyperlink 32" xfId="25202" hidden="1" xr:uid="{00000000-0005-0000-0000-00000E800000}"/>
    <cellStyle name="Followed Hyperlink 32" xfId="25009" hidden="1" xr:uid="{00000000-0005-0000-0000-00000F800000}"/>
    <cellStyle name="Followed Hyperlink 32" xfId="25255" hidden="1" xr:uid="{00000000-0005-0000-0000-000010800000}"/>
    <cellStyle name="Followed Hyperlink 32" xfId="25306" hidden="1" xr:uid="{00000000-0005-0000-0000-000011800000}"/>
    <cellStyle name="Followed Hyperlink 32" xfId="25378" hidden="1" xr:uid="{00000000-0005-0000-0000-000012800000}"/>
    <cellStyle name="Followed Hyperlink 32" xfId="24614" hidden="1" xr:uid="{00000000-0005-0000-0000-000013800000}"/>
    <cellStyle name="Followed Hyperlink 32" xfId="25423" hidden="1" xr:uid="{00000000-0005-0000-0000-000014800000}"/>
    <cellStyle name="Followed Hyperlink 32" xfId="25470" hidden="1" xr:uid="{00000000-0005-0000-0000-000015800000}"/>
    <cellStyle name="Followed Hyperlink 32" xfId="25542" hidden="1" xr:uid="{00000000-0005-0000-0000-000016800000}"/>
    <cellStyle name="Followed Hyperlink 32" xfId="25105" hidden="1" xr:uid="{00000000-0005-0000-0000-000017800000}"/>
    <cellStyle name="Followed Hyperlink 32" xfId="25584" hidden="1" xr:uid="{00000000-0005-0000-0000-000018800000}"/>
    <cellStyle name="Followed Hyperlink 32" xfId="25596" hidden="1" xr:uid="{00000000-0005-0000-0000-000019800000}"/>
    <cellStyle name="Followed Hyperlink 32" xfId="25668" hidden="1" xr:uid="{00000000-0005-0000-0000-00001A800000}"/>
    <cellStyle name="Followed Hyperlink 32" xfId="25284" hidden="1" xr:uid="{00000000-0005-0000-0000-00001B800000}"/>
    <cellStyle name="Followed Hyperlink 32" xfId="25710" hidden="1" xr:uid="{00000000-0005-0000-0000-00001C800000}"/>
    <cellStyle name="Followed Hyperlink 32" xfId="25722" hidden="1" xr:uid="{00000000-0005-0000-0000-00001D800000}"/>
    <cellStyle name="Followed Hyperlink 32" xfId="25794" hidden="1" xr:uid="{00000000-0005-0000-0000-00001E800000}"/>
    <cellStyle name="Followed Hyperlink 32" xfId="25455" hidden="1" xr:uid="{00000000-0005-0000-0000-00001F800000}"/>
    <cellStyle name="Followed Hyperlink 32" xfId="25848" hidden="1" xr:uid="{00000000-0005-0000-0000-000021800000}"/>
    <cellStyle name="Followed Hyperlink 32" xfId="25920" hidden="1" xr:uid="{00000000-0005-0000-0000-000022800000}"/>
    <cellStyle name="Followed Hyperlink 32" xfId="25974" hidden="1" xr:uid="{00000000-0005-0000-0000-000023800000}"/>
    <cellStyle name="Followed Hyperlink 32" xfId="26046" hidden="1" xr:uid="{00000000-0005-0000-0000-000024800000}"/>
    <cellStyle name="Followed Hyperlink 32" xfId="26058" hidden="1" xr:uid="{00000000-0005-0000-0000-000025800000}"/>
    <cellStyle name="Followed Hyperlink 32" xfId="26130" hidden="1" xr:uid="{00000000-0005-0000-0000-000026800000}"/>
    <cellStyle name="Followed Hyperlink 32" xfId="25939" hidden="1" xr:uid="{00000000-0005-0000-0000-000027800000}"/>
    <cellStyle name="Followed Hyperlink 32" xfId="26172" hidden="1" xr:uid="{00000000-0005-0000-0000-000028800000}"/>
    <cellStyle name="Followed Hyperlink 32" xfId="26184" hidden="1" xr:uid="{00000000-0005-0000-0000-000029800000}"/>
    <cellStyle name="Followed Hyperlink 32" xfId="26256" hidden="1" xr:uid="{00000000-0005-0000-0000-00002A800000}"/>
    <cellStyle name="Followed Hyperlink 32" xfId="23916" hidden="1" xr:uid="{00000000-0005-0000-0000-00002B800000}"/>
    <cellStyle name="Followed Hyperlink 32" xfId="26306" hidden="1" xr:uid="{00000000-0005-0000-0000-00002C800000}"/>
    <cellStyle name="Followed Hyperlink 32" xfId="26318" hidden="1" xr:uid="{00000000-0005-0000-0000-00002D800000}"/>
    <cellStyle name="Followed Hyperlink 32" xfId="26390" hidden="1" xr:uid="{00000000-0005-0000-0000-00002E800000}"/>
    <cellStyle name="Followed Hyperlink 32" xfId="26493" hidden="1" xr:uid="{00000000-0005-0000-0000-00002F800000}"/>
    <cellStyle name="Followed Hyperlink 32" xfId="26565" hidden="1" xr:uid="{00000000-0005-0000-0000-000030800000}"/>
    <cellStyle name="Followed Hyperlink 32" xfId="26619" hidden="1" xr:uid="{00000000-0005-0000-0000-000031800000}"/>
    <cellStyle name="Followed Hyperlink 32" xfId="26691" hidden="1" xr:uid="{00000000-0005-0000-0000-000032800000}"/>
    <cellStyle name="Followed Hyperlink 32" xfId="26458" hidden="1" xr:uid="{00000000-0005-0000-0000-000033800000}"/>
    <cellStyle name="Followed Hyperlink 32" xfId="26788" hidden="1" xr:uid="{00000000-0005-0000-0000-000034800000}"/>
    <cellStyle name="Followed Hyperlink 32" xfId="26860" hidden="1" xr:uid="{00000000-0005-0000-0000-000035800000}"/>
    <cellStyle name="Followed Hyperlink 32" xfId="26617" hidden="1" xr:uid="{00000000-0005-0000-0000-000036800000}"/>
    <cellStyle name="Followed Hyperlink 32" xfId="26901" hidden="1" xr:uid="{00000000-0005-0000-0000-000037800000}"/>
    <cellStyle name="Followed Hyperlink 32" xfId="26956" hidden="1" xr:uid="{00000000-0005-0000-0000-000038800000}"/>
    <cellStyle name="Followed Hyperlink 32" xfId="27028" hidden="1" xr:uid="{00000000-0005-0000-0000-000039800000}"/>
    <cellStyle name="Followed Hyperlink 32" xfId="26786" hidden="1" xr:uid="{00000000-0005-0000-0000-00003A800000}"/>
    <cellStyle name="Followed Hyperlink 32" xfId="27069" hidden="1" xr:uid="{00000000-0005-0000-0000-00003B800000}"/>
    <cellStyle name="Followed Hyperlink 32" xfId="27094" hidden="1" xr:uid="{00000000-0005-0000-0000-00003C800000}"/>
    <cellStyle name="Followed Hyperlink 32" xfId="27165" hidden="1" xr:uid="{00000000-0005-0000-0000-00003D800000}"/>
    <cellStyle name="Followed Hyperlink 32" xfId="26607" hidden="1" xr:uid="{00000000-0005-0000-0000-00003E800000}"/>
    <cellStyle name="Followed Hyperlink 32" xfId="27222" hidden="1" xr:uid="{00000000-0005-0000-0000-00003F800000}"/>
    <cellStyle name="Followed Hyperlink 32" xfId="27235" hidden="1" xr:uid="{00000000-0005-0000-0000-000040800000}"/>
    <cellStyle name="Followed Hyperlink 32" xfId="27307" hidden="1" xr:uid="{00000000-0005-0000-0000-000041800000}"/>
    <cellStyle name="Followed Hyperlink 32" xfId="27332" hidden="1" xr:uid="{00000000-0005-0000-0000-000042800000}"/>
    <cellStyle name="Followed Hyperlink 32" xfId="27404" hidden="1" xr:uid="{00000000-0005-0000-0000-000043800000}"/>
    <cellStyle name="Followed Hyperlink 32" xfId="27447" hidden="1" xr:uid="{00000000-0005-0000-0000-000044800000}"/>
    <cellStyle name="Followed Hyperlink 32" xfId="27519" hidden="1" xr:uid="{00000000-0005-0000-0000-000045800000}"/>
    <cellStyle name="Followed Hyperlink 32" xfId="27326" hidden="1" xr:uid="{00000000-0005-0000-0000-000046800000}"/>
    <cellStyle name="Followed Hyperlink 32" xfId="27572" hidden="1" xr:uid="{00000000-0005-0000-0000-000047800000}"/>
    <cellStyle name="Followed Hyperlink 32" xfId="27623" hidden="1" xr:uid="{00000000-0005-0000-0000-000048800000}"/>
    <cellStyle name="Followed Hyperlink 32" xfId="27695" hidden="1" xr:uid="{00000000-0005-0000-0000-000049800000}"/>
    <cellStyle name="Followed Hyperlink 32" xfId="26931" hidden="1" xr:uid="{00000000-0005-0000-0000-00004A800000}"/>
    <cellStyle name="Followed Hyperlink 32" xfId="27740" hidden="1" xr:uid="{00000000-0005-0000-0000-00004B800000}"/>
    <cellStyle name="Followed Hyperlink 32" xfId="27787" hidden="1" xr:uid="{00000000-0005-0000-0000-00004C800000}"/>
    <cellStyle name="Followed Hyperlink 32" xfId="27859" hidden="1" xr:uid="{00000000-0005-0000-0000-00004D800000}"/>
    <cellStyle name="Followed Hyperlink 32" xfId="27422" hidden="1" xr:uid="{00000000-0005-0000-0000-00004E800000}"/>
    <cellStyle name="Followed Hyperlink 32" xfId="27900" hidden="1" xr:uid="{00000000-0005-0000-0000-00004F800000}"/>
    <cellStyle name="Followed Hyperlink 32" xfId="27912" hidden="1" xr:uid="{00000000-0005-0000-0000-000050800000}"/>
    <cellStyle name="Followed Hyperlink 32" xfId="27984" hidden="1" xr:uid="{00000000-0005-0000-0000-000051800000}"/>
    <cellStyle name="Followed Hyperlink 32" xfId="27601" hidden="1" xr:uid="{00000000-0005-0000-0000-000052800000}"/>
    <cellStyle name="Followed Hyperlink 32" xfId="28026" hidden="1" xr:uid="{00000000-0005-0000-0000-000053800000}"/>
    <cellStyle name="Followed Hyperlink 32" xfId="28038" hidden="1" xr:uid="{00000000-0005-0000-0000-000054800000}"/>
    <cellStyle name="Followed Hyperlink 32" xfId="28110" hidden="1" xr:uid="{00000000-0005-0000-0000-000055800000}"/>
    <cellStyle name="Followed Hyperlink 32" xfId="27772" hidden="1" xr:uid="{00000000-0005-0000-0000-000056800000}"/>
    <cellStyle name="Followed Hyperlink 32" xfId="28152" hidden="1" xr:uid="{00000000-0005-0000-0000-000057800000}"/>
    <cellStyle name="Followed Hyperlink 32" xfId="28164" hidden="1" xr:uid="{00000000-0005-0000-0000-000058800000}"/>
    <cellStyle name="Followed Hyperlink 32" xfId="28235" hidden="1" xr:uid="{00000000-0005-0000-0000-000059800000}"/>
    <cellStyle name="Followed Hyperlink 32" xfId="28289" hidden="1" xr:uid="{00000000-0005-0000-0000-00005A800000}"/>
    <cellStyle name="Followed Hyperlink 32" xfId="28361" hidden="1" xr:uid="{00000000-0005-0000-0000-00005B800000}"/>
    <cellStyle name="Followed Hyperlink 32" xfId="28373" hidden="1" xr:uid="{00000000-0005-0000-0000-00005C800000}"/>
    <cellStyle name="Followed Hyperlink 32" xfId="28445" hidden="1" xr:uid="{00000000-0005-0000-0000-00005D800000}"/>
    <cellStyle name="Followed Hyperlink 32" xfId="28487" hidden="1" xr:uid="{00000000-0005-0000-0000-00005F800000}"/>
    <cellStyle name="Followed Hyperlink 32" xfId="28499" hidden="1" xr:uid="{00000000-0005-0000-0000-000060800000}"/>
    <cellStyle name="Followed Hyperlink 32" xfId="28583" hidden="1" xr:uid="{00000000-0005-0000-0000-000062800000}"/>
    <cellStyle name="Followed Hyperlink 32" xfId="28655" hidden="1" xr:uid="{00000000-0005-0000-0000-000063800000}"/>
    <cellStyle name="Followed Hyperlink 32" xfId="28667" hidden="1" xr:uid="{00000000-0005-0000-0000-000064800000}"/>
    <cellStyle name="Followed Hyperlink 32" xfId="28739" hidden="1" xr:uid="{00000000-0005-0000-0000-000065800000}"/>
    <cellStyle name="Followed Hyperlink 32" xfId="28841" hidden="1" xr:uid="{00000000-0005-0000-0000-000066800000}"/>
    <cellStyle name="Followed Hyperlink 32" xfId="28913" hidden="1" xr:uid="{00000000-0005-0000-0000-000067800000}"/>
    <cellStyle name="Followed Hyperlink 32" xfId="28967" hidden="1" xr:uid="{00000000-0005-0000-0000-000068800000}"/>
    <cellStyle name="Followed Hyperlink 32" xfId="29039" hidden="1" xr:uid="{00000000-0005-0000-0000-000069800000}"/>
    <cellStyle name="Followed Hyperlink 32" xfId="28806" hidden="1" xr:uid="{00000000-0005-0000-0000-00006A800000}"/>
    <cellStyle name="Followed Hyperlink 32" xfId="29081" hidden="1" xr:uid="{00000000-0005-0000-0000-00006B800000}"/>
    <cellStyle name="Followed Hyperlink 32" xfId="29136" hidden="1" xr:uid="{00000000-0005-0000-0000-00006C800000}"/>
    <cellStyle name="Followed Hyperlink 32" xfId="29208" hidden="1" xr:uid="{00000000-0005-0000-0000-00006D800000}"/>
    <cellStyle name="Followed Hyperlink 32" xfId="28965" hidden="1" xr:uid="{00000000-0005-0000-0000-00006E800000}"/>
    <cellStyle name="Followed Hyperlink 32" xfId="29249" hidden="1" xr:uid="{00000000-0005-0000-0000-00006F800000}"/>
    <cellStyle name="Followed Hyperlink 32" xfId="29304" hidden="1" xr:uid="{00000000-0005-0000-0000-000070800000}"/>
    <cellStyle name="Followed Hyperlink 32" xfId="29376" hidden="1" xr:uid="{00000000-0005-0000-0000-000071800000}"/>
    <cellStyle name="Followed Hyperlink 32" xfId="29134" hidden="1" xr:uid="{00000000-0005-0000-0000-000072800000}"/>
    <cellStyle name="Followed Hyperlink 32" xfId="28571" hidden="1" xr:uid="{00000000-0005-0000-0000-000061800000}"/>
    <cellStyle name="Followed Hyperlink 32" xfId="25836" hidden="1" xr:uid="{00000000-0005-0000-0000-000020800000}"/>
    <cellStyle name="Followed Hyperlink 32" xfId="22714" hidden="1" xr:uid="{00000000-0005-0000-0000-0000E07F0000}"/>
    <cellStyle name="Followed Hyperlink 32" xfId="55611" hidden="1" xr:uid="{00000000-0005-0000-0000-00009F7F0000}"/>
    <cellStyle name="Followed Hyperlink 32" xfId="18205" hidden="1" xr:uid="{00000000-0005-0000-0000-00007E820000}"/>
    <cellStyle name="Followed Hyperlink 32" xfId="15404" hidden="1" xr:uid="{00000000-0005-0000-0000-00003D820000}"/>
    <cellStyle name="Followed Hyperlink 32" xfId="12711" hidden="1" xr:uid="{00000000-0005-0000-0000-0000FC810000}"/>
    <cellStyle name="Followed Hyperlink 32" xfId="43481" hidden="1" xr:uid="{00000000-0005-0000-0000-0000BB810000}"/>
    <cellStyle name="Followed Hyperlink 32" xfId="40706" hidden="1" xr:uid="{00000000-0005-0000-0000-00007A810000}"/>
    <cellStyle name="Followed Hyperlink 32" xfId="2838" hidden="1" xr:uid="{00000000-0005-0000-0000-0000B7830000}"/>
    <cellStyle name="Followed Hyperlink 32" xfId="2910" hidden="1" xr:uid="{00000000-0005-0000-0000-0000B8830000}"/>
    <cellStyle name="Followed Hyperlink 32" xfId="3013" hidden="1" xr:uid="{00000000-0005-0000-0000-0000B9830000}"/>
    <cellStyle name="Followed Hyperlink 32" xfId="3085" hidden="1" xr:uid="{00000000-0005-0000-0000-0000BA830000}"/>
    <cellStyle name="Followed Hyperlink 32" xfId="1064" hidden="1" xr:uid="{00000000-0005-0000-0000-0000BB830000}"/>
    <cellStyle name="Followed Hyperlink 32" xfId="1136" hidden="1" xr:uid="{00000000-0005-0000-0000-0000BC830000}"/>
    <cellStyle name="Followed Hyperlink 32" xfId="894" hidden="1" xr:uid="{00000000-0005-0000-0000-0000BD830000}"/>
    <cellStyle name="Followed Hyperlink 32" xfId="1202" hidden="1" xr:uid="{00000000-0005-0000-0000-0000BF830000}"/>
    <cellStyle name="Followed Hyperlink 32" xfId="1274" hidden="1" xr:uid="{00000000-0005-0000-0000-0000C0830000}"/>
    <cellStyle name="Followed Hyperlink 32" xfId="715" hidden="1" xr:uid="{00000000-0005-0000-0000-0000C1830000}"/>
    <cellStyle name="Followed Hyperlink 32" xfId="1331" hidden="1" xr:uid="{00000000-0005-0000-0000-0000C2830000}"/>
    <cellStyle name="Followed Hyperlink 32" xfId="1344" hidden="1" xr:uid="{00000000-0005-0000-0000-0000C3830000}"/>
    <cellStyle name="Followed Hyperlink 32" xfId="1416" hidden="1" xr:uid="{00000000-0005-0000-0000-0000C4830000}"/>
    <cellStyle name="Followed Hyperlink 32" xfId="1441" hidden="1" xr:uid="{00000000-0005-0000-0000-0000C5830000}"/>
    <cellStyle name="Followed Hyperlink 32" xfId="1513" hidden="1" xr:uid="{00000000-0005-0000-0000-0000C6830000}"/>
    <cellStyle name="Followed Hyperlink 32" xfId="1556" hidden="1" xr:uid="{00000000-0005-0000-0000-0000C7830000}"/>
    <cellStyle name="Followed Hyperlink 32" xfId="1628" hidden="1" xr:uid="{00000000-0005-0000-0000-0000C8830000}"/>
    <cellStyle name="Followed Hyperlink 32" xfId="1435" hidden="1" xr:uid="{00000000-0005-0000-0000-0000C9830000}"/>
    <cellStyle name="Followed Hyperlink 32" xfId="1681" hidden="1" xr:uid="{00000000-0005-0000-0000-0000CA830000}"/>
    <cellStyle name="Followed Hyperlink 32" xfId="727" hidden="1" xr:uid="{00000000-0005-0000-0000-0000CB830000}"/>
    <cellStyle name="Followed Hyperlink 32" xfId="799" hidden="1" xr:uid="{00000000-0005-0000-0000-0000CC830000}"/>
    <cellStyle name="Followed Hyperlink 32" xfId="566" hidden="1" xr:uid="{00000000-0005-0000-0000-0000CD830000}"/>
    <cellStyle name="Followed Hyperlink 32" xfId="841" hidden="1" xr:uid="{00000000-0005-0000-0000-0000CE830000}"/>
    <cellStyle name="Followed Hyperlink 32" xfId="896" hidden="1" xr:uid="{00000000-0005-0000-0000-0000CF830000}"/>
    <cellStyle name="Followed Hyperlink 32" xfId="968" hidden="1" xr:uid="{00000000-0005-0000-0000-0000D0830000}"/>
    <cellStyle name="Followed Hyperlink 32" xfId="725" hidden="1" xr:uid="{00000000-0005-0000-0000-0000D1830000}"/>
    <cellStyle name="Followed Hyperlink 32" xfId="1009" hidden="1" xr:uid="{00000000-0005-0000-0000-0000D2830000}"/>
    <cellStyle name="Followed Hyperlink 32" xfId="426" hidden="1" xr:uid="{00000000-0005-0000-0000-0000D3830000}"/>
    <cellStyle name="Followed Hyperlink 32" xfId="498" hidden="1" xr:uid="{00000000-0005-0000-0000-0000D4830000}"/>
    <cellStyle name="Followed Hyperlink 32" xfId="601" hidden="1" xr:uid="{00000000-0005-0000-0000-0000D5830000}"/>
    <cellStyle name="Followed Hyperlink 32" xfId="673" hidden="1" xr:uid="{00000000-0005-0000-0000-0000D6830000}"/>
    <cellStyle name="Followed Hyperlink 32" xfId="342" hidden="1" xr:uid="{00000000-0005-0000-0000-0000D7830000}"/>
    <cellStyle name="Followed Hyperlink 32" xfId="414" hidden="1" xr:uid="{00000000-0005-0000-0000-0000D8830000}"/>
    <cellStyle name="Followed Hyperlink 32" xfId="330" hidden="1" xr:uid="{00000000-0005-0000-0000-0000D9830000}"/>
    <cellStyle name="Followed Hyperlink 32" xfId="1177" hidden="1" xr:uid="{00000000-0005-0000-0000-0000BE830000}"/>
    <cellStyle name="Followed Hyperlink 32" xfId="1849" hidden="1" xr:uid="{00000000-0005-0000-0000-00009E830000}"/>
    <cellStyle name="Followed Hyperlink 32" xfId="4548" hidden="1" xr:uid="{00000000-0005-0000-0000-00007E830000}"/>
    <cellStyle name="Followed Hyperlink 32" xfId="3253" hidden="1" xr:uid="{00000000-0005-0000-0000-00005E830000}"/>
    <cellStyle name="Followed Hyperlink 32" xfId="9840" hidden="1" xr:uid="{00000000-0005-0000-0000-00003E830000}"/>
    <cellStyle name="Followed Hyperlink 32" xfId="8638" hidden="1" xr:uid="{00000000-0005-0000-0000-00001E830000}"/>
    <cellStyle name="Followed Hyperlink 32" xfId="7279" hidden="1" xr:uid="{00000000-0005-0000-0000-0000FE820000}"/>
    <cellStyle name="Followed Hyperlink 32" xfId="5984" hidden="1" xr:uid="{00000000-0005-0000-0000-0000DE820000}"/>
    <cellStyle name="Followed Hyperlink 32" xfId="20839" hidden="1" xr:uid="{00000000-0005-0000-0000-0000BE820000}"/>
    <cellStyle name="Followed Hyperlink 32" xfId="31144" hidden="1" xr:uid="{00000000-0005-0000-0000-00009C800000}"/>
    <cellStyle name="Followed Hyperlink 32" xfId="31246" hidden="1" xr:uid="{00000000-0005-0000-0000-00009D800000}"/>
    <cellStyle name="Followed Hyperlink 32" xfId="31372" hidden="1" xr:uid="{00000000-0005-0000-0000-00009F800000}"/>
    <cellStyle name="Followed Hyperlink 32" xfId="31444" hidden="1" xr:uid="{00000000-0005-0000-0000-0000A0800000}"/>
    <cellStyle name="Followed Hyperlink 32" xfId="31211" hidden="1" xr:uid="{00000000-0005-0000-0000-0000A1800000}"/>
    <cellStyle name="Followed Hyperlink 32" xfId="31486" hidden="1" xr:uid="{00000000-0005-0000-0000-0000A2800000}"/>
    <cellStyle name="Followed Hyperlink 32" xfId="31541" hidden="1" xr:uid="{00000000-0005-0000-0000-0000A3800000}"/>
    <cellStyle name="Followed Hyperlink 32" xfId="31613" hidden="1" xr:uid="{00000000-0005-0000-0000-0000A4800000}"/>
    <cellStyle name="Followed Hyperlink 32" xfId="31370" hidden="1" xr:uid="{00000000-0005-0000-0000-0000A5800000}"/>
    <cellStyle name="Followed Hyperlink 32" xfId="31654" hidden="1" xr:uid="{00000000-0005-0000-0000-0000A6800000}"/>
    <cellStyle name="Followed Hyperlink 32" xfId="31709" hidden="1" xr:uid="{00000000-0005-0000-0000-0000A7800000}"/>
    <cellStyle name="Followed Hyperlink 32" xfId="31781" hidden="1" xr:uid="{00000000-0005-0000-0000-0000A8800000}"/>
    <cellStyle name="Followed Hyperlink 32" xfId="31539" hidden="1" xr:uid="{00000000-0005-0000-0000-0000A9800000}"/>
    <cellStyle name="Followed Hyperlink 32" xfId="31822" hidden="1" xr:uid="{00000000-0005-0000-0000-0000AA800000}"/>
    <cellStyle name="Followed Hyperlink 32" xfId="31847" hidden="1" xr:uid="{00000000-0005-0000-0000-0000AB800000}"/>
    <cellStyle name="Followed Hyperlink 32" xfId="31919" hidden="1" xr:uid="{00000000-0005-0000-0000-0000AC800000}"/>
    <cellStyle name="Followed Hyperlink 32" xfId="31360" hidden="1" xr:uid="{00000000-0005-0000-0000-0000AD800000}"/>
    <cellStyle name="Followed Hyperlink 32" xfId="31975" hidden="1" xr:uid="{00000000-0005-0000-0000-0000AE800000}"/>
    <cellStyle name="Followed Hyperlink 32" xfId="31988" hidden="1" xr:uid="{00000000-0005-0000-0000-0000AF800000}"/>
    <cellStyle name="Followed Hyperlink 32" xfId="32060" hidden="1" xr:uid="{00000000-0005-0000-0000-0000B0800000}"/>
    <cellStyle name="Followed Hyperlink 32" xfId="32085" hidden="1" xr:uid="{00000000-0005-0000-0000-0000B1800000}"/>
    <cellStyle name="Followed Hyperlink 32" xfId="32200" hidden="1" xr:uid="{00000000-0005-0000-0000-0000B2800000}"/>
    <cellStyle name="Followed Hyperlink 32" xfId="32272" hidden="1" xr:uid="{00000000-0005-0000-0000-0000B3800000}"/>
    <cellStyle name="Followed Hyperlink 32" xfId="32079" hidden="1" xr:uid="{00000000-0005-0000-0000-0000B4800000}"/>
    <cellStyle name="Followed Hyperlink 32" xfId="32325" hidden="1" xr:uid="{00000000-0005-0000-0000-0000B5800000}"/>
    <cellStyle name="Followed Hyperlink 32" xfId="32376" hidden="1" xr:uid="{00000000-0005-0000-0000-0000B6800000}"/>
    <cellStyle name="Followed Hyperlink 32" xfId="31684" hidden="1" xr:uid="{00000000-0005-0000-0000-0000B8800000}"/>
    <cellStyle name="Followed Hyperlink 32" xfId="32493" hidden="1" xr:uid="{00000000-0005-0000-0000-0000B9800000}"/>
    <cellStyle name="Followed Hyperlink 32" xfId="32540" hidden="1" xr:uid="{00000000-0005-0000-0000-0000BA800000}"/>
    <cellStyle name="Followed Hyperlink 32" xfId="32612" hidden="1" xr:uid="{00000000-0005-0000-0000-0000BB800000}"/>
    <cellStyle name="Followed Hyperlink 32" xfId="32175" hidden="1" xr:uid="{00000000-0005-0000-0000-0000BC800000}"/>
    <cellStyle name="Followed Hyperlink 32" xfId="32654" hidden="1" xr:uid="{00000000-0005-0000-0000-0000BD800000}"/>
    <cellStyle name="Followed Hyperlink 32" xfId="32666" hidden="1" xr:uid="{00000000-0005-0000-0000-0000BE800000}"/>
    <cellStyle name="Followed Hyperlink 32" xfId="32738" hidden="1" xr:uid="{00000000-0005-0000-0000-0000BF800000}"/>
    <cellStyle name="Followed Hyperlink 32" xfId="32354" hidden="1" xr:uid="{00000000-0005-0000-0000-0000C0800000}"/>
    <cellStyle name="Followed Hyperlink 32" xfId="32780" hidden="1" xr:uid="{00000000-0005-0000-0000-0000C1800000}"/>
    <cellStyle name="Followed Hyperlink 32" xfId="32791" hidden="1" xr:uid="{00000000-0005-0000-0000-0000C2800000}"/>
    <cellStyle name="Followed Hyperlink 32" xfId="32863" hidden="1" xr:uid="{00000000-0005-0000-0000-0000C3800000}"/>
    <cellStyle name="Followed Hyperlink 32" xfId="32525" hidden="1" xr:uid="{00000000-0005-0000-0000-0000C4800000}"/>
    <cellStyle name="Followed Hyperlink 32" xfId="32905" hidden="1" xr:uid="{00000000-0005-0000-0000-0000C5800000}"/>
    <cellStyle name="Followed Hyperlink 32" xfId="32917" hidden="1" xr:uid="{00000000-0005-0000-0000-0000C6800000}"/>
    <cellStyle name="Followed Hyperlink 32" xfId="32989" hidden="1" xr:uid="{00000000-0005-0000-0000-0000C7800000}"/>
    <cellStyle name="Followed Hyperlink 32" xfId="33043" hidden="1" xr:uid="{00000000-0005-0000-0000-0000C8800000}"/>
    <cellStyle name="Followed Hyperlink 32" xfId="33115" hidden="1" xr:uid="{00000000-0005-0000-0000-0000C9800000}"/>
    <cellStyle name="Followed Hyperlink 32" xfId="33127" hidden="1" xr:uid="{00000000-0005-0000-0000-0000CA800000}"/>
    <cellStyle name="Followed Hyperlink 32" xfId="33199" hidden="1" xr:uid="{00000000-0005-0000-0000-0000CB800000}"/>
    <cellStyle name="Followed Hyperlink 32" xfId="33008" hidden="1" xr:uid="{00000000-0005-0000-0000-0000CC800000}"/>
    <cellStyle name="Followed Hyperlink 32" xfId="33241" hidden="1" xr:uid="{00000000-0005-0000-0000-0000CD800000}"/>
    <cellStyle name="Followed Hyperlink 32" xfId="33253" hidden="1" xr:uid="{00000000-0005-0000-0000-0000CE800000}"/>
    <cellStyle name="Followed Hyperlink 32" xfId="33324" hidden="1" xr:uid="{00000000-0005-0000-0000-0000CF800000}"/>
    <cellStyle name="Followed Hyperlink 32" xfId="33380" hidden="1" xr:uid="{00000000-0005-0000-0000-0000D0800000}"/>
    <cellStyle name="Followed Hyperlink 32" xfId="33451" hidden="1" xr:uid="{00000000-0005-0000-0000-0000D1800000}"/>
    <cellStyle name="Followed Hyperlink 32" xfId="33463" hidden="1" xr:uid="{00000000-0005-0000-0000-0000D2800000}"/>
    <cellStyle name="Followed Hyperlink 32" xfId="33535" hidden="1" xr:uid="{00000000-0005-0000-0000-0000D3800000}"/>
    <cellStyle name="Followed Hyperlink 32" xfId="33638" hidden="1" xr:uid="{00000000-0005-0000-0000-0000D4800000}"/>
    <cellStyle name="Followed Hyperlink 32" xfId="33710" hidden="1" xr:uid="{00000000-0005-0000-0000-0000D5800000}"/>
    <cellStyle name="Followed Hyperlink 32" xfId="33764" hidden="1" xr:uid="{00000000-0005-0000-0000-0000D6800000}"/>
    <cellStyle name="Followed Hyperlink 32" xfId="33835" hidden="1" xr:uid="{00000000-0005-0000-0000-0000D7800000}"/>
    <cellStyle name="Followed Hyperlink 32" xfId="33603" hidden="1" xr:uid="{00000000-0005-0000-0000-0000D8800000}"/>
    <cellStyle name="Followed Hyperlink 32" xfId="33877" hidden="1" xr:uid="{00000000-0005-0000-0000-0000D9800000}"/>
    <cellStyle name="Followed Hyperlink 32" xfId="33932" hidden="1" xr:uid="{00000000-0005-0000-0000-0000DA800000}"/>
    <cellStyle name="Followed Hyperlink 32" xfId="34004" hidden="1" xr:uid="{00000000-0005-0000-0000-0000DB800000}"/>
    <cellStyle name="Followed Hyperlink 32" xfId="33762" hidden="1" xr:uid="{00000000-0005-0000-0000-0000DC800000}"/>
    <cellStyle name="Followed Hyperlink 32" xfId="34045" hidden="1" xr:uid="{00000000-0005-0000-0000-0000DD800000}"/>
    <cellStyle name="Followed Hyperlink 32" xfId="34171" hidden="1" xr:uid="{00000000-0005-0000-0000-0000DF800000}"/>
    <cellStyle name="Followed Hyperlink 32" xfId="33930" hidden="1" xr:uid="{00000000-0005-0000-0000-0000E0800000}"/>
    <cellStyle name="Followed Hyperlink 32" xfId="34212" hidden="1" xr:uid="{00000000-0005-0000-0000-0000E1800000}"/>
    <cellStyle name="Followed Hyperlink 32" xfId="34237" hidden="1" xr:uid="{00000000-0005-0000-0000-0000E2800000}"/>
    <cellStyle name="Followed Hyperlink 32" xfId="34309" hidden="1" xr:uid="{00000000-0005-0000-0000-0000E3800000}"/>
    <cellStyle name="Followed Hyperlink 32" xfId="33752" hidden="1" xr:uid="{00000000-0005-0000-0000-0000E4800000}"/>
    <cellStyle name="Followed Hyperlink 32" xfId="34366" hidden="1" xr:uid="{00000000-0005-0000-0000-0000E5800000}"/>
    <cellStyle name="Followed Hyperlink 32" xfId="34379" hidden="1" xr:uid="{00000000-0005-0000-0000-0000E6800000}"/>
    <cellStyle name="Followed Hyperlink 32" xfId="34451" hidden="1" xr:uid="{00000000-0005-0000-0000-0000E7800000}"/>
    <cellStyle name="Followed Hyperlink 32" xfId="34476" hidden="1" xr:uid="{00000000-0005-0000-0000-0000E8800000}"/>
    <cellStyle name="Followed Hyperlink 32" xfId="34548" hidden="1" xr:uid="{00000000-0005-0000-0000-0000E9800000}"/>
    <cellStyle name="Followed Hyperlink 32" xfId="34591" hidden="1" xr:uid="{00000000-0005-0000-0000-0000EA800000}"/>
    <cellStyle name="Followed Hyperlink 32" xfId="34663" hidden="1" xr:uid="{00000000-0005-0000-0000-0000EB800000}"/>
    <cellStyle name="Followed Hyperlink 32" xfId="34470" hidden="1" xr:uid="{00000000-0005-0000-0000-0000EC800000}"/>
    <cellStyle name="Followed Hyperlink 32" xfId="34715" hidden="1" xr:uid="{00000000-0005-0000-0000-0000ED800000}"/>
    <cellStyle name="Followed Hyperlink 32" xfId="34766" hidden="1" xr:uid="{00000000-0005-0000-0000-0000EE800000}"/>
    <cellStyle name="Followed Hyperlink 32" xfId="34838" hidden="1" xr:uid="{00000000-0005-0000-0000-0000EF800000}"/>
    <cellStyle name="Followed Hyperlink 32" xfId="34075" hidden="1" xr:uid="{00000000-0005-0000-0000-0000F0800000}"/>
    <cellStyle name="Followed Hyperlink 32" xfId="34930" hidden="1" xr:uid="{00000000-0005-0000-0000-0000F1800000}"/>
    <cellStyle name="Followed Hyperlink 32" xfId="35002" hidden="1" xr:uid="{00000000-0005-0000-0000-0000F2800000}"/>
    <cellStyle name="Followed Hyperlink 32" xfId="34566" hidden="1" xr:uid="{00000000-0005-0000-0000-0000F3800000}"/>
    <cellStyle name="Followed Hyperlink 32" xfId="35044" hidden="1" xr:uid="{00000000-0005-0000-0000-0000F4800000}"/>
    <cellStyle name="Followed Hyperlink 32" xfId="35056" hidden="1" xr:uid="{00000000-0005-0000-0000-0000F5800000}"/>
    <cellStyle name="Followed Hyperlink 32" xfId="35128" hidden="1" xr:uid="{00000000-0005-0000-0000-0000F6800000}"/>
    <cellStyle name="Followed Hyperlink 32" xfId="34744" hidden="1" xr:uid="{00000000-0005-0000-0000-0000F7800000}"/>
    <cellStyle name="Followed Hyperlink 32" xfId="35170" hidden="1" xr:uid="{00000000-0005-0000-0000-0000F8800000}"/>
    <cellStyle name="Followed Hyperlink 32" xfId="35182" hidden="1" xr:uid="{00000000-0005-0000-0000-0000F9800000}"/>
    <cellStyle name="Followed Hyperlink 32" xfId="35253" hidden="1" xr:uid="{00000000-0005-0000-0000-0000FA800000}"/>
    <cellStyle name="Followed Hyperlink 32" xfId="34915" hidden="1" xr:uid="{00000000-0005-0000-0000-0000FB800000}"/>
    <cellStyle name="Followed Hyperlink 32" xfId="35295" hidden="1" xr:uid="{00000000-0005-0000-0000-0000FC800000}"/>
    <cellStyle name="Followed Hyperlink 32" xfId="35307" hidden="1" xr:uid="{00000000-0005-0000-0000-0000FD800000}"/>
    <cellStyle name="Followed Hyperlink 32" xfId="35379" hidden="1" xr:uid="{00000000-0005-0000-0000-0000FE800000}"/>
    <cellStyle name="Followed Hyperlink 32" xfId="35433" hidden="1" xr:uid="{00000000-0005-0000-0000-0000FF800000}"/>
    <cellStyle name="Followed Hyperlink 32" xfId="35504" hidden="1" xr:uid="{00000000-0005-0000-0000-000000810000}"/>
    <cellStyle name="Followed Hyperlink 32" xfId="35516" hidden="1" xr:uid="{00000000-0005-0000-0000-000001810000}"/>
    <cellStyle name="Followed Hyperlink 32" xfId="35588" hidden="1" xr:uid="{00000000-0005-0000-0000-000002810000}"/>
    <cellStyle name="Followed Hyperlink 32" xfId="35398" hidden="1" xr:uid="{00000000-0005-0000-0000-000003810000}"/>
    <cellStyle name="Followed Hyperlink 32" xfId="35630" hidden="1" xr:uid="{00000000-0005-0000-0000-000004810000}"/>
    <cellStyle name="Followed Hyperlink 32" xfId="35642" hidden="1" xr:uid="{00000000-0005-0000-0000-000005810000}"/>
    <cellStyle name="Followed Hyperlink 32" xfId="35714" hidden="1" xr:uid="{00000000-0005-0000-0000-000006810000}"/>
    <cellStyle name="Followed Hyperlink 32" xfId="33379" hidden="1" xr:uid="{00000000-0005-0000-0000-000007810000}"/>
    <cellStyle name="Followed Hyperlink 32" xfId="35764" hidden="1" xr:uid="{00000000-0005-0000-0000-000008810000}"/>
    <cellStyle name="Followed Hyperlink 32" xfId="35776" hidden="1" xr:uid="{00000000-0005-0000-0000-000009810000}"/>
    <cellStyle name="Followed Hyperlink 32" xfId="35848" hidden="1" xr:uid="{00000000-0005-0000-0000-00000A810000}"/>
    <cellStyle name="Followed Hyperlink 32" xfId="35951" hidden="1" xr:uid="{00000000-0005-0000-0000-00000B810000}"/>
    <cellStyle name="Followed Hyperlink 32" xfId="36023" hidden="1" xr:uid="{00000000-0005-0000-0000-00000C810000}"/>
    <cellStyle name="Followed Hyperlink 32" xfId="36077" hidden="1" xr:uid="{00000000-0005-0000-0000-00000D810000}"/>
    <cellStyle name="Followed Hyperlink 32" xfId="36149" hidden="1" xr:uid="{00000000-0005-0000-0000-00000E810000}"/>
    <cellStyle name="Followed Hyperlink 32" xfId="35916" hidden="1" xr:uid="{00000000-0005-0000-0000-00000F810000}"/>
    <cellStyle name="Followed Hyperlink 32" xfId="36191" hidden="1" xr:uid="{00000000-0005-0000-0000-000010810000}"/>
    <cellStyle name="Followed Hyperlink 32" xfId="36246" hidden="1" xr:uid="{00000000-0005-0000-0000-000011810000}"/>
    <cellStyle name="Followed Hyperlink 32" xfId="36318" hidden="1" xr:uid="{00000000-0005-0000-0000-000012810000}"/>
    <cellStyle name="Followed Hyperlink 32" xfId="36075" hidden="1" xr:uid="{00000000-0005-0000-0000-000013810000}"/>
    <cellStyle name="Followed Hyperlink 32" xfId="36359" hidden="1" xr:uid="{00000000-0005-0000-0000-000014810000}"/>
    <cellStyle name="Followed Hyperlink 32" xfId="36413" hidden="1" xr:uid="{00000000-0005-0000-0000-000015810000}"/>
    <cellStyle name="Followed Hyperlink 32" xfId="36484" hidden="1" xr:uid="{00000000-0005-0000-0000-000016810000}"/>
    <cellStyle name="Followed Hyperlink 32" xfId="36244" hidden="1" xr:uid="{00000000-0005-0000-0000-000017810000}"/>
    <cellStyle name="Followed Hyperlink 32" xfId="36525" hidden="1" xr:uid="{00000000-0005-0000-0000-000018810000}"/>
    <cellStyle name="Followed Hyperlink 32" xfId="36550" hidden="1" xr:uid="{00000000-0005-0000-0000-000019810000}"/>
    <cellStyle name="Followed Hyperlink 32" xfId="36622" hidden="1" xr:uid="{00000000-0005-0000-0000-00001A810000}"/>
    <cellStyle name="Followed Hyperlink 32" xfId="36065" hidden="1" xr:uid="{00000000-0005-0000-0000-00001B810000}"/>
    <cellStyle name="Followed Hyperlink 32" xfId="36679" hidden="1" xr:uid="{00000000-0005-0000-0000-00001C810000}"/>
    <cellStyle name="Followed Hyperlink 32" xfId="36692" hidden="1" xr:uid="{00000000-0005-0000-0000-00001D810000}"/>
    <cellStyle name="Followed Hyperlink 32" xfId="36789" hidden="1" xr:uid="{00000000-0005-0000-0000-00001F810000}"/>
    <cellStyle name="Followed Hyperlink 32" xfId="36861" hidden="1" xr:uid="{00000000-0005-0000-0000-000020810000}"/>
    <cellStyle name="Followed Hyperlink 32" xfId="36904" hidden="1" xr:uid="{00000000-0005-0000-0000-000021810000}"/>
    <cellStyle name="Followed Hyperlink 32" xfId="36976" hidden="1" xr:uid="{00000000-0005-0000-0000-000022810000}"/>
    <cellStyle name="Followed Hyperlink 32" xfId="36783" hidden="1" xr:uid="{00000000-0005-0000-0000-000023810000}"/>
    <cellStyle name="Followed Hyperlink 32" xfId="37029" hidden="1" xr:uid="{00000000-0005-0000-0000-000024810000}"/>
    <cellStyle name="Followed Hyperlink 32" xfId="37080" hidden="1" xr:uid="{00000000-0005-0000-0000-000025810000}"/>
    <cellStyle name="Followed Hyperlink 32" xfId="37151" hidden="1" xr:uid="{00000000-0005-0000-0000-000026810000}"/>
    <cellStyle name="Followed Hyperlink 32" xfId="36389" hidden="1" xr:uid="{00000000-0005-0000-0000-000027810000}"/>
    <cellStyle name="Followed Hyperlink 32" xfId="37196" hidden="1" xr:uid="{00000000-0005-0000-0000-000028810000}"/>
    <cellStyle name="Followed Hyperlink 32" xfId="37243" hidden="1" xr:uid="{00000000-0005-0000-0000-000029810000}"/>
    <cellStyle name="Followed Hyperlink 32" xfId="37315" hidden="1" xr:uid="{00000000-0005-0000-0000-00002A810000}"/>
    <cellStyle name="Followed Hyperlink 32" xfId="36879" hidden="1" xr:uid="{00000000-0005-0000-0000-00002B810000}"/>
    <cellStyle name="Followed Hyperlink 32" xfId="37357" hidden="1" xr:uid="{00000000-0005-0000-0000-00002C810000}"/>
    <cellStyle name="Followed Hyperlink 32" xfId="37369" hidden="1" xr:uid="{00000000-0005-0000-0000-00002D810000}"/>
    <cellStyle name="Followed Hyperlink 32" xfId="37441" hidden="1" xr:uid="{00000000-0005-0000-0000-00002E810000}"/>
    <cellStyle name="Followed Hyperlink 32" xfId="37058" hidden="1" xr:uid="{00000000-0005-0000-0000-00002F810000}"/>
    <cellStyle name="Followed Hyperlink 32" xfId="37495" hidden="1" xr:uid="{00000000-0005-0000-0000-000030810000}"/>
    <cellStyle name="Followed Hyperlink 32" xfId="37567" hidden="1" xr:uid="{00000000-0005-0000-0000-000031810000}"/>
    <cellStyle name="Followed Hyperlink 32" xfId="37228" hidden="1" xr:uid="{00000000-0005-0000-0000-000032810000}"/>
    <cellStyle name="Followed Hyperlink 32" xfId="37609" hidden="1" xr:uid="{00000000-0005-0000-0000-000033810000}"/>
    <cellStyle name="Followed Hyperlink 32" xfId="37621" hidden="1" xr:uid="{00000000-0005-0000-0000-000034810000}"/>
    <cellStyle name="Followed Hyperlink 32" xfId="37693" hidden="1" xr:uid="{00000000-0005-0000-0000-000035810000}"/>
    <cellStyle name="Followed Hyperlink 32" xfId="37747" hidden="1" xr:uid="{00000000-0005-0000-0000-000036810000}"/>
    <cellStyle name="Followed Hyperlink 32" xfId="37819" hidden="1" xr:uid="{00000000-0005-0000-0000-000037810000}"/>
    <cellStyle name="Followed Hyperlink 32" xfId="37831" hidden="1" xr:uid="{00000000-0005-0000-0000-000038810000}"/>
    <cellStyle name="Followed Hyperlink 32" xfId="37712" hidden="1" xr:uid="{00000000-0005-0000-0000-00003A810000}"/>
    <cellStyle name="Followed Hyperlink 32" xfId="37945" hidden="1" xr:uid="{00000000-0005-0000-0000-00003B810000}"/>
    <cellStyle name="Followed Hyperlink 32" xfId="37957" hidden="1" xr:uid="{00000000-0005-0000-0000-00003C810000}"/>
    <cellStyle name="Followed Hyperlink 32" xfId="38029" hidden="1" xr:uid="{00000000-0005-0000-0000-00003D810000}"/>
    <cellStyle name="Followed Hyperlink 32" xfId="33336" hidden="1" xr:uid="{00000000-0005-0000-0000-00003E810000}"/>
    <cellStyle name="Followed Hyperlink 32" xfId="38062" hidden="1" xr:uid="{00000000-0005-0000-0000-00003F810000}"/>
    <cellStyle name="Followed Hyperlink 32" xfId="38074" hidden="1" xr:uid="{00000000-0005-0000-0000-000040810000}"/>
    <cellStyle name="Followed Hyperlink 32" xfId="38146" hidden="1" xr:uid="{00000000-0005-0000-0000-000041810000}"/>
    <cellStyle name="Followed Hyperlink 32" xfId="38249" hidden="1" xr:uid="{00000000-0005-0000-0000-000042810000}"/>
    <cellStyle name="Followed Hyperlink 32" xfId="38321" hidden="1" xr:uid="{00000000-0005-0000-0000-000043810000}"/>
    <cellStyle name="Followed Hyperlink 32" xfId="38375" hidden="1" xr:uid="{00000000-0005-0000-0000-000044810000}"/>
    <cellStyle name="Followed Hyperlink 32" xfId="38446" hidden="1" xr:uid="{00000000-0005-0000-0000-000045810000}"/>
    <cellStyle name="Followed Hyperlink 32" xfId="38214" hidden="1" xr:uid="{00000000-0005-0000-0000-000046810000}"/>
    <cellStyle name="Followed Hyperlink 32" xfId="38488" hidden="1" xr:uid="{00000000-0005-0000-0000-000047810000}"/>
    <cellStyle name="Followed Hyperlink 32" xfId="38543" hidden="1" xr:uid="{00000000-0005-0000-0000-000048810000}"/>
    <cellStyle name="Followed Hyperlink 32" xfId="38615" hidden="1" xr:uid="{00000000-0005-0000-0000-000049810000}"/>
    <cellStyle name="Followed Hyperlink 32" xfId="38373" hidden="1" xr:uid="{00000000-0005-0000-0000-00004A810000}"/>
    <cellStyle name="Followed Hyperlink 32" xfId="38656" hidden="1" xr:uid="{00000000-0005-0000-0000-00004B810000}"/>
    <cellStyle name="Followed Hyperlink 32" xfId="38711" hidden="1" xr:uid="{00000000-0005-0000-0000-00004C810000}"/>
    <cellStyle name="Followed Hyperlink 32" xfId="38783" hidden="1" xr:uid="{00000000-0005-0000-0000-00004D810000}"/>
    <cellStyle name="Followed Hyperlink 32" xfId="38541" hidden="1" xr:uid="{00000000-0005-0000-0000-00004E810000}"/>
    <cellStyle name="Followed Hyperlink 32" xfId="38823" hidden="1" xr:uid="{00000000-0005-0000-0000-00004F810000}"/>
    <cellStyle name="Followed Hyperlink 32" xfId="38848" hidden="1" xr:uid="{00000000-0005-0000-0000-000050810000}"/>
    <cellStyle name="Followed Hyperlink 32" xfId="38920" hidden="1" xr:uid="{00000000-0005-0000-0000-000051810000}"/>
    <cellStyle name="Followed Hyperlink 32" xfId="38363" hidden="1" xr:uid="{00000000-0005-0000-0000-000052810000}"/>
    <cellStyle name="Followed Hyperlink 32" xfId="38977" hidden="1" xr:uid="{00000000-0005-0000-0000-000053810000}"/>
    <cellStyle name="Followed Hyperlink 32" xfId="38990" hidden="1" xr:uid="{00000000-0005-0000-0000-000054810000}"/>
    <cellStyle name="Followed Hyperlink 32" xfId="39062" hidden="1" xr:uid="{00000000-0005-0000-0000-000055810000}"/>
    <cellStyle name="Followed Hyperlink 32" xfId="39087" hidden="1" xr:uid="{00000000-0005-0000-0000-000056810000}"/>
    <cellStyle name="Followed Hyperlink 32" xfId="39159" hidden="1" xr:uid="{00000000-0005-0000-0000-000057810000}"/>
    <cellStyle name="Followed Hyperlink 32" xfId="39202" hidden="1" xr:uid="{00000000-0005-0000-0000-000058810000}"/>
    <cellStyle name="Followed Hyperlink 32" xfId="39274" hidden="1" xr:uid="{00000000-0005-0000-0000-000059810000}"/>
    <cellStyle name="Followed Hyperlink 32" xfId="39081" hidden="1" xr:uid="{00000000-0005-0000-0000-00005A810000}"/>
    <cellStyle name="Followed Hyperlink 32" xfId="39327" hidden="1" xr:uid="{00000000-0005-0000-0000-00005B810000}"/>
    <cellStyle name="Followed Hyperlink 32" xfId="39378" hidden="1" xr:uid="{00000000-0005-0000-0000-00005C810000}"/>
    <cellStyle name="Followed Hyperlink 32" xfId="39450" hidden="1" xr:uid="{00000000-0005-0000-0000-00005D810000}"/>
    <cellStyle name="Followed Hyperlink 32" xfId="39495" hidden="1" xr:uid="{00000000-0005-0000-0000-00005F810000}"/>
    <cellStyle name="Followed Hyperlink 32" xfId="39542" hidden="1" xr:uid="{00000000-0005-0000-0000-000060810000}"/>
    <cellStyle name="Followed Hyperlink 32" xfId="39614" hidden="1" xr:uid="{00000000-0005-0000-0000-000061810000}"/>
    <cellStyle name="Followed Hyperlink 32" xfId="39177" hidden="1" xr:uid="{00000000-0005-0000-0000-000062810000}"/>
    <cellStyle name="Followed Hyperlink 32" xfId="39656" hidden="1" xr:uid="{00000000-0005-0000-0000-000063810000}"/>
    <cellStyle name="Followed Hyperlink 32" xfId="39668" hidden="1" xr:uid="{00000000-0005-0000-0000-000064810000}"/>
    <cellStyle name="Followed Hyperlink 32" xfId="39739" hidden="1" xr:uid="{00000000-0005-0000-0000-000065810000}"/>
    <cellStyle name="Followed Hyperlink 32" xfId="39356" hidden="1" xr:uid="{00000000-0005-0000-0000-000066810000}"/>
    <cellStyle name="Followed Hyperlink 32" xfId="39781" hidden="1" xr:uid="{00000000-0005-0000-0000-000067810000}"/>
    <cellStyle name="Followed Hyperlink 32" xfId="39793" hidden="1" xr:uid="{00000000-0005-0000-0000-000068810000}"/>
    <cellStyle name="Followed Hyperlink 32" xfId="39865" hidden="1" xr:uid="{00000000-0005-0000-0000-000069810000}"/>
    <cellStyle name="Followed Hyperlink 32" xfId="39527" hidden="1" xr:uid="{00000000-0005-0000-0000-00006A810000}"/>
    <cellStyle name="Followed Hyperlink 32" xfId="39907" hidden="1" xr:uid="{00000000-0005-0000-0000-00006B810000}"/>
    <cellStyle name="Followed Hyperlink 32" xfId="39919" hidden="1" xr:uid="{00000000-0005-0000-0000-00006C810000}"/>
    <cellStyle name="Followed Hyperlink 32" xfId="39991" hidden="1" xr:uid="{00000000-0005-0000-0000-00006D810000}"/>
    <cellStyle name="Followed Hyperlink 32" xfId="40045" hidden="1" xr:uid="{00000000-0005-0000-0000-00006E810000}"/>
    <cellStyle name="Followed Hyperlink 32" xfId="40129" hidden="1" xr:uid="{00000000-0005-0000-0000-00006F810000}"/>
    <cellStyle name="Followed Hyperlink 32" xfId="40201" hidden="1" xr:uid="{00000000-0005-0000-0000-000070810000}"/>
    <cellStyle name="Followed Hyperlink 32" xfId="40010" hidden="1" xr:uid="{00000000-0005-0000-0000-000071810000}"/>
    <cellStyle name="Followed Hyperlink 32" xfId="40243" hidden="1" xr:uid="{00000000-0005-0000-0000-000072810000}"/>
    <cellStyle name="Followed Hyperlink 32" xfId="40255" hidden="1" xr:uid="{00000000-0005-0000-0000-000073810000}"/>
    <cellStyle name="Followed Hyperlink 32" xfId="40327" hidden="1" xr:uid="{00000000-0005-0000-0000-000074810000}"/>
    <cellStyle name="Followed Hyperlink 32" xfId="40376" hidden="1" xr:uid="{00000000-0005-0000-0000-000075810000}"/>
    <cellStyle name="Followed Hyperlink 32" xfId="40448" hidden="1" xr:uid="{00000000-0005-0000-0000-000076810000}"/>
    <cellStyle name="Followed Hyperlink 32" xfId="40460" hidden="1" xr:uid="{00000000-0005-0000-0000-000077810000}"/>
    <cellStyle name="Followed Hyperlink 32" xfId="37903" hidden="1" xr:uid="{00000000-0005-0000-0000-000039810000}"/>
    <cellStyle name="Followed Hyperlink 32" xfId="32448" hidden="1" xr:uid="{00000000-0005-0000-0000-0000B7800000}"/>
    <cellStyle name="Followed Hyperlink 32" xfId="9399" hidden="1" xr:uid="{00000000-0005-0000-0000-000033830000}"/>
    <cellStyle name="Followed Hyperlink 32" xfId="9471" hidden="1" xr:uid="{00000000-0005-0000-0000-000034830000}"/>
    <cellStyle name="Followed Hyperlink 32" xfId="9525" hidden="1" xr:uid="{00000000-0005-0000-0000-000035830000}"/>
    <cellStyle name="Followed Hyperlink 32" xfId="9597" hidden="1" xr:uid="{00000000-0005-0000-0000-000036830000}"/>
    <cellStyle name="Followed Hyperlink 32" xfId="9609" hidden="1" xr:uid="{00000000-0005-0000-0000-000037830000}"/>
    <cellStyle name="Followed Hyperlink 32" xfId="9681" hidden="1" xr:uid="{00000000-0005-0000-0000-000038830000}"/>
    <cellStyle name="Followed Hyperlink 32" xfId="9490" hidden="1" xr:uid="{00000000-0005-0000-0000-000039830000}"/>
    <cellStyle name="Followed Hyperlink 32" xfId="9723" hidden="1" xr:uid="{00000000-0005-0000-0000-00003A830000}"/>
    <cellStyle name="Followed Hyperlink 32" xfId="9735" hidden="1" xr:uid="{00000000-0005-0000-0000-00003B830000}"/>
    <cellStyle name="Followed Hyperlink 32" xfId="9807" hidden="1" xr:uid="{00000000-0005-0000-0000-00003C830000}"/>
    <cellStyle name="Followed Hyperlink 32" xfId="5106" hidden="1" xr:uid="{00000000-0005-0000-0000-00003D830000}"/>
    <cellStyle name="Followed Hyperlink 32" xfId="9852" hidden="1" xr:uid="{00000000-0005-0000-0000-00003F830000}"/>
    <cellStyle name="Followed Hyperlink 32" xfId="9924" hidden="1" xr:uid="{00000000-0005-0000-0000-000040830000}"/>
    <cellStyle name="Followed Hyperlink 32" xfId="10027" hidden="1" xr:uid="{00000000-0005-0000-0000-000041830000}"/>
    <cellStyle name="Followed Hyperlink 32" xfId="10099" hidden="1" xr:uid="{00000000-0005-0000-0000-000042830000}"/>
    <cellStyle name="Followed Hyperlink 32" xfId="10153" hidden="1" xr:uid="{00000000-0005-0000-0000-000043830000}"/>
    <cellStyle name="Followed Hyperlink 32" xfId="10225" hidden="1" xr:uid="{00000000-0005-0000-0000-000044830000}"/>
    <cellStyle name="Followed Hyperlink 32" xfId="9992" hidden="1" xr:uid="{00000000-0005-0000-0000-000045830000}"/>
    <cellStyle name="Followed Hyperlink 32" xfId="10267" hidden="1" xr:uid="{00000000-0005-0000-0000-000046830000}"/>
    <cellStyle name="Followed Hyperlink 32" xfId="10322" hidden="1" xr:uid="{00000000-0005-0000-0000-000047830000}"/>
    <cellStyle name="Followed Hyperlink 32" xfId="10394" hidden="1" xr:uid="{00000000-0005-0000-0000-000048830000}"/>
    <cellStyle name="Followed Hyperlink 32" xfId="10151" hidden="1" xr:uid="{00000000-0005-0000-0000-000049830000}"/>
    <cellStyle name="Followed Hyperlink 32" xfId="10435" hidden="1" xr:uid="{00000000-0005-0000-0000-00004A830000}"/>
    <cellStyle name="Followed Hyperlink 32" xfId="10490" hidden="1" xr:uid="{00000000-0005-0000-0000-00004B830000}"/>
    <cellStyle name="Followed Hyperlink 32" xfId="10562" hidden="1" xr:uid="{00000000-0005-0000-0000-00004C830000}"/>
    <cellStyle name="Followed Hyperlink 32" xfId="10320" hidden="1" xr:uid="{00000000-0005-0000-0000-00004D830000}"/>
    <cellStyle name="Followed Hyperlink 32" xfId="10603" hidden="1" xr:uid="{00000000-0005-0000-0000-00004E830000}"/>
    <cellStyle name="Followed Hyperlink 32" xfId="10628" hidden="1" xr:uid="{00000000-0005-0000-0000-00004F830000}"/>
    <cellStyle name="Followed Hyperlink 32" xfId="10700" hidden="1" xr:uid="{00000000-0005-0000-0000-000050830000}"/>
    <cellStyle name="Followed Hyperlink 32" xfId="10141" hidden="1" xr:uid="{00000000-0005-0000-0000-000051830000}"/>
    <cellStyle name="Followed Hyperlink 32" xfId="10757" hidden="1" xr:uid="{00000000-0005-0000-0000-000052830000}"/>
    <cellStyle name="Followed Hyperlink 32" xfId="10770" hidden="1" xr:uid="{00000000-0005-0000-0000-000053830000}"/>
    <cellStyle name="Followed Hyperlink 32" xfId="10842" hidden="1" xr:uid="{00000000-0005-0000-0000-000054830000}"/>
    <cellStyle name="Followed Hyperlink 32" xfId="10867" hidden="1" xr:uid="{00000000-0005-0000-0000-000055830000}"/>
    <cellStyle name="Followed Hyperlink 32" xfId="10939" hidden="1" xr:uid="{00000000-0005-0000-0000-000056830000}"/>
    <cellStyle name="Followed Hyperlink 32" xfId="10982" hidden="1" xr:uid="{00000000-0005-0000-0000-000057830000}"/>
    <cellStyle name="Followed Hyperlink 32" xfId="11054" hidden="1" xr:uid="{00000000-0005-0000-0000-000058830000}"/>
    <cellStyle name="Followed Hyperlink 32" xfId="10861" hidden="1" xr:uid="{00000000-0005-0000-0000-000059830000}"/>
    <cellStyle name="Followed Hyperlink 32" xfId="11107" hidden="1" xr:uid="{00000000-0005-0000-0000-00005A830000}"/>
    <cellStyle name="Followed Hyperlink 32" xfId="3139" hidden="1" xr:uid="{00000000-0005-0000-0000-00005B830000}"/>
    <cellStyle name="Followed Hyperlink 32" xfId="3211" hidden="1" xr:uid="{00000000-0005-0000-0000-00005C830000}"/>
    <cellStyle name="Followed Hyperlink 32" xfId="2978" hidden="1" xr:uid="{00000000-0005-0000-0000-00005D830000}"/>
    <cellStyle name="Followed Hyperlink 32" xfId="3308" hidden="1" xr:uid="{00000000-0005-0000-0000-00005F830000}"/>
    <cellStyle name="Followed Hyperlink 32" xfId="3380" hidden="1" xr:uid="{00000000-0005-0000-0000-000060830000}"/>
    <cellStyle name="Followed Hyperlink 32" xfId="3137" hidden="1" xr:uid="{00000000-0005-0000-0000-000061830000}"/>
    <cellStyle name="Followed Hyperlink 32" xfId="3421" hidden="1" xr:uid="{00000000-0005-0000-0000-000062830000}"/>
    <cellStyle name="Followed Hyperlink 32" xfId="3476" hidden="1" xr:uid="{00000000-0005-0000-0000-000063830000}"/>
    <cellStyle name="Followed Hyperlink 32" xfId="3548" hidden="1" xr:uid="{00000000-0005-0000-0000-000064830000}"/>
    <cellStyle name="Followed Hyperlink 32" xfId="3306" hidden="1" xr:uid="{00000000-0005-0000-0000-000065830000}"/>
    <cellStyle name="Followed Hyperlink 32" xfId="3589" hidden="1" xr:uid="{00000000-0005-0000-0000-000066830000}"/>
    <cellStyle name="Followed Hyperlink 32" xfId="3614" hidden="1" xr:uid="{00000000-0005-0000-0000-000067830000}"/>
    <cellStyle name="Followed Hyperlink 32" xfId="3686" hidden="1" xr:uid="{00000000-0005-0000-0000-000068830000}"/>
    <cellStyle name="Followed Hyperlink 32" xfId="3127" hidden="1" xr:uid="{00000000-0005-0000-0000-000069830000}"/>
    <cellStyle name="Followed Hyperlink 32" xfId="3743" hidden="1" xr:uid="{00000000-0005-0000-0000-00006A830000}"/>
    <cellStyle name="Followed Hyperlink 32" xfId="3756" hidden="1" xr:uid="{00000000-0005-0000-0000-00006B830000}"/>
    <cellStyle name="Followed Hyperlink 32" xfId="3828" hidden="1" xr:uid="{00000000-0005-0000-0000-00006C830000}"/>
    <cellStyle name="Followed Hyperlink 32" xfId="3853" hidden="1" xr:uid="{00000000-0005-0000-0000-00006D830000}"/>
    <cellStyle name="Followed Hyperlink 32" xfId="3925" hidden="1" xr:uid="{00000000-0005-0000-0000-00006E830000}"/>
    <cellStyle name="Followed Hyperlink 32" xfId="3968" hidden="1" xr:uid="{00000000-0005-0000-0000-00006F830000}"/>
    <cellStyle name="Followed Hyperlink 32" xfId="4040" hidden="1" xr:uid="{00000000-0005-0000-0000-000070830000}"/>
    <cellStyle name="Followed Hyperlink 32" xfId="3847" hidden="1" xr:uid="{00000000-0005-0000-0000-000071830000}"/>
    <cellStyle name="Followed Hyperlink 32" xfId="4093" hidden="1" xr:uid="{00000000-0005-0000-0000-000072830000}"/>
    <cellStyle name="Followed Hyperlink 32" xfId="4144" hidden="1" xr:uid="{00000000-0005-0000-0000-000073830000}"/>
    <cellStyle name="Followed Hyperlink 32" xfId="4216" hidden="1" xr:uid="{00000000-0005-0000-0000-000074830000}"/>
    <cellStyle name="Followed Hyperlink 32" xfId="3451" hidden="1" xr:uid="{00000000-0005-0000-0000-000075830000}"/>
    <cellStyle name="Followed Hyperlink 32" xfId="4261" hidden="1" xr:uid="{00000000-0005-0000-0000-000076830000}"/>
    <cellStyle name="Followed Hyperlink 32" xfId="4308" hidden="1" xr:uid="{00000000-0005-0000-0000-000077830000}"/>
    <cellStyle name="Followed Hyperlink 32" xfId="4380" hidden="1" xr:uid="{00000000-0005-0000-0000-000078830000}"/>
    <cellStyle name="Followed Hyperlink 32" xfId="3943" hidden="1" xr:uid="{00000000-0005-0000-0000-000079830000}"/>
    <cellStyle name="Followed Hyperlink 32" xfId="4422" hidden="1" xr:uid="{00000000-0005-0000-0000-00007A830000}"/>
    <cellStyle name="Followed Hyperlink 32" xfId="4434" hidden="1" xr:uid="{00000000-0005-0000-0000-00007B830000}"/>
    <cellStyle name="Followed Hyperlink 32" xfId="4506" hidden="1" xr:uid="{00000000-0005-0000-0000-00007C830000}"/>
    <cellStyle name="Followed Hyperlink 32" xfId="4122" hidden="1" xr:uid="{00000000-0005-0000-0000-00007D830000}"/>
    <cellStyle name="Followed Hyperlink 32" xfId="4560" hidden="1" xr:uid="{00000000-0005-0000-0000-00007F830000}"/>
    <cellStyle name="Followed Hyperlink 32" xfId="4632" hidden="1" xr:uid="{00000000-0005-0000-0000-000080830000}"/>
    <cellStyle name="Followed Hyperlink 32" xfId="4293" hidden="1" xr:uid="{00000000-0005-0000-0000-000081830000}"/>
    <cellStyle name="Followed Hyperlink 32" xfId="4674" hidden="1" xr:uid="{00000000-0005-0000-0000-000082830000}"/>
    <cellStyle name="Followed Hyperlink 32" xfId="4686" hidden="1" xr:uid="{00000000-0005-0000-0000-000083830000}"/>
    <cellStyle name="Followed Hyperlink 32" xfId="4758" hidden="1" xr:uid="{00000000-0005-0000-0000-000084830000}"/>
    <cellStyle name="Followed Hyperlink 32" xfId="4812" hidden="1" xr:uid="{00000000-0005-0000-0000-000085830000}"/>
    <cellStyle name="Followed Hyperlink 32" xfId="4884" hidden="1" xr:uid="{00000000-0005-0000-0000-000086830000}"/>
    <cellStyle name="Followed Hyperlink 32" xfId="4896" hidden="1" xr:uid="{00000000-0005-0000-0000-000087830000}"/>
    <cellStyle name="Followed Hyperlink 32" xfId="4968" hidden="1" xr:uid="{00000000-0005-0000-0000-000088830000}"/>
    <cellStyle name="Followed Hyperlink 32" xfId="4777" hidden="1" xr:uid="{00000000-0005-0000-0000-000089830000}"/>
    <cellStyle name="Followed Hyperlink 32" xfId="5010" hidden="1" xr:uid="{00000000-0005-0000-0000-00008A830000}"/>
    <cellStyle name="Followed Hyperlink 32" xfId="5022" hidden="1" xr:uid="{00000000-0005-0000-0000-00008B830000}"/>
    <cellStyle name="Followed Hyperlink 32" xfId="5094" hidden="1" xr:uid="{00000000-0005-0000-0000-00008C830000}"/>
    <cellStyle name="Followed Hyperlink 32" xfId="5150" hidden="1" xr:uid="{00000000-0005-0000-0000-00008D830000}"/>
    <cellStyle name="Followed Hyperlink 32" xfId="5222" hidden="1" xr:uid="{00000000-0005-0000-0000-00008E830000}"/>
    <cellStyle name="Followed Hyperlink 32" xfId="5234" hidden="1" xr:uid="{00000000-0005-0000-0000-00008F830000}"/>
    <cellStyle name="Followed Hyperlink 32" xfId="5306" hidden="1" xr:uid="{00000000-0005-0000-0000-000090830000}"/>
    <cellStyle name="Followed Hyperlink 32" xfId="5409" hidden="1" xr:uid="{00000000-0005-0000-0000-000091830000}"/>
    <cellStyle name="Followed Hyperlink 32" xfId="5480" hidden="1" xr:uid="{00000000-0005-0000-0000-000092830000}"/>
    <cellStyle name="Followed Hyperlink 32" xfId="5534" hidden="1" xr:uid="{00000000-0005-0000-0000-000093830000}"/>
    <cellStyle name="Followed Hyperlink 32" xfId="5606" hidden="1" xr:uid="{00000000-0005-0000-0000-000094830000}"/>
    <cellStyle name="Followed Hyperlink 32" xfId="5374" hidden="1" xr:uid="{00000000-0005-0000-0000-000095830000}"/>
    <cellStyle name="Followed Hyperlink 32" xfId="5648" hidden="1" xr:uid="{00000000-0005-0000-0000-000096830000}"/>
    <cellStyle name="Followed Hyperlink 32" xfId="5703" hidden="1" xr:uid="{00000000-0005-0000-0000-000097830000}"/>
    <cellStyle name="Followed Hyperlink 32" xfId="5775" hidden="1" xr:uid="{00000000-0005-0000-0000-000098830000}"/>
    <cellStyle name="Followed Hyperlink 32" xfId="5532" hidden="1" xr:uid="{00000000-0005-0000-0000-000099830000}"/>
    <cellStyle name="Followed Hyperlink 32" xfId="5816" hidden="1" xr:uid="{00000000-0005-0000-0000-00009A830000}"/>
    <cellStyle name="Followed Hyperlink 32" xfId="1732" hidden="1" xr:uid="{00000000-0005-0000-0000-00009B830000}"/>
    <cellStyle name="Followed Hyperlink 32" xfId="1804" hidden="1" xr:uid="{00000000-0005-0000-0000-00009C830000}"/>
    <cellStyle name="Followed Hyperlink 32" xfId="1039" hidden="1" xr:uid="{00000000-0005-0000-0000-00009D830000}"/>
    <cellStyle name="Followed Hyperlink 32" xfId="1896" hidden="1" xr:uid="{00000000-0005-0000-0000-00009F830000}"/>
    <cellStyle name="Followed Hyperlink 32" xfId="1968" hidden="1" xr:uid="{00000000-0005-0000-0000-0000A0830000}"/>
    <cellStyle name="Followed Hyperlink 32" xfId="1531" hidden="1" xr:uid="{00000000-0005-0000-0000-0000A1830000}"/>
    <cellStyle name="Followed Hyperlink 32" xfId="2010" hidden="1" xr:uid="{00000000-0005-0000-0000-0000A2830000}"/>
    <cellStyle name="Followed Hyperlink 32" xfId="2022" hidden="1" xr:uid="{00000000-0005-0000-0000-0000A3830000}"/>
    <cellStyle name="Followed Hyperlink 32" xfId="2094" hidden="1" xr:uid="{00000000-0005-0000-0000-0000A4830000}"/>
    <cellStyle name="Followed Hyperlink 32" xfId="1710" hidden="1" xr:uid="{00000000-0005-0000-0000-0000A5830000}"/>
    <cellStyle name="Followed Hyperlink 32" xfId="2136" hidden="1" xr:uid="{00000000-0005-0000-0000-0000A6830000}"/>
    <cellStyle name="Followed Hyperlink 32" xfId="2148" hidden="1" xr:uid="{00000000-0005-0000-0000-0000A7830000}"/>
    <cellStyle name="Followed Hyperlink 32" xfId="2220" hidden="1" xr:uid="{00000000-0005-0000-0000-0000A8830000}"/>
    <cellStyle name="Followed Hyperlink 32" xfId="1881" hidden="1" xr:uid="{00000000-0005-0000-0000-0000A9830000}"/>
    <cellStyle name="Followed Hyperlink 32" xfId="2262" hidden="1" xr:uid="{00000000-0005-0000-0000-0000AA830000}"/>
    <cellStyle name="Followed Hyperlink 32" xfId="2274" hidden="1" xr:uid="{00000000-0005-0000-0000-0000AB830000}"/>
    <cellStyle name="Followed Hyperlink 32" xfId="2346" hidden="1" xr:uid="{00000000-0005-0000-0000-0000AC830000}"/>
    <cellStyle name="Followed Hyperlink 32" xfId="2400" hidden="1" xr:uid="{00000000-0005-0000-0000-0000AD830000}"/>
    <cellStyle name="Followed Hyperlink 32" xfId="2472" hidden="1" xr:uid="{00000000-0005-0000-0000-0000AE830000}"/>
    <cellStyle name="Followed Hyperlink 32" xfId="2484" hidden="1" xr:uid="{00000000-0005-0000-0000-0000AF830000}"/>
    <cellStyle name="Followed Hyperlink 32" xfId="2556" hidden="1" xr:uid="{00000000-0005-0000-0000-0000B0830000}"/>
    <cellStyle name="Followed Hyperlink 32" xfId="2365" hidden="1" xr:uid="{00000000-0005-0000-0000-0000B1830000}"/>
    <cellStyle name="Followed Hyperlink 32" xfId="2598" hidden="1" xr:uid="{00000000-0005-0000-0000-0000B2830000}"/>
    <cellStyle name="Followed Hyperlink 32" xfId="2610" hidden="1" xr:uid="{00000000-0005-0000-0000-0000B3830000}"/>
    <cellStyle name="Followed Hyperlink 32" xfId="2682" hidden="1" xr:uid="{00000000-0005-0000-0000-0000B4830000}"/>
    <cellStyle name="Followed Hyperlink 32" xfId="2754" hidden="1" xr:uid="{00000000-0005-0000-0000-0000B5830000}"/>
    <cellStyle name="Followed Hyperlink 32" xfId="2826" hidden="1" xr:uid="{00000000-0005-0000-0000-0000B6830000}"/>
    <cellStyle name="Followed Hyperlink 32" xfId="6338" hidden="1" xr:uid="{00000000-0005-0000-0000-0000F1820000}"/>
    <cellStyle name="Followed Hyperlink 32" xfId="6817" hidden="1" xr:uid="{00000000-0005-0000-0000-0000F2820000}"/>
    <cellStyle name="Followed Hyperlink 32" xfId="6829" hidden="1" xr:uid="{00000000-0005-0000-0000-0000F3820000}"/>
    <cellStyle name="Followed Hyperlink 32" xfId="6901" hidden="1" xr:uid="{00000000-0005-0000-0000-0000F4820000}"/>
    <cellStyle name="Followed Hyperlink 32" xfId="6517" hidden="1" xr:uid="{00000000-0005-0000-0000-0000F5820000}"/>
    <cellStyle name="Followed Hyperlink 32" xfId="6943" hidden="1" xr:uid="{00000000-0005-0000-0000-0000F6820000}"/>
    <cellStyle name="Followed Hyperlink 32" xfId="6955" hidden="1" xr:uid="{00000000-0005-0000-0000-0000F7820000}"/>
    <cellStyle name="Followed Hyperlink 32" xfId="7027" hidden="1" xr:uid="{00000000-0005-0000-0000-0000F8820000}"/>
    <cellStyle name="Followed Hyperlink 32" xfId="6688" hidden="1" xr:uid="{00000000-0005-0000-0000-0000F9820000}"/>
    <cellStyle name="Followed Hyperlink 32" xfId="7069" hidden="1" xr:uid="{00000000-0005-0000-0000-0000FA820000}"/>
    <cellStyle name="Followed Hyperlink 32" xfId="7081" hidden="1" xr:uid="{00000000-0005-0000-0000-0000FB820000}"/>
    <cellStyle name="Followed Hyperlink 32" xfId="7153" hidden="1" xr:uid="{00000000-0005-0000-0000-0000FC820000}"/>
    <cellStyle name="Followed Hyperlink 32" xfId="7207" hidden="1" xr:uid="{00000000-0005-0000-0000-0000FD820000}"/>
    <cellStyle name="Followed Hyperlink 32" xfId="7291" hidden="1" xr:uid="{00000000-0005-0000-0000-0000FF820000}"/>
    <cellStyle name="Followed Hyperlink 32" xfId="7363" hidden="1" xr:uid="{00000000-0005-0000-0000-000000830000}"/>
    <cellStyle name="Followed Hyperlink 32" xfId="7172" hidden="1" xr:uid="{00000000-0005-0000-0000-000001830000}"/>
    <cellStyle name="Followed Hyperlink 32" xfId="7405" hidden="1" xr:uid="{00000000-0005-0000-0000-000002830000}"/>
    <cellStyle name="Followed Hyperlink 32" xfId="7417" hidden="1" xr:uid="{00000000-0005-0000-0000-000003830000}"/>
    <cellStyle name="Followed Hyperlink 32" xfId="7489" hidden="1" xr:uid="{00000000-0005-0000-0000-000004830000}"/>
    <cellStyle name="Followed Hyperlink 32" xfId="5149" hidden="1" xr:uid="{00000000-0005-0000-0000-000005830000}"/>
    <cellStyle name="Followed Hyperlink 32" xfId="7539" hidden="1" xr:uid="{00000000-0005-0000-0000-000006830000}"/>
    <cellStyle name="Followed Hyperlink 32" xfId="7551" hidden="1" xr:uid="{00000000-0005-0000-0000-000007830000}"/>
    <cellStyle name="Followed Hyperlink 32" xfId="7623" hidden="1" xr:uid="{00000000-0005-0000-0000-000008830000}"/>
    <cellStyle name="Followed Hyperlink 32" xfId="7726" hidden="1" xr:uid="{00000000-0005-0000-0000-000009830000}"/>
    <cellStyle name="Followed Hyperlink 32" xfId="7798" hidden="1" xr:uid="{00000000-0005-0000-0000-00000A830000}"/>
    <cellStyle name="Followed Hyperlink 32" xfId="7852" hidden="1" xr:uid="{00000000-0005-0000-0000-00000B830000}"/>
    <cellStyle name="Followed Hyperlink 32" xfId="7924" hidden="1" xr:uid="{00000000-0005-0000-0000-00000C830000}"/>
    <cellStyle name="Followed Hyperlink 32" xfId="7691" hidden="1" xr:uid="{00000000-0005-0000-0000-00000D830000}"/>
    <cellStyle name="Followed Hyperlink 32" xfId="7966" hidden="1" xr:uid="{00000000-0005-0000-0000-00000E830000}"/>
    <cellStyle name="Followed Hyperlink 32" xfId="8021" hidden="1" xr:uid="{00000000-0005-0000-0000-00000F830000}"/>
    <cellStyle name="Followed Hyperlink 32" xfId="8093" hidden="1" xr:uid="{00000000-0005-0000-0000-000010830000}"/>
    <cellStyle name="Followed Hyperlink 32" xfId="7850" hidden="1" xr:uid="{00000000-0005-0000-0000-000011830000}"/>
    <cellStyle name="Followed Hyperlink 32" xfId="8134" hidden="1" xr:uid="{00000000-0005-0000-0000-000012830000}"/>
    <cellStyle name="Followed Hyperlink 32" xfId="8189" hidden="1" xr:uid="{00000000-0005-0000-0000-000013830000}"/>
    <cellStyle name="Followed Hyperlink 32" xfId="8261" hidden="1" xr:uid="{00000000-0005-0000-0000-000014830000}"/>
    <cellStyle name="Followed Hyperlink 32" xfId="8019" hidden="1" xr:uid="{00000000-0005-0000-0000-000015830000}"/>
    <cellStyle name="Followed Hyperlink 32" xfId="8302" hidden="1" xr:uid="{00000000-0005-0000-0000-000016830000}"/>
    <cellStyle name="Followed Hyperlink 32" xfId="8327" hidden="1" xr:uid="{00000000-0005-0000-0000-000017830000}"/>
    <cellStyle name="Followed Hyperlink 32" xfId="8399" hidden="1" xr:uid="{00000000-0005-0000-0000-000018830000}"/>
    <cellStyle name="Followed Hyperlink 32" xfId="7840" hidden="1" xr:uid="{00000000-0005-0000-0000-000019830000}"/>
    <cellStyle name="Followed Hyperlink 32" xfId="8456" hidden="1" xr:uid="{00000000-0005-0000-0000-00001A830000}"/>
    <cellStyle name="Followed Hyperlink 32" xfId="8469" hidden="1" xr:uid="{00000000-0005-0000-0000-00001B830000}"/>
    <cellStyle name="Followed Hyperlink 32" xfId="8541" hidden="1" xr:uid="{00000000-0005-0000-0000-00001C830000}"/>
    <cellStyle name="Followed Hyperlink 32" xfId="8566" hidden="1" xr:uid="{00000000-0005-0000-0000-00001D830000}"/>
    <cellStyle name="Followed Hyperlink 32" xfId="8681" hidden="1" xr:uid="{00000000-0005-0000-0000-00001F830000}"/>
    <cellStyle name="Followed Hyperlink 32" xfId="8753" hidden="1" xr:uid="{00000000-0005-0000-0000-000020830000}"/>
    <cellStyle name="Followed Hyperlink 32" xfId="8560" hidden="1" xr:uid="{00000000-0005-0000-0000-000021830000}"/>
    <cellStyle name="Followed Hyperlink 32" xfId="8806" hidden="1" xr:uid="{00000000-0005-0000-0000-000022830000}"/>
    <cellStyle name="Followed Hyperlink 32" xfId="8857" hidden="1" xr:uid="{00000000-0005-0000-0000-000023830000}"/>
    <cellStyle name="Followed Hyperlink 32" xfId="8929" hidden="1" xr:uid="{00000000-0005-0000-0000-000024830000}"/>
    <cellStyle name="Followed Hyperlink 32" xfId="8164" hidden="1" xr:uid="{00000000-0005-0000-0000-000025830000}"/>
    <cellStyle name="Followed Hyperlink 32" xfId="8974" hidden="1" xr:uid="{00000000-0005-0000-0000-000026830000}"/>
    <cellStyle name="Followed Hyperlink 32" xfId="9021" hidden="1" xr:uid="{00000000-0005-0000-0000-000027830000}"/>
    <cellStyle name="Followed Hyperlink 32" xfId="9093" hidden="1" xr:uid="{00000000-0005-0000-0000-000028830000}"/>
    <cellStyle name="Followed Hyperlink 32" xfId="8656" hidden="1" xr:uid="{00000000-0005-0000-0000-000029830000}"/>
    <cellStyle name="Followed Hyperlink 32" xfId="9135" hidden="1" xr:uid="{00000000-0005-0000-0000-00002A830000}"/>
    <cellStyle name="Followed Hyperlink 32" xfId="9147" hidden="1" xr:uid="{00000000-0005-0000-0000-00002B830000}"/>
    <cellStyle name="Followed Hyperlink 32" xfId="9219" hidden="1" xr:uid="{00000000-0005-0000-0000-00002C830000}"/>
    <cellStyle name="Followed Hyperlink 32" xfId="8835" hidden="1" xr:uid="{00000000-0005-0000-0000-00002D830000}"/>
    <cellStyle name="Followed Hyperlink 32" xfId="9261" hidden="1" xr:uid="{00000000-0005-0000-0000-00002E830000}"/>
    <cellStyle name="Followed Hyperlink 32" xfId="9273" hidden="1" xr:uid="{00000000-0005-0000-0000-00002F830000}"/>
    <cellStyle name="Followed Hyperlink 32" xfId="9345" hidden="1" xr:uid="{00000000-0005-0000-0000-000030830000}"/>
    <cellStyle name="Followed Hyperlink 32" xfId="9006" hidden="1" xr:uid="{00000000-0005-0000-0000-000031830000}"/>
    <cellStyle name="Followed Hyperlink 32" xfId="9387" hidden="1" xr:uid="{00000000-0005-0000-0000-000032830000}"/>
    <cellStyle name="Followed Hyperlink 32" xfId="21525" hidden="1" xr:uid="{00000000-0005-0000-0000-0000D0820000}"/>
    <cellStyle name="Followed Hyperlink 32" xfId="21597" hidden="1" xr:uid="{00000000-0005-0000-0000-0000D1820000}"/>
    <cellStyle name="Followed Hyperlink 32" xfId="21609" hidden="1" xr:uid="{00000000-0005-0000-0000-0000D2820000}"/>
    <cellStyle name="Followed Hyperlink 32" xfId="21681" hidden="1" xr:uid="{00000000-0005-0000-0000-0000D3820000}"/>
    <cellStyle name="Followed Hyperlink 32" xfId="21784" hidden="1" xr:uid="{00000000-0005-0000-0000-0000D4820000}"/>
    <cellStyle name="Followed Hyperlink 32" xfId="21856" hidden="1" xr:uid="{00000000-0005-0000-0000-0000D5820000}"/>
    <cellStyle name="Followed Hyperlink 32" xfId="21910" hidden="1" xr:uid="{00000000-0005-0000-0000-0000D6820000}"/>
    <cellStyle name="Followed Hyperlink 32" xfId="21982" hidden="1" xr:uid="{00000000-0005-0000-0000-0000D7820000}"/>
    <cellStyle name="Followed Hyperlink 32" xfId="21749" hidden="1" xr:uid="{00000000-0005-0000-0000-0000D8820000}"/>
    <cellStyle name="Followed Hyperlink 32" xfId="21300" hidden="1" xr:uid="{00000000-0005-0000-0000-0000D9820000}"/>
    <cellStyle name="Followed Hyperlink 32" xfId="15979" hidden="1" xr:uid="{00000000-0005-0000-0000-0000DA820000}"/>
    <cellStyle name="Followed Hyperlink 32" xfId="5871" hidden="1" xr:uid="{00000000-0005-0000-0000-0000DB820000}"/>
    <cellStyle name="Followed Hyperlink 32" xfId="5943" hidden="1" xr:uid="{00000000-0005-0000-0000-0000DC820000}"/>
    <cellStyle name="Followed Hyperlink 32" xfId="5701" hidden="1" xr:uid="{00000000-0005-0000-0000-0000DD820000}"/>
    <cellStyle name="Followed Hyperlink 32" xfId="6009" hidden="1" xr:uid="{00000000-0005-0000-0000-0000DF820000}"/>
    <cellStyle name="Followed Hyperlink 32" xfId="6081" hidden="1" xr:uid="{00000000-0005-0000-0000-0000E0820000}"/>
    <cellStyle name="Followed Hyperlink 32" xfId="5522" hidden="1" xr:uid="{00000000-0005-0000-0000-0000E1820000}"/>
    <cellStyle name="Followed Hyperlink 32" xfId="6138" hidden="1" xr:uid="{00000000-0005-0000-0000-0000E2820000}"/>
    <cellStyle name="Followed Hyperlink 32" xfId="6151" hidden="1" xr:uid="{00000000-0005-0000-0000-0000E3820000}"/>
    <cellStyle name="Followed Hyperlink 32" xfId="6223" hidden="1" xr:uid="{00000000-0005-0000-0000-0000E4820000}"/>
    <cellStyle name="Followed Hyperlink 32" xfId="6248" hidden="1" xr:uid="{00000000-0005-0000-0000-0000E5820000}"/>
    <cellStyle name="Followed Hyperlink 32" xfId="6320" hidden="1" xr:uid="{00000000-0005-0000-0000-0000E6820000}"/>
    <cellStyle name="Followed Hyperlink 32" xfId="6363" hidden="1" xr:uid="{00000000-0005-0000-0000-0000E7820000}"/>
    <cellStyle name="Followed Hyperlink 32" xfId="6435" hidden="1" xr:uid="{00000000-0005-0000-0000-0000E8820000}"/>
    <cellStyle name="Followed Hyperlink 32" xfId="6242" hidden="1" xr:uid="{00000000-0005-0000-0000-0000E9820000}"/>
    <cellStyle name="Followed Hyperlink 32" xfId="6488" hidden="1" xr:uid="{00000000-0005-0000-0000-0000EA820000}"/>
    <cellStyle name="Followed Hyperlink 32" xfId="6539" hidden="1" xr:uid="{00000000-0005-0000-0000-0000EB820000}"/>
    <cellStyle name="Followed Hyperlink 32" xfId="6611" hidden="1" xr:uid="{00000000-0005-0000-0000-0000EC820000}"/>
    <cellStyle name="Followed Hyperlink 32" xfId="5846" hidden="1" xr:uid="{00000000-0005-0000-0000-0000ED820000}"/>
    <cellStyle name="Followed Hyperlink 32" xfId="6656" hidden="1" xr:uid="{00000000-0005-0000-0000-0000EE820000}"/>
    <cellStyle name="Followed Hyperlink 32" xfId="6703" hidden="1" xr:uid="{00000000-0005-0000-0000-0000EF820000}"/>
    <cellStyle name="Followed Hyperlink 32" xfId="6775" hidden="1" xr:uid="{00000000-0005-0000-0000-0000F0820000}"/>
    <cellStyle name="Followed Hyperlink 32" xfId="20922" hidden="1" xr:uid="{00000000-0005-0000-0000-0000C0820000}"/>
    <cellStyle name="Followed Hyperlink 32" xfId="20539" hidden="1" xr:uid="{00000000-0005-0000-0000-0000C1820000}"/>
    <cellStyle name="Followed Hyperlink 32" xfId="20964" hidden="1" xr:uid="{00000000-0005-0000-0000-0000C2820000}"/>
    <cellStyle name="Followed Hyperlink 32" xfId="20976" hidden="1" xr:uid="{00000000-0005-0000-0000-0000C3820000}"/>
    <cellStyle name="Followed Hyperlink 32" xfId="21048" hidden="1" xr:uid="{00000000-0005-0000-0000-0000C4820000}"/>
    <cellStyle name="Followed Hyperlink 32" xfId="20710" hidden="1" xr:uid="{00000000-0005-0000-0000-0000C5820000}"/>
    <cellStyle name="Followed Hyperlink 32" xfId="21090" hidden="1" xr:uid="{00000000-0005-0000-0000-0000C6820000}"/>
    <cellStyle name="Followed Hyperlink 32" xfId="21102" hidden="1" xr:uid="{00000000-0005-0000-0000-0000C7820000}"/>
    <cellStyle name="Followed Hyperlink 32" xfId="21174" hidden="1" xr:uid="{00000000-0005-0000-0000-0000C8820000}"/>
    <cellStyle name="Followed Hyperlink 32" xfId="21228" hidden="1" xr:uid="{00000000-0005-0000-0000-0000C9820000}"/>
    <cellStyle name="Followed Hyperlink 32" xfId="21312" hidden="1" xr:uid="{00000000-0005-0000-0000-0000CA820000}"/>
    <cellStyle name="Followed Hyperlink 32" xfId="21384" hidden="1" xr:uid="{00000000-0005-0000-0000-0000CB820000}"/>
    <cellStyle name="Followed Hyperlink 32" xfId="21193" hidden="1" xr:uid="{00000000-0005-0000-0000-0000CC820000}"/>
    <cellStyle name="Followed Hyperlink 32" xfId="21426" hidden="1" xr:uid="{00000000-0005-0000-0000-0000CD820000}"/>
    <cellStyle name="Followed Hyperlink 32" xfId="21438" hidden="1" xr:uid="{00000000-0005-0000-0000-0000CE820000}"/>
    <cellStyle name="Followed Hyperlink 32" xfId="21510" hidden="1" xr:uid="{00000000-0005-0000-0000-0000CF820000}"/>
    <cellStyle name="Followed Hyperlink 32" xfId="20561" hidden="1" xr:uid="{00000000-0005-0000-0000-0000B7820000}"/>
    <cellStyle name="Followed Hyperlink 32" xfId="20633" hidden="1" xr:uid="{00000000-0005-0000-0000-0000B8820000}"/>
    <cellStyle name="Followed Hyperlink 32" xfId="19868" hidden="1" xr:uid="{00000000-0005-0000-0000-0000B9820000}"/>
    <cellStyle name="Followed Hyperlink 32" xfId="20678" hidden="1" xr:uid="{00000000-0005-0000-0000-0000BA820000}"/>
    <cellStyle name="Followed Hyperlink 32" xfId="20725" hidden="1" xr:uid="{00000000-0005-0000-0000-0000BB820000}"/>
    <cellStyle name="Followed Hyperlink 32" xfId="20797" hidden="1" xr:uid="{00000000-0005-0000-0000-0000BC820000}"/>
    <cellStyle name="Followed Hyperlink 32" xfId="20360" hidden="1" xr:uid="{00000000-0005-0000-0000-0000BD820000}"/>
    <cellStyle name="Followed Hyperlink 32" xfId="20851" hidden="1" xr:uid="{00000000-0005-0000-0000-0000BF820000}"/>
    <cellStyle name="Followed Hyperlink 32" xfId="20385" hidden="1" xr:uid="{00000000-0005-0000-0000-0000B3820000}"/>
    <cellStyle name="Followed Hyperlink 32" xfId="20457" hidden="1" xr:uid="{00000000-0005-0000-0000-0000B4820000}"/>
    <cellStyle name="Followed Hyperlink 32" xfId="20264" hidden="1" xr:uid="{00000000-0005-0000-0000-0000B5820000}"/>
    <cellStyle name="Followed Hyperlink 32" xfId="20510" hidden="1" xr:uid="{00000000-0005-0000-0000-0000B6820000}"/>
    <cellStyle name="Followed Hyperlink 32" xfId="20270" hidden="1" xr:uid="{00000000-0005-0000-0000-0000B1820000}"/>
    <cellStyle name="Followed Hyperlink 32" xfId="20342" hidden="1" xr:uid="{00000000-0005-0000-0000-0000B2820000}"/>
    <cellStyle name="Followed Hyperlink 32" xfId="20245" hidden="1" xr:uid="{00000000-0005-0000-0000-0000B0820000}"/>
    <cellStyle name="Followed Hyperlink 32" xfId="56780" xr:uid="{00000000-0005-0000-0000-0000DA830000}"/>
    <cellStyle name="Followed Hyperlink 33" xfId="52282" hidden="1" xr:uid="{00000000-0005-0000-0000-00006A840000}"/>
    <cellStyle name="Followed Hyperlink 33" xfId="52415" hidden="1" xr:uid="{00000000-0005-0000-0000-00006B840000}"/>
    <cellStyle name="Followed Hyperlink 33" xfId="52541" hidden="1" xr:uid="{00000000-0005-0000-0000-00006D840000}"/>
    <cellStyle name="Followed Hyperlink 33" xfId="52583" hidden="1" xr:uid="{00000000-0005-0000-0000-00006E840000}"/>
    <cellStyle name="Followed Hyperlink 33" xfId="52342" hidden="1" xr:uid="{00000000-0005-0000-0000-00006F840000}"/>
    <cellStyle name="Followed Hyperlink 33" xfId="52625" hidden="1" xr:uid="{00000000-0005-0000-0000-000070840000}"/>
    <cellStyle name="Followed Hyperlink 33" xfId="52710" hidden="1" xr:uid="{00000000-0005-0000-0000-000071840000}"/>
    <cellStyle name="Followed Hyperlink 33" xfId="52752" hidden="1" xr:uid="{00000000-0005-0000-0000-000072840000}"/>
    <cellStyle name="Followed Hyperlink 33" xfId="52316" hidden="1" xr:uid="{00000000-0005-0000-0000-000073840000}"/>
    <cellStyle name="Followed Hyperlink 33" xfId="52793" hidden="1" xr:uid="{00000000-0005-0000-0000-000074840000}"/>
    <cellStyle name="Followed Hyperlink 33" xfId="52878" hidden="1" xr:uid="{00000000-0005-0000-0000-000075840000}"/>
    <cellStyle name="Followed Hyperlink 33" xfId="52920" hidden="1" xr:uid="{00000000-0005-0000-0000-000076840000}"/>
    <cellStyle name="Followed Hyperlink 33" xfId="52477" hidden="1" xr:uid="{00000000-0005-0000-0000-000077840000}"/>
    <cellStyle name="Followed Hyperlink 33" xfId="52961" hidden="1" xr:uid="{00000000-0005-0000-0000-000078840000}"/>
    <cellStyle name="Followed Hyperlink 33" xfId="53016" hidden="1" xr:uid="{00000000-0005-0000-0000-000079840000}"/>
    <cellStyle name="Followed Hyperlink 33" xfId="53058" hidden="1" xr:uid="{00000000-0005-0000-0000-00007A840000}"/>
    <cellStyle name="Followed Hyperlink 33" xfId="53073" hidden="1" xr:uid="{00000000-0005-0000-0000-00007B840000}"/>
    <cellStyle name="Followed Hyperlink 33" xfId="53115" hidden="1" xr:uid="{00000000-0005-0000-0000-00007C840000}"/>
    <cellStyle name="Followed Hyperlink 33" xfId="53158" hidden="1" xr:uid="{00000000-0005-0000-0000-00007D840000}"/>
    <cellStyle name="Followed Hyperlink 33" xfId="53200" hidden="1" xr:uid="{00000000-0005-0000-0000-00007E840000}"/>
    <cellStyle name="Followed Hyperlink 33" xfId="53255" hidden="1" xr:uid="{00000000-0005-0000-0000-00007F840000}"/>
    <cellStyle name="Followed Hyperlink 33" xfId="53297" hidden="1" xr:uid="{00000000-0005-0000-0000-000080840000}"/>
    <cellStyle name="Followed Hyperlink 33" xfId="53370" hidden="1" xr:uid="{00000000-0005-0000-0000-000081840000}"/>
    <cellStyle name="Followed Hyperlink 33" xfId="53412" hidden="1" xr:uid="{00000000-0005-0000-0000-000082840000}"/>
    <cellStyle name="Followed Hyperlink 33" xfId="53423" hidden="1" xr:uid="{00000000-0005-0000-0000-000083840000}"/>
    <cellStyle name="Followed Hyperlink 33" xfId="53465" hidden="1" xr:uid="{00000000-0005-0000-0000-000084840000}"/>
    <cellStyle name="Followed Hyperlink 33" xfId="53544" hidden="1" xr:uid="{00000000-0005-0000-0000-000085840000}"/>
    <cellStyle name="Followed Hyperlink 33" xfId="53586" hidden="1" xr:uid="{00000000-0005-0000-0000-000086840000}"/>
    <cellStyle name="Followed Hyperlink 33" xfId="53631" hidden="1" xr:uid="{00000000-0005-0000-0000-000087840000}"/>
    <cellStyle name="Followed Hyperlink 33" xfId="53708" hidden="1" xr:uid="{00000000-0005-0000-0000-000088840000}"/>
    <cellStyle name="Followed Hyperlink 33" xfId="53750" hidden="1" xr:uid="{00000000-0005-0000-0000-000089840000}"/>
    <cellStyle name="Followed Hyperlink 33" xfId="53321" hidden="1" xr:uid="{00000000-0005-0000-0000-00008A840000}"/>
    <cellStyle name="Followed Hyperlink 33" xfId="53792" hidden="1" xr:uid="{00000000-0005-0000-0000-00008B840000}"/>
    <cellStyle name="Followed Hyperlink 33" xfId="53876" hidden="1" xr:uid="{00000000-0005-0000-0000-00008D840000}"/>
    <cellStyle name="Followed Hyperlink 33" xfId="53499" hidden="1" xr:uid="{00000000-0005-0000-0000-00008E840000}"/>
    <cellStyle name="Followed Hyperlink 33" xfId="53918" hidden="1" xr:uid="{00000000-0005-0000-0000-00008F840000}"/>
    <cellStyle name="Followed Hyperlink 33" xfId="53960" hidden="1" xr:uid="{00000000-0005-0000-0000-000090840000}"/>
    <cellStyle name="Followed Hyperlink 33" xfId="54002" hidden="1" xr:uid="{00000000-0005-0000-0000-000091840000}"/>
    <cellStyle name="Followed Hyperlink 33" xfId="53669" hidden="1" xr:uid="{00000000-0005-0000-0000-000092840000}"/>
    <cellStyle name="Followed Hyperlink 33" xfId="54044" hidden="1" xr:uid="{00000000-0005-0000-0000-000093840000}"/>
    <cellStyle name="Followed Hyperlink 33" xfId="54086" hidden="1" xr:uid="{00000000-0005-0000-0000-000094840000}"/>
    <cellStyle name="Followed Hyperlink 33" xfId="54128" hidden="1" xr:uid="{00000000-0005-0000-0000-000095840000}"/>
    <cellStyle name="Followed Hyperlink 33" xfId="54212" hidden="1" xr:uid="{00000000-0005-0000-0000-000096840000}"/>
    <cellStyle name="Followed Hyperlink 33" xfId="54254" hidden="1" xr:uid="{00000000-0005-0000-0000-000097840000}"/>
    <cellStyle name="Followed Hyperlink 33" xfId="54296" hidden="1" xr:uid="{00000000-0005-0000-0000-000098840000}"/>
    <cellStyle name="Followed Hyperlink 33" xfId="54338" hidden="1" xr:uid="{00000000-0005-0000-0000-000099840000}"/>
    <cellStyle name="Followed Hyperlink 33" xfId="54139" hidden="1" xr:uid="{00000000-0005-0000-0000-00009A840000}"/>
    <cellStyle name="Followed Hyperlink 33" xfId="54380" hidden="1" xr:uid="{00000000-0005-0000-0000-00009B840000}"/>
    <cellStyle name="Followed Hyperlink 33" xfId="54422" hidden="1" xr:uid="{00000000-0005-0000-0000-00009C840000}"/>
    <cellStyle name="Followed Hyperlink 33" xfId="54464" hidden="1" xr:uid="{00000000-0005-0000-0000-00009D840000}"/>
    <cellStyle name="Followed Hyperlink 33" xfId="52096" hidden="1" xr:uid="{00000000-0005-0000-0000-00009E840000}"/>
    <cellStyle name="Followed Hyperlink 33" xfId="54514" hidden="1" xr:uid="{00000000-0005-0000-0000-00009F840000}"/>
    <cellStyle name="Followed Hyperlink 33" xfId="54556" hidden="1" xr:uid="{00000000-0005-0000-0000-0000A0840000}"/>
    <cellStyle name="Followed Hyperlink 33" xfId="54598" hidden="1" xr:uid="{00000000-0005-0000-0000-0000A1840000}"/>
    <cellStyle name="Followed Hyperlink 33" xfId="54731" hidden="1" xr:uid="{00000000-0005-0000-0000-0000A2840000}"/>
    <cellStyle name="Followed Hyperlink 33" xfId="54773" hidden="1" xr:uid="{00000000-0005-0000-0000-0000A3840000}"/>
    <cellStyle name="Followed Hyperlink 33" xfId="54856" hidden="1" xr:uid="{00000000-0005-0000-0000-0000A4840000}"/>
    <cellStyle name="Followed Hyperlink 33" xfId="54898" hidden="1" xr:uid="{00000000-0005-0000-0000-0000A5840000}"/>
    <cellStyle name="Followed Hyperlink 33" xfId="54940" hidden="1" xr:uid="{00000000-0005-0000-0000-0000A6840000}"/>
    <cellStyle name="Followed Hyperlink 33" xfId="55025" hidden="1" xr:uid="{00000000-0005-0000-0000-0000A7840000}"/>
    <cellStyle name="Followed Hyperlink 33" xfId="55067" hidden="1" xr:uid="{00000000-0005-0000-0000-0000A8840000}"/>
    <cellStyle name="Followed Hyperlink 33" xfId="54632" hidden="1" xr:uid="{00000000-0005-0000-0000-0000A9840000}"/>
    <cellStyle name="Followed Hyperlink 33" xfId="55108" hidden="1" xr:uid="{00000000-0005-0000-0000-0000AA840000}"/>
    <cellStyle name="Followed Hyperlink 33" xfId="55193" hidden="1" xr:uid="{00000000-0005-0000-0000-0000AB840000}"/>
    <cellStyle name="Followed Hyperlink 33" xfId="54793" hidden="1" xr:uid="{00000000-0005-0000-0000-0000AD840000}"/>
    <cellStyle name="Followed Hyperlink 33" xfId="55276" hidden="1" xr:uid="{00000000-0005-0000-0000-0000AE840000}"/>
    <cellStyle name="Followed Hyperlink 33" xfId="55331" hidden="1" xr:uid="{00000000-0005-0000-0000-0000AF840000}"/>
    <cellStyle name="Followed Hyperlink 33" xfId="55373" hidden="1" xr:uid="{00000000-0005-0000-0000-0000B0840000}"/>
    <cellStyle name="Followed Hyperlink 33" xfId="55388" hidden="1" xr:uid="{00000000-0005-0000-0000-0000B1840000}"/>
    <cellStyle name="Followed Hyperlink 33" xfId="55430" hidden="1" xr:uid="{00000000-0005-0000-0000-0000B2840000}"/>
    <cellStyle name="Followed Hyperlink 33" xfId="55473" hidden="1" xr:uid="{00000000-0005-0000-0000-0000B3840000}"/>
    <cellStyle name="Followed Hyperlink 33" xfId="55515" hidden="1" xr:uid="{00000000-0005-0000-0000-0000B4840000}"/>
    <cellStyle name="Followed Hyperlink 33" xfId="55570" hidden="1" xr:uid="{00000000-0005-0000-0000-0000B5840000}"/>
    <cellStyle name="Followed Hyperlink 33" xfId="55612" hidden="1" xr:uid="{00000000-0005-0000-0000-0000B6840000}"/>
    <cellStyle name="Followed Hyperlink 33" xfId="55685" hidden="1" xr:uid="{00000000-0005-0000-0000-0000B7840000}"/>
    <cellStyle name="Followed Hyperlink 33" xfId="55727" hidden="1" xr:uid="{00000000-0005-0000-0000-0000B8840000}"/>
    <cellStyle name="Followed Hyperlink 33" xfId="55738" hidden="1" xr:uid="{00000000-0005-0000-0000-0000B9840000}"/>
    <cellStyle name="Followed Hyperlink 33" xfId="55780" hidden="1" xr:uid="{00000000-0005-0000-0000-0000BA840000}"/>
    <cellStyle name="Followed Hyperlink 33" xfId="55861" hidden="1" xr:uid="{00000000-0005-0000-0000-0000BB840000}"/>
    <cellStyle name="Followed Hyperlink 33" xfId="55903" hidden="1" xr:uid="{00000000-0005-0000-0000-0000BC840000}"/>
    <cellStyle name="Followed Hyperlink 33" xfId="55124" hidden="1" xr:uid="{00000000-0005-0000-0000-0000BD840000}"/>
    <cellStyle name="Followed Hyperlink 33" xfId="55948" hidden="1" xr:uid="{00000000-0005-0000-0000-0000BE840000}"/>
    <cellStyle name="Followed Hyperlink 33" xfId="56025" hidden="1" xr:uid="{00000000-0005-0000-0000-0000BF840000}"/>
    <cellStyle name="Followed Hyperlink 33" xfId="56067" hidden="1" xr:uid="{00000000-0005-0000-0000-0000C0840000}"/>
    <cellStyle name="Followed Hyperlink 33" xfId="55636" hidden="1" xr:uid="{00000000-0005-0000-0000-0000C1840000}"/>
    <cellStyle name="Followed Hyperlink 33" xfId="56109" hidden="1" xr:uid="{00000000-0005-0000-0000-0000C2840000}"/>
    <cellStyle name="Followed Hyperlink 33" xfId="56151" hidden="1" xr:uid="{00000000-0005-0000-0000-0000C3840000}"/>
    <cellStyle name="Followed Hyperlink 33" xfId="56193" hidden="1" xr:uid="{00000000-0005-0000-0000-0000C4840000}"/>
    <cellStyle name="Followed Hyperlink 33" xfId="56235" hidden="1" xr:uid="{00000000-0005-0000-0000-0000C5840000}"/>
    <cellStyle name="Followed Hyperlink 33" xfId="56277" hidden="1" xr:uid="{00000000-0005-0000-0000-0000C6840000}"/>
    <cellStyle name="Followed Hyperlink 33" xfId="56319" hidden="1" xr:uid="{00000000-0005-0000-0000-0000C7840000}"/>
    <cellStyle name="Followed Hyperlink 33" xfId="55986" hidden="1" xr:uid="{00000000-0005-0000-0000-0000C8840000}"/>
    <cellStyle name="Followed Hyperlink 33" xfId="56361" hidden="1" xr:uid="{00000000-0005-0000-0000-0000C9840000}"/>
    <cellStyle name="Followed Hyperlink 33" xfId="56403" hidden="1" xr:uid="{00000000-0005-0000-0000-0000CA840000}"/>
    <cellStyle name="Followed Hyperlink 33" xfId="56445" hidden="1" xr:uid="{00000000-0005-0000-0000-0000CB840000}"/>
    <cellStyle name="Followed Hyperlink 33" xfId="56571" hidden="1" xr:uid="{00000000-0005-0000-0000-0000CD840000}"/>
    <cellStyle name="Followed Hyperlink 33" xfId="56613" hidden="1" xr:uid="{00000000-0005-0000-0000-0000CE840000}"/>
    <cellStyle name="Followed Hyperlink 33" xfId="56655" hidden="1" xr:uid="{00000000-0005-0000-0000-0000CF840000}"/>
    <cellStyle name="Followed Hyperlink 33" xfId="56456" hidden="1" xr:uid="{00000000-0005-0000-0000-0000D0840000}"/>
    <cellStyle name="Followed Hyperlink 33" xfId="56697" hidden="1" xr:uid="{00000000-0005-0000-0000-0000D1840000}"/>
    <cellStyle name="Followed Hyperlink 33" xfId="56739" hidden="1" xr:uid="{00000000-0005-0000-0000-0000D2840000}"/>
    <cellStyle name="Followed Hyperlink 33" xfId="55815" hidden="1" xr:uid="{00000000-0005-0000-0000-0000D3840000}"/>
    <cellStyle name="Followed Hyperlink 33" xfId="54658" hidden="1" xr:uid="{00000000-0005-0000-0000-0000D4840000}"/>
    <cellStyle name="Followed Hyperlink 33" xfId="52809" hidden="1" xr:uid="{00000000-0005-0000-0000-0000D5840000}"/>
    <cellStyle name="Followed Hyperlink 33" xfId="52156" hidden="1" xr:uid="{00000000-0005-0000-0000-0000D6840000}"/>
    <cellStyle name="Followed Hyperlink 33" xfId="50864" hidden="1" xr:uid="{00000000-0005-0000-0000-0000D7840000}"/>
    <cellStyle name="Followed Hyperlink 33" xfId="49469" hidden="1" xr:uid="{00000000-0005-0000-0000-0000D8840000}"/>
    <cellStyle name="Followed Hyperlink 33" xfId="47735" hidden="1" xr:uid="{00000000-0005-0000-0000-0000D9840000}"/>
    <cellStyle name="Followed Hyperlink 33" xfId="46453" hidden="1" xr:uid="{00000000-0005-0000-0000-0000DA840000}"/>
    <cellStyle name="Followed Hyperlink 33" xfId="22946" hidden="1" xr:uid="{00000000-0005-0000-0000-0000DB840000}"/>
    <cellStyle name="Followed Hyperlink 33" xfId="22988" hidden="1" xr:uid="{00000000-0005-0000-0000-0000DC840000}"/>
    <cellStyle name="Followed Hyperlink 33" xfId="22209" hidden="1" xr:uid="{00000000-0005-0000-0000-0000DD840000}"/>
    <cellStyle name="Followed Hyperlink 33" xfId="23110" hidden="1" xr:uid="{00000000-0005-0000-0000-0000DF840000}"/>
    <cellStyle name="Followed Hyperlink 33" xfId="23152" hidden="1" xr:uid="{00000000-0005-0000-0000-0000E0840000}"/>
    <cellStyle name="Followed Hyperlink 33" xfId="22721" hidden="1" xr:uid="{00000000-0005-0000-0000-0000E1840000}"/>
    <cellStyle name="Followed Hyperlink 33" xfId="23194" hidden="1" xr:uid="{00000000-0005-0000-0000-0000E2840000}"/>
    <cellStyle name="Followed Hyperlink 33" xfId="23236" hidden="1" xr:uid="{00000000-0005-0000-0000-0000E3840000}"/>
    <cellStyle name="Followed Hyperlink 33" xfId="23278" hidden="1" xr:uid="{00000000-0005-0000-0000-0000E4840000}"/>
    <cellStyle name="Followed Hyperlink 33" xfId="23033" hidden="1" xr:uid="{00000000-0005-0000-0000-0000DE840000}"/>
    <cellStyle name="Followed Hyperlink 33" xfId="49009" hidden="1" xr:uid="{00000000-0005-0000-0000-00001D840000}"/>
    <cellStyle name="Followed Hyperlink 33" xfId="48578" hidden="1" xr:uid="{00000000-0005-0000-0000-00001E840000}"/>
    <cellStyle name="Followed Hyperlink 33" xfId="49051" hidden="1" xr:uid="{00000000-0005-0000-0000-00001F840000}"/>
    <cellStyle name="Followed Hyperlink 33" xfId="49093" hidden="1" xr:uid="{00000000-0005-0000-0000-000020840000}"/>
    <cellStyle name="Followed Hyperlink 33" xfId="49135" hidden="1" xr:uid="{00000000-0005-0000-0000-000021840000}"/>
    <cellStyle name="Followed Hyperlink 33" xfId="48757" hidden="1" xr:uid="{00000000-0005-0000-0000-000022840000}"/>
    <cellStyle name="Followed Hyperlink 33" xfId="49177" hidden="1" xr:uid="{00000000-0005-0000-0000-000023840000}"/>
    <cellStyle name="Followed Hyperlink 33" xfId="49261" hidden="1" xr:uid="{00000000-0005-0000-0000-000025840000}"/>
    <cellStyle name="Followed Hyperlink 33" xfId="48928" hidden="1" xr:uid="{00000000-0005-0000-0000-000026840000}"/>
    <cellStyle name="Followed Hyperlink 33" xfId="49303" hidden="1" xr:uid="{00000000-0005-0000-0000-000027840000}"/>
    <cellStyle name="Followed Hyperlink 33" xfId="49345" hidden="1" xr:uid="{00000000-0005-0000-0000-000028840000}"/>
    <cellStyle name="Followed Hyperlink 33" xfId="49387" hidden="1" xr:uid="{00000000-0005-0000-0000-000029840000}"/>
    <cellStyle name="Followed Hyperlink 33" xfId="49511" hidden="1" xr:uid="{00000000-0005-0000-0000-00002A840000}"/>
    <cellStyle name="Followed Hyperlink 33" xfId="49553" hidden="1" xr:uid="{00000000-0005-0000-0000-00002B840000}"/>
    <cellStyle name="Followed Hyperlink 33" xfId="49595" hidden="1" xr:uid="{00000000-0005-0000-0000-00002C840000}"/>
    <cellStyle name="Followed Hyperlink 33" xfId="49398" hidden="1" xr:uid="{00000000-0005-0000-0000-00002D840000}"/>
    <cellStyle name="Followed Hyperlink 33" xfId="49637" hidden="1" xr:uid="{00000000-0005-0000-0000-00002E840000}"/>
    <cellStyle name="Followed Hyperlink 33" xfId="49679" hidden="1" xr:uid="{00000000-0005-0000-0000-00002F840000}"/>
    <cellStyle name="Followed Hyperlink 33" xfId="49720" hidden="1" xr:uid="{00000000-0005-0000-0000-000030840000}"/>
    <cellStyle name="Followed Hyperlink 33" xfId="49765" hidden="1" xr:uid="{00000000-0005-0000-0000-000031840000}"/>
    <cellStyle name="Followed Hyperlink 33" xfId="49807" hidden="1" xr:uid="{00000000-0005-0000-0000-000032840000}"/>
    <cellStyle name="Followed Hyperlink 33" xfId="49849" hidden="1" xr:uid="{00000000-0005-0000-0000-000033840000}"/>
    <cellStyle name="Followed Hyperlink 33" xfId="49891" hidden="1" xr:uid="{00000000-0005-0000-0000-000034840000}"/>
    <cellStyle name="Followed Hyperlink 33" xfId="50024" hidden="1" xr:uid="{00000000-0005-0000-0000-000035840000}"/>
    <cellStyle name="Followed Hyperlink 33" xfId="50066" hidden="1" xr:uid="{00000000-0005-0000-0000-000036840000}"/>
    <cellStyle name="Followed Hyperlink 33" xfId="50150" hidden="1" xr:uid="{00000000-0005-0000-0000-000037840000}"/>
    <cellStyle name="Followed Hyperlink 33" xfId="50192" hidden="1" xr:uid="{00000000-0005-0000-0000-000038840000}"/>
    <cellStyle name="Followed Hyperlink 33" xfId="49951" hidden="1" xr:uid="{00000000-0005-0000-0000-000039840000}"/>
    <cellStyle name="Followed Hyperlink 33" xfId="50234" hidden="1" xr:uid="{00000000-0005-0000-0000-00003A840000}"/>
    <cellStyle name="Followed Hyperlink 33" xfId="50319" hidden="1" xr:uid="{00000000-0005-0000-0000-00003B840000}"/>
    <cellStyle name="Followed Hyperlink 33" xfId="50361" hidden="1" xr:uid="{00000000-0005-0000-0000-00003C840000}"/>
    <cellStyle name="Followed Hyperlink 33" xfId="49925" hidden="1" xr:uid="{00000000-0005-0000-0000-00003D840000}"/>
    <cellStyle name="Followed Hyperlink 33" xfId="50402" hidden="1" xr:uid="{00000000-0005-0000-0000-00003E840000}"/>
    <cellStyle name="Followed Hyperlink 33" xfId="50487" hidden="1" xr:uid="{00000000-0005-0000-0000-00003F840000}"/>
    <cellStyle name="Followed Hyperlink 33" xfId="50529" hidden="1" xr:uid="{00000000-0005-0000-0000-000040840000}"/>
    <cellStyle name="Followed Hyperlink 33" xfId="50086" hidden="1" xr:uid="{00000000-0005-0000-0000-000041840000}"/>
    <cellStyle name="Followed Hyperlink 33" xfId="50570" hidden="1" xr:uid="{00000000-0005-0000-0000-000042840000}"/>
    <cellStyle name="Followed Hyperlink 33" xfId="50625" hidden="1" xr:uid="{00000000-0005-0000-0000-000043840000}"/>
    <cellStyle name="Followed Hyperlink 33" xfId="50682" hidden="1" xr:uid="{00000000-0005-0000-0000-000045840000}"/>
    <cellStyle name="Followed Hyperlink 33" xfId="50724" hidden="1" xr:uid="{00000000-0005-0000-0000-000046840000}"/>
    <cellStyle name="Followed Hyperlink 33" xfId="50767" hidden="1" xr:uid="{00000000-0005-0000-0000-000047840000}"/>
    <cellStyle name="Followed Hyperlink 33" xfId="50809" hidden="1" xr:uid="{00000000-0005-0000-0000-000048840000}"/>
    <cellStyle name="Followed Hyperlink 33" xfId="50906" hidden="1" xr:uid="{00000000-0005-0000-0000-000049840000}"/>
    <cellStyle name="Followed Hyperlink 33" xfId="50979" hidden="1" xr:uid="{00000000-0005-0000-0000-00004A840000}"/>
    <cellStyle name="Followed Hyperlink 33" xfId="51021" hidden="1" xr:uid="{00000000-0005-0000-0000-00004B840000}"/>
    <cellStyle name="Followed Hyperlink 33" xfId="51032" hidden="1" xr:uid="{00000000-0005-0000-0000-00004C840000}"/>
    <cellStyle name="Followed Hyperlink 33" xfId="51074" hidden="1" xr:uid="{00000000-0005-0000-0000-00004D840000}"/>
    <cellStyle name="Followed Hyperlink 33" xfId="51155" hidden="1" xr:uid="{00000000-0005-0000-0000-00004E840000}"/>
    <cellStyle name="Followed Hyperlink 33" xfId="51197" hidden="1" xr:uid="{00000000-0005-0000-0000-00004F840000}"/>
    <cellStyle name="Followed Hyperlink 33" xfId="50418" hidden="1" xr:uid="{00000000-0005-0000-0000-000050840000}"/>
    <cellStyle name="Followed Hyperlink 33" xfId="51242" hidden="1" xr:uid="{00000000-0005-0000-0000-000051840000}"/>
    <cellStyle name="Followed Hyperlink 33" xfId="51319" hidden="1" xr:uid="{00000000-0005-0000-0000-000052840000}"/>
    <cellStyle name="Followed Hyperlink 33" xfId="51361" hidden="1" xr:uid="{00000000-0005-0000-0000-000053840000}"/>
    <cellStyle name="Followed Hyperlink 33" xfId="50930" hidden="1" xr:uid="{00000000-0005-0000-0000-000054840000}"/>
    <cellStyle name="Followed Hyperlink 33" xfId="51403" hidden="1" xr:uid="{00000000-0005-0000-0000-000055840000}"/>
    <cellStyle name="Followed Hyperlink 33" xfId="51445" hidden="1" xr:uid="{00000000-0005-0000-0000-000056840000}"/>
    <cellStyle name="Followed Hyperlink 33" xfId="51487" hidden="1" xr:uid="{00000000-0005-0000-0000-000057840000}"/>
    <cellStyle name="Followed Hyperlink 33" xfId="51109" hidden="1" xr:uid="{00000000-0005-0000-0000-000058840000}"/>
    <cellStyle name="Followed Hyperlink 33" xfId="51529" hidden="1" xr:uid="{00000000-0005-0000-0000-000059840000}"/>
    <cellStyle name="Followed Hyperlink 33" xfId="51570" hidden="1" xr:uid="{00000000-0005-0000-0000-00005A840000}"/>
    <cellStyle name="Followed Hyperlink 33" xfId="51612" hidden="1" xr:uid="{00000000-0005-0000-0000-00005B840000}"/>
    <cellStyle name="Followed Hyperlink 33" xfId="51280" hidden="1" xr:uid="{00000000-0005-0000-0000-00005C840000}"/>
    <cellStyle name="Followed Hyperlink 33" xfId="51654" hidden="1" xr:uid="{00000000-0005-0000-0000-00005D840000}"/>
    <cellStyle name="Followed Hyperlink 33" xfId="51696" hidden="1" xr:uid="{00000000-0005-0000-0000-00005E840000}"/>
    <cellStyle name="Followed Hyperlink 33" xfId="47456" hidden="1" xr:uid="{00000000-0005-0000-0000-0000FC830000}"/>
    <cellStyle name="Followed Hyperlink 33" xfId="47498" hidden="1" xr:uid="{00000000-0005-0000-0000-0000FD830000}"/>
    <cellStyle name="Followed Hyperlink 33" xfId="47540" hidden="1" xr:uid="{00000000-0005-0000-0000-0000FE830000}"/>
    <cellStyle name="Followed Hyperlink 33" xfId="47673" hidden="1" xr:uid="{00000000-0005-0000-0000-0000FF830000}"/>
    <cellStyle name="Followed Hyperlink 33" xfId="47715" hidden="1" xr:uid="{00000000-0005-0000-0000-000000840000}"/>
    <cellStyle name="Followed Hyperlink 33" xfId="47841" hidden="1" xr:uid="{00000000-0005-0000-0000-000002840000}"/>
    <cellStyle name="Followed Hyperlink 33" xfId="47600" hidden="1" xr:uid="{00000000-0005-0000-0000-000003840000}"/>
    <cellStyle name="Followed Hyperlink 33" xfId="47883" hidden="1" xr:uid="{00000000-0005-0000-0000-000004840000}"/>
    <cellStyle name="Followed Hyperlink 33" xfId="47968" hidden="1" xr:uid="{00000000-0005-0000-0000-000005840000}"/>
    <cellStyle name="Followed Hyperlink 33" xfId="48009" hidden="1" xr:uid="{00000000-0005-0000-0000-000006840000}"/>
    <cellStyle name="Followed Hyperlink 33" xfId="47574" hidden="1" xr:uid="{00000000-0005-0000-0000-000007840000}"/>
    <cellStyle name="Followed Hyperlink 33" xfId="48050" hidden="1" xr:uid="{00000000-0005-0000-0000-000008840000}"/>
    <cellStyle name="Followed Hyperlink 33" xfId="48135" hidden="1" xr:uid="{00000000-0005-0000-0000-000009840000}"/>
    <cellStyle name="Followed Hyperlink 33" xfId="48177" hidden="1" xr:uid="{00000000-0005-0000-0000-00000A840000}"/>
    <cellStyle name="Followed Hyperlink 33" xfId="48218" hidden="1" xr:uid="{00000000-0005-0000-0000-00000B840000}"/>
    <cellStyle name="Followed Hyperlink 33" xfId="48273" hidden="1" xr:uid="{00000000-0005-0000-0000-00000C840000}"/>
    <cellStyle name="Followed Hyperlink 33" xfId="48315" hidden="1" xr:uid="{00000000-0005-0000-0000-00000D840000}"/>
    <cellStyle name="Followed Hyperlink 33" xfId="48330" hidden="1" xr:uid="{00000000-0005-0000-0000-00000E840000}"/>
    <cellStyle name="Followed Hyperlink 33" xfId="48372" hidden="1" xr:uid="{00000000-0005-0000-0000-00000F840000}"/>
    <cellStyle name="Followed Hyperlink 33" xfId="48415" hidden="1" xr:uid="{00000000-0005-0000-0000-000010840000}"/>
    <cellStyle name="Followed Hyperlink 33" xfId="48457" hidden="1" xr:uid="{00000000-0005-0000-0000-000011840000}"/>
    <cellStyle name="Followed Hyperlink 33" xfId="48512" hidden="1" xr:uid="{00000000-0005-0000-0000-000012840000}"/>
    <cellStyle name="Followed Hyperlink 33" xfId="48554" hidden="1" xr:uid="{00000000-0005-0000-0000-000013840000}"/>
    <cellStyle name="Followed Hyperlink 33" xfId="48627" hidden="1" xr:uid="{00000000-0005-0000-0000-000014840000}"/>
    <cellStyle name="Followed Hyperlink 33" xfId="48669" hidden="1" xr:uid="{00000000-0005-0000-0000-000015840000}"/>
    <cellStyle name="Followed Hyperlink 33" xfId="48680" hidden="1" xr:uid="{00000000-0005-0000-0000-000016840000}"/>
    <cellStyle name="Followed Hyperlink 33" xfId="48722" hidden="1" xr:uid="{00000000-0005-0000-0000-000017840000}"/>
    <cellStyle name="Followed Hyperlink 33" xfId="48803" hidden="1" xr:uid="{00000000-0005-0000-0000-000018840000}"/>
    <cellStyle name="Followed Hyperlink 33" xfId="48845" hidden="1" xr:uid="{00000000-0005-0000-0000-000019840000}"/>
    <cellStyle name="Followed Hyperlink 33" xfId="48066" hidden="1" xr:uid="{00000000-0005-0000-0000-00001A840000}"/>
    <cellStyle name="Followed Hyperlink 33" xfId="48890" hidden="1" xr:uid="{00000000-0005-0000-0000-00001B840000}"/>
    <cellStyle name="Followed Hyperlink 33" xfId="48967" hidden="1" xr:uid="{00000000-0005-0000-0000-00001C840000}"/>
    <cellStyle name="Followed Hyperlink 33" xfId="46831" hidden="1" xr:uid="{00000000-0005-0000-0000-0000EB830000}"/>
    <cellStyle name="Followed Hyperlink 33" xfId="46873" hidden="1" xr:uid="{00000000-0005-0000-0000-0000EC830000}"/>
    <cellStyle name="Followed Hyperlink 33" xfId="46915" hidden="1" xr:uid="{00000000-0005-0000-0000-0000ED830000}"/>
    <cellStyle name="Followed Hyperlink 33" xfId="46957" hidden="1" xr:uid="{00000000-0005-0000-0000-0000EE830000}"/>
    <cellStyle name="Followed Hyperlink 33" xfId="46999" hidden="1" xr:uid="{00000000-0005-0000-0000-0000F0830000}"/>
    <cellStyle name="Followed Hyperlink 33" xfId="47041" hidden="1" xr:uid="{00000000-0005-0000-0000-0000F1830000}"/>
    <cellStyle name="Followed Hyperlink 33" xfId="47083" hidden="1" xr:uid="{00000000-0005-0000-0000-0000F2830000}"/>
    <cellStyle name="Followed Hyperlink 33" xfId="47167" hidden="1" xr:uid="{00000000-0005-0000-0000-0000F3830000}"/>
    <cellStyle name="Followed Hyperlink 33" xfId="47209" hidden="1" xr:uid="{00000000-0005-0000-0000-0000F4830000}"/>
    <cellStyle name="Followed Hyperlink 33" xfId="47251" hidden="1" xr:uid="{00000000-0005-0000-0000-0000F5830000}"/>
    <cellStyle name="Followed Hyperlink 33" xfId="47293" hidden="1" xr:uid="{00000000-0005-0000-0000-0000F6830000}"/>
    <cellStyle name="Followed Hyperlink 33" xfId="47094" hidden="1" xr:uid="{00000000-0005-0000-0000-0000F7830000}"/>
    <cellStyle name="Followed Hyperlink 33" xfId="47335" hidden="1" xr:uid="{00000000-0005-0000-0000-0000F8830000}"/>
    <cellStyle name="Followed Hyperlink 33" xfId="47377" hidden="1" xr:uid="{00000000-0005-0000-0000-0000F9830000}"/>
    <cellStyle name="Followed Hyperlink 33" xfId="47419" hidden="1" xr:uid="{00000000-0005-0000-0000-0000FA830000}"/>
    <cellStyle name="Followed Hyperlink 33" xfId="45062" hidden="1" xr:uid="{00000000-0005-0000-0000-0000FB830000}"/>
    <cellStyle name="Followed Hyperlink 33" xfId="46541" hidden="1" xr:uid="{00000000-0005-0000-0000-0000E3830000}"/>
    <cellStyle name="Followed Hyperlink 33" xfId="45764" hidden="1" xr:uid="{00000000-0005-0000-0000-0000E4830000}"/>
    <cellStyle name="Followed Hyperlink 33" xfId="46586" hidden="1" xr:uid="{00000000-0005-0000-0000-0000E5830000}"/>
    <cellStyle name="Followed Hyperlink 33" xfId="46663" hidden="1" xr:uid="{00000000-0005-0000-0000-0000E6830000}"/>
    <cellStyle name="Followed Hyperlink 33" xfId="46705" hidden="1" xr:uid="{00000000-0005-0000-0000-0000E7830000}"/>
    <cellStyle name="Followed Hyperlink 33" xfId="46274" hidden="1" xr:uid="{00000000-0005-0000-0000-0000E8830000}"/>
    <cellStyle name="Followed Hyperlink 33" xfId="46747" hidden="1" xr:uid="{00000000-0005-0000-0000-0000E9830000}"/>
    <cellStyle name="Followed Hyperlink 33" xfId="46789" hidden="1" xr:uid="{00000000-0005-0000-0000-0000EA830000}"/>
    <cellStyle name="Followed Hyperlink 33" xfId="46365" hidden="1" xr:uid="{00000000-0005-0000-0000-0000DF830000}"/>
    <cellStyle name="Followed Hyperlink 33" xfId="46376" hidden="1" xr:uid="{00000000-0005-0000-0000-0000E0830000}"/>
    <cellStyle name="Followed Hyperlink 33" xfId="46418" hidden="1" xr:uid="{00000000-0005-0000-0000-0000E1830000}"/>
    <cellStyle name="Followed Hyperlink 33" xfId="46499" hidden="1" xr:uid="{00000000-0005-0000-0000-0000E2830000}"/>
    <cellStyle name="Followed Hyperlink 33" xfId="46250" hidden="1" xr:uid="{00000000-0005-0000-0000-0000DD830000}"/>
    <cellStyle name="Followed Hyperlink 33" xfId="46323" hidden="1" xr:uid="{00000000-0005-0000-0000-0000DE830000}"/>
    <cellStyle name="Followed Hyperlink 33" xfId="46208" hidden="1" xr:uid="{00000000-0005-0000-0000-0000DC830000}"/>
    <cellStyle name="Followed Hyperlink 33" xfId="243" hidden="1" xr:uid="{00000000-0005-0000-0000-0000DB830000}"/>
    <cellStyle name="Followed Hyperlink 33" xfId="46624" hidden="1" xr:uid="{00000000-0005-0000-0000-0000EF830000}"/>
    <cellStyle name="Followed Hyperlink 33" xfId="47799" hidden="1" xr:uid="{00000000-0005-0000-0000-000001840000}"/>
    <cellStyle name="Followed Hyperlink 33" xfId="50667" hidden="1" xr:uid="{00000000-0005-0000-0000-000044840000}"/>
    <cellStyle name="Followed Hyperlink 33" xfId="49219" hidden="1" xr:uid="{00000000-0005-0000-0000-000024840000}"/>
    <cellStyle name="Followed Hyperlink 33" xfId="56529" hidden="1" xr:uid="{00000000-0005-0000-0000-0000CC840000}"/>
    <cellStyle name="Followed Hyperlink 33" xfId="55235" hidden="1" xr:uid="{00000000-0005-0000-0000-0000AC840000}"/>
    <cellStyle name="Followed Hyperlink 33" xfId="53834" hidden="1" xr:uid="{00000000-0005-0000-0000-00008C840000}"/>
    <cellStyle name="Followed Hyperlink 33" xfId="52457" hidden="1" xr:uid="{00000000-0005-0000-0000-00006C840000}"/>
    <cellStyle name="Followed Hyperlink 33" xfId="11784" hidden="1" xr:uid="{00000000-0005-0000-0000-000010870000}"/>
    <cellStyle name="Followed Hyperlink 33" xfId="12025" hidden="1" xr:uid="{00000000-0005-0000-0000-000011870000}"/>
    <cellStyle name="Followed Hyperlink 33" xfId="12067" hidden="1" xr:uid="{00000000-0005-0000-0000-000012870000}"/>
    <cellStyle name="Followed Hyperlink 33" xfId="12109" hidden="1" xr:uid="{00000000-0005-0000-0000-000013870000}"/>
    <cellStyle name="Followed Hyperlink 33" xfId="12188" hidden="1" xr:uid="{00000000-0005-0000-0000-000014870000}"/>
    <cellStyle name="Followed Hyperlink 33" xfId="12230" hidden="1" xr:uid="{00000000-0005-0000-0000-000015870000}"/>
    <cellStyle name="Followed Hyperlink 33" xfId="12272" hidden="1" xr:uid="{00000000-0005-0000-0000-000016870000}"/>
    <cellStyle name="Followed Hyperlink 33" xfId="12314" hidden="1" xr:uid="{00000000-0005-0000-0000-000017870000}"/>
    <cellStyle name="Followed Hyperlink 33" xfId="12447" hidden="1" xr:uid="{00000000-0005-0000-0000-000018870000}"/>
    <cellStyle name="Followed Hyperlink 33" xfId="12489" hidden="1" xr:uid="{00000000-0005-0000-0000-000019870000}"/>
    <cellStyle name="Followed Hyperlink 33" xfId="12573" hidden="1" xr:uid="{00000000-0005-0000-0000-00001A870000}"/>
    <cellStyle name="Followed Hyperlink 33" xfId="12615" hidden="1" xr:uid="{00000000-0005-0000-0000-00001B870000}"/>
    <cellStyle name="Followed Hyperlink 33" xfId="12374" hidden="1" xr:uid="{00000000-0005-0000-0000-00001C870000}"/>
    <cellStyle name="Followed Hyperlink 33" xfId="12657" hidden="1" xr:uid="{00000000-0005-0000-0000-00001D870000}"/>
    <cellStyle name="Followed Hyperlink 33" xfId="12784" hidden="1" xr:uid="{00000000-0005-0000-0000-00001F870000}"/>
    <cellStyle name="Followed Hyperlink 33" xfId="12348" hidden="1" xr:uid="{00000000-0005-0000-0000-000020870000}"/>
    <cellStyle name="Followed Hyperlink 33" xfId="12825" hidden="1" xr:uid="{00000000-0005-0000-0000-000021870000}"/>
    <cellStyle name="Followed Hyperlink 33" xfId="12910" hidden="1" xr:uid="{00000000-0005-0000-0000-000022870000}"/>
    <cellStyle name="Followed Hyperlink 33" xfId="12952" hidden="1" xr:uid="{00000000-0005-0000-0000-000023870000}"/>
    <cellStyle name="Followed Hyperlink 33" xfId="12509" hidden="1" xr:uid="{00000000-0005-0000-0000-000024870000}"/>
    <cellStyle name="Followed Hyperlink 33" xfId="12993" hidden="1" xr:uid="{00000000-0005-0000-0000-000025870000}"/>
    <cellStyle name="Followed Hyperlink 33" xfId="13048" hidden="1" xr:uid="{00000000-0005-0000-0000-000026870000}"/>
    <cellStyle name="Followed Hyperlink 33" xfId="13090" hidden="1" xr:uid="{00000000-0005-0000-0000-000027870000}"/>
    <cellStyle name="Followed Hyperlink 33" xfId="13105" hidden="1" xr:uid="{00000000-0005-0000-0000-000028870000}"/>
    <cellStyle name="Followed Hyperlink 33" xfId="13147" hidden="1" xr:uid="{00000000-0005-0000-0000-000029870000}"/>
    <cellStyle name="Followed Hyperlink 33" xfId="13190" hidden="1" xr:uid="{00000000-0005-0000-0000-00002A870000}"/>
    <cellStyle name="Followed Hyperlink 33" xfId="13232" hidden="1" xr:uid="{00000000-0005-0000-0000-00002B870000}"/>
    <cellStyle name="Followed Hyperlink 33" xfId="13329" hidden="1" xr:uid="{00000000-0005-0000-0000-00002C870000}"/>
    <cellStyle name="Followed Hyperlink 33" xfId="13402" hidden="1" xr:uid="{00000000-0005-0000-0000-00002D870000}"/>
    <cellStyle name="Followed Hyperlink 33" xfId="13444" hidden="1" xr:uid="{00000000-0005-0000-0000-00002E870000}"/>
    <cellStyle name="Followed Hyperlink 33" xfId="13455" hidden="1" xr:uid="{00000000-0005-0000-0000-00002F870000}"/>
    <cellStyle name="Followed Hyperlink 33" xfId="13497" hidden="1" xr:uid="{00000000-0005-0000-0000-000030870000}"/>
    <cellStyle name="Followed Hyperlink 33" xfId="13578" hidden="1" xr:uid="{00000000-0005-0000-0000-000031870000}"/>
    <cellStyle name="Followed Hyperlink 33" xfId="13620" hidden="1" xr:uid="{00000000-0005-0000-0000-000032870000}"/>
    <cellStyle name="Followed Hyperlink 33" xfId="12841" hidden="1" xr:uid="{00000000-0005-0000-0000-000033870000}"/>
    <cellStyle name="Followed Hyperlink 33" xfId="13665" hidden="1" xr:uid="{00000000-0005-0000-0000-000034870000}"/>
    <cellStyle name="Followed Hyperlink 33" xfId="13742" hidden="1" xr:uid="{00000000-0005-0000-0000-000035870000}"/>
    <cellStyle name="Followed Hyperlink 33" xfId="13784" hidden="1" xr:uid="{00000000-0005-0000-0000-000036870000}"/>
    <cellStyle name="Followed Hyperlink 33" xfId="13353" hidden="1" xr:uid="{00000000-0005-0000-0000-000037870000}"/>
    <cellStyle name="Followed Hyperlink 33" xfId="13826" hidden="1" xr:uid="{00000000-0005-0000-0000-000038870000}"/>
    <cellStyle name="Followed Hyperlink 33" xfId="13868" hidden="1" xr:uid="{00000000-0005-0000-0000-000039870000}"/>
    <cellStyle name="Followed Hyperlink 33" xfId="13910" hidden="1" xr:uid="{00000000-0005-0000-0000-00003A870000}"/>
    <cellStyle name="Followed Hyperlink 33" xfId="13532" hidden="1" xr:uid="{00000000-0005-0000-0000-00003B870000}"/>
    <cellStyle name="Followed Hyperlink 33" xfId="13994" hidden="1" xr:uid="{00000000-0005-0000-0000-00003D870000}"/>
    <cellStyle name="Followed Hyperlink 33" xfId="14036" hidden="1" xr:uid="{00000000-0005-0000-0000-00003E870000}"/>
    <cellStyle name="Followed Hyperlink 33" xfId="13703" hidden="1" xr:uid="{00000000-0005-0000-0000-00003F870000}"/>
    <cellStyle name="Followed Hyperlink 33" xfId="14078" hidden="1" xr:uid="{00000000-0005-0000-0000-000040870000}"/>
    <cellStyle name="Followed Hyperlink 33" xfId="14120" hidden="1" xr:uid="{00000000-0005-0000-0000-000041870000}"/>
    <cellStyle name="Followed Hyperlink 33" xfId="14162" hidden="1" xr:uid="{00000000-0005-0000-0000-000042870000}"/>
    <cellStyle name="Followed Hyperlink 33" xfId="14246" hidden="1" xr:uid="{00000000-0005-0000-0000-000043870000}"/>
    <cellStyle name="Followed Hyperlink 33" xfId="14288" hidden="1" xr:uid="{00000000-0005-0000-0000-000044870000}"/>
    <cellStyle name="Followed Hyperlink 33" xfId="14330" hidden="1" xr:uid="{00000000-0005-0000-0000-000045870000}"/>
    <cellStyle name="Followed Hyperlink 33" xfId="14372" hidden="1" xr:uid="{00000000-0005-0000-0000-000046870000}"/>
    <cellStyle name="Followed Hyperlink 33" xfId="14173" hidden="1" xr:uid="{00000000-0005-0000-0000-000047870000}"/>
    <cellStyle name="Followed Hyperlink 33" xfId="14414" hidden="1" xr:uid="{00000000-0005-0000-0000-000048870000}"/>
    <cellStyle name="Followed Hyperlink 33" xfId="14456" hidden="1" xr:uid="{00000000-0005-0000-0000-000049870000}"/>
    <cellStyle name="Followed Hyperlink 33" xfId="14498" hidden="1" xr:uid="{00000000-0005-0000-0000-00004A870000}"/>
    <cellStyle name="Followed Hyperlink 33" xfId="12128" hidden="1" xr:uid="{00000000-0005-0000-0000-00004B870000}"/>
    <cellStyle name="Followed Hyperlink 33" xfId="14545" hidden="1" xr:uid="{00000000-0005-0000-0000-00004C870000}"/>
    <cellStyle name="Followed Hyperlink 33" xfId="14587" hidden="1" xr:uid="{00000000-0005-0000-0000-00004D870000}"/>
    <cellStyle name="Followed Hyperlink 33" xfId="14629" hidden="1" xr:uid="{00000000-0005-0000-0000-00004E870000}"/>
    <cellStyle name="Followed Hyperlink 33" xfId="14762" hidden="1" xr:uid="{00000000-0005-0000-0000-00004F870000}"/>
    <cellStyle name="Followed Hyperlink 33" xfId="14804" hidden="1" xr:uid="{00000000-0005-0000-0000-000050870000}"/>
    <cellStyle name="Followed Hyperlink 33" xfId="14888" hidden="1" xr:uid="{00000000-0005-0000-0000-000051870000}"/>
    <cellStyle name="Followed Hyperlink 33" xfId="14930" hidden="1" xr:uid="{00000000-0005-0000-0000-000052870000}"/>
    <cellStyle name="Followed Hyperlink 33" xfId="14689" hidden="1" xr:uid="{00000000-0005-0000-0000-000053870000}"/>
    <cellStyle name="Followed Hyperlink 33" xfId="14972" hidden="1" xr:uid="{00000000-0005-0000-0000-000054870000}"/>
    <cellStyle name="Followed Hyperlink 33" xfId="15057" hidden="1" xr:uid="{00000000-0005-0000-0000-000055870000}"/>
    <cellStyle name="Followed Hyperlink 33" xfId="15099" hidden="1" xr:uid="{00000000-0005-0000-0000-000056870000}"/>
    <cellStyle name="Followed Hyperlink 33" xfId="14663" hidden="1" xr:uid="{00000000-0005-0000-0000-000057870000}"/>
    <cellStyle name="Followed Hyperlink 33" xfId="15140" hidden="1" xr:uid="{00000000-0005-0000-0000-000058870000}"/>
    <cellStyle name="Followed Hyperlink 33" xfId="15225" hidden="1" xr:uid="{00000000-0005-0000-0000-000059870000}"/>
    <cellStyle name="Followed Hyperlink 33" xfId="15267" hidden="1" xr:uid="{00000000-0005-0000-0000-00005A870000}"/>
    <cellStyle name="Followed Hyperlink 33" xfId="14824" hidden="1" xr:uid="{00000000-0005-0000-0000-00005B870000}"/>
    <cellStyle name="Followed Hyperlink 33" xfId="15308" hidden="1" xr:uid="{00000000-0005-0000-0000-00005C870000}"/>
    <cellStyle name="Followed Hyperlink 33" xfId="15363" hidden="1" xr:uid="{00000000-0005-0000-0000-00005D870000}"/>
    <cellStyle name="Followed Hyperlink 33" xfId="15420" hidden="1" xr:uid="{00000000-0005-0000-0000-00005F870000}"/>
    <cellStyle name="Followed Hyperlink 33" xfId="15462" hidden="1" xr:uid="{00000000-0005-0000-0000-000060870000}"/>
    <cellStyle name="Followed Hyperlink 33" xfId="15505" hidden="1" xr:uid="{00000000-0005-0000-0000-000061870000}"/>
    <cellStyle name="Followed Hyperlink 33" xfId="15547" hidden="1" xr:uid="{00000000-0005-0000-0000-000062870000}"/>
    <cellStyle name="Followed Hyperlink 33" xfId="15602" hidden="1" xr:uid="{00000000-0005-0000-0000-000063870000}"/>
    <cellStyle name="Followed Hyperlink 33" xfId="15644" hidden="1" xr:uid="{00000000-0005-0000-0000-000064870000}"/>
    <cellStyle name="Followed Hyperlink 33" xfId="15717" hidden="1" xr:uid="{00000000-0005-0000-0000-000065870000}"/>
    <cellStyle name="Followed Hyperlink 33" xfId="15759" hidden="1" xr:uid="{00000000-0005-0000-0000-000066870000}"/>
    <cellStyle name="Followed Hyperlink 33" xfId="15770" hidden="1" xr:uid="{00000000-0005-0000-0000-000067870000}"/>
    <cellStyle name="Followed Hyperlink 33" xfId="15812" hidden="1" xr:uid="{00000000-0005-0000-0000-000068870000}"/>
    <cellStyle name="Followed Hyperlink 33" xfId="15893" hidden="1" xr:uid="{00000000-0005-0000-0000-000069870000}"/>
    <cellStyle name="Followed Hyperlink 33" xfId="15935" hidden="1" xr:uid="{00000000-0005-0000-0000-00006A870000}"/>
    <cellStyle name="Followed Hyperlink 33" xfId="15156" hidden="1" xr:uid="{00000000-0005-0000-0000-00006B870000}"/>
    <cellStyle name="Followed Hyperlink 33" xfId="15980" hidden="1" xr:uid="{00000000-0005-0000-0000-00006C870000}"/>
    <cellStyle name="Followed Hyperlink 33" xfId="16057" hidden="1" xr:uid="{00000000-0005-0000-0000-00006D870000}"/>
    <cellStyle name="Followed Hyperlink 33" xfId="16099" hidden="1" xr:uid="{00000000-0005-0000-0000-00006E870000}"/>
    <cellStyle name="Followed Hyperlink 33" xfId="15668" hidden="1" xr:uid="{00000000-0005-0000-0000-00006F870000}"/>
    <cellStyle name="Followed Hyperlink 33" xfId="16141" hidden="1" xr:uid="{00000000-0005-0000-0000-000070870000}"/>
    <cellStyle name="Followed Hyperlink 33" xfId="16183" hidden="1" xr:uid="{00000000-0005-0000-0000-000071870000}"/>
    <cellStyle name="Followed Hyperlink 33" xfId="16225" hidden="1" xr:uid="{00000000-0005-0000-0000-000072870000}"/>
    <cellStyle name="Followed Hyperlink 33" xfId="15847" hidden="1" xr:uid="{00000000-0005-0000-0000-000073870000}"/>
    <cellStyle name="Followed Hyperlink 33" xfId="16267" hidden="1" xr:uid="{00000000-0005-0000-0000-000074870000}"/>
    <cellStyle name="Followed Hyperlink 33" xfId="16309" hidden="1" xr:uid="{00000000-0005-0000-0000-000075870000}"/>
    <cellStyle name="Followed Hyperlink 33" xfId="16351" hidden="1" xr:uid="{00000000-0005-0000-0000-000076870000}"/>
    <cellStyle name="Followed Hyperlink 33" xfId="16018" hidden="1" xr:uid="{00000000-0005-0000-0000-000077870000}"/>
    <cellStyle name="Followed Hyperlink 33" xfId="16393" hidden="1" xr:uid="{00000000-0005-0000-0000-000078870000}"/>
    <cellStyle name="Followed Hyperlink 33" xfId="16435" hidden="1" xr:uid="{00000000-0005-0000-0000-000079870000}"/>
    <cellStyle name="Followed Hyperlink 33" xfId="16477" hidden="1" xr:uid="{00000000-0005-0000-0000-00007A870000}"/>
    <cellStyle name="Followed Hyperlink 33" xfId="16561" hidden="1" xr:uid="{00000000-0005-0000-0000-00007B870000}"/>
    <cellStyle name="Followed Hyperlink 33" xfId="16603" hidden="1" xr:uid="{00000000-0005-0000-0000-00007C870000}"/>
    <cellStyle name="Followed Hyperlink 33" xfId="16687" hidden="1" xr:uid="{00000000-0005-0000-0000-00007E870000}"/>
    <cellStyle name="Followed Hyperlink 33" xfId="16488" hidden="1" xr:uid="{00000000-0005-0000-0000-00007F870000}"/>
    <cellStyle name="Followed Hyperlink 33" xfId="16729" hidden="1" xr:uid="{00000000-0005-0000-0000-000080870000}"/>
    <cellStyle name="Followed Hyperlink 33" xfId="16771" hidden="1" xr:uid="{00000000-0005-0000-0000-000081870000}"/>
    <cellStyle name="Followed Hyperlink 33" xfId="16813" hidden="1" xr:uid="{00000000-0005-0000-0000-000082870000}"/>
    <cellStyle name="Followed Hyperlink 33" xfId="16897" hidden="1" xr:uid="{00000000-0005-0000-0000-000083870000}"/>
    <cellStyle name="Followed Hyperlink 33" xfId="16939" hidden="1" xr:uid="{00000000-0005-0000-0000-000084870000}"/>
    <cellStyle name="Followed Hyperlink 33" xfId="16981" hidden="1" xr:uid="{00000000-0005-0000-0000-000085870000}"/>
    <cellStyle name="Followed Hyperlink 33" xfId="17023" hidden="1" xr:uid="{00000000-0005-0000-0000-000086870000}"/>
    <cellStyle name="Followed Hyperlink 33" xfId="17156" hidden="1" xr:uid="{00000000-0005-0000-0000-000087870000}"/>
    <cellStyle name="Followed Hyperlink 33" xfId="17198" hidden="1" xr:uid="{00000000-0005-0000-0000-000088870000}"/>
    <cellStyle name="Followed Hyperlink 33" xfId="17282" hidden="1" xr:uid="{00000000-0005-0000-0000-000089870000}"/>
    <cellStyle name="Followed Hyperlink 33" xfId="17324" hidden="1" xr:uid="{00000000-0005-0000-0000-00008A870000}"/>
    <cellStyle name="Followed Hyperlink 33" xfId="17083" hidden="1" xr:uid="{00000000-0005-0000-0000-00008B870000}"/>
    <cellStyle name="Followed Hyperlink 33" xfId="17366" hidden="1" xr:uid="{00000000-0005-0000-0000-00008C870000}"/>
    <cellStyle name="Followed Hyperlink 33" xfId="17451" hidden="1" xr:uid="{00000000-0005-0000-0000-00008D870000}"/>
    <cellStyle name="Followed Hyperlink 33" xfId="17493" hidden="1" xr:uid="{00000000-0005-0000-0000-00008E870000}"/>
    <cellStyle name="Followed Hyperlink 33" xfId="17057" hidden="1" xr:uid="{00000000-0005-0000-0000-00008F870000}"/>
    <cellStyle name="Followed Hyperlink 33" xfId="17534" hidden="1" xr:uid="{00000000-0005-0000-0000-000090870000}"/>
    <cellStyle name="Followed Hyperlink 33" xfId="17619" hidden="1" xr:uid="{00000000-0005-0000-0000-000091870000}"/>
    <cellStyle name="Followed Hyperlink 33" xfId="17661" hidden="1" xr:uid="{00000000-0005-0000-0000-000092870000}"/>
    <cellStyle name="Followed Hyperlink 33" xfId="17218" hidden="1" xr:uid="{00000000-0005-0000-0000-000093870000}"/>
    <cellStyle name="Followed Hyperlink 33" xfId="17702" hidden="1" xr:uid="{00000000-0005-0000-0000-000094870000}"/>
    <cellStyle name="Followed Hyperlink 33" xfId="17757" hidden="1" xr:uid="{00000000-0005-0000-0000-000095870000}"/>
    <cellStyle name="Followed Hyperlink 33" xfId="17799" hidden="1" xr:uid="{00000000-0005-0000-0000-000096870000}"/>
    <cellStyle name="Followed Hyperlink 33" xfId="17814" hidden="1" xr:uid="{00000000-0005-0000-0000-000097870000}"/>
    <cellStyle name="Followed Hyperlink 33" xfId="17856" hidden="1" xr:uid="{00000000-0005-0000-0000-000098870000}"/>
    <cellStyle name="Followed Hyperlink 33" xfId="17899" hidden="1" xr:uid="{00000000-0005-0000-0000-000099870000}"/>
    <cellStyle name="Followed Hyperlink 33" xfId="17941" hidden="1" xr:uid="{00000000-0005-0000-0000-00009A870000}"/>
    <cellStyle name="Followed Hyperlink 33" xfId="17996" hidden="1" xr:uid="{00000000-0005-0000-0000-00009B870000}"/>
    <cellStyle name="Followed Hyperlink 33" xfId="18038" hidden="1" xr:uid="{00000000-0005-0000-0000-00009C870000}"/>
    <cellStyle name="Followed Hyperlink 33" xfId="18111" hidden="1" xr:uid="{00000000-0005-0000-0000-00009D870000}"/>
    <cellStyle name="Followed Hyperlink 33" xfId="18164" hidden="1" xr:uid="{00000000-0005-0000-0000-00009F870000}"/>
    <cellStyle name="Followed Hyperlink 33" xfId="18206" hidden="1" xr:uid="{00000000-0005-0000-0000-0000A0870000}"/>
    <cellStyle name="Followed Hyperlink 33" xfId="18287" hidden="1" xr:uid="{00000000-0005-0000-0000-0000A1870000}"/>
    <cellStyle name="Followed Hyperlink 33" xfId="18329" hidden="1" xr:uid="{00000000-0005-0000-0000-0000A2870000}"/>
    <cellStyle name="Followed Hyperlink 33" xfId="17550" hidden="1" xr:uid="{00000000-0005-0000-0000-0000A3870000}"/>
    <cellStyle name="Followed Hyperlink 33" xfId="18374" hidden="1" xr:uid="{00000000-0005-0000-0000-0000A4870000}"/>
    <cellStyle name="Followed Hyperlink 33" xfId="18451" hidden="1" xr:uid="{00000000-0005-0000-0000-0000A5870000}"/>
    <cellStyle name="Followed Hyperlink 33" xfId="18493" hidden="1" xr:uid="{00000000-0005-0000-0000-0000A6870000}"/>
    <cellStyle name="Followed Hyperlink 33" xfId="18062" hidden="1" xr:uid="{00000000-0005-0000-0000-0000A7870000}"/>
    <cellStyle name="Followed Hyperlink 33" xfId="18535" hidden="1" xr:uid="{00000000-0005-0000-0000-0000A8870000}"/>
    <cellStyle name="Followed Hyperlink 33" xfId="18577" hidden="1" xr:uid="{00000000-0005-0000-0000-0000A9870000}"/>
    <cellStyle name="Followed Hyperlink 33" xfId="18619" hidden="1" xr:uid="{00000000-0005-0000-0000-0000AA870000}"/>
    <cellStyle name="Followed Hyperlink 33" xfId="18661" hidden="1" xr:uid="{00000000-0005-0000-0000-0000AB870000}"/>
    <cellStyle name="Followed Hyperlink 33" xfId="18703" hidden="1" xr:uid="{00000000-0005-0000-0000-0000AC870000}"/>
    <cellStyle name="Followed Hyperlink 33" xfId="18745" hidden="1" xr:uid="{00000000-0005-0000-0000-0000AD870000}"/>
    <cellStyle name="Followed Hyperlink 33" xfId="18412" hidden="1" xr:uid="{00000000-0005-0000-0000-0000AE870000}"/>
    <cellStyle name="Followed Hyperlink 33" xfId="18787" hidden="1" xr:uid="{00000000-0005-0000-0000-0000AF870000}"/>
    <cellStyle name="Followed Hyperlink 33" xfId="18829" hidden="1" xr:uid="{00000000-0005-0000-0000-0000B0870000}"/>
    <cellStyle name="Followed Hyperlink 33" xfId="18871" hidden="1" xr:uid="{00000000-0005-0000-0000-0000B1870000}"/>
    <cellStyle name="Followed Hyperlink 33" xfId="18955" hidden="1" xr:uid="{00000000-0005-0000-0000-0000B2870000}"/>
    <cellStyle name="Followed Hyperlink 33" xfId="18997" hidden="1" xr:uid="{00000000-0005-0000-0000-0000B3870000}"/>
    <cellStyle name="Followed Hyperlink 33" xfId="19039" hidden="1" xr:uid="{00000000-0005-0000-0000-0000B4870000}"/>
    <cellStyle name="Followed Hyperlink 33" xfId="19081" hidden="1" xr:uid="{00000000-0005-0000-0000-0000B5870000}"/>
    <cellStyle name="Followed Hyperlink 33" xfId="18882" hidden="1" xr:uid="{00000000-0005-0000-0000-0000B6870000}"/>
    <cellStyle name="Followed Hyperlink 33" xfId="19123" hidden="1" xr:uid="{00000000-0005-0000-0000-0000B7870000}"/>
    <cellStyle name="Followed Hyperlink 33" xfId="19165" hidden="1" xr:uid="{00000000-0005-0000-0000-0000B8870000}"/>
    <cellStyle name="Followed Hyperlink 33" xfId="19207" hidden="1" xr:uid="{00000000-0005-0000-0000-0000B9870000}"/>
    <cellStyle name="Followed Hyperlink 33" xfId="16848" hidden="1" xr:uid="{00000000-0005-0000-0000-0000BA870000}"/>
    <cellStyle name="Followed Hyperlink 33" xfId="19244" hidden="1" xr:uid="{00000000-0005-0000-0000-0000BB870000}"/>
    <cellStyle name="Followed Hyperlink 33" xfId="19286" hidden="1" xr:uid="{00000000-0005-0000-0000-0000BC870000}"/>
    <cellStyle name="Followed Hyperlink 33" xfId="19328" hidden="1" xr:uid="{00000000-0005-0000-0000-0000BD870000}"/>
    <cellStyle name="Followed Hyperlink 33" xfId="19503" hidden="1" xr:uid="{00000000-0005-0000-0000-0000BF870000}"/>
    <cellStyle name="Followed Hyperlink 33" xfId="19587" hidden="1" xr:uid="{00000000-0005-0000-0000-0000C0870000}"/>
    <cellStyle name="Followed Hyperlink 33" xfId="19629" hidden="1" xr:uid="{00000000-0005-0000-0000-0000C1870000}"/>
    <cellStyle name="Followed Hyperlink 33" xfId="19388" hidden="1" xr:uid="{00000000-0005-0000-0000-0000C2870000}"/>
    <cellStyle name="Followed Hyperlink 33" xfId="19671" hidden="1" xr:uid="{00000000-0005-0000-0000-0000C3870000}"/>
    <cellStyle name="Followed Hyperlink 33" xfId="19756" hidden="1" xr:uid="{00000000-0005-0000-0000-0000C4870000}"/>
    <cellStyle name="Followed Hyperlink 33" xfId="19798" hidden="1" xr:uid="{00000000-0005-0000-0000-0000C5870000}"/>
    <cellStyle name="Followed Hyperlink 33" xfId="19362" hidden="1" xr:uid="{00000000-0005-0000-0000-0000C6870000}"/>
    <cellStyle name="Followed Hyperlink 33" xfId="19839" hidden="1" xr:uid="{00000000-0005-0000-0000-0000C7870000}"/>
    <cellStyle name="Followed Hyperlink 33" xfId="19924" hidden="1" xr:uid="{00000000-0005-0000-0000-0000C8870000}"/>
    <cellStyle name="Followed Hyperlink 33" xfId="19966" hidden="1" xr:uid="{00000000-0005-0000-0000-0000C9870000}"/>
    <cellStyle name="Followed Hyperlink 33" xfId="19523" hidden="1" xr:uid="{00000000-0005-0000-0000-0000CA870000}"/>
    <cellStyle name="Followed Hyperlink 33" xfId="20007" hidden="1" xr:uid="{00000000-0005-0000-0000-0000CB870000}"/>
    <cellStyle name="Followed Hyperlink 33" xfId="20062" hidden="1" xr:uid="{00000000-0005-0000-0000-0000CC870000}"/>
    <cellStyle name="Followed Hyperlink 33" xfId="20104" hidden="1" xr:uid="{00000000-0005-0000-0000-0000CD870000}"/>
    <cellStyle name="Followed Hyperlink 33" xfId="20119" hidden="1" xr:uid="{00000000-0005-0000-0000-0000CE870000}"/>
    <cellStyle name="Followed Hyperlink 33" xfId="20161" hidden="1" xr:uid="{00000000-0005-0000-0000-0000CF870000}"/>
    <cellStyle name="Followed Hyperlink 33" xfId="20204" hidden="1" xr:uid="{00000000-0005-0000-0000-0000D0870000}"/>
    <cellStyle name="Followed Hyperlink 33" xfId="20246" hidden="1" xr:uid="{00000000-0005-0000-0000-0000D1870000}"/>
    <cellStyle name="Followed Hyperlink 33" xfId="20301" hidden="1" xr:uid="{00000000-0005-0000-0000-0000D2870000}"/>
    <cellStyle name="Followed Hyperlink 33" xfId="20343" hidden="1" xr:uid="{00000000-0005-0000-0000-0000D3870000}"/>
    <cellStyle name="Followed Hyperlink 33" xfId="20416" hidden="1" xr:uid="{00000000-0005-0000-0000-0000D4870000}"/>
    <cellStyle name="Followed Hyperlink 33" xfId="20458" hidden="1" xr:uid="{00000000-0005-0000-0000-0000D5870000}"/>
    <cellStyle name="Followed Hyperlink 33" xfId="20469" hidden="1" xr:uid="{00000000-0005-0000-0000-0000D6870000}"/>
    <cellStyle name="Followed Hyperlink 33" xfId="20511" hidden="1" xr:uid="{00000000-0005-0000-0000-0000D7870000}"/>
    <cellStyle name="Followed Hyperlink 33" xfId="20592" hidden="1" xr:uid="{00000000-0005-0000-0000-0000D8870000}"/>
    <cellStyle name="Followed Hyperlink 33" xfId="20634" hidden="1" xr:uid="{00000000-0005-0000-0000-0000D9870000}"/>
    <cellStyle name="Followed Hyperlink 33" xfId="19855" hidden="1" xr:uid="{00000000-0005-0000-0000-0000DA870000}"/>
    <cellStyle name="Followed Hyperlink 33" xfId="20679" hidden="1" xr:uid="{00000000-0005-0000-0000-0000DB870000}"/>
    <cellStyle name="Followed Hyperlink 33" xfId="20756" hidden="1" xr:uid="{00000000-0005-0000-0000-0000DC870000}"/>
    <cellStyle name="Followed Hyperlink 33" xfId="20798" hidden="1" xr:uid="{00000000-0005-0000-0000-0000DD870000}"/>
    <cellStyle name="Followed Hyperlink 33" xfId="20840" hidden="1" xr:uid="{00000000-0005-0000-0000-0000DF870000}"/>
    <cellStyle name="Followed Hyperlink 33" xfId="20881" hidden="1" xr:uid="{00000000-0005-0000-0000-0000E0870000}"/>
    <cellStyle name="Followed Hyperlink 33" xfId="20923" hidden="1" xr:uid="{00000000-0005-0000-0000-0000E1870000}"/>
    <cellStyle name="Followed Hyperlink 33" xfId="20546" hidden="1" xr:uid="{00000000-0005-0000-0000-0000E2870000}"/>
    <cellStyle name="Followed Hyperlink 33" xfId="20965" hidden="1" xr:uid="{00000000-0005-0000-0000-0000E3870000}"/>
    <cellStyle name="Followed Hyperlink 33" xfId="21007" hidden="1" xr:uid="{00000000-0005-0000-0000-0000E4870000}"/>
    <cellStyle name="Followed Hyperlink 33" xfId="21049" hidden="1" xr:uid="{00000000-0005-0000-0000-0000E5870000}"/>
    <cellStyle name="Followed Hyperlink 33" xfId="20717" hidden="1" xr:uid="{00000000-0005-0000-0000-0000E6870000}"/>
    <cellStyle name="Followed Hyperlink 33" xfId="21091" hidden="1" xr:uid="{00000000-0005-0000-0000-0000E7870000}"/>
    <cellStyle name="Followed Hyperlink 33" xfId="21133" hidden="1" xr:uid="{00000000-0005-0000-0000-0000E8870000}"/>
    <cellStyle name="Followed Hyperlink 33" xfId="21175" hidden="1" xr:uid="{00000000-0005-0000-0000-0000E9870000}"/>
    <cellStyle name="Followed Hyperlink 33" xfId="21259" hidden="1" xr:uid="{00000000-0005-0000-0000-0000EA870000}"/>
    <cellStyle name="Followed Hyperlink 33" xfId="21301" hidden="1" xr:uid="{00000000-0005-0000-0000-0000EB870000}"/>
    <cellStyle name="Followed Hyperlink 33" xfId="21343" hidden="1" xr:uid="{00000000-0005-0000-0000-0000EC870000}"/>
    <cellStyle name="Followed Hyperlink 33" xfId="21385" hidden="1" xr:uid="{00000000-0005-0000-0000-0000ED870000}"/>
    <cellStyle name="Followed Hyperlink 33" xfId="21186" hidden="1" xr:uid="{00000000-0005-0000-0000-0000EE870000}"/>
    <cellStyle name="Followed Hyperlink 33" xfId="21427" hidden="1" xr:uid="{00000000-0005-0000-0000-0000EF870000}"/>
    <cellStyle name="Followed Hyperlink 33" xfId="21469" hidden="1" xr:uid="{00000000-0005-0000-0000-0000F0870000}"/>
    <cellStyle name="Followed Hyperlink 33" xfId="21511" hidden="1" xr:uid="{00000000-0005-0000-0000-0000F1870000}"/>
    <cellStyle name="Followed Hyperlink 33" xfId="21556" hidden="1" xr:uid="{00000000-0005-0000-0000-0000F2870000}"/>
    <cellStyle name="Followed Hyperlink 33" xfId="21598" hidden="1" xr:uid="{00000000-0005-0000-0000-0000F3870000}"/>
    <cellStyle name="Followed Hyperlink 33" xfId="21640" hidden="1" xr:uid="{00000000-0005-0000-0000-0000F4870000}"/>
    <cellStyle name="Followed Hyperlink 33" xfId="21682" hidden="1" xr:uid="{00000000-0005-0000-0000-0000F5870000}"/>
    <cellStyle name="Followed Hyperlink 33" xfId="21815" hidden="1" xr:uid="{00000000-0005-0000-0000-0000F6870000}"/>
    <cellStyle name="Followed Hyperlink 33" xfId="21857" hidden="1" xr:uid="{00000000-0005-0000-0000-0000F7870000}"/>
    <cellStyle name="Followed Hyperlink 33" xfId="21941" hidden="1" xr:uid="{00000000-0005-0000-0000-0000F8870000}"/>
    <cellStyle name="Followed Hyperlink 33" xfId="21983" hidden="1" xr:uid="{00000000-0005-0000-0000-0000F9870000}"/>
    <cellStyle name="Followed Hyperlink 33" xfId="21742" hidden="1" xr:uid="{00000000-0005-0000-0000-0000FA870000}"/>
    <cellStyle name="Followed Hyperlink 33" xfId="22025" hidden="1" xr:uid="{00000000-0005-0000-0000-0000FB870000}"/>
    <cellStyle name="Followed Hyperlink 33" xfId="22110" hidden="1" xr:uid="{00000000-0005-0000-0000-0000FC870000}"/>
    <cellStyle name="Followed Hyperlink 33" xfId="22152" hidden="1" xr:uid="{00000000-0005-0000-0000-0000FD870000}"/>
    <cellStyle name="Followed Hyperlink 33" xfId="21716" hidden="1" xr:uid="{00000000-0005-0000-0000-0000FE870000}"/>
    <cellStyle name="Followed Hyperlink 33" xfId="22278" hidden="1" xr:uid="{00000000-0005-0000-0000-000000880000}"/>
    <cellStyle name="Followed Hyperlink 33" xfId="22320" hidden="1" xr:uid="{00000000-0005-0000-0000-000001880000}"/>
    <cellStyle name="Followed Hyperlink 33" xfId="21877" hidden="1" xr:uid="{00000000-0005-0000-0000-000002880000}"/>
    <cellStyle name="Followed Hyperlink 33" xfId="22361" hidden="1" xr:uid="{00000000-0005-0000-0000-000003880000}"/>
    <cellStyle name="Followed Hyperlink 33" xfId="22416" hidden="1" xr:uid="{00000000-0005-0000-0000-000004880000}"/>
    <cellStyle name="Followed Hyperlink 33" xfId="22458" hidden="1" xr:uid="{00000000-0005-0000-0000-000005880000}"/>
    <cellStyle name="Followed Hyperlink 33" xfId="22473" hidden="1" xr:uid="{00000000-0005-0000-0000-000006880000}"/>
    <cellStyle name="Followed Hyperlink 33" xfId="22515" hidden="1" xr:uid="{00000000-0005-0000-0000-000007880000}"/>
    <cellStyle name="Followed Hyperlink 33" xfId="22558" hidden="1" xr:uid="{00000000-0005-0000-0000-000008880000}"/>
    <cellStyle name="Followed Hyperlink 33" xfId="22600" hidden="1" xr:uid="{00000000-0005-0000-0000-000009880000}"/>
    <cellStyle name="Followed Hyperlink 33" xfId="22655" hidden="1" xr:uid="{00000000-0005-0000-0000-00000A880000}"/>
    <cellStyle name="Followed Hyperlink 33" xfId="22697" hidden="1" xr:uid="{00000000-0005-0000-0000-00000B880000}"/>
    <cellStyle name="Followed Hyperlink 33" xfId="22770" hidden="1" xr:uid="{00000000-0005-0000-0000-00000C880000}"/>
    <cellStyle name="Followed Hyperlink 33" xfId="22812" hidden="1" xr:uid="{00000000-0005-0000-0000-00000D880000}"/>
    <cellStyle name="Followed Hyperlink 33" xfId="22823" hidden="1" xr:uid="{00000000-0005-0000-0000-00000E880000}"/>
    <cellStyle name="Followed Hyperlink 33" xfId="22865" hidden="1" xr:uid="{00000000-0005-0000-0000-00000F880000}"/>
    <cellStyle name="Followed Hyperlink 33" xfId="18241" hidden="1" xr:uid="{00000000-0005-0000-0000-000010880000}"/>
    <cellStyle name="Followed Hyperlink 33" xfId="13287" hidden="1" xr:uid="{00000000-0005-0000-0000-000011880000}"/>
    <cellStyle name="Followed Hyperlink 33" xfId="6082" hidden="1" xr:uid="{00000000-0005-0000-0000-000012880000}"/>
    <cellStyle name="Followed Hyperlink 33" xfId="6097" hidden="1" xr:uid="{00000000-0005-0000-0000-000013880000}"/>
    <cellStyle name="Followed Hyperlink 33" xfId="6139" hidden="1" xr:uid="{00000000-0005-0000-0000-000014880000}"/>
    <cellStyle name="Followed Hyperlink 33" xfId="6182" hidden="1" xr:uid="{00000000-0005-0000-0000-000015880000}"/>
    <cellStyle name="Followed Hyperlink 33" xfId="6224" hidden="1" xr:uid="{00000000-0005-0000-0000-000016880000}"/>
    <cellStyle name="Followed Hyperlink 33" xfId="6279" hidden="1" xr:uid="{00000000-0005-0000-0000-000017880000}"/>
    <cellStyle name="Followed Hyperlink 33" xfId="6321" hidden="1" xr:uid="{00000000-0005-0000-0000-000018880000}"/>
    <cellStyle name="Followed Hyperlink 33" xfId="6394" hidden="1" xr:uid="{00000000-0005-0000-0000-000019880000}"/>
    <cellStyle name="Followed Hyperlink 33" xfId="6436" hidden="1" xr:uid="{00000000-0005-0000-0000-00001A880000}"/>
    <cellStyle name="Followed Hyperlink 33" xfId="6447" hidden="1" xr:uid="{00000000-0005-0000-0000-00001B880000}"/>
    <cellStyle name="Followed Hyperlink 33" xfId="20367" hidden="1" xr:uid="{00000000-0005-0000-0000-0000DE870000}"/>
    <cellStyle name="Followed Hyperlink 33" xfId="18153" hidden="1" xr:uid="{00000000-0005-0000-0000-00009E870000}"/>
    <cellStyle name="Followed Hyperlink 33" xfId="15405" hidden="1" xr:uid="{00000000-0005-0000-0000-00005E870000}"/>
    <cellStyle name="Followed Hyperlink 33" xfId="12742" hidden="1" xr:uid="{00000000-0005-0000-0000-00001E870000}"/>
    <cellStyle name="Followed Hyperlink 33" xfId="44817" hidden="1" xr:uid="{00000000-0005-0000-0000-0000DE860000}"/>
    <cellStyle name="Followed Hyperlink 33" xfId="41749" hidden="1" xr:uid="{00000000-0005-0000-0000-00009E860000}"/>
    <cellStyle name="Followed Hyperlink 33" xfId="39451" hidden="1" xr:uid="{00000000-0005-0000-0000-00005E860000}"/>
    <cellStyle name="Followed Hyperlink 33" xfId="36723" hidden="1" xr:uid="{00000000-0005-0000-0000-00001E860000}"/>
    <cellStyle name="Followed Hyperlink 33" xfId="22900" hidden="1" xr:uid="{00000000-0005-0000-0000-0000E5840000}"/>
    <cellStyle name="Followed Hyperlink 33" xfId="23320" hidden="1" xr:uid="{00000000-0005-0000-0000-0000E6840000}"/>
    <cellStyle name="Followed Hyperlink 33" xfId="23362" hidden="1" xr:uid="{00000000-0005-0000-0000-0000E7840000}"/>
    <cellStyle name="Followed Hyperlink 33" xfId="23404" hidden="1" xr:uid="{00000000-0005-0000-0000-0000E8840000}"/>
    <cellStyle name="Followed Hyperlink 33" xfId="23071" hidden="1" xr:uid="{00000000-0005-0000-0000-0000E9840000}"/>
    <cellStyle name="Followed Hyperlink 33" xfId="23446" hidden="1" xr:uid="{00000000-0005-0000-0000-0000EA840000}"/>
    <cellStyle name="Followed Hyperlink 33" xfId="23488" hidden="1" xr:uid="{00000000-0005-0000-0000-0000EB840000}"/>
    <cellStyle name="Followed Hyperlink 33" xfId="23530" hidden="1" xr:uid="{00000000-0005-0000-0000-0000EC840000}"/>
    <cellStyle name="Followed Hyperlink 33" xfId="23614" hidden="1" xr:uid="{00000000-0005-0000-0000-0000ED840000}"/>
    <cellStyle name="Followed Hyperlink 33" xfId="23656" hidden="1" xr:uid="{00000000-0005-0000-0000-0000EE840000}"/>
    <cellStyle name="Followed Hyperlink 33" xfId="23698" hidden="1" xr:uid="{00000000-0005-0000-0000-0000EF840000}"/>
    <cellStyle name="Followed Hyperlink 33" xfId="23740" hidden="1" xr:uid="{00000000-0005-0000-0000-0000F0840000}"/>
    <cellStyle name="Followed Hyperlink 33" xfId="23541" hidden="1" xr:uid="{00000000-0005-0000-0000-0000F1840000}"/>
    <cellStyle name="Followed Hyperlink 33" xfId="23782" hidden="1" xr:uid="{00000000-0005-0000-0000-0000F2840000}"/>
    <cellStyle name="Followed Hyperlink 33" xfId="23824" hidden="1" xr:uid="{00000000-0005-0000-0000-0000F3840000}"/>
    <cellStyle name="Followed Hyperlink 33" xfId="23866" hidden="1" xr:uid="{00000000-0005-0000-0000-0000F4840000}"/>
    <cellStyle name="Followed Hyperlink 33" xfId="23990" hidden="1" xr:uid="{00000000-0005-0000-0000-0000F5840000}"/>
    <cellStyle name="Followed Hyperlink 33" xfId="24032" hidden="1" xr:uid="{00000000-0005-0000-0000-0000F6840000}"/>
    <cellStyle name="Followed Hyperlink 33" xfId="24074" hidden="1" xr:uid="{00000000-0005-0000-0000-0000F7840000}"/>
    <cellStyle name="Followed Hyperlink 33" xfId="24207" hidden="1" xr:uid="{00000000-0005-0000-0000-0000F8840000}"/>
    <cellStyle name="Followed Hyperlink 33" xfId="24249" hidden="1" xr:uid="{00000000-0005-0000-0000-0000F9840000}"/>
    <cellStyle name="Followed Hyperlink 33" xfId="24333" hidden="1" xr:uid="{00000000-0005-0000-0000-0000FA840000}"/>
    <cellStyle name="Followed Hyperlink 33" xfId="24375" hidden="1" xr:uid="{00000000-0005-0000-0000-0000FB840000}"/>
    <cellStyle name="Followed Hyperlink 33" xfId="24134" hidden="1" xr:uid="{00000000-0005-0000-0000-0000FC840000}"/>
    <cellStyle name="Followed Hyperlink 33" xfId="24417" hidden="1" xr:uid="{00000000-0005-0000-0000-0000FD840000}"/>
    <cellStyle name="Followed Hyperlink 33" xfId="24502" hidden="1" xr:uid="{00000000-0005-0000-0000-0000FE840000}"/>
    <cellStyle name="Followed Hyperlink 33" xfId="24544" hidden="1" xr:uid="{00000000-0005-0000-0000-0000FF840000}"/>
    <cellStyle name="Followed Hyperlink 33" xfId="24585" hidden="1" xr:uid="{00000000-0005-0000-0000-000001850000}"/>
    <cellStyle name="Followed Hyperlink 33" xfId="24669" hidden="1" xr:uid="{00000000-0005-0000-0000-000002850000}"/>
    <cellStyle name="Followed Hyperlink 33" xfId="24711" hidden="1" xr:uid="{00000000-0005-0000-0000-000003850000}"/>
    <cellStyle name="Followed Hyperlink 33" xfId="24269" hidden="1" xr:uid="{00000000-0005-0000-0000-000004850000}"/>
    <cellStyle name="Followed Hyperlink 33" xfId="24752" hidden="1" xr:uid="{00000000-0005-0000-0000-000005850000}"/>
    <cellStyle name="Followed Hyperlink 33" xfId="24807" hidden="1" xr:uid="{00000000-0005-0000-0000-000006850000}"/>
    <cellStyle name="Followed Hyperlink 33" xfId="24849" hidden="1" xr:uid="{00000000-0005-0000-0000-000007850000}"/>
    <cellStyle name="Followed Hyperlink 33" xfId="24864" hidden="1" xr:uid="{00000000-0005-0000-0000-000008850000}"/>
    <cellStyle name="Followed Hyperlink 33" xfId="24906" hidden="1" xr:uid="{00000000-0005-0000-0000-000009850000}"/>
    <cellStyle name="Followed Hyperlink 33" xfId="24949" hidden="1" xr:uid="{00000000-0005-0000-0000-00000A850000}"/>
    <cellStyle name="Followed Hyperlink 33" xfId="24991" hidden="1" xr:uid="{00000000-0005-0000-0000-00000B850000}"/>
    <cellStyle name="Followed Hyperlink 33" xfId="25046" hidden="1" xr:uid="{00000000-0005-0000-0000-00000C850000}"/>
    <cellStyle name="Followed Hyperlink 33" xfId="25088" hidden="1" xr:uid="{00000000-0005-0000-0000-00000D850000}"/>
    <cellStyle name="Followed Hyperlink 33" xfId="25161" hidden="1" xr:uid="{00000000-0005-0000-0000-00000E850000}"/>
    <cellStyle name="Followed Hyperlink 33" xfId="25203" hidden="1" xr:uid="{00000000-0005-0000-0000-00000F850000}"/>
    <cellStyle name="Followed Hyperlink 33" xfId="25214" hidden="1" xr:uid="{00000000-0005-0000-0000-000010850000}"/>
    <cellStyle name="Followed Hyperlink 33" xfId="25256" hidden="1" xr:uid="{00000000-0005-0000-0000-000011850000}"/>
    <cellStyle name="Followed Hyperlink 33" xfId="25337" hidden="1" xr:uid="{00000000-0005-0000-0000-000012850000}"/>
    <cellStyle name="Followed Hyperlink 33" xfId="25379" hidden="1" xr:uid="{00000000-0005-0000-0000-000013850000}"/>
    <cellStyle name="Followed Hyperlink 33" xfId="24601" hidden="1" xr:uid="{00000000-0005-0000-0000-000014850000}"/>
    <cellStyle name="Followed Hyperlink 33" xfId="25424" hidden="1" xr:uid="{00000000-0005-0000-0000-000015850000}"/>
    <cellStyle name="Followed Hyperlink 33" xfId="25501" hidden="1" xr:uid="{00000000-0005-0000-0000-000016850000}"/>
    <cellStyle name="Followed Hyperlink 33" xfId="25543" hidden="1" xr:uid="{00000000-0005-0000-0000-000017850000}"/>
    <cellStyle name="Followed Hyperlink 33" xfId="25112" hidden="1" xr:uid="{00000000-0005-0000-0000-000018850000}"/>
    <cellStyle name="Followed Hyperlink 33" xfId="25585" hidden="1" xr:uid="{00000000-0005-0000-0000-000019850000}"/>
    <cellStyle name="Followed Hyperlink 33" xfId="25627" hidden="1" xr:uid="{00000000-0005-0000-0000-00001A850000}"/>
    <cellStyle name="Followed Hyperlink 33" xfId="25669" hidden="1" xr:uid="{00000000-0005-0000-0000-00001B850000}"/>
    <cellStyle name="Followed Hyperlink 33" xfId="25291" hidden="1" xr:uid="{00000000-0005-0000-0000-00001C850000}"/>
    <cellStyle name="Followed Hyperlink 33" xfId="25711" hidden="1" xr:uid="{00000000-0005-0000-0000-00001D850000}"/>
    <cellStyle name="Followed Hyperlink 33" xfId="25753" hidden="1" xr:uid="{00000000-0005-0000-0000-00001E850000}"/>
    <cellStyle name="Followed Hyperlink 33" xfId="25795" hidden="1" xr:uid="{00000000-0005-0000-0000-00001F850000}"/>
    <cellStyle name="Followed Hyperlink 33" xfId="25462" hidden="1" xr:uid="{00000000-0005-0000-0000-000020850000}"/>
    <cellStyle name="Followed Hyperlink 33" xfId="25837" hidden="1" xr:uid="{00000000-0005-0000-0000-000021850000}"/>
    <cellStyle name="Followed Hyperlink 33" xfId="25879" hidden="1" xr:uid="{00000000-0005-0000-0000-000022850000}"/>
    <cellStyle name="Followed Hyperlink 33" xfId="25921" hidden="1" xr:uid="{00000000-0005-0000-0000-000023850000}"/>
    <cellStyle name="Followed Hyperlink 33" xfId="26005" hidden="1" xr:uid="{00000000-0005-0000-0000-000024850000}"/>
    <cellStyle name="Followed Hyperlink 33" xfId="26047" hidden="1" xr:uid="{00000000-0005-0000-0000-000025850000}"/>
    <cellStyle name="Followed Hyperlink 33" xfId="26089" hidden="1" xr:uid="{00000000-0005-0000-0000-000026850000}"/>
    <cellStyle name="Followed Hyperlink 33" xfId="26131" hidden="1" xr:uid="{00000000-0005-0000-0000-000027850000}"/>
    <cellStyle name="Followed Hyperlink 33" xfId="25932" hidden="1" xr:uid="{00000000-0005-0000-0000-000028850000}"/>
    <cellStyle name="Followed Hyperlink 33" xfId="26173" hidden="1" xr:uid="{00000000-0005-0000-0000-000029850000}"/>
    <cellStyle name="Followed Hyperlink 33" xfId="26215" hidden="1" xr:uid="{00000000-0005-0000-0000-00002A850000}"/>
    <cellStyle name="Followed Hyperlink 33" xfId="26257" hidden="1" xr:uid="{00000000-0005-0000-0000-00002B850000}"/>
    <cellStyle name="Followed Hyperlink 33" xfId="23888" hidden="1" xr:uid="{00000000-0005-0000-0000-00002C850000}"/>
    <cellStyle name="Followed Hyperlink 33" xfId="26307" hidden="1" xr:uid="{00000000-0005-0000-0000-00002D850000}"/>
    <cellStyle name="Followed Hyperlink 33" xfId="26349" hidden="1" xr:uid="{00000000-0005-0000-0000-00002E850000}"/>
    <cellStyle name="Followed Hyperlink 33" xfId="26391" hidden="1" xr:uid="{00000000-0005-0000-0000-00002F850000}"/>
    <cellStyle name="Followed Hyperlink 33" xfId="26524" hidden="1" xr:uid="{00000000-0005-0000-0000-000030850000}"/>
    <cellStyle name="Followed Hyperlink 33" xfId="26566" hidden="1" xr:uid="{00000000-0005-0000-0000-000031850000}"/>
    <cellStyle name="Followed Hyperlink 33" xfId="26650" hidden="1" xr:uid="{00000000-0005-0000-0000-000032850000}"/>
    <cellStyle name="Followed Hyperlink 33" xfId="26692" hidden="1" xr:uid="{00000000-0005-0000-0000-000033850000}"/>
    <cellStyle name="Followed Hyperlink 33" xfId="26734" hidden="1" xr:uid="{00000000-0005-0000-0000-000034850000}"/>
    <cellStyle name="Followed Hyperlink 33" xfId="26819" hidden="1" xr:uid="{00000000-0005-0000-0000-000035850000}"/>
    <cellStyle name="Followed Hyperlink 33" xfId="26861" hidden="1" xr:uid="{00000000-0005-0000-0000-000036850000}"/>
    <cellStyle name="Followed Hyperlink 33" xfId="26425" hidden="1" xr:uid="{00000000-0005-0000-0000-000037850000}"/>
    <cellStyle name="Followed Hyperlink 33" xfId="26902" hidden="1" xr:uid="{00000000-0005-0000-0000-000038850000}"/>
    <cellStyle name="Followed Hyperlink 33" xfId="26987" hidden="1" xr:uid="{00000000-0005-0000-0000-000039850000}"/>
    <cellStyle name="Followed Hyperlink 33" xfId="27029" hidden="1" xr:uid="{00000000-0005-0000-0000-00003A850000}"/>
    <cellStyle name="Followed Hyperlink 33" xfId="26586" hidden="1" xr:uid="{00000000-0005-0000-0000-00003B850000}"/>
    <cellStyle name="Followed Hyperlink 33" xfId="27070" hidden="1" xr:uid="{00000000-0005-0000-0000-00003C850000}"/>
    <cellStyle name="Followed Hyperlink 33" xfId="27124" hidden="1" xr:uid="{00000000-0005-0000-0000-00003D850000}"/>
    <cellStyle name="Followed Hyperlink 33" xfId="27166" hidden="1" xr:uid="{00000000-0005-0000-0000-00003E850000}"/>
    <cellStyle name="Followed Hyperlink 33" xfId="27181" hidden="1" xr:uid="{00000000-0005-0000-0000-00003F850000}"/>
    <cellStyle name="Followed Hyperlink 33" xfId="27266" hidden="1" xr:uid="{00000000-0005-0000-0000-000041850000}"/>
    <cellStyle name="Followed Hyperlink 33" xfId="27308" hidden="1" xr:uid="{00000000-0005-0000-0000-000042850000}"/>
    <cellStyle name="Followed Hyperlink 33" xfId="27363" hidden="1" xr:uid="{00000000-0005-0000-0000-000043850000}"/>
    <cellStyle name="Followed Hyperlink 33" xfId="27405" hidden="1" xr:uid="{00000000-0005-0000-0000-000044850000}"/>
    <cellStyle name="Followed Hyperlink 33" xfId="27478" hidden="1" xr:uid="{00000000-0005-0000-0000-000045850000}"/>
    <cellStyle name="Followed Hyperlink 33" xfId="27520" hidden="1" xr:uid="{00000000-0005-0000-0000-000046850000}"/>
    <cellStyle name="Followed Hyperlink 33" xfId="27531" hidden="1" xr:uid="{00000000-0005-0000-0000-000047850000}"/>
    <cellStyle name="Followed Hyperlink 33" xfId="27573" hidden="1" xr:uid="{00000000-0005-0000-0000-000048850000}"/>
    <cellStyle name="Followed Hyperlink 33" xfId="27654" hidden="1" xr:uid="{00000000-0005-0000-0000-000049850000}"/>
    <cellStyle name="Followed Hyperlink 33" xfId="27696" hidden="1" xr:uid="{00000000-0005-0000-0000-00004A850000}"/>
    <cellStyle name="Followed Hyperlink 33" xfId="26918" hidden="1" xr:uid="{00000000-0005-0000-0000-00004B850000}"/>
    <cellStyle name="Followed Hyperlink 33" xfId="27741" hidden="1" xr:uid="{00000000-0005-0000-0000-00004C850000}"/>
    <cellStyle name="Followed Hyperlink 33" xfId="27818" hidden="1" xr:uid="{00000000-0005-0000-0000-00004D850000}"/>
    <cellStyle name="Followed Hyperlink 33" xfId="27860" hidden="1" xr:uid="{00000000-0005-0000-0000-00004E850000}"/>
    <cellStyle name="Followed Hyperlink 33" xfId="27429" hidden="1" xr:uid="{00000000-0005-0000-0000-00004F850000}"/>
    <cellStyle name="Followed Hyperlink 33" xfId="27901" hidden="1" xr:uid="{00000000-0005-0000-0000-000050850000}"/>
    <cellStyle name="Followed Hyperlink 33" xfId="27943" hidden="1" xr:uid="{00000000-0005-0000-0000-000051850000}"/>
    <cellStyle name="Followed Hyperlink 33" xfId="27985" hidden="1" xr:uid="{00000000-0005-0000-0000-000052850000}"/>
    <cellStyle name="Followed Hyperlink 33" xfId="27608" hidden="1" xr:uid="{00000000-0005-0000-0000-000053850000}"/>
    <cellStyle name="Followed Hyperlink 33" xfId="28027" hidden="1" xr:uid="{00000000-0005-0000-0000-000054850000}"/>
    <cellStyle name="Followed Hyperlink 33" xfId="28069" hidden="1" xr:uid="{00000000-0005-0000-0000-000055850000}"/>
    <cellStyle name="Followed Hyperlink 33" xfId="28111" hidden="1" xr:uid="{00000000-0005-0000-0000-000056850000}"/>
    <cellStyle name="Followed Hyperlink 33" xfId="27779" hidden="1" xr:uid="{00000000-0005-0000-0000-000057850000}"/>
    <cellStyle name="Followed Hyperlink 33" xfId="28153" hidden="1" xr:uid="{00000000-0005-0000-0000-000058850000}"/>
    <cellStyle name="Followed Hyperlink 33" xfId="28195" hidden="1" xr:uid="{00000000-0005-0000-0000-000059850000}"/>
    <cellStyle name="Followed Hyperlink 33" xfId="28236" hidden="1" xr:uid="{00000000-0005-0000-0000-00005A850000}"/>
    <cellStyle name="Followed Hyperlink 33" xfId="28320" hidden="1" xr:uid="{00000000-0005-0000-0000-00005B850000}"/>
    <cellStyle name="Followed Hyperlink 33" xfId="28362" hidden="1" xr:uid="{00000000-0005-0000-0000-00005C850000}"/>
    <cellStyle name="Followed Hyperlink 33" xfId="28404" hidden="1" xr:uid="{00000000-0005-0000-0000-00005D850000}"/>
    <cellStyle name="Followed Hyperlink 33" xfId="28247" hidden="1" xr:uid="{00000000-0005-0000-0000-00005F850000}"/>
    <cellStyle name="Followed Hyperlink 33" xfId="28488" hidden="1" xr:uid="{00000000-0005-0000-0000-000060850000}"/>
    <cellStyle name="Followed Hyperlink 33" xfId="28530" hidden="1" xr:uid="{00000000-0005-0000-0000-000061850000}"/>
    <cellStyle name="Followed Hyperlink 33" xfId="28572" hidden="1" xr:uid="{00000000-0005-0000-0000-000062850000}"/>
    <cellStyle name="Followed Hyperlink 33" xfId="28614" hidden="1" xr:uid="{00000000-0005-0000-0000-000063850000}"/>
    <cellStyle name="Followed Hyperlink 33" xfId="28656" hidden="1" xr:uid="{00000000-0005-0000-0000-000064850000}"/>
    <cellStyle name="Followed Hyperlink 33" xfId="28698" hidden="1" xr:uid="{00000000-0005-0000-0000-000065850000}"/>
    <cellStyle name="Followed Hyperlink 33" xfId="28740" hidden="1" xr:uid="{00000000-0005-0000-0000-000066850000}"/>
    <cellStyle name="Followed Hyperlink 33" xfId="28872" hidden="1" xr:uid="{00000000-0005-0000-0000-000067850000}"/>
    <cellStyle name="Followed Hyperlink 33" xfId="28914" hidden="1" xr:uid="{00000000-0005-0000-0000-000068850000}"/>
    <cellStyle name="Followed Hyperlink 33" xfId="28998" hidden="1" xr:uid="{00000000-0005-0000-0000-000069850000}"/>
    <cellStyle name="Followed Hyperlink 33" xfId="29040" hidden="1" xr:uid="{00000000-0005-0000-0000-00006A850000}"/>
    <cellStyle name="Followed Hyperlink 33" xfId="28799" hidden="1" xr:uid="{00000000-0005-0000-0000-00006B850000}"/>
    <cellStyle name="Followed Hyperlink 33" xfId="29082" hidden="1" xr:uid="{00000000-0005-0000-0000-00006C850000}"/>
    <cellStyle name="Followed Hyperlink 33" xfId="29167" hidden="1" xr:uid="{00000000-0005-0000-0000-00006D850000}"/>
    <cellStyle name="Followed Hyperlink 33" xfId="29209" hidden="1" xr:uid="{00000000-0005-0000-0000-00006E850000}"/>
    <cellStyle name="Followed Hyperlink 33" xfId="28773" hidden="1" xr:uid="{00000000-0005-0000-0000-00006F850000}"/>
    <cellStyle name="Followed Hyperlink 33" xfId="29250" hidden="1" xr:uid="{00000000-0005-0000-0000-000070850000}"/>
    <cellStyle name="Followed Hyperlink 33" xfId="29335" hidden="1" xr:uid="{00000000-0005-0000-0000-000071850000}"/>
    <cellStyle name="Followed Hyperlink 33" xfId="29377" hidden="1" xr:uid="{00000000-0005-0000-0000-000072850000}"/>
    <cellStyle name="Followed Hyperlink 33" xfId="29418" hidden="1" xr:uid="{00000000-0005-0000-0000-000073850000}"/>
    <cellStyle name="Followed Hyperlink 33" xfId="29473" hidden="1" xr:uid="{00000000-0005-0000-0000-000074850000}"/>
    <cellStyle name="Followed Hyperlink 33" xfId="29515" hidden="1" xr:uid="{00000000-0005-0000-0000-000075850000}"/>
    <cellStyle name="Followed Hyperlink 33" xfId="29530" hidden="1" xr:uid="{00000000-0005-0000-0000-000076850000}"/>
    <cellStyle name="Followed Hyperlink 33" xfId="29572" hidden="1" xr:uid="{00000000-0005-0000-0000-000077850000}"/>
    <cellStyle name="Followed Hyperlink 33" xfId="29615" hidden="1" xr:uid="{00000000-0005-0000-0000-000078850000}"/>
    <cellStyle name="Followed Hyperlink 33" xfId="29657" hidden="1" xr:uid="{00000000-0005-0000-0000-000079850000}"/>
    <cellStyle name="Followed Hyperlink 33" xfId="29711" hidden="1" xr:uid="{00000000-0005-0000-0000-00007A850000}"/>
    <cellStyle name="Followed Hyperlink 33" xfId="29753" hidden="1" xr:uid="{00000000-0005-0000-0000-00007B850000}"/>
    <cellStyle name="Followed Hyperlink 33" xfId="29826" hidden="1" xr:uid="{00000000-0005-0000-0000-00007C850000}"/>
    <cellStyle name="Followed Hyperlink 33" xfId="29868" hidden="1" xr:uid="{00000000-0005-0000-0000-00007D850000}"/>
    <cellStyle name="Followed Hyperlink 33" xfId="29879" hidden="1" xr:uid="{00000000-0005-0000-0000-00007E850000}"/>
    <cellStyle name="Followed Hyperlink 33" xfId="29921" hidden="1" xr:uid="{00000000-0005-0000-0000-00007F850000}"/>
    <cellStyle name="Followed Hyperlink 33" xfId="30002" hidden="1" xr:uid="{00000000-0005-0000-0000-000080850000}"/>
    <cellStyle name="Followed Hyperlink 33" xfId="29266" hidden="1" xr:uid="{00000000-0005-0000-0000-000082850000}"/>
    <cellStyle name="Followed Hyperlink 33" xfId="30089" hidden="1" xr:uid="{00000000-0005-0000-0000-000083850000}"/>
    <cellStyle name="Followed Hyperlink 33" xfId="30165" hidden="1" xr:uid="{00000000-0005-0000-0000-000084850000}"/>
    <cellStyle name="Followed Hyperlink 33" xfId="30207" hidden="1" xr:uid="{00000000-0005-0000-0000-000085850000}"/>
    <cellStyle name="Followed Hyperlink 33" xfId="29777" hidden="1" xr:uid="{00000000-0005-0000-0000-000086850000}"/>
    <cellStyle name="Followed Hyperlink 33" xfId="30249" hidden="1" xr:uid="{00000000-0005-0000-0000-000087850000}"/>
    <cellStyle name="Followed Hyperlink 33" xfId="30291" hidden="1" xr:uid="{00000000-0005-0000-0000-000088850000}"/>
    <cellStyle name="Followed Hyperlink 33" xfId="30333" hidden="1" xr:uid="{00000000-0005-0000-0000-000089850000}"/>
    <cellStyle name="Followed Hyperlink 33" xfId="29956" hidden="1" xr:uid="{00000000-0005-0000-0000-00008A850000}"/>
    <cellStyle name="Followed Hyperlink 33" xfId="30375" hidden="1" xr:uid="{00000000-0005-0000-0000-00008B850000}"/>
    <cellStyle name="Followed Hyperlink 33" xfId="30417" hidden="1" xr:uid="{00000000-0005-0000-0000-00008C850000}"/>
    <cellStyle name="Followed Hyperlink 33" xfId="30459" hidden="1" xr:uid="{00000000-0005-0000-0000-00008D850000}"/>
    <cellStyle name="Followed Hyperlink 33" xfId="30126" hidden="1" xr:uid="{00000000-0005-0000-0000-00008E850000}"/>
    <cellStyle name="Followed Hyperlink 33" xfId="30501" hidden="1" xr:uid="{00000000-0005-0000-0000-00008F850000}"/>
    <cellStyle name="Followed Hyperlink 33" xfId="30543" hidden="1" xr:uid="{00000000-0005-0000-0000-000090850000}"/>
    <cellStyle name="Followed Hyperlink 33" xfId="30585" hidden="1" xr:uid="{00000000-0005-0000-0000-000091850000}"/>
    <cellStyle name="Followed Hyperlink 33" xfId="30668" hidden="1" xr:uid="{00000000-0005-0000-0000-000092850000}"/>
    <cellStyle name="Followed Hyperlink 33" xfId="30710" hidden="1" xr:uid="{00000000-0005-0000-0000-000093850000}"/>
    <cellStyle name="Followed Hyperlink 33" xfId="30752" hidden="1" xr:uid="{00000000-0005-0000-0000-000094850000}"/>
    <cellStyle name="Followed Hyperlink 33" xfId="30794" hidden="1" xr:uid="{00000000-0005-0000-0000-000095850000}"/>
    <cellStyle name="Followed Hyperlink 33" xfId="30596" hidden="1" xr:uid="{00000000-0005-0000-0000-000096850000}"/>
    <cellStyle name="Followed Hyperlink 33" xfId="30836" hidden="1" xr:uid="{00000000-0005-0000-0000-000097850000}"/>
    <cellStyle name="Followed Hyperlink 33" xfId="30878" hidden="1" xr:uid="{00000000-0005-0000-0000-000098850000}"/>
    <cellStyle name="Followed Hyperlink 33" xfId="30919" hidden="1" xr:uid="{00000000-0005-0000-0000-000099850000}"/>
    <cellStyle name="Followed Hyperlink 33" xfId="31019" hidden="1" xr:uid="{00000000-0005-0000-0000-00009A850000}"/>
    <cellStyle name="Followed Hyperlink 33" xfId="31061" hidden="1" xr:uid="{00000000-0005-0000-0000-00009B850000}"/>
    <cellStyle name="Followed Hyperlink 33" xfId="31103" hidden="1" xr:uid="{00000000-0005-0000-0000-00009C850000}"/>
    <cellStyle name="Followed Hyperlink 33" xfId="31145" hidden="1" xr:uid="{00000000-0005-0000-0000-00009D850000}"/>
    <cellStyle name="Followed Hyperlink 33" xfId="31277" hidden="1" xr:uid="{00000000-0005-0000-0000-00009E850000}"/>
    <cellStyle name="Followed Hyperlink 33" xfId="31319" hidden="1" xr:uid="{00000000-0005-0000-0000-00009F850000}"/>
    <cellStyle name="Followed Hyperlink 33" xfId="31403" hidden="1" xr:uid="{00000000-0005-0000-0000-0000A0850000}"/>
    <cellStyle name="Followed Hyperlink 33" xfId="31445" hidden="1" xr:uid="{00000000-0005-0000-0000-0000A1850000}"/>
    <cellStyle name="Followed Hyperlink 33" xfId="31204" hidden="1" xr:uid="{00000000-0005-0000-0000-0000A2850000}"/>
    <cellStyle name="Followed Hyperlink 33" xfId="31487" hidden="1" xr:uid="{00000000-0005-0000-0000-0000A3850000}"/>
    <cellStyle name="Followed Hyperlink 33" xfId="31572" hidden="1" xr:uid="{00000000-0005-0000-0000-0000A4850000}"/>
    <cellStyle name="Followed Hyperlink 33" xfId="31614" hidden="1" xr:uid="{00000000-0005-0000-0000-0000A5850000}"/>
    <cellStyle name="Followed Hyperlink 33" xfId="31178" hidden="1" xr:uid="{00000000-0005-0000-0000-0000A6850000}"/>
    <cellStyle name="Followed Hyperlink 33" xfId="31655" hidden="1" xr:uid="{00000000-0005-0000-0000-0000A7850000}"/>
    <cellStyle name="Followed Hyperlink 33" xfId="31740" hidden="1" xr:uid="{00000000-0005-0000-0000-0000A8850000}"/>
    <cellStyle name="Followed Hyperlink 33" xfId="31782" hidden="1" xr:uid="{00000000-0005-0000-0000-0000A9850000}"/>
    <cellStyle name="Followed Hyperlink 33" xfId="31339" hidden="1" xr:uid="{00000000-0005-0000-0000-0000AA850000}"/>
    <cellStyle name="Followed Hyperlink 33" xfId="31823" hidden="1" xr:uid="{00000000-0005-0000-0000-0000AB850000}"/>
    <cellStyle name="Followed Hyperlink 33" xfId="31878" hidden="1" xr:uid="{00000000-0005-0000-0000-0000AC850000}"/>
    <cellStyle name="Followed Hyperlink 33" xfId="31920" hidden="1" xr:uid="{00000000-0005-0000-0000-0000AD850000}"/>
    <cellStyle name="Followed Hyperlink 33" xfId="31935" hidden="1" xr:uid="{00000000-0005-0000-0000-0000AE850000}"/>
    <cellStyle name="Followed Hyperlink 33" xfId="31976" hidden="1" xr:uid="{00000000-0005-0000-0000-0000AF850000}"/>
    <cellStyle name="Followed Hyperlink 33" xfId="32019" hidden="1" xr:uid="{00000000-0005-0000-0000-0000B0850000}"/>
    <cellStyle name="Followed Hyperlink 33" xfId="32061" hidden="1" xr:uid="{00000000-0005-0000-0000-0000B1850000}"/>
    <cellStyle name="Followed Hyperlink 33" xfId="32158" hidden="1" xr:uid="{00000000-0005-0000-0000-0000B2850000}"/>
    <cellStyle name="Followed Hyperlink 33" xfId="32231" hidden="1" xr:uid="{00000000-0005-0000-0000-0000B3850000}"/>
    <cellStyle name="Followed Hyperlink 33" xfId="32273" hidden="1" xr:uid="{00000000-0005-0000-0000-0000B4850000}"/>
    <cellStyle name="Followed Hyperlink 33" xfId="32284" hidden="1" xr:uid="{00000000-0005-0000-0000-0000B5850000}"/>
    <cellStyle name="Followed Hyperlink 33" xfId="32326" hidden="1" xr:uid="{00000000-0005-0000-0000-0000B6850000}"/>
    <cellStyle name="Followed Hyperlink 33" xfId="32407" hidden="1" xr:uid="{00000000-0005-0000-0000-0000B7850000}"/>
    <cellStyle name="Followed Hyperlink 33" xfId="32449" hidden="1" xr:uid="{00000000-0005-0000-0000-0000B8850000}"/>
    <cellStyle name="Followed Hyperlink 33" xfId="31671" hidden="1" xr:uid="{00000000-0005-0000-0000-0000B9850000}"/>
    <cellStyle name="Followed Hyperlink 33" xfId="32494" hidden="1" xr:uid="{00000000-0005-0000-0000-0000BA850000}"/>
    <cellStyle name="Followed Hyperlink 33" xfId="32571" hidden="1" xr:uid="{00000000-0005-0000-0000-0000BB850000}"/>
    <cellStyle name="Followed Hyperlink 33" xfId="32613" hidden="1" xr:uid="{00000000-0005-0000-0000-0000BC850000}"/>
    <cellStyle name="Followed Hyperlink 33" xfId="32182" hidden="1" xr:uid="{00000000-0005-0000-0000-0000BD850000}"/>
    <cellStyle name="Followed Hyperlink 33" xfId="32655" hidden="1" xr:uid="{00000000-0005-0000-0000-0000BE850000}"/>
    <cellStyle name="Followed Hyperlink 33" xfId="32697" hidden="1" xr:uid="{00000000-0005-0000-0000-0000BF850000}"/>
    <cellStyle name="Followed Hyperlink 33" xfId="32739" hidden="1" xr:uid="{00000000-0005-0000-0000-0000C0850000}"/>
    <cellStyle name="Followed Hyperlink 33" xfId="32781" hidden="1" xr:uid="{00000000-0005-0000-0000-0000C2850000}"/>
    <cellStyle name="Followed Hyperlink 33" xfId="32822" hidden="1" xr:uid="{00000000-0005-0000-0000-0000C3850000}"/>
    <cellStyle name="Followed Hyperlink 33" xfId="32864" hidden="1" xr:uid="{00000000-0005-0000-0000-0000C4850000}"/>
    <cellStyle name="Followed Hyperlink 33" xfId="32532" hidden="1" xr:uid="{00000000-0005-0000-0000-0000C5850000}"/>
    <cellStyle name="Followed Hyperlink 33" xfId="32906" hidden="1" xr:uid="{00000000-0005-0000-0000-0000C6850000}"/>
    <cellStyle name="Followed Hyperlink 33" xfId="32948" hidden="1" xr:uid="{00000000-0005-0000-0000-0000C7850000}"/>
    <cellStyle name="Followed Hyperlink 33" xfId="32990" hidden="1" xr:uid="{00000000-0005-0000-0000-0000C8850000}"/>
    <cellStyle name="Followed Hyperlink 33" xfId="33074" hidden="1" xr:uid="{00000000-0005-0000-0000-0000C9850000}"/>
    <cellStyle name="Followed Hyperlink 33" xfId="33116" hidden="1" xr:uid="{00000000-0005-0000-0000-0000CA850000}"/>
    <cellStyle name="Followed Hyperlink 33" xfId="33158" hidden="1" xr:uid="{00000000-0005-0000-0000-0000CB850000}"/>
    <cellStyle name="Followed Hyperlink 33" xfId="33200" hidden="1" xr:uid="{00000000-0005-0000-0000-0000CC850000}"/>
    <cellStyle name="Followed Hyperlink 33" xfId="33001" hidden="1" xr:uid="{00000000-0005-0000-0000-0000CD850000}"/>
    <cellStyle name="Followed Hyperlink 33" xfId="33242" hidden="1" xr:uid="{00000000-0005-0000-0000-0000CE850000}"/>
    <cellStyle name="Followed Hyperlink 33" xfId="33284" hidden="1" xr:uid="{00000000-0005-0000-0000-0000CF850000}"/>
    <cellStyle name="Followed Hyperlink 33" xfId="33325" hidden="1" xr:uid="{00000000-0005-0000-0000-0000D0850000}"/>
    <cellStyle name="Followed Hyperlink 33" xfId="33410" hidden="1" xr:uid="{00000000-0005-0000-0000-0000D1850000}"/>
    <cellStyle name="Followed Hyperlink 33" xfId="33452" hidden="1" xr:uid="{00000000-0005-0000-0000-0000D2850000}"/>
    <cellStyle name="Followed Hyperlink 33" xfId="33494" hidden="1" xr:uid="{00000000-0005-0000-0000-0000D3850000}"/>
    <cellStyle name="Followed Hyperlink 33" xfId="33536" hidden="1" xr:uid="{00000000-0005-0000-0000-0000D4850000}"/>
    <cellStyle name="Followed Hyperlink 33" xfId="33669" hidden="1" xr:uid="{00000000-0005-0000-0000-0000D5850000}"/>
    <cellStyle name="Followed Hyperlink 33" xfId="33711" hidden="1" xr:uid="{00000000-0005-0000-0000-0000D6850000}"/>
    <cellStyle name="Followed Hyperlink 33" xfId="33794" hidden="1" xr:uid="{00000000-0005-0000-0000-0000D7850000}"/>
    <cellStyle name="Followed Hyperlink 33" xfId="33836" hidden="1" xr:uid="{00000000-0005-0000-0000-0000D8850000}"/>
    <cellStyle name="Followed Hyperlink 33" xfId="33596" hidden="1" xr:uid="{00000000-0005-0000-0000-0000D9850000}"/>
    <cellStyle name="Followed Hyperlink 33" xfId="33878" hidden="1" xr:uid="{00000000-0005-0000-0000-0000DA850000}"/>
    <cellStyle name="Followed Hyperlink 33" xfId="33963" hidden="1" xr:uid="{00000000-0005-0000-0000-0000DB850000}"/>
    <cellStyle name="Followed Hyperlink 33" xfId="34005" hidden="1" xr:uid="{00000000-0005-0000-0000-0000DC850000}"/>
    <cellStyle name="Followed Hyperlink 33" xfId="33570" hidden="1" xr:uid="{00000000-0005-0000-0000-0000DD850000}"/>
    <cellStyle name="Followed Hyperlink 33" xfId="34130" hidden="1" xr:uid="{00000000-0005-0000-0000-0000DF850000}"/>
    <cellStyle name="Followed Hyperlink 33" xfId="34172" hidden="1" xr:uid="{00000000-0005-0000-0000-0000E0850000}"/>
    <cellStyle name="Followed Hyperlink 33" xfId="33731" hidden="1" xr:uid="{00000000-0005-0000-0000-0000E1850000}"/>
    <cellStyle name="Followed Hyperlink 33" xfId="34213" hidden="1" xr:uid="{00000000-0005-0000-0000-0000E2850000}"/>
    <cellStyle name="Followed Hyperlink 33" xfId="34268" hidden="1" xr:uid="{00000000-0005-0000-0000-0000E3850000}"/>
    <cellStyle name="Followed Hyperlink 33" xfId="34310" hidden="1" xr:uid="{00000000-0005-0000-0000-0000E4850000}"/>
    <cellStyle name="Followed Hyperlink 33" xfId="34325" hidden="1" xr:uid="{00000000-0005-0000-0000-0000E5850000}"/>
    <cellStyle name="Followed Hyperlink 33" xfId="34367" hidden="1" xr:uid="{00000000-0005-0000-0000-0000E6850000}"/>
    <cellStyle name="Followed Hyperlink 33" xfId="34410" hidden="1" xr:uid="{00000000-0005-0000-0000-0000E7850000}"/>
    <cellStyle name="Followed Hyperlink 33" xfId="34452" hidden="1" xr:uid="{00000000-0005-0000-0000-0000E8850000}"/>
    <cellStyle name="Followed Hyperlink 33" xfId="34507" hidden="1" xr:uid="{00000000-0005-0000-0000-0000E9850000}"/>
    <cellStyle name="Followed Hyperlink 33" xfId="34549" hidden="1" xr:uid="{00000000-0005-0000-0000-0000EA850000}"/>
    <cellStyle name="Followed Hyperlink 33" xfId="34622" hidden="1" xr:uid="{00000000-0005-0000-0000-0000EB850000}"/>
    <cellStyle name="Followed Hyperlink 33" xfId="34664" hidden="1" xr:uid="{00000000-0005-0000-0000-0000EC850000}"/>
    <cellStyle name="Followed Hyperlink 33" xfId="34675" hidden="1" xr:uid="{00000000-0005-0000-0000-0000ED850000}"/>
    <cellStyle name="Followed Hyperlink 33" xfId="34716" hidden="1" xr:uid="{00000000-0005-0000-0000-0000EE850000}"/>
    <cellStyle name="Followed Hyperlink 33" xfId="34797" hidden="1" xr:uid="{00000000-0005-0000-0000-0000EF850000}"/>
    <cellStyle name="Followed Hyperlink 33" xfId="34839" hidden="1" xr:uid="{00000000-0005-0000-0000-0000F0850000}"/>
    <cellStyle name="Followed Hyperlink 33" xfId="34884" hidden="1" xr:uid="{00000000-0005-0000-0000-0000F1850000}"/>
    <cellStyle name="Followed Hyperlink 33" xfId="34961" hidden="1" xr:uid="{00000000-0005-0000-0000-0000F2850000}"/>
    <cellStyle name="Followed Hyperlink 33" xfId="34046" hidden="1" xr:uid="{00000000-0005-0000-0000-0000DE850000}"/>
    <cellStyle name="Followed Hyperlink 33" xfId="28446" hidden="1" xr:uid="{00000000-0005-0000-0000-00005E850000}"/>
    <cellStyle name="Followed Hyperlink 33" xfId="51738" hidden="1" xr:uid="{00000000-0005-0000-0000-00005F840000}"/>
    <cellStyle name="Followed Hyperlink 33" xfId="51822" hidden="1" xr:uid="{00000000-0005-0000-0000-000060840000}"/>
    <cellStyle name="Followed Hyperlink 33" xfId="51864" hidden="1" xr:uid="{00000000-0005-0000-0000-000061840000}"/>
    <cellStyle name="Followed Hyperlink 33" xfId="51906" hidden="1" xr:uid="{00000000-0005-0000-0000-000062840000}"/>
    <cellStyle name="Followed Hyperlink 33" xfId="51948" hidden="1" xr:uid="{00000000-0005-0000-0000-000063840000}"/>
    <cellStyle name="Followed Hyperlink 33" xfId="51749" hidden="1" xr:uid="{00000000-0005-0000-0000-000064840000}"/>
    <cellStyle name="Followed Hyperlink 33" xfId="51990" hidden="1" xr:uid="{00000000-0005-0000-0000-000065840000}"/>
    <cellStyle name="Followed Hyperlink 33" xfId="52032" hidden="1" xr:uid="{00000000-0005-0000-0000-000066840000}"/>
    <cellStyle name="Followed Hyperlink 33" xfId="52074" hidden="1" xr:uid="{00000000-0005-0000-0000-000067840000}"/>
    <cellStyle name="Followed Hyperlink 33" xfId="52198" hidden="1" xr:uid="{00000000-0005-0000-0000-000068840000}"/>
    <cellStyle name="Followed Hyperlink 33" xfId="52240" hidden="1" xr:uid="{00000000-0005-0000-0000-000069840000}"/>
    <cellStyle name="Followed Hyperlink 33" xfId="32361" hidden="1" xr:uid="{00000000-0005-0000-0000-0000C1850000}"/>
    <cellStyle name="Followed Hyperlink 33" xfId="30044" hidden="1" xr:uid="{00000000-0005-0000-0000-000081850000}"/>
    <cellStyle name="Followed Hyperlink 33" xfId="27223" hidden="1" xr:uid="{00000000-0005-0000-0000-000040850000}"/>
    <cellStyle name="Followed Hyperlink 33" xfId="24108" hidden="1" xr:uid="{00000000-0005-0000-0000-000000850000}"/>
    <cellStyle name="Followed Hyperlink 33" xfId="22193" hidden="1" xr:uid="{00000000-0005-0000-0000-0000FF870000}"/>
    <cellStyle name="Followed Hyperlink 33" xfId="19461" hidden="1" xr:uid="{00000000-0005-0000-0000-0000BE870000}"/>
    <cellStyle name="Followed Hyperlink 33" xfId="16645" hidden="1" xr:uid="{00000000-0005-0000-0000-00007D870000}"/>
    <cellStyle name="Followed Hyperlink 33" xfId="13952" hidden="1" xr:uid="{00000000-0005-0000-0000-00003C870000}"/>
    <cellStyle name="Followed Hyperlink 33" xfId="35338" hidden="1" xr:uid="{00000000-0005-0000-0000-0000FE850000}"/>
    <cellStyle name="Followed Hyperlink 33" xfId="35380" hidden="1" xr:uid="{00000000-0005-0000-0000-0000FF850000}"/>
    <cellStyle name="Followed Hyperlink 33" xfId="35464" hidden="1" xr:uid="{00000000-0005-0000-0000-000000860000}"/>
    <cellStyle name="Followed Hyperlink 33" xfId="35505" hidden="1" xr:uid="{00000000-0005-0000-0000-000001860000}"/>
    <cellStyle name="Followed Hyperlink 33" xfId="35547" hidden="1" xr:uid="{00000000-0005-0000-0000-000002860000}"/>
    <cellStyle name="Followed Hyperlink 33" xfId="35589" hidden="1" xr:uid="{00000000-0005-0000-0000-000003860000}"/>
    <cellStyle name="Followed Hyperlink 33" xfId="35391" hidden="1" xr:uid="{00000000-0005-0000-0000-000004860000}"/>
    <cellStyle name="Followed Hyperlink 33" xfId="35631" hidden="1" xr:uid="{00000000-0005-0000-0000-000005860000}"/>
    <cellStyle name="Followed Hyperlink 33" xfId="35673" hidden="1" xr:uid="{00000000-0005-0000-0000-000006860000}"/>
    <cellStyle name="Followed Hyperlink 33" xfId="35715" hidden="1" xr:uid="{00000000-0005-0000-0000-000007860000}"/>
    <cellStyle name="Followed Hyperlink 33" xfId="33351" hidden="1" xr:uid="{00000000-0005-0000-0000-000008860000}"/>
    <cellStyle name="Followed Hyperlink 33" xfId="35765" hidden="1" xr:uid="{00000000-0005-0000-0000-000009860000}"/>
    <cellStyle name="Followed Hyperlink 33" xfId="35807" hidden="1" xr:uid="{00000000-0005-0000-0000-00000A860000}"/>
    <cellStyle name="Followed Hyperlink 33" xfId="35849" hidden="1" xr:uid="{00000000-0005-0000-0000-00000B860000}"/>
    <cellStyle name="Followed Hyperlink 33" xfId="35982" hidden="1" xr:uid="{00000000-0005-0000-0000-00000C860000}"/>
    <cellStyle name="Followed Hyperlink 33" xfId="36024" hidden="1" xr:uid="{00000000-0005-0000-0000-00000D860000}"/>
    <cellStyle name="Followed Hyperlink 33" xfId="36108" hidden="1" xr:uid="{00000000-0005-0000-0000-00000E860000}"/>
    <cellStyle name="Followed Hyperlink 33" xfId="36150" hidden="1" xr:uid="{00000000-0005-0000-0000-00000F860000}"/>
    <cellStyle name="Followed Hyperlink 33" xfId="35909" hidden="1" xr:uid="{00000000-0005-0000-0000-000010860000}"/>
    <cellStyle name="Followed Hyperlink 33" xfId="36192" hidden="1" xr:uid="{00000000-0005-0000-0000-000011860000}"/>
    <cellStyle name="Followed Hyperlink 33" xfId="36277" hidden="1" xr:uid="{00000000-0005-0000-0000-000012860000}"/>
    <cellStyle name="Followed Hyperlink 33" xfId="36319" hidden="1" xr:uid="{00000000-0005-0000-0000-000013860000}"/>
    <cellStyle name="Followed Hyperlink 33" xfId="35883" hidden="1" xr:uid="{00000000-0005-0000-0000-000014860000}"/>
    <cellStyle name="Followed Hyperlink 33" xfId="36360" hidden="1" xr:uid="{00000000-0005-0000-0000-000015860000}"/>
    <cellStyle name="Followed Hyperlink 33" xfId="36443" hidden="1" xr:uid="{00000000-0005-0000-0000-000016860000}"/>
    <cellStyle name="Followed Hyperlink 33" xfId="36485" hidden="1" xr:uid="{00000000-0005-0000-0000-000017860000}"/>
    <cellStyle name="Followed Hyperlink 33" xfId="36044" hidden="1" xr:uid="{00000000-0005-0000-0000-000018860000}"/>
    <cellStyle name="Followed Hyperlink 33" xfId="36526" hidden="1" xr:uid="{00000000-0005-0000-0000-000019860000}"/>
    <cellStyle name="Followed Hyperlink 33" xfId="36581" hidden="1" xr:uid="{00000000-0005-0000-0000-00001A860000}"/>
    <cellStyle name="Followed Hyperlink 33" xfId="36623" hidden="1" xr:uid="{00000000-0005-0000-0000-00001B860000}"/>
    <cellStyle name="Followed Hyperlink 33" xfId="36638" hidden="1" xr:uid="{00000000-0005-0000-0000-00001C860000}"/>
    <cellStyle name="Followed Hyperlink 33" xfId="36680" hidden="1" xr:uid="{00000000-0005-0000-0000-00001D860000}"/>
    <cellStyle name="Followed Hyperlink 33" xfId="36765" hidden="1" xr:uid="{00000000-0005-0000-0000-00001F860000}"/>
    <cellStyle name="Followed Hyperlink 33" xfId="36820" hidden="1" xr:uid="{00000000-0005-0000-0000-000020860000}"/>
    <cellStyle name="Followed Hyperlink 33" xfId="36862" hidden="1" xr:uid="{00000000-0005-0000-0000-000021860000}"/>
    <cellStyle name="Followed Hyperlink 33" xfId="36935" hidden="1" xr:uid="{00000000-0005-0000-0000-000022860000}"/>
    <cellStyle name="Followed Hyperlink 33" xfId="36977" hidden="1" xr:uid="{00000000-0005-0000-0000-000023860000}"/>
    <cellStyle name="Followed Hyperlink 33" xfId="36988" hidden="1" xr:uid="{00000000-0005-0000-0000-000024860000}"/>
    <cellStyle name="Followed Hyperlink 33" xfId="37030" hidden="1" xr:uid="{00000000-0005-0000-0000-000025860000}"/>
    <cellStyle name="Followed Hyperlink 33" xfId="37110" hidden="1" xr:uid="{00000000-0005-0000-0000-000026860000}"/>
    <cellStyle name="Followed Hyperlink 33" xfId="37152" hidden="1" xr:uid="{00000000-0005-0000-0000-000027860000}"/>
    <cellStyle name="Followed Hyperlink 33" xfId="36376" hidden="1" xr:uid="{00000000-0005-0000-0000-000028860000}"/>
    <cellStyle name="Followed Hyperlink 33" xfId="37197" hidden="1" xr:uid="{00000000-0005-0000-0000-000029860000}"/>
    <cellStyle name="Followed Hyperlink 33" xfId="37274" hidden="1" xr:uid="{00000000-0005-0000-0000-00002A860000}"/>
    <cellStyle name="Followed Hyperlink 33" xfId="37316" hidden="1" xr:uid="{00000000-0005-0000-0000-00002B860000}"/>
    <cellStyle name="Followed Hyperlink 33" xfId="36886" hidden="1" xr:uid="{00000000-0005-0000-0000-00002C860000}"/>
    <cellStyle name="Followed Hyperlink 33" xfId="37358" hidden="1" xr:uid="{00000000-0005-0000-0000-00002D860000}"/>
    <cellStyle name="Followed Hyperlink 33" xfId="37400" hidden="1" xr:uid="{00000000-0005-0000-0000-00002E860000}"/>
    <cellStyle name="Followed Hyperlink 33" xfId="37442" hidden="1" xr:uid="{00000000-0005-0000-0000-00002F860000}"/>
    <cellStyle name="Followed Hyperlink 33" xfId="37484" hidden="1" xr:uid="{00000000-0005-0000-0000-000030860000}"/>
    <cellStyle name="Followed Hyperlink 33" xfId="37526" hidden="1" xr:uid="{00000000-0005-0000-0000-000031860000}"/>
    <cellStyle name="Followed Hyperlink 33" xfId="37568" hidden="1" xr:uid="{00000000-0005-0000-0000-000032860000}"/>
    <cellStyle name="Followed Hyperlink 33" xfId="37235" hidden="1" xr:uid="{00000000-0005-0000-0000-000033860000}"/>
    <cellStyle name="Followed Hyperlink 33" xfId="37610" hidden="1" xr:uid="{00000000-0005-0000-0000-000034860000}"/>
    <cellStyle name="Followed Hyperlink 33" xfId="37652" hidden="1" xr:uid="{00000000-0005-0000-0000-000035860000}"/>
    <cellStyle name="Followed Hyperlink 33" xfId="37694" hidden="1" xr:uid="{00000000-0005-0000-0000-000036860000}"/>
    <cellStyle name="Followed Hyperlink 33" xfId="37778" hidden="1" xr:uid="{00000000-0005-0000-0000-000037860000}"/>
    <cellStyle name="Followed Hyperlink 33" xfId="37820" hidden="1" xr:uid="{00000000-0005-0000-0000-000038860000}"/>
    <cellStyle name="Followed Hyperlink 33" xfId="37862" hidden="1" xr:uid="{00000000-0005-0000-0000-000039860000}"/>
    <cellStyle name="Followed Hyperlink 33" xfId="37904" hidden="1" xr:uid="{00000000-0005-0000-0000-00003A860000}"/>
    <cellStyle name="Followed Hyperlink 33" xfId="37705" hidden="1" xr:uid="{00000000-0005-0000-0000-00003B860000}"/>
    <cellStyle name="Followed Hyperlink 33" xfId="37946" hidden="1" xr:uid="{00000000-0005-0000-0000-00003C860000}"/>
    <cellStyle name="Followed Hyperlink 33" xfId="37988" hidden="1" xr:uid="{00000000-0005-0000-0000-00003D860000}"/>
    <cellStyle name="Followed Hyperlink 33" xfId="38030" hidden="1" xr:uid="{00000000-0005-0000-0000-00003E860000}"/>
    <cellStyle name="Followed Hyperlink 33" xfId="30972" hidden="1" xr:uid="{00000000-0005-0000-0000-00003F860000}"/>
    <cellStyle name="Followed Hyperlink 33" xfId="38063" hidden="1" xr:uid="{00000000-0005-0000-0000-000040860000}"/>
    <cellStyle name="Followed Hyperlink 33" xfId="38105" hidden="1" xr:uid="{00000000-0005-0000-0000-000041860000}"/>
    <cellStyle name="Followed Hyperlink 33" xfId="38147" hidden="1" xr:uid="{00000000-0005-0000-0000-000042860000}"/>
    <cellStyle name="Followed Hyperlink 33" xfId="38280" hidden="1" xr:uid="{00000000-0005-0000-0000-000043860000}"/>
    <cellStyle name="Followed Hyperlink 33" xfId="38322" hidden="1" xr:uid="{00000000-0005-0000-0000-000044860000}"/>
    <cellStyle name="Followed Hyperlink 33" xfId="38406" hidden="1" xr:uid="{00000000-0005-0000-0000-000045860000}"/>
    <cellStyle name="Followed Hyperlink 33" xfId="38447" hidden="1" xr:uid="{00000000-0005-0000-0000-000046860000}"/>
    <cellStyle name="Followed Hyperlink 33" xfId="38207" hidden="1" xr:uid="{00000000-0005-0000-0000-000047860000}"/>
    <cellStyle name="Followed Hyperlink 33" xfId="38489" hidden="1" xr:uid="{00000000-0005-0000-0000-000048860000}"/>
    <cellStyle name="Followed Hyperlink 33" xfId="38574" hidden="1" xr:uid="{00000000-0005-0000-0000-000049860000}"/>
    <cellStyle name="Followed Hyperlink 33" xfId="38616" hidden="1" xr:uid="{00000000-0005-0000-0000-00004A860000}"/>
    <cellStyle name="Followed Hyperlink 33" xfId="38181" hidden="1" xr:uid="{00000000-0005-0000-0000-00004B860000}"/>
    <cellStyle name="Followed Hyperlink 33" xfId="38657" hidden="1" xr:uid="{00000000-0005-0000-0000-00004C860000}"/>
    <cellStyle name="Followed Hyperlink 33" xfId="38742" hidden="1" xr:uid="{00000000-0005-0000-0000-00004D860000}"/>
    <cellStyle name="Followed Hyperlink 33" xfId="38784" hidden="1" xr:uid="{00000000-0005-0000-0000-00004E860000}"/>
    <cellStyle name="Followed Hyperlink 33" xfId="38342" hidden="1" xr:uid="{00000000-0005-0000-0000-00004F860000}"/>
    <cellStyle name="Followed Hyperlink 33" xfId="38824" hidden="1" xr:uid="{00000000-0005-0000-0000-000050860000}"/>
    <cellStyle name="Followed Hyperlink 33" xfId="38879" hidden="1" xr:uid="{00000000-0005-0000-0000-000051860000}"/>
    <cellStyle name="Followed Hyperlink 33" xfId="38921" hidden="1" xr:uid="{00000000-0005-0000-0000-000052860000}"/>
    <cellStyle name="Followed Hyperlink 33" xfId="38936" hidden="1" xr:uid="{00000000-0005-0000-0000-000053860000}"/>
    <cellStyle name="Followed Hyperlink 33" xfId="38978" hidden="1" xr:uid="{00000000-0005-0000-0000-000054860000}"/>
    <cellStyle name="Followed Hyperlink 33" xfId="39021" hidden="1" xr:uid="{00000000-0005-0000-0000-000055860000}"/>
    <cellStyle name="Followed Hyperlink 33" xfId="39063" hidden="1" xr:uid="{00000000-0005-0000-0000-000056860000}"/>
    <cellStyle name="Followed Hyperlink 33" xfId="39118" hidden="1" xr:uid="{00000000-0005-0000-0000-000057860000}"/>
    <cellStyle name="Followed Hyperlink 33" xfId="39160" hidden="1" xr:uid="{00000000-0005-0000-0000-000058860000}"/>
    <cellStyle name="Followed Hyperlink 33" xfId="39233" hidden="1" xr:uid="{00000000-0005-0000-0000-000059860000}"/>
    <cellStyle name="Followed Hyperlink 33" xfId="39275" hidden="1" xr:uid="{00000000-0005-0000-0000-00005A860000}"/>
    <cellStyle name="Followed Hyperlink 33" xfId="39286" hidden="1" xr:uid="{00000000-0005-0000-0000-00005B860000}"/>
    <cellStyle name="Followed Hyperlink 33" xfId="39328" hidden="1" xr:uid="{00000000-0005-0000-0000-00005C860000}"/>
    <cellStyle name="Followed Hyperlink 33" xfId="39409" hidden="1" xr:uid="{00000000-0005-0000-0000-00005D860000}"/>
    <cellStyle name="Followed Hyperlink 33" xfId="38673" hidden="1" xr:uid="{00000000-0005-0000-0000-00005F860000}"/>
    <cellStyle name="Followed Hyperlink 33" xfId="39496" hidden="1" xr:uid="{00000000-0005-0000-0000-000060860000}"/>
    <cellStyle name="Followed Hyperlink 33" xfId="39573" hidden="1" xr:uid="{00000000-0005-0000-0000-000061860000}"/>
    <cellStyle name="Followed Hyperlink 33" xfId="39615" hidden="1" xr:uid="{00000000-0005-0000-0000-000062860000}"/>
    <cellStyle name="Followed Hyperlink 33" xfId="39184" hidden="1" xr:uid="{00000000-0005-0000-0000-000063860000}"/>
    <cellStyle name="Followed Hyperlink 33" xfId="39657" hidden="1" xr:uid="{00000000-0005-0000-0000-000064860000}"/>
    <cellStyle name="Followed Hyperlink 33" xfId="39698" hidden="1" xr:uid="{00000000-0005-0000-0000-000065860000}"/>
    <cellStyle name="Followed Hyperlink 33" xfId="39740" hidden="1" xr:uid="{00000000-0005-0000-0000-000066860000}"/>
    <cellStyle name="Followed Hyperlink 33" xfId="39363" hidden="1" xr:uid="{00000000-0005-0000-0000-000067860000}"/>
    <cellStyle name="Followed Hyperlink 33" xfId="39782" hidden="1" xr:uid="{00000000-0005-0000-0000-000068860000}"/>
    <cellStyle name="Followed Hyperlink 33" xfId="39824" hidden="1" xr:uid="{00000000-0005-0000-0000-000069860000}"/>
    <cellStyle name="Followed Hyperlink 33" xfId="39866" hidden="1" xr:uid="{00000000-0005-0000-0000-00006A860000}"/>
    <cellStyle name="Followed Hyperlink 33" xfId="39534" hidden="1" xr:uid="{00000000-0005-0000-0000-00006B860000}"/>
    <cellStyle name="Followed Hyperlink 33" xfId="39908" hidden="1" xr:uid="{00000000-0005-0000-0000-00006C860000}"/>
    <cellStyle name="Followed Hyperlink 33" xfId="39950" hidden="1" xr:uid="{00000000-0005-0000-0000-00006D860000}"/>
    <cellStyle name="Followed Hyperlink 33" xfId="39992" hidden="1" xr:uid="{00000000-0005-0000-0000-00006E860000}"/>
    <cellStyle name="Followed Hyperlink 33" xfId="40118" hidden="1" xr:uid="{00000000-0005-0000-0000-00006F860000}"/>
    <cellStyle name="Followed Hyperlink 33" xfId="40160" hidden="1" xr:uid="{00000000-0005-0000-0000-000070860000}"/>
    <cellStyle name="Followed Hyperlink 33" xfId="40202" hidden="1" xr:uid="{00000000-0005-0000-0000-000071860000}"/>
    <cellStyle name="Followed Hyperlink 33" xfId="40003" hidden="1" xr:uid="{00000000-0005-0000-0000-000072860000}"/>
    <cellStyle name="Followed Hyperlink 33" xfId="40244" hidden="1" xr:uid="{00000000-0005-0000-0000-000073860000}"/>
    <cellStyle name="Followed Hyperlink 33" xfId="40286" hidden="1" xr:uid="{00000000-0005-0000-0000-000074860000}"/>
    <cellStyle name="Followed Hyperlink 33" xfId="40328" hidden="1" xr:uid="{00000000-0005-0000-0000-000075860000}"/>
    <cellStyle name="Followed Hyperlink 33" xfId="40407" hidden="1" xr:uid="{00000000-0005-0000-0000-000076860000}"/>
    <cellStyle name="Followed Hyperlink 33" xfId="40449" hidden="1" xr:uid="{00000000-0005-0000-0000-000077860000}"/>
    <cellStyle name="Followed Hyperlink 33" xfId="40491" hidden="1" xr:uid="{00000000-0005-0000-0000-000078860000}"/>
    <cellStyle name="Followed Hyperlink 33" xfId="40666" hidden="1" xr:uid="{00000000-0005-0000-0000-00007A860000}"/>
    <cellStyle name="Followed Hyperlink 33" xfId="40707" hidden="1" xr:uid="{00000000-0005-0000-0000-00007B860000}"/>
    <cellStyle name="Followed Hyperlink 33" xfId="40791" hidden="1" xr:uid="{00000000-0005-0000-0000-00007C860000}"/>
    <cellStyle name="Followed Hyperlink 33" xfId="40833" hidden="1" xr:uid="{00000000-0005-0000-0000-00007D860000}"/>
    <cellStyle name="Followed Hyperlink 33" xfId="40593" hidden="1" xr:uid="{00000000-0005-0000-0000-00007E860000}"/>
    <cellStyle name="Followed Hyperlink 33" xfId="40875" hidden="1" xr:uid="{00000000-0005-0000-0000-00007F860000}"/>
    <cellStyle name="Followed Hyperlink 33" xfId="40960" hidden="1" xr:uid="{00000000-0005-0000-0000-000080860000}"/>
    <cellStyle name="Followed Hyperlink 33" xfId="41002" hidden="1" xr:uid="{00000000-0005-0000-0000-000081860000}"/>
    <cellStyle name="Followed Hyperlink 33" xfId="40567" hidden="1" xr:uid="{00000000-0005-0000-0000-000082860000}"/>
    <cellStyle name="Followed Hyperlink 33" xfId="41043" hidden="1" xr:uid="{00000000-0005-0000-0000-000083860000}"/>
    <cellStyle name="Followed Hyperlink 33" xfId="41128" hidden="1" xr:uid="{00000000-0005-0000-0000-000084860000}"/>
    <cellStyle name="Followed Hyperlink 33" xfId="41170" hidden="1" xr:uid="{00000000-0005-0000-0000-000085860000}"/>
    <cellStyle name="Followed Hyperlink 33" xfId="40727" hidden="1" xr:uid="{00000000-0005-0000-0000-000086860000}"/>
    <cellStyle name="Followed Hyperlink 33" xfId="41211" hidden="1" xr:uid="{00000000-0005-0000-0000-000087860000}"/>
    <cellStyle name="Followed Hyperlink 33" xfId="41266" hidden="1" xr:uid="{00000000-0005-0000-0000-000088860000}"/>
    <cellStyle name="Followed Hyperlink 33" xfId="41308" hidden="1" xr:uid="{00000000-0005-0000-0000-000089860000}"/>
    <cellStyle name="Followed Hyperlink 33" xfId="41323" hidden="1" xr:uid="{00000000-0005-0000-0000-00008A860000}"/>
    <cellStyle name="Followed Hyperlink 33" xfId="41365" hidden="1" xr:uid="{00000000-0005-0000-0000-00008B860000}"/>
    <cellStyle name="Followed Hyperlink 33" xfId="41408" hidden="1" xr:uid="{00000000-0005-0000-0000-00008C860000}"/>
    <cellStyle name="Followed Hyperlink 33" xfId="41450" hidden="1" xr:uid="{00000000-0005-0000-0000-00008D860000}"/>
    <cellStyle name="Followed Hyperlink 33" xfId="41504" hidden="1" xr:uid="{00000000-0005-0000-0000-00008E860000}"/>
    <cellStyle name="Followed Hyperlink 33" xfId="41546" hidden="1" xr:uid="{00000000-0005-0000-0000-00008F860000}"/>
    <cellStyle name="Followed Hyperlink 33" xfId="41619" hidden="1" xr:uid="{00000000-0005-0000-0000-000090860000}"/>
    <cellStyle name="Followed Hyperlink 33" xfId="41661" hidden="1" xr:uid="{00000000-0005-0000-0000-000091860000}"/>
    <cellStyle name="Followed Hyperlink 33" xfId="41672" hidden="1" xr:uid="{00000000-0005-0000-0000-000092860000}"/>
    <cellStyle name="Followed Hyperlink 33" xfId="41714" hidden="1" xr:uid="{00000000-0005-0000-0000-000093860000}"/>
    <cellStyle name="Followed Hyperlink 33" xfId="41795" hidden="1" xr:uid="{00000000-0005-0000-0000-000094860000}"/>
    <cellStyle name="Followed Hyperlink 33" xfId="41837" hidden="1" xr:uid="{00000000-0005-0000-0000-000095860000}"/>
    <cellStyle name="Followed Hyperlink 33" xfId="41059" hidden="1" xr:uid="{00000000-0005-0000-0000-000096860000}"/>
    <cellStyle name="Followed Hyperlink 33" xfId="41882" hidden="1" xr:uid="{00000000-0005-0000-0000-000097860000}"/>
    <cellStyle name="Followed Hyperlink 33" xfId="41959" hidden="1" xr:uid="{00000000-0005-0000-0000-000098860000}"/>
    <cellStyle name="Followed Hyperlink 33" xfId="42001" hidden="1" xr:uid="{00000000-0005-0000-0000-000099860000}"/>
    <cellStyle name="Followed Hyperlink 33" xfId="41570" hidden="1" xr:uid="{00000000-0005-0000-0000-00009A860000}"/>
    <cellStyle name="Followed Hyperlink 33" xfId="42043" hidden="1" xr:uid="{00000000-0005-0000-0000-00009B860000}"/>
    <cellStyle name="Followed Hyperlink 33" xfId="42085" hidden="1" xr:uid="{00000000-0005-0000-0000-00009C860000}"/>
    <cellStyle name="Followed Hyperlink 33" xfId="42127" hidden="1" xr:uid="{00000000-0005-0000-0000-00009D860000}"/>
    <cellStyle name="Followed Hyperlink 33" xfId="42168" hidden="1" xr:uid="{00000000-0005-0000-0000-00009F860000}"/>
    <cellStyle name="Followed Hyperlink 33" xfId="42210" hidden="1" xr:uid="{00000000-0005-0000-0000-0000A0860000}"/>
    <cellStyle name="Followed Hyperlink 33" xfId="42252" hidden="1" xr:uid="{00000000-0005-0000-0000-0000A1860000}"/>
    <cellStyle name="Followed Hyperlink 33" xfId="41920" hidden="1" xr:uid="{00000000-0005-0000-0000-0000A2860000}"/>
    <cellStyle name="Followed Hyperlink 33" xfId="42294" hidden="1" xr:uid="{00000000-0005-0000-0000-0000A3860000}"/>
    <cellStyle name="Followed Hyperlink 33" xfId="42336" hidden="1" xr:uid="{00000000-0005-0000-0000-0000A4860000}"/>
    <cellStyle name="Followed Hyperlink 33" xfId="42378" hidden="1" xr:uid="{00000000-0005-0000-0000-0000A5860000}"/>
    <cellStyle name="Followed Hyperlink 33" xfId="42461" hidden="1" xr:uid="{00000000-0005-0000-0000-0000A6860000}"/>
    <cellStyle name="Followed Hyperlink 33" xfId="42503" hidden="1" xr:uid="{00000000-0005-0000-0000-0000A7860000}"/>
    <cellStyle name="Followed Hyperlink 33" xfId="42545" hidden="1" xr:uid="{00000000-0005-0000-0000-0000A8860000}"/>
    <cellStyle name="Followed Hyperlink 33" xfId="42587" hidden="1" xr:uid="{00000000-0005-0000-0000-0000A9860000}"/>
    <cellStyle name="Followed Hyperlink 33" xfId="42389" hidden="1" xr:uid="{00000000-0005-0000-0000-0000AA860000}"/>
    <cellStyle name="Followed Hyperlink 33" xfId="42629" hidden="1" xr:uid="{00000000-0005-0000-0000-0000AB860000}"/>
    <cellStyle name="Followed Hyperlink 33" xfId="42671" hidden="1" xr:uid="{00000000-0005-0000-0000-0000AC860000}"/>
    <cellStyle name="Followed Hyperlink 33" xfId="42713" hidden="1" xr:uid="{00000000-0005-0000-0000-0000AD860000}"/>
    <cellStyle name="Followed Hyperlink 33" xfId="42760" hidden="1" xr:uid="{00000000-0005-0000-0000-0000AE860000}"/>
    <cellStyle name="Followed Hyperlink 33" xfId="42802" hidden="1" xr:uid="{00000000-0005-0000-0000-0000AF860000}"/>
    <cellStyle name="Followed Hyperlink 33" xfId="42844" hidden="1" xr:uid="{00000000-0005-0000-0000-0000B0860000}"/>
    <cellStyle name="Followed Hyperlink 33" xfId="42977" hidden="1" xr:uid="{00000000-0005-0000-0000-0000B1860000}"/>
    <cellStyle name="Followed Hyperlink 33" xfId="43019" hidden="1" xr:uid="{00000000-0005-0000-0000-0000B2860000}"/>
    <cellStyle name="Followed Hyperlink 33" xfId="43103" hidden="1" xr:uid="{00000000-0005-0000-0000-0000B3860000}"/>
    <cellStyle name="Followed Hyperlink 33" xfId="43145" hidden="1" xr:uid="{00000000-0005-0000-0000-0000B4860000}"/>
    <cellStyle name="Followed Hyperlink 33" xfId="42904" hidden="1" xr:uid="{00000000-0005-0000-0000-0000B5860000}"/>
    <cellStyle name="Followed Hyperlink 33" xfId="43187" hidden="1" xr:uid="{00000000-0005-0000-0000-0000B6860000}"/>
    <cellStyle name="Followed Hyperlink 33" xfId="43272" hidden="1" xr:uid="{00000000-0005-0000-0000-0000B7860000}"/>
    <cellStyle name="Followed Hyperlink 33" xfId="43314" hidden="1" xr:uid="{00000000-0005-0000-0000-0000B8860000}"/>
    <cellStyle name="Followed Hyperlink 33" xfId="42878" hidden="1" xr:uid="{00000000-0005-0000-0000-0000B9860000}"/>
    <cellStyle name="Followed Hyperlink 33" xfId="43355" hidden="1" xr:uid="{00000000-0005-0000-0000-0000BA860000}"/>
    <cellStyle name="Followed Hyperlink 33" xfId="43440" hidden="1" xr:uid="{00000000-0005-0000-0000-0000BB860000}"/>
    <cellStyle name="Followed Hyperlink 33" xfId="43482" hidden="1" xr:uid="{00000000-0005-0000-0000-0000BC860000}"/>
    <cellStyle name="Followed Hyperlink 33" xfId="43039" hidden="1" xr:uid="{00000000-0005-0000-0000-0000BD860000}"/>
    <cellStyle name="Followed Hyperlink 33" xfId="43523" hidden="1" xr:uid="{00000000-0005-0000-0000-0000BE860000}"/>
    <cellStyle name="Followed Hyperlink 33" xfId="43578" hidden="1" xr:uid="{00000000-0005-0000-0000-0000BF860000}"/>
    <cellStyle name="Followed Hyperlink 33" xfId="43620" hidden="1" xr:uid="{00000000-0005-0000-0000-0000C0860000}"/>
    <cellStyle name="Followed Hyperlink 33" xfId="43635" hidden="1" xr:uid="{00000000-0005-0000-0000-0000C1860000}"/>
    <cellStyle name="Followed Hyperlink 33" xfId="43677" hidden="1" xr:uid="{00000000-0005-0000-0000-0000C2860000}"/>
    <cellStyle name="Followed Hyperlink 33" xfId="43720" hidden="1" xr:uid="{00000000-0005-0000-0000-0000C3860000}"/>
    <cellStyle name="Followed Hyperlink 33" xfId="43762" hidden="1" xr:uid="{00000000-0005-0000-0000-0000C4860000}"/>
    <cellStyle name="Followed Hyperlink 33" xfId="43817" hidden="1" xr:uid="{00000000-0005-0000-0000-0000C5860000}"/>
    <cellStyle name="Followed Hyperlink 33" xfId="43859" hidden="1" xr:uid="{00000000-0005-0000-0000-0000C6860000}"/>
    <cellStyle name="Followed Hyperlink 33" xfId="43931" hidden="1" xr:uid="{00000000-0005-0000-0000-0000C7860000}"/>
    <cellStyle name="Followed Hyperlink 33" xfId="43973" hidden="1" xr:uid="{00000000-0005-0000-0000-0000C8860000}"/>
    <cellStyle name="Followed Hyperlink 33" xfId="43984" hidden="1" xr:uid="{00000000-0005-0000-0000-0000C9860000}"/>
    <cellStyle name="Followed Hyperlink 33" xfId="44026" hidden="1" xr:uid="{00000000-0005-0000-0000-0000CA860000}"/>
    <cellStyle name="Followed Hyperlink 33" xfId="44107" hidden="1" xr:uid="{00000000-0005-0000-0000-0000CB860000}"/>
    <cellStyle name="Followed Hyperlink 33" xfId="44149" hidden="1" xr:uid="{00000000-0005-0000-0000-0000CC860000}"/>
    <cellStyle name="Followed Hyperlink 33" xfId="43371" hidden="1" xr:uid="{00000000-0005-0000-0000-0000CD860000}"/>
    <cellStyle name="Followed Hyperlink 33" xfId="44194" hidden="1" xr:uid="{00000000-0005-0000-0000-0000CE860000}"/>
    <cellStyle name="Followed Hyperlink 33" xfId="44271" hidden="1" xr:uid="{00000000-0005-0000-0000-0000CF860000}"/>
    <cellStyle name="Followed Hyperlink 33" xfId="44313" hidden="1" xr:uid="{00000000-0005-0000-0000-0000D0860000}"/>
    <cellStyle name="Followed Hyperlink 33" xfId="43882" hidden="1" xr:uid="{00000000-0005-0000-0000-0000D1860000}"/>
    <cellStyle name="Followed Hyperlink 33" xfId="44355" hidden="1" xr:uid="{00000000-0005-0000-0000-0000D2860000}"/>
    <cellStyle name="Followed Hyperlink 33" xfId="44397" hidden="1" xr:uid="{00000000-0005-0000-0000-0000D3860000}"/>
    <cellStyle name="Followed Hyperlink 33" xfId="44439" hidden="1" xr:uid="{00000000-0005-0000-0000-0000D4860000}"/>
    <cellStyle name="Followed Hyperlink 33" xfId="44061" hidden="1" xr:uid="{00000000-0005-0000-0000-0000D5860000}"/>
    <cellStyle name="Followed Hyperlink 33" xfId="44481" hidden="1" xr:uid="{00000000-0005-0000-0000-0000D6860000}"/>
    <cellStyle name="Followed Hyperlink 33" xfId="44523" hidden="1" xr:uid="{00000000-0005-0000-0000-0000D7860000}"/>
    <cellStyle name="Followed Hyperlink 33" xfId="44565" hidden="1" xr:uid="{00000000-0005-0000-0000-0000D8860000}"/>
    <cellStyle name="Followed Hyperlink 33" xfId="44232" hidden="1" xr:uid="{00000000-0005-0000-0000-0000D9860000}"/>
    <cellStyle name="Followed Hyperlink 33" xfId="44607" hidden="1" xr:uid="{00000000-0005-0000-0000-0000DA860000}"/>
    <cellStyle name="Followed Hyperlink 33" xfId="44649" hidden="1" xr:uid="{00000000-0005-0000-0000-0000DB860000}"/>
    <cellStyle name="Followed Hyperlink 33" xfId="44691" hidden="1" xr:uid="{00000000-0005-0000-0000-0000DC860000}"/>
    <cellStyle name="Followed Hyperlink 33" xfId="44775" hidden="1" xr:uid="{00000000-0005-0000-0000-0000DD860000}"/>
    <cellStyle name="Followed Hyperlink 33" xfId="44859" hidden="1" xr:uid="{00000000-0005-0000-0000-0000DF860000}"/>
    <cellStyle name="Followed Hyperlink 33" xfId="44901" hidden="1" xr:uid="{00000000-0005-0000-0000-0000E0860000}"/>
    <cellStyle name="Followed Hyperlink 33" xfId="44702" hidden="1" xr:uid="{00000000-0005-0000-0000-0000E1860000}"/>
    <cellStyle name="Followed Hyperlink 33" xfId="44943" hidden="1" xr:uid="{00000000-0005-0000-0000-0000E2860000}"/>
    <cellStyle name="Followed Hyperlink 33" xfId="44985" hidden="1" xr:uid="{00000000-0005-0000-0000-0000E3860000}"/>
    <cellStyle name="Followed Hyperlink 33" xfId="45027" hidden="1" xr:uid="{00000000-0005-0000-0000-0000E4860000}"/>
    <cellStyle name="Followed Hyperlink 33" xfId="45111" hidden="1" xr:uid="{00000000-0005-0000-0000-0000E5860000}"/>
    <cellStyle name="Followed Hyperlink 33" xfId="45153" hidden="1" xr:uid="{00000000-0005-0000-0000-0000E6860000}"/>
    <cellStyle name="Followed Hyperlink 33" xfId="45195" hidden="1" xr:uid="{00000000-0005-0000-0000-0000E7860000}"/>
    <cellStyle name="Followed Hyperlink 33" xfId="45237" hidden="1" xr:uid="{00000000-0005-0000-0000-0000E8860000}"/>
    <cellStyle name="Followed Hyperlink 33" xfId="45370" hidden="1" xr:uid="{00000000-0005-0000-0000-0000E9860000}"/>
    <cellStyle name="Followed Hyperlink 33" xfId="45412" hidden="1" xr:uid="{00000000-0005-0000-0000-0000EA860000}"/>
    <cellStyle name="Followed Hyperlink 33" xfId="45496" hidden="1" xr:uid="{00000000-0005-0000-0000-0000EB860000}"/>
    <cellStyle name="Followed Hyperlink 33" xfId="45538" hidden="1" xr:uid="{00000000-0005-0000-0000-0000EC860000}"/>
    <cellStyle name="Followed Hyperlink 33" xfId="45580" hidden="1" xr:uid="{00000000-0005-0000-0000-0000ED860000}"/>
    <cellStyle name="Followed Hyperlink 33" xfId="45665" hidden="1" xr:uid="{00000000-0005-0000-0000-0000EE860000}"/>
    <cellStyle name="Followed Hyperlink 33" xfId="45707" hidden="1" xr:uid="{00000000-0005-0000-0000-0000EF860000}"/>
    <cellStyle name="Followed Hyperlink 33" xfId="45271" hidden="1" xr:uid="{00000000-0005-0000-0000-0000F0860000}"/>
    <cellStyle name="Followed Hyperlink 33" xfId="45748" hidden="1" xr:uid="{00000000-0005-0000-0000-0000F1860000}"/>
    <cellStyle name="Followed Hyperlink 33" xfId="45833" hidden="1" xr:uid="{00000000-0005-0000-0000-0000F2860000}"/>
    <cellStyle name="Followed Hyperlink 33" xfId="45875" hidden="1" xr:uid="{00000000-0005-0000-0000-0000F3860000}"/>
    <cellStyle name="Followed Hyperlink 33" xfId="45432" hidden="1" xr:uid="{00000000-0005-0000-0000-0000F4860000}"/>
    <cellStyle name="Followed Hyperlink 33" xfId="45916" hidden="1" xr:uid="{00000000-0005-0000-0000-0000F5860000}"/>
    <cellStyle name="Followed Hyperlink 33" xfId="45970" hidden="1" xr:uid="{00000000-0005-0000-0000-0000F6860000}"/>
    <cellStyle name="Followed Hyperlink 33" xfId="46012" hidden="1" xr:uid="{00000000-0005-0000-0000-0000F7860000}"/>
    <cellStyle name="Followed Hyperlink 33" xfId="46027" hidden="1" xr:uid="{00000000-0005-0000-0000-0000F8860000}"/>
    <cellStyle name="Followed Hyperlink 33" xfId="46069" hidden="1" xr:uid="{00000000-0005-0000-0000-0000F9860000}"/>
    <cellStyle name="Followed Hyperlink 33" xfId="46112" hidden="1" xr:uid="{00000000-0005-0000-0000-0000FA860000}"/>
    <cellStyle name="Followed Hyperlink 33" xfId="40347" hidden="1" xr:uid="{00000000-0005-0000-0000-0000FC860000}"/>
    <cellStyle name="Followed Hyperlink 33" xfId="40076" hidden="1" xr:uid="{00000000-0005-0000-0000-0000FD860000}"/>
    <cellStyle name="Followed Hyperlink 33" xfId="37065" hidden="1" xr:uid="{00000000-0005-0000-0000-0000FE860000}"/>
    <cellStyle name="Followed Hyperlink 33" xfId="34062" hidden="1" xr:uid="{00000000-0005-0000-0000-0000FF860000}"/>
    <cellStyle name="Followed Hyperlink 33" xfId="32116" hidden="1" xr:uid="{00000000-0005-0000-0000-000000870000}"/>
    <cellStyle name="Followed Hyperlink 33" xfId="28934" hidden="1" xr:uid="{00000000-0005-0000-0000-000001870000}"/>
    <cellStyle name="Followed Hyperlink 33" xfId="26451" hidden="1" xr:uid="{00000000-0005-0000-0000-000002870000}"/>
    <cellStyle name="Followed Hyperlink 33" xfId="23948" hidden="1" xr:uid="{00000000-0005-0000-0000-000003870000}"/>
    <cellStyle name="Followed Hyperlink 33" xfId="11143" hidden="1" xr:uid="{00000000-0005-0000-0000-000004870000}"/>
    <cellStyle name="Followed Hyperlink 33" xfId="11563" hidden="1" xr:uid="{00000000-0005-0000-0000-000005870000}"/>
    <cellStyle name="Followed Hyperlink 33" xfId="11605" hidden="1" xr:uid="{00000000-0005-0000-0000-000006870000}"/>
    <cellStyle name="Followed Hyperlink 33" xfId="11647" hidden="1" xr:uid="{00000000-0005-0000-0000-000007870000}"/>
    <cellStyle name="Followed Hyperlink 33" xfId="11314" hidden="1" xr:uid="{00000000-0005-0000-0000-000008870000}"/>
    <cellStyle name="Followed Hyperlink 33" xfId="11689" hidden="1" xr:uid="{00000000-0005-0000-0000-000009870000}"/>
    <cellStyle name="Followed Hyperlink 33" xfId="11731" hidden="1" xr:uid="{00000000-0005-0000-0000-00000A870000}"/>
    <cellStyle name="Followed Hyperlink 33" xfId="11773" hidden="1" xr:uid="{00000000-0005-0000-0000-00000B870000}"/>
    <cellStyle name="Followed Hyperlink 33" xfId="11857" hidden="1" xr:uid="{00000000-0005-0000-0000-00000C870000}"/>
    <cellStyle name="Followed Hyperlink 33" xfId="11899" hidden="1" xr:uid="{00000000-0005-0000-0000-00000D870000}"/>
    <cellStyle name="Followed Hyperlink 33" xfId="11941" hidden="1" xr:uid="{00000000-0005-0000-0000-00000E870000}"/>
    <cellStyle name="Followed Hyperlink 33" xfId="11983" hidden="1" xr:uid="{00000000-0005-0000-0000-00000F870000}"/>
    <cellStyle name="Followed Hyperlink 33" xfId="45297" hidden="1" xr:uid="{00000000-0005-0000-0000-0000FB860000}"/>
    <cellStyle name="Followed Hyperlink 33" xfId="40533" hidden="1" xr:uid="{00000000-0005-0000-0000-000079860000}"/>
    <cellStyle name="Followed Hyperlink 33" xfId="3829" hidden="1" xr:uid="{00000000-0005-0000-0000-0000A5880000}"/>
    <cellStyle name="Followed Hyperlink 33" xfId="3884" hidden="1" xr:uid="{00000000-0005-0000-0000-0000A6880000}"/>
    <cellStyle name="Followed Hyperlink 33" xfId="3926" hidden="1" xr:uid="{00000000-0005-0000-0000-0000A7880000}"/>
    <cellStyle name="Followed Hyperlink 33" xfId="3999" hidden="1" xr:uid="{00000000-0005-0000-0000-0000A8880000}"/>
    <cellStyle name="Followed Hyperlink 33" xfId="4041" hidden="1" xr:uid="{00000000-0005-0000-0000-0000A9880000}"/>
    <cellStyle name="Followed Hyperlink 33" xfId="4052" hidden="1" xr:uid="{00000000-0005-0000-0000-0000AA880000}"/>
    <cellStyle name="Followed Hyperlink 33" xfId="4094" hidden="1" xr:uid="{00000000-0005-0000-0000-0000AB880000}"/>
    <cellStyle name="Followed Hyperlink 33" xfId="4175" hidden="1" xr:uid="{00000000-0005-0000-0000-0000AC880000}"/>
    <cellStyle name="Followed Hyperlink 33" xfId="4217" hidden="1" xr:uid="{00000000-0005-0000-0000-0000AD880000}"/>
    <cellStyle name="Followed Hyperlink 33" xfId="3438" hidden="1" xr:uid="{00000000-0005-0000-0000-0000AE880000}"/>
    <cellStyle name="Followed Hyperlink 33" xfId="4262" hidden="1" xr:uid="{00000000-0005-0000-0000-0000AF880000}"/>
    <cellStyle name="Followed Hyperlink 33" xfId="4339" hidden="1" xr:uid="{00000000-0005-0000-0000-0000B0880000}"/>
    <cellStyle name="Followed Hyperlink 33" xfId="4381" hidden="1" xr:uid="{00000000-0005-0000-0000-0000B1880000}"/>
    <cellStyle name="Followed Hyperlink 33" xfId="3950" hidden="1" xr:uid="{00000000-0005-0000-0000-0000B2880000}"/>
    <cellStyle name="Followed Hyperlink 33" xfId="4423" hidden="1" xr:uid="{00000000-0005-0000-0000-0000B3880000}"/>
    <cellStyle name="Followed Hyperlink 33" xfId="4465" hidden="1" xr:uid="{00000000-0005-0000-0000-0000B4880000}"/>
    <cellStyle name="Followed Hyperlink 33" xfId="4507" hidden="1" xr:uid="{00000000-0005-0000-0000-0000B5880000}"/>
    <cellStyle name="Followed Hyperlink 33" xfId="4129" hidden="1" xr:uid="{00000000-0005-0000-0000-0000B6880000}"/>
    <cellStyle name="Followed Hyperlink 33" xfId="4549" hidden="1" xr:uid="{00000000-0005-0000-0000-0000B7880000}"/>
    <cellStyle name="Followed Hyperlink 33" xfId="4591" hidden="1" xr:uid="{00000000-0005-0000-0000-0000B8880000}"/>
    <cellStyle name="Followed Hyperlink 33" xfId="4633" hidden="1" xr:uid="{00000000-0005-0000-0000-0000B9880000}"/>
    <cellStyle name="Followed Hyperlink 33" xfId="4300" hidden="1" xr:uid="{00000000-0005-0000-0000-0000BA880000}"/>
    <cellStyle name="Followed Hyperlink 33" xfId="4675" hidden="1" xr:uid="{00000000-0005-0000-0000-0000BB880000}"/>
    <cellStyle name="Followed Hyperlink 33" xfId="4717" hidden="1" xr:uid="{00000000-0005-0000-0000-0000BC880000}"/>
    <cellStyle name="Followed Hyperlink 33" xfId="4759" hidden="1" xr:uid="{00000000-0005-0000-0000-0000BD880000}"/>
    <cellStyle name="Followed Hyperlink 33" xfId="4885" hidden="1" xr:uid="{00000000-0005-0000-0000-0000BF880000}"/>
    <cellStyle name="Followed Hyperlink 33" xfId="4927" hidden="1" xr:uid="{00000000-0005-0000-0000-0000C0880000}"/>
    <cellStyle name="Followed Hyperlink 33" xfId="4969" hidden="1" xr:uid="{00000000-0005-0000-0000-0000C1880000}"/>
    <cellStyle name="Followed Hyperlink 33" xfId="4770" hidden="1" xr:uid="{00000000-0005-0000-0000-0000C2880000}"/>
    <cellStyle name="Followed Hyperlink 33" xfId="5011" hidden="1" xr:uid="{00000000-0005-0000-0000-0000C3880000}"/>
    <cellStyle name="Followed Hyperlink 33" xfId="5053" hidden="1" xr:uid="{00000000-0005-0000-0000-0000C4880000}"/>
    <cellStyle name="Followed Hyperlink 33" xfId="5095" hidden="1" xr:uid="{00000000-0005-0000-0000-0000C5880000}"/>
    <cellStyle name="Followed Hyperlink 33" xfId="5181" hidden="1" xr:uid="{00000000-0005-0000-0000-0000C6880000}"/>
    <cellStyle name="Followed Hyperlink 33" xfId="5223" hidden="1" xr:uid="{00000000-0005-0000-0000-0000C7880000}"/>
    <cellStyle name="Followed Hyperlink 33" xfId="5265" hidden="1" xr:uid="{00000000-0005-0000-0000-0000C8880000}"/>
    <cellStyle name="Followed Hyperlink 33" xfId="5307" hidden="1" xr:uid="{00000000-0005-0000-0000-0000C9880000}"/>
    <cellStyle name="Followed Hyperlink 33" xfId="5439" hidden="1" xr:uid="{00000000-0005-0000-0000-0000CA880000}"/>
    <cellStyle name="Followed Hyperlink 33" xfId="5481" hidden="1" xr:uid="{00000000-0005-0000-0000-0000CB880000}"/>
    <cellStyle name="Followed Hyperlink 33" xfId="5565" hidden="1" xr:uid="{00000000-0005-0000-0000-0000CC880000}"/>
    <cellStyle name="Followed Hyperlink 33" xfId="5607" hidden="1" xr:uid="{00000000-0005-0000-0000-0000CD880000}"/>
    <cellStyle name="Followed Hyperlink 33" xfId="5367" hidden="1" xr:uid="{00000000-0005-0000-0000-0000CE880000}"/>
    <cellStyle name="Followed Hyperlink 33" xfId="5649" hidden="1" xr:uid="{00000000-0005-0000-0000-0000CF880000}"/>
    <cellStyle name="Followed Hyperlink 33" xfId="5734" hidden="1" xr:uid="{00000000-0005-0000-0000-0000D0880000}"/>
    <cellStyle name="Followed Hyperlink 33" xfId="5776" hidden="1" xr:uid="{00000000-0005-0000-0000-0000D1880000}"/>
    <cellStyle name="Followed Hyperlink 33" xfId="5341" hidden="1" xr:uid="{00000000-0005-0000-0000-0000D2880000}"/>
    <cellStyle name="Followed Hyperlink 33" xfId="5817" hidden="1" xr:uid="{00000000-0005-0000-0000-0000D3880000}"/>
    <cellStyle name="Followed Hyperlink 33" xfId="5902" hidden="1" xr:uid="{00000000-0005-0000-0000-0000D4880000}"/>
    <cellStyle name="Followed Hyperlink 33" xfId="5944" hidden="1" xr:uid="{00000000-0005-0000-0000-0000D5880000}"/>
    <cellStyle name="Followed Hyperlink 33" xfId="5501" hidden="1" xr:uid="{00000000-0005-0000-0000-0000D6880000}"/>
    <cellStyle name="Followed Hyperlink 33" xfId="5985" hidden="1" xr:uid="{00000000-0005-0000-0000-0000D7880000}"/>
    <cellStyle name="Followed Hyperlink 33" xfId="6040" hidden="1" xr:uid="{00000000-0005-0000-0000-0000D8880000}"/>
    <cellStyle name="Followed Hyperlink 33" xfId="1805" hidden="1" xr:uid="{00000000-0005-0000-0000-0000D9880000}"/>
    <cellStyle name="Followed Hyperlink 33" xfId="1026" hidden="1" xr:uid="{00000000-0005-0000-0000-0000DA880000}"/>
    <cellStyle name="Followed Hyperlink 33" xfId="1850" hidden="1" xr:uid="{00000000-0005-0000-0000-0000DB880000}"/>
    <cellStyle name="Followed Hyperlink 33" xfId="1927" hidden="1" xr:uid="{00000000-0005-0000-0000-0000DC880000}"/>
    <cellStyle name="Followed Hyperlink 33" xfId="1969" hidden="1" xr:uid="{00000000-0005-0000-0000-0000DD880000}"/>
    <cellStyle name="Followed Hyperlink 33" xfId="2011" hidden="1" xr:uid="{00000000-0005-0000-0000-0000DF880000}"/>
    <cellStyle name="Followed Hyperlink 33" xfId="2053" hidden="1" xr:uid="{00000000-0005-0000-0000-0000E0880000}"/>
    <cellStyle name="Followed Hyperlink 33" xfId="2095" hidden="1" xr:uid="{00000000-0005-0000-0000-0000E1880000}"/>
    <cellStyle name="Followed Hyperlink 33" xfId="1717" hidden="1" xr:uid="{00000000-0005-0000-0000-0000E2880000}"/>
    <cellStyle name="Followed Hyperlink 33" xfId="2137" hidden="1" xr:uid="{00000000-0005-0000-0000-0000E3880000}"/>
    <cellStyle name="Followed Hyperlink 33" xfId="2179" hidden="1" xr:uid="{00000000-0005-0000-0000-0000E4880000}"/>
    <cellStyle name="Followed Hyperlink 33" xfId="2221" hidden="1" xr:uid="{00000000-0005-0000-0000-0000E5880000}"/>
    <cellStyle name="Followed Hyperlink 33" xfId="1888" hidden="1" xr:uid="{00000000-0005-0000-0000-0000E6880000}"/>
    <cellStyle name="Followed Hyperlink 33" xfId="2263" hidden="1" xr:uid="{00000000-0005-0000-0000-0000E7880000}"/>
    <cellStyle name="Followed Hyperlink 33" xfId="2305" hidden="1" xr:uid="{00000000-0005-0000-0000-0000E8880000}"/>
    <cellStyle name="Followed Hyperlink 33" xfId="2347" hidden="1" xr:uid="{00000000-0005-0000-0000-0000E9880000}"/>
    <cellStyle name="Followed Hyperlink 33" xfId="2473" hidden="1" xr:uid="{00000000-0005-0000-0000-0000EA880000}"/>
    <cellStyle name="Followed Hyperlink 33" xfId="2515" hidden="1" xr:uid="{00000000-0005-0000-0000-0000EB880000}"/>
    <cellStyle name="Followed Hyperlink 33" xfId="2557" hidden="1" xr:uid="{00000000-0005-0000-0000-0000EC880000}"/>
    <cellStyle name="Followed Hyperlink 33" xfId="2358" hidden="1" xr:uid="{00000000-0005-0000-0000-0000ED880000}"/>
    <cellStyle name="Followed Hyperlink 33" xfId="2599" hidden="1" xr:uid="{00000000-0005-0000-0000-0000EE880000}"/>
    <cellStyle name="Followed Hyperlink 33" xfId="2641" hidden="1" xr:uid="{00000000-0005-0000-0000-0000EF880000}"/>
    <cellStyle name="Followed Hyperlink 33" xfId="2683" hidden="1" xr:uid="{00000000-0005-0000-0000-0000F0880000}"/>
    <cellStyle name="Followed Hyperlink 33" xfId="2785" hidden="1" xr:uid="{00000000-0005-0000-0000-0000F1880000}"/>
    <cellStyle name="Followed Hyperlink 33" xfId="2827" hidden="1" xr:uid="{00000000-0005-0000-0000-0000F2880000}"/>
    <cellStyle name="Followed Hyperlink 33" xfId="2869" hidden="1" xr:uid="{00000000-0005-0000-0000-0000F3880000}"/>
    <cellStyle name="Followed Hyperlink 33" xfId="2911" hidden="1" xr:uid="{00000000-0005-0000-0000-0000F4880000}"/>
    <cellStyle name="Followed Hyperlink 33" xfId="3044" hidden="1" xr:uid="{00000000-0005-0000-0000-0000F5880000}"/>
    <cellStyle name="Followed Hyperlink 33" xfId="3086" hidden="1" xr:uid="{00000000-0005-0000-0000-0000F6880000}"/>
    <cellStyle name="Followed Hyperlink 33" xfId="3170" hidden="1" xr:uid="{00000000-0005-0000-0000-0000F7880000}"/>
    <cellStyle name="Followed Hyperlink 33" xfId="3212" hidden="1" xr:uid="{00000000-0005-0000-0000-0000F8880000}"/>
    <cellStyle name="Followed Hyperlink 33" xfId="2971" hidden="1" xr:uid="{00000000-0005-0000-0000-0000F9880000}"/>
    <cellStyle name="Followed Hyperlink 33" xfId="2431" hidden="1" xr:uid="{00000000-0005-0000-0000-0000FA880000}"/>
    <cellStyle name="Followed Hyperlink 33" xfId="1137" hidden="1" xr:uid="{00000000-0005-0000-0000-0000FB880000}"/>
    <cellStyle name="Followed Hyperlink 33" xfId="694" hidden="1" xr:uid="{00000000-0005-0000-0000-0000FC880000}"/>
    <cellStyle name="Followed Hyperlink 33" xfId="1178" hidden="1" xr:uid="{00000000-0005-0000-0000-0000FD880000}"/>
    <cellStyle name="Followed Hyperlink 33" xfId="1275" hidden="1" xr:uid="{00000000-0005-0000-0000-0000FF880000}"/>
    <cellStyle name="Followed Hyperlink 33" xfId="1290" hidden="1" xr:uid="{00000000-0005-0000-0000-000000890000}"/>
    <cellStyle name="Followed Hyperlink 33" xfId="1332" hidden="1" xr:uid="{00000000-0005-0000-0000-000001890000}"/>
    <cellStyle name="Followed Hyperlink 33" xfId="1375" hidden="1" xr:uid="{00000000-0005-0000-0000-000002890000}"/>
    <cellStyle name="Followed Hyperlink 33" xfId="1417" hidden="1" xr:uid="{00000000-0005-0000-0000-000003890000}"/>
    <cellStyle name="Followed Hyperlink 33" xfId="1472" hidden="1" xr:uid="{00000000-0005-0000-0000-000004890000}"/>
    <cellStyle name="Followed Hyperlink 33" xfId="1514" hidden="1" xr:uid="{00000000-0005-0000-0000-000005890000}"/>
    <cellStyle name="Followed Hyperlink 33" xfId="1587" hidden="1" xr:uid="{00000000-0005-0000-0000-000006890000}"/>
    <cellStyle name="Followed Hyperlink 33" xfId="1629" hidden="1" xr:uid="{00000000-0005-0000-0000-000007890000}"/>
    <cellStyle name="Followed Hyperlink 33" xfId="1640" hidden="1" xr:uid="{00000000-0005-0000-0000-000008890000}"/>
    <cellStyle name="Followed Hyperlink 33" xfId="1682" hidden="1" xr:uid="{00000000-0005-0000-0000-000009890000}"/>
    <cellStyle name="Followed Hyperlink 33" xfId="1763" hidden="1" xr:uid="{00000000-0005-0000-0000-00000A890000}"/>
    <cellStyle name="Followed Hyperlink 33" xfId="800" hidden="1" xr:uid="{00000000-0005-0000-0000-00000B890000}"/>
    <cellStyle name="Followed Hyperlink 33" xfId="559" hidden="1" xr:uid="{00000000-0005-0000-0000-00000C890000}"/>
    <cellStyle name="Followed Hyperlink 33" xfId="842" hidden="1" xr:uid="{00000000-0005-0000-0000-00000D890000}"/>
    <cellStyle name="Followed Hyperlink 33" xfId="927" hidden="1" xr:uid="{00000000-0005-0000-0000-00000E890000}"/>
    <cellStyle name="Followed Hyperlink 33" xfId="969" hidden="1" xr:uid="{00000000-0005-0000-0000-00000F890000}"/>
    <cellStyle name="Followed Hyperlink 33" xfId="533" hidden="1" xr:uid="{00000000-0005-0000-0000-000010890000}"/>
    <cellStyle name="Followed Hyperlink 33" xfId="1010" hidden="1" xr:uid="{00000000-0005-0000-0000-000011890000}"/>
    <cellStyle name="Followed Hyperlink 33" xfId="1095" hidden="1" xr:uid="{00000000-0005-0000-0000-000012890000}"/>
    <cellStyle name="Followed Hyperlink 33" xfId="499" hidden="1" xr:uid="{00000000-0005-0000-0000-000013890000}"/>
    <cellStyle name="Followed Hyperlink 33" xfId="632" hidden="1" xr:uid="{00000000-0005-0000-0000-000014890000}"/>
    <cellStyle name="Followed Hyperlink 33" xfId="674" hidden="1" xr:uid="{00000000-0005-0000-0000-000015890000}"/>
    <cellStyle name="Followed Hyperlink 33" xfId="758" hidden="1" xr:uid="{00000000-0005-0000-0000-000016890000}"/>
    <cellStyle name="Followed Hyperlink 33" xfId="415" hidden="1" xr:uid="{00000000-0005-0000-0000-000017890000}"/>
    <cellStyle name="Followed Hyperlink 33" xfId="457" hidden="1" xr:uid="{00000000-0005-0000-0000-000018890000}"/>
    <cellStyle name="Followed Hyperlink 33" xfId="373" hidden="1" xr:uid="{00000000-0005-0000-0000-000019890000}"/>
    <cellStyle name="Followed Hyperlink 33" xfId="331" hidden="1" xr:uid="{00000000-0005-0000-0000-00001A890000}"/>
    <cellStyle name="Followed Hyperlink 33" xfId="1233" hidden="1" xr:uid="{00000000-0005-0000-0000-0000FE880000}"/>
    <cellStyle name="Followed Hyperlink 33" xfId="1538" hidden="1" xr:uid="{00000000-0005-0000-0000-0000DE880000}"/>
    <cellStyle name="Followed Hyperlink 33" xfId="4843" hidden="1" xr:uid="{00000000-0005-0000-0000-0000BE880000}"/>
    <cellStyle name="Followed Hyperlink 33" xfId="3106" hidden="1" xr:uid="{00000000-0005-0000-0000-00009E880000}"/>
    <cellStyle name="Followed Hyperlink 33" xfId="10563" hidden="1" xr:uid="{00000000-0005-0000-0000-00007E880000}"/>
    <cellStyle name="Followed Hyperlink 33" xfId="9220" hidden="1" xr:uid="{00000000-0005-0000-0000-00005E880000}"/>
    <cellStyle name="Followed Hyperlink 33" xfId="7925" hidden="1" xr:uid="{00000000-0005-0000-0000-00003E880000}"/>
    <cellStyle name="Followed Hyperlink 33" xfId="6612" hidden="1" xr:uid="{00000000-0005-0000-0000-00001E880000}"/>
    <cellStyle name="Followed Hyperlink 33" xfId="35003" hidden="1" xr:uid="{00000000-0005-0000-0000-0000F3850000}"/>
    <cellStyle name="Followed Hyperlink 33" xfId="34573" hidden="1" xr:uid="{00000000-0005-0000-0000-0000F4850000}"/>
    <cellStyle name="Followed Hyperlink 33" xfId="35045" hidden="1" xr:uid="{00000000-0005-0000-0000-0000F5850000}"/>
    <cellStyle name="Followed Hyperlink 33" xfId="35087" hidden="1" xr:uid="{00000000-0005-0000-0000-0000F6850000}"/>
    <cellStyle name="Followed Hyperlink 33" xfId="34751" hidden="1" xr:uid="{00000000-0005-0000-0000-0000F8850000}"/>
    <cellStyle name="Followed Hyperlink 33" xfId="35171" hidden="1" xr:uid="{00000000-0005-0000-0000-0000F9850000}"/>
    <cellStyle name="Followed Hyperlink 33" xfId="35213" hidden="1" xr:uid="{00000000-0005-0000-0000-0000FA850000}"/>
    <cellStyle name="Followed Hyperlink 33" xfId="35254" hidden="1" xr:uid="{00000000-0005-0000-0000-0000FB850000}"/>
    <cellStyle name="Followed Hyperlink 33" xfId="34922" hidden="1" xr:uid="{00000000-0005-0000-0000-0000FC850000}"/>
    <cellStyle name="Followed Hyperlink 33" xfId="35296" hidden="1" xr:uid="{00000000-0005-0000-0000-0000FD850000}"/>
    <cellStyle name="Followed Hyperlink 33" xfId="35129" hidden="1" xr:uid="{00000000-0005-0000-0000-0000F7850000}"/>
    <cellStyle name="Followed Hyperlink 33" xfId="9304" hidden="1" xr:uid="{00000000-0005-0000-0000-000061880000}"/>
    <cellStyle name="Followed Hyperlink 33" xfId="9346" hidden="1" xr:uid="{00000000-0005-0000-0000-000062880000}"/>
    <cellStyle name="Followed Hyperlink 33" xfId="9013" hidden="1" xr:uid="{00000000-0005-0000-0000-000063880000}"/>
    <cellStyle name="Followed Hyperlink 33" xfId="9388" hidden="1" xr:uid="{00000000-0005-0000-0000-000064880000}"/>
    <cellStyle name="Followed Hyperlink 33" xfId="9430" hidden="1" xr:uid="{00000000-0005-0000-0000-000065880000}"/>
    <cellStyle name="Followed Hyperlink 33" xfId="9472" hidden="1" xr:uid="{00000000-0005-0000-0000-000066880000}"/>
    <cellStyle name="Followed Hyperlink 33" xfId="9556" hidden="1" xr:uid="{00000000-0005-0000-0000-000067880000}"/>
    <cellStyle name="Followed Hyperlink 33" xfId="9598" hidden="1" xr:uid="{00000000-0005-0000-0000-000068880000}"/>
    <cellStyle name="Followed Hyperlink 33" xfId="9640" hidden="1" xr:uid="{00000000-0005-0000-0000-000069880000}"/>
    <cellStyle name="Followed Hyperlink 33" xfId="9682" hidden="1" xr:uid="{00000000-0005-0000-0000-00006A880000}"/>
    <cellStyle name="Followed Hyperlink 33" xfId="9483" hidden="1" xr:uid="{00000000-0005-0000-0000-00006B880000}"/>
    <cellStyle name="Followed Hyperlink 33" xfId="9724" hidden="1" xr:uid="{00000000-0005-0000-0000-00006C880000}"/>
    <cellStyle name="Followed Hyperlink 33" xfId="9766" hidden="1" xr:uid="{00000000-0005-0000-0000-00006D880000}"/>
    <cellStyle name="Followed Hyperlink 33" xfId="9808" hidden="1" xr:uid="{00000000-0005-0000-0000-00006E880000}"/>
    <cellStyle name="Followed Hyperlink 33" xfId="2738" hidden="1" xr:uid="{00000000-0005-0000-0000-00006F880000}"/>
    <cellStyle name="Followed Hyperlink 33" xfId="9841" hidden="1" xr:uid="{00000000-0005-0000-0000-000070880000}"/>
    <cellStyle name="Followed Hyperlink 33" xfId="9883" hidden="1" xr:uid="{00000000-0005-0000-0000-000071880000}"/>
    <cellStyle name="Followed Hyperlink 33" xfId="9925" hidden="1" xr:uid="{00000000-0005-0000-0000-000072880000}"/>
    <cellStyle name="Followed Hyperlink 33" xfId="10058" hidden="1" xr:uid="{00000000-0005-0000-0000-000073880000}"/>
    <cellStyle name="Followed Hyperlink 33" xfId="10100" hidden="1" xr:uid="{00000000-0005-0000-0000-000074880000}"/>
    <cellStyle name="Followed Hyperlink 33" xfId="10184" hidden="1" xr:uid="{00000000-0005-0000-0000-000075880000}"/>
    <cellStyle name="Followed Hyperlink 33" xfId="10226" hidden="1" xr:uid="{00000000-0005-0000-0000-000076880000}"/>
    <cellStyle name="Followed Hyperlink 33" xfId="9985" hidden="1" xr:uid="{00000000-0005-0000-0000-000077880000}"/>
    <cellStyle name="Followed Hyperlink 33" xfId="10268" hidden="1" xr:uid="{00000000-0005-0000-0000-000078880000}"/>
    <cellStyle name="Followed Hyperlink 33" xfId="10353" hidden="1" xr:uid="{00000000-0005-0000-0000-000079880000}"/>
    <cellStyle name="Followed Hyperlink 33" xfId="10395" hidden="1" xr:uid="{00000000-0005-0000-0000-00007A880000}"/>
    <cellStyle name="Followed Hyperlink 33" xfId="9959" hidden="1" xr:uid="{00000000-0005-0000-0000-00007B880000}"/>
    <cellStyle name="Followed Hyperlink 33" xfId="10436" hidden="1" xr:uid="{00000000-0005-0000-0000-00007C880000}"/>
    <cellStyle name="Followed Hyperlink 33" xfId="10521" hidden="1" xr:uid="{00000000-0005-0000-0000-00007D880000}"/>
    <cellStyle name="Followed Hyperlink 33" xfId="10120" hidden="1" xr:uid="{00000000-0005-0000-0000-00007F880000}"/>
    <cellStyle name="Followed Hyperlink 33" xfId="10604" hidden="1" xr:uid="{00000000-0005-0000-0000-000080880000}"/>
    <cellStyle name="Followed Hyperlink 33" xfId="10659" hidden="1" xr:uid="{00000000-0005-0000-0000-000081880000}"/>
    <cellStyle name="Followed Hyperlink 33" xfId="10701" hidden="1" xr:uid="{00000000-0005-0000-0000-000082880000}"/>
    <cellStyle name="Followed Hyperlink 33" xfId="10716" hidden="1" xr:uid="{00000000-0005-0000-0000-000083880000}"/>
    <cellStyle name="Followed Hyperlink 33" xfId="10758" hidden="1" xr:uid="{00000000-0005-0000-0000-000084880000}"/>
    <cellStyle name="Followed Hyperlink 33" xfId="10801" hidden="1" xr:uid="{00000000-0005-0000-0000-000085880000}"/>
    <cellStyle name="Followed Hyperlink 33" xfId="10843" hidden="1" xr:uid="{00000000-0005-0000-0000-000086880000}"/>
    <cellStyle name="Followed Hyperlink 33" xfId="10898" hidden="1" xr:uid="{00000000-0005-0000-0000-000087880000}"/>
    <cellStyle name="Followed Hyperlink 33" xfId="10940" hidden="1" xr:uid="{00000000-0005-0000-0000-000088880000}"/>
    <cellStyle name="Followed Hyperlink 33" xfId="11013" hidden="1" xr:uid="{00000000-0005-0000-0000-000089880000}"/>
    <cellStyle name="Followed Hyperlink 33" xfId="11055" hidden="1" xr:uid="{00000000-0005-0000-0000-00008A880000}"/>
    <cellStyle name="Followed Hyperlink 33" xfId="11066" hidden="1" xr:uid="{00000000-0005-0000-0000-00008B880000}"/>
    <cellStyle name="Followed Hyperlink 33" xfId="11108" hidden="1" xr:uid="{00000000-0005-0000-0000-00008C880000}"/>
    <cellStyle name="Followed Hyperlink 33" xfId="11189" hidden="1" xr:uid="{00000000-0005-0000-0000-00008D880000}"/>
    <cellStyle name="Followed Hyperlink 33" xfId="11231" hidden="1" xr:uid="{00000000-0005-0000-0000-00008E880000}"/>
    <cellStyle name="Followed Hyperlink 33" xfId="10452" hidden="1" xr:uid="{00000000-0005-0000-0000-00008F880000}"/>
    <cellStyle name="Followed Hyperlink 33" xfId="11276" hidden="1" xr:uid="{00000000-0005-0000-0000-000090880000}"/>
    <cellStyle name="Followed Hyperlink 33" xfId="11353" hidden="1" xr:uid="{00000000-0005-0000-0000-000091880000}"/>
    <cellStyle name="Followed Hyperlink 33" xfId="11395" hidden="1" xr:uid="{00000000-0005-0000-0000-000092880000}"/>
    <cellStyle name="Followed Hyperlink 33" xfId="10964" hidden="1" xr:uid="{00000000-0005-0000-0000-000093880000}"/>
    <cellStyle name="Followed Hyperlink 33" xfId="11437" hidden="1" xr:uid="{00000000-0005-0000-0000-000094880000}"/>
    <cellStyle name="Followed Hyperlink 33" xfId="11479" hidden="1" xr:uid="{00000000-0005-0000-0000-000095880000}"/>
    <cellStyle name="Followed Hyperlink 33" xfId="11521" hidden="1" xr:uid="{00000000-0005-0000-0000-000096880000}"/>
    <cellStyle name="Followed Hyperlink 33" xfId="3254" hidden="1" xr:uid="{00000000-0005-0000-0000-000097880000}"/>
    <cellStyle name="Followed Hyperlink 33" xfId="3339" hidden="1" xr:uid="{00000000-0005-0000-0000-000098880000}"/>
    <cellStyle name="Followed Hyperlink 33" xfId="3381" hidden="1" xr:uid="{00000000-0005-0000-0000-000099880000}"/>
    <cellStyle name="Followed Hyperlink 33" xfId="2945" hidden="1" xr:uid="{00000000-0005-0000-0000-00009A880000}"/>
    <cellStyle name="Followed Hyperlink 33" xfId="3422" hidden="1" xr:uid="{00000000-0005-0000-0000-00009B880000}"/>
    <cellStyle name="Followed Hyperlink 33" xfId="3507" hidden="1" xr:uid="{00000000-0005-0000-0000-00009C880000}"/>
    <cellStyle name="Followed Hyperlink 33" xfId="3549" hidden="1" xr:uid="{00000000-0005-0000-0000-00009D880000}"/>
    <cellStyle name="Followed Hyperlink 33" xfId="3590" hidden="1" xr:uid="{00000000-0005-0000-0000-00009F880000}"/>
    <cellStyle name="Followed Hyperlink 33" xfId="3645" hidden="1" xr:uid="{00000000-0005-0000-0000-0000A0880000}"/>
    <cellStyle name="Followed Hyperlink 33" xfId="3687" hidden="1" xr:uid="{00000000-0005-0000-0000-0000A1880000}"/>
    <cellStyle name="Followed Hyperlink 33" xfId="3702" hidden="1" xr:uid="{00000000-0005-0000-0000-0000A2880000}"/>
    <cellStyle name="Followed Hyperlink 33" xfId="3744" hidden="1" xr:uid="{00000000-0005-0000-0000-0000A3880000}"/>
    <cellStyle name="Followed Hyperlink 33" xfId="3787" hidden="1" xr:uid="{00000000-0005-0000-0000-0000A4880000}"/>
    <cellStyle name="Followed Hyperlink 33" xfId="7684" hidden="1" xr:uid="{00000000-0005-0000-0000-00003F880000}"/>
    <cellStyle name="Followed Hyperlink 33" xfId="7967" hidden="1" xr:uid="{00000000-0005-0000-0000-000040880000}"/>
    <cellStyle name="Followed Hyperlink 33" xfId="8052" hidden="1" xr:uid="{00000000-0005-0000-0000-000041880000}"/>
    <cellStyle name="Followed Hyperlink 33" xfId="8094" hidden="1" xr:uid="{00000000-0005-0000-0000-000042880000}"/>
    <cellStyle name="Followed Hyperlink 33" xfId="7658" hidden="1" xr:uid="{00000000-0005-0000-0000-000043880000}"/>
    <cellStyle name="Followed Hyperlink 33" xfId="8135" hidden="1" xr:uid="{00000000-0005-0000-0000-000044880000}"/>
    <cellStyle name="Followed Hyperlink 33" xfId="8220" hidden="1" xr:uid="{00000000-0005-0000-0000-000045880000}"/>
    <cellStyle name="Followed Hyperlink 33" xfId="8262" hidden="1" xr:uid="{00000000-0005-0000-0000-000046880000}"/>
    <cellStyle name="Followed Hyperlink 33" xfId="7819" hidden="1" xr:uid="{00000000-0005-0000-0000-000047880000}"/>
    <cellStyle name="Followed Hyperlink 33" xfId="8303" hidden="1" xr:uid="{00000000-0005-0000-0000-000048880000}"/>
    <cellStyle name="Followed Hyperlink 33" xfId="8358" hidden="1" xr:uid="{00000000-0005-0000-0000-000049880000}"/>
    <cellStyle name="Followed Hyperlink 33" xfId="8400" hidden="1" xr:uid="{00000000-0005-0000-0000-00004A880000}"/>
    <cellStyle name="Followed Hyperlink 33" xfId="8415" hidden="1" xr:uid="{00000000-0005-0000-0000-00004B880000}"/>
    <cellStyle name="Followed Hyperlink 33" xfId="8457" hidden="1" xr:uid="{00000000-0005-0000-0000-00004C880000}"/>
    <cellStyle name="Followed Hyperlink 33" xfId="8500" hidden="1" xr:uid="{00000000-0005-0000-0000-00004D880000}"/>
    <cellStyle name="Followed Hyperlink 33" xfId="8542" hidden="1" xr:uid="{00000000-0005-0000-0000-00004E880000}"/>
    <cellStyle name="Followed Hyperlink 33" xfId="8597" hidden="1" xr:uid="{00000000-0005-0000-0000-00004F880000}"/>
    <cellStyle name="Followed Hyperlink 33" xfId="8639" hidden="1" xr:uid="{00000000-0005-0000-0000-000050880000}"/>
    <cellStyle name="Followed Hyperlink 33" xfId="8712" hidden="1" xr:uid="{00000000-0005-0000-0000-000051880000}"/>
    <cellStyle name="Followed Hyperlink 33" xfId="8754" hidden="1" xr:uid="{00000000-0005-0000-0000-000052880000}"/>
    <cellStyle name="Followed Hyperlink 33" xfId="8765" hidden="1" xr:uid="{00000000-0005-0000-0000-000053880000}"/>
    <cellStyle name="Followed Hyperlink 33" xfId="8807" hidden="1" xr:uid="{00000000-0005-0000-0000-000054880000}"/>
    <cellStyle name="Followed Hyperlink 33" xfId="8888" hidden="1" xr:uid="{00000000-0005-0000-0000-000055880000}"/>
    <cellStyle name="Followed Hyperlink 33" xfId="8930" hidden="1" xr:uid="{00000000-0005-0000-0000-000056880000}"/>
    <cellStyle name="Followed Hyperlink 33" xfId="8151" hidden="1" xr:uid="{00000000-0005-0000-0000-000057880000}"/>
    <cellStyle name="Followed Hyperlink 33" xfId="8975" hidden="1" xr:uid="{00000000-0005-0000-0000-000058880000}"/>
    <cellStyle name="Followed Hyperlink 33" xfId="9052" hidden="1" xr:uid="{00000000-0005-0000-0000-000059880000}"/>
    <cellStyle name="Followed Hyperlink 33" xfId="9094" hidden="1" xr:uid="{00000000-0005-0000-0000-00005A880000}"/>
    <cellStyle name="Followed Hyperlink 33" xfId="8663" hidden="1" xr:uid="{00000000-0005-0000-0000-00005B880000}"/>
    <cellStyle name="Followed Hyperlink 33" xfId="9136" hidden="1" xr:uid="{00000000-0005-0000-0000-00005C880000}"/>
    <cellStyle name="Followed Hyperlink 33" xfId="9178" hidden="1" xr:uid="{00000000-0005-0000-0000-00005D880000}"/>
    <cellStyle name="Followed Hyperlink 33" xfId="8842" hidden="1" xr:uid="{00000000-0005-0000-0000-00005F880000}"/>
    <cellStyle name="Followed Hyperlink 33" xfId="9262" hidden="1" xr:uid="{00000000-0005-0000-0000-000060880000}"/>
    <cellStyle name="Followed Hyperlink 33" xfId="7112" hidden="1" xr:uid="{00000000-0005-0000-0000-00002D880000}"/>
    <cellStyle name="Followed Hyperlink 33" xfId="7154" hidden="1" xr:uid="{00000000-0005-0000-0000-00002E880000}"/>
    <cellStyle name="Followed Hyperlink 33" xfId="7238" hidden="1" xr:uid="{00000000-0005-0000-0000-00002F880000}"/>
    <cellStyle name="Followed Hyperlink 33" xfId="7280" hidden="1" xr:uid="{00000000-0005-0000-0000-000030880000}"/>
    <cellStyle name="Followed Hyperlink 33" xfId="7322" hidden="1" xr:uid="{00000000-0005-0000-0000-000031880000}"/>
    <cellStyle name="Followed Hyperlink 33" xfId="7364" hidden="1" xr:uid="{00000000-0005-0000-0000-000032880000}"/>
    <cellStyle name="Followed Hyperlink 33" xfId="7165" hidden="1" xr:uid="{00000000-0005-0000-0000-000033880000}"/>
    <cellStyle name="Followed Hyperlink 33" xfId="7406" hidden="1" xr:uid="{00000000-0005-0000-0000-000034880000}"/>
    <cellStyle name="Followed Hyperlink 33" xfId="7448" hidden="1" xr:uid="{00000000-0005-0000-0000-000035880000}"/>
    <cellStyle name="Followed Hyperlink 33" xfId="7490" hidden="1" xr:uid="{00000000-0005-0000-0000-000036880000}"/>
    <cellStyle name="Followed Hyperlink 33" xfId="5121" hidden="1" xr:uid="{00000000-0005-0000-0000-000037880000}"/>
    <cellStyle name="Followed Hyperlink 33" xfId="7540" hidden="1" xr:uid="{00000000-0005-0000-0000-000038880000}"/>
    <cellStyle name="Followed Hyperlink 33" xfId="7582" hidden="1" xr:uid="{00000000-0005-0000-0000-000039880000}"/>
    <cellStyle name="Followed Hyperlink 33" xfId="7624" hidden="1" xr:uid="{00000000-0005-0000-0000-00003A880000}"/>
    <cellStyle name="Followed Hyperlink 33" xfId="7757" hidden="1" xr:uid="{00000000-0005-0000-0000-00003B880000}"/>
    <cellStyle name="Followed Hyperlink 33" xfId="7799" hidden="1" xr:uid="{00000000-0005-0000-0000-00003C880000}"/>
    <cellStyle name="Followed Hyperlink 33" xfId="7883" hidden="1" xr:uid="{00000000-0005-0000-0000-00003D880000}"/>
    <cellStyle name="Followed Hyperlink 33" xfId="6860" hidden="1" xr:uid="{00000000-0005-0000-0000-000025880000}"/>
    <cellStyle name="Followed Hyperlink 33" xfId="6902" hidden="1" xr:uid="{00000000-0005-0000-0000-000026880000}"/>
    <cellStyle name="Followed Hyperlink 33" xfId="6524" hidden="1" xr:uid="{00000000-0005-0000-0000-000027880000}"/>
    <cellStyle name="Followed Hyperlink 33" xfId="6944" hidden="1" xr:uid="{00000000-0005-0000-0000-000028880000}"/>
    <cellStyle name="Followed Hyperlink 33" xfId="6986" hidden="1" xr:uid="{00000000-0005-0000-0000-000029880000}"/>
    <cellStyle name="Followed Hyperlink 33" xfId="7028" hidden="1" xr:uid="{00000000-0005-0000-0000-00002A880000}"/>
    <cellStyle name="Followed Hyperlink 33" xfId="6695" hidden="1" xr:uid="{00000000-0005-0000-0000-00002B880000}"/>
    <cellStyle name="Followed Hyperlink 33" xfId="7070" hidden="1" xr:uid="{00000000-0005-0000-0000-00002C880000}"/>
    <cellStyle name="Followed Hyperlink 33" xfId="6734" hidden="1" xr:uid="{00000000-0005-0000-0000-000021880000}"/>
    <cellStyle name="Followed Hyperlink 33" xfId="6776" hidden="1" xr:uid="{00000000-0005-0000-0000-000022880000}"/>
    <cellStyle name="Followed Hyperlink 33" xfId="6345" hidden="1" xr:uid="{00000000-0005-0000-0000-000023880000}"/>
    <cellStyle name="Followed Hyperlink 33" xfId="6818" hidden="1" xr:uid="{00000000-0005-0000-0000-000024880000}"/>
    <cellStyle name="Followed Hyperlink 33" xfId="5833" hidden="1" xr:uid="{00000000-0005-0000-0000-00001F880000}"/>
    <cellStyle name="Followed Hyperlink 33" xfId="6657" hidden="1" xr:uid="{00000000-0005-0000-0000-000020880000}"/>
    <cellStyle name="Followed Hyperlink 33" xfId="6570" hidden="1" xr:uid="{00000000-0005-0000-0000-00001D880000}"/>
    <cellStyle name="Followed Hyperlink 33" xfId="6489" hidden="1" xr:uid="{00000000-0005-0000-0000-00001C880000}"/>
    <cellStyle name="Followed Hyperlink 33" xfId="56781" xr:uid="{00000000-0005-0000-0000-00001B890000}"/>
    <cellStyle name="Followed Hyperlink 34" xfId="56473" hidden="1" xr:uid="{00000000-0005-0000-0000-0000E7890000}"/>
    <cellStyle name="Followed Hyperlink 34" xfId="56698" hidden="1" xr:uid="{00000000-0005-0000-0000-0000E8890000}"/>
    <cellStyle name="Followed Hyperlink 34" xfId="56740" hidden="1" xr:uid="{00000000-0005-0000-0000-0000E9890000}"/>
    <cellStyle name="Followed Hyperlink 34" xfId="56194" hidden="1" xr:uid="{00000000-0005-0000-0000-0000EA890000}"/>
    <cellStyle name="Followed Hyperlink 34" xfId="54899" hidden="1" xr:uid="{00000000-0005-0000-0000-0000EB890000}"/>
    <cellStyle name="Followed Hyperlink 34" xfId="53587" hidden="1" xr:uid="{00000000-0005-0000-0000-0000EC890000}"/>
    <cellStyle name="Followed Hyperlink 34" xfId="52075" hidden="1" xr:uid="{00000000-0005-0000-0000-0000ED890000}"/>
    <cellStyle name="Followed Hyperlink 34" xfId="50810" hidden="1" xr:uid="{00000000-0005-0000-0000-0000EE890000}"/>
    <cellStyle name="Followed Hyperlink 34" xfId="49388" hidden="1" xr:uid="{00000000-0005-0000-0000-0000EF890000}"/>
    <cellStyle name="Followed Hyperlink 34" xfId="48178" hidden="1" xr:uid="{00000000-0005-0000-0000-0000F0890000}"/>
    <cellStyle name="Followed Hyperlink 34" xfId="23741" hidden="1" xr:uid="{00000000-0005-0000-0000-0000F1890000}"/>
    <cellStyle name="Followed Hyperlink 34" xfId="23558" hidden="1" xr:uid="{00000000-0005-0000-0000-0000F2890000}"/>
    <cellStyle name="Followed Hyperlink 34" xfId="23783" hidden="1" xr:uid="{00000000-0005-0000-0000-0000F3890000}"/>
    <cellStyle name="Followed Hyperlink 34" xfId="23825" hidden="1" xr:uid="{00000000-0005-0000-0000-0000F4890000}"/>
    <cellStyle name="Followed Hyperlink 34" xfId="23949" hidden="1" xr:uid="{00000000-0005-0000-0000-0000F5890000}"/>
    <cellStyle name="Followed Hyperlink 34" xfId="23991" hidden="1" xr:uid="{00000000-0005-0000-0000-0000F6890000}"/>
    <cellStyle name="Followed Hyperlink 34" xfId="24033" hidden="1" xr:uid="{00000000-0005-0000-0000-0000F7890000}"/>
    <cellStyle name="Followed Hyperlink 34" xfId="24075" hidden="1" xr:uid="{00000000-0005-0000-0000-0000F8890000}"/>
    <cellStyle name="Followed Hyperlink 34" xfId="24208" hidden="1" xr:uid="{00000000-0005-0000-0000-0000F9890000}"/>
    <cellStyle name="Followed Hyperlink 34" xfId="24250" hidden="1" xr:uid="{00000000-0005-0000-0000-0000FA890000}"/>
    <cellStyle name="Followed Hyperlink 34" xfId="24334" hidden="1" xr:uid="{00000000-0005-0000-0000-0000FB890000}"/>
    <cellStyle name="Followed Hyperlink 34" xfId="24151" hidden="1" xr:uid="{00000000-0005-0000-0000-0000FD890000}"/>
    <cellStyle name="Followed Hyperlink 34" xfId="24418" hidden="1" xr:uid="{00000000-0005-0000-0000-0000FE890000}"/>
    <cellStyle name="Followed Hyperlink 34" xfId="24503" hidden="1" xr:uid="{00000000-0005-0000-0000-0000FF890000}"/>
    <cellStyle name="Followed Hyperlink 34" xfId="24545" hidden="1" xr:uid="{00000000-0005-0000-0000-0000008A0000}"/>
    <cellStyle name="Followed Hyperlink 34" xfId="24126" hidden="1" xr:uid="{00000000-0005-0000-0000-0000018A0000}"/>
    <cellStyle name="Followed Hyperlink 34" xfId="24586" hidden="1" xr:uid="{00000000-0005-0000-0000-0000028A0000}"/>
    <cellStyle name="Followed Hyperlink 34" xfId="24670" hidden="1" xr:uid="{00000000-0005-0000-0000-0000038A0000}"/>
    <cellStyle name="Followed Hyperlink 34" xfId="24712" hidden="1" xr:uid="{00000000-0005-0000-0000-0000048A0000}"/>
    <cellStyle name="Followed Hyperlink 34" xfId="24287" hidden="1" xr:uid="{00000000-0005-0000-0000-0000058A0000}"/>
    <cellStyle name="Followed Hyperlink 34" xfId="24753" hidden="1" xr:uid="{00000000-0005-0000-0000-0000068A0000}"/>
    <cellStyle name="Followed Hyperlink 34" xfId="24808" hidden="1" xr:uid="{00000000-0005-0000-0000-0000078A0000}"/>
    <cellStyle name="Followed Hyperlink 34" xfId="24850" hidden="1" xr:uid="{00000000-0005-0000-0000-0000088A0000}"/>
    <cellStyle name="Followed Hyperlink 34" xfId="24865" hidden="1" xr:uid="{00000000-0005-0000-0000-0000098A0000}"/>
    <cellStyle name="Followed Hyperlink 34" xfId="24907" hidden="1" xr:uid="{00000000-0005-0000-0000-00000A8A0000}"/>
    <cellStyle name="Followed Hyperlink 34" xfId="24950" hidden="1" xr:uid="{00000000-0005-0000-0000-00000B8A0000}"/>
    <cellStyle name="Followed Hyperlink 34" xfId="24992" hidden="1" xr:uid="{00000000-0005-0000-0000-00000C8A0000}"/>
    <cellStyle name="Followed Hyperlink 34" xfId="25047" hidden="1" xr:uid="{00000000-0005-0000-0000-00000D8A0000}"/>
    <cellStyle name="Followed Hyperlink 34" xfId="25089" hidden="1" xr:uid="{00000000-0005-0000-0000-00000E8A0000}"/>
    <cellStyle name="Followed Hyperlink 34" xfId="25162" hidden="1" xr:uid="{00000000-0005-0000-0000-00000F8A0000}"/>
    <cellStyle name="Followed Hyperlink 34" xfId="25204" hidden="1" xr:uid="{00000000-0005-0000-0000-0000108A0000}"/>
    <cellStyle name="Followed Hyperlink 34" xfId="25215" hidden="1" xr:uid="{00000000-0005-0000-0000-0000118A0000}"/>
    <cellStyle name="Followed Hyperlink 34" xfId="25257" hidden="1" xr:uid="{00000000-0005-0000-0000-0000128A0000}"/>
    <cellStyle name="Followed Hyperlink 34" xfId="25338" hidden="1" xr:uid="{00000000-0005-0000-0000-0000138A0000}"/>
    <cellStyle name="Followed Hyperlink 34" xfId="25380" hidden="1" xr:uid="{00000000-0005-0000-0000-0000148A0000}"/>
    <cellStyle name="Followed Hyperlink 34" xfId="24602" hidden="1" xr:uid="{00000000-0005-0000-0000-0000158A0000}"/>
    <cellStyle name="Followed Hyperlink 34" xfId="25425" hidden="1" xr:uid="{00000000-0005-0000-0000-0000168A0000}"/>
    <cellStyle name="Followed Hyperlink 34" xfId="25502" hidden="1" xr:uid="{00000000-0005-0000-0000-0000178A0000}"/>
    <cellStyle name="Followed Hyperlink 34" xfId="25544" hidden="1" xr:uid="{00000000-0005-0000-0000-0000188A0000}"/>
    <cellStyle name="Followed Hyperlink 34" xfId="24772" hidden="1" xr:uid="{00000000-0005-0000-0000-0000198A0000}"/>
    <cellStyle name="Followed Hyperlink 34" xfId="25586" hidden="1" xr:uid="{00000000-0005-0000-0000-00001A8A0000}"/>
    <cellStyle name="Followed Hyperlink 34" xfId="25628" hidden="1" xr:uid="{00000000-0005-0000-0000-00001B8A0000}"/>
    <cellStyle name="Followed Hyperlink 34" xfId="25274" hidden="1" xr:uid="{00000000-0005-0000-0000-00001D8A0000}"/>
    <cellStyle name="Followed Hyperlink 34" xfId="25712" hidden="1" xr:uid="{00000000-0005-0000-0000-00001E8A0000}"/>
    <cellStyle name="Followed Hyperlink 34" xfId="25754" hidden="1" xr:uid="{00000000-0005-0000-0000-00001F8A0000}"/>
    <cellStyle name="Followed Hyperlink 34" xfId="25796" hidden="1" xr:uid="{00000000-0005-0000-0000-0000208A0000}"/>
    <cellStyle name="Followed Hyperlink 34" xfId="25445" hidden="1" xr:uid="{00000000-0005-0000-0000-0000218A0000}"/>
    <cellStyle name="Followed Hyperlink 34" xfId="25838" hidden="1" xr:uid="{00000000-0005-0000-0000-0000228A0000}"/>
    <cellStyle name="Followed Hyperlink 34" xfId="25880" hidden="1" xr:uid="{00000000-0005-0000-0000-0000238A0000}"/>
    <cellStyle name="Followed Hyperlink 34" xfId="25922" hidden="1" xr:uid="{00000000-0005-0000-0000-0000248A0000}"/>
    <cellStyle name="Followed Hyperlink 34" xfId="26006" hidden="1" xr:uid="{00000000-0005-0000-0000-0000258A0000}"/>
    <cellStyle name="Followed Hyperlink 34" xfId="26048" hidden="1" xr:uid="{00000000-0005-0000-0000-0000268A0000}"/>
    <cellStyle name="Followed Hyperlink 34" xfId="26090" hidden="1" xr:uid="{00000000-0005-0000-0000-0000278A0000}"/>
    <cellStyle name="Followed Hyperlink 34" xfId="26132" hidden="1" xr:uid="{00000000-0005-0000-0000-0000288A0000}"/>
    <cellStyle name="Followed Hyperlink 34" xfId="25949" hidden="1" xr:uid="{00000000-0005-0000-0000-0000298A0000}"/>
    <cellStyle name="Followed Hyperlink 34" xfId="26174" hidden="1" xr:uid="{00000000-0005-0000-0000-00002A8A0000}"/>
    <cellStyle name="Followed Hyperlink 34" xfId="26216" hidden="1" xr:uid="{00000000-0005-0000-0000-00002B8A0000}"/>
    <cellStyle name="Followed Hyperlink 34" xfId="26258" hidden="1" xr:uid="{00000000-0005-0000-0000-00002C8A0000}"/>
    <cellStyle name="Followed Hyperlink 34" xfId="23887" hidden="1" xr:uid="{00000000-0005-0000-0000-00002D8A0000}"/>
    <cellStyle name="Followed Hyperlink 34" xfId="26308" hidden="1" xr:uid="{00000000-0005-0000-0000-00002E8A0000}"/>
    <cellStyle name="Followed Hyperlink 34" xfId="26350" hidden="1" xr:uid="{00000000-0005-0000-0000-00002F8A0000}"/>
    <cellStyle name="Followed Hyperlink 34" xfId="56320" hidden="1" xr:uid="{00000000-0005-0000-0000-0000DE890000}"/>
    <cellStyle name="Followed Hyperlink 34" xfId="50907" hidden="1" xr:uid="{00000000-0005-0000-0000-000060890000}"/>
    <cellStyle name="Followed Hyperlink 34" xfId="50980" hidden="1" xr:uid="{00000000-0005-0000-0000-000061890000}"/>
    <cellStyle name="Followed Hyperlink 34" xfId="51022" hidden="1" xr:uid="{00000000-0005-0000-0000-000062890000}"/>
    <cellStyle name="Followed Hyperlink 34" xfId="51033" hidden="1" xr:uid="{00000000-0005-0000-0000-000063890000}"/>
    <cellStyle name="Followed Hyperlink 34" xfId="51075" hidden="1" xr:uid="{00000000-0005-0000-0000-000064890000}"/>
    <cellStyle name="Followed Hyperlink 34" xfId="51156" hidden="1" xr:uid="{00000000-0005-0000-0000-000065890000}"/>
    <cellStyle name="Followed Hyperlink 34" xfId="51198" hidden="1" xr:uid="{00000000-0005-0000-0000-000066890000}"/>
    <cellStyle name="Followed Hyperlink 34" xfId="50419" hidden="1" xr:uid="{00000000-0005-0000-0000-000067890000}"/>
    <cellStyle name="Followed Hyperlink 34" xfId="51243" hidden="1" xr:uid="{00000000-0005-0000-0000-000068890000}"/>
    <cellStyle name="Followed Hyperlink 34" xfId="51320" hidden="1" xr:uid="{00000000-0005-0000-0000-000069890000}"/>
    <cellStyle name="Followed Hyperlink 34" xfId="51362" hidden="1" xr:uid="{00000000-0005-0000-0000-00006A890000}"/>
    <cellStyle name="Followed Hyperlink 34" xfId="51404" hidden="1" xr:uid="{00000000-0005-0000-0000-00006C890000}"/>
    <cellStyle name="Followed Hyperlink 34" xfId="51446" hidden="1" xr:uid="{00000000-0005-0000-0000-00006D890000}"/>
    <cellStyle name="Followed Hyperlink 34" xfId="51488" hidden="1" xr:uid="{00000000-0005-0000-0000-00006E890000}"/>
    <cellStyle name="Followed Hyperlink 34" xfId="51092" hidden="1" xr:uid="{00000000-0005-0000-0000-00006F890000}"/>
    <cellStyle name="Followed Hyperlink 34" xfId="51530" hidden="1" xr:uid="{00000000-0005-0000-0000-000070890000}"/>
    <cellStyle name="Followed Hyperlink 34" xfId="51571" hidden="1" xr:uid="{00000000-0005-0000-0000-000071890000}"/>
    <cellStyle name="Followed Hyperlink 34" xfId="51613" hidden="1" xr:uid="{00000000-0005-0000-0000-000072890000}"/>
    <cellStyle name="Followed Hyperlink 34" xfId="51263" hidden="1" xr:uid="{00000000-0005-0000-0000-000073890000}"/>
    <cellStyle name="Followed Hyperlink 34" xfId="51655" hidden="1" xr:uid="{00000000-0005-0000-0000-000074890000}"/>
    <cellStyle name="Followed Hyperlink 34" xfId="51697" hidden="1" xr:uid="{00000000-0005-0000-0000-000075890000}"/>
    <cellStyle name="Followed Hyperlink 34" xfId="51739" hidden="1" xr:uid="{00000000-0005-0000-0000-000076890000}"/>
    <cellStyle name="Followed Hyperlink 34" xfId="51823" hidden="1" xr:uid="{00000000-0005-0000-0000-000077890000}"/>
    <cellStyle name="Followed Hyperlink 34" xfId="51865" hidden="1" xr:uid="{00000000-0005-0000-0000-000078890000}"/>
    <cellStyle name="Followed Hyperlink 34" xfId="51907" hidden="1" xr:uid="{00000000-0005-0000-0000-000079890000}"/>
    <cellStyle name="Followed Hyperlink 34" xfId="51949" hidden="1" xr:uid="{00000000-0005-0000-0000-00007A890000}"/>
    <cellStyle name="Followed Hyperlink 34" xfId="51766" hidden="1" xr:uid="{00000000-0005-0000-0000-00007B890000}"/>
    <cellStyle name="Followed Hyperlink 34" xfId="51991" hidden="1" xr:uid="{00000000-0005-0000-0000-00007C890000}"/>
    <cellStyle name="Followed Hyperlink 34" xfId="52033" hidden="1" xr:uid="{00000000-0005-0000-0000-00007D890000}"/>
    <cellStyle name="Followed Hyperlink 34" xfId="52157" hidden="1" xr:uid="{00000000-0005-0000-0000-00007E890000}"/>
    <cellStyle name="Followed Hyperlink 34" xfId="52199" hidden="1" xr:uid="{00000000-0005-0000-0000-00007F890000}"/>
    <cellStyle name="Followed Hyperlink 34" xfId="52241" hidden="1" xr:uid="{00000000-0005-0000-0000-000080890000}"/>
    <cellStyle name="Followed Hyperlink 34" xfId="52283" hidden="1" xr:uid="{00000000-0005-0000-0000-000081890000}"/>
    <cellStyle name="Followed Hyperlink 34" xfId="52416" hidden="1" xr:uid="{00000000-0005-0000-0000-000082890000}"/>
    <cellStyle name="Followed Hyperlink 34" xfId="52458" hidden="1" xr:uid="{00000000-0005-0000-0000-000083890000}"/>
    <cellStyle name="Followed Hyperlink 34" xfId="52542" hidden="1" xr:uid="{00000000-0005-0000-0000-000084890000}"/>
    <cellStyle name="Followed Hyperlink 34" xfId="52584" hidden="1" xr:uid="{00000000-0005-0000-0000-000085890000}"/>
    <cellStyle name="Followed Hyperlink 34" xfId="52359" hidden="1" xr:uid="{00000000-0005-0000-0000-000086890000}"/>
    <cellStyle name="Followed Hyperlink 34" xfId="52626" hidden="1" xr:uid="{00000000-0005-0000-0000-000087890000}"/>
    <cellStyle name="Followed Hyperlink 34" xfId="52711" hidden="1" xr:uid="{00000000-0005-0000-0000-000088890000}"/>
    <cellStyle name="Followed Hyperlink 34" xfId="52753" hidden="1" xr:uid="{00000000-0005-0000-0000-000089890000}"/>
    <cellStyle name="Followed Hyperlink 34" xfId="52334" hidden="1" xr:uid="{00000000-0005-0000-0000-00008A890000}"/>
    <cellStyle name="Followed Hyperlink 34" xfId="52879" hidden="1" xr:uid="{00000000-0005-0000-0000-00008C890000}"/>
    <cellStyle name="Followed Hyperlink 34" xfId="52921" hidden="1" xr:uid="{00000000-0005-0000-0000-00008D890000}"/>
    <cellStyle name="Followed Hyperlink 34" xfId="52495" hidden="1" xr:uid="{00000000-0005-0000-0000-00008E890000}"/>
    <cellStyle name="Followed Hyperlink 34" xfId="52962" hidden="1" xr:uid="{00000000-0005-0000-0000-00008F890000}"/>
    <cellStyle name="Followed Hyperlink 34" xfId="53017" hidden="1" xr:uid="{00000000-0005-0000-0000-000090890000}"/>
    <cellStyle name="Followed Hyperlink 34" xfId="53059" hidden="1" xr:uid="{00000000-0005-0000-0000-000091890000}"/>
    <cellStyle name="Followed Hyperlink 34" xfId="53074" hidden="1" xr:uid="{00000000-0005-0000-0000-000092890000}"/>
    <cellStyle name="Followed Hyperlink 34" xfId="53116" hidden="1" xr:uid="{00000000-0005-0000-0000-000093890000}"/>
    <cellStyle name="Followed Hyperlink 34" xfId="53159" hidden="1" xr:uid="{00000000-0005-0000-0000-000094890000}"/>
    <cellStyle name="Followed Hyperlink 34" xfId="53201" hidden="1" xr:uid="{00000000-0005-0000-0000-000095890000}"/>
    <cellStyle name="Followed Hyperlink 34" xfId="53256" hidden="1" xr:uid="{00000000-0005-0000-0000-000096890000}"/>
    <cellStyle name="Followed Hyperlink 34" xfId="53298" hidden="1" xr:uid="{00000000-0005-0000-0000-000097890000}"/>
    <cellStyle name="Followed Hyperlink 34" xfId="53371" hidden="1" xr:uid="{00000000-0005-0000-0000-000098890000}"/>
    <cellStyle name="Followed Hyperlink 34" xfId="53413" hidden="1" xr:uid="{00000000-0005-0000-0000-000099890000}"/>
    <cellStyle name="Followed Hyperlink 34" xfId="53424" hidden="1" xr:uid="{00000000-0005-0000-0000-00009A890000}"/>
    <cellStyle name="Followed Hyperlink 34" xfId="53466" hidden="1" xr:uid="{00000000-0005-0000-0000-00009B890000}"/>
    <cellStyle name="Followed Hyperlink 34" xfId="53545" hidden="1" xr:uid="{00000000-0005-0000-0000-00009C890000}"/>
    <cellStyle name="Followed Hyperlink 34" xfId="52810" hidden="1" xr:uid="{00000000-0005-0000-0000-00009D890000}"/>
    <cellStyle name="Followed Hyperlink 34" xfId="53632" hidden="1" xr:uid="{00000000-0005-0000-0000-00009E890000}"/>
    <cellStyle name="Followed Hyperlink 34" xfId="53709" hidden="1" xr:uid="{00000000-0005-0000-0000-00009F890000}"/>
    <cellStyle name="Followed Hyperlink 34" xfId="53751" hidden="1" xr:uid="{00000000-0005-0000-0000-0000A0890000}"/>
    <cellStyle name="Followed Hyperlink 34" xfId="52981" hidden="1" xr:uid="{00000000-0005-0000-0000-0000A1890000}"/>
    <cellStyle name="Followed Hyperlink 34" xfId="53793" hidden="1" xr:uid="{00000000-0005-0000-0000-0000A2890000}"/>
    <cellStyle name="Followed Hyperlink 34" xfId="53835" hidden="1" xr:uid="{00000000-0005-0000-0000-0000A3890000}"/>
    <cellStyle name="Followed Hyperlink 34" xfId="53877" hidden="1" xr:uid="{00000000-0005-0000-0000-0000A4890000}"/>
    <cellStyle name="Followed Hyperlink 34" xfId="49304" hidden="1" xr:uid="{00000000-0005-0000-0000-00003E890000}"/>
    <cellStyle name="Followed Hyperlink 34" xfId="49346" hidden="1" xr:uid="{00000000-0005-0000-0000-00003F890000}"/>
    <cellStyle name="Followed Hyperlink 34" xfId="49470" hidden="1" xr:uid="{00000000-0005-0000-0000-000040890000}"/>
    <cellStyle name="Followed Hyperlink 34" xfId="49512" hidden="1" xr:uid="{00000000-0005-0000-0000-000041890000}"/>
    <cellStyle name="Followed Hyperlink 34" xfId="49554" hidden="1" xr:uid="{00000000-0005-0000-0000-000042890000}"/>
    <cellStyle name="Followed Hyperlink 34" xfId="49596" hidden="1" xr:uid="{00000000-0005-0000-0000-000043890000}"/>
    <cellStyle name="Followed Hyperlink 34" xfId="49638" hidden="1" xr:uid="{00000000-0005-0000-0000-000045890000}"/>
    <cellStyle name="Followed Hyperlink 34" xfId="49680" hidden="1" xr:uid="{00000000-0005-0000-0000-000046890000}"/>
    <cellStyle name="Followed Hyperlink 34" xfId="49721" hidden="1" xr:uid="{00000000-0005-0000-0000-000047890000}"/>
    <cellStyle name="Followed Hyperlink 34" xfId="49766" hidden="1" xr:uid="{00000000-0005-0000-0000-000048890000}"/>
    <cellStyle name="Followed Hyperlink 34" xfId="49808" hidden="1" xr:uid="{00000000-0005-0000-0000-000049890000}"/>
    <cellStyle name="Followed Hyperlink 34" xfId="49850" hidden="1" xr:uid="{00000000-0005-0000-0000-00004A890000}"/>
    <cellStyle name="Followed Hyperlink 34" xfId="49892" hidden="1" xr:uid="{00000000-0005-0000-0000-00004B890000}"/>
    <cellStyle name="Followed Hyperlink 34" xfId="50025" hidden="1" xr:uid="{00000000-0005-0000-0000-00004C890000}"/>
    <cellStyle name="Followed Hyperlink 34" xfId="50067" hidden="1" xr:uid="{00000000-0005-0000-0000-00004D890000}"/>
    <cellStyle name="Followed Hyperlink 34" xfId="50151" hidden="1" xr:uid="{00000000-0005-0000-0000-00004E890000}"/>
    <cellStyle name="Followed Hyperlink 34" xfId="50193" hidden="1" xr:uid="{00000000-0005-0000-0000-00004F890000}"/>
    <cellStyle name="Followed Hyperlink 34" xfId="49968" hidden="1" xr:uid="{00000000-0005-0000-0000-000050890000}"/>
    <cellStyle name="Followed Hyperlink 34" xfId="50235" hidden="1" xr:uid="{00000000-0005-0000-0000-000051890000}"/>
    <cellStyle name="Followed Hyperlink 34" xfId="50320" hidden="1" xr:uid="{00000000-0005-0000-0000-000052890000}"/>
    <cellStyle name="Followed Hyperlink 34" xfId="50362" hidden="1" xr:uid="{00000000-0005-0000-0000-000053890000}"/>
    <cellStyle name="Followed Hyperlink 34" xfId="49943" hidden="1" xr:uid="{00000000-0005-0000-0000-000054890000}"/>
    <cellStyle name="Followed Hyperlink 34" xfId="50403" hidden="1" xr:uid="{00000000-0005-0000-0000-000055890000}"/>
    <cellStyle name="Followed Hyperlink 34" xfId="50488" hidden="1" xr:uid="{00000000-0005-0000-0000-000056890000}"/>
    <cellStyle name="Followed Hyperlink 34" xfId="50530" hidden="1" xr:uid="{00000000-0005-0000-0000-000057890000}"/>
    <cellStyle name="Followed Hyperlink 34" xfId="50104" hidden="1" xr:uid="{00000000-0005-0000-0000-000058890000}"/>
    <cellStyle name="Followed Hyperlink 34" xfId="50571" hidden="1" xr:uid="{00000000-0005-0000-0000-000059890000}"/>
    <cellStyle name="Followed Hyperlink 34" xfId="50626" hidden="1" xr:uid="{00000000-0005-0000-0000-00005A890000}"/>
    <cellStyle name="Followed Hyperlink 34" xfId="50668" hidden="1" xr:uid="{00000000-0005-0000-0000-00005B890000}"/>
    <cellStyle name="Followed Hyperlink 34" xfId="50683" hidden="1" xr:uid="{00000000-0005-0000-0000-00005C890000}"/>
    <cellStyle name="Followed Hyperlink 34" xfId="50725" hidden="1" xr:uid="{00000000-0005-0000-0000-00005D890000}"/>
    <cellStyle name="Followed Hyperlink 34" xfId="50768" hidden="1" xr:uid="{00000000-0005-0000-0000-00005E890000}"/>
    <cellStyle name="Followed Hyperlink 34" xfId="50865" hidden="1" xr:uid="{00000000-0005-0000-0000-00005F890000}"/>
    <cellStyle name="Followed Hyperlink 34" xfId="48681" hidden="1" xr:uid="{00000000-0005-0000-0000-00002D890000}"/>
    <cellStyle name="Followed Hyperlink 34" xfId="48723" hidden="1" xr:uid="{00000000-0005-0000-0000-00002E890000}"/>
    <cellStyle name="Followed Hyperlink 34" xfId="48804" hidden="1" xr:uid="{00000000-0005-0000-0000-00002F890000}"/>
    <cellStyle name="Followed Hyperlink 34" xfId="48846" hidden="1" xr:uid="{00000000-0005-0000-0000-000030890000}"/>
    <cellStyle name="Followed Hyperlink 34" xfId="48891" hidden="1" xr:uid="{00000000-0005-0000-0000-000032890000}"/>
    <cellStyle name="Followed Hyperlink 34" xfId="48968" hidden="1" xr:uid="{00000000-0005-0000-0000-000033890000}"/>
    <cellStyle name="Followed Hyperlink 34" xfId="49010" hidden="1" xr:uid="{00000000-0005-0000-0000-000034890000}"/>
    <cellStyle name="Followed Hyperlink 34" xfId="48238" hidden="1" xr:uid="{00000000-0005-0000-0000-000035890000}"/>
    <cellStyle name="Followed Hyperlink 34" xfId="49052" hidden="1" xr:uid="{00000000-0005-0000-0000-000036890000}"/>
    <cellStyle name="Followed Hyperlink 34" xfId="49094" hidden="1" xr:uid="{00000000-0005-0000-0000-000037890000}"/>
    <cellStyle name="Followed Hyperlink 34" xfId="49136" hidden="1" xr:uid="{00000000-0005-0000-0000-000038890000}"/>
    <cellStyle name="Followed Hyperlink 34" xfId="48740" hidden="1" xr:uid="{00000000-0005-0000-0000-000039890000}"/>
    <cellStyle name="Followed Hyperlink 34" xfId="49178" hidden="1" xr:uid="{00000000-0005-0000-0000-00003A890000}"/>
    <cellStyle name="Followed Hyperlink 34" xfId="49220" hidden="1" xr:uid="{00000000-0005-0000-0000-00003B890000}"/>
    <cellStyle name="Followed Hyperlink 34" xfId="49262" hidden="1" xr:uid="{00000000-0005-0000-0000-00003C890000}"/>
    <cellStyle name="Followed Hyperlink 34" xfId="48911" hidden="1" xr:uid="{00000000-0005-0000-0000-00003D890000}"/>
    <cellStyle name="Followed Hyperlink 34" xfId="48316" hidden="1" xr:uid="{00000000-0005-0000-0000-000024890000}"/>
    <cellStyle name="Followed Hyperlink 34" xfId="48331" hidden="1" xr:uid="{00000000-0005-0000-0000-000025890000}"/>
    <cellStyle name="Followed Hyperlink 34" xfId="48373" hidden="1" xr:uid="{00000000-0005-0000-0000-000026890000}"/>
    <cellStyle name="Followed Hyperlink 34" xfId="48416" hidden="1" xr:uid="{00000000-0005-0000-0000-000027890000}"/>
    <cellStyle name="Followed Hyperlink 34" xfId="48458" hidden="1" xr:uid="{00000000-0005-0000-0000-000028890000}"/>
    <cellStyle name="Followed Hyperlink 34" xfId="48513" hidden="1" xr:uid="{00000000-0005-0000-0000-000029890000}"/>
    <cellStyle name="Followed Hyperlink 34" xfId="48555" hidden="1" xr:uid="{00000000-0005-0000-0000-00002A890000}"/>
    <cellStyle name="Followed Hyperlink 34" xfId="48628" hidden="1" xr:uid="{00000000-0005-0000-0000-00002B890000}"/>
    <cellStyle name="Followed Hyperlink 34" xfId="48670" hidden="1" xr:uid="{00000000-0005-0000-0000-00002C890000}"/>
    <cellStyle name="Followed Hyperlink 34" xfId="48136" hidden="1" xr:uid="{00000000-0005-0000-0000-000020890000}"/>
    <cellStyle name="Followed Hyperlink 34" xfId="47753" hidden="1" xr:uid="{00000000-0005-0000-0000-000021890000}"/>
    <cellStyle name="Followed Hyperlink 34" xfId="48219" hidden="1" xr:uid="{00000000-0005-0000-0000-000022890000}"/>
    <cellStyle name="Followed Hyperlink 34" xfId="48274" hidden="1" xr:uid="{00000000-0005-0000-0000-000023890000}"/>
    <cellStyle name="Followed Hyperlink 34" xfId="47592" hidden="1" xr:uid="{00000000-0005-0000-0000-00001E890000}"/>
    <cellStyle name="Followed Hyperlink 34" xfId="48051" hidden="1" xr:uid="{00000000-0005-0000-0000-00001F890000}"/>
    <cellStyle name="Followed Hyperlink 34" xfId="48010" hidden="1" xr:uid="{00000000-0005-0000-0000-00001D890000}"/>
    <cellStyle name="Followed Hyperlink 34" xfId="244" hidden="1" xr:uid="{00000000-0005-0000-0000-00001C890000}"/>
    <cellStyle name="Followed Hyperlink 34" xfId="48067" hidden="1" xr:uid="{00000000-0005-0000-0000-000031890000}"/>
    <cellStyle name="Followed Hyperlink 34" xfId="49415" hidden="1" xr:uid="{00000000-0005-0000-0000-000044890000}"/>
    <cellStyle name="Followed Hyperlink 34" xfId="52794" hidden="1" xr:uid="{00000000-0005-0000-0000-00008B890000}"/>
    <cellStyle name="Followed Hyperlink 34" xfId="50590" hidden="1" xr:uid="{00000000-0005-0000-0000-00006B890000}"/>
    <cellStyle name="Followed Hyperlink 34" xfId="25670" hidden="1" xr:uid="{00000000-0005-0000-0000-00001C8A0000}"/>
    <cellStyle name="Followed Hyperlink 34" xfId="24376" hidden="1" xr:uid="{00000000-0005-0000-0000-0000FC890000}"/>
    <cellStyle name="Followed Hyperlink 34" xfId="17199" hidden="1" xr:uid="{00000000-0005-0000-0000-0000A98C0000}"/>
    <cellStyle name="Followed Hyperlink 34" xfId="17283" hidden="1" xr:uid="{00000000-0005-0000-0000-0000AA8C0000}"/>
    <cellStyle name="Followed Hyperlink 34" xfId="17325" hidden="1" xr:uid="{00000000-0005-0000-0000-0000AB8C0000}"/>
    <cellStyle name="Followed Hyperlink 34" xfId="17100" hidden="1" xr:uid="{00000000-0005-0000-0000-0000AC8C0000}"/>
    <cellStyle name="Followed Hyperlink 34" xfId="17367" hidden="1" xr:uid="{00000000-0005-0000-0000-0000AD8C0000}"/>
    <cellStyle name="Followed Hyperlink 34" xfId="17452" hidden="1" xr:uid="{00000000-0005-0000-0000-0000AE8C0000}"/>
    <cellStyle name="Followed Hyperlink 34" xfId="17494" hidden="1" xr:uid="{00000000-0005-0000-0000-0000AF8C0000}"/>
    <cellStyle name="Followed Hyperlink 34" xfId="17075" hidden="1" xr:uid="{00000000-0005-0000-0000-0000B08C0000}"/>
    <cellStyle name="Followed Hyperlink 34" xfId="17535" hidden="1" xr:uid="{00000000-0005-0000-0000-0000B18C0000}"/>
    <cellStyle name="Followed Hyperlink 34" xfId="17620" hidden="1" xr:uid="{00000000-0005-0000-0000-0000B28C0000}"/>
    <cellStyle name="Followed Hyperlink 34" xfId="17662" hidden="1" xr:uid="{00000000-0005-0000-0000-0000B38C0000}"/>
    <cellStyle name="Followed Hyperlink 34" xfId="17236" hidden="1" xr:uid="{00000000-0005-0000-0000-0000B48C0000}"/>
    <cellStyle name="Followed Hyperlink 34" xfId="17703" hidden="1" xr:uid="{00000000-0005-0000-0000-0000B58C0000}"/>
    <cellStyle name="Followed Hyperlink 34" xfId="17758" hidden="1" xr:uid="{00000000-0005-0000-0000-0000B68C0000}"/>
    <cellStyle name="Followed Hyperlink 34" xfId="17800" hidden="1" xr:uid="{00000000-0005-0000-0000-0000B78C0000}"/>
    <cellStyle name="Followed Hyperlink 34" xfId="17815" hidden="1" xr:uid="{00000000-0005-0000-0000-0000B88C0000}"/>
    <cellStyle name="Followed Hyperlink 34" xfId="17857" hidden="1" xr:uid="{00000000-0005-0000-0000-0000B98C0000}"/>
    <cellStyle name="Followed Hyperlink 34" xfId="17900" hidden="1" xr:uid="{00000000-0005-0000-0000-0000BA8C0000}"/>
    <cellStyle name="Followed Hyperlink 34" xfId="17942" hidden="1" xr:uid="{00000000-0005-0000-0000-0000BB8C0000}"/>
    <cellStyle name="Followed Hyperlink 34" xfId="17997" hidden="1" xr:uid="{00000000-0005-0000-0000-0000BC8C0000}"/>
    <cellStyle name="Followed Hyperlink 34" xfId="18039" hidden="1" xr:uid="{00000000-0005-0000-0000-0000BD8C0000}"/>
    <cellStyle name="Followed Hyperlink 34" xfId="18154" hidden="1" xr:uid="{00000000-0005-0000-0000-0000BF8C0000}"/>
    <cellStyle name="Followed Hyperlink 34" xfId="18165" hidden="1" xr:uid="{00000000-0005-0000-0000-0000C08C0000}"/>
    <cellStyle name="Followed Hyperlink 34" xfId="18207" hidden="1" xr:uid="{00000000-0005-0000-0000-0000C18C0000}"/>
    <cellStyle name="Followed Hyperlink 34" xfId="18288" hidden="1" xr:uid="{00000000-0005-0000-0000-0000C28C0000}"/>
    <cellStyle name="Followed Hyperlink 34" xfId="18330" hidden="1" xr:uid="{00000000-0005-0000-0000-0000C38C0000}"/>
    <cellStyle name="Followed Hyperlink 34" xfId="17551" hidden="1" xr:uid="{00000000-0005-0000-0000-0000C48C0000}"/>
    <cellStyle name="Followed Hyperlink 34" xfId="18375" hidden="1" xr:uid="{00000000-0005-0000-0000-0000C58C0000}"/>
    <cellStyle name="Followed Hyperlink 34" xfId="18452" hidden="1" xr:uid="{00000000-0005-0000-0000-0000C68C0000}"/>
    <cellStyle name="Followed Hyperlink 34" xfId="18494" hidden="1" xr:uid="{00000000-0005-0000-0000-0000C78C0000}"/>
    <cellStyle name="Followed Hyperlink 34" xfId="17722" hidden="1" xr:uid="{00000000-0005-0000-0000-0000C88C0000}"/>
    <cellStyle name="Followed Hyperlink 34" xfId="18536" hidden="1" xr:uid="{00000000-0005-0000-0000-0000C98C0000}"/>
    <cellStyle name="Followed Hyperlink 34" xfId="18578" hidden="1" xr:uid="{00000000-0005-0000-0000-0000CA8C0000}"/>
    <cellStyle name="Followed Hyperlink 34" xfId="18620" hidden="1" xr:uid="{00000000-0005-0000-0000-0000CB8C0000}"/>
    <cellStyle name="Followed Hyperlink 34" xfId="18224" hidden="1" xr:uid="{00000000-0005-0000-0000-0000CC8C0000}"/>
    <cellStyle name="Followed Hyperlink 34" xfId="18662" hidden="1" xr:uid="{00000000-0005-0000-0000-0000CD8C0000}"/>
    <cellStyle name="Followed Hyperlink 34" xfId="18704" hidden="1" xr:uid="{00000000-0005-0000-0000-0000CE8C0000}"/>
    <cellStyle name="Followed Hyperlink 34" xfId="18746" hidden="1" xr:uid="{00000000-0005-0000-0000-0000CF8C0000}"/>
    <cellStyle name="Followed Hyperlink 34" xfId="18395" hidden="1" xr:uid="{00000000-0005-0000-0000-0000D08C0000}"/>
    <cellStyle name="Followed Hyperlink 34" xfId="18788" hidden="1" xr:uid="{00000000-0005-0000-0000-0000D18C0000}"/>
    <cellStyle name="Followed Hyperlink 34" xfId="18830" hidden="1" xr:uid="{00000000-0005-0000-0000-0000D28C0000}"/>
    <cellStyle name="Followed Hyperlink 34" xfId="18872" hidden="1" xr:uid="{00000000-0005-0000-0000-0000D38C0000}"/>
    <cellStyle name="Followed Hyperlink 34" xfId="18956" hidden="1" xr:uid="{00000000-0005-0000-0000-0000D48C0000}"/>
    <cellStyle name="Followed Hyperlink 34" xfId="18998" hidden="1" xr:uid="{00000000-0005-0000-0000-0000D58C0000}"/>
    <cellStyle name="Followed Hyperlink 34" xfId="19040" hidden="1" xr:uid="{00000000-0005-0000-0000-0000D68C0000}"/>
    <cellStyle name="Followed Hyperlink 34" xfId="19082" hidden="1" xr:uid="{00000000-0005-0000-0000-0000D78C0000}"/>
    <cellStyle name="Followed Hyperlink 34" xfId="18899" hidden="1" xr:uid="{00000000-0005-0000-0000-0000D88C0000}"/>
    <cellStyle name="Followed Hyperlink 34" xfId="19124" hidden="1" xr:uid="{00000000-0005-0000-0000-0000D98C0000}"/>
    <cellStyle name="Followed Hyperlink 34" xfId="19166" hidden="1" xr:uid="{00000000-0005-0000-0000-0000DA8C0000}"/>
    <cellStyle name="Followed Hyperlink 34" xfId="19208" hidden="1" xr:uid="{00000000-0005-0000-0000-0000DB8C0000}"/>
    <cellStyle name="Followed Hyperlink 34" xfId="16847" hidden="1" xr:uid="{00000000-0005-0000-0000-0000DC8C0000}"/>
    <cellStyle name="Followed Hyperlink 34" xfId="19245" hidden="1" xr:uid="{00000000-0005-0000-0000-0000DD8C0000}"/>
    <cellStyle name="Followed Hyperlink 34" xfId="19329" hidden="1" xr:uid="{00000000-0005-0000-0000-0000DF8C0000}"/>
    <cellStyle name="Followed Hyperlink 34" xfId="19462" hidden="1" xr:uid="{00000000-0005-0000-0000-0000E08C0000}"/>
    <cellStyle name="Followed Hyperlink 34" xfId="19504" hidden="1" xr:uid="{00000000-0005-0000-0000-0000E18C0000}"/>
    <cellStyle name="Followed Hyperlink 34" xfId="19588" hidden="1" xr:uid="{00000000-0005-0000-0000-0000E28C0000}"/>
    <cellStyle name="Followed Hyperlink 34" xfId="19630" hidden="1" xr:uid="{00000000-0005-0000-0000-0000E38C0000}"/>
    <cellStyle name="Followed Hyperlink 34" xfId="19405" hidden="1" xr:uid="{00000000-0005-0000-0000-0000E48C0000}"/>
    <cellStyle name="Followed Hyperlink 34" xfId="19672" hidden="1" xr:uid="{00000000-0005-0000-0000-0000E58C0000}"/>
    <cellStyle name="Followed Hyperlink 34" xfId="19757" hidden="1" xr:uid="{00000000-0005-0000-0000-0000E68C0000}"/>
    <cellStyle name="Followed Hyperlink 34" xfId="19799" hidden="1" xr:uid="{00000000-0005-0000-0000-0000E78C0000}"/>
    <cellStyle name="Followed Hyperlink 34" xfId="19380" hidden="1" xr:uid="{00000000-0005-0000-0000-0000E88C0000}"/>
    <cellStyle name="Followed Hyperlink 34" xfId="19840" hidden="1" xr:uid="{00000000-0005-0000-0000-0000E98C0000}"/>
    <cellStyle name="Followed Hyperlink 34" xfId="19925" hidden="1" xr:uid="{00000000-0005-0000-0000-0000EA8C0000}"/>
    <cellStyle name="Followed Hyperlink 34" xfId="19967" hidden="1" xr:uid="{00000000-0005-0000-0000-0000EB8C0000}"/>
    <cellStyle name="Followed Hyperlink 34" xfId="19541" hidden="1" xr:uid="{00000000-0005-0000-0000-0000EC8C0000}"/>
    <cellStyle name="Followed Hyperlink 34" xfId="20008" hidden="1" xr:uid="{00000000-0005-0000-0000-0000ED8C0000}"/>
    <cellStyle name="Followed Hyperlink 34" xfId="20063" hidden="1" xr:uid="{00000000-0005-0000-0000-0000EE8C0000}"/>
    <cellStyle name="Followed Hyperlink 34" xfId="20105" hidden="1" xr:uid="{00000000-0005-0000-0000-0000EF8C0000}"/>
    <cellStyle name="Followed Hyperlink 34" xfId="20120" hidden="1" xr:uid="{00000000-0005-0000-0000-0000F08C0000}"/>
    <cellStyle name="Followed Hyperlink 34" xfId="20162" hidden="1" xr:uid="{00000000-0005-0000-0000-0000F18C0000}"/>
    <cellStyle name="Followed Hyperlink 34" xfId="20205" hidden="1" xr:uid="{00000000-0005-0000-0000-0000F28C0000}"/>
    <cellStyle name="Followed Hyperlink 34" xfId="20247" hidden="1" xr:uid="{00000000-0005-0000-0000-0000F38C0000}"/>
    <cellStyle name="Followed Hyperlink 34" xfId="20302" hidden="1" xr:uid="{00000000-0005-0000-0000-0000F48C0000}"/>
    <cellStyle name="Followed Hyperlink 34" xfId="20344" hidden="1" xr:uid="{00000000-0005-0000-0000-0000F58C0000}"/>
    <cellStyle name="Followed Hyperlink 34" xfId="20417" hidden="1" xr:uid="{00000000-0005-0000-0000-0000F68C0000}"/>
    <cellStyle name="Followed Hyperlink 34" xfId="20459" hidden="1" xr:uid="{00000000-0005-0000-0000-0000F78C0000}"/>
    <cellStyle name="Followed Hyperlink 34" xfId="20470" hidden="1" xr:uid="{00000000-0005-0000-0000-0000F88C0000}"/>
    <cellStyle name="Followed Hyperlink 34" xfId="20512" hidden="1" xr:uid="{00000000-0005-0000-0000-0000F98C0000}"/>
    <cellStyle name="Followed Hyperlink 34" xfId="20593" hidden="1" xr:uid="{00000000-0005-0000-0000-0000FA8C0000}"/>
    <cellStyle name="Followed Hyperlink 34" xfId="20635" hidden="1" xr:uid="{00000000-0005-0000-0000-0000FB8C0000}"/>
    <cellStyle name="Followed Hyperlink 34" xfId="19856" hidden="1" xr:uid="{00000000-0005-0000-0000-0000FC8C0000}"/>
    <cellStyle name="Followed Hyperlink 34" xfId="20680" hidden="1" xr:uid="{00000000-0005-0000-0000-0000FD8C0000}"/>
    <cellStyle name="Followed Hyperlink 34" xfId="20757" hidden="1" xr:uid="{00000000-0005-0000-0000-0000FE8C0000}"/>
    <cellStyle name="Followed Hyperlink 34" xfId="20027" hidden="1" xr:uid="{00000000-0005-0000-0000-0000008D0000}"/>
    <cellStyle name="Followed Hyperlink 34" xfId="20841" hidden="1" xr:uid="{00000000-0005-0000-0000-0000018D0000}"/>
    <cellStyle name="Followed Hyperlink 34" xfId="20882" hidden="1" xr:uid="{00000000-0005-0000-0000-0000028D0000}"/>
    <cellStyle name="Followed Hyperlink 34" xfId="20924" hidden="1" xr:uid="{00000000-0005-0000-0000-0000038D0000}"/>
    <cellStyle name="Followed Hyperlink 34" xfId="20529" hidden="1" xr:uid="{00000000-0005-0000-0000-0000048D0000}"/>
    <cellStyle name="Followed Hyperlink 34" xfId="20966" hidden="1" xr:uid="{00000000-0005-0000-0000-0000058D0000}"/>
    <cellStyle name="Followed Hyperlink 34" xfId="21008" hidden="1" xr:uid="{00000000-0005-0000-0000-0000068D0000}"/>
    <cellStyle name="Followed Hyperlink 34" xfId="21050" hidden="1" xr:uid="{00000000-0005-0000-0000-0000078D0000}"/>
    <cellStyle name="Followed Hyperlink 34" xfId="20700" hidden="1" xr:uid="{00000000-0005-0000-0000-0000088D0000}"/>
    <cellStyle name="Followed Hyperlink 34" xfId="21092" hidden="1" xr:uid="{00000000-0005-0000-0000-0000098D0000}"/>
    <cellStyle name="Followed Hyperlink 34" xfId="21134" hidden="1" xr:uid="{00000000-0005-0000-0000-00000A8D0000}"/>
    <cellStyle name="Followed Hyperlink 34" xfId="21260" hidden="1" xr:uid="{00000000-0005-0000-0000-00000B8D0000}"/>
    <cellStyle name="Followed Hyperlink 34" xfId="21302" hidden="1" xr:uid="{00000000-0005-0000-0000-00000C8D0000}"/>
    <cellStyle name="Followed Hyperlink 34" xfId="21344" hidden="1" xr:uid="{00000000-0005-0000-0000-00000D8D0000}"/>
    <cellStyle name="Followed Hyperlink 34" xfId="21386" hidden="1" xr:uid="{00000000-0005-0000-0000-00000E8D0000}"/>
    <cellStyle name="Followed Hyperlink 34" xfId="21203" hidden="1" xr:uid="{00000000-0005-0000-0000-00000F8D0000}"/>
    <cellStyle name="Followed Hyperlink 34" xfId="21428" hidden="1" xr:uid="{00000000-0005-0000-0000-0000108D0000}"/>
    <cellStyle name="Followed Hyperlink 34" xfId="21470" hidden="1" xr:uid="{00000000-0005-0000-0000-0000118D0000}"/>
    <cellStyle name="Followed Hyperlink 34" xfId="21512" hidden="1" xr:uid="{00000000-0005-0000-0000-0000128D0000}"/>
    <cellStyle name="Followed Hyperlink 34" xfId="21557" hidden="1" xr:uid="{00000000-0005-0000-0000-0000138D0000}"/>
    <cellStyle name="Followed Hyperlink 34" xfId="21599" hidden="1" xr:uid="{00000000-0005-0000-0000-0000148D0000}"/>
    <cellStyle name="Followed Hyperlink 34" xfId="21641" hidden="1" xr:uid="{00000000-0005-0000-0000-0000158D0000}"/>
    <cellStyle name="Followed Hyperlink 34" xfId="21683" hidden="1" xr:uid="{00000000-0005-0000-0000-0000168D0000}"/>
    <cellStyle name="Followed Hyperlink 34" xfId="21816" hidden="1" xr:uid="{00000000-0005-0000-0000-0000178D0000}"/>
    <cellStyle name="Followed Hyperlink 34" xfId="21858" hidden="1" xr:uid="{00000000-0005-0000-0000-0000188D0000}"/>
    <cellStyle name="Followed Hyperlink 34" xfId="21942" hidden="1" xr:uid="{00000000-0005-0000-0000-0000198D0000}"/>
    <cellStyle name="Followed Hyperlink 34" xfId="21984" hidden="1" xr:uid="{00000000-0005-0000-0000-00001A8D0000}"/>
    <cellStyle name="Followed Hyperlink 34" xfId="21759" hidden="1" xr:uid="{00000000-0005-0000-0000-00001B8D0000}"/>
    <cellStyle name="Followed Hyperlink 34" xfId="22026" hidden="1" xr:uid="{00000000-0005-0000-0000-00001C8D0000}"/>
    <cellStyle name="Followed Hyperlink 34" xfId="22111" hidden="1" xr:uid="{00000000-0005-0000-0000-00001D8D0000}"/>
    <cellStyle name="Followed Hyperlink 34" xfId="21734" hidden="1" xr:uid="{00000000-0005-0000-0000-00001F8D0000}"/>
    <cellStyle name="Followed Hyperlink 34" xfId="22194" hidden="1" xr:uid="{00000000-0005-0000-0000-0000208D0000}"/>
    <cellStyle name="Followed Hyperlink 34" xfId="22279" hidden="1" xr:uid="{00000000-0005-0000-0000-0000218D0000}"/>
    <cellStyle name="Followed Hyperlink 34" xfId="22321" hidden="1" xr:uid="{00000000-0005-0000-0000-0000228D0000}"/>
    <cellStyle name="Followed Hyperlink 34" xfId="21895" hidden="1" xr:uid="{00000000-0005-0000-0000-0000238D0000}"/>
    <cellStyle name="Followed Hyperlink 34" xfId="22362" hidden="1" xr:uid="{00000000-0005-0000-0000-0000248D0000}"/>
    <cellStyle name="Followed Hyperlink 34" xfId="22417" hidden="1" xr:uid="{00000000-0005-0000-0000-0000258D0000}"/>
    <cellStyle name="Followed Hyperlink 34" xfId="22459" hidden="1" xr:uid="{00000000-0005-0000-0000-0000268D0000}"/>
    <cellStyle name="Followed Hyperlink 34" xfId="22474" hidden="1" xr:uid="{00000000-0005-0000-0000-0000278D0000}"/>
    <cellStyle name="Followed Hyperlink 34" xfId="22516" hidden="1" xr:uid="{00000000-0005-0000-0000-0000288D0000}"/>
    <cellStyle name="Followed Hyperlink 34" xfId="22559" hidden="1" xr:uid="{00000000-0005-0000-0000-0000298D0000}"/>
    <cellStyle name="Followed Hyperlink 34" xfId="22601" hidden="1" xr:uid="{00000000-0005-0000-0000-00002A8D0000}"/>
    <cellStyle name="Followed Hyperlink 34" xfId="22656" hidden="1" xr:uid="{00000000-0005-0000-0000-00002B8D0000}"/>
    <cellStyle name="Followed Hyperlink 34" xfId="22698" hidden="1" xr:uid="{00000000-0005-0000-0000-00002C8D0000}"/>
    <cellStyle name="Followed Hyperlink 34" xfId="22771" hidden="1" xr:uid="{00000000-0005-0000-0000-00002D8D0000}"/>
    <cellStyle name="Followed Hyperlink 34" xfId="22813" hidden="1" xr:uid="{00000000-0005-0000-0000-00002E8D0000}"/>
    <cellStyle name="Followed Hyperlink 34" xfId="22824" hidden="1" xr:uid="{00000000-0005-0000-0000-00002F8D0000}"/>
    <cellStyle name="Followed Hyperlink 34" xfId="22866" hidden="1" xr:uid="{00000000-0005-0000-0000-0000308D0000}"/>
    <cellStyle name="Followed Hyperlink 34" xfId="22947" hidden="1" xr:uid="{00000000-0005-0000-0000-0000318D0000}"/>
    <cellStyle name="Followed Hyperlink 34" xfId="22989" hidden="1" xr:uid="{00000000-0005-0000-0000-0000328D0000}"/>
    <cellStyle name="Followed Hyperlink 34" xfId="22210" hidden="1" xr:uid="{00000000-0005-0000-0000-0000338D0000}"/>
    <cellStyle name="Followed Hyperlink 34" xfId="23034" hidden="1" xr:uid="{00000000-0005-0000-0000-0000348D0000}"/>
    <cellStyle name="Followed Hyperlink 34" xfId="23111" hidden="1" xr:uid="{00000000-0005-0000-0000-0000358D0000}"/>
    <cellStyle name="Followed Hyperlink 34" xfId="23153" hidden="1" xr:uid="{00000000-0005-0000-0000-0000368D0000}"/>
    <cellStyle name="Followed Hyperlink 34" xfId="22381" hidden="1" xr:uid="{00000000-0005-0000-0000-0000378D0000}"/>
    <cellStyle name="Followed Hyperlink 34" xfId="23195" hidden="1" xr:uid="{00000000-0005-0000-0000-0000388D0000}"/>
    <cellStyle name="Followed Hyperlink 34" xfId="23237" hidden="1" xr:uid="{00000000-0005-0000-0000-0000398D0000}"/>
    <cellStyle name="Followed Hyperlink 34" xfId="23279" hidden="1" xr:uid="{00000000-0005-0000-0000-00003A8D0000}"/>
    <cellStyle name="Followed Hyperlink 34" xfId="22883" hidden="1" xr:uid="{00000000-0005-0000-0000-00003B8D0000}"/>
    <cellStyle name="Followed Hyperlink 34" xfId="23321" hidden="1" xr:uid="{00000000-0005-0000-0000-00003C8D0000}"/>
    <cellStyle name="Followed Hyperlink 34" xfId="23363" hidden="1" xr:uid="{00000000-0005-0000-0000-00003D8D0000}"/>
    <cellStyle name="Followed Hyperlink 34" xfId="23405" hidden="1" xr:uid="{00000000-0005-0000-0000-00003E8D0000}"/>
    <cellStyle name="Followed Hyperlink 34" xfId="23054" hidden="1" xr:uid="{00000000-0005-0000-0000-00003F8D0000}"/>
    <cellStyle name="Followed Hyperlink 34" xfId="23489" hidden="1" xr:uid="{00000000-0005-0000-0000-0000418D0000}"/>
    <cellStyle name="Followed Hyperlink 34" xfId="23531" hidden="1" xr:uid="{00000000-0005-0000-0000-0000428D0000}"/>
    <cellStyle name="Followed Hyperlink 34" xfId="23615" hidden="1" xr:uid="{00000000-0005-0000-0000-0000438D0000}"/>
    <cellStyle name="Followed Hyperlink 34" xfId="23657" hidden="1" xr:uid="{00000000-0005-0000-0000-0000448D0000}"/>
    <cellStyle name="Followed Hyperlink 34" xfId="23699" hidden="1" xr:uid="{00000000-0005-0000-0000-0000458D0000}"/>
    <cellStyle name="Followed Hyperlink 34" xfId="21176" hidden="1" xr:uid="{00000000-0005-0000-0000-0000468D0000}"/>
    <cellStyle name="Followed Hyperlink 34" xfId="15936" hidden="1" xr:uid="{00000000-0005-0000-0000-0000478D0000}"/>
    <cellStyle name="Followed Hyperlink 34" xfId="6280" hidden="1" xr:uid="{00000000-0005-0000-0000-0000488D0000}"/>
    <cellStyle name="Followed Hyperlink 34" xfId="6322" hidden="1" xr:uid="{00000000-0005-0000-0000-0000498D0000}"/>
    <cellStyle name="Followed Hyperlink 34" xfId="6395" hidden="1" xr:uid="{00000000-0005-0000-0000-00004A8D0000}"/>
    <cellStyle name="Followed Hyperlink 34" xfId="6437" hidden="1" xr:uid="{00000000-0005-0000-0000-00004B8D0000}"/>
    <cellStyle name="Followed Hyperlink 34" xfId="6448" hidden="1" xr:uid="{00000000-0005-0000-0000-00004C8D0000}"/>
    <cellStyle name="Followed Hyperlink 34" xfId="6490" hidden="1" xr:uid="{00000000-0005-0000-0000-00004D8D0000}"/>
    <cellStyle name="Followed Hyperlink 34" xfId="6571" hidden="1" xr:uid="{00000000-0005-0000-0000-00004E8D0000}"/>
    <cellStyle name="Followed Hyperlink 34" xfId="6613" hidden="1" xr:uid="{00000000-0005-0000-0000-00004F8D0000}"/>
    <cellStyle name="Followed Hyperlink 34" xfId="5834" hidden="1" xr:uid="{00000000-0005-0000-0000-0000508D0000}"/>
    <cellStyle name="Followed Hyperlink 34" xfId="6658" hidden="1" xr:uid="{00000000-0005-0000-0000-0000518D0000}"/>
    <cellStyle name="Followed Hyperlink 34" xfId="6735" hidden="1" xr:uid="{00000000-0005-0000-0000-0000528D0000}"/>
    <cellStyle name="Followed Hyperlink 34" xfId="6777" hidden="1" xr:uid="{00000000-0005-0000-0000-0000538D0000}"/>
    <cellStyle name="Followed Hyperlink 34" xfId="6005" hidden="1" xr:uid="{00000000-0005-0000-0000-0000548D0000}"/>
    <cellStyle name="Followed Hyperlink 34" xfId="6819" hidden="1" xr:uid="{00000000-0005-0000-0000-0000558D0000}"/>
    <cellStyle name="Followed Hyperlink 34" xfId="6861" hidden="1" xr:uid="{00000000-0005-0000-0000-0000568D0000}"/>
    <cellStyle name="Followed Hyperlink 34" xfId="6903" hidden="1" xr:uid="{00000000-0005-0000-0000-0000578D0000}"/>
    <cellStyle name="Followed Hyperlink 34" xfId="6507" hidden="1" xr:uid="{00000000-0005-0000-0000-0000588D0000}"/>
    <cellStyle name="Followed Hyperlink 34" xfId="6945" hidden="1" xr:uid="{00000000-0005-0000-0000-0000598D0000}"/>
    <cellStyle name="Followed Hyperlink 34" xfId="6987" hidden="1" xr:uid="{00000000-0005-0000-0000-00005A8D0000}"/>
    <cellStyle name="Followed Hyperlink 34" xfId="7029" hidden="1" xr:uid="{00000000-0005-0000-0000-00005B8D0000}"/>
    <cellStyle name="Followed Hyperlink 34" xfId="6678" hidden="1" xr:uid="{00000000-0005-0000-0000-00005C8D0000}"/>
    <cellStyle name="Followed Hyperlink 34" xfId="7071" hidden="1" xr:uid="{00000000-0005-0000-0000-00005D8D0000}"/>
    <cellStyle name="Followed Hyperlink 34" xfId="7155" hidden="1" xr:uid="{00000000-0005-0000-0000-00005F8D0000}"/>
    <cellStyle name="Followed Hyperlink 34" xfId="7239" hidden="1" xr:uid="{00000000-0005-0000-0000-0000608D0000}"/>
    <cellStyle name="Followed Hyperlink 34" xfId="7281" hidden="1" xr:uid="{00000000-0005-0000-0000-0000618D0000}"/>
    <cellStyle name="Followed Hyperlink 34" xfId="7323" hidden="1" xr:uid="{00000000-0005-0000-0000-0000628D0000}"/>
    <cellStyle name="Followed Hyperlink 34" xfId="7365" hidden="1" xr:uid="{00000000-0005-0000-0000-0000638D0000}"/>
    <cellStyle name="Followed Hyperlink 34" xfId="7182" hidden="1" xr:uid="{00000000-0005-0000-0000-0000648D0000}"/>
    <cellStyle name="Followed Hyperlink 34" xfId="7407" hidden="1" xr:uid="{00000000-0005-0000-0000-0000658D0000}"/>
    <cellStyle name="Followed Hyperlink 34" xfId="7449" hidden="1" xr:uid="{00000000-0005-0000-0000-0000668D0000}"/>
    <cellStyle name="Followed Hyperlink 34" xfId="7491" hidden="1" xr:uid="{00000000-0005-0000-0000-0000678D0000}"/>
    <cellStyle name="Followed Hyperlink 34" xfId="5120" hidden="1" xr:uid="{00000000-0005-0000-0000-0000688D0000}"/>
    <cellStyle name="Followed Hyperlink 34" xfId="7541" hidden="1" xr:uid="{00000000-0005-0000-0000-0000698D0000}"/>
    <cellStyle name="Followed Hyperlink 34" xfId="7583" hidden="1" xr:uid="{00000000-0005-0000-0000-00006A8D0000}"/>
    <cellStyle name="Followed Hyperlink 34" xfId="7625" hidden="1" xr:uid="{00000000-0005-0000-0000-00006B8D0000}"/>
    <cellStyle name="Followed Hyperlink 34" xfId="7758" hidden="1" xr:uid="{00000000-0005-0000-0000-00006C8D0000}"/>
    <cellStyle name="Followed Hyperlink 34" xfId="7800" hidden="1" xr:uid="{00000000-0005-0000-0000-00006D8D0000}"/>
    <cellStyle name="Followed Hyperlink 34" xfId="7884" hidden="1" xr:uid="{00000000-0005-0000-0000-00006E8D0000}"/>
    <cellStyle name="Followed Hyperlink 34" xfId="7926" hidden="1" xr:uid="{00000000-0005-0000-0000-00006F8D0000}"/>
    <cellStyle name="Followed Hyperlink 34" xfId="7701" hidden="1" xr:uid="{00000000-0005-0000-0000-0000708D0000}"/>
    <cellStyle name="Followed Hyperlink 34" xfId="7968" hidden="1" xr:uid="{00000000-0005-0000-0000-0000718D0000}"/>
    <cellStyle name="Followed Hyperlink 34" xfId="8053" hidden="1" xr:uid="{00000000-0005-0000-0000-0000728D0000}"/>
    <cellStyle name="Followed Hyperlink 34" xfId="8095" hidden="1" xr:uid="{00000000-0005-0000-0000-0000738D0000}"/>
    <cellStyle name="Followed Hyperlink 34" xfId="7676" hidden="1" xr:uid="{00000000-0005-0000-0000-0000748D0000}"/>
    <cellStyle name="Followed Hyperlink 34" xfId="8136" hidden="1" xr:uid="{00000000-0005-0000-0000-0000758D0000}"/>
    <cellStyle name="Followed Hyperlink 34" xfId="8221" hidden="1" xr:uid="{00000000-0005-0000-0000-0000768D0000}"/>
    <cellStyle name="Followed Hyperlink 34" xfId="8263" hidden="1" xr:uid="{00000000-0005-0000-0000-0000778D0000}"/>
    <cellStyle name="Followed Hyperlink 34" xfId="7837" hidden="1" xr:uid="{00000000-0005-0000-0000-0000788D0000}"/>
    <cellStyle name="Followed Hyperlink 34" xfId="8304" hidden="1" xr:uid="{00000000-0005-0000-0000-0000798D0000}"/>
    <cellStyle name="Followed Hyperlink 34" xfId="8359" hidden="1" xr:uid="{00000000-0005-0000-0000-00007A8D0000}"/>
    <cellStyle name="Followed Hyperlink 34" xfId="8401" hidden="1" xr:uid="{00000000-0005-0000-0000-00007B8D0000}"/>
    <cellStyle name="Followed Hyperlink 34" xfId="8416" hidden="1" xr:uid="{00000000-0005-0000-0000-00007C8D0000}"/>
    <cellStyle name="Followed Hyperlink 34" xfId="8458" hidden="1" xr:uid="{00000000-0005-0000-0000-00007D8D0000}"/>
    <cellStyle name="Followed Hyperlink 34" xfId="8501" hidden="1" xr:uid="{00000000-0005-0000-0000-00007E8D0000}"/>
    <cellStyle name="Followed Hyperlink 34" xfId="8543" hidden="1" xr:uid="{00000000-0005-0000-0000-00007F8D0000}"/>
    <cellStyle name="Followed Hyperlink 34" xfId="8598" hidden="1" xr:uid="{00000000-0005-0000-0000-0000808D0000}"/>
    <cellStyle name="Followed Hyperlink 34" xfId="8713" hidden="1" xr:uid="{00000000-0005-0000-0000-0000828D0000}"/>
    <cellStyle name="Followed Hyperlink 34" xfId="8755" hidden="1" xr:uid="{00000000-0005-0000-0000-0000838D0000}"/>
    <cellStyle name="Followed Hyperlink 34" xfId="8766" hidden="1" xr:uid="{00000000-0005-0000-0000-0000848D0000}"/>
    <cellStyle name="Followed Hyperlink 34" xfId="8808" hidden="1" xr:uid="{00000000-0005-0000-0000-0000858D0000}"/>
    <cellStyle name="Followed Hyperlink 34" xfId="8889" hidden="1" xr:uid="{00000000-0005-0000-0000-0000868D0000}"/>
    <cellStyle name="Followed Hyperlink 34" xfId="8931" hidden="1" xr:uid="{00000000-0005-0000-0000-0000878D0000}"/>
    <cellStyle name="Followed Hyperlink 34" xfId="8152" hidden="1" xr:uid="{00000000-0005-0000-0000-0000888D0000}"/>
    <cellStyle name="Followed Hyperlink 34" xfId="7113" hidden="1" xr:uid="{00000000-0005-0000-0000-00005E8D0000}"/>
    <cellStyle name="Followed Hyperlink 34" xfId="22153" hidden="1" xr:uid="{00000000-0005-0000-0000-00001E8D0000}"/>
    <cellStyle name="Followed Hyperlink 34" xfId="19287" hidden="1" xr:uid="{00000000-0005-0000-0000-0000DE8C0000}"/>
    <cellStyle name="Followed Hyperlink 34" xfId="16646" hidden="1" xr:uid="{00000000-0005-0000-0000-00009E8C0000}"/>
    <cellStyle name="Followed Hyperlink 34" xfId="13953" hidden="1" xr:uid="{00000000-0005-0000-0000-00005E8C0000}"/>
    <cellStyle name="Followed Hyperlink 34" xfId="47457" hidden="1" xr:uid="{00000000-0005-0000-0000-00001E8C0000}"/>
    <cellStyle name="Followed Hyperlink 34" xfId="44776" hidden="1" xr:uid="{00000000-0005-0000-0000-0000DE8B0000}"/>
    <cellStyle name="Followed Hyperlink 34" xfId="42128" hidden="1" xr:uid="{00000000-0005-0000-0000-00009E8B0000}"/>
    <cellStyle name="Followed Hyperlink 34" xfId="39410" hidden="1" xr:uid="{00000000-0005-0000-0000-00005E8B0000}"/>
    <cellStyle name="Followed Hyperlink 34" xfId="26392" hidden="1" xr:uid="{00000000-0005-0000-0000-0000308A0000}"/>
    <cellStyle name="Followed Hyperlink 34" xfId="26525" hidden="1" xr:uid="{00000000-0005-0000-0000-0000318A0000}"/>
    <cellStyle name="Followed Hyperlink 34" xfId="26567" hidden="1" xr:uid="{00000000-0005-0000-0000-0000328A0000}"/>
    <cellStyle name="Followed Hyperlink 34" xfId="26651" hidden="1" xr:uid="{00000000-0005-0000-0000-0000338A0000}"/>
    <cellStyle name="Followed Hyperlink 34" xfId="26468" hidden="1" xr:uid="{00000000-0005-0000-0000-0000348A0000}"/>
    <cellStyle name="Followed Hyperlink 34" xfId="26735" hidden="1" xr:uid="{00000000-0005-0000-0000-0000358A0000}"/>
    <cellStyle name="Followed Hyperlink 34" xfId="26820" hidden="1" xr:uid="{00000000-0005-0000-0000-0000368A0000}"/>
    <cellStyle name="Followed Hyperlink 34" xfId="26862" hidden="1" xr:uid="{00000000-0005-0000-0000-0000378A0000}"/>
    <cellStyle name="Followed Hyperlink 34" xfId="26443" hidden="1" xr:uid="{00000000-0005-0000-0000-0000388A0000}"/>
    <cellStyle name="Followed Hyperlink 34" xfId="26903" hidden="1" xr:uid="{00000000-0005-0000-0000-0000398A0000}"/>
    <cellStyle name="Followed Hyperlink 34" xfId="26988" hidden="1" xr:uid="{00000000-0005-0000-0000-00003A8A0000}"/>
    <cellStyle name="Followed Hyperlink 34" xfId="27030" hidden="1" xr:uid="{00000000-0005-0000-0000-00003B8A0000}"/>
    <cellStyle name="Followed Hyperlink 34" xfId="26604" hidden="1" xr:uid="{00000000-0005-0000-0000-00003C8A0000}"/>
    <cellStyle name="Followed Hyperlink 34" xfId="27071" hidden="1" xr:uid="{00000000-0005-0000-0000-00003D8A0000}"/>
    <cellStyle name="Followed Hyperlink 34" xfId="27125" hidden="1" xr:uid="{00000000-0005-0000-0000-00003E8A0000}"/>
    <cellStyle name="Followed Hyperlink 34" xfId="27167" hidden="1" xr:uid="{00000000-0005-0000-0000-00003F8A0000}"/>
    <cellStyle name="Followed Hyperlink 34" xfId="27182" hidden="1" xr:uid="{00000000-0005-0000-0000-0000408A0000}"/>
    <cellStyle name="Followed Hyperlink 34" xfId="27224" hidden="1" xr:uid="{00000000-0005-0000-0000-0000418A0000}"/>
    <cellStyle name="Followed Hyperlink 34" xfId="27267" hidden="1" xr:uid="{00000000-0005-0000-0000-0000428A0000}"/>
    <cellStyle name="Followed Hyperlink 34" xfId="27309" hidden="1" xr:uid="{00000000-0005-0000-0000-0000438A0000}"/>
    <cellStyle name="Followed Hyperlink 34" xfId="27364" hidden="1" xr:uid="{00000000-0005-0000-0000-0000448A0000}"/>
    <cellStyle name="Followed Hyperlink 34" xfId="27406" hidden="1" xr:uid="{00000000-0005-0000-0000-0000458A0000}"/>
    <cellStyle name="Followed Hyperlink 34" xfId="27479" hidden="1" xr:uid="{00000000-0005-0000-0000-0000468A0000}"/>
    <cellStyle name="Followed Hyperlink 34" xfId="27521" hidden="1" xr:uid="{00000000-0005-0000-0000-0000478A0000}"/>
    <cellStyle name="Followed Hyperlink 34" xfId="27532" hidden="1" xr:uid="{00000000-0005-0000-0000-0000488A0000}"/>
    <cellStyle name="Followed Hyperlink 34" xfId="27574" hidden="1" xr:uid="{00000000-0005-0000-0000-0000498A0000}"/>
    <cellStyle name="Followed Hyperlink 34" xfId="27655" hidden="1" xr:uid="{00000000-0005-0000-0000-00004A8A0000}"/>
    <cellStyle name="Followed Hyperlink 34" xfId="27697" hidden="1" xr:uid="{00000000-0005-0000-0000-00004B8A0000}"/>
    <cellStyle name="Followed Hyperlink 34" xfId="26919" hidden="1" xr:uid="{00000000-0005-0000-0000-00004C8A0000}"/>
    <cellStyle name="Followed Hyperlink 34" xfId="27742" hidden="1" xr:uid="{00000000-0005-0000-0000-00004D8A0000}"/>
    <cellStyle name="Followed Hyperlink 34" xfId="27819" hidden="1" xr:uid="{00000000-0005-0000-0000-00004E8A0000}"/>
    <cellStyle name="Followed Hyperlink 34" xfId="27861" hidden="1" xr:uid="{00000000-0005-0000-0000-00004F8A0000}"/>
    <cellStyle name="Followed Hyperlink 34" xfId="27090" hidden="1" xr:uid="{00000000-0005-0000-0000-0000508A0000}"/>
    <cellStyle name="Followed Hyperlink 34" xfId="27902" hidden="1" xr:uid="{00000000-0005-0000-0000-0000518A0000}"/>
    <cellStyle name="Followed Hyperlink 34" xfId="27944" hidden="1" xr:uid="{00000000-0005-0000-0000-0000528A0000}"/>
    <cellStyle name="Followed Hyperlink 34" xfId="27986" hidden="1" xr:uid="{00000000-0005-0000-0000-0000538A0000}"/>
    <cellStyle name="Followed Hyperlink 34" xfId="27591" hidden="1" xr:uid="{00000000-0005-0000-0000-0000548A0000}"/>
    <cellStyle name="Followed Hyperlink 34" xfId="28028" hidden="1" xr:uid="{00000000-0005-0000-0000-0000558A0000}"/>
    <cellStyle name="Followed Hyperlink 34" xfId="28070" hidden="1" xr:uid="{00000000-0005-0000-0000-0000568A0000}"/>
    <cellStyle name="Followed Hyperlink 34" xfId="28112" hidden="1" xr:uid="{00000000-0005-0000-0000-0000578A0000}"/>
    <cellStyle name="Followed Hyperlink 34" xfId="27762" hidden="1" xr:uid="{00000000-0005-0000-0000-0000588A0000}"/>
    <cellStyle name="Followed Hyperlink 34" xfId="28154" hidden="1" xr:uid="{00000000-0005-0000-0000-0000598A0000}"/>
    <cellStyle name="Followed Hyperlink 34" xfId="28196" hidden="1" xr:uid="{00000000-0005-0000-0000-00005A8A0000}"/>
    <cellStyle name="Followed Hyperlink 34" xfId="28237" hidden="1" xr:uid="{00000000-0005-0000-0000-00005B8A0000}"/>
    <cellStyle name="Followed Hyperlink 34" xfId="28321" hidden="1" xr:uid="{00000000-0005-0000-0000-00005C8A0000}"/>
    <cellStyle name="Followed Hyperlink 34" xfId="28363" hidden="1" xr:uid="{00000000-0005-0000-0000-00005D8A0000}"/>
    <cellStyle name="Followed Hyperlink 34" xfId="28447" hidden="1" xr:uid="{00000000-0005-0000-0000-00005F8A0000}"/>
    <cellStyle name="Followed Hyperlink 34" xfId="28489" hidden="1" xr:uid="{00000000-0005-0000-0000-0000618A0000}"/>
    <cellStyle name="Followed Hyperlink 34" xfId="28531" hidden="1" xr:uid="{00000000-0005-0000-0000-0000628A0000}"/>
    <cellStyle name="Followed Hyperlink 34" xfId="28573" hidden="1" xr:uid="{00000000-0005-0000-0000-0000638A0000}"/>
    <cellStyle name="Followed Hyperlink 34" xfId="28615" hidden="1" xr:uid="{00000000-0005-0000-0000-0000648A0000}"/>
    <cellStyle name="Followed Hyperlink 34" xfId="28657" hidden="1" xr:uid="{00000000-0005-0000-0000-0000658A0000}"/>
    <cellStyle name="Followed Hyperlink 34" xfId="28699" hidden="1" xr:uid="{00000000-0005-0000-0000-0000668A0000}"/>
    <cellStyle name="Followed Hyperlink 34" xfId="28741" hidden="1" xr:uid="{00000000-0005-0000-0000-0000678A0000}"/>
    <cellStyle name="Followed Hyperlink 34" xfId="28873" hidden="1" xr:uid="{00000000-0005-0000-0000-0000688A0000}"/>
    <cellStyle name="Followed Hyperlink 34" xfId="28915" hidden="1" xr:uid="{00000000-0005-0000-0000-0000698A0000}"/>
    <cellStyle name="Followed Hyperlink 34" xfId="28999" hidden="1" xr:uid="{00000000-0005-0000-0000-00006A8A0000}"/>
    <cellStyle name="Followed Hyperlink 34" xfId="29041" hidden="1" xr:uid="{00000000-0005-0000-0000-00006B8A0000}"/>
    <cellStyle name="Followed Hyperlink 34" xfId="28816" hidden="1" xr:uid="{00000000-0005-0000-0000-00006C8A0000}"/>
    <cellStyle name="Followed Hyperlink 34" xfId="29083" hidden="1" xr:uid="{00000000-0005-0000-0000-00006D8A0000}"/>
    <cellStyle name="Followed Hyperlink 34" xfId="29168" hidden="1" xr:uid="{00000000-0005-0000-0000-00006E8A0000}"/>
    <cellStyle name="Followed Hyperlink 34" xfId="29210" hidden="1" xr:uid="{00000000-0005-0000-0000-00006F8A0000}"/>
    <cellStyle name="Followed Hyperlink 34" xfId="28791" hidden="1" xr:uid="{00000000-0005-0000-0000-0000708A0000}"/>
    <cellStyle name="Followed Hyperlink 34" xfId="29251" hidden="1" xr:uid="{00000000-0005-0000-0000-0000718A0000}"/>
    <cellStyle name="Followed Hyperlink 34" xfId="29336" hidden="1" xr:uid="{00000000-0005-0000-0000-0000728A0000}"/>
    <cellStyle name="Followed Hyperlink 34" xfId="28952" hidden="1" xr:uid="{00000000-0005-0000-0000-0000738A0000}"/>
    <cellStyle name="Followed Hyperlink 34" xfId="29419" hidden="1" xr:uid="{00000000-0005-0000-0000-0000748A0000}"/>
    <cellStyle name="Followed Hyperlink 34" xfId="29474" hidden="1" xr:uid="{00000000-0005-0000-0000-0000758A0000}"/>
    <cellStyle name="Followed Hyperlink 34" xfId="29516" hidden="1" xr:uid="{00000000-0005-0000-0000-0000768A0000}"/>
    <cellStyle name="Followed Hyperlink 34" xfId="29531" hidden="1" xr:uid="{00000000-0005-0000-0000-0000778A0000}"/>
    <cellStyle name="Followed Hyperlink 34" xfId="29573" hidden="1" xr:uid="{00000000-0005-0000-0000-0000788A0000}"/>
    <cellStyle name="Followed Hyperlink 34" xfId="29616" hidden="1" xr:uid="{00000000-0005-0000-0000-0000798A0000}"/>
    <cellStyle name="Followed Hyperlink 34" xfId="29658" hidden="1" xr:uid="{00000000-0005-0000-0000-00007A8A0000}"/>
    <cellStyle name="Followed Hyperlink 34" xfId="29712" hidden="1" xr:uid="{00000000-0005-0000-0000-00007B8A0000}"/>
    <cellStyle name="Followed Hyperlink 34" xfId="29754" hidden="1" xr:uid="{00000000-0005-0000-0000-00007C8A0000}"/>
    <cellStyle name="Followed Hyperlink 34" xfId="29827" hidden="1" xr:uid="{00000000-0005-0000-0000-00007D8A0000}"/>
    <cellStyle name="Followed Hyperlink 34" xfId="29869" hidden="1" xr:uid="{00000000-0005-0000-0000-00007E8A0000}"/>
    <cellStyle name="Followed Hyperlink 34" xfId="29880" hidden="1" xr:uid="{00000000-0005-0000-0000-00007F8A0000}"/>
    <cellStyle name="Followed Hyperlink 34" xfId="29922" hidden="1" xr:uid="{00000000-0005-0000-0000-0000808A0000}"/>
    <cellStyle name="Followed Hyperlink 34" xfId="30003" hidden="1" xr:uid="{00000000-0005-0000-0000-0000818A0000}"/>
    <cellStyle name="Followed Hyperlink 34" xfId="30045" hidden="1" xr:uid="{00000000-0005-0000-0000-0000828A0000}"/>
    <cellStyle name="Followed Hyperlink 34" xfId="29267" hidden="1" xr:uid="{00000000-0005-0000-0000-0000838A0000}"/>
    <cellStyle name="Followed Hyperlink 34" xfId="30090" hidden="1" xr:uid="{00000000-0005-0000-0000-0000848A0000}"/>
    <cellStyle name="Followed Hyperlink 34" xfId="30166" hidden="1" xr:uid="{00000000-0005-0000-0000-0000858A0000}"/>
    <cellStyle name="Followed Hyperlink 34" xfId="30208" hidden="1" xr:uid="{00000000-0005-0000-0000-0000868A0000}"/>
    <cellStyle name="Followed Hyperlink 34" xfId="29438" hidden="1" xr:uid="{00000000-0005-0000-0000-0000878A0000}"/>
    <cellStyle name="Followed Hyperlink 34" xfId="30250" hidden="1" xr:uid="{00000000-0005-0000-0000-0000888A0000}"/>
    <cellStyle name="Followed Hyperlink 34" xfId="30292" hidden="1" xr:uid="{00000000-0005-0000-0000-0000898A0000}"/>
    <cellStyle name="Followed Hyperlink 34" xfId="30334" hidden="1" xr:uid="{00000000-0005-0000-0000-00008A8A0000}"/>
    <cellStyle name="Followed Hyperlink 34" xfId="29939" hidden="1" xr:uid="{00000000-0005-0000-0000-00008B8A0000}"/>
    <cellStyle name="Followed Hyperlink 34" xfId="30376" hidden="1" xr:uid="{00000000-0005-0000-0000-00008C8A0000}"/>
    <cellStyle name="Followed Hyperlink 34" xfId="30418" hidden="1" xr:uid="{00000000-0005-0000-0000-00008D8A0000}"/>
    <cellStyle name="Followed Hyperlink 34" xfId="30460" hidden="1" xr:uid="{00000000-0005-0000-0000-00008E8A0000}"/>
    <cellStyle name="Followed Hyperlink 34" xfId="30109" hidden="1" xr:uid="{00000000-0005-0000-0000-00008F8A0000}"/>
    <cellStyle name="Followed Hyperlink 34" xfId="30502" hidden="1" xr:uid="{00000000-0005-0000-0000-0000908A0000}"/>
    <cellStyle name="Followed Hyperlink 34" xfId="30544" hidden="1" xr:uid="{00000000-0005-0000-0000-0000918A0000}"/>
    <cellStyle name="Followed Hyperlink 34" xfId="30586" hidden="1" xr:uid="{00000000-0005-0000-0000-0000928A0000}"/>
    <cellStyle name="Followed Hyperlink 34" xfId="30669" hidden="1" xr:uid="{00000000-0005-0000-0000-0000938A0000}"/>
    <cellStyle name="Followed Hyperlink 34" xfId="30711" hidden="1" xr:uid="{00000000-0005-0000-0000-0000948A0000}"/>
    <cellStyle name="Followed Hyperlink 34" xfId="30753" hidden="1" xr:uid="{00000000-0005-0000-0000-0000958A0000}"/>
    <cellStyle name="Followed Hyperlink 34" xfId="30795" hidden="1" xr:uid="{00000000-0005-0000-0000-0000968A0000}"/>
    <cellStyle name="Followed Hyperlink 34" xfId="30613" hidden="1" xr:uid="{00000000-0005-0000-0000-0000978A0000}"/>
    <cellStyle name="Followed Hyperlink 34" xfId="30837" hidden="1" xr:uid="{00000000-0005-0000-0000-0000988A0000}"/>
    <cellStyle name="Followed Hyperlink 34" xfId="30879" hidden="1" xr:uid="{00000000-0005-0000-0000-0000998A0000}"/>
    <cellStyle name="Followed Hyperlink 34" xfId="30920" hidden="1" xr:uid="{00000000-0005-0000-0000-00009A8A0000}"/>
    <cellStyle name="Followed Hyperlink 34" xfId="31020" hidden="1" xr:uid="{00000000-0005-0000-0000-00009B8A0000}"/>
    <cellStyle name="Followed Hyperlink 34" xfId="31062" hidden="1" xr:uid="{00000000-0005-0000-0000-00009C8A0000}"/>
    <cellStyle name="Followed Hyperlink 34" xfId="31104" hidden="1" xr:uid="{00000000-0005-0000-0000-00009D8A0000}"/>
    <cellStyle name="Followed Hyperlink 34" xfId="31146" hidden="1" xr:uid="{00000000-0005-0000-0000-00009E8A0000}"/>
    <cellStyle name="Followed Hyperlink 34" xfId="31278" hidden="1" xr:uid="{00000000-0005-0000-0000-00009F8A0000}"/>
    <cellStyle name="Followed Hyperlink 34" xfId="31404" hidden="1" xr:uid="{00000000-0005-0000-0000-0000A18A0000}"/>
    <cellStyle name="Followed Hyperlink 34" xfId="31446" hidden="1" xr:uid="{00000000-0005-0000-0000-0000A28A0000}"/>
    <cellStyle name="Followed Hyperlink 34" xfId="31221" hidden="1" xr:uid="{00000000-0005-0000-0000-0000A38A0000}"/>
    <cellStyle name="Followed Hyperlink 34" xfId="31488" hidden="1" xr:uid="{00000000-0005-0000-0000-0000A48A0000}"/>
    <cellStyle name="Followed Hyperlink 34" xfId="31573" hidden="1" xr:uid="{00000000-0005-0000-0000-0000A58A0000}"/>
    <cellStyle name="Followed Hyperlink 34" xfId="31615" hidden="1" xr:uid="{00000000-0005-0000-0000-0000A68A0000}"/>
    <cellStyle name="Followed Hyperlink 34" xfId="31196" hidden="1" xr:uid="{00000000-0005-0000-0000-0000A78A0000}"/>
    <cellStyle name="Followed Hyperlink 34" xfId="31656" hidden="1" xr:uid="{00000000-0005-0000-0000-0000A88A0000}"/>
    <cellStyle name="Followed Hyperlink 34" xfId="31741" hidden="1" xr:uid="{00000000-0005-0000-0000-0000A98A0000}"/>
    <cellStyle name="Followed Hyperlink 34" xfId="31783" hidden="1" xr:uid="{00000000-0005-0000-0000-0000AA8A0000}"/>
    <cellStyle name="Followed Hyperlink 34" xfId="31357" hidden="1" xr:uid="{00000000-0005-0000-0000-0000AB8A0000}"/>
    <cellStyle name="Followed Hyperlink 34" xfId="31824" hidden="1" xr:uid="{00000000-0005-0000-0000-0000AC8A0000}"/>
    <cellStyle name="Followed Hyperlink 34" xfId="31879" hidden="1" xr:uid="{00000000-0005-0000-0000-0000AD8A0000}"/>
    <cellStyle name="Followed Hyperlink 34" xfId="31921" hidden="1" xr:uid="{00000000-0005-0000-0000-0000AE8A0000}"/>
    <cellStyle name="Followed Hyperlink 34" xfId="31936" hidden="1" xr:uid="{00000000-0005-0000-0000-0000AF8A0000}"/>
    <cellStyle name="Followed Hyperlink 34" xfId="31977" hidden="1" xr:uid="{00000000-0005-0000-0000-0000B08A0000}"/>
    <cellStyle name="Followed Hyperlink 34" xfId="32020" hidden="1" xr:uid="{00000000-0005-0000-0000-0000B18A0000}"/>
    <cellStyle name="Followed Hyperlink 34" xfId="32117" hidden="1" xr:uid="{00000000-0005-0000-0000-0000B28A0000}"/>
    <cellStyle name="Followed Hyperlink 34" xfId="32159" hidden="1" xr:uid="{00000000-0005-0000-0000-0000B38A0000}"/>
    <cellStyle name="Followed Hyperlink 34" xfId="32232" hidden="1" xr:uid="{00000000-0005-0000-0000-0000B48A0000}"/>
    <cellStyle name="Followed Hyperlink 34" xfId="32274" hidden="1" xr:uid="{00000000-0005-0000-0000-0000B58A0000}"/>
    <cellStyle name="Followed Hyperlink 34" xfId="32285" hidden="1" xr:uid="{00000000-0005-0000-0000-0000B68A0000}"/>
    <cellStyle name="Followed Hyperlink 34" xfId="32327" hidden="1" xr:uid="{00000000-0005-0000-0000-0000B78A0000}"/>
    <cellStyle name="Followed Hyperlink 34" xfId="32408" hidden="1" xr:uid="{00000000-0005-0000-0000-0000B88A0000}"/>
    <cellStyle name="Followed Hyperlink 34" xfId="32450" hidden="1" xr:uid="{00000000-0005-0000-0000-0000B98A0000}"/>
    <cellStyle name="Followed Hyperlink 34" xfId="31672" hidden="1" xr:uid="{00000000-0005-0000-0000-0000BA8A0000}"/>
    <cellStyle name="Followed Hyperlink 34" xfId="32495" hidden="1" xr:uid="{00000000-0005-0000-0000-0000BB8A0000}"/>
    <cellStyle name="Followed Hyperlink 34" xfId="32572" hidden="1" xr:uid="{00000000-0005-0000-0000-0000BC8A0000}"/>
    <cellStyle name="Followed Hyperlink 34" xfId="32614" hidden="1" xr:uid="{00000000-0005-0000-0000-0000BD8A0000}"/>
    <cellStyle name="Followed Hyperlink 34" xfId="31843" hidden="1" xr:uid="{00000000-0005-0000-0000-0000BE8A0000}"/>
    <cellStyle name="Followed Hyperlink 34" xfId="32656" hidden="1" xr:uid="{00000000-0005-0000-0000-0000BF8A0000}"/>
    <cellStyle name="Followed Hyperlink 34" xfId="32698" hidden="1" xr:uid="{00000000-0005-0000-0000-0000C08A0000}"/>
    <cellStyle name="Followed Hyperlink 34" xfId="32740" hidden="1" xr:uid="{00000000-0005-0000-0000-0000C18A0000}"/>
    <cellStyle name="Followed Hyperlink 34" xfId="32344" hidden="1" xr:uid="{00000000-0005-0000-0000-0000C28A0000}"/>
    <cellStyle name="Followed Hyperlink 34" xfId="32782" hidden="1" xr:uid="{00000000-0005-0000-0000-0000C38A0000}"/>
    <cellStyle name="Followed Hyperlink 34" xfId="32823" hidden="1" xr:uid="{00000000-0005-0000-0000-0000C48A0000}"/>
    <cellStyle name="Followed Hyperlink 34" xfId="32865" hidden="1" xr:uid="{00000000-0005-0000-0000-0000C58A0000}"/>
    <cellStyle name="Followed Hyperlink 34" xfId="32515" hidden="1" xr:uid="{00000000-0005-0000-0000-0000C68A0000}"/>
    <cellStyle name="Followed Hyperlink 34" xfId="32907" hidden="1" xr:uid="{00000000-0005-0000-0000-0000C78A0000}"/>
    <cellStyle name="Followed Hyperlink 34" xfId="32949" hidden="1" xr:uid="{00000000-0005-0000-0000-0000C88A0000}"/>
    <cellStyle name="Followed Hyperlink 34" xfId="32991" hidden="1" xr:uid="{00000000-0005-0000-0000-0000C98A0000}"/>
    <cellStyle name="Followed Hyperlink 34" xfId="33075" hidden="1" xr:uid="{00000000-0005-0000-0000-0000CA8A0000}"/>
    <cellStyle name="Followed Hyperlink 34" xfId="33117" hidden="1" xr:uid="{00000000-0005-0000-0000-0000CB8A0000}"/>
    <cellStyle name="Followed Hyperlink 34" xfId="33159" hidden="1" xr:uid="{00000000-0005-0000-0000-0000CC8A0000}"/>
    <cellStyle name="Followed Hyperlink 34" xfId="33201" hidden="1" xr:uid="{00000000-0005-0000-0000-0000CD8A0000}"/>
    <cellStyle name="Followed Hyperlink 34" xfId="33018" hidden="1" xr:uid="{00000000-0005-0000-0000-0000CE8A0000}"/>
    <cellStyle name="Followed Hyperlink 34" xfId="33243" hidden="1" xr:uid="{00000000-0005-0000-0000-0000CF8A0000}"/>
    <cellStyle name="Followed Hyperlink 34" xfId="33285" hidden="1" xr:uid="{00000000-0005-0000-0000-0000D08A0000}"/>
    <cellStyle name="Followed Hyperlink 34" xfId="33326" hidden="1" xr:uid="{00000000-0005-0000-0000-0000D18A0000}"/>
    <cellStyle name="Followed Hyperlink 34" xfId="33411" hidden="1" xr:uid="{00000000-0005-0000-0000-0000D28A0000}"/>
    <cellStyle name="Followed Hyperlink 34" xfId="33453" hidden="1" xr:uid="{00000000-0005-0000-0000-0000D38A0000}"/>
    <cellStyle name="Followed Hyperlink 34" xfId="33495" hidden="1" xr:uid="{00000000-0005-0000-0000-0000D48A0000}"/>
    <cellStyle name="Followed Hyperlink 34" xfId="33537" hidden="1" xr:uid="{00000000-0005-0000-0000-0000D58A0000}"/>
    <cellStyle name="Followed Hyperlink 34" xfId="33670" hidden="1" xr:uid="{00000000-0005-0000-0000-0000D68A0000}"/>
    <cellStyle name="Followed Hyperlink 34" xfId="33712" hidden="1" xr:uid="{00000000-0005-0000-0000-0000D78A0000}"/>
    <cellStyle name="Followed Hyperlink 34" xfId="33795" hidden="1" xr:uid="{00000000-0005-0000-0000-0000D88A0000}"/>
    <cellStyle name="Followed Hyperlink 34" xfId="33837" hidden="1" xr:uid="{00000000-0005-0000-0000-0000D98A0000}"/>
    <cellStyle name="Followed Hyperlink 34" xfId="33613" hidden="1" xr:uid="{00000000-0005-0000-0000-0000DA8A0000}"/>
    <cellStyle name="Followed Hyperlink 34" xfId="33879" hidden="1" xr:uid="{00000000-0005-0000-0000-0000DB8A0000}"/>
    <cellStyle name="Followed Hyperlink 34" xfId="33964" hidden="1" xr:uid="{00000000-0005-0000-0000-0000DC8A0000}"/>
    <cellStyle name="Followed Hyperlink 34" xfId="34006" hidden="1" xr:uid="{00000000-0005-0000-0000-0000DD8A0000}"/>
    <cellStyle name="Followed Hyperlink 34" xfId="34047" hidden="1" xr:uid="{00000000-0005-0000-0000-0000DF8A0000}"/>
    <cellStyle name="Followed Hyperlink 34" xfId="34131" hidden="1" xr:uid="{00000000-0005-0000-0000-0000E08A0000}"/>
    <cellStyle name="Followed Hyperlink 34" xfId="33749" hidden="1" xr:uid="{00000000-0005-0000-0000-0000E28A0000}"/>
    <cellStyle name="Followed Hyperlink 34" xfId="34214" hidden="1" xr:uid="{00000000-0005-0000-0000-0000E38A0000}"/>
    <cellStyle name="Followed Hyperlink 34" xfId="34269" hidden="1" xr:uid="{00000000-0005-0000-0000-0000E48A0000}"/>
    <cellStyle name="Followed Hyperlink 34" xfId="34311" hidden="1" xr:uid="{00000000-0005-0000-0000-0000E58A0000}"/>
    <cellStyle name="Followed Hyperlink 34" xfId="34326" hidden="1" xr:uid="{00000000-0005-0000-0000-0000E68A0000}"/>
    <cellStyle name="Followed Hyperlink 34" xfId="34368" hidden="1" xr:uid="{00000000-0005-0000-0000-0000E78A0000}"/>
    <cellStyle name="Followed Hyperlink 34" xfId="34411" hidden="1" xr:uid="{00000000-0005-0000-0000-0000E88A0000}"/>
    <cellStyle name="Followed Hyperlink 34" xfId="34453" hidden="1" xr:uid="{00000000-0005-0000-0000-0000E98A0000}"/>
    <cellStyle name="Followed Hyperlink 34" xfId="34508" hidden="1" xr:uid="{00000000-0005-0000-0000-0000EA8A0000}"/>
    <cellStyle name="Followed Hyperlink 34" xfId="34550" hidden="1" xr:uid="{00000000-0005-0000-0000-0000EB8A0000}"/>
    <cellStyle name="Followed Hyperlink 34" xfId="34623" hidden="1" xr:uid="{00000000-0005-0000-0000-0000EC8A0000}"/>
    <cellStyle name="Followed Hyperlink 34" xfId="34665" hidden="1" xr:uid="{00000000-0005-0000-0000-0000ED8A0000}"/>
    <cellStyle name="Followed Hyperlink 34" xfId="34676" hidden="1" xr:uid="{00000000-0005-0000-0000-0000EE8A0000}"/>
    <cellStyle name="Followed Hyperlink 34" xfId="34717" hidden="1" xr:uid="{00000000-0005-0000-0000-0000EF8A0000}"/>
    <cellStyle name="Followed Hyperlink 34" xfId="34798" hidden="1" xr:uid="{00000000-0005-0000-0000-0000F08A0000}"/>
    <cellStyle name="Followed Hyperlink 34" xfId="34063" hidden="1" xr:uid="{00000000-0005-0000-0000-0000F18A0000}"/>
    <cellStyle name="Followed Hyperlink 34" xfId="34885" hidden="1" xr:uid="{00000000-0005-0000-0000-0000F28A0000}"/>
    <cellStyle name="Followed Hyperlink 34" xfId="34962" hidden="1" xr:uid="{00000000-0005-0000-0000-0000F38A0000}"/>
    <cellStyle name="Followed Hyperlink 34" xfId="35004" hidden="1" xr:uid="{00000000-0005-0000-0000-0000F48A0000}"/>
    <cellStyle name="Followed Hyperlink 34" xfId="34233" hidden="1" xr:uid="{00000000-0005-0000-0000-0000F58A0000}"/>
    <cellStyle name="Followed Hyperlink 34" xfId="35046" hidden="1" xr:uid="{00000000-0005-0000-0000-0000F68A0000}"/>
    <cellStyle name="Followed Hyperlink 34" xfId="35088" hidden="1" xr:uid="{00000000-0005-0000-0000-0000F78A0000}"/>
    <cellStyle name="Followed Hyperlink 34" xfId="35130" hidden="1" xr:uid="{00000000-0005-0000-0000-0000F88A0000}"/>
    <cellStyle name="Followed Hyperlink 34" xfId="34734" hidden="1" xr:uid="{00000000-0005-0000-0000-0000F98A0000}"/>
    <cellStyle name="Followed Hyperlink 34" xfId="35172" hidden="1" xr:uid="{00000000-0005-0000-0000-0000FA8A0000}"/>
    <cellStyle name="Followed Hyperlink 34" xfId="35214" hidden="1" xr:uid="{00000000-0005-0000-0000-0000FB8A0000}"/>
    <cellStyle name="Followed Hyperlink 34" xfId="35255" hidden="1" xr:uid="{00000000-0005-0000-0000-0000FC8A0000}"/>
    <cellStyle name="Followed Hyperlink 34" xfId="34905" hidden="1" xr:uid="{00000000-0005-0000-0000-0000FD8A0000}"/>
    <cellStyle name="Followed Hyperlink 34" xfId="35297" hidden="1" xr:uid="{00000000-0005-0000-0000-0000FE8A0000}"/>
    <cellStyle name="Followed Hyperlink 34" xfId="35339" hidden="1" xr:uid="{00000000-0005-0000-0000-0000FF8A0000}"/>
    <cellStyle name="Followed Hyperlink 34" xfId="35381" hidden="1" xr:uid="{00000000-0005-0000-0000-0000008B0000}"/>
    <cellStyle name="Followed Hyperlink 34" xfId="35465" hidden="1" xr:uid="{00000000-0005-0000-0000-0000018B0000}"/>
    <cellStyle name="Followed Hyperlink 34" xfId="35506" hidden="1" xr:uid="{00000000-0005-0000-0000-0000028B0000}"/>
    <cellStyle name="Followed Hyperlink 34" xfId="35548" hidden="1" xr:uid="{00000000-0005-0000-0000-0000038B0000}"/>
    <cellStyle name="Followed Hyperlink 34" xfId="35590" hidden="1" xr:uid="{00000000-0005-0000-0000-0000048B0000}"/>
    <cellStyle name="Followed Hyperlink 34" xfId="35408" hidden="1" xr:uid="{00000000-0005-0000-0000-0000058B0000}"/>
    <cellStyle name="Followed Hyperlink 34" xfId="35632" hidden="1" xr:uid="{00000000-0005-0000-0000-0000068B0000}"/>
    <cellStyle name="Followed Hyperlink 34" xfId="35674" hidden="1" xr:uid="{00000000-0005-0000-0000-0000078B0000}"/>
    <cellStyle name="Followed Hyperlink 34" xfId="35716" hidden="1" xr:uid="{00000000-0005-0000-0000-0000088B0000}"/>
    <cellStyle name="Followed Hyperlink 34" xfId="33350" hidden="1" xr:uid="{00000000-0005-0000-0000-0000098B0000}"/>
    <cellStyle name="Followed Hyperlink 34" xfId="35766" hidden="1" xr:uid="{00000000-0005-0000-0000-00000A8B0000}"/>
    <cellStyle name="Followed Hyperlink 34" xfId="35808" hidden="1" xr:uid="{00000000-0005-0000-0000-00000B8B0000}"/>
    <cellStyle name="Followed Hyperlink 34" xfId="35850" hidden="1" xr:uid="{00000000-0005-0000-0000-00000C8B0000}"/>
    <cellStyle name="Followed Hyperlink 34" xfId="35983" hidden="1" xr:uid="{00000000-0005-0000-0000-00000D8B0000}"/>
    <cellStyle name="Followed Hyperlink 34" xfId="36025" hidden="1" xr:uid="{00000000-0005-0000-0000-00000E8B0000}"/>
    <cellStyle name="Followed Hyperlink 34" xfId="36109" hidden="1" xr:uid="{00000000-0005-0000-0000-00000F8B0000}"/>
    <cellStyle name="Followed Hyperlink 34" xfId="36151" hidden="1" xr:uid="{00000000-0005-0000-0000-0000108B0000}"/>
    <cellStyle name="Followed Hyperlink 34" xfId="35926" hidden="1" xr:uid="{00000000-0005-0000-0000-0000118B0000}"/>
    <cellStyle name="Followed Hyperlink 34" xfId="36193" hidden="1" xr:uid="{00000000-0005-0000-0000-0000128B0000}"/>
    <cellStyle name="Followed Hyperlink 34" xfId="36278" hidden="1" xr:uid="{00000000-0005-0000-0000-0000138B0000}"/>
    <cellStyle name="Followed Hyperlink 34" xfId="36320" hidden="1" xr:uid="{00000000-0005-0000-0000-0000148B0000}"/>
    <cellStyle name="Followed Hyperlink 34" xfId="35901" hidden="1" xr:uid="{00000000-0005-0000-0000-0000158B0000}"/>
    <cellStyle name="Followed Hyperlink 34" xfId="36361" hidden="1" xr:uid="{00000000-0005-0000-0000-0000168B0000}"/>
    <cellStyle name="Followed Hyperlink 34" xfId="36444" hidden="1" xr:uid="{00000000-0005-0000-0000-0000178B0000}"/>
    <cellStyle name="Followed Hyperlink 34" xfId="36486" hidden="1" xr:uid="{00000000-0005-0000-0000-0000188B0000}"/>
    <cellStyle name="Followed Hyperlink 34" xfId="36062" hidden="1" xr:uid="{00000000-0005-0000-0000-0000198B0000}"/>
    <cellStyle name="Followed Hyperlink 34" xfId="36527" hidden="1" xr:uid="{00000000-0005-0000-0000-00001A8B0000}"/>
    <cellStyle name="Followed Hyperlink 34" xfId="36582" hidden="1" xr:uid="{00000000-0005-0000-0000-00001B8B0000}"/>
    <cellStyle name="Followed Hyperlink 34" xfId="36624" hidden="1" xr:uid="{00000000-0005-0000-0000-00001C8B0000}"/>
    <cellStyle name="Followed Hyperlink 34" xfId="36639" hidden="1" xr:uid="{00000000-0005-0000-0000-00001D8B0000}"/>
    <cellStyle name="Followed Hyperlink 34" xfId="36681" hidden="1" xr:uid="{00000000-0005-0000-0000-00001E8B0000}"/>
    <cellStyle name="Followed Hyperlink 34" xfId="36724" hidden="1" xr:uid="{00000000-0005-0000-0000-00001F8B0000}"/>
    <cellStyle name="Followed Hyperlink 34" xfId="36766" hidden="1" xr:uid="{00000000-0005-0000-0000-0000208B0000}"/>
    <cellStyle name="Followed Hyperlink 34" xfId="36863" hidden="1" xr:uid="{00000000-0005-0000-0000-0000228B0000}"/>
    <cellStyle name="Followed Hyperlink 34" xfId="36936" hidden="1" xr:uid="{00000000-0005-0000-0000-0000238B0000}"/>
    <cellStyle name="Followed Hyperlink 34" xfId="36978" hidden="1" xr:uid="{00000000-0005-0000-0000-0000248B0000}"/>
    <cellStyle name="Followed Hyperlink 34" xfId="36989" hidden="1" xr:uid="{00000000-0005-0000-0000-0000258B0000}"/>
    <cellStyle name="Followed Hyperlink 34" xfId="37031" hidden="1" xr:uid="{00000000-0005-0000-0000-0000268B0000}"/>
    <cellStyle name="Followed Hyperlink 34" xfId="37111" hidden="1" xr:uid="{00000000-0005-0000-0000-0000278B0000}"/>
    <cellStyle name="Followed Hyperlink 34" xfId="37153" hidden="1" xr:uid="{00000000-0005-0000-0000-0000288B0000}"/>
    <cellStyle name="Followed Hyperlink 34" xfId="36377" hidden="1" xr:uid="{00000000-0005-0000-0000-0000298B0000}"/>
    <cellStyle name="Followed Hyperlink 34" xfId="37198" hidden="1" xr:uid="{00000000-0005-0000-0000-00002A8B0000}"/>
    <cellStyle name="Followed Hyperlink 34" xfId="37275" hidden="1" xr:uid="{00000000-0005-0000-0000-00002B8B0000}"/>
    <cellStyle name="Followed Hyperlink 34" xfId="37317" hidden="1" xr:uid="{00000000-0005-0000-0000-00002C8B0000}"/>
    <cellStyle name="Followed Hyperlink 34" xfId="36546" hidden="1" xr:uid="{00000000-0005-0000-0000-00002D8B0000}"/>
    <cellStyle name="Followed Hyperlink 34" xfId="37359" hidden="1" xr:uid="{00000000-0005-0000-0000-00002E8B0000}"/>
    <cellStyle name="Followed Hyperlink 34" xfId="37401" hidden="1" xr:uid="{00000000-0005-0000-0000-00002F8B0000}"/>
    <cellStyle name="Followed Hyperlink 34" xfId="37048" hidden="1" xr:uid="{00000000-0005-0000-0000-0000308B0000}"/>
    <cellStyle name="Followed Hyperlink 34" xfId="37485" hidden="1" xr:uid="{00000000-0005-0000-0000-0000318B0000}"/>
    <cellStyle name="Followed Hyperlink 34" xfId="37527" hidden="1" xr:uid="{00000000-0005-0000-0000-0000328B0000}"/>
    <cellStyle name="Followed Hyperlink 34" xfId="37569" hidden="1" xr:uid="{00000000-0005-0000-0000-0000338B0000}"/>
    <cellStyle name="Followed Hyperlink 34" xfId="37218" hidden="1" xr:uid="{00000000-0005-0000-0000-0000348B0000}"/>
    <cellStyle name="Followed Hyperlink 34" xfId="37611" hidden="1" xr:uid="{00000000-0005-0000-0000-0000358B0000}"/>
    <cellStyle name="Followed Hyperlink 34" xfId="37653" hidden="1" xr:uid="{00000000-0005-0000-0000-0000368B0000}"/>
    <cellStyle name="Followed Hyperlink 34" xfId="37695" hidden="1" xr:uid="{00000000-0005-0000-0000-0000378B0000}"/>
    <cellStyle name="Followed Hyperlink 34" xfId="37779" hidden="1" xr:uid="{00000000-0005-0000-0000-0000388B0000}"/>
    <cellStyle name="Followed Hyperlink 34" xfId="37821" hidden="1" xr:uid="{00000000-0005-0000-0000-0000398B0000}"/>
    <cellStyle name="Followed Hyperlink 34" xfId="37863" hidden="1" xr:uid="{00000000-0005-0000-0000-00003A8B0000}"/>
    <cellStyle name="Followed Hyperlink 34" xfId="37905" hidden="1" xr:uid="{00000000-0005-0000-0000-00003B8B0000}"/>
    <cellStyle name="Followed Hyperlink 34" xfId="37722" hidden="1" xr:uid="{00000000-0005-0000-0000-00003C8B0000}"/>
    <cellStyle name="Followed Hyperlink 34" xfId="37947" hidden="1" xr:uid="{00000000-0005-0000-0000-00003D8B0000}"/>
    <cellStyle name="Followed Hyperlink 34" xfId="37989" hidden="1" xr:uid="{00000000-0005-0000-0000-00003E8B0000}"/>
    <cellStyle name="Followed Hyperlink 34" xfId="38031" hidden="1" xr:uid="{00000000-0005-0000-0000-00003F8B0000}"/>
    <cellStyle name="Followed Hyperlink 34" xfId="30971" hidden="1" xr:uid="{00000000-0005-0000-0000-0000408B0000}"/>
    <cellStyle name="Followed Hyperlink 34" xfId="38064" hidden="1" xr:uid="{00000000-0005-0000-0000-0000418B0000}"/>
    <cellStyle name="Followed Hyperlink 34" xfId="38106" hidden="1" xr:uid="{00000000-0005-0000-0000-0000428B0000}"/>
    <cellStyle name="Followed Hyperlink 34" xfId="38148" hidden="1" xr:uid="{00000000-0005-0000-0000-0000438B0000}"/>
    <cellStyle name="Followed Hyperlink 34" xfId="38281" hidden="1" xr:uid="{00000000-0005-0000-0000-0000448B0000}"/>
    <cellStyle name="Followed Hyperlink 34" xfId="38323" hidden="1" xr:uid="{00000000-0005-0000-0000-0000458B0000}"/>
    <cellStyle name="Followed Hyperlink 34" xfId="38407" hidden="1" xr:uid="{00000000-0005-0000-0000-0000468B0000}"/>
    <cellStyle name="Followed Hyperlink 34" xfId="38448" hidden="1" xr:uid="{00000000-0005-0000-0000-0000478B0000}"/>
    <cellStyle name="Followed Hyperlink 34" xfId="38224" hidden="1" xr:uid="{00000000-0005-0000-0000-0000488B0000}"/>
    <cellStyle name="Followed Hyperlink 34" xfId="33588" hidden="1" xr:uid="{00000000-0005-0000-0000-0000DE8A0000}"/>
    <cellStyle name="Followed Hyperlink 34" xfId="28405" hidden="1" xr:uid="{00000000-0005-0000-0000-00005E8A0000}"/>
    <cellStyle name="Followed Hyperlink 34" xfId="53482" hidden="1" xr:uid="{00000000-0005-0000-0000-0000A5890000}"/>
    <cellStyle name="Followed Hyperlink 34" xfId="53919" hidden="1" xr:uid="{00000000-0005-0000-0000-0000A6890000}"/>
    <cellStyle name="Followed Hyperlink 34" xfId="53961" hidden="1" xr:uid="{00000000-0005-0000-0000-0000A7890000}"/>
    <cellStyle name="Followed Hyperlink 34" xfId="54003" hidden="1" xr:uid="{00000000-0005-0000-0000-0000A8890000}"/>
    <cellStyle name="Followed Hyperlink 34" xfId="53652" hidden="1" xr:uid="{00000000-0005-0000-0000-0000A9890000}"/>
    <cellStyle name="Followed Hyperlink 34" xfId="54045" hidden="1" xr:uid="{00000000-0005-0000-0000-0000AA890000}"/>
    <cellStyle name="Followed Hyperlink 34" xfId="54087" hidden="1" xr:uid="{00000000-0005-0000-0000-0000AB890000}"/>
    <cellStyle name="Followed Hyperlink 34" xfId="54129" hidden="1" xr:uid="{00000000-0005-0000-0000-0000AC890000}"/>
    <cellStyle name="Followed Hyperlink 34" xfId="54213" hidden="1" xr:uid="{00000000-0005-0000-0000-0000AD890000}"/>
    <cellStyle name="Followed Hyperlink 34" xfId="54255" hidden="1" xr:uid="{00000000-0005-0000-0000-0000AE890000}"/>
    <cellStyle name="Followed Hyperlink 34" xfId="54297" hidden="1" xr:uid="{00000000-0005-0000-0000-0000AF890000}"/>
    <cellStyle name="Followed Hyperlink 34" xfId="54339" hidden="1" xr:uid="{00000000-0005-0000-0000-0000B0890000}"/>
    <cellStyle name="Followed Hyperlink 34" xfId="54156" hidden="1" xr:uid="{00000000-0005-0000-0000-0000B1890000}"/>
    <cellStyle name="Followed Hyperlink 34" xfId="54381" hidden="1" xr:uid="{00000000-0005-0000-0000-0000B2890000}"/>
    <cellStyle name="Followed Hyperlink 34" xfId="54423" hidden="1" xr:uid="{00000000-0005-0000-0000-0000B3890000}"/>
    <cellStyle name="Followed Hyperlink 34" xfId="54465" hidden="1" xr:uid="{00000000-0005-0000-0000-0000B4890000}"/>
    <cellStyle name="Followed Hyperlink 34" xfId="52095" hidden="1" xr:uid="{00000000-0005-0000-0000-0000B5890000}"/>
    <cellStyle name="Followed Hyperlink 34" xfId="54515" hidden="1" xr:uid="{00000000-0005-0000-0000-0000B6890000}"/>
    <cellStyle name="Followed Hyperlink 34" xfId="54557" hidden="1" xr:uid="{00000000-0005-0000-0000-0000B7890000}"/>
    <cellStyle name="Followed Hyperlink 34" xfId="54599" hidden="1" xr:uid="{00000000-0005-0000-0000-0000B8890000}"/>
    <cellStyle name="Followed Hyperlink 34" xfId="54732" hidden="1" xr:uid="{00000000-0005-0000-0000-0000B9890000}"/>
    <cellStyle name="Followed Hyperlink 34" xfId="54774" hidden="1" xr:uid="{00000000-0005-0000-0000-0000BA890000}"/>
    <cellStyle name="Followed Hyperlink 34" xfId="54675" hidden="1" xr:uid="{00000000-0005-0000-0000-0000BC890000}"/>
    <cellStyle name="Followed Hyperlink 34" xfId="54941" hidden="1" xr:uid="{00000000-0005-0000-0000-0000BD890000}"/>
    <cellStyle name="Followed Hyperlink 34" xfId="55026" hidden="1" xr:uid="{00000000-0005-0000-0000-0000BE890000}"/>
    <cellStyle name="Followed Hyperlink 34" xfId="55068" hidden="1" xr:uid="{00000000-0005-0000-0000-0000BF890000}"/>
    <cellStyle name="Followed Hyperlink 34" xfId="54650" hidden="1" xr:uid="{00000000-0005-0000-0000-0000C0890000}"/>
    <cellStyle name="Followed Hyperlink 34" xfId="55109" hidden="1" xr:uid="{00000000-0005-0000-0000-0000C1890000}"/>
    <cellStyle name="Followed Hyperlink 34" xfId="55194" hidden="1" xr:uid="{00000000-0005-0000-0000-0000C2890000}"/>
    <cellStyle name="Followed Hyperlink 34" xfId="55236" hidden="1" xr:uid="{00000000-0005-0000-0000-0000C3890000}"/>
    <cellStyle name="Followed Hyperlink 34" xfId="54810" hidden="1" xr:uid="{00000000-0005-0000-0000-0000C4890000}"/>
    <cellStyle name="Followed Hyperlink 34" xfId="55277" hidden="1" xr:uid="{00000000-0005-0000-0000-0000C5890000}"/>
    <cellStyle name="Followed Hyperlink 34" xfId="55332" hidden="1" xr:uid="{00000000-0005-0000-0000-0000C6890000}"/>
    <cellStyle name="Followed Hyperlink 34" xfId="55374" hidden="1" xr:uid="{00000000-0005-0000-0000-0000C7890000}"/>
    <cellStyle name="Followed Hyperlink 34" xfId="55389" hidden="1" xr:uid="{00000000-0005-0000-0000-0000C8890000}"/>
    <cellStyle name="Followed Hyperlink 34" xfId="55431" hidden="1" xr:uid="{00000000-0005-0000-0000-0000C9890000}"/>
    <cellStyle name="Followed Hyperlink 34" xfId="55474" hidden="1" xr:uid="{00000000-0005-0000-0000-0000CA890000}"/>
    <cellStyle name="Followed Hyperlink 34" xfId="55516" hidden="1" xr:uid="{00000000-0005-0000-0000-0000CB890000}"/>
    <cellStyle name="Followed Hyperlink 34" xfId="55571" hidden="1" xr:uid="{00000000-0005-0000-0000-0000CC890000}"/>
    <cellStyle name="Followed Hyperlink 34" xfId="55613" hidden="1" xr:uid="{00000000-0005-0000-0000-0000CD890000}"/>
    <cellStyle name="Followed Hyperlink 34" xfId="55686" hidden="1" xr:uid="{00000000-0005-0000-0000-0000CE890000}"/>
    <cellStyle name="Followed Hyperlink 34" xfId="55728" hidden="1" xr:uid="{00000000-0005-0000-0000-0000CF890000}"/>
    <cellStyle name="Followed Hyperlink 34" xfId="55739" hidden="1" xr:uid="{00000000-0005-0000-0000-0000D0890000}"/>
    <cellStyle name="Followed Hyperlink 34" xfId="55781" hidden="1" xr:uid="{00000000-0005-0000-0000-0000D1890000}"/>
    <cellStyle name="Followed Hyperlink 34" xfId="55862" hidden="1" xr:uid="{00000000-0005-0000-0000-0000D2890000}"/>
    <cellStyle name="Followed Hyperlink 34" xfId="55904" hidden="1" xr:uid="{00000000-0005-0000-0000-0000D3890000}"/>
    <cellStyle name="Followed Hyperlink 34" xfId="55125" hidden="1" xr:uid="{00000000-0005-0000-0000-0000D4890000}"/>
    <cellStyle name="Followed Hyperlink 34" xfId="55949" hidden="1" xr:uid="{00000000-0005-0000-0000-0000D5890000}"/>
    <cellStyle name="Followed Hyperlink 34" xfId="56026" hidden="1" xr:uid="{00000000-0005-0000-0000-0000D6890000}"/>
    <cellStyle name="Followed Hyperlink 34" xfId="56068" hidden="1" xr:uid="{00000000-0005-0000-0000-0000D7890000}"/>
    <cellStyle name="Followed Hyperlink 34" xfId="55296" hidden="1" xr:uid="{00000000-0005-0000-0000-0000D8890000}"/>
    <cellStyle name="Followed Hyperlink 34" xfId="56110" hidden="1" xr:uid="{00000000-0005-0000-0000-0000D9890000}"/>
    <cellStyle name="Followed Hyperlink 34" xfId="56152" hidden="1" xr:uid="{00000000-0005-0000-0000-0000DA890000}"/>
    <cellStyle name="Followed Hyperlink 34" xfId="55798" hidden="1" xr:uid="{00000000-0005-0000-0000-0000DB890000}"/>
    <cellStyle name="Followed Hyperlink 34" xfId="56236" hidden="1" xr:uid="{00000000-0005-0000-0000-0000DC890000}"/>
    <cellStyle name="Followed Hyperlink 34" xfId="56278" hidden="1" xr:uid="{00000000-0005-0000-0000-0000DD890000}"/>
    <cellStyle name="Followed Hyperlink 34" xfId="55969" hidden="1" xr:uid="{00000000-0005-0000-0000-0000DF890000}"/>
    <cellStyle name="Followed Hyperlink 34" xfId="56362" hidden="1" xr:uid="{00000000-0005-0000-0000-0000E0890000}"/>
    <cellStyle name="Followed Hyperlink 34" xfId="56404" hidden="1" xr:uid="{00000000-0005-0000-0000-0000E1890000}"/>
    <cellStyle name="Followed Hyperlink 34" xfId="56446" hidden="1" xr:uid="{00000000-0005-0000-0000-0000E2890000}"/>
    <cellStyle name="Followed Hyperlink 34" xfId="56530" hidden="1" xr:uid="{00000000-0005-0000-0000-0000E3890000}"/>
    <cellStyle name="Followed Hyperlink 34" xfId="56572" hidden="1" xr:uid="{00000000-0005-0000-0000-0000E4890000}"/>
    <cellStyle name="Followed Hyperlink 34" xfId="56614" hidden="1" xr:uid="{00000000-0005-0000-0000-0000E5890000}"/>
    <cellStyle name="Followed Hyperlink 34" xfId="56656" hidden="1" xr:uid="{00000000-0005-0000-0000-0000E6890000}"/>
    <cellStyle name="Followed Hyperlink 34" xfId="54857" hidden="1" xr:uid="{00000000-0005-0000-0000-0000BB890000}"/>
    <cellStyle name="Followed Hyperlink 34" xfId="36821" hidden="1" xr:uid="{00000000-0005-0000-0000-0000218B0000}"/>
    <cellStyle name="Followed Hyperlink 34" xfId="34173" hidden="1" xr:uid="{00000000-0005-0000-0000-0000E18A0000}"/>
    <cellStyle name="Followed Hyperlink 34" xfId="31320" hidden="1" xr:uid="{00000000-0005-0000-0000-0000A08A0000}"/>
    <cellStyle name="Followed Hyperlink 34" xfId="28264" hidden="1" xr:uid="{00000000-0005-0000-0000-0000608A0000}"/>
    <cellStyle name="Followed Hyperlink 34" xfId="8640" hidden="1" xr:uid="{00000000-0005-0000-0000-0000818D0000}"/>
    <cellStyle name="Followed Hyperlink 34" xfId="23447" hidden="1" xr:uid="{00000000-0005-0000-0000-0000408D0000}"/>
    <cellStyle name="Followed Hyperlink 34" xfId="20799" hidden="1" xr:uid="{00000000-0005-0000-0000-0000FF8C0000}"/>
    <cellStyle name="Followed Hyperlink 34" xfId="18112" hidden="1" xr:uid="{00000000-0005-0000-0000-0000BE8C0000}"/>
    <cellStyle name="Followed Hyperlink 34" xfId="41324" hidden="1" xr:uid="{00000000-0005-0000-0000-00008B8B0000}"/>
    <cellStyle name="Followed Hyperlink 34" xfId="41366" hidden="1" xr:uid="{00000000-0005-0000-0000-00008C8B0000}"/>
    <cellStyle name="Followed Hyperlink 34" xfId="41409" hidden="1" xr:uid="{00000000-0005-0000-0000-00008D8B0000}"/>
    <cellStyle name="Followed Hyperlink 34" xfId="41451" hidden="1" xr:uid="{00000000-0005-0000-0000-00008E8B0000}"/>
    <cellStyle name="Followed Hyperlink 34" xfId="41505" hidden="1" xr:uid="{00000000-0005-0000-0000-00008F8B0000}"/>
    <cellStyle name="Followed Hyperlink 34" xfId="41547" hidden="1" xr:uid="{00000000-0005-0000-0000-0000908B0000}"/>
    <cellStyle name="Followed Hyperlink 34" xfId="41620" hidden="1" xr:uid="{00000000-0005-0000-0000-0000918B0000}"/>
    <cellStyle name="Followed Hyperlink 34" xfId="41662" hidden="1" xr:uid="{00000000-0005-0000-0000-0000928B0000}"/>
    <cellStyle name="Followed Hyperlink 34" xfId="41673" hidden="1" xr:uid="{00000000-0005-0000-0000-0000938B0000}"/>
    <cellStyle name="Followed Hyperlink 34" xfId="41715" hidden="1" xr:uid="{00000000-0005-0000-0000-0000948B0000}"/>
    <cellStyle name="Followed Hyperlink 34" xfId="41796" hidden="1" xr:uid="{00000000-0005-0000-0000-0000958B0000}"/>
    <cellStyle name="Followed Hyperlink 34" xfId="41838" hidden="1" xr:uid="{00000000-0005-0000-0000-0000968B0000}"/>
    <cellStyle name="Followed Hyperlink 34" xfId="41060" hidden="1" xr:uid="{00000000-0005-0000-0000-0000978B0000}"/>
    <cellStyle name="Followed Hyperlink 34" xfId="41883" hidden="1" xr:uid="{00000000-0005-0000-0000-0000988B0000}"/>
    <cellStyle name="Followed Hyperlink 34" xfId="41960" hidden="1" xr:uid="{00000000-0005-0000-0000-0000998B0000}"/>
    <cellStyle name="Followed Hyperlink 34" xfId="42002" hidden="1" xr:uid="{00000000-0005-0000-0000-00009A8B0000}"/>
    <cellStyle name="Followed Hyperlink 34" xfId="41231" hidden="1" xr:uid="{00000000-0005-0000-0000-00009B8B0000}"/>
    <cellStyle name="Followed Hyperlink 34" xfId="42044" hidden="1" xr:uid="{00000000-0005-0000-0000-00009C8B0000}"/>
    <cellStyle name="Followed Hyperlink 34" xfId="42086" hidden="1" xr:uid="{00000000-0005-0000-0000-00009D8B0000}"/>
    <cellStyle name="Followed Hyperlink 34" xfId="41732" hidden="1" xr:uid="{00000000-0005-0000-0000-00009F8B0000}"/>
    <cellStyle name="Followed Hyperlink 34" xfId="42169" hidden="1" xr:uid="{00000000-0005-0000-0000-0000A08B0000}"/>
    <cellStyle name="Followed Hyperlink 34" xfId="42211" hidden="1" xr:uid="{00000000-0005-0000-0000-0000A18B0000}"/>
    <cellStyle name="Followed Hyperlink 34" xfId="42253" hidden="1" xr:uid="{00000000-0005-0000-0000-0000A28B0000}"/>
    <cellStyle name="Followed Hyperlink 34" xfId="41903" hidden="1" xr:uid="{00000000-0005-0000-0000-0000A38B0000}"/>
    <cellStyle name="Followed Hyperlink 34" xfId="42295" hidden="1" xr:uid="{00000000-0005-0000-0000-0000A48B0000}"/>
    <cellStyle name="Followed Hyperlink 34" xfId="42337" hidden="1" xr:uid="{00000000-0005-0000-0000-0000A58B0000}"/>
    <cellStyle name="Followed Hyperlink 34" xfId="42379" hidden="1" xr:uid="{00000000-0005-0000-0000-0000A68B0000}"/>
    <cellStyle name="Followed Hyperlink 34" xfId="42462" hidden="1" xr:uid="{00000000-0005-0000-0000-0000A78B0000}"/>
    <cellStyle name="Followed Hyperlink 34" xfId="42504" hidden="1" xr:uid="{00000000-0005-0000-0000-0000A88B0000}"/>
    <cellStyle name="Followed Hyperlink 34" xfId="42546" hidden="1" xr:uid="{00000000-0005-0000-0000-0000A98B0000}"/>
    <cellStyle name="Followed Hyperlink 34" xfId="42588" hidden="1" xr:uid="{00000000-0005-0000-0000-0000AA8B0000}"/>
    <cellStyle name="Followed Hyperlink 34" xfId="42406" hidden="1" xr:uid="{00000000-0005-0000-0000-0000AB8B0000}"/>
    <cellStyle name="Followed Hyperlink 34" xfId="42630" hidden="1" xr:uid="{00000000-0005-0000-0000-0000AC8B0000}"/>
    <cellStyle name="Followed Hyperlink 34" xfId="42672" hidden="1" xr:uid="{00000000-0005-0000-0000-0000AD8B0000}"/>
    <cellStyle name="Followed Hyperlink 34" xfId="40346" hidden="1" xr:uid="{00000000-0005-0000-0000-0000AE8B0000}"/>
    <cellStyle name="Followed Hyperlink 34" xfId="42761" hidden="1" xr:uid="{00000000-0005-0000-0000-0000AF8B0000}"/>
    <cellStyle name="Followed Hyperlink 34" xfId="42803" hidden="1" xr:uid="{00000000-0005-0000-0000-0000B08B0000}"/>
    <cellStyle name="Followed Hyperlink 34" xfId="42845" hidden="1" xr:uid="{00000000-0005-0000-0000-0000B18B0000}"/>
    <cellStyle name="Followed Hyperlink 34" xfId="42978" hidden="1" xr:uid="{00000000-0005-0000-0000-0000B28B0000}"/>
    <cellStyle name="Followed Hyperlink 34" xfId="43020" hidden="1" xr:uid="{00000000-0005-0000-0000-0000B38B0000}"/>
    <cellStyle name="Followed Hyperlink 34" xfId="43104" hidden="1" xr:uid="{00000000-0005-0000-0000-0000B48B0000}"/>
    <cellStyle name="Followed Hyperlink 34" xfId="43146" hidden="1" xr:uid="{00000000-0005-0000-0000-0000B58B0000}"/>
    <cellStyle name="Followed Hyperlink 34" xfId="42921" hidden="1" xr:uid="{00000000-0005-0000-0000-0000B68B0000}"/>
    <cellStyle name="Followed Hyperlink 34" xfId="43188" hidden="1" xr:uid="{00000000-0005-0000-0000-0000B78B0000}"/>
    <cellStyle name="Followed Hyperlink 34" xfId="43273" hidden="1" xr:uid="{00000000-0005-0000-0000-0000B88B0000}"/>
    <cellStyle name="Followed Hyperlink 34" xfId="43315" hidden="1" xr:uid="{00000000-0005-0000-0000-0000B98B0000}"/>
    <cellStyle name="Followed Hyperlink 34" xfId="43356" hidden="1" xr:uid="{00000000-0005-0000-0000-0000BB8B0000}"/>
    <cellStyle name="Followed Hyperlink 34" xfId="43441" hidden="1" xr:uid="{00000000-0005-0000-0000-0000BC8B0000}"/>
    <cellStyle name="Followed Hyperlink 34" xfId="43483" hidden="1" xr:uid="{00000000-0005-0000-0000-0000BD8B0000}"/>
    <cellStyle name="Followed Hyperlink 34" xfId="43057" hidden="1" xr:uid="{00000000-0005-0000-0000-0000BE8B0000}"/>
    <cellStyle name="Followed Hyperlink 34" xfId="43524" hidden="1" xr:uid="{00000000-0005-0000-0000-0000BF8B0000}"/>
    <cellStyle name="Followed Hyperlink 34" xfId="43579" hidden="1" xr:uid="{00000000-0005-0000-0000-0000C08B0000}"/>
    <cellStyle name="Followed Hyperlink 34" xfId="43621" hidden="1" xr:uid="{00000000-0005-0000-0000-0000C18B0000}"/>
    <cellStyle name="Followed Hyperlink 34" xfId="43636" hidden="1" xr:uid="{00000000-0005-0000-0000-0000C28B0000}"/>
    <cellStyle name="Followed Hyperlink 34" xfId="43678" hidden="1" xr:uid="{00000000-0005-0000-0000-0000C38B0000}"/>
    <cellStyle name="Followed Hyperlink 34" xfId="43721" hidden="1" xr:uid="{00000000-0005-0000-0000-0000C48B0000}"/>
    <cellStyle name="Followed Hyperlink 34" xfId="43763" hidden="1" xr:uid="{00000000-0005-0000-0000-0000C58B0000}"/>
    <cellStyle name="Followed Hyperlink 34" xfId="43818" hidden="1" xr:uid="{00000000-0005-0000-0000-0000C68B0000}"/>
    <cellStyle name="Followed Hyperlink 34" xfId="43860" hidden="1" xr:uid="{00000000-0005-0000-0000-0000C78B0000}"/>
    <cellStyle name="Followed Hyperlink 34" xfId="43932" hidden="1" xr:uid="{00000000-0005-0000-0000-0000C88B0000}"/>
    <cellStyle name="Followed Hyperlink 34" xfId="43974" hidden="1" xr:uid="{00000000-0005-0000-0000-0000C98B0000}"/>
    <cellStyle name="Followed Hyperlink 34" xfId="43985" hidden="1" xr:uid="{00000000-0005-0000-0000-0000CA8B0000}"/>
    <cellStyle name="Followed Hyperlink 34" xfId="44027" hidden="1" xr:uid="{00000000-0005-0000-0000-0000CB8B0000}"/>
    <cellStyle name="Followed Hyperlink 34" xfId="44108" hidden="1" xr:uid="{00000000-0005-0000-0000-0000CC8B0000}"/>
    <cellStyle name="Followed Hyperlink 34" xfId="44150" hidden="1" xr:uid="{00000000-0005-0000-0000-0000CD8B0000}"/>
    <cellStyle name="Followed Hyperlink 34" xfId="43372" hidden="1" xr:uid="{00000000-0005-0000-0000-0000CE8B0000}"/>
    <cellStyle name="Followed Hyperlink 34" xfId="44195" hidden="1" xr:uid="{00000000-0005-0000-0000-0000CF8B0000}"/>
    <cellStyle name="Followed Hyperlink 34" xfId="44272" hidden="1" xr:uid="{00000000-0005-0000-0000-0000D08B0000}"/>
    <cellStyle name="Followed Hyperlink 34" xfId="44314" hidden="1" xr:uid="{00000000-0005-0000-0000-0000D18B0000}"/>
    <cellStyle name="Followed Hyperlink 34" xfId="43543" hidden="1" xr:uid="{00000000-0005-0000-0000-0000D28B0000}"/>
    <cellStyle name="Followed Hyperlink 34" xfId="44356" hidden="1" xr:uid="{00000000-0005-0000-0000-0000D38B0000}"/>
    <cellStyle name="Followed Hyperlink 34" xfId="44398" hidden="1" xr:uid="{00000000-0005-0000-0000-0000D48B0000}"/>
    <cellStyle name="Followed Hyperlink 34" xfId="44440" hidden="1" xr:uid="{00000000-0005-0000-0000-0000D58B0000}"/>
    <cellStyle name="Followed Hyperlink 34" xfId="44044" hidden="1" xr:uid="{00000000-0005-0000-0000-0000D68B0000}"/>
    <cellStyle name="Followed Hyperlink 34" xfId="44482" hidden="1" xr:uid="{00000000-0005-0000-0000-0000D78B0000}"/>
    <cellStyle name="Followed Hyperlink 34" xfId="44524" hidden="1" xr:uid="{00000000-0005-0000-0000-0000D88B0000}"/>
    <cellStyle name="Followed Hyperlink 34" xfId="44566" hidden="1" xr:uid="{00000000-0005-0000-0000-0000D98B0000}"/>
    <cellStyle name="Followed Hyperlink 34" xfId="44215" hidden="1" xr:uid="{00000000-0005-0000-0000-0000DA8B0000}"/>
    <cellStyle name="Followed Hyperlink 34" xfId="44608" hidden="1" xr:uid="{00000000-0005-0000-0000-0000DB8B0000}"/>
    <cellStyle name="Followed Hyperlink 34" xfId="44650" hidden="1" xr:uid="{00000000-0005-0000-0000-0000DC8B0000}"/>
    <cellStyle name="Followed Hyperlink 34" xfId="44692" hidden="1" xr:uid="{00000000-0005-0000-0000-0000DD8B0000}"/>
    <cellStyle name="Followed Hyperlink 34" xfId="44818" hidden="1" xr:uid="{00000000-0005-0000-0000-0000DF8B0000}"/>
    <cellStyle name="Followed Hyperlink 34" xfId="44860" hidden="1" xr:uid="{00000000-0005-0000-0000-0000E08B0000}"/>
    <cellStyle name="Followed Hyperlink 34" xfId="44902" hidden="1" xr:uid="{00000000-0005-0000-0000-0000E18B0000}"/>
    <cellStyle name="Followed Hyperlink 34" xfId="44719" hidden="1" xr:uid="{00000000-0005-0000-0000-0000E28B0000}"/>
    <cellStyle name="Followed Hyperlink 34" xfId="44944" hidden="1" xr:uid="{00000000-0005-0000-0000-0000E38B0000}"/>
    <cellStyle name="Followed Hyperlink 34" xfId="44986" hidden="1" xr:uid="{00000000-0005-0000-0000-0000E48B0000}"/>
    <cellStyle name="Followed Hyperlink 34" xfId="45028" hidden="1" xr:uid="{00000000-0005-0000-0000-0000E58B0000}"/>
    <cellStyle name="Followed Hyperlink 34" xfId="45112" hidden="1" xr:uid="{00000000-0005-0000-0000-0000E68B0000}"/>
    <cellStyle name="Followed Hyperlink 34" xfId="45154" hidden="1" xr:uid="{00000000-0005-0000-0000-0000E78B0000}"/>
    <cellStyle name="Followed Hyperlink 34" xfId="45196" hidden="1" xr:uid="{00000000-0005-0000-0000-0000E88B0000}"/>
    <cellStyle name="Followed Hyperlink 34" xfId="45238" hidden="1" xr:uid="{00000000-0005-0000-0000-0000E98B0000}"/>
    <cellStyle name="Followed Hyperlink 34" xfId="45371" hidden="1" xr:uid="{00000000-0005-0000-0000-0000EA8B0000}"/>
    <cellStyle name="Followed Hyperlink 34" xfId="45413" hidden="1" xr:uid="{00000000-0005-0000-0000-0000EB8B0000}"/>
    <cellStyle name="Followed Hyperlink 34" xfId="45497" hidden="1" xr:uid="{00000000-0005-0000-0000-0000EC8B0000}"/>
    <cellStyle name="Followed Hyperlink 34" xfId="45314" hidden="1" xr:uid="{00000000-0005-0000-0000-0000ED8B0000}"/>
    <cellStyle name="Followed Hyperlink 34" xfId="45581" hidden="1" xr:uid="{00000000-0005-0000-0000-0000EE8B0000}"/>
    <cellStyle name="Followed Hyperlink 34" xfId="45666" hidden="1" xr:uid="{00000000-0005-0000-0000-0000EF8B0000}"/>
    <cellStyle name="Followed Hyperlink 34" xfId="45708" hidden="1" xr:uid="{00000000-0005-0000-0000-0000F08B0000}"/>
    <cellStyle name="Followed Hyperlink 34" xfId="45289" hidden="1" xr:uid="{00000000-0005-0000-0000-0000F18B0000}"/>
    <cellStyle name="Followed Hyperlink 34" xfId="45749" hidden="1" xr:uid="{00000000-0005-0000-0000-0000F28B0000}"/>
    <cellStyle name="Followed Hyperlink 34" xfId="45834" hidden="1" xr:uid="{00000000-0005-0000-0000-0000F38B0000}"/>
    <cellStyle name="Followed Hyperlink 34" xfId="45876" hidden="1" xr:uid="{00000000-0005-0000-0000-0000F48B0000}"/>
    <cellStyle name="Followed Hyperlink 34" xfId="45450" hidden="1" xr:uid="{00000000-0005-0000-0000-0000F58B0000}"/>
    <cellStyle name="Followed Hyperlink 34" xfId="45917" hidden="1" xr:uid="{00000000-0005-0000-0000-0000F68B0000}"/>
    <cellStyle name="Followed Hyperlink 34" xfId="45971" hidden="1" xr:uid="{00000000-0005-0000-0000-0000F78B0000}"/>
    <cellStyle name="Followed Hyperlink 34" xfId="46013" hidden="1" xr:uid="{00000000-0005-0000-0000-0000F88B0000}"/>
    <cellStyle name="Followed Hyperlink 34" xfId="46028" hidden="1" xr:uid="{00000000-0005-0000-0000-0000F98B0000}"/>
    <cellStyle name="Followed Hyperlink 34" xfId="46070" hidden="1" xr:uid="{00000000-0005-0000-0000-0000FA8B0000}"/>
    <cellStyle name="Followed Hyperlink 34" xfId="46113" hidden="1" xr:uid="{00000000-0005-0000-0000-0000FB8B0000}"/>
    <cellStyle name="Followed Hyperlink 34" xfId="46154" hidden="1" xr:uid="{00000000-0005-0000-0000-0000FC8B0000}"/>
    <cellStyle name="Followed Hyperlink 34" xfId="46209" hidden="1" xr:uid="{00000000-0005-0000-0000-0000FD8B0000}"/>
    <cellStyle name="Followed Hyperlink 34" xfId="46251" hidden="1" xr:uid="{00000000-0005-0000-0000-0000FE8B0000}"/>
    <cellStyle name="Followed Hyperlink 34" xfId="46324" hidden="1" xr:uid="{00000000-0005-0000-0000-0000FF8B0000}"/>
    <cellStyle name="Followed Hyperlink 34" xfId="46366" hidden="1" xr:uid="{00000000-0005-0000-0000-0000008C0000}"/>
    <cellStyle name="Followed Hyperlink 34" xfId="46377" hidden="1" xr:uid="{00000000-0005-0000-0000-0000018C0000}"/>
    <cellStyle name="Followed Hyperlink 34" xfId="46419" hidden="1" xr:uid="{00000000-0005-0000-0000-0000028C0000}"/>
    <cellStyle name="Followed Hyperlink 34" xfId="46500" hidden="1" xr:uid="{00000000-0005-0000-0000-0000038C0000}"/>
    <cellStyle name="Followed Hyperlink 34" xfId="46542" hidden="1" xr:uid="{00000000-0005-0000-0000-0000048C0000}"/>
    <cellStyle name="Followed Hyperlink 34" xfId="45765" hidden="1" xr:uid="{00000000-0005-0000-0000-0000058C0000}"/>
    <cellStyle name="Followed Hyperlink 34" xfId="46587" hidden="1" xr:uid="{00000000-0005-0000-0000-0000068C0000}"/>
    <cellStyle name="Followed Hyperlink 34" xfId="46664" hidden="1" xr:uid="{00000000-0005-0000-0000-0000078C0000}"/>
    <cellStyle name="Followed Hyperlink 34" xfId="46706" hidden="1" xr:uid="{00000000-0005-0000-0000-0000088C0000}"/>
    <cellStyle name="Followed Hyperlink 34" xfId="45936" hidden="1" xr:uid="{00000000-0005-0000-0000-0000098C0000}"/>
    <cellStyle name="Followed Hyperlink 34" xfId="46748" hidden="1" xr:uid="{00000000-0005-0000-0000-00000A8C0000}"/>
    <cellStyle name="Followed Hyperlink 34" xfId="46790" hidden="1" xr:uid="{00000000-0005-0000-0000-00000B8C0000}"/>
    <cellStyle name="Followed Hyperlink 34" xfId="46832" hidden="1" xr:uid="{00000000-0005-0000-0000-00000C8C0000}"/>
    <cellStyle name="Followed Hyperlink 34" xfId="46436" hidden="1" xr:uid="{00000000-0005-0000-0000-00000D8C0000}"/>
    <cellStyle name="Followed Hyperlink 34" xfId="46874" hidden="1" xr:uid="{00000000-0005-0000-0000-00000E8C0000}"/>
    <cellStyle name="Followed Hyperlink 34" xfId="46916" hidden="1" xr:uid="{00000000-0005-0000-0000-00000F8C0000}"/>
    <cellStyle name="Followed Hyperlink 34" xfId="46958" hidden="1" xr:uid="{00000000-0005-0000-0000-0000108C0000}"/>
    <cellStyle name="Followed Hyperlink 34" xfId="46607" hidden="1" xr:uid="{00000000-0005-0000-0000-0000118C0000}"/>
    <cellStyle name="Followed Hyperlink 34" xfId="47000" hidden="1" xr:uid="{00000000-0005-0000-0000-0000128C0000}"/>
    <cellStyle name="Followed Hyperlink 34" xfId="47042" hidden="1" xr:uid="{00000000-0005-0000-0000-0000138C0000}"/>
    <cellStyle name="Followed Hyperlink 34" xfId="47084" hidden="1" xr:uid="{00000000-0005-0000-0000-0000148C0000}"/>
    <cellStyle name="Followed Hyperlink 34" xfId="47168" hidden="1" xr:uid="{00000000-0005-0000-0000-0000158C0000}"/>
    <cellStyle name="Followed Hyperlink 34" xfId="47210" hidden="1" xr:uid="{00000000-0005-0000-0000-0000168C0000}"/>
    <cellStyle name="Followed Hyperlink 34" xfId="47252" hidden="1" xr:uid="{00000000-0005-0000-0000-0000178C0000}"/>
    <cellStyle name="Followed Hyperlink 34" xfId="47294" hidden="1" xr:uid="{00000000-0005-0000-0000-0000188C0000}"/>
    <cellStyle name="Followed Hyperlink 34" xfId="47111" hidden="1" xr:uid="{00000000-0005-0000-0000-0000198C0000}"/>
    <cellStyle name="Followed Hyperlink 34" xfId="47336" hidden="1" xr:uid="{00000000-0005-0000-0000-00001A8C0000}"/>
    <cellStyle name="Followed Hyperlink 34" xfId="47378" hidden="1" xr:uid="{00000000-0005-0000-0000-00001B8C0000}"/>
    <cellStyle name="Followed Hyperlink 34" xfId="47420" hidden="1" xr:uid="{00000000-0005-0000-0000-00001C8C0000}"/>
    <cellStyle name="Followed Hyperlink 34" xfId="45061" hidden="1" xr:uid="{00000000-0005-0000-0000-00001D8C0000}"/>
    <cellStyle name="Followed Hyperlink 34" xfId="47499" hidden="1" xr:uid="{00000000-0005-0000-0000-00001F8C0000}"/>
    <cellStyle name="Followed Hyperlink 34" xfId="47541" hidden="1" xr:uid="{00000000-0005-0000-0000-0000208C0000}"/>
    <cellStyle name="Followed Hyperlink 34" xfId="47674" hidden="1" xr:uid="{00000000-0005-0000-0000-0000218C0000}"/>
    <cellStyle name="Followed Hyperlink 34" xfId="47716" hidden="1" xr:uid="{00000000-0005-0000-0000-0000228C0000}"/>
    <cellStyle name="Followed Hyperlink 34" xfId="47800" hidden="1" xr:uid="{00000000-0005-0000-0000-0000238C0000}"/>
    <cellStyle name="Followed Hyperlink 34" xfId="47842" hidden="1" xr:uid="{00000000-0005-0000-0000-0000248C0000}"/>
    <cellStyle name="Followed Hyperlink 34" xfId="47617" hidden="1" xr:uid="{00000000-0005-0000-0000-0000258C0000}"/>
    <cellStyle name="Followed Hyperlink 34" xfId="47884" hidden="1" xr:uid="{00000000-0005-0000-0000-0000268C0000}"/>
    <cellStyle name="Followed Hyperlink 34" xfId="45539" hidden="1" xr:uid="{00000000-0005-0000-0000-0000278C0000}"/>
    <cellStyle name="Followed Hyperlink 34" xfId="42714" hidden="1" xr:uid="{00000000-0005-0000-0000-0000288C0000}"/>
    <cellStyle name="Followed Hyperlink 34" xfId="39993" hidden="1" xr:uid="{00000000-0005-0000-0000-0000298C0000}"/>
    <cellStyle name="Followed Hyperlink 34" xfId="37443" hidden="1" xr:uid="{00000000-0005-0000-0000-00002A8C0000}"/>
    <cellStyle name="Followed Hyperlink 34" xfId="34840" hidden="1" xr:uid="{00000000-0005-0000-0000-00002B8C0000}"/>
    <cellStyle name="Followed Hyperlink 34" xfId="32062" hidden="1" xr:uid="{00000000-0005-0000-0000-00002C8C0000}"/>
    <cellStyle name="Followed Hyperlink 34" xfId="29378" hidden="1" xr:uid="{00000000-0005-0000-0000-00002D8C0000}"/>
    <cellStyle name="Followed Hyperlink 34" xfId="26693" hidden="1" xr:uid="{00000000-0005-0000-0000-00002E8C0000}"/>
    <cellStyle name="Followed Hyperlink 34" xfId="23867" hidden="1" xr:uid="{00000000-0005-0000-0000-00002F8C0000}"/>
    <cellStyle name="Followed Hyperlink 34" xfId="11984" hidden="1" xr:uid="{00000000-0005-0000-0000-0000308C0000}"/>
    <cellStyle name="Followed Hyperlink 34" xfId="11801" hidden="1" xr:uid="{00000000-0005-0000-0000-0000318C0000}"/>
    <cellStyle name="Followed Hyperlink 34" xfId="12026" hidden="1" xr:uid="{00000000-0005-0000-0000-0000328C0000}"/>
    <cellStyle name="Followed Hyperlink 34" xfId="12068" hidden="1" xr:uid="{00000000-0005-0000-0000-0000338C0000}"/>
    <cellStyle name="Followed Hyperlink 34" xfId="12110" hidden="1" xr:uid="{00000000-0005-0000-0000-0000348C0000}"/>
    <cellStyle name="Followed Hyperlink 34" xfId="12189" hidden="1" xr:uid="{00000000-0005-0000-0000-0000358C0000}"/>
    <cellStyle name="Followed Hyperlink 34" xfId="12231" hidden="1" xr:uid="{00000000-0005-0000-0000-0000368C0000}"/>
    <cellStyle name="Followed Hyperlink 34" xfId="12273" hidden="1" xr:uid="{00000000-0005-0000-0000-0000378C0000}"/>
    <cellStyle name="Followed Hyperlink 34" xfId="12315" hidden="1" xr:uid="{00000000-0005-0000-0000-0000388C0000}"/>
    <cellStyle name="Followed Hyperlink 34" xfId="12448" hidden="1" xr:uid="{00000000-0005-0000-0000-0000398C0000}"/>
    <cellStyle name="Followed Hyperlink 34" xfId="12490" hidden="1" xr:uid="{00000000-0005-0000-0000-00003A8C0000}"/>
    <cellStyle name="Followed Hyperlink 34" xfId="12574" hidden="1" xr:uid="{00000000-0005-0000-0000-00003B8C0000}"/>
    <cellStyle name="Followed Hyperlink 34" xfId="12391" hidden="1" xr:uid="{00000000-0005-0000-0000-00003D8C0000}"/>
    <cellStyle name="Followed Hyperlink 34" xfId="12658" hidden="1" xr:uid="{00000000-0005-0000-0000-00003E8C0000}"/>
    <cellStyle name="Followed Hyperlink 34" xfId="12743" hidden="1" xr:uid="{00000000-0005-0000-0000-00003F8C0000}"/>
    <cellStyle name="Followed Hyperlink 34" xfId="12785" hidden="1" xr:uid="{00000000-0005-0000-0000-0000408C0000}"/>
    <cellStyle name="Followed Hyperlink 34" xfId="12366" hidden="1" xr:uid="{00000000-0005-0000-0000-0000418C0000}"/>
    <cellStyle name="Followed Hyperlink 34" xfId="12826" hidden="1" xr:uid="{00000000-0005-0000-0000-0000428C0000}"/>
    <cellStyle name="Followed Hyperlink 34" xfId="12911" hidden="1" xr:uid="{00000000-0005-0000-0000-0000438C0000}"/>
    <cellStyle name="Followed Hyperlink 34" xfId="12953" hidden="1" xr:uid="{00000000-0005-0000-0000-0000448C0000}"/>
    <cellStyle name="Followed Hyperlink 34" xfId="12527" hidden="1" xr:uid="{00000000-0005-0000-0000-0000458C0000}"/>
    <cellStyle name="Followed Hyperlink 34" xfId="12994" hidden="1" xr:uid="{00000000-0005-0000-0000-0000468C0000}"/>
    <cellStyle name="Followed Hyperlink 34" xfId="13049" hidden="1" xr:uid="{00000000-0005-0000-0000-0000478C0000}"/>
    <cellStyle name="Followed Hyperlink 34" xfId="13091" hidden="1" xr:uid="{00000000-0005-0000-0000-0000488C0000}"/>
    <cellStyle name="Followed Hyperlink 34" xfId="13106" hidden="1" xr:uid="{00000000-0005-0000-0000-0000498C0000}"/>
    <cellStyle name="Followed Hyperlink 34" xfId="13148" hidden="1" xr:uid="{00000000-0005-0000-0000-00004A8C0000}"/>
    <cellStyle name="Followed Hyperlink 34" xfId="13191" hidden="1" xr:uid="{00000000-0005-0000-0000-00004B8C0000}"/>
    <cellStyle name="Followed Hyperlink 34" xfId="13233" hidden="1" xr:uid="{00000000-0005-0000-0000-00004C8C0000}"/>
    <cellStyle name="Followed Hyperlink 34" xfId="13288" hidden="1" xr:uid="{00000000-0005-0000-0000-00004D8C0000}"/>
    <cellStyle name="Followed Hyperlink 34" xfId="13330" hidden="1" xr:uid="{00000000-0005-0000-0000-00004E8C0000}"/>
    <cellStyle name="Followed Hyperlink 34" xfId="13403" hidden="1" xr:uid="{00000000-0005-0000-0000-00004F8C0000}"/>
    <cellStyle name="Followed Hyperlink 34" xfId="13445" hidden="1" xr:uid="{00000000-0005-0000-0000-0000508C0000}"/>
    <cellStyle name="Followed Hyperlink 34" xfId="13456" hidden="1" xr:uid="{00000000-0005-0000-0000-0000518C0000}"/>
    <cellStyle name="Followed Hyperlink 34" xfId="13498" hidden="1" xr:uid="{00000000-0005-0000-0000-0000528C0000}"/>
    <cellStyle name="Followed Hyperlink 34" xfId="13579" hidden="1" xr:uid="{00000000-0005-0000-0000-0000538C0000}"/>
    <cellStyle name="Followed Hyperlink 34" xfId="13621" hidden="1" xr:uid="{00000000-0005-0000-0000-0000548C0000}"/>
    <cellStyle name="Followed Hyperlink 34" xfId="12842" hidden="1" xr:uid="{00000000-0005-0000-0000-0000558C0000}"/>
    <cellStyle name="Followed Hyperlink 34" xfId="13666" hidden="1" xr:uid="{00000000-0005-0000-0000-0000568C0000}"/>
    <cellStyle name="Followed Hyperlink 34" xfId="13743" hidden="1" xr:uid="{00000000-0005-0000-0000-0000578C0000}"/>
    <cellStyle name="Followed Hyperlink 34" xfId="13785" hidden="1" xr:uid="{00000000-0005-0000-0000-0000588C0000}"/>
    <cellStyle name="Followed Hyperlink 34" xfId="13013" hidden="1" xr:uid="{00000000-0005-0000-0000-0000598C0000}"/>
    <cellStyle name="Followed Hyperlink 34" xfId="13827" hidden="1" xr:uid="{00000000-0005-0000-0000-00005A8C0000}"/>
    <cellStyle name="Followed Hyperlink 34" xfId="13869" hidden="1" xr:uid="{00000000-0005-0000-0000-00005B8C0000}"/>
    <cellStyle name="Followed Hyperlink 34" xfId="13911" hidden="1" xr:uid="{00000000-0005-0000-0000-00005C8C0000}"/>
    <cellStyle name="Followed Hyperlink 34" xfId="13515" hidden="1" xr:uid="{00000000-0005-0000-0000-00005D8C0000}"/>
    <cellStyle name="Followed Hyperlink 34" xfId="13995" hidden="1" xr:uid="{00000000-0005-0000-0000-00005F8C0000}"/>
    <cellStyle name="Followed Hyperlink 34" xfId="14037" hidden="1" xr:uid="{00000000-0005-0000-0000-0000608C0000}"/>
    <cellStyle name="Followed Hyperlink 34" xfId="13686" hidden="1" xr:uid="{00000000-0005-0000-0000-0000618C0000}"/>
    <cellStyle name="Followed Hyperlink 34" xfId="14079" hidden="1" xr:uid="{00000000-0005-0000-0000-0000628C0000}"/>
    <cellStyle name="Followed Hyperlink 34" xfId="14121" hidden="1" xr:uid="{00000000-0005-0000-0000-0000638C0000}"/>
    <cellStyle name="Followed Hyperlink 34" xfId="14163" hidden="1" xr:uid="{00000000-0005-0000-0000-0000648C0000}"/>
    <cellStyle name="Followed Hyperlink 34" xfId="14247" hidden="1" xr:uid="{00000000-0005-0000-0000-0000658C0000}"/>
    <cellStyle name="Followed Hyperlink 34" xfId="14289" hidden="1" xr:uid="{00000000-0005-0000-0000-0000668C0000}"/>
    <cellStyle name="Followed Hyperlink 34" xfId="14331" hidden="1" xr:uid="{00000000-0005-0000-0000-0000678C0000}"/>
    <cellStyle name="Followed Hyperlink 34" xfId="14373" hidden="1" xr:uid="{00000000-0005-0000-0000-0000688C0000}"/>
    <cellStyle name="Followed Hyperlink 34" xfId="14190" hidden="1" xr:uid="{00000000-0005-0000-0000-0000698C0000}"/>
    <cellStyle name="Followed Hyperlink 34" xfId="14415" hidden="1" xr:uid="{00000000-0005-0000-0000-00006A8C0000}"/>
    <cellStyle name="Followed Hyperlink 34" xfId="14457" hidden="1" xr:uid="{00000000-0005-0000-0000-00006B8C0000}"/>
    <cellStyle name="Followed Hyperlink 34" xfId="14499" hidden="1" xr:uid="{00000000-0005-0000-0000-00006C8C0000}"/>
    <cellStyle name="Followed Hyperlink 34" xfId="12127" hidden="1" xr:uid="{00000000-0005-0000-0000-00006D8C0000}"/>
    <cellStyle name="Followed Hyperlink 34" xfId="14546" hidden="1" xr:uid="{00000000-0005-0000-0000-00006E8C0000}"/>
    <cellStyle name="Followed Hyperlink 34" xfId="14588" hidden="1" xr:uid="{00000000-0005-0000-0000-00006F8C0000}"/>
    <cellStyle name="Followed Hyperlink 34" xfId="14630" hidden="1" xr:uid="{00000000-0005-0000-0000-0000708C0000}"/>
    <cellStyle name="Followed Hyperlink 34" xfId="14763" hidden="1" xr:uid="{00000000-0005-0000-0000-0000718C0000}"/>
    <cellStyle name="Followed Hyperlink 34" xfId="14805" hidden="1" xr:uid="{00000000-0005-0000-0000-0000728C0000}"/>
    <cellStyle name="Followed Hyperlink 34" xfId="14889" hidden="1" xr:uid="{00000000-0005-0000-0000-0000738C0000}"/>
    <cellStyle name="Followed Hyperlink 34" xfId="14931" hidden="1" xr:uid="{00000000-0005-0000-0000-0000748C0000}"/>
    <cellStyle name="Followed Hyperlink 34" xfId="14706" hidden="1" xr:uid="{00000000-0005-0000-0000-0000758C0000}"/>
    <cellStyle name="Followed Hyperlink 34" xfId="14973" hidden="1" xr:uid="{00000000-0005-0000-0000-0000768C0000}"/>
    <cellStyle name="Followed Hyperlink 34" xfId="15058" hidden="1" xr:uid="{00000000-0005-0000-0000-0000778C0000}"/>
    <cellStyle name="Followed Hyperlink 34" xfId="15100" hidden="1" xr:uid="{00000000-0005-0000-0000-0000788C0000}"/>
    <cellStyle name="Followed Hyperlink 34" xfId="14681" hidden="1" xr:uid="{00000000-0005-0000-0000-0000798C0000}"/>
    <cellStyle name="Followed Hyperlink 34" xfId="15141" hidden="1" xr:uid="{00000000-0005-0000-0000-00007A8C0000}"/>
    <cellStyle name="Followed Hyperlink 34" xfId="15226" hidden="1" xr:uid="{00000000-0005-0000-0000-00007B8C0000}"/>
    <cellStyle name="Followed Hyperlink 34" xfId="15268" hidden="1" xr:uid="{00000000-0005-0000-0000-00007C8C0000}"/>
    <cellStyle name="Followed Hyperlink 34" xfId="14842" hidden="1" xr:uid="{00000000-0005-0000-0000-00007D8C0000}"/>
    <cellStyle name="Followed Hyperlink 34" xfId="15309" hidden="1" xr:uid="{00000000-0005-0000-0000-00007E8C0000}"/>
    <cellStyle name="Followed Hyperlink 34" xfId="15364" hidden="1" xr:uid="{00000000-0005-0000-0000-00007F8C0000}"/>
    <cellStyle name="Followed Hyperlink 34" xfId="15406" hidden="1" xr:uid="{00000000-0005-0000-0000-0000808C0000}"/>
    <cellStyle name="Followed Hyperlink 34" xfId="15421" hidden="1" xr:uid="{00000000-0005-0000-0000-0000818C0000}"/>
    <cellStyle name="Followed Hyperlink 34" xfId="15463" hidden="1" xr:uid="{00000000-0005-0000-0000-0000828C0000}"/>
    <cellStyle name="Followed Hyperlink 34" xfId="15506" hidden="1" xr:uid="{00000000-0005-0000-0000-0000838C0000}"/>
    <cellStyle name="Followed Hyperlink 34" xfId="15548" hidden="1" xr:uid="{00000000-0005-0000-0000-0000848C0000}"/>
    <cellStyle name="Followed Hyperlink 34" xfId="15603" hidden="1" xr:uid="{00000000-0005-0000-0000-0000858C0000}"/>
    <cellStyle name="Followed Hyperlink 34" xfId="15645" hidden="1" xr:uid="{00000000-0005-0000-0000-0000868C0000}"/>
    <cellStyle name="Followed Hyperlink 34" xfId="15718" hidden="1" xr:uid="{00000000-0005-0000-0000-0000878C0000}"/>
    <cellStyle name="Followed Hyperlink 34" xfId="15760" hidden="1" xr:uid="{00000000-0005-0000-0000-0000888C0000}"/>
    <cellStyle name="Followed Hyperlink 34" xfId="15771" hidden="1" xr:uid="{00000000-0005-0000-0000-0000898C0000}"/>
    <cellStyle name="Followed Hyperlink 34" xfId="15813" hidden="1" xr:uid="{00000000-0005-0000-0000-00008A8C0000}"/>
    <cellStyle name="Followed Hyperlink 34" xfId="15894" hidden="1" xr:uid="{00000000-0005-0000-0000-00008B8C0000}"/>
    <cellStyle name="Followed Hyperlink 34" xfId="15157" hidden="1" xr:uid="{00000000-0005-0000-0000-00008C8C0000}"/>
    <cellStyle name="Followed Hyperlink 34" xfId="15981" hidden="1" xr:uid="{00000000-0005-0000-0000-00008D8C0000}"/>
    <cellStyle name="Followed Hyperlink 34" xfId="16058" hidden="1" xr:uid="{00000000-0005-0000-0000-00008E8C0000}"/>
    <cellStyle name="Followed Hyperlink 34" xfId="16100" hidden="1" xr:uid="{00000000-0005-0000-0000-00008F8C0000}"/>
    <cellStyle name="Followed Hyperlink 34" xfId="15328" hidden="1" xr:uid="{00000000-0005-0000-0000-0000908C0000}"/>
    <cellStyle name="Followed Hyperlink 34" xfId="16142" hidden="1" xr:uid="{00000000-0005-0000-0000-0000918C0000}"/>
    <cellStyle name="Followed Hyperlink 34" xfId="16184" hidden="1" xr:uid="{00000000-0005-0000-0000-0000928C0000}"/>
    <cellStyle name="Followed Hyperlink 34" xfId="16226" hidden="1" xr:uid="{00000000-0005-0000-0000-0000938C0000}"/>
    <cellStyle name="Followed Hyperlink 34" xfId="15830" hidden="1" xr:uid="{00000000-0005-0000-0000-0000948C0000}"/>
    <cellStyle name="Followed Hyperlink 34" xfId="16268" hidden="1" xr:uid="{00000000-0005-0000-0000-0000958C0000}"/>
    <cellStyle name="Followed Hyperlink 34" xfId="16310" hidden="1" xr:uid="{00000000-0005-0000-0000-0000968C0000}"/>
    <cellStyle name="Followed Hyperlink 34" xfId="16352" hidden="1" xr:uid="{00000000-0005-0000-0000-0000978C0000}"/>
    <cellStyle name="Followed Hyperlink 34" xfId="16001" hidden="1" xr:uid="{00000000-0005-0000-0000-0000988C0000}"/>
    <cellStyle name="Followed Hyperlink 34" xfId="16394" hidden="1" xr:uid="{00000000-0005-0000-0000-0000998C0000}"/>
    <cellStyle name="Followed Hyperlink 34" xfId="16436" hidden="1" xr:uid="{00000000-0005-0000-0000-00009A8C0000}"/>
    <cellStyle name="Followed Hyperlink 34" xfId="16478" hidden="1" xr:uid="{00000000-0005-0000-0000-00009B8C0000}"/>
    <cellStyle name="Followed Hyperlink 34" xfId="16562" hidden="1" xr:uid="{00000000-0005-0000-0000-00009C8C0000}"/>
    <cellStyle name="Followed Hyperlink 34" xfId="16604" hidden="1" xr:uid="{00000000-0005-0000-0000-00009D8C0000}"/>
    <cellStyle name="Followed Hyperlink 34" xfId="16688" hidden="1" xr:uid="{00000000-0005-0000-0000-00009F8C0000}"/>
    <cellStyle name="Followed Hyperlink 34" xfId="16505" hidden="1" xr:uid="{00000000-0005-0000-0000-0000A08C0000}"/>
    <cellStyle name="Followed Hyperlink 34" xfId="16730" hidden="1" xr:uid="{00000000-0005-0000-0000-0000A18C0000}"/>
    <cellStyle name="Followed Hyperlink 34" xfId="16772" hidden="1" xr:uid="{00000000-0005-0000-0000-0000A28C0000}"/>
    <cellStyle name="Followed Hyperlink 34" xfId="16814" hidden="1" xr:uid="{00000000-0005-0000-0000-0000A38C0000}"/>
    <cellStyle name="Followed Hyperlink 34" xfId="16898" hidden="1" xr:uid="{00000000-0005-0000-0000-0000A48C0000}"/>
    <cellStyle name="Followed Hyperlink 34" xfId="16940" hidden="1" xr:uid="{00000000-0005-0000-0000-0000A58C0000}"/>
    <cellStyle name="Followed Hyperlink 34" xfId="16982" hidden="1" xr:uid="{00000000-0005-0000-0000-0000A68C0000}"/>
    <cellStyle name="Followed Hyperlink 34" xfId="17024" hidden="1" xr:uid="{00000000-0005-0000-0000-0000A78C0000}"/>
    <cellStyle name="Followed Hyperlink 34" xfId="17157" hidden="1" xr:uid="{00000000-0005-0000-0000-0000A88C0000}"/>
    <cellStyle name="Followed Hyperlink 34" xfId="12616" hidden="1" xr:uid="{00000000-0005-0000-0000-00003C8C0000}"/>
    <cellStyle name="Followed Hyperlink 34" xfId="42896" hidden="1" xr:uid="{00000000-0005-0000-0000-0000BA8B0000}"/>
    <cellStyle name="Followed Hyperlink 34" xfId="6183" hidden="1" xr:uid="{00000000-0005-0000-0000-0000168E0000}"/>
    <cellStyle name="Followed Hyperlink 34" xfId="6225" hidden="1" xr:uid="{00000000-0005-0000-0000-0000178E0000}"/>
    <cellStyle name="Followed Hyperlink 34" xfId="1851" hidden="1" xr:uid="{00000000-0005-0000-0000-0000188E0000}"/>
    <cellStyle name="Followed Hyperlink 34" xfId="1928" hidden="1" xr:uid="{00000000-0005-0000-0000-0000198E0000}"/>
    <cellStyle name="Followed Hyperlink 34" xfId="1970" hidden="1" xr:uid="{00000000-0005-0000-0000-00001A8E0000}"/>
    <cellStyle name="Followed Hyperlink 34" xfId="1198" hidden="1" xr:uid="{00000000-0005-0000-0000-00001B8E0000}"/>
    <cellStyle name="Followed Hyperlink 34" xfId="2012" hidden="1" xr:uid="{00000000-0005-0000-0000-00001C8E0000}"/>
    <cellStyle name="Followed Hyperlink 34" xfId="2054" hidden="1" xr:uid="{00000000-0005-0000-0000-00001D8E0000}"/>
    <cellStyle name="Followed Hyperlink 34" xfId="1700" hidden="1" xr:uid="{00000000-0005-0000-0000-00001F8E0000}"/>
    <cellStyle name="Followed Hyperlink 34" xfId="2138" hidden="1" xr:uid="{00000000-0005-0000-0000-0000208E0000}"/>
    <cellStyle name="Followed Hyperlink 34" xfId="2180" hidden="1" xr:uid="{00000000-0005-0000-0000-0000218E0000}"/>
    <cellStyle name="Followed Hyperlink 34" xfId="2222" hidden="1" xr:uid="{00000000-0005-0000-0000-0000228E0000}"/>
    <cellStyle name="Followed Hyperlink 34" xfId="1871" hidden="1" xr:uid="{00000000-0005-0000-0000-0000238E0000}"/>
    <cellStyle name="Followed Hyperlink 34" xfId="2264" hidden="1" xr:uid="{00000000-0005-0000-0000-0000248E0000}"/>
    <cellStyle name="Followed Hyperlink 34" xfId="2306" hidden="1" xr:uid="{00000000-0005-0000-0000-0000258E0000}"/>
    <cellStyle name="Followed Hyperlink 34" xfId="2348" hidden="1" xr:uid="{00000000-0005-0000-0000-0000268E0000}"/>
    <cellStyle name="Followed Hyperlink 34" xfId="2432" hidden="1" xr:uid="{00000000-0005-0000-0000-0000278E0000}"/>
    <cellStyle name="Followed Hyperlink 34" xfId="2474" hidden="1" xr:uid="{00000000-0005-0000-0000-0000288E0000}"/>
    <cellStyle name="Followed Hyperlink 34" xfId="2516" hidden="1" xr:uid="{00000000-0005-0000-0000-0000298E0000}"/>
    <cellStyle name="Followed Hyperlink 34" xfId="2558" hidden="1" xr:uid="{00000000-0005-0000-0000-00002A8E0000}"/>
    <cellStyle name="Followed Hyperlink 34" xfId="2375" hidden="1" xr:uid="{00000000-0005-0000-0000-00002B8E0000}"/>
    <cellStyle name="Followed Hyperlink 34" xfId="2600" hidden="1" xr:uid="{00000000-0005-0000-0000-00002C8E0000}"/>
    <cellStyle name="Followed Hyperlink 34" xfId="2642" hidden="1" xr:uid="{00000000-0005-0000-0000-00002D8E0000}"/>
    <cellStyle name="Followed Hyperlink 34" xfId="2684" hidden="1" xr:uid="{00000000-0005-0000-0000-00002E8E0000}"/>
    <cellStyle name="Followed Hyperlink 34" xfId="2786" hidden="1" xr:uid="{00000000-0005-0000-0000-00002F8E0000}"/>
    <cellStyle name="Followed Hyperlink 34" xfId="2828" hidden="1" xr:uid="{00000000-0005-0000-0000-0000308E0000}"/>
    <cellStyle name="Followed Hyperlink 34" xfId="2870" hidden="1" xr:uid="{00000000-0005-0000-0000-0000318E0000}"/>
    <cellStyle name="Followed Hyperlink 34" xfId="2912" hidden="1" xr:uid="{00000000-0005-0000-0000-0000328E0000}"/>
    <cellStyle name="Followed Hyperlink 34" xfId="3045" hidden="1" xr:uid="{00000000-0005-0000-0000-0000338E0000}"/>
    <cellStyle name="Followed Hyperlink 34" xfId="3087" hidden="1" xr:uid="{00000000-0005-0000-0000-0000348E0000}"/>
    <cellStyle name="Followed Hyperlink 34" xfId="3171" hidden="1" xr:uid="{00000000-0005-0000-0000-0000358E0000}"/>
    <cellStyle name="Followed Hyperlink 34" xfId="3213" hidden="1" xr:uid="{00000000-0005-0000-0000-0000368E0000}"/>
    <cellStyle name="Followed Hyperlink 34" xfId="2988" hidden="1" xr:uid="{00000000-0005-0000-0000-0000378E0000}"/>
    <cellStyle name="Followed Hyperlink 34" xfId="3255" hidden="1" xr:uid="{00000000-0005-0000-0000-0000388E0000}"/>
    <cellStyle name="Followed Hyperlink 34" xfId="3340" hidden="1" xr:uid="{00000000-0005-0000-0000-0000398E0000}"/>
    <cellStyle name="Followed Hyperlink 34" xfId="712" hidden="1" xr:uid="{00000000-0005-0000-0000-00003A8E0000}"/>
    <cellStyle name="Followed Hyperlink 34" xfId="1179" hidden="1" xr:uid="{00000000-0005-0000-0000-00003B8E0000}"/>
    <cellStyle name="Followed Hyperlink 34" xfId="1234" hidden="1" xr:uid="{00000000-0005-0000-0000-00003C8E0000}"/>
    <cellStyle name="Followed Hyperlink 34" xfId="1276" hidden="1" xr:uid="{00000000-0005-0000-0000-00003D8E0000}"/>
    <cellStyle name="Followed Hyperlink 34" xfId="1333" hidden="1" xr:uid="{00000000-0005-0000-0000-00003F8E0000}"/>
    <cellStyle name="Followed Hyperlink 34" xfId="1376" hidden="1" xr:uid="{00000000-0005-0000-0000-0000408E0000}"/>
    <cellStyle name="Followed Hyperlink 34" xfId="1418" hidden="1" xr:uid="{00000000-0005-0000-0000-0000418E0000}"/>
    <cellStyle name="Followed Hyperlink 34" xfId="1473" hidden="1" xr:uid="{00000000-0005-0000-0000-0000428E0000}"/>
    <cellStyle name="Followed Hyperlink 34" xfId="1515" hidden="1" xr:uid="{00000000-0005-0000-0000-0000438E0000}"/>
    <cellStyle name="Followed Hyperlink 34" xfId="1588" hidden="1" xr:uid="{00000000-0005-0000-0000-0000448E0000}"/>
    <cellStyle name="Followed Hyperlink 34" xfId="1630" hidden="1" xr:uid="{00000000-0005-0000-0000-0000458E0000}"/>
    <cellStyle name="Followed Hyperlink 34" xfId="1641" hidden="1" xr:uid="{00000000-0005-0000-0000-0000468E0000}"/>
    <cellStyle name="Followed Hyperlink 34" xfId="1683" hidden="1" xr:uid="{00000000-0005-0000-0000-0000478E0000}"/>
    <cellStyle name="Followed Hyperlink 34" xfId="1764" hidden="1" xr:uid="{00000000-0005-0000-0000-0000488E0000}"/>
    <cellStyle name="Followed Hyperlink 34" xfId="1806" hidden="1" xr:uid="{00000000-0005-0000-0000-0000498E0000}"/>
    <cellStyle name="Followed Hyperlink 34" xfId="1027" hidden="1" xr:uid="{00000000-0005-0000-0000-00004A8E0000}"/>
    <cellStyle name="Followed Hyperlink 34" xfId="801" hidden="1" xr:uid="{00000000-0005-0000-0000-00004B8E0000}"/>
    <cellStyle name="Followed Hyperlink 34" xfId="576" hidden="1" xr:uid="{00000000-0005-0000-0000-00004C8E0000}"/>
    <cellStyle name="Followed Hyperlink 34" xfId="843" hidden="1" xr:uid="{00000000-0005-0000-0000-00004D8E0000}"/>
    <cellStyle name="Followed Hyperlink 34" xfId="928" hidden="1" xr:uid="{00000000-0005-0000-0000-00004E8E0000}"/>
    <cellStyle name="Followed Hyperlink 34" xfId="970" hidden="1" xr:uid="{00000000-0005-0000-0000-00004F8E0000}"/>
    <cellStyle name="Followed Hyperlink 34" xfId="551" hidden="1" xr:uid="{00000000-0005-0000-0000-0000508E0000}"/>
    <cellStyle name="Followed Hyperlink 34" xfId="1096" hidden="1" xr:uid="{00000000-0005-0000-0000-0000528E0000}"/>
    <cellStyle name="Followed Hyperlink 34" xfId="1138" hidden="1" xr:uid="{00000000-0005-0000-0000-0000538E0000}"/>
    <cellStyle name="Followed Hyperlink 34" xfId="500" hidden="1" xr:uid="{00000000-0005-0000-0000-0000548E0000}"/>
    <cellStyle name="Followed Hyperlink 34" xfId="633" hidden="1" xr:uid="{00000000-0005-0000-0000-0000558E0000}"/>
    <cellStyle name="Followed Hyperlink 34" xfId="675" hidden="1" xr:uid="{00000000-0005-0000-0000-0000568E0000}"/>
    <cellStyle name="Followed Hyperlink 34" xfId="759" hidden="1" xr:uid="{00000000-0005-0000-0000-0000578E0000}"/>
    <cellStyle name="Followed Hyperlink 34" xfId="416" hidden="1" xr:uid="{00000000-0005-0000-0000-0000588E0000}"/>
    <cellStyle name="Followed Hyperlink 34" xfId="458" hidden="1" xr:uid="{00000000-0005-0000-0000-0000598E0000}"/>
    <cellStyle name="Followed Hyperlink 34" xfId="374" hidden="1" xr:uid="{00000000-0005-0000-0000-00005A8E0000}"/>
    <cellStyle name="Followed Hyperlink 34" xfId="332" hidden="1" xr:uid="{00000000-0005-0000-0000-00005B8E0000}"/>
    <cellStyle name="Followed Hyperlink 34" xfId="1291" hidden="1" xr:uid="{00000000-0005-0000-0000-00003E8E0000}"/>
    <cellStyle name="Followed Hyperlink 34" xfId="2096" hidden="1" xr:uid="{00000000-0005-0000-0000-00001E8E0000}"/>
    <cellStyle name="Followed Hyperlink 34" xfId="5054" hidden="1" xr:uid="{00000000-0005-0000-0000-0000FE8D0000}"/>
    <cellStyle name="Followed Hyperlink 34" xfId="3788" hidden="1" xr:uid="{00000000-0005-0000-0000-0000DE8D0000}"/>
    <cellStyle name="Followed Hyperlink 34" xfId="11232" hidden="1" xr:uid="{00000000-0005-0000-0000-0000BE8D0000}"/>
    <cellStyle name="Followed Hyperlink 34" xfId="9767" hidden="1" xr:uid="{00000000-0005-0000-0000-00009E8D0000}"/>
    <cellStyle name="Followed Hyperlink 34" xfId="38490" hidden="1" xr:uid="{00000000-0005-0000-0000-0000498B0000}"/>
    <cellStyle name="Followed Hyperlink 34" xfId="38575" hidden="1" xr:uid="{00000000-0005-0000-0000-00004A8B0000}"/>
    <cellStyle name="Followed Hyperlink 34" xfId="38617" hidden="1" xr:uid="{00000000-0005-0000-0000-00004B8B0000}"/>
    <cellStyle name="Followed Hyperlink 34" xfId="38199" hidden="1" xr:uid="{00000000-0005-0000-0000-00004C8B0000}"/>
    <cellStyle name="Followed Hyperlink 34" xfId="38658" hidden="1" xr:uid="{00000000-0005-0000-0000-00004D8B0000}"/>
    <cellStyle name="Followed Hyperlink 34" xfId="38743" hidden="1" xr:uid="{00000000-0005-0000-0000-00004E8B0000}"/>
    <cellStyle name="Followed Hyperlink 34" xfId="38785" hidden="1" xr:uid="{00000000-0005-0000-0000-00004F8B0000}"/>
    <cellStyle name="Followed Hyperlink 34" xfId="38360" hidden="1" xr:uid="{00000000-0005-0000-0000-0000508B0000}"/>
    <cellStyle name="Followed Hyperlink 34" xfId="38825" hidden="1" xr:uid="{00000000-0005-0000-0000-0000518B0000}"/>
    <cellStyle name="Followed Hyperlink 34" xfId="38880" hidden="1" xr:uid="{00000000-0005-0000-0000-0000528B0000}"/>
    <cellStyle name="Followed Hyperlink 34" xfId="38922" hidden="1" xr:uid="{00000000-0005-0000-0000-0000538B0000}"/>
    <cellStyle name="Followed Hyperlink 34" xfId="38937" hidden="1" xr:uid="{00000000-0005-0000-0000-0000548B0000}"/>
    <cellStyle name="Followed Hyperlink 34" xfId="38979" hidden="1" xr:uid="{00000000-0005-0000-0000-0000558B0000}"/>
    <cellStyle name="Followed Hyperlink 34" xfId="39022" hidden="1" xr:uid="{00000000-0005-0000-0000-0000568B0000}"/>
    <cellStyle name="Followed Hyperlink 34" xfId="39064" hidden="1" xr:uid="{00000000-0005-0000-0000-0000578B0000}"/>
    <cellStyle name="Followed Hyperlink 34" xfId="39119" hidden="1" xr:uid="{00000000-0005-0000-0000-0000588B0000}"/>
    <cellStyle name="Followed Hyperlink 34" xfId="39161" hidden="1" xr:uid="{00000000-0005-0000-0000-0000598B0000}"/>
    <cellStyle name="Followed Hyperlink 34" xfId="39234" hidden="1" xr:uid="{00000000-0005-0000-0000-00005A8B0000}"/>
    <cellStyle name="Followed Hyperlink 34" xfId="39276" hidden="1" xr:uid="{00000000-0005-0000-0000-00005B8B0000}"/>
    <cellStyle name="Followed Hyperlink 34" xfId="39287" hidden="1" xr:uid="{00000000-0005-0000-0000-00005C8B0000}"/>
    <cellStyle name="Followed Hyperlink 34" xfId="39329" hidden="1" xr:uid="{00000000-0005-0000-0000-00005D8B0000}"/>
    <cellStyle name="Followed Hyperlink 34" xfId="39452" hidden="1" xr:uid="{00000000-0005-0000-0000-00005F8B0000}"/>
    <cellStyle name="Followed Hyperlink 34" xfId="38674" hidden="1" xr:uid="{00000000-0005-0000-0000-0000608B0000}"/>
    <cellStyle name="Followed Hyperlink 34" xfId="39497" hidden="1" xr:uid="{00000000-0005-0000-0000-0000618B0000}"/>
    <cellStyle name="Followed Hyperlink 34" xfId="39574" hidden="1" xr:uid="{00000000-0005-0000-0000-0000628B0000}"/>
    <cellStyle name="Followed Hyperlink 34" xfId="39616" hidden="1" xr:uid="{00000000-0005-0000-0000-0000638B0000}"/>
    <cellStyle name="Followed Hyperlink 34" xfId="38844" hidden="1" xr:uid="{00000000-0005-0000-0000-0000648B0000}"/>
    <cellStyle name="Followed Hyperlink 34" xfId="39658" hidden="1" xr:uid="{00000000-0005-0000-0000-0000658B0000}"/>
    <cellStyle name="Followed Hyperlink 34" xfId="39699" hidden="1" xr:uid="{00000000-0005-0000-0000-0000668B0000}"/>
    <cellStyle name="Followed Hyperlink 34" xfId="39741" hidden="1" xr:uid="{00000000-0005-0000-0000-0000678B0000}"/>
    <cellStyle name="Followed Hyperlink 34" xfId="39346" hidden="1" xr:uid="{00000000-0005-0000-0000-0000688B0000}"/>
    <cellStyle name="Followed Hyperlink 34" xfId="39783" hidden="1" xr:uid="{00000000-0005-0000-0000-0000698B0000}"/>
    <cellStyle name="Followed Hyperlink 34" xfId="39825" hidden="1" xr:uid="{00000000-0005-0000-0000-00006A8B0000}"/>
    <cellStyle name="Followed Hyperlink 34" xfId="39867" hidden="1" xr:uid="{00000000-0005-0000-0000-00006B8B0000}"/>
    <cellStyle name="Followed Hyperlink 34" xfId="39517" hidden="1" xr:uid="{00000000-0005-0000-0000-00006C8B0000}"/>
    <cellStyle name="Followed Hyperlink 34" xfId="39909" hidden="1" xr:uid="{00000000-0005-0000-0000-00006D8B0000}"/>
    <cellStyle name="Followed Hyperlink 34" xfId="39951" hidden="1" xr:uid="{00000000-0005-0000-0000-00006E8B0000}"/>
    <cellStyle name="Followed Hyperlink 34" xfId="40077" hidden="1" xr:uid="{00000000-0005-0000-0000-00006F8B0000}"/>
    <cellStyle name="Followed Hyperlink 34" xfId="40119" hidden="1" xr:uid="{00000000-0005-0000-0000-0000708B0000}"/>
    <cellStyle name="Followed Hyperlink 34" xfId="40161" hidden="1" xr:uid="{00000000-0005-0000-0000-0000718B0000}"/>
    <cellStyle name="Followed Hyperlink 34" xfId="40203" hidden="1" xr:uid="{00000000-0005-0000-0000-0000728B0000}"/>
    <cellStyle name="Followed Hyperlink 34" xfId="40020" hidden="1" xr:uid="{00000000-0005-0000-0000-0000738B0000}"/>
    <cellStyle name="Followed Hyperlink 34" xfId="40245" hidden="1" xr:uid="{00000000-0005-0000-0000-0000748B0000}"/>
    <cellStyle name="Followed Hyperlink 34" xfId="40287" hidden="1" xr:uid="{00000000-0005-0000-0000-0000758B0000}"/>
    <cellStyle name="Followed Hyperlink 34" xfId="40329" hidden="1" xr:uid="{00000000-0005-0000-0000-0000768B0000}"/>
    <cellStyle name="Followed Hyperlink 34" xfId="40408" hidden="1" xr:uid="{00000000-0005-0000-0000-0000778B0000}"/>
    <cellStyle name="Followed Hyperlink 34" xfId="40450" hidden="1" xr:uid="{00000000-0005-0000-0000-0000788B0000}"/>
    <cellStyle name="Followed Hyperlink 34" xfId="40492" hidden="1" xr:uid="{00000000-0005-0000-0000-0000798B0000}"/>
    <cellStyle name="Followed Hyperlink 34" xfId="40534" hidden="1" xr:uid="{00000000-0005-0000-0000-00007A8B0000}"/>
    <cellStyle name="Followed Hyperlink 34" xfId="40667" hidden="1" xr:uid="{00000000-0005-0000-0000-00007B8B0000}"/>
    <cellStyle name="Followed Hyperlink 34" xfId="40708" hidden="1" xr:uid="{00000000-0005-0000-0000-00007C8B0000}"/>
    <cellStyle name="Followed Hyperlink 34" xfId="40792" hidden="1" xr:uid="{00000000-0005-0000-0000-00007D8B0000}"/>
    <cellStyle name="Followed Hyperlink 34" xfId="40834" hidden="1" xr:uid="{00000000-0005-0000-0000-00007E8B0000}"/>
    <cellStyle name="Followed Hyperlink 34" xfId="40610" hidden="1" xr:uid="{00000000-0005-0000-0000-00007F8B0000}"/>
    <cellStyle name="Followed Hyperlink 34" xfId="40876" hidden="1" xr:uid="{00000000-0005-0000-0000-0000808B0000}"/>
    <cellStyle name="Followed Hyperlink 34" xfId="40961" hidden="1" xr:uid="{00000000-0005-0000-0000-0000818B0000}"/>
    <cellStyle name="Followed Hyperlink 34" xfId="41003" hidden="1" xr:uid="{00000000-0005-0000-0000-0000828B0000}"/>
    <cellStyle name="Followed Hyperlink 34" xfId="40585" hidden="1" xr:uid="{00000000-0005-0000-0000-0000838B0000}"/>
    <cellStyle name="Followed Hyperlink 34" xfId="41044" hidden="1" xr:uid="{00000000-0005-0000-0000-0000848B0000}"/>
    <cellStyle name="Followed Hyperlink 34" xfId="41129" hidden="1" xr:uid="{00000000-0005-0000-0000-0000858B0000}"/>
    <cellStyle name="Followed Hyperlink 34" xfId="41171" hidden="1" xr:uid="{00000000-0005-0000-0000-0000868B0000}"/>
    <cellStyle name="Followed Hyperlink 34" xfId="40745" hidden="1" xr:uid="{00000000-0005-0000-0000-0000878B0000}"/>
    <cellStyle name="Followed Hyperlink 34" xfId="41212" hidden="1" xr:uid="{00000000-0005-0000-0000-0000888B0000}"/>
    <cellStyle name="Followed Hyperlink 34" xfId="41267" hidden="1" xr:uid="{00000000-0005-0000-0000-0000898B0000}"/>
    <cellStyle name="Followed Hyperlink 34" xfId="41309" hidden="1" xr:uid="{00000000-0005-0000-0000-00008A8B0000}"/>
    <cellStyle name="Followed Hyperlink 34" xfId="1011" hidden="1" xr:uid="{00000000-0005-0000-0000-0000518E0000}"/>
    <cellStyle name="Followed Hyperlink 34" xfId="11858" hidden="1" xr:uid="{00000000-0005-0000-0000-0000CF8D0000}"/>
    <cellStyle name="Followed Hyperlink 34" xfId="11900" hidden="1" xr:uid="{00000000-0005-0000-0000-0000D08D0000}"/>
    <cellStyle name="Followed Hyperlink 34" xfId="11942" hidden="1" xr:uid="{00000000-0005-0000-0000-0000D18D0000}"/>
    <cellStyle name="Followed Hyperlink 34" xfId="10564" hidden="1" xr:uid="{00000000-0005-0000-0000-0000D28D0000}"/>
    <cellStyle name="Followed Hyperlink 34" xfId="3382" hidden="1" xr:uid="{00000000-0005-0000-0000-0000D38D0000}"/>
    <cellStyle name="Followed Hyperlink 34" xfId="2963" hidden="1" xr:uid="{00000000-0005-0000-0000-0000D48D0000}"/>
    <cellStyle name="Followed Hyperlink 34" xfId="3423" hidden="1" xr:uid="{00000000-0005-0000-0000-0000D58D0000}"/>
    <cellStyle name="Followed Hyperlink 34" xfId="3508" hidden="1" xr:uid="{00000000-0005-0000-0000-0000D68D0000}"/>
    <cellStyle name="Followed Hyperlink 34" xfId="3550" hidden="1" xr:uid="{00000000-0005-0000-0000-0000D78D0000}"/>
    <cellStyle name="Followed Hyperlink 34" xfId="3124" hidden="1" xr:uid="{00000000-0005-0000-0000-0000D88D0000}"/>
    <cellStyle name="Followed Hyperlink 34" xfId="3591" hidden="1" xr:uid="{00000000-0005-0000-0000-0000D98D0000}"/>
    <cellStyle name="Followed Hyperlink 34" xfId="3646" hidden="1" xr:uid="{00000000-0005-0000-0000-0000DA8D0000}"/>
    <cellStyle name="Followed Hyperlink 34" xfId="3688" hidden="1" xr:uid="{00000000-0005-0000-0000-0000DB8D0000}"/>
    <cellStyle name="Followed Hyperlink 34" xfId="3703" hidden="1" xr:uid="{00000000-0005-0000-0000-0000DC8D0000}"/>
    <cellStyle name="Followed Hyperlink 34" xfId="3745" hidden="1" xr:uid="{00000000-0005-0000-0000-0000DD8D0000}"/>
    <cellStyle name="Followed Hyperlink 34" xfId="3830" hidden="1" xr:uid="{00000000-0005-0000-0000-0000DF8D0000}"/>
    <cellStyle name="Followed Hyperlink 34" xfId="3885" hidden="1" xr:uid="{00000000-0005-0000-0000-0000E08D0000}"/>
    <cellStyle name="Followed Hyperlink 34" xfId="3927" hidden="1" xr:uid="{00000000-0005-0000-0000-0000E18D0000}"/>
    <cellStyle name="Followed Hyperlink 34" xfId="4000" hidden="1" xr:uid="{00000000-0005-0000-0000-0000E28D0000}"/>
    <cellStyle name="Followed Hyperlink 34" xfId="4042" hidden="1" xr:uid="{00000000-0005-0000-0000-0000E38D0000}"/>
    <cellStyle name="Followed Hyperlink 34" xfId="4053" hidden="1" xr:uid="{00000000-0005-0000-0000-0000E48D0000}"/>
    <cellStyle name="Followed Hyperlink 34" xfId="4095" hidden="1" xr:uid="{00000000-0005-0000-0000-0000E58D0000}"/>
    <cellStyle name="Followed Hyperlink 34" xfId="4176" hidden="1" xr:uid="{00000000-0005-0000-0000-0000E68D0000}"/>
    <cellStyle name="Followed Hyperlink 34" xfId="4218" hidden="1" xr:uid="{00000000-0005-0000-0000-0000E78D0000}"/>
    <cellStyle name="Followed Hyperlink 34" xfId="3439" hidden="1" xr:uid="{00000000-0005-0000-0000-0000E88D0000}"/>
    <cellStyle name="Followed Hyperlink 34" xfId="4263" hidden="1" xr:uid="{00000000-0005-0000-0000-0000E98D0000}"/>
    <cellStyle name="Followed Hyperlink 34" xfId="4340" hidden="1" xr:uid="{00000000-0005-0000-0000-0000EA8D0000}"/>
    <cellStyle name="Followed Hyperlink 34" xfId="4382" hidden="1" xr:uid="{00000000-0005-0000-0000-0000EB8D0000}"/>
    <cellStyle name="Followed Hyperlink 34" xfId="3610" hidden="1" xr:uid="{00000000-0005-0000-0000-0000EC8D0000}"/>
    <cellStyle name="Followed Hyperlink 34" xfId="4424" hidden="1" xr:uid="{00000000-0005-0000-0000-0000ED8D0000}"/>
    <cellStyle name="Followed Hyperlink 34" xfId="4466" hidden="1" xr:uid="{00000000-0005-0000-0000-0000EE8D0000}"/>
    <cellStyle name="Followed Hyperlink 34" xfId="4508" hidden="1" xr:uid="{00000000-0005-0000-0000-0000EF8D0000}"/>
    <cellStyle name="Followed Hyperlink 34" xfId="4112" hidden="1" xr:uid="{00000000-0005-0000-0000-0000F08D0000}"/>
    <cellStyle name="Followed Hyperlink 34" xfId="4550" hidden="1" xr:uid="{00000000-0005-0000-0000-0000F18D0000}"/>
    <cellStyle name="Followed Hyperlink 34" xfId="4592" hidden="1" xr:uid="{00000000-0005-0000-0000-0000F28D0000}"/>
    <cellStyle name="Followed Hyperlink 34" xfId="4634" hidden="1" xr:uid="{00000000-0005-0000-0000-0000F38D0000}"/>
    <cellStyle name="Followed Hyperlink 34" xfId="4283" hidden="1" xr:uid="{00000000-0005-0000-0000-0000F48D0000}"/>
    <cellStyle name="Followed Hyperlink 34" xfId="4676" hidden="1" xr:uid="{00000000-0005-0000-0000-0000F58D0000}"/>
    <cellStyle name="Followed Hyperlink 34" xfId="4718" hidden="1" xr:uid="{00000000-0005-0000-0000-0000F68D0000}"/>
    <cellStyle name="Followed Hyperlink 34" xfId="4760" hidden="1" xr:uid="{00000000-0005-0000-0000-0000F78D0000}"/>
    <cellStyle name="Followed Hyperlink 34" xfId="4844" hidden="1" xr:uid="{00000000-0005-0000-0000-0000F88D0000}"/>
    <cellStyle name="Followed Hyperlink 34" xfId="4886" hidden="1" xr:uid="{00000000-0005-0000-0000-0000F98D0000}"/>
    <cellStyle name="Followed Hyperlink 34" xfId="4928" hidden="1" xr:uid="{00000000-0005-0000-0000-0000FA8D0000}"/>
    <cellStyle name="Followed Hyperlink 34" xfId="4970" hidden="1" xr:uid="{00000000-0005-0000-0000-0000FB8D0000}"/>
    <cellStyle name="Followed Hyperlink 34" xfId="4787" hidden="1" xr:uid="{00000000-0005-0000-0000-0000FC8D0000}"/>
    <cellStyle name="Followed Hyperlink 34" xfId="5012" hidden="1" xr:uid="{00000000-0005-0000-0000-0000FD8D0000}"/>
    <cellStyle name="Followed Hyperlink 34" xfId="5096" hidden="1" xr:uid="{00000000-0005-0000-0000-0000FF8D0000}"/>
    <cellStyle name="Followed Hyperlink 34" xfId="5182" hidden="1" xr:uid="{00000000-0005-0000-0000-0000008E0000}"/>
    <cellStyle name="Followed Hyperlink 34" xfId="5224" hidden="1" xr:uid="{00000000-0005-0000-0000-0000018E0000}"/>
    <cellStyle name="Followed Hyperlink 34" xfId="5266" hidden="1" xr:uid="{00000000-0005-0000-0000-0000028E0000}"/>
    <cellStyle name="Followed Hyperlink 34" xfId="5308" hidden="1" xr:uid="{00000000-0005-0000-0000-0000038E0000}"/>
    <cellStyle name="Followed Hyperlink 34" xfId="5440" hidden="1" xr:uid="{00000000-0005-0000-0000-0000048E0000}"/>
    <cellStyle name="Followed Hyperlink 34" xfId="5482" hidden="1" xr:uid="{00000000-0005-0000-0000-0000058E0000}"/>
    <cellStyle name="Followed Hyperlink 34" xfId="5566" hidden="1" xr:uid="{00000000-0005-0000-0000-0000068E0000}"/>
    <cellStyle name="Followed Hyperlink 34" xfId="5608" hidden="1" xr:uid="{00000000-0005-0000-0000-0000078E0000}"/>
    <cellStyle name="Followed Hyperlink 34" xfId="5384" hidden="1" xr:uid="{00000000-0005-0000-0000-0000088E0000}"/>
    <cellStyle name="Followed Hyperlink 34" xfId="5650" hidden="1" xr:uid="{00000000-0005-0000-0000-0000098E0000}"/>
    <cellStyle name="Followed Hyperlink 34" xfId="5735" hidden="1" xr:uid="{00000000-0005-0000-0000-00000A8E0000}"/>
    <cellStyle name="Followed Hyperlink 34" xfId="5777" hidden="1" xr:uid="{00000000-0005-0000-0000-00000B8E0000}"/>
    <cellStyle name="Followed Hyperlink 34" xfId="5359" hidden="1" xr:uid="{00000000-0005-0000-0000-00000C8E0000}"/>
    <cellStyle name="Followed Hyperlink 34" xfId="5818" hidden="1" xr:uid="{00000000-0005-0000-0000-00000D8E0000}"/>
    <cellStyle name="Followed Hyperlink 34" xfId="5903" hidden="1" xr:uid="{00000000-0005-0000-0000-00000E8E0000}"/>
    <cellStyle name="Followed Hyperlink 34" xfId="5945" hidden="1" xr:uid="{00000000-0005-0000-0000-00000F8E0000}"/>
    <cellStyle name="Followed Hyperlink 34" xfId="5519" hidden="1" xr:uid="{00000000-0005-0000-0000-0000108E0000}"/>
    <cellStyle name="Followed Hyperlink 34" xfId="5986" hidden="1" xr:uid="{00000000-0005-0000-0000-0000118E0000}"/>
    <cellStyle name="Followed Hyperlink 34" xfId="6041" hidden="1" xr:uid="{00000000-0005-0000-0000-0000128E0000}"/>
    <cellStyle name="Followed Hyperlink 34" xfId="6083" hidden="1" xr:uid="{00000000-0005-0000-0000-0000138E0000}"/>
    <cellStyle name="Followed Hyperlink 34" xfId="6098" hidden="1" xr:uid="{00000000-0005-0000-0000-0000148E0000}"/>
    <cellStyle name="Followed Hyperlink 34" xfId="6140" hidden="1" xr:uid="{00000000-0005-0000-0000-0000158E0000}"/>
    <cellStyle name="Followed Hyperlink 34" xfId="9977" hidden="1" xr:uid="{00000000-0005-0000-0000-0000AC8D0000}"/>
    <cellStyle name="Followed Hyperlink 34" xfId="10437" hidden="1" xr:uid="{00000000-0005-0000-0000-0000AD8D0000}"/>
    <cellStyle name="Followed Hyperlink 34" xfId="10522" hidden="1" xr:uid="{00000000-0005-0000-0000-0000AE8D0000}"/>
    <cellStyle name="Followed Hyperlink 34" xfId="10138" hidden="1" xr:uid="{00000000-0005-0000-0000-0000AF8D0000}"/>
    <cellStyle name="Followed Hyperlink 34" xfId="10605" hidden="1" xr:uid="{00000000-0005-0000-0000-0000B08D0000}"/>
    <cellStyle name="Followed Hyperlink 34" xfId="10660" hidden="1" xr:uid="{00000000-0005-0000-0000-0000B18D0000}"/>
    <cellStyle name="Followed Hyperlink 34" xfId="10702" hidden="1" xr:uid="{00000000-0005-0000-0000-0000B28D0000}"/>
    <cellStyle name="Followed Hyperlink 34" xfId="10717" hidden="1" xr:uid="{00000000-0005-0000-0000-0000B38D0000}"/>
    <cellStyle name="Followed Hyperlink 34" xfId="10759" hidden="1" xr:uid="{00000000-0005-0000-0000-0000B48D0000}"/>
    <cellStyle name="Followed Hyperlink 34" xfId="10802" hidden="1" xr:uid="{00000000-0005-0000-0000-0000B58D0000}"/>
    <cellStyle name="Followed Hyperlink 34" xfId="10844" hidden="1" xr:uid="{00000000-0005-0000-0000-0000B68D0000}"/>
    <cellStyle name="Followed Hyperlink 34" xfId="10899" hidden="1" xr:uid="{00000000-0005-0000-0000-0000B78D0000}"/>
    <cellStyle name="Followed Hyperlink 34" xfId="10941" hidden="1" xr:uid="{00000000-0005-0000-0000-0000B88D0000}"/>
    <cellStyle name="Followed Hyperlink 34" xfId="11014" hidden="1" xr:uid="{00000000-0005-0000-0000-0000B98D0000}"/>
    <cellStyle name="Followed Hyperlink 34" xfId="11056" hidden="1" xr:uid="{00000000-0005-0000-0000-0000BA8D0000}"/>
    <cellStyle name="Followed Hyperlink 34" xfId="11067" hidden="1" xr:uid="{00000000-0005-0000-0000-0000BB8D0000}"/>
    <cellStyle name="Followed Hyperlink 34" xfId="11109" hidden="1" xr:uid="{00000000-0005-0000-0000-0000BC8D0000}"/>
    <cellStyle name="Followed Hyperlink 34" xfId="11190" hidden="1" xr:uid="{00000000-0005-0000-0000-0000BD8D0000}"/>
    <cellStyle name="Followed Hyperlink 34" xfId="10453" hidden="1" xr:uid="{00000000-0005-0000-0000-0000BF8D0000}"/>
    <cellStyle name="Followed Hyperlink 34" xfId="11277" hidden="1" xr:uid="{00000000-0005-0000-0000-0000C08D0000}"/>
    <cellStyle name="Followed Hyperlink 34" xfId="11354" hidden="1" xr:uid="{00000000-0005-0000-0000-0000C18D0000}"/>
    <cellStyle name="Followed Hyperlink 34" xfId="11396" hidden="1" xr:uid="{00000000-0005-0000-0000-0000C28D0000}"/>
    <cellStyle name="Followed Hyperlink 34" xfId="10624" hidden="1" xr:uid="{00000000-0005-0000-0000-0000C38D0000}"/>
    <cellStyle name="Followed Hyperlink 34" xfId="11438" hidden="1" xr:uid="{00000000-0005-0000-0000-0000C48D0000}"/>
    <cellStyle name="Followed Hyperlink 34" xfId="11480" hidden="1" xr:uid="{00000000-0005-0000-0000-0000C58D0000}"/>
    <cellStyle name="Followed Hyperlink 34" xfId="11522" hidden="1" xr:uid="{00000000-0005-0000-0000-0000C68D0000}"/>
    <cellStyle name="Followed Hyperlink 34" xfId="11126" hidden="1" xr:uid="{00000000-0005-0000-0000-0000C78D0000}"/>
    <cellStyle name="Followed Hyperlink 34" xfId="11564" hidden="1" xr:uid="{00000000-0005-0000-0000-0000C88D0000}"/>
    <cellStyle name="Followed Hyperlink 34" xfId="11606" hidden="1" xr:uid="{00000000-0005-0000-0000-0000C98D0000}"/>
    <cellStyle name="Followed Hyperlink 34" xfId="11648" hidden="1" xr:uid="{00000000-0005-0000-0000-0000CA8D0000}"/>
    <cellStyle name="Followed Hyperlink 34" xfId="11297" hidden="1" xr:uid="{00000000-0005-0000-0000-0000CB8D0000}"/>
    <cellStyle name="Followed Hyperlink 34" xfId="11690" hidden="1" xr:uid="{00000000-0005-0000-0000-0000CC8D0000}"/>
    <cellStyle name="Followed Hyperlink 34" xfId="11732" hidden="1" xr:uid="{00000000-0005-0000-0000-0000CD8D0000}"/>
    <cellStyle name="Followed Hyperlink 34" xfId="11774" hidden="1" xr:uid="{00000000-0005-0000-0000-0000CE8D0000}"/>
    <cellStyle name="Followed Hyperlink 34" xfId="9641" hidden="1" xr:uid="{00000000-0005-0000-0000-00009A8D0000}"/>
    <cellStyle name="Followed Hyperlink 34" xfId="9683" hidden="1" xr:uid="{00000000-0005-0000-0000-00009B8D0000}"/>
    <cellStyle name="Followed Hyperlink 34" xfId="9500" hidden="1" xr:uid="{00000000-0005-0000-0000-00009C8D0000}"/>
    <cellStyle name="Followed Hyperlink 34" xfId="9725" hidden="1" xr:uid="{00000000-0005-0000-0000-00009D8D0000}"/>
    <cellStyle name="Followed Hyperlink 34" xfId="9809" hidden="1" xr:uid="{00000000-0005-0000-0000-00009F8D0000}"/>
    <cellStyle name="Followed Hyperlink 34" xfId="2737" hidden="1" xr:uid="{00000000-0005-0000-0000-0000A08D0000}"/>
    <cellStyle name="Followed Hyperlink 34" xfId="9842" hidden="1" xr:uid="{00000000-0005-0000-0000-0000A18D0000}"/>
    <cellStyle name="Followed Hyperlink 34" xfId="9884" hidden="1" xr:uid="{00000000-0005-0000-0000-0000A28D0000}"/>
    <cellStyle name="Followed Hyperlink 34" xfId="9926" hidden="1" xr:uid="{00000000-0005-0000-0000-0000A38D0000}"/>
    <cellStyle name="Followed Hyperlink 34" xfId="10059" hidden="1" xr:uid="{00000000-0005-0000-0000-0000A48D0000}"/>
    <cellStyle name="Followed Hyperlink 34" xfId="10101" hidden="1" xr:uid="{00000000-0005-0000-0000-0000A58D0000}"/>
    <cellStyle name="Followed Hyperlink 34" xfId="10185" hidden="1" xr:uid="{00000000-0005-0000-0000-0000A68D0000}"/>
    <cellStyle name="Followed Hyperlink 34" xfId="10227" hidden="1" xr:uid="{00000000-0005-0000-0000-0000A78D0000}"/>
    <cellStyle name="Followed Hyperlink 34" xfId="10002" hidden="1" xr:uid="{00000000-0005-0000-0000-0000A88D0000}"/>
    <cellStyle name="Followed Hyperlink 34" xfId="10269" hidden="1" xr:uid="{00000000-0005-0000-0000-0000A98D0000}"/>
    <cellStyle name="Followed Hyperlink 34" xfId="10354" hidden="1" xr:uid="{00000000-0005-0000-0000-0000AA8D0000}"/>
    <cellStyle name="Followed Hyperlink 34" xfId="10396" hidden="1" xr:uid="{00000000-0005-0000-0000-0000AB8D0000}"/>
    <cellStyle name="Followed Hyperlink 34" xfId="9263" hidden="1" xr:uid="{00000000-0005-0000-0000-0000918D0000}"/>
    <cellStyle name="Followed Hyperlink 34" xfId="9305" hidden="1" xr:uid="{00000000-0005-0000-0000-0000928D0000}"/>
    <cellStyle name="Followed Hyperlink 34" xfId="9347" hidden="1" xr:uid="{00000000-0005-0000-0000-0000938D0000}"/>
    <cellStyle name="Followed Hyperlink 34" xfId="8996" hidden="1" xr:uid="{00000000-0005-0000-0000-0000948D0000}"/>
    <cellStyle name="Followed Hyperlink 34" xfId="9389" hidden="1" xr:uid="{00000000-0005-0000-0000-0000958D0000}"/>
    <cellStyle name="Followed Hyperlink 34" xfId="9431" hidden="1" xr:uid="{00000000-0005-0000-0000-0000968D0000}"/>
    <cellStyle name="Followed Hyperlink 34" xfId="9473" hidden="1" xr:uid="{00000000-0005-0000-0000-0000978D0000}"/>
    <cellStyle name="Followed Hyperlink 34" xfId="9557" hidden="1" xr:uid="{00000000-0005-0000-0000-0000988D0000}"/>
    <cellStyle name="Followed Hyperlink 34" xfId="9599" hidden="1" xr:uid="{00000000-0005-0000-0000-0000998D0000}"/>
    <cellStyle name="Followed Hyperlink 34" xfId="9137" hidden="1" xr:uid="{00000000-0005-0000-0000-00008D8D0000}"/>
    <cellStyle name="Followed Hyperlink 34" xfId="9179" hidden="1" xr:uid="{00000000-0005-0000-0000-00008E8D0000}"/>
    <cellStyle name="Followed Hyperlink 34" xfId="9221" hidden="1" xr:uid="{00000000-0005-0000-0000-00008F8D0000}"/>
    <cellStyle name="Followed Hyperlink 34" xfId="8825" hidden="1" xr:uid="{00000000-0005-0000-0000-0000908D0000}"/>
    <cellStyle name="Followed Hyperlink 34" xfId="9095" hidden="1" xr:uid="{00000000-0005-0000-0000-00008B8D0000}"/>
    <cellStyle name="Followed Hyperlink 34" xfId="8323" hidden="1" xr:uid="{00000000-0005-0000-0000-00008C8D0000}"/>
    <cellStyle name="Followed Hyperlink 34" xfId="9053" hidden="1" xr:uid="{00000000-0005-0000-0000-00008A8D0000}"/>
    <cellStyle name="Followed Hyperlink 34" xfId="8976" hidden="1" xr:uid="{00000000-0005-0000-0000-0000898D0000}"/>
    <cellStyle name="Followed Hyperlink 34" xfId="56782" xr:uid="{00000000-0005-0000-0000-00005C8E0000}"/>
    <cellStyle name="Followed Hyperlink 35" xfId="28574" hidden="1" xr:uid="{00000000-0005-0000-0000-0000638F0000}"/>
    <cellStyle name="Followed Hyperlink 35" xfId="28616" hidden="1" xr:uid="{00000000-0005-0000-0000-0000648F0000}"/>
    <cellStyle name="Followed Hyperlink 35" xfId="28658" hidden="1" xr:uid="{00000000-0005-0000-0000-0000658F0000}"/>
    <cellStyle name="Followed Hyperlink 35" xfId="28700" hidden="1" xr:uid="{00000000-0005-0000-0000-0000668F0000}"/>
    <cellStyle name="Followed Hyperlink 35" xfId="28742" hidden="1" xr:uid="{00000000-0005-0000-0000-0000678F0000}"/>
    <cellStyle name="Followed Hyperlink 35" xfId="28874" hidden="1" xr:uid="{00000000-0005-0000-0000-0000688F0000}"/>
    <cellStyle name="Followed Hyperlink 35" xfId="28916" hidden="1" xr:uid="{00000000-0005-0000-0000-0000698F0000}"/>
    <cellStyle name="Followed Hyperlink 35" xfId="29000" hidden="1" xr:uid="{00000000-0005-0000-0000-00006A8F0000}"/>
    <cellStyle name="Followed Hyperlink 35" xfId="29042" hidden="1" xr:uid="{00000000-0005-0000-0000-00006B8F0000}"/>
    <cellStyle name="Followed Hyperlink 35" xfId="29084" hidden="1" xr:uid="{00000000-0005-0000-0000-00006D8F0000}"/>
    <cellStyle name="Followed Hyperlink 35" xfId="29169" hidden="1" xr:uid="{00000000-0005-0000-0000-00006E8F0000}"/>
    <cellStyle name="Followed Hyperlink 35" xfId="29211" hidden="1" xr:uid="{00000000-0005-0000-0000-00006F8F0000}"/>
    <cellStyle name="Followed Hyperlink 35" xfId="28774" hidden="1" xr:uid="{00000000-0005-0000-0000-0000708F0000}"/>
    <cellStyle name="Followed Hyperlink 35" xfId="29252" hidden="1" xr:uid="{00000000-0005-0000-0000-0000718F0000}"/>
    <cellStyle name="Followed Hyperlink 35" xfId="29379" hidden="1" xr:uid="{00000000-0005-0000-0000-0000728F0000}"/>
    <cellStyle name="Followed Hyperlink 35" xfId="28935" hidden="1" xr:uid="{00000000-0005-0000-0000-0000738F0000}"/>
    <cellStyle name="Followed Hyperlink 35" xfId="29420" hidden="1" xr:uid="{00000000-0005-0000-0000-0000748F0000}"/>
    <cellStyle name="Followed Hyperlink 35" xfId="29475" hidden="1" xr:uid="{00000000-0005-0000-0000-0000758F0000}"/>
    <cellStyle name="Followed Hyperlink 35" xfId="29517" hidden="1" xr:uid="{00000000-0005-0000-0000-0000768F0000}"/>
    <cellStyle name="Followed Hyperlink 35" xfId="29532" hidden="1" xr:uid="{00000000-0005-0000-0000-0000778F0000}"/>
    <cellStyle name="Followed Hyperlink 35" xfId="29574" hidden="1" xr:uid="{00000000-0005-0000-0000-0000788F0000}"/>
    <cellStyle name="Followed Hyperlink 35" xfId="29617" hidden="1" xr:uid="{00000000-0005-0000-0000-0000798F0000}"/>
    <cellStyle name="Followed Hyperlink 35" xfId="29659" hidden="1" xr:uid="{00000000-0005-0000-0000-00007A8F0000}"/>
    <cellStyle name="Followed Hyperlink 35" xfId="29713" hidden="1" xr:uid="{00000000-0005-0000-0000-00007B8F0000}"/>
    <cellStyle name="Followed Hyperlink 35" xfId="52922" hidden="1" xr:uid="{00000000-0005-0000-0000-0000A48E0000}"/>
    <cellStyle name="Followed Hyperlink 35" xfId="52478" hidden="1" xr:uid="{00000000-0005-0000-0000-0000A58E0000}"/>
    <cellStyle name="Followed Hyperlink 35" xfId="52963" hidden="1" xr:uid="{00000000-0005-0000-0000-0000A68E0000}"/>
    <cellStyle name="Followed Hyperlink 35" xfId="53018" hidden="1" xr:uid="{00000000-0005-0000-0000-0000A78E0000}"/>
    <cellStyle name="Followed Hyperlink 35" xfId="53060" hidden="1" xr:uid="{00000000-0005-0000-0000-0000A88E0000}"/>
    <cellStyle name="Followed Hyperlink 35" xfId="53075" hidden="1" xr:uid="{00000000-0005-0000-0000-0000A98E0000}"/>
    <cellStyle name="Followed Hyperlink 35" xfId="53117" hidden="1" xr:uid="{00000000-0005-0000-0000-0000AA8E0000}"/>
    <cellStyle name="Followed Hyperlink 35" xfId="53160" hidden="1" xr:uid="{00000000-0005-0000-0000-0000AB8E0000}"/>
    <cellStyle name="Followed Hyperlink 35" xfId="53202" hidden="1" xr:uid="{00000000-0005-0000-0000-0000AC8E0000}"/>
    <cellStyle name="Followed Hyperlink 35" xfId="53257" hidden="1" xr:uid="{00000000-0005-0000-0000-0000AD8E0000}"/>
    <cellStyle name="Followed Hyperlink 35" xfId="53299" hidden="1" xr:uid="{00000000-0005-0000-0000-0000AE8E0000}"/>
    <cellStyle name="Followed Hyperlink 35" xfId="53372" hidden="1" xr:uid="{00000000-0005-0000-0000-0000AF8E0000}"/>
    <cellStyle name="Followed Hyperlink 35" xfId="53414" hidden="1" xr:uid="{00000000-0005-0000-0000-0000B08E0000}"/>
    <cellStyle name="Followed Hyperlink 35" xfId="53425" hidden="1" xr:uid="{00000000-0005-0000-0000-0000B18E0000}"/>
    <cellStyle name="Followed Hyperlink 35" xfId="53467" hidden="1" xr:uid="{00000000-0005-0000-0000-0000B28E0000}"/>
    <cellStyle name="Followed Hyperlink 35" xfId="53588" hidden="1" xr:uid="{00000000-0005-0000-0000-0000B38E0000}"/>
    <cellStyle name="Followed Hyperlink 35" xfId="53633" hidden="1" xr:uid="{00000000-0005-0000-0000-0000B58E0000}"/>
    <cellStyle name="Followed Hyperlink 35" xfId="53710" hidden="1" xr:uid="{00000000-0005-0000-0000-0000B68E0000}"/>
    <cellStyle name="Followed Hyperlink 35" xfId="53752" hidden="1" xr:uid="{00000000-0005-0000-0000-0000B78E0000}"/>
    <cellStyle name="Followed Hyperlink 35" xfId="52982" hidden="1" xr:uid="{00000000-0005-0000-0000-0000B88E0000}"/>
    <cellStyle name="Followed Hyperlink 35" xfId="53794" hidden="1" xr:uid="{00000000-0005-0000-0000-0000B98E0000}"/>
    <cellStyle name="Followed Hyperlink 35" xfId="53836" hidden="1" xr:uid="{00000000-0005-0000-0000-0000BA8E0000}"/>
    <cellStyle name="Followed Hyperlink 35" xfId="53878" hidden="1" xr:uid="{00000000-0005-0000-0000-0000BB8E0000}"/>
    <cellStyle name="Followed Hyperlink 35" xfId="53483" hidden="1" xr:uid="{00000000-0005-0000-0000-0000BC8E0000}"/>
    <cellStyle name="Followed Hyperlink 35" xfId="53920" hidden="1" xr:uid="{00000000-0005-0000-0000-0000BD8E0000}"/>
    <cellStyle name="Followed Hyperlink 35" xfId="53962" hidden="1" xr:uid="{00000000-0005-0000-0000-0000BE8E0000}"/>
    <cellStyle name="Followed Hyperlink 35" xfId="54004" hidden="1" xr:uid="{00000000-0005-0000-0000-0000BF8E0000}"/>
    <cellStyle name="Followed Hyperlink 35" xfId="53653" hidden="1" xr:uid="{00000000-0005-0000-0000-0000C08E0000}"/>
    <cellStyle name="Followed Hyperlink 35" xfId="54046" hidden="1" xr:uid="{00000000-0005-0000-0000-0000C18E0000}"/>
    <cellStyle name="Followed Hyperlink 35" xfId="54088" hidden="1" xr:uid="{00000000-0005-0000-0000-0000C28E0000}"/>
    <cellStyle name="Followed Hyperlink 35" xfId="54130" hidden="1" xr:uid="{00000000-0005-0000-0000-0000C38E0000}"/>
    <cellStyle name="Followed Hyperlink 35" xfId="54214" hidden="1" xr:uid="{00000000-0005-0000-0000-0000C48E0000}"/>
    <cellStyle name="Followed Hyperlink 35" xfId="54256" hidden="1" xr:uid="{00000000-0005-0000-0000-0000C58E0000}"/>
    <cellStyle name="Followed Hyperlink 35" xfId="54298" hidden="1" xr:uid="{00000000-0005-0000-0000-0000C68E0000}"/>
    <cellStyle name="Followed Hyperlink 35" xfId="54340" hidden="1" xr:uid="{00000000-0005-0000-0000-0000C78E0000}"/>
    <cellStyle name="Followed Hyperlink 35" xfId="54155" hidden="1" xr:uid="{00000000-0005-0000-0000-0000C88E0000}"/>
    <cellStyle name="Followed Hyperlink 35" xfId="54382" hidden="1" xr:uid="{00000000-0005-0000-0000-0000C98E0000}"/>
    <cellStyle name="Followed Hyperlink 35" xfId="54424" hidden="1" xr:uid="{00000000-0005-0000-0000-0000CA8E0000}"/>
    <cellStyle name="Followed Hyperlink 35" xfId="54466" hidden="1" xr:uid="{00000000-0005-0000-0000-0000CB8E0000}"/>
    <cellStyle name="Followed Hyperlink 35" xfId="52094" hidden="1" xr:uid="{00000000-0005-0000-0000-0000CC8E0000}"/>
    <cellStyle name="Followed Hyperlink 35" xfId="54516" hidden="1" xr:uid="{00000000-0005-0000-0000-0000CD8E0000}"/>
    <cellStyle name="Followed Hyperlink 35" xfId="54558" hidden="1" xr:uid="{00000000-0005-0000-0000-0000CE8E0000}"/>
    <cellStyle name="Followed Hyperlink 35" xfId="54600" hidden="1" xr:uid="{00000000-0005-0000-0000-0000CF8E0000}"/>
    <cellStyle name="Followed Hyperlink 35" xfId="54733" hidden="1" xr:uid="{00000000-0005-0000-0000-0000D08E0000}"/>
    <cellStyle name="Followed Hyperlink 35" xfId="54775" hidden="1" xr:uid="{00000000-0005-0000-0000-0000D18E0000}"/>
    <cellStyle name="Followed Hyperlink 35" xfId="54900" hidden="1" xr:uid="{00000000-0005-0000-0000-0000D28E0000}"/>
    <cellStyle name="Followed Hyperlink 35" xfId="54674" hidden="1" xr:uid="{00000000-0005-0000-0000-0000D38E0000}"/>
    <cellStyle name="Followed Hyperlink 35" xfId="55027" hidden="1" xr:uid="{00000000-0005-0000-0000-0000D58E0000}"/>
    <cellStyle name="Followed Hyperlink 35" xfId="55069" hidden="1" xr:uid="{00000000-0005-0000-0000-0000D68E0000}"/>
    <cellStyle name="Followed Hyperlink 35" xfId="54633" hidden="1" xr:uid="{00000000-0005-0000-0000-0000D78E0000}"/>
    <cellStyle name="Followed Hyperlink 35" xfId="55110" hidden="1" xr:uid="{00000000-0005-0000-0000-0000D88E0000}"/>
    <cellStyle name="Followed Hyperlink 35" xfId="55195" hidden="1" xr:uid="{00000000-0005-0000-0000-0000D98E0000}"/>
    <cellStyle name="Followed Hyperlink 35" xfId="55237" hidden="1" xr:uid="{00000000-0005-0000-0000-0000DA8E0000}"/>
    <cellStyle name="Followed Hyperlink 35" xfId="54794" hidden="1" xr:uid="{00000000-0005-0000-0000-0000DB8E0000}"/>
    <cellStyle name="Followed Hyperlink 35" xfId="55278" hidden="1" xr:uid="{00000000-0005-0000-0000-0000DC8E0000}"/>
    <cellStyle name="Followed Hyperlink 35" xfId="55333" hidden="1" xr:uid="{00000000-0005-0000-0000-0000DD8E0000}"/>
    <cellStyle name="Followed Hyperlink 35" xfId="55375" hidden="1" xr:uid="{00000000-0005-0000-0000-0000DE8E0000}"/>
    <cellStyle name="Followed Hyperlink 35" xfId="55390" hidden="1" xr:uid="{00000000-0005-0000-0000-0000DF8E0000}"/>
    <cellStyle name="Followed Hyperlink 35" xfId="55432" hidden="1" xr:uid="{00000000-0005-0000-0000-0000E08E0000}"/>
    <cellStyle name="Followed Hyperlink 35" xfId="55475" hidden="1" xr:uid="{00000000-0005-0000-0000-0000E18E0000}"/>
    <cellStyle name="Followed Hyperlink 35" xfId="55517" hidden="1" xr:uid="{00000000-0005-0000-0000-0000E28E0000}"/>
    <cellStyle name="Followed Hyperlink 35" xfId="55572" hidden="1" xr:uid="{00000000-0005-0000-0000-0000E38E0000}"/>
    <cellStyle name="Followed Hyperlink 35" xfId="55614" hidden="1" xr:uid="{00000000-0005-0000-0000-0000E48E0000}"/>
    <cellStyle name="Followed Hyperlink 35" xfId="55687" hidden="1" xr:uid="{00000000-0005-0000-0000-0000E58E0000}"/>
    <cellStyle name="Followed Hyperlink 35" xfId="55729" hidden="1" xr:uid="{00000000-0005-0000-0000-0000E68E0000}"/>
    <cellStyle name="Followed Hyperlink 35" xfId="55740" hidden="1" xr:uid="{00000000-0005-0000-0000-0000E78E0000}"/>
    <cellStyle name="Followed Hyperlink 35" xfId="55782" hidden="1" xr:uid="{00000000-0005-0000-0000-0000E88E0000}"/>
    <cellStyle name="Followed Hyperlink 35" xfId="55863" hidden="1" xr:uid="{00000000-0005-0000-0000-0000E98E0000}"/>
    <cellStyle name="Followed Hyperlink 35" xfId="55905" hidden="1" xr:uid="{00000000-0005-0000-0000-0000EA8E0000}"/>
    <cellStyle name="Followed Hyperlink 35" xfId="55126" hidden="1" xr:uid="{00000000-0005-0000-0000-0000EB8E0000}"/>
    <cellStyle name="Followed Hyperlink 35" xfId="51321" hidden="1" xr:uid="{00000000-0005-0000-0000-0000808E0000}"/>
    <cellStyle name="Followed Hyperlink 35" xfId="51363" hidden="1" xr:uid="{00000000-0005-0000-0000-0000818E0000}"/>
    <cellStyle name="Followed Hyperlink 35" xfId="50591" hidden="1" xr:uid="{00000000-0005-0000-0000-0000828E0000}"/>
    <cellStyle name="Followed Hyperlink 35" xfId="51405" hidden="1" xr:uid="{00000000-0005-0000-0000-0000838E0000}"/>
    <cellStyle name="Followed Hyperlink 35" xfId="51447" hidden="1" xr:uid="{00000000-0005-0000-0000-0000848E0000}"/>
    <cellStyle name="Followed Hyperlink 35" xfId="51489" hidden="1" xr:uid="{00000000-0005-0000-0000-0000858E0000}"/>
    <cellStyle name="Followed Hyperlink 35" xfId="51093" hidden="1" xr:uid="{00000000-0005-0000-0000-0000868E0000}"/>
    <cellStyle name="Followed Hyperlink 35" xfId="51531" hidden="1" xr:uid="{00000000-0005-0000-0000-0000878E0000}"/>
    <cellStyle name="Followed Hyperlink 35" xfId="51614" hidden="1" xr:uid="{00000000-0005-0000-0000-0000898E0000}"/>
    <cellStyle name="Followed Hyperlink 35" xfId="51264" hidden="1" xr:uid="{00000000-0005-0000-0000-00008A8E0000}"/>
    <cellStyle name="Followed Hyperlink 35" xfId="51656" hidden="1" xr:uid="{00000000-0005-0000-0000-00008B8E0000}"/>
    <cellStyle name="Followed Hyperlink 35" xfId="51698" hidden="1" xr:uid="{00000000-0005-0000-0000-00008C8E0000}"/>
    <cellStyle name="Followed Hyperlink 35" xfId="51740" hidden="1" xr:uid="{00000000-0005-0000-0000-00008D8E0000}"/>
    <cellStyle name="Followed Hyperlink 35" xfId="51824" hidden="1" xr:uid="{00000000-0005-0000-0000-00008E8E0000}"/>
    <cellStyle name="Followed Hyperlink 35" xfId="51866" hidden="1" xr:uid="{00000000-0005-0000-0000-00008F8E0000}"/>
    <cellStyle name="Followed Hyperlink 35" xfId="51908" hidden="1" xr:uid="{00000000-0005-0000-0000-0000908E0000}"/>
    <cellStyle name="Followed Hyperlink 35" xfId="51950" hidden="1" xr:uid="{00000000-0005-0000-0000-0000918E0000}"/>
    <cellStyle name="Followed Hyperlink 35" xfId="51765" hidden="1" xr:uid="{00000000-0005-0000-0000-0000928E0000}"/>
    <cellStyle name="Followed Hyperlink 35" xfId="51992" hidden="1" xr:uid="{00000000-0005-0000-0000-0000938E0000}"/>
    <cellStyle name="Followed Hyperlink 35" xfId="52076" hidden="1" xr:uid="{00000000-0005-0000-0000-0000948E0000}"/>
    <cellStyle name="Followed Hyperlink 35" xfId="52158" hidden="1" xr:uid="{00000000-0005-0000-0000-0000958E0000}"/>
    <cellStyle name="Followed Hyperlink 35" xfId="52200" hidden="1" xr:uid="{00000000-0005-0000-0000-0000968E0000}"/>
    <cellStyle name="Followed Hyperlink 35" xfId="52242" hidden="1" xr:uid="{00000000-0005-0000-0000-0000978E0000}"/>
    <cellStyle name="Followed Hyperlink 35" xfId="52284" hidden="1" xr:uid="{00000000-0005-0000-0000-0000988E0000}"/>
    <cellStyle name="Followed Hyperlink 35" xfId="52417" hidden="1" xr:uid="{00000000-0005-0000-0000-0000998E0000}"/>
    <cellStyle name="Followed Hyperlink 35" xfId="52459" hidden="1" xr:uid="{00000000-0005-0000-0000-00009A8E0000}"/>
    <cellStyle name="Followed Hyperlink 35" xfId="52543" hidden="1" xr:uid="{00000000-0005-0000-0000-00009B8E0000}"/>
    <cellStyle name="Followed Hyperlink 35" xfId="52585" hidden="1" xr:uid="{00000000-0005-0000-0000-00009C8E0000}"/>
    <cellStyle name="Followed Hyperlink 35" xfId="52358" hidden="1" xr:uid="{00000000-0005-0000-0000-00009D8E0000}"/>
    <cellStyle name="Followed Hyperlink 35" xfId="52627" hidden="1" xr:uid="{00000000-0005-0000-0000-00009E8E0000}"/>
    <cellStyle name="Followed Hyperlink 35" xfId="52712" hidden="1" xr:uid="{00000000-0005-0000-0000-00009F8E0000}"/>
    <cellStyle name="Followed Hyperlink 35" xfId="52754" hidden="1" xr:uid="{00000000-0005-0000-0000-0000A08E0000}"/>
    <cellStyle name="Followed Hyperlink 35" xfId="52317" hidden="1" xr:uid="{00000000-0005-0000-0000-0000A18E0000}"/>
    <cellStyle name="Followed Hyperlink 35" xfId="52795" hidden="1" xr:uid="{00000000-0005-0000-0000-0000A28E0000}"/>
    <cellStyle name="Followed Hyperlink 35" xfId="52880" hidden="1" xr:uid="{00000000-0005-0000-0000-0000A38E0000}"/>
    <cellStyle name="Followed Hyperlink 35" xfId="50531" hidden="1" xr:uid="{00000000-0005-0000-0000-00006E8E0000}"/>
    <cellStyle name="Followed Hyperlink 35" xfId="50087" hidden="1" xr:uid="{00000000-0005-0000-0000-00006F8E0000}"/>
    <cellStyle name="Followed Hyperlink 35" xfId="50572" hidden="1" xr:uid="{00000000-0005-0000-0000-0000708E0000}"/>
    <cellStyle name="Followed Hyperlink 35" xfId="50627" hidden="1" xr:uid="{00000000-0005-0000-0000-0000718E0000}"/>
    <cellStyle name="Followed Hyperlink 35" xfId="50684" hidden="1" xr:uid="{00000000-0005-0000-0000-0000738E0000}"/>
    <cellStyle name="Followed Hyperlink 35" xfId="50726" hidden="1" xr:uid="{00000000-0005-0000-0000-0000748E0000}"/>
    <cellStyle name="Followed Hyperlink 35" xfId="50811" hidden="1" xr:uid="{00000000-0005-0000-0000-0000758E0000}"/>
    <cellStyle name="Followed Hyperlink 35" xfId="50866" hidden="1" xr:uid="{00000000-0005-0000-0000-0000768E0000}"/>
    <cellStyle name="Followed Hyperlink 35" xfId="50908" hidden="1" xr:uid="{00000000-0005-0000-0000-0000778E0000}"/>
    <cellStyle name="Followed Hyperlink 35" xfId="50981" hidden="1" xr:uid="{00000000-0005-0000-0000-0000788E0000}"/>
    <cellStyle name="Followed Hyperlink 35" xfId="51023" hidden="1" xr:uid="{00000000-0005-0000-0000-0000798E0000}"/>
    <cellStyle name="Followed Hyperlink 35" xfId="51034" hidden="1" xr:uid="{00000000-0005-0000-0000-00007A8E0000}"/>
    <cellStyle name="Followed Hyperlink 35" xfId="51076" hidden="1" xr:uid="{00000000-0005-0000-0000-00007B8E0000}"/>
    <cellStyle name="Followed Hyperlink 35" xfId="51157" hidden="1" xr:uid="{00000000-0005-0000-0000-00007C8E0000}"/>
    <cellStyle name="Followed Hyperlink 35" xfId="51199" hidden="1" xr:uid="{00000000-0005-0000-0000-00007D8E0000}"/>
    <cellStyle name="Followed Hyperlink 35" xfId="50420" hidden="1" xr:uid="{00000000-0005-0000-0000-00007E8E0000}"/>
    <cellStyle name="Followed Hyperlink 35" xfId="51244" hidden="1" xr:uid="{00000000-0005-0000-0000-00007F8E0000}"/>
    <cellStyle name="Followed Hyperlink 35" xfId="50152" hidden="1" xr:uid="{00000000-0005-0000-0000-0000658E0000}"/>
    <cellStyle name="Followed Hyperlink 35" xfId="50194" hidden="1" xr:uid="{00000000-0005-0000-0000-0000668E0000}"/>
    <cellStyle name="Followed Hyperlink 35" xfId="49967" hidden="1" xr:uid="{00000000-0005-0000-0000-0000678E0000}"/>
    <cellStyle name="Followed Hyperlink 35" xfId="50236" hidden="1" xr:uid="{00000000-0005-0000-0000-0000688E0000}"/>
    <cellStyle name="Followed Hyperlink 35" xfId="50321" hidden="1" xr:uid="{00000000-0005-0000-0000-0000698E0000}"/>
    <cellStyle name="Followed Hyperlink 35" xfId="50363" hidden="1" xr:uid="{00000000-0005-0000-0000-00006A8E0000}"/>
    <cellStyle name="Followed Hyperlink 35" xfId="49926" hidden="1" xr:uid="{00000000-0005-0000-0000-00006B8E0000}"/>
    <cellStyle name="Followed Hyperlink 35" xfId="50404" hidden="1" xr:uid="{00000000-0005-0000-0000-00006C8E0000}"/>
    <cellStyle name="Followed Hyperlink 35" xfId="50489" hidden="1" xr:uid="{00000000-0005-0000-0000-00006D8E0000}"/>
    <cellStyle name="Followed Hyperlink 35" xfId="49851" hidden="1" xr:uid="{00000000-0005-0000-0000-0000618E0000}"/>
    <cellStyle name="Followed Hyperlink 35" xfId="49893" hidden="1" xr:uid="{00000000-0005-0000-0000-0000628E0000}"/>
    <cellStyle name="Followed Hyperlink 35" xfId="50026" hidden="1" xr:uid="{00000000-0005-0000-0000-0000638E0000}"/>
    <cellStyle name="Followed Hyperlink 35" xfId="50068" hidden="1" xr:uid="{00000000-0005-0000-0000-0000648E0000}"/>
    <cellStyle name="Followed Hyperlink 35" xfId="49767" hidden="1" xr:uid="{00000000-0005-0000-0000-00005F8E0000}"/>
    <cellStyle name="Followed Hyperlink 35" xfId="49809" hidden="1" xr:uid="{00000000-0005-0000-0000-0000608E0000}"/>
    <cellStyle name="Followed Hyperlink 35" xfId="49722" hidden="1" xr:uid="{00000000-0005-0000-0000-00005E8E0000}"/>
    <cellStyle name="Followed Hyperlink 35" xfId="245" hidden="1" xr:uid="{00000000-0005-0000-0000-00005D8E0000}"/>
    <cellStyle name="Followed Hyperlink 35" xfId="50669" hidden="1" xr:uid="{00000000-0005-0000-0000-0000728E0000}"/>
    <cellStyle name="Followed Hyperlink 35" xfId="51572" hidden="1" xr:uid="{00000000-0005-0000-0000-0000888E0000}"/>
    <cellStyle name="Followed Hyperlink 35" xfId="54942" hidden="1" xr:uid="{00000000-0005-0000-0000-0000D48E0000}"/>
    <cellStyle name="Followed Hyperlink 35" xfId="52811" hidden="1" xr:uid="{00000000-0005-0000-0000-0000B48E0000}"/>
    <cellStyle name="Followed Hyperlink 35" xfId="28815" hidden="1" xr:uid="{00000000-0005-0000-0000-00006C8F0000}"/>
    <cellStyle name="Followed Hyperlink 35" xfId="22195" hidden="1" xr:uid="{00000000-0005-0000-0000-000041920000}"/>
    <cellStyle name="Followed Hyperlink 35" xfId="22280" hidden="1" xr:uid="{00000000-0005-0000-0000-000042920000}"/>
    <cellStyle name="Followed Hyperlink 35" xfId="22322" hidden="1" xr:uid="{00000000-0005-0000-0000-000043920000}"/>
    <cellStyle name="Followed Hyperlink 35" xfId="21878" hidden="1" xr:uid="{00000000-0005-0000-0000-000044920000}"/>
    <cellStyle name="Followed Hyperlink 35" xfId="22363" hidden="1" xr:uid="{00000000-0005-0000-0000-000045920000}"/>
    <cellStyle name="Followed Hyperlink 35" xfId="22418" hidden="1" xr:uid="{00000000-0005-0000-0000-000046920000}"/>
    <cellStyle name="Followed Hyperlink 35" xfId="22460" hidden="1" xr:uid="{00000000-0005-0000-0000-000047920000}"/>
    <cellStyle name="Followed Hyperlink 35" xfId="22475" hidden="1" xr:uid="{00000000-0005-0000-0000-000048920000}"/>
    <cellStyle name="Followed Hyperlink 35" xfId="22517" hidden="1" xr:uid="{00000000-0005-0000-0000-000049920000}"/>
    <cellStyle name="Followed Hyperlink 35" xfId="22560" hidden="1" xr:uid="{00000000-0005-0000-0000-00004A920000}"/>
    <cellStyle name="Followed Hyperlink 35" xfId="22602" hidden="1" xr:uid="{00000000-0005-0000-0000-00004B920000}"/>
    <cellStyle name="Followed Hyperlink 35" xfId="22657" hidden="1" xr:uid="{00000000-0005-0000-0000-00004C920000}"/>
    <cellStyle name="Followed Hyperlink 35" xfId="22699" hidden="1" xr:uid="{00000000-0005-0000-0000-00004D920000}"/>
    <cellStyle name="Followed Hyperlink 35" xfId="22772" hidden="1" xr:uid="{00000000-0005-0000-0000-00004E920000}"/>
    <cellStyle name="Followed Hyperlink 35" xfId="22814" hidden="1" xr:uid="{00000000-0005-0000-0000-00004F920000}"/>
    <cellStyle name="Followed Hyperlink 35" xfId="22825" hidden="1" xr:uid="{00000000-0005-0000-0000-000050920000}"/>
    <cellStyle name="Followed Hyperlink 35" xfId="22867" hidden="1" xr:uid="{00000000-0005-0000-0000-000051920000}"/>
    <cellStyle name="Followed Hyperlink 35" xfId="22948" hidden="1" xr:uid="{00000000-0005-0000-0000-000052920000}"/>
    <cellStyle name="Followed Hyperlink 35" xfId="22990" hidden="1" xr:uid="{00000000-0005-0000-0000-000053920000}"/>
    <cellStyle name="Followed Hyperlink 35" xfId="22211" hidden="1" xr:uid="{00000000-0005-0000-0000-000054920000}"/>
    <cellStyle name="Followed Hyperlink 35" xfId="23035" hidden="1" xr:uid="{00000000-0005-0000-0000-000055920000}"/>
    <cellStyle name="Followed Hyperlink 35" xfId="23112" hidden="1" xr:uid="{00000000-0005-0000-0000-000056920000}"/>
    <cellStyle name="Followed Hyperlink 35" xfId="23154" hidden="1" xr:uid="{00000000-0005-0000-0000-000057920000}"/>
    <cellStyle name="Followed Hyperlink 35" xfId="22382" hidden="1" xr:uid="{00000000-0005-0000-0000-000058920000}"/>
    <cellStyle name="Followed Hyperlink 35" xfId="23196" hidden="1" xr:uid="{00000000-0005-0000-0000-000059920000}"/>
    <cellStyle name="Followed Hyperlink 35" xfId="23238" hidden="1" xr:uid="{00000000-0005-0000-0000-00005A920000}"/>
    <cellStyle name="Followed Hyperlink 35" xfId="23280" hidden="1" xr:uid="{00000000-0005-0000-0000-00005B920000}"/>
    <cellStyle name="Followed Hyperlink 35" xfId="22884" hidden="1" xr:uid="{00000000-0005-0000-0000-00005C920000}"/>
    <cellStyle name="Followed Hyperlink 35" xfId="23322" hidden="1" xr:uid="{00000000-0005-0000-0000-00005D920000}"/>
    <cellStyle name="Followed Hyperlink 35" xfId="23406" hidden="1" xr:uid="{00000000-0005-0000-0000-00005F920000}"/>
    <cellStyle name="Followed Hyperlink 35" xfId="23055" hidden="1" xr:uid="{00000000-0005-0000-0000-000060920000}"/>
    <cellStyle name="Followed Hyperlink 35" xfId="23448" hidden="1" xr:uid="{00000000-0005-0000-0000-000061920000}"/>
    <cellStyle name="Followed Hyperlink 35" xfId="23490" hidden="1" xr:uid="{00000000-0005-0000-0000-000062920000}"/>
    <cellStyle name="Followed Hyperlink 35" xfId="23532" hidden="1" xr:uid="{00000000-0005-0000-0000-000063920000}"/>
    <cellStyle name="Followed Hyperlink 35" xfId="23616" hidden="1" xr:uid="{00000000-0005-0000-0000-000064920000}"/>
    <cellStyle name="Followed Hyperlink 35" xfId="23658" hidden="1" xr:uid="{00000000-0005-0000-0000-000065920000}"/>
    <cellStyle name="Followed Hyperlink 35" xfId="23700" hidden="1" xr:uid="{00000000-0005-0000-0000-000066920000}"/>
    <cellStyle name="Followed Hyperlink 35" xfId="23742" hidden="1" xr:uid="{00000000-0005-0000-0000-000067920000}"/>
    <cellStyle name="Followed Hyperlink 35" xfId="23557" hidden="1" xr:uid="{00000000-0005-0000-0000-000068920000}"/>
    <cellStyle name="Followed Hyperlink 35" xfId="23784" hidden="1" xr:uid="{00000000-0005-0000-0000-000069920000}"/>
    <cellStyle name="Followed Hyperlink 35" xfId="23868" hidden="1" xr:uid="{00000000-0005-0000-0000-00006A920000}"/>
    <cellStyle name="Followed Hyperlink 35" xfId="23950" hidden="1" xr:uid="{00000000-0005-0000-0000-00006B920000}"/>
    <cellStyle name="Followed Hyperlink 35" xfId="23992" hidden="1" xr:uid="{00000000-0005-0000-0000-00006C920000}"/>
    <cellStyle name="Followed Hyperlink 35" xfId="24034" hidden="1" xr:uid="{00000000-0005-0000-0000-00006D920000}"/>
    <cellStyle name="Followed Hyperlink 35" xfId="24076" hidden="1" xr:uid="{00000000-0005-0000-0000-00006E920000}"/>
    <cellStyle name="Followed Hyperlink 35" xfId="24209" hidden="1" xr:uid="{00000000-0005-0000-0000-00006F920000}"/>
    <cellStyle name="Followed Hyperlink 35" xfId="24251" hidden="1" xr:uid="{00000000-0005-0000-0000-000070920000}"/>
    <cellStyle name="Followed Hyperlink 35" xfId="24335" hidden="1" xr:uid="{00000000-0005-0000-0000-000071920000}"/>
    <cellStyle name="Followed Hyperlink 35" xfId="24377" hidden="1" xr:uid="{00000000-0005-0000-0000-000072920000}"/>
    <cellStyle name="Followed Hyperlink 35" xfId="24150" hidden="1" xr:uid="{00000000-0005-0000-0000-000073920000}"/>
    <cellStyle name="Followed Hyperlink 35" xfId="24419" hidden="1" xr:uid="{00000000-0005-0000-0000-000074920000}"/>
    <cellStyle name="Followed Hyperlink 35" xfId="24504" hidden="1" xr:uid="{00000000-0005-0000-0000-000075920000}"/>
    <cellStyle name="Followed Hyperlink 35" xfId="24546" hidden="1" xr:uid="{00000000-0005-0000-0000-000076920000}"/>
    <cellStyle name="Followed Hyperlink 35" xfId="24109" hidden="1" xr:uid="{00000000-0005-0000-0000-000077920000}"/>
    <cellStyle name="Followed Hyperlink 35" xfId="24587" hidden="1" xr:uid="{00000000-0005-0000-0000-000078920000}"/>
    <cellStyle name="Followed Hyperlink 35" xfId="24671" hidden="1" xr:uid="{00000000-0005-0000-0000-000079920000}"/>
    <cellStyle name="Followed Hyperlink 35" xfId="24713" hidden="1" xr:uid="{00000000-0005-0000-0000-00007A920000}"/>
    <cellStyle name="Followed Hyperlink 35" xfId="24270" hidden="1" xr:uid="{00000000-0005-0000-0000-00007B920000}"/>
    <cellStyle name="Followed Hyperlink 35" xfId="23826" hidden="1" xr:uid="{00000000-0005-0000-0000-00007C920000}"/>
    <cellStyle name="Followed Hyperlink 35" xfId="18579" hidden="1" xr:uid="{00000000-0005-0000-0000-00007D920000}"/>
    <cellStyle name="Followed Hyperlink 35" xfId="13192" hidden="1" xr:uid="{00000000-0005-0000-0000-00007E920000}"/>
    <cellStyle name="Followed Hyperlink 35" xfId="6491" hidden="1" xr:uid="{00000000-0005-0000-0000-00007F920000}"/>
    <cellStyle name="Followed Hyperlink 35" xfId="6614" hidden="1" xr:uid="{00000000-0005-0000-0000-000081920000}"/>
    <cellStyle name="Followed Hyperlink 35" xfId="5835" hidden="1" xr:uid="{00000000-0005-0000-0000-000082920000}"/>
    <cellStyle name="Followed Hyperlink 35" xfId="6659" hidden="1" xr:uid="{00000000-0005-0000-0000-000083920000}"/>
    <cellStyle name="Followed Hyperlink 35" xfId="6736" hidden="1" xr:uid="{00000000-0005-0000-0000-000084920000}"/>
    <cellStyle name="Followed Hyperlink 35" xfId="6778" hidden="1" xr:uid="{00000000-0005-0000-0000-000085920000}"/>
    <cellStyle name="Followed Hyperlink 35" xfId="6006" hidden="1" xr:uid="{00000000-0005-0000-0000-000086920000}"/>
    <cellStyle name="Followed Hyperlink 35" xfId="6820" hidden="1" xr:uid="{00000000-0005-0000-0000-000087920000}"/>
    <cellStyle name="Followed Hyperlink 35" xfId="6862" hidden="1" xr:uid="{00000000-0005-0000-0000-000088920000}"/>
    <cellStyle name="Followed Hyperlink 35" xfId="6904" hidden="1" xr:uid="{00000000-0005-0000-0000-000089920000}"/>
    <cellStyle name="Followed Hyperlink 35" xfId="6508" hidden="1" xr:uid="{00000000-0005-0000-0000-00008A920000}"/>
    <cellStyle name="Followed Hyperlink 35" xfId="6946" hidden="1" xr:uid="{00000000-0005-0000-0000-00008B920000}"/>
    <cellStyle name="Followed Hyperlink 35" xfId="6988" hidden="1" xr:uid="{00000000-0005-0000-0000-00008C920000}"/>
    <cellStyle name="Followed Hyperlink 35" xfId="7030" hidden="1" xr:uid="{00000000-0005-0000-0000-00008D920000}"/>
    <cellStyle name="Followed Hyperlink 35" xfId="6679" hidden="1" xr:uid="{00000000-0005-0000-0000-00008E920000}"/>
    <cellStyle name="Followed Hyperlink 35" xfId="7072" hidden="1" xr:uid="{00000000-0005-0000-0000-00008F920000}"/>
    <cellStyle name="Followed Hyperlink 35" xfId="7114" hidden="1" xr:uid="{00000000-0005-0000-0000-000090920000}"/>
    <cellStyle name="Followed Hyperlink 35" xfId="7156" hidden="1" xr:uid="{00000000-0005-0000-0000-000091920000}"/>
    <cellStyle name="Followed Hyperlink 35" xfId="7240" hidden="1" xr:uid="{00000000-0005-0000-0000-000092920000}"/>
    <cellStyle name="Followed Hyperlink 35" xfId="7282" hidden="1" xr:uid="{00000000-0005-0000-0000-000093920000}"/>
    <cellStyle name="Followed Hyperlink 35" xfId="7324" hidden="1" xr:uid="{00000000-0005-0000-0000-000094920000}"/>
    <cellStyle name="Followed Hyperlink 35" xfId="7366" hidden="1" xr:uid="{00000000-0005-0000-0000-000095920000}"/>
    <cellStyle name="Followed Hyperlink 35" xfId="7181" hidden="1" xr:uid="{00000000-0005-0000-0000-000096920000}"/>
    <cellStyle name="Followed Hyperlink 35" xfId="7408" hidden="1" xr:uid="{00000000-0005-0000-0000-000097920000}"/>
    <cellStyle name="Followed Hyperlink 35" xfId="7450" hidden="1" xr:uid="{00000000-0005-0000-0000-000098920000}"/>
    <cellStyle name="Followed Hyperlink 35" xfId="7492" hidden="1" xr:uid="{00000000-0005-0000-0000-000099920000}"/>
    <cellStyle name="Followed Hyperlink 35" xfId="5119" hidden="1" xr:uid="{00000000-0005-0000-0000-00009A920000}"/>
    <cellStyle name="Followed Hyperlink 35" xfId="7542" hidden="1" xr:uid="{00000000-0005-0000-0000-00009B920000}"/>
    <cellStyle name="Followed Hyperlink 35" xfId="7584" hidden="1" xr:uid="{00000000-0005-0000-0000-00009C920000}"/>
    <cellStyle name="Followed Hyperlink 35" xfId="7626" hidden="1" xr:uid="{00000000-0005-0000-0000-00009D920000}"/>
    <cellStyle name="Followed Hyperlink 35" xfId="7801" hidden="1" xr:uid="{00000000-0005-0000-0000-00009F920000}"/>
    <cellStyle name="Followed Hyperlink 35" xfId="7927" hidden="1" xr:uid="{00000000-0005-0000-0000-0000A0920000}"/>
    <cellStyle name="Followed Hyperlink 35" xfId="7700" hidden="1" xr:uid="{00000000-0005-0000-0000-0000A1920000}"/>
    <cellStyle name="Followed Hyperlink 35" xfId="7969" hidden="1" xr:uid="{00000000-0005-0000-0000-0000A2920000}"/>
    <cellStyle name="Followed Hyperlink 35" xfId="8054" hidden="1" xr:uid="{00000000-0005-0000-0000-0000A3920000}"/>
    <cellStyle name="Followed Hyperlink 35" xfId="8096" hidden="1" xr:uid="{00000000-0005-0000-0000-0000A4920000}"/>
    <cellStyle name="Followed Hyperlink 35" xfId="7659" hidden="1" xr:uid="{00000000-0005-0000-0000-0000A5920000}"/>
    <cellStyle name="Followed Hyperlink 35" xfId="8137" hidden="1" xr:uid="{00000000-0005-0000-0000-0000A6920000}"/>
    <cellStyle name="Followed Hyperlink 35" xfId="8222" hidden="1" xr:uid="{00000000-0005-0000-0000-0000A7920000}"/>
    <cellStyle name="Followed Hyperlink 35" xfId="8264" hidden="1" xr:uid="{00000000-0005-0000-0000-0000A8920000}"/>
    <cellStyle name="Followed Hyperlink 35" xfId="7820" hidden="1" xr:uid="{00000000-0005-0000-0000-0000A9920000}"/>
    <cellStyle name="Followed Hyperlink 35" xfId="8305" hidden="1" xr:uid="{00000000-0005-0000-0000-0000AA920000}"/>
    <cellStyle name="Followed Hyperlink 35" xfId="8360" hidden="1" xr:uid="{00000000-0005-0000-0000-0000AB920000}"/>
    <cellStyle name="Followed Hyperlink 35" xfId="8402" hidden="1" xr:uid="{00000000-0005-0000-0000-0000AC920000}"/>
    <cellStyle name="Followed Hyperlink 35" xfId="8417" hidden="1" xr:uid="{00000000-0005-0000-0000-0000AD920000}"/>
    <cellStyle name="Followed Hyperlink 35" xfId="8459" hidden="1" xr:uid="{00000000-0005-0000-0000-0000AE920000}"/>
    <cellStyle name="Followed Hyperlink 35" xfId="8502" hidden="1" xr:uid="{00000000-0005-0000-0000-0000AF920000}"/>
    <cellStyle name="Followed Hyperlink 35" xfId="8544" hidden="1" xr:uid="{00000000-0005-0000-0000-0000B0920000}"/>
    <cellStyle name="Followed Hyperlink 35" xfId="8599" hidden="1" xr:uid="{00000000-0005-0000-0000-0000B1920000}"/>
    <cellStyle name="Followed Hyperlink 35" xfId="8641" hidden="1" xr:uid="{00000000-0005-0000-0000-0000B2920000}"/>
    <cellStyle name="Followed Hyperlink 35" xfId="8714" hidden="1" xr:uid="{00000000-0005-0000-0000-0000B3920000}"/>
    <cellStyle name="Followed Hyperlink 35" xfId="8756" hidden="1" xr:uid="{00000000-0005-0000-0000-0000B4920000}"/>
    <cellStyle name="Followed Hyperlink 35" xfId="8767" hidden="1" xr:uid="{00000000-0005-0000-0000-0000B5920000}"/>
    <cellStyle name="Followed Hyperlink 35" xfId="8809" hidden="1" xr:uid="{00000000-0005-0000-0000-0000B6920000}"/>
    <cellStyle name="Followed Hyperlink 35" xfId="8890" hidden="1" xr:uid="{00000000-0005-0000-0000-0000B7920000}"/>
    <cellStyle name="Followed Hyperlink 35" xfId="8932" hidden="1" xr:uid="{00000000-0005-0000-0000-0000B8920000}"/>
    <cellStyle name="Followed Hyperlink 35" xfId="8153" hidden="1" xr:uid="{00000000-0005-0000-0000-0000B9920000}"/>
    <cellStyle name="Followed Hyperlink 35" xfId="8977" hidden="1" xr:uid="{00000000-0005-0000-0000-0000BA920000}"/>
    <cellStyle name="Followed Hyperlink 35" xfId="9054" hidden="1" xr:uid="{00000000-0005-0000-0000-0000BB920000}"/>
    <cellStyle name="Followed Hyperlink 35" xfId="9096" hidden="1" xr:uid="{00000000-0005-0000-0000-0000BC920000}"/>
    <cellStyle name="Followed Hyperlink 35" xfId="8324" hidden="1" xr:uid="{00000000-0005-0000-0000-0000BD920000}"/>
    <cellStyle name="Followed Hyperlink 35" xfId="9138" hidden="1" xr:uid="{00000000-0005-0000-0000-0000BE920000}"/>
    <cellStyle name="Followed Hyperlink 35" xfId="9180" hidden="1" xr:uid="{00000000-0005-0000-0000-0000BF920000}"/>
    <cellStyle name="Followed Hyperlink 35" xfId="9222" hidden="1" xr:uid="{00000000-0005-0000-0000-0000C0920000}"/>
    <cellStyle name="Followed Hyperlink 35" xfId="9264" hidden="1" xr:uid="{00000000-0005-0000-0000-0000C2920000}"/>
    <cellStyle name="Followed Hyperlink 35" xfId="9306" hidden="1" xr:uid="{00000000-0005-0000-0000-0000C3920000}"/>
    <cellStyle name="Followed Hyperlink 35" xfId="9348" hidden="1" xr:uid="{00000000-0005-0000-0000-0000C4920000}"/>
    <cellStyle name="Followed Hyperlink 35" xfId="8997" hidden="1" xr:uid="{00000000-0005-0000-0000-0000C5920000}"/>
    <cellStyle name="Followed Hyperlink 35" xfId="9390" hidden="1" xr:uid="{00000000-0005-0000-0000-0000C6920000}"/>
    <cellStyle name="Followed Hyperlink 35" xfId="9432" hidden="1" xr:uid="{00000000-0005-0000-0000-0000C7920000}"/>
    <cellStyle name="Followed Hyperlink 35" xfId="9474" hidden="1" xr:uid="{00000000-0005-0000-0000-0000C8920000}"/>
    <cellStyle name="Followed Hyperlink 35" xfId="9558" hidden="1" xr:uid="{00000000-0005-0000-0000-0000C9920000}"/>
    <cellStyle name="Followed Hyperlink 35" xfId="9600" hidden="1" xr:uid="{00000000-0005-0000-0000-0000CA920000}"/>
    <cellStyle name="Followed Hyperlink 35" xfId="9642" hidden="1" xr:uid="{00000000-0005-0000-0000-0000CB920000}"/>
    <cellStyle name="Followed Hyperlink 35" xfId="9684" hidden="1" xr:uid="{00000000-0005-0000-0000-0000CC920000}"/>
    <cellStyle name="Followed Hyperlink 35" xfId="9499" hidden="1" xr:uid="{00000000-0005-0000-0000-0000CD920000}"/>
    <cellStyle name="Followed Hyperlink 35" xfId="9726" hidden="1" xr:uid="{00000000-0005-0000-0000-0000CE920000}"/>
    <cellStyle name="Followed Hyperlink 35" xfId="9768" hidden="1" xr:uid="{00000000-0005-0000-0000-0000CF920000}"/>
    <cellStyle name="Followed Hyperlink 35" xfId="9810" hidden="1" xr:uid="{00000000-0005-0000-0000-0000D0920000}"/>
    <cellStyle name="Followed Hyperlink 35" xfId="2736" hidden="1" xr:uid="{00000000-0005-0000-0000-0000D1920000}"/>
    <cellStyle name="Followed Hyperlink 35" xfId="9843" hidden="1" xr:uid="{00000000-0005-0000-0000-0000D2920000}"/>
    <cellStyle name="Followed Hyperlink 35" xfId="9885" hidden="1" xr:uid="{00000000-0005-0000-0000-0000D3920000}"/>
    <cellStyle name="Followed Hyperlink 35" xfId="9927" hidden="1" xr:uid="{00000000-0005-0000-0000-0000D4920000}"/>
    <cellStyle name="Followed Hyperlink 35" xfId="10060" hidden="1" xr:uid="{00000000-0005-0000-0000-0000D5920000}"/>
    <cellStyle name="Followed Hyperlink 35" xfId="10102" hidden="1" xr:uid="{00000000-0005-0000-0000-0000D6920000}"/>
    <cellStyle name="Followed Hyperlink 35" xfId="10186" hidden="1" xr:uid="{00000000-0005-0000-0000-0000D7920000}"/>
    <cellStyle name="Followed Hyperlink 35" xfId="10228" hidden="1" xr:uid="{00000000-0005-0000-0000-0000D8920000}"/>
    <cellStyle name="Followed Hyperlink 35" xfId="10001" hidden="1" xr:uid="{00000000-0005-0000-0000-0000D9920000}"/>
    <cellStyle name="Followed Hyperlink 35" xfId="10270" hidden="1" xr:uid="{00000000-0005-0000-0000-0000DA920000}"/>
    <cellStyle name="Followed Hyperlink 35" xfId="10355" hidden="1" xr:uid="{00000000-0005-0000-0000-0000DB920000}"/>
    <cellStyle name="Followed Hyperlink 35" xfId="10397" hidden="1" xr:uid="{00000000-0005-0000-0000-0000DC920000}"/>
    <cellStyle name="Followed Hyperlink 35" xfId="9960" hidden="1" xr:uid="{00000000-0005-0000-0000-0000DD920000}"/>
    <cellStyle name="Followed Hyperlink 35" xfId="10523" hidden="1" xr:uid="{00000000-0005-0000-0000-0000DF920000}"/>
    <cellStyle name="Followed Hyperlink 35" xfId="10565" hidden="1" xr:uid="{00000000-0005-0000-0000-0000E0920000}"/>
    <cellStyle name="Followed Hyperlink 35" xfId="10121" hidden="1" xr:uid="{00000000-0005-0000-0000-0000E1920000}"/>
    <cellStyle name="Followed Hyperlink 35" xfId="10606" hidden="1" xr:uid="{00000000-0005-0000-0000-0000E2920000}"/>
    <cellStyle name="Followed Hyperlink 35" xfId="10661" hidden="1" xr:uid="{00000000-0005-0000-0000-0000E3920000}"/>
    <cellStyle name="Followed Hyperlink 35" xfId="10703" hidden="1" xr:uid="{00000000-0005-0000-0000-0000E4920000}"/>
    <cellStyle name="Followed Hyperlink 35" xfId="10718" hidden="1" xr:uid="{00000000-0005-0000-0000-0000E5920000}"/>
    <cellStyle name="Followed Hyperlink 35" xfId="10760" hidden="1" xr:uid="{00000000-0005-0000-0000-0000E6920000}"/>
    <cellStyle name="Followed Hyperlink 35" xfId="10803" hidden="1" xr:uid="{00000000-0005-0000-0000-0000E7920000}"/>
    <cellStyle name="Followed Hyperlink 35" xfId="10845" hidden="1" xr:uid="{00000000-0005-0000-0000-0000E8920000}"/>
    <cellStyle name="Followed Hyperlink 35" xfId="10900" hidden="1" xr:uid="{00000000-0005-0000-0000-0000E9920000}"/>
    <cellStyle name="Followed Hyperlink 35" xfId="10942" hidden="1" xr:uid="{00000000-0005-0000-0000-0000EA920000}"/>
    <cellStyle name="Followed Hyperlink 35" xfId="11015" hidden="1" xr:uid="{00000000-0005-0000-0000-0000EB920000}"/>
    <cellStyle name="Followed Hyperlink 35" xfId="11057" hidden="1" xr:uid="{00000000-0005-0000-0000-0000EC920000}"/>
    <cellStyle name="Followed Hyperlink 35" xfId="11068" hidden="1" xr:uid="{00000000-0005-0000-0000-0000ED920000}"/>
    <cellStyle name="Followed Hyperlink 35" xfId="11110" hidden="1" xr:uid="{00000000-0005-0000-0000-0000EE920000}"/>
    <cellStyle name="Followed Hyperlink 35" xfId="11191" hidden="1" xr:uid="{00000000-0005-0000-0000-0000EF920000}"/>
    <cellStyle name="Followed Hyperlink 35" xfId="11233" hidden="1" xr:uid="{00000000-0005-0000-0000-0000F0920000}"/>
    <cellStyle name="Followed Hyperlink 35" xfId="10454" hidden="1" xr:uid="{00000000-0005-0000-0000-0000F1920000}"/>
    <cellStyle name="Followed Hyperlink 35" xfId="11278" hidden="1" xr:uid="{00000000-0005-0000-0000-0000F2920000}"/>
    <cellStyle name="Followed Hyperlink 35" xfId="11355" hidden="1" xr:uid="{00000000-0005-0000-0000-0000F3920000}"/>
    <cellStyle name="Followed Hyperlink 35" xfId="11397" hidden="1" xr:uid="{00000000-0005-0000-0000-0000F4920000}"/>
    <cellStyle name="Followed Hyperlink 35" xfId="10438" hidden="1" xr:uid="{00000000-0005-0000-0000-0000DE920000}"/>
    <cellStyle name="Followed Hyperlink 35" xfId="7759" hidden="1" xr:uid="{00000000-0005-0000-0000-00009E920000}"/>
    <cellStyle name="Followed Hyperlink 35" xfId="23364" hidden="1" xr:uid="{00000000-0005-0000-0000-00005E920000}"/>
    <cellStyle name="Followed Hyperlink 35" xfId="20758" hidden="1" xr:uid="{00000000-0005-0000-0000-00001E920000}"/>
    <cellStyle name="Followed Hyperlink 35" xfId="18040" hidden="1" xr:uid="{00000000-0005-0000-0000-0000DE910000}"/>
    <cellStyle name="Followed Hyperlink 35" xfId="15310" hidden="1" xr:uid="{00000000-0005-0000-0000-00009E910000}"/>
    <cellStyle name="Followed Hyperlink 35" xfId="12390" hidden="1" xr:uid="{00000000-0005-0000-0000-00005E910000}"/>
    <cellStyle name="Followed Hyperlink 35" xfId="47458" hidden="1" xr:uid="{00000000-0005-0000-0000-00001E910000}"/>
    <cellStyle name="Followed Hyperlink 35" xfId="44777" hidden="1" xr:uid="{00000000-0005-0000-0000-0000DE900000}"/>
    <cellStyle name="Followed Hyperlink 35" xfId="29755" hidden="1" xr:uid="{00000000-0005-0000-0000-00007C8F0000}"/>
    <cellStyle name="Followed Hyperlink 35" xfId="29828" hidden="1" xr:uid="{00000000-0005-0000-0000-00007D8F0000}"/>
    <cellStyle name="Followed Hyperlink 35" xfId="29870" hidden="1" xr:uid="{00000000-0005-0000-0000-00007E8F0000}"/>
    <cellStyle name="Followed Hyperlink 35" xfId="29881" hidden="1" xr:uid="{00000000-0005-0000-0000-00007F8F0000}"/>
    <cellStyle name="Followed Hyperlink 35" xfId="30004" hidden="1" xr:uid="{00000000-0005-0000-0000-0000818F0000}"/>
    <cellStyle name="Followed Hyperlink 35" xfId="30046" hidden="1" xr:uid="{00000000-0005-0000-0000-0000828F0000}"/>
    <cellStyle name="Followed Hyperlink 35" xfId="29268" hidden="1" xr:uid="{00000000-0005-0000-0000-0000838F0000}"/>
    <cellStyle name="Followed Hyperlink 35" xfId="30091" hidden="1" xr:uid="{00000000-0005-0000-0000-0000848F0000}"/>
    <cellStyle name="Followed Hyperlink 35" xfId="30167" hidden="1" xr:uid="{00000000-0005-0000-0000-0000858F0000}"/>
    <cellStyle name="Followed Hyperlink 35" xfId="30209" hidden="1" xr:uid="{00000000-0005-0000-0000-0000868F0000}"/>
    <cellStyle name="Followed Hyperlink 35" xfId="29439" hidden="1" xr:uid="{00000000-0005-0000-0000-0000878F0000}"/>
    <cellStyle name="Followed Hyperlink 35" xfId="30251" hidden="1" xr:uid="{00000000-0005-0000-0000-0000888F0000}"/>
    <cellStyle name="Followed Hyperlink 35" xfId="30293" hidden="1" xr:uid="{00000000-0005-0000-0000-0000898F0000}"/>
    <cellStyle name="Followed Hyperlink 35" xfId="30335" hidden="1" xr:uid="{00000000-0005-0000-0000-00008A8F0000}"/>
    <cellStyle name="Followed Hyperlink 35" xfId="29940" hidden="1" xr:uid="{00000000-0005-0000-0000-00008B8F0000}"/>
    <cellStyle name="Followed Hyperlink 35" xfId="30377" hidden="1" xr:uid="{00000000-0005-0000-0000-00008C8F0000}"/>
    <cellStyle name="Followed Hyperlink 35" xfId="30419" hidden="1" xr:uid="{00000000-0005-0000-0000-00008D8F0000}"/>
    <cellStyle name="Followed Hyperlink 35" xfId="30461" hidden="1" xr:uid="{00000000-0005-0000-0000-00008E8F0000}"/>
    <cellStyle name="Followed Hyperlink 35" xfId="30110" hidden="1" xr:uid="{00000000-0005-0000-0000-00008F8F0000}"/>
    <cellStyle name="Followed Hyperlink 35" xfId="30503" hidden="1" xr:uid="{00000000-0005-0000-0000-0000908F0000}"/>
    <cellStyle name="Followed Hyperlink 35" xfId="30545" hidden="1" xr:uid="{00000000-0005-0000-0000-0000918F0000}"/>
    <cellStyle name="Followed Hyperlink 35" xfId="30587" hidden="1" xr:uid="{00000000-0005-0000-0000-0000928F0000}"/>
    <cellStyle name="Followed Hyperlink 35" xfId="30670" hidden="1" xr:uid="{00000000-0005-0000-0000-0000938F0000}"/>
    <cellStyle name="Followed Hyperlink 35" xfId="30712" hidden="1" xr:uid="{00000000-0005-0000-0000-0000948F0000}"/>
    <cellStyle name="Followed Hyperlink 35" xfId="30754" hidden="1" xr:uid="{00000000-0005-0000-0000-0000958F0000}"/>
    <cellStyle name="Followed Hyperlink 35" xfId="30796" hidden="1" xr:uid="{00000000-0005-0000-0000-0000968F0000}"/>
    <cellStyle name="Followed Hyperlink 35" xfId="30612" hidden="1" xr:uid="{00000000-0005-0000-0000-0000978F0000}"/>
    <cellStyle name="Followed Hyperlink 35" xfId="30838" hidden="1" xr:uid="{00000000-0005-0000-0000-0000988F0000}"/>
    <cellStyle name="Followed Hyperlink 35" xfId="30880" hidden="1" xr:uid="{00000000-0005-0000-0000-0000998F0000}"/>
    <cellStyle name="Followed Hyperlink 35" xfId="30921" hidden="1" xr:uid="{00000000-0005-0000-0000-00009A8F0000}"/>
    <cellStyle name="Followed Hyperlink 35" xfId="31021" hidden="1" xr:uid="{00000000-0005-0000-0000-00009B8F0000}"/>
    <cellStyle name="Followed Hyperlink 35" xfId="31063" hidden="1" xr:uid="{00000000-0005-0000-0000-00009C8F0000}"/>
    <cellStyle name="Followed Hyperlink 35" xfId="31105" hidden="1" xr:uid="{00000000-0005-0000-0000-00009D8F0000}"/>
    <cellStyle name="Followed Hyperlink 35" xfId="31147" hidden="1" xr:uid="{00000000-0005-0000-0000-00009E8F0000}"/>
    <cellStyle name="Followed Hyperlink 35" xfId="31279" hidden="1" xr:uid="{00000000-0005-0000-0000-00009F8F0000}"/>
    <cellStyle name="Followed Hyperlink 35" xfId="31321" hidden="1" xr:uid="{00000000-0005-0000-0000-0000A08F0000}"/>
    <cellStyle name="Followed Hyperlink 35" xfId="31405" hidden="1" xr:uid="{00000000-0005-0000-0000-0000A18F0000}"/>
    <cellStyle name="Followed Hyperlink 35" xfId="31447" hidden="1" xr:uid="{00000000-0005-0000-0000-0000A28F0000}"/>
    <cellStyle name="Followed Hyperlink 35" xfId="31220" hidden="1" xr:uid="{00000000-0005-0000-0000-0000A38F0000}"/>
    <cellStyle name="Followed Hyperlink 35" xfId="31489" hidden="1" xr:uid="{00000000-0005-0000-0000-0000A48F0000}"/>
    <cellStyle name="Followed Hyperlink 35" xfId="31574" hidden="1" xr:uid="{00000000-0005-0000-0000-0000A58F0000}"/>
    <cellStyle name="Followed Hyperlink 35" xfId="31616" hidden="1" xr:uid="{00000000-0005-0000-0000-0000A68F0000}"/>
    <cellStyle name="Followed Hyperlink 35" xfId="31179" hidden="1" xr:uid="{00000000-0005-0000-0000-0000A78F0000}"/>
    <cellStyle name="Followed Hyperlink 35" xfId="31657" hidden="1" xr:uid="{00000000-0005-0000-0000-0000A88F0000}"/>
    <cellStyle name="Followed Hyperlink 35" xfId="31742" hidden="1" xr:uid="{00000000-0005-0000-0000-0000A98F0000}"/>
    <cellStyle name="Followed Hyperlink 35" xfId="31784" hidden="1" xr:uid="{00000000-0005-0000-0000-0000AA8F0000}"/>
    <cellStyle name="Followed Hyperlink 35" xfId="31340" hidden="1" xr:uid="{00000000-0005-0000-0000-0000AB8F0000}"/>
    <cellStyle name="Followed Hyperlink 35" xfId="31825" hidden="1" xr:uid="{00000000-0005-0000-0000-0000AC8F0000}"/>
    <cellStyle name="Followed Hyperlink 35" xfId="31880" hidden="1" xr:uid="{00000000-0005-0000-0000-0000AD8F0000}"/>
    <cellStyle name="Followed Hyperlink 35" xfId="31922" hidden="1" xr:uid="{00000000-0005-0000-0000-0000AE8F0000}"/>
    <cellStyle name="Followed Hyperlink 35" xfId="31937" hidden="1" xr:uid="{00000000-0005-0000-0000-0000AF8F0000}"/>
    <cellStyle name="Followed Hyperlink 35" xfId="31978" hidden="1" xr:uid="{00000000-0005-0000-0000-0000B08F0000}"/>
    <cellStyle name="Followed Hyperlink 35" xfId="32063" hidden="1" xr:uid="{00000000-0005-0000-0000-0000B18F0000}"/>
    <cellStyle name="Followed Hyperlink 35" xfId="32118" hidden="1" xr:uid="{00000000-0005-0000-0000-0000B28F0000}"/>
    <cellStyle name="Followed Hyperlink 35" xfId="32160" hidden="1" xr:uid="{00000000-0005-0000-0000-0000B38F0000}"/>
    <cellStyle name="Followed Hyperlink 35" xfId="32233" hidden="1" xr:uid="{00000000-0005-0000-0000-0000B48F0000}"/>
    <cellStyle name="Followed Hyperlink 35" xfId="32275" hidden="1" xr:uid="{00000000-0005-0000-0000-0000B58F0000}"/>
    <cellStyle name="Followed Hyperlink 35" xfId="32286" hidden="1" xr:uid="{00000000-0005-0000-0000-0000B68F0000}"/>
    <cellStyle name="Followed Hyperlink 35" xfId="32328" hidden="1" xr:uid="{00000000-0005-0000-0000-0000B78F0000}"/>
    <cellStyle name="Followed Hyperlink 35" xfId="32409" hidden="1" xr:uid="{00000000-0005-0000-0000-0000B88F0000}"/>
    <cellStyle name="Followed Hyperlink 35" xfId="32451" hidden="1" xr:uid="{00000000-0005-0000-0000-0000B98F0000}"/>
    <cellStyle name="Followed Hyperlink 35" xfId="31673" hidden="1" xr:uid="{00000000-0005-0000-0000-0000BA8F0000}"/>
    <cellStyle name="Followed Hyperlink 35" xfId="32496" hidden="1" xr:uid="{00000000-0005-0000-0000-0000BB8F0000}"/>
    <cellStyle name="Followed Hyperlink 35" xfId="32573" hidden="1" xr:uid="{00000000-0005-0000-0000-0000BC8F0000}"/>
    <cellStyle name="Followed Hyperlink 35" xfId="32615" hidden="1" xr:uid="{00000000-0005-0000-0000-0000BD8F0000}"/>
    <cellStyle name="Followed Hyperlink 35" xfId="31844" hidden="1" xr:uid="{00000000-0005-0000-0000-0000BE8F0000}"/>
    <cellStyle name="Followed Hyperlink 35" xfId="32657" hidden="1" xr:uid="{00000000-0005-0000-0000-0000BF8F0000}"/>
    <cellStyle name="Followed Hyperlink 35" xfId="32741" hidden="1" xr:uid="{00000000-0005-0000-0000-0000C18F0000}"/>
    <cellStyle name="Followed Hyperlink 35" xfId="32345" hidden="1" xr:uid="{00000000-0005-0000-0000-0000C28F0000}"/>
    <cellStyle name="Followed Hyperlink 35" xfId="32783" hidden="1" xr:uid="{00000000-0005-0000-0000-0000C38F0000}"/>
    <cellStyle name="Followed Hyperlink 35" xfId="32824" hidden="1" xr:uid="{00000000-0005-0000-0000-0000C48F0000}"/>
    <cellStyle name="Followed Hyperlink 35" xfId="32866" hidden="1" xr:uid="{00000000-0005-0000-0000-0000C58F0000}"/>
    <cellStyle name="Followed Hyperlink 35" xfId="32516" hidden="1" xr:uid="{00000000-0005-0000-0000-0000C68F0000}"/>
    <cellStyle name="Followed Hyperlink 35" xfId="32908" hidden="1" xr:uid="{00000000-0005-0000-0000-0000C78F0000}"/>
    <cellStyle name="Followed Hyperlink 35" xfId="32950" hidden="1" xr:uid="{00000000-0005-0000-0000-0000C88F0000}"/>
    <cellStyle name="Followed Hyperlink 35" xfId="32992" hidden="1" xr:uid="{00000000-0005-0000-0000-0000C98F0000}"/>
    <cellStyle name="Followed Hyperlink 35" xfId="33076" hidden="1" xr:uid="{00000000-0005-0000-0000-0000CA8F0000}"/>
    <cellStyle name="Followed Hyperlink 35" xfId="33118" hidden="1" xr:uid="{00000000-0005-0000-0000-0000CB8F0000}"/>
    <cellStyle name="Followed Hyperlink 35" xfId="33160" hidden="1" xr:uid="{00000000-0005-0000-0000-0000CC8F0000}"/>
    <cellStyle name="Followed Hyperlink 35" xfId="33202" hidden="1" xr:uid="{00000000-0005-0000-0000-0000CD8F0000}"/>
    <cellStyle name="Followed Hyperlink 35" xfId="33017" hidden="1" xr:uid="{00000000-0005-0000-0000-0000CE8F0000}"/>
    <cellStyle name="Followed Hyperlink 35" xfId="33244" hidden="1" xr:uid="{00000000-0005-0000-0000-0000CF8F0000}"/>
    <cellStyle name="Followed Hyperlink 35" xfId="33286" hidden="1" xr:uid="{00000000-0005-0000-0000-0000D08F0000}"/>
    <cellStyle name="Followed Hyperlink 35" xfId="33327" hidden="1" xr:uid="{00000000-0005-0000-0000-0000D18F0000}"/>
    <cellStyle name="Followed Hyperlink 35" xfId="33412" hidden="1" xr:uid="{00000000-0005-0000-0000-0000D28F0000}"/>
    <cellStyle name="Followed Hyperlink 35" xfId="33454" hidden="1" xr:uid="{00000000-0005-0000-0000-0000D38F0000}"/>
    <cellStyle name="Followed Hyperlink 35" xfId="33496" hidden="1" xr:uid="{00000000-0005-0000-0000-0000D48F0000}"/>
    <cellStyle name="Followed Hyperlink 35" xfId="33538" hidden="1" xr:uid="{00000000-0005-0000-0000-0000D58F0000}"/>
    <cellStyle name="Followed Hyperlink 35" xfId="33671" hidden="1" xr:uid="{00000000-0005-0000-0000-0000D68F0000}"/>
    <cellStyle name="Followed Hyperlink 35" xfId="33713" hidden="1" xr:uid="{00000000-0005-0000-0000-0000D78F0000}"/>
    <cellStyle name="Followed Hyperlink 35" xfId="33796" hidden="1" xr:uid="{00000000-0005-0000-0000-0000D88F0000}"/>
    <cellStyle name="Followed Hyperlink 35" xfId="33838" hidden="1" xr:uid="{00000000-0005-0000-0000-0000D98F0000}"/>
    <cellStyle name="Followed Hyperlink 35" xfId="33612" hidden="1" xr:uid="{00000000-0005-0000-0000-0000DA8F0000}"/>
    <cellStyle name="Followed Hyperlink 35" xfId="33880" hidden="1" xr:uid="{00000000-0005-0000-0000-0000DB8F0000}"/>
    <cellStyle name="Followed Hyperlink 35" xfId="33965" hidden="1" xr:uid="{00000000-0005-0000-0000-0000DC8F0000}"/>
    <cellStyle name="Followed Hyperlink 35" xfId="34007" hidden="1" xr:uid="{00000000-0005-0000-0000-0000DD8F0000}"/>
    <cellStyle name="Followed Hyperlink 35" xfId="34048" hidden="1" xr:uid="{00000000-0005-0000-0000-0000DF8F0000}"/>
    <cellStyle name="Followed Hyperlink 35" xfId="34132" hidden="1" xr:uid="{00000000-0005-0000-0000-0000E08F0000}"/>
    <cellStyle name="Followed Hyperlink 35" xfId="34174" hidden="1" xr:uid="{00000000-0005-0000-0000-0000E18F0000}"/>
    <cellStyle name="Followed Hyperlink 35" xfId="33732" hidden="1" xr:uid="{00000000-0005-0000-0000-0000E28F0000}"/>
    <cellStyle name="Followed Hyperlink 35" xfId="34215" hidden="1" xr:uid="{00000000-0005-0000-0000-0000E38F0000}"/>
    <cellStyle name="Followed Hyperlink 35" xfId="34270" hidden="1" xr:uid="{00000000-0005-0000-0000-0000E48F0000}"/>
    <cellStyle name="Followed Hyperlink 35" xfId="34312" hidden="1" xr:uid="{00000000-0005-0000-0000-0000E58F0000}"/>
    <cellStyle name="Followed Hyperlink 35" xfId="34327" hidden="1" xr:uid="{00000000-0005-0000-0000-0000E68F0000}"/>
    <cellStyle name="Followed Hyperlink 35" xfId="34369" hidden="1" xr:uid="{00000000-0005-0000-0000-0000E78F0000}"/>
    <cellStyle name="Followed Hyperlink 35" xfId="34412" hidden="1" xr:uid="{00000000-0005-0000-0000-0000E88F0000}"/>
    <cellStyle name="Followed Hyperlink 35" xfId="34454" hidden="1" xr:uid="{00000000-0005-0000-0000-0000E98F0000}"/>
    <cellStyle name="Followed Hyperlink 35" xfId="34509" hidden="1" xr:uid="{00000000-0005-0000-0000-0000EA8F0000}"/>
    <cellStyle name="Followed Hyperlink 35" xfId="34551" hidden="1" xr:uid="{00000000-0005-0000-0000-0000EB8F0000}"/>
    <cellStyle name="Followed Hyperlink 35" xfId="34624" hidden="1" xr:uid="{00000000-0005-0000-0000-0000EC8F0000}"/>
    <cellStyle name="Followed Hyperlink 35" xfId="34666" hidden="1" xr:uid="{00000000-0005-0000-0000-0000ED8F0000}"/>
    <cellStyle name="Followed Hyperlink 35" xfId="34677" hidden="1" xr:uid="{00000000-0005-0000-0000-0000EE8F0000}"/>
    <cellStyle name="Followed Hyperlink 35" xfId="34718" hidden="1" xr:uid="{00000000-0005-0000-0000-0000EF8F0000}"/>
    <cellStyle name="Followed Hyperlink 35" xfId="34841" hidden="1" xr:uid="{00000000-0005-0000-0000-0000F08F0000}"/>
    <cellStyle name="Followed Hyperlink 35" xfId="34064" hidden="1" xr:uid="{00000000-0005-0000-0000-0000F18F0000}"/>
    <cellStyle name="Followed Hyperlink 35" xfId="34886" hidden="1" xr:uid="{00000000-0005-0000-0000-0000F28F0000}"/>
    <cellStyle name="Followed Hyperlink 35" xfId="34963" hidden="1" xr:uid="{00000000-0005-0000-0000-0000F38F0000}"/>
    <cellStyle name="Followed Hyperlink 35" xfId="35005" hidden="1" xr:uid="{00000000-0005-0000-0000-0000F48F0000}"/>
    <cellStyle name="Followed Hyperlink 35" xfId="34234" hidden="1" xr:uid="{00000000-0005-0000-0000-0000F58F0000}"/>
    <cellStyle name="Followed Hyperlink 35" xfId="35047" hidden="1" xr:uid="{00000000-0005-0000-0000-0000F68F0000}"/>
    <cellStyle name="Followed Hyperlink 35" xfId="35089" hidden="1" xr:uid="{00000000-0005-0000-0000-0000F78F0000}"/>
    <cellStyle name="Followed Hyperlink 35" xfId="35131" hidden="1" xr:uid="{00000000-0005-0000-0000-0000F88F0000}"/>
    <cellStyle name="Followed Hyperlink 35" xfId="34735" hidden="1" xr:uid="{00000000-0005-0000-0000-0000F98F0000}"/>
    <cellStyle name="Followed Hyperlink 35" xfId="35173" hidden="1" xr:uid="{00000000-0005-0000-0000-0000FA8F0000}"/>
    <cellStyle name="Followed Hyperlink 35" xfId="35215" hidden="1" xr:uid="{00000000-0005-0000-0000-0000FB8F0000}"/>
    <cellStyle name="Followed Hyperlink 35" xfId="35256" hidden="1" xr:uid="{00000000-0005-0000-0000-0000FC8F0000}"/>
    <cellStyle name="Followed Hyperlink 35" xfId="34906" hidden="1" xr:uid="{00000000-0005-0000-0000-0000FD8F0000}"/>
    <cellStyle name="Followed Hyperlink 35" xfId="35298" hidden="1" xr:uid="{00000000-0005-0000-0000-0000FE8F0000}"/>
    <cellStyle name="Followed Hyperlink 35" xfId="35340" hidden="1" xr:uid="{00000000-0005-0000-0000-0000FF8F0000}"/>
    <cellStyle name="Followed Hyperlink 35" xfId="35382" hidden="1" xr:uid="{00000000-0005-0000-0000-000000900000}"/>
    <cellStyle name="Followed Hyperlink 35" xfId="35507" hidden="1" xr:uid="{00000000-0005-0000-0000-000002900000}"/>
    <cellStyle name="Followed Hyperlink 35" xfId="35549" hidden="1" xr:uid="{00000000-0005-0000-0000-000003900000}"/>
    <cellStyle name="Followed Hyperlink 35" xfId="35591" hidden="1" xr:uid="{00000000-0005-0000-0000-000004900000}"/>
    <cellStyle name="Followed Hyperlink 35" xfId="35407" hidden="1" xr:uid="{00000000-0005-0000-0000-000005900000}"/>
    <cellStyle name="Followed Hyperlink 35" xfId="35633" hidden="1" xr:uid="{00000000-0005-0000-0000-000006900000}"/>
    <cellStyle name="Followed Hyperlink 35" xfId="35675" hidden="1" xr:uid="{00000000-0005-0000-0000-000007900000}"/>
    <cellStyle name="Followed Hyperlink 35" xfId="35717" hidden="1" xr:uid="{00000000-0005-0000-0000-000008900000}"/>
    <cellStyle name="Followed Hyperlink 35" xfId="33349" hidden="1" xr:uid="{00000000-0005-0000-0000-000009900000}"/>
    <cellStyle name="Followed Hyperlink 35" xfId="35767" hidden="1" xr:uid="{00000000-0005-0000-0000-00000A900000}"/>
    <cellStyle name="Followed Hyperlink 35" xfId="35809" hidden="1" xr:uid="{00000000-0005-0000-0000-00000B900000}"/>
    <cellStyle name="Followed Hyperlink 35" xfId="35851" hidden="1" xr:uid="{00000000-0005-0000-0000-00000C900000}"/>
    <cellStyle name="Followed Hyperlink 35" xfId="35984" hidden="1" xr:uid="{00000000-0005-0000-0000-00000D900000}"/>
    <cellStyle name="Followed Hyperlink 35" xfId="36026" hidden="1" xr:uid="{00000000-0005-0000-0000-00000E900000}"/>
    <cellStyle name="Followed Hyperlink 35" xfId="36110" hidden="1" xr:uid="{00000000-0005-0000-0000-00000F900000}"/>
    <cellStyle name="Followed Hyperlink 35" xfId="36152" hidden="1" xr:uid="{00000000-0005-0000-0000-000010900000}"/>
    <cellStyle name="Followed Hyperlink 35" xfId="35925" hidden="1" xr:uid="{00000000-0005-0000-0000-000011900000}"/>
    <cellStyle name="Followed Hyperlink 35" xfId="36194" hidden="1" xr:uid="{00000000-0005-0000-0000-000012900000}"/>
    <cellStyle name="Followed Hyperlink 35" xfId="36279" hidden="1" xr:uid="{00000000-0005-0000-0000-000013900000}"/>
    <cellStyle name="Followed Hyperlink 35" xfId="36321" hidden="1" xr:uid="{00000000-0005-0000-0000-000014900000}"/>
    <cellStyle name="Followed Hyperlink 35" xfId="35884" hidden="1" xr:uid="{00000000-0005-0000-0000-000015900000}"/>
    <cellStyle name="Followed Hyperlink 35" xfId="36362" hidden="1" xr:uid="{00000000-0005-0000-0000-000016900000}"/>
    <cellStyle name="Followed Hyperlink 35" xfId="36445" hidden="1" xr:uid="{00000000-0005-0000-0000-000017900000}"/>
    <cellStyle name="Followed Hyperlink 35" xfId="36487" hidden="1" xr:uid="{00000000-0005-0000-0000-000018900000}"/>
    <cellStyle name="Followed Hyperlink 35" xfId="36045" hidden="1" xr:uid="{00000000-0005-0000-0000-000019900000}"/>
    <cellStyle name="Followed Hyperlink 35" xfId="36528" hidden="1" xr:uid="{00000000-0005-0000-0000-00001A900000}"/>
    <cellStyle name="Followed Hyperlink 35" xfId="36583" hidden="1" xr:uid="{00000000-0005-0000-0000-00001B900000}"/>
    <cellStyle name="Followed Hyperlink 35" xfId="36625" hidden="1" xr:uid="{00000000-0005-0000-0000-00001C900000}"/>
    <cellStyle name="Followed Hyperlink 35" xfId="36640" hidden="1" xr:uid="{00000000-0005-0000-0000-00001D900000}"/>
    <cellStyle name="Followed Hyperlink 35" xfId="36682" hidden="1" xr:uid="{00000000-0005-0000-0000-00001E900000}"/>
    <cellStyle name="Followed Hyperlink 35" xfId="36725" hidden="1" xr:uid="{00000000-0005-0000-0000-00001F900000}"/>
    <cellStyle name="Followed Hyperlink 35" xfId="36767" hidden="1" xr:uid="{00000000-0005-0000-0000-000020900000}"/>
    <cellStyle name="Followed Hyperlink 35" xfId="36822" hidden="1" xr:uid="{00000000-0005-0000-0000-000021900000}"/>
    <cellStyle name="Followed Hyperlink 35" xfId="36864" hidden="1" xr:uid="{00000000-0005-0000-0000-000022900000}"/>
    <cellStyle name="Followed Hyperlink 35" xfId="36937" hidden="1" xr:uid="{00000000-0005-0000-0000-000023900000}"/>
    <cellStyle name="Followed Hyperlink 35" xfId="36979" hidden="1" xr:uid="{00000000-0005-0000-0000-000024900000}"/>
    <cellStyle name="Followed Hyperlink 35" xfId="36990" hidden="1" xr:uid="{00000000-0005-0000-0000-000025900000}"/>
    <cellStyle name="Followed Hyperlink 35" xfId="37032" hidden="1" xr:uid="{00000000-0005-0000-0000-000026900000}"/>
    <cellStyle name="Followed Hyperlink 35" xfId="37112" hidden="1" xr:uid="{00000000-0005-0000-0000-000027900000}"/>
    <cellStyle name="Followed Hyperlink 35" xfId="37154" hidden="1" xr:uid="{00000000-0005-0000-0000-000028900000}"/>
    <cellStyle name="Followed Hyperlink 35" xfId="36378" hidden="1" xr:uid="{00000000-0005-0000-0000-000029900000}"/>
    <cellStyle name="Followed Hyperlink 35" xfId="37199" hidden="1" xr:uid="{00000000-0005-0000-0000-00002A900000}"/>
    <cellStyle name="Followed Hyperlink 35" xfId="37276" hidden="1" xr:uid="{00000000-0005-0000-0000-00002B900000}"/>
    <cellStyle name="Followed Hyperlink 35" xfId="37318" hidden="1" xr:uid="{00000000-0005-0000-0000-00002C900000}"/>
    <cellStyle name="Followed Hyperlink 35" xfId="36547" hidden="1" xr:uid="{00000000-0005-0000-0000-00002D900000}"/>
    <cellStyle name="Followed Hyperlink 35" xfId="37360" hidden="1" xr:uid="{00000000-0005-0000-0000-00002E900000}"/>
    <cellStyle name="Followed Hyperlink 35" xfId="37444" hidden="1" xr:uid="{00000000-0005-0000-0000-00002F900000}"/>
    <cellStyle name="Followed Hyperlink 35" xfId="37049" hidden="1" xr:uid="{00000000-0005-0000-0000-000030900000}"/>
    <cellStyle name="Followed Hyperlink 35" xfId="37486" hidden="1" xr:uid="{00000000-0005-0000-0000-000031900000}"/>
    <cellStyle name="Followed Hyperlink 35" xfId="37528" hidden="1" xr:uid="{00000000-0005-0000-0000-000032900000}"/>
    <cellStyle name="Followed Hyperlink 35" xfId="37570" hidden="1" xr:uid="{00000000-0005-0000-0000-000033900000}"/>
    <cellStyle name="Followed Hyperlink 35" xfId="37219" hidden="1" xr:uid="{00000000-0005-0000-0000-000034900000}"/>
    <cellStyle name="Followed Hyperlink 35" xfId="37612" hidden="1" xr:uid="{00000000-0005-0000-0000-000035900000}"/>
    <cellStyle name="Followed Hyperlink 35" xfId="37654" hidden="1" xr:uid="{00000000-0005-0000-0000-000036900000}"/>
    <cellStyle name="Followed Hyperlink 35" xfId="37696" hidden="1" xr:uid="{00000000-0005-0000-0000-000037900000}"/>
    <cellStyle name="Followed Hyperlink 35" xfId="37780" hidden="1" xr:uid="{00000000-0005-0000-0000-000038900000}"/>
    <cellStyle name="Followed Hyperlink 35" xfId="37822" hidden="1" xr:uid="{00000000-0005-0000-0000-000039900000}"/>
    <cellStyle name="Followed Hyperlink 35" xfId="37864" hidden="1" xr:uid="{00000000-0005-0000-0000-00003A900000}"/>
    <cellStyle name="Followed Hyperlink 35" xfId="37906" hidden="1" xr:uid="{00000000-0005-0000-0000-00003B900000}"/>
    <cellStyle name="Followed Hyperlink 35" xfId="37721" hidden="1" xr:uid="{00000000-0005-0000-0000-00003C900000}"/>
    <cellStyle name="Followed Hyperlink 35" xfId="37948" hidden="1" xr:uid="{00000000-0005-0000-0000-00003D900000}"/>
    <cellStyle name="Followed Hyperlink 35" xfId="37990" hidden="1" xr:uid="{00000000-0005-0000-0000-00003E900000}"/>
    <cellStyle name="Followed Hyperlink 35" xfId="38032" hidden="1" xr:uid="{00000000-0005-0000-0000-00003F900000}"/>
    <cellStyle name="Followed Hyperlink 35" xfId="30970" hidden="1" xr:uid="{00000000-0005-0000-0000-000040900000}"/>
    <cellStyle name="Followed Hyperlink 35" xfId="38107" hidden="1" xr:uid="{00000000-0005-0000-0000-000042900000}"/>
    <cellStyle name="Followed Hyperlink 35" xfId="38149" hidden="1" xr:uid="{00000000-0005-0000-0000-000043900000}"/>
    <cellStyle name="Followed Hyperlink 35" xfId="38282" hidden="1" xr:uid="{00000000-0005-0000-0000-000044900000}"/>
    <cellStyle name="Followed Hyperlink 35" xfId="38324" hidden="1" xr:uid="{00000000-0005-0000-0000-000045900000}"/>
    <cellStyle name="Followed Hyperlink 35" xfId="38408" hidden="1" xr:uid="{00000000-0005-0000-0000-000046900000}"/>
    <cellStyle name="Followed Hyperlink 35" xfId="38449" hidden="1" xr:uid="{00000000-0005-0000-0000-000047900000}"/>
    <cellStyle name="Followed Hyperlink 35" xfId="38223" hidden="1" xr:uid="{00000000-0005-0000-0000-000048900000}"/>
    <cellStyle name="Followed Hyperlink 35" xfId="38491" hidden="1" xr:uid="{00000000-0005-0000-0000-000049900000}"/>
    <cellStyle name="Followed Hyperlink 35" xfId="38576" hidden="1" xr:uid="{00000000-0005-0000-0000-00004A900000}"/>
    <cellStyle name="Followed Hyperlink 35" xfId="38618" hidden="1" xr:uid="{00000000-0005-0000-0000-00004B900000}"/>
    <cellStyle name="Followed Hyperlink 35" xfId="38182" hidden="1" xr:uid="{00000000-0005-0000-0000-00004C900000}"/>
    <cellStyle name="Followed Hyperlink 35" xfId="38659" hidden="1" xr:uid="{00000000-0005-0000-0000-00004D900000}"/>
    <cellStyle name="Followed Hyperlink 35" xfId="38744" hidden="1" xr:uid="{00000000-0005-0000-0000-00004E900000}"/>
    <cellStyle name="Followed Hyperlink 35" xfId="38786" hidden="1" xr:uid="{00000000-0005-0000-0000-00004F900000}"/>
    <cellStyle name="Followed Hyperlink 35" xfId="38343" hidden="1" xr:uid="{00000000-0005-0000-0000-000050900000}"/>
    <cellStyle name="Followed Hyperlink 35" xfId="38826" hidden="1" xr:uid="{00000000-0005-0000-0000-000051900000}"/>
    <cellStyle name="Followed Hyperlink 35" xfId="38881" hidden="1" xr:uid="{00000000-0005-0000-0000-000052900000}"/>
    <cellStyle name="Followed Hyperlink 35" xfId="38923" hidden="1" xr:uid="{00000000-0005-0000-0000-000053900000}"/>
    <cellStyle name="Followed Hyperlink 35" xfId="38938" hidden="1" xr:uid="{00000000-0005-0000-0000-000054900000}"/>
    <cellStyle name="Followed Hyperlink 35" xfId="38980" hidden="1" xr:uid="{00000000-0005-0000-0000-000055900000}"/>
    <cellStyle name="Followed Hyperlink 35" xfId="39023" hidden="1" xr:uid="{00000000-0005-0000-0000-000056900000}"/>
    <cellStyle name="Followed Hyperlink 35" xfId="39065" hidden="1" xr:uid="{00000000-0005-0000-0000-000057900000}"/>
    <cellStyle name="Followed Hyperlink 35" xfId="39120" hidden="1" xr:uid="{00000000-0005-0000-0000-000058900000}"/>
    <cellStyle name="Followed Hyperlink 35" xfId="39162" hidden="1" xr:uid="{00000000-0005-0000-0000-000059900000}"/>
    <cellStyle name="Followed Hyperlink 35" xfId="39235" hidden="1" xr:uid="{00000000-0005-0000-0000-00005A900000}"/>
    <cellStyle name="Followed Hyperlink 35" xfId="39277" hidden="1" xr:uid="{00000000-0005-0000-0000-00005B900000}"/>
    <cellStyle name="Followed Hyperlink 35" xfId="39288" hidden="1" xr:uid="{00000000-0005-0000-0000-00005C900000}"/>
    <cellStyle name="Followed Hyperlink 35" xfId="39330" hidden="1" xr:uid="{00000000-0005-0000-0000-00005D900000}"/>
    <cellStyle name="Followed Hyperlink 35" xfId="39453" hidden="1" xr:uid="{00000000-0005-0000-0000-00005F900000}"/>
    <cellStyle name="Followed Hyperlink 35" xfId="38675" hidden="1" xr:uid="{00000000-0005-0000-0000-000060900000}"/>
    <cellStyle name="Followed Hyperlink 35" xfId="39498" hidden="1" xr:uid="{00000000-0005-0000-0000-000061900000}"/>
    <cellStyle name="Followed Hyperlink 35" xfId="39575" hidden="1" xr:uid="{00000000-0005-0000-0000-000062900000}"/>
    <cellStyle name="Followed Hyperlink 35" xfId="39617" hidden="1" xr:uid="{00000000-0005-0000-0000-000063900000}"/>
    <cellStyle name="Followed Hyperlink 35" xfId="38845" hidden="1" xr:uid="{00000000-0005-0000-0000-000064900000}"/>
    <cellStyle name="Followed Hyperlink 35" xfId="39659" hidden="1" xr:uid="{00000000-0005-0000-0000-000065900000}"/>
    <cellStyle name="Followed Hyperlink 35" xfId="39700" hidden="1" xr:uid="{00000000-0005-0000-0000-000066900000}"/>
    <cellStyle name="Followed Hyperlink 35" xfId="39742" hidden="1" xr:uid="{00000000-0005-0000-0000-000067900000}"/>
    <cellStyle name="Followed Hyperlink 35" xfId="39347" hidden="1" xr:uid="{00000000-0005-0000-0000-000068900000}"/>
    <cellStyle name="Followed Hyperlink 35" xfId="39784" hidden="1" xr:uid="{00000000-0005-0000-0000-000069900000}"/>
    <cellStyle name="Followed Hyperlink 35" xfId="39826" hidden="1" xr:uid="{00000000-0005-0000-0000-00006A900000}"/>
    <cellStyle name="Followed Hyperlink 35" xfId="39868" hidden="1" xr:uid="{00000000-0005-0000-0000-00006B900000}"/>
    <cellStyle name="Followed Hyperlink 35" xfId="39518" hidden="1" xr:uid="{00000000-0005-0000-0000-00006C900000}"/>
    <cellStyle name="Followed Hyperlink 35" xfId="39910" hidden="1" xr:uid="{00000000-0005-0000-0000-00006D900000}"/>
    <cellStyle name="Followed Hyperlink 35" xfId="39994" hidden="1" xr:uid="{00000000-0005-0000-0000-00006E900000}"/>
    <cellStyle name="Followed Hyperlink 35" xfId="40078" hidden="1" xr:uid="{00000000-0005-0000-0000-00006F900000}"/>
    <cellStyle name="Followed Hyperlink 35" xfId="40120" hidden="1" xr:uid="{00000000-0005-0000-0000-000070900000}"/>
    <cellStyle name="Followed Hyperlink 35" xfId="40162" hidden="1" xr:uid="{00000000-0005-0000-0000-000071900000}"/>
    <cellStyle name="Followed Hyperlink 35" xfId="40204" hidden="1" xr:uid="{00000000-0005-0000-0000-000072900000}"/>
    <cellStyle name="Followed Hyperlink 35" xfId="40019" hidden="1" xr:uid="{00000000-0005-0000-0000-000073900000}"/>
    <cellStyle name="Followed Hyperlink 35" xfId="40246" hidden="1" xr:uid="{00000000-0005-0000-0000-000074900000}"/>
    <cellStyle name="Followed Hyperlink 35" xfId="40288" hidden="1" xr:uid="{00000000-0005-0000-0000-000075900000}"/>
    <cellStyle name="Followed Hyperlink 35" xfId="40330" hidden="1" xr:uid="{00000000-0005-0000-0000-000076900000}"/>
    <cellStyle name="Followed Hyperlink 35" xfId="40409" hidden="1" xr:uid="{00000000-0005-0000-0000-000077900000}"/>
    <cellStyle name="Followed Hyperlink 35" xfId="40451" hidden="1" xr:uid="{00000000-0005-0000-0000-000078900000}"/>
    <cellStyle name="Followed Hyperlink 35" xfId="40493" hidden="1" xr:uid="{00000000-0005-0000-0000-000079900000}"/>
    <cellStyle name="Followed Hyperlink 35" xfId="40535" hidden="1" xr:uid="{00000000-0005-0000-0000-00007A900000}"/>
    <cellStyle name="Followed Hyperlink 35" xfId="40668" hidden="1" xr:uid="{00000000-0005-0000-0000-00007B900000}"/>
    <cellStyle name="Followed Hyperlink 35" xfId="40709" hidden="1" xr:uid="{00000000-0005-0000-0000-00007C900000}"/>
    <cellStyle name="Followed Hyperlink 35" xfId="40793" hidden="1" xr:uid="{00000000-0005-0000-0000-00007D900000}"/>
    <cellStyle name="Followed Hyperlink 35" xfId="40835" hidden="1" xr:uid="{00000000-0005-0000-0000-00007E900000}"/>
    <cellStyle name="Followed Hyperlink 35" xfId="40609" hidden="1" xr:uid="{00000000-0005-0000-0000-00007F900000}"/>
    <cellStyle name="Followed Hyperlink 35" xfId="40877" hidden="1" xr:uid="{00000000-0005-0000-0000-000080900000}"/>
    <cellStyle name="Followed Hyperlink 35" xfId="40962" hidden="1" xr:uid="{00000000-0005-0000-0000-000081900000}"/>
    <cellStyle name="Followed Hyperlink 35" xfId="40568" hidden="1" xr:uid="{00000000-0005-0000-0000-000083900000}"/>
    <cellStyle name="Followed Hyperlink 35" xfId="41045" hidden="1" xr:uid="{00000000-0005-0000-0000-000084900000}"/>
    <cellStyle name="Followed Hyperlink 35" xfId="41130" hidden="1" xr:uid="{00000000-0005-0000-0000-000085900000}"/>
    <cellStyle name="Followed Hyperlink 35" xfId="41172" hidden="1" xr:uid="{00000000-0005-0000-0000-000086900000}"/>
    <cellStyle name="Followed Hyperlink 35" xfId="40728" hidden="1" xr:uid="{00000000-0005-0000-0000-000087900000}"/>
    <cellStyle name="Followed Hyperlink 35" xfId="41213" hidden="1" xr:uid="{00000000-0005-0000-0000-000088900000}"/>
    <cellStyle name="Followed Hyperlink 35" xfId="41268" hidden="1" xr:uid="{00000000-0005-0000-0000-000089900000}"/>
    <cellStyle name="Followed Hyperlink 35" xfId="41310" hidden="1" xr:uid="{00000000-0005-0000-0000-00008A900000}"/>
    <cellStyle name="Followed Hyperlink 35" xfId="41325" hidden="1" xr:uid="{00000000-0005-0000-0000-00008B900000}"/>
    <cellStyle name="Followed Hyperlink 35" xfId="41367" hidden="1" xr:uid="{00000000-0005-0000-0000-00008C900000}"/>
    <cellStyle name="Followed Hyperlink 35" xfId="41410" hidden="1" xr:uid="{00000000-0005-0000-0000-00008D900000}"/>
    <cellStyle name="Followed Hyperlink 35" xfId="41452" hidden="1" xr:uid="{00000000-0005-0000-0000-00008E900000}"/>
    <cellStyle name="Followed Hyperlink 35" xfId="41506" hidden="1" xr:uid="{00000000-0005-0000-0000-00008F900000}"/>
    <cellStyle name="Followed Hyperlink 35" xfId="41548" hidden="1" xr:uid="{00000000-0005-0000-0000-000090900000}"/>
    <cellStyle name="Followed Hyperlink 35" xfId="41621" hidden="1" xr:uid="{00000000-0005-0000-0000-000091900000}"/>
    <cellStyle name="Followed Hyperlink 35" xfId="41663" hidden="1" xr:uid="{00000000-0005-0000-0000-000092900000}"/>
    <cellStyle name="Followed Hyperlink 35" xfId="41674" hidden="1" xr:uid="{00000000-0005-0000-0000-000093900000}"/>
    <cellStyle name="Followed Hyperlink 35" xfId="41716" hidden="1" xr:uid="{00000000-0005-0000-0000-000094900000}"/>
    <cellStyle name="Followed Hyperlink 35" xfId="41797" hidden="1" xr:uid="{00000000-0005-0000-0000-000095900000}"/>
    <cellStyle name="Followed Hyperlink 35" xfId="41839" hidden="1" xr:uid="{00000000-0005-0000-0000-000096900000}"/>
    <cellStyle name="Followed Hyperlink 35" xfId="41061" hidden="1" xr:uid="{00000000-0005-0000-0000-000097900000}"/>
    <cellStyle name="Followed Hyperlink 35" xfId="41884" hidden="1" xr:uid="{00000000-0005-0000-0000-000098900000}"/>
    <cellStyle name="Followed Hyperlink 35" xfId="41961" hidden="1" xr:uid="{00000000-0005-0000-0000-000099900000}"/>
    <cellStyle name="Followed Hyperlink 35" xfId="42003" hidden="1" xr:uid="{00000000-0005-0000-0000-00009A900000}"/>
    <cellStyle name="Followed Hyperlink 35" xfId="41232" hidden="1" xr:uid="{00000000-0005-0000-0000-00009B900000}"/>
    <cellStyle name="Followed Hyperlink 35" xfId="42045" hidden="1" xr:uid="{00000000-0005-0000-0000-00009C900000}"/>
    <cellStyle name="Followed Hyperlink 35" xfId="42087" hidden="1" xr:uid="{00000000-0005-0000-0000-00009D900000}"/>
    <cellStyle name="Followed Hyperlink 35" xfId="42129" hidden="1" xr:uid="{00000000-0005-0000-0000-00009E900000}"/>
    <cellStyle name="Followed Hyperlink 35" xfId="41733" hidden="1" xr:uid="{00000000-0005-0000-0000-00009F900000}"/>
    <cellStyle name="Followed Hyperlink 35" xfId="39411" hidden="1" xr:uid="{00000000-0005-0000-0000-00005E900000}"/>
    <cellStyle name="Followed Hyperlink 35" xfId="33571" hidden="1" xr:uid="{00000000-0005-0000-0000-0000DE8F0000}"/>
    <cellStyle name="Followed Hyperlink 35" xfId="55950" hidden="1" xr:uid="{00000000-0005-0000-0000-0000EC8E0000}"/>
    <cellStyle name="Followed Hyperlink 35" xfId="56027" hidden="1" xr:uid="{00000000-0005-0000-0000-0000ED8E0000}"/>
    <cellStyle name="Followed Hyperlink 35" xfId="56069" hidden="1" xr:uid="{00000000-0005-0000-0000-0000EE8E0000}"/>
    <cellStyle name="Followed Hyperlink 35" xfId="55297" hidden="1" xr:uid="{00000000-0005-0000-0000-0000EF8E0000}"/>
    <cellStyle name="Followed Hyperlink 35" xfId="56111" hidden="1" xr:uid="{00000000-0005-0000-0000-0000F08E0000}"/>
    <cellStyle name="Followed Hyperlink 35" xfId="56195" hidden="1" xr:uid="{00000000-0005-0000-0000-0000F18E0000}"/>
    <cellStyle name="Followed Hyperlink 35" xfId="55799" hidden="1" xr:uid="{00000000-0005-0000-0000-0000F28E0000}"/>
    <cellStyle name="Followed Hyperlink 35" xfId="56237" hidden="1" xr:uid="{00000000-0005-0000-0000-0000F38E0000}"/>
    <cellStyle name="Followed Hyperlink 35" xfId="56279" hidden="1" xr:uid="{00000000-0005-0000-0000-0000F48E0000}"/>
    <cellStyle name="Followed Hyperlink 35" xfId="56321" hidden="1" xr:uid="{00000000-0005-0000-0000-0000F58E0000}"/>
    <cellStyle name="Followed Hyperlink 35" xfId="55970" hidden="1" xr:uid="{00000000-0005-0000-0000-0000F68E0000}"/>
    <cellStyle name="Followed Hyperlink 35" xfId="56363" hidden="1" xr:uid="{00000000-0005-0000-0000-0000F78E0000}"/>
    <cellStyle name="Followed Hyperlink 35" xfId="56405" hidden="1" xr:uid="{00000000-0005-0000-0000-0000F88E0000}"/>
    <cellStyle name="Followed Hyperlink 35" xfId="56447" hidden="1" xr:uid="{00000000-0005-0000-0000-0000F98E0000}"/>
    <cellStyle name="Followed Hyperlink 35" xfId="56531" hidden="1" xr:uid="{00000000-0005-0000-0000-0000FA8E0000}"/>
    <cellStyle name="Followed Hyperlink 35" xfId="56573" hidden="1" xr:uid="{00000000-0005-0000-0000-0000FB8E0000}"/>
    <cellStyle name="Followed Hyperlink 35" xfId="56615" hidden="1" xr:uid="{00000000-0005-0000-0000-0000FC8E0000}"/>
    <cellStyle name="Followed Hyperlink 35" xfId="56657" hidden="1" xr:uid="{00000000-0005-0000-0000-0000FD8E0000}"/>
    <cellStyle name="Followed Hyperlink 35" xfId="56472" hidden="1" xr:uid="{00000000-0005-0000-0000-0000FE8E0000}"/>
    <cellStyle name="Followed Hyperlink 35" xfId="56699" hidden="1" xr:uid="{00000000-0005-0000-0000-0000FF8E0000}"/>
    <cellStyle name="Followed Hyperlink 35" xfId="56741" hidden="1" xr:uid="{00000000-0005-0000-0000-0000008F0000}"/>
    <cellStyle name="Followed Hyperlink 35" xfId="56153" hidden="1" xr:uid="{00000000-0005-0000-0000-0000018F0000}"/>
    <cellStyle name="Followed Hyperlink 35" xfId="54858" hidden="1" xr:uid="{00000000-0005-0000-0000-0000028F0000}"/>
    <cellStyle name="Followed Hyperlink 35" xfId="53546" hidden="1" xr:uid="{00000000-0005-0000-0000-0000038F0000}"/>
    <cellStyle name="Followed Hyperlink 35" xfId="52034" hidden="1" xr:uid="{00000000-0005-0000-0000-0000048F0000}"/>
    <cellStyle name="Followed Hyperlink 35" xfId="50769" hidden="1" xr:uid="{00000000-0005-0000-0000-0000058F0000}"/>
    <cellStyle name="Followed Hyperlink 35" xfId="24754" hidden="1" xr:uid="{00000000-0005-0000-0000-0000068F0000}"/>
    <cellStyle name="Followed Hyperlink 35" xfId="24809" hidden="1" xr:uid="{00000000-0005-0000-0000-0000078F0000}"/>
    <cellStyle name="Followed Hyperlink 35" xfId="24851" hidden="1" xr:uid="{00000000-0005-0000-0000-0000088F0000}"/>
    <cellStyle name="Followed Hyperlink 35" xfId="24866" hidden="1" xr:uid="{00000000-0005-0000-0000-0000098F0000}"/>
    <cellStyle name="Followed Hyperlink 35" xfId="24908" hidden="1" xr:uid="{00000000-0005-0000-0000-00000A8F0000}"/>
    <cellStyle name="Followed Hyperlink 35" xfId="24951" hidden="1" xr:uid="{00000000-0005-0000-0000-00000B8F0000}"/>
    <cellStyle name="Followed Hyperlink 35" xfId="25048" hidden="1" xr:uid="{00000000-0005-0000-0000-00000D8F0000}"/>
    <cellStyle name="Followed Hyperlink 35" xfId="25090" hidden="1" xr:uid="{00000000-0005-0000-0000-00000E8F0000}"/>
    <cellStyle name="Followed Hyperlink 35" xfId="25163" hidden="1" xr:uid="{00000000-0005-0000-0000-00000F8F0000}"/>
    <cellStyle name="Followed Hyperlink 35" xfId="25205" hidden="1" xr:uid="{00000000-0005-0000-0000-0000108F0000}"/>
    <cellStyle name="Followed Hyperlink 35" xfId="25216" hidden="1" xr:uid="{00000000-0005-0000-0000-0000118F0000}"/>
    <cellStyle name="Followed Hyperlink 35" xfId="25258" hidden="1" xr:uid="{00000000-0005-0000-0000-0000128F0000}"/>
    <cellStyle name="Followed Hyperlink 35" xfId="25339" hidden="1" xr:uid="{00000000-0005-0000-0000-0000138F0000}"/>
    <cellStyle name="Followed Hyperlink 35" xfId="25381" hidden="1" xr:uid="{00000000-0005-0000-0000-0000148F0000}"/>
    <cellStyle name="Followed Hyperlink 35" xfId="24603" hidden="1" xr:uid="{00000000-0005-0000-0000-0000158F0000}"/>
    <cellStyle name="Followed Hyperlink 35" xfId="25426" hidden="1" xr:uid="{00000000-0005-0000-0000-0000168F0000}"/>
    <cellStyle name="Followed Hyperlink 35" xfId="25503" hidden="1" xr:uid="{00000000-0005-0000-0000-0000178F0000}"/>
    <cellStyle name="Followed Hyperlink 35" xfId="25545" hidden="1" xr:uid="{00000000-0005-0000-0000-0000188F0000}"/>
    <cellStyle name="Followed Hyperlink 35" xfId="24773" hidden="1" xr:uid="{00000000-0005-0000-0000-0000198F0000}"/>
    <cellStyle name="Followed Hyperlink 35" xfId="25587" hidden="1" xr:uid="{00000000-0005-0000-0000-00001A8F0000}"/>
    <cellStyle name="Followed Hyperlink 35" xfId="25629" hidden="1" xr:uid="{00000000-0005-0000-0000-00001B8F0000}"/>
    <cellStyle name="Followed Hyperlink 35" xfId="25671" hidden="1" xr:uid="{00000000-0005-0000-0000-00001C8F0000}"/>
    <cellStyle name="Followed Hyperlink 35" xfId="25275" hidden="1" xr:uid="{00000000-0005-0000-0000-00001D8F0000}"/>
    <cellStyle name="Followed Hyperlink 35" xfId="25713" hidden="1" xr:uid="{00000000-0005-0000-0000-00001E8F0000}"/>
    <cellStyle name="Followed Hyperlink 35" xfId="25755" hidden="1" xr:uid="{00000000-0005-0000-0000-00001F8F0000}"/>
    <cellStyle name="Followed Hyperlink 35" xfId="25797" hidden="1" xr:uid="{00000000-0005-0000-0000-0000208F0000}"/>
    <cellStyle name="Followed Hyperlink 35" xfId="25446" hidden="1" xr:uid="{00000000-0005-0000-0000-0000218F0000}"/>
    <cellStyle name="Followed Hyperlink 35" xfId="25839" hidden="1" xr:uid="{00000000-0005-0000-0000-0000228F0000}"/>
    <cellStyle name="Followed Hyperlink 35" xfId="25881" hidden="1" xr:uid="{00000000-0005-0000-0000-0000238F0000}"/>
    <cellStyle name="Followed Hyperlink 35" xfId="25923" hidden="1" xr:uid="{00000000-0005-0000-0000-0000248F0000}"/>
    <cellStyle name="Followed Hyperlink 35" xfId="26007" hidden="1" xr:uid="{00000000-0005-0000-0000-0000258F0000}"/>
    <cellStyle name="Followed Hyperlink 35" xfId="26049" hidden="1" xr:uid="{00000000-0005-0000-0000-0000268F0000}"/>
    <cellStyle name="Followed Hyperlink 35" xfId="26091" hidden="1" xr:uid="{00000000-0005-0000-0000-0000278F0000}"/>
    <cellStyle name="Followed Hyperlink 35" xfId="26133" hidden="1" xr:uid="{00000000-0005-0000-0000-0000288F0000}"/>
    <cellStyle name="Followed Hyperlink 35" xfId="25948" hidden="1" xr:uid="{00000000-0005-0000-0000-0000298F0000}"/>
    <cellStyle name="Followed Hyperlink 35" xfId="26175" hidden="1" xr:uid="{00000000-0005-0000-0000-00002A8F0000}"/>
    <cellStyle name="Followed Hyperlink 35" xfId="26217" hidden="1" xr:uid="{00000000-0005-0000-0000-00002B8F0000}"/>
    <cellStyle name="Followed Hyperlink 35" xfId="26259" hidden="1" xr:uid="{00000000-0005-0000-0000-00002C8F0000}"/>
    <cellStyle name="Followed Hyperlink 35" xfId="23886" hidden="1" xr:uid="{00000000-0005-0000-0000-00002D8F0000}"/>
    <cellStyle name="Followed Hyperlink 35" xfId="26309" hidden="1" xr:uid="{00000000-0005-0000-0000-00002E8F0000}"/>
    <cellStyle name="Followed Hyperlink 35" xfId="26351" hidden="1" xr:uid="{00000000-0005-0000-0000-00002F8F0000}"/>
    <cellStyle name="Followed Hyperlink 35" xfId="26393" hidden="1" xr:uid="{00000000-0005-0000-0000-0000308F0000}"/>
    <cellStyle name="Followed Hyperlink 35" xfId="26526" hidden="1" xr:uid="{00000000-0005-0000-0000-0000318F0000}"/>
    <cellStyle name="Followed Hyperlink 35" xfId="26568" hidden="1" xr:uid="{00000000-0005-0000-0000-0000328F0000}"/>
    <cellStyle name="Followed Hyperlink 35" xfId="26694" hidden="1" xr:uid="{00000000-0005-0000-0000-0000338F0000}"/>
    <cellStyle name="Followed Hyperlink 35" xfId="26467" hidden="1" xr:uid="{00000000-0005-0000-0000-0000348F0000}"/>
    <cellStyle name="Followed Hyperlink 35" xfId="26736" hidden="1" xr:uid="{00000000-0005-0000-0000-0000358F0000}"/>
    <cellStyle name="Followed Hyperlink 35" xfId="26821" hidden="1" xr:uid="{00000000-0005-0000-0000-0000368F0000}"/>
    <cellStyle name="Followed Hyperlink 35" xfId="26863" hidden="1" xr:uid="{00000000-0005-0000-0000-0000378F0000}"/>
    <cellStyle name="Followed Hyperlink 35" xfId="26426" hidden="1" xr:uid="{00000000-0005-0000-0000-0000388F0000}"/>
    <cellStyle name="Followed Hyperlink 35" xfId="26904" hidden="1" xr:uid="{00000000-0005-0000-0000-0000398F0000}"/>
    <cellStyle name="Followed Hyperlink 35" xfId="26989" hidden="1" xr:uid="{00000000-0005-0000-0000-00003A8F0000}"/>
    <cellStyle name="Followed Hyperlink 35" xfId="27031" hidden="1" xr:uid="{00000000-0005-0000-0000-00003B8F0000}"/>
    <cellStyle name="Followed Hyperlink 35" xfId="26587" hidden="1" xr:uid="{00000000-0005-0000-0000-00003C8F0000}"/>
    <cellStyle name="Followed Hyperlink 35" xfId="27072" hidden="1" xr:uid="{00000000-0005-0000-0000-00003D8F0000}"/>
    <cellStyle name="Followed Hyperlink 35" xfId="27126" hidden="1" xr:uid="{00000000-0005-0000-0000-00003E8F0000}"/>
    <cellStyle name="Followed Hyperlink 35" xfId="27168" hidden="1" xr:uid="{00000000-0005-0000-0000-00003F8F0000}"/>
    <cellStyle name="Followed Hyperlink 35" xfId="27183" hidden="1" xr:uid="{00000000-0005-0000-0000-0000408F0000}"/>
    <cellStyle name="Followed Hyperlink 35" xfId="27225" hidden="1" xr:uid="{00000000-0005-0000-0000-0000418F0000}"/>
    <cellStyle name="Followed Hyperlink 35" xfId="27268" hidden="1" xr:uid="{00000000-0005-0000-0000-0000428F0000}"/>
    <cellStyle name="Followed Hyperlink 35" xfId="27310" hidden="1" xr:uid="{00000000-0005-0000-0000-0000438F0000}"/>
    <cellStyle name="Followed Hyperlink 35" xfId="27365" hidden="1" xr:uid="{00000000-0005-0000-0000-0000448F0000}"/>
    <cellStyle name="Followed Hyperlink 35" xfId="27407" hidden="1" xr:uid="{00000000-0005-0000-0000-0000458F0000}"/>
    <cellStyle name="Followed Hyperlink 35" xfId="27480" hidden="1" xr:uid="{00000000-0005-0000-0000-0000468F0000}"/>
    <cellStyle name="Followed Hyperlink 35" xfId="27522" hidden="1" xr:uid="{00000000-0005-0000-0000-0000478F0000}"/>
    <cellStyle name="Followed Hyperlink 35" xfId="27533" hidden="1" xr:uid="{00000000-0005-0000-0000-0000488F0000}"/>
    <cellStyle name="Followed Hyperlink 35" xfId="27575" hidden="1" xr:uid="{00000000-0005-0000-0000-0000498F0000}"/>
    <cellStyle name="Followed Hyperlink 35" xfId="27656" hidden="1" xr:uid="{00000000-0005-0000-0000-00004A8F0000}"/>
    <cellStyle name="Followed Hyperlink 35" xfId="27698" hidden="1" xr:uid="{00000000-0005-0000-0000-00004B8F0000}"/>
    <cellStyle name="Followed Hyperlink 35" xfId="27743" hidden="1" xr:uid="{00000000-0005-0000-0000-00004D8F0000}"/>
    <cellStyle name="Followed Hyperlink 35" xfId="27820" hidden="1" xr:uid="{00000000-0005-0000-0000-00004E8F0000}"/>
    <cellStyle name="Followed Hyperlink 35" xfId="27862" hidden="1" xr:uid="{00000000-0005-0000-0000-00004F8F0000}"/>
    <cellStyle name="Followed Hyperlink 35" xfId="27091" hidden="1" xr:uid="{00000000-0005-0000-0000-0000508F0000}"/>
    <cellStyle name="Followed Hyperlink 35" xfId="27903" hidden="1" xr:uid="{00000000-0005-0000-0000-0000518F0000}"/>
    <cellStyle name="Followed Hyperlink 35" xfId="27945" hidden="1" xr:uid="{00000000-0005-0000-0000-0000528F0000}"/>
    <cellStyle name="Followed Hyperlink 35" xfId="27987" hidden="1" xr:uid="{00000000-0005-0000-0000-0000538F0000}"/>
    <cellStyle name="Followed Hyperlink 35" xfId="27592" hidden="1" xr:uid="{00000000-0005-0000-0000-0000548F0000}"/>
    <cellStyle name="Followed Hyperlink 35" xfId="28029" hidden="1" xr:uid="{00000000-0005-0000-0000-0000558F0000}"/>
    <cellStyle name="Followed Hyperlink 35" xfId="28071" hidden="1" xr:uid="{00000000-0005-0000-0000-0000568F0000}"/>
    <cellStyle name="Followed Hyperlink 35" xfId="28113" hidden="1" xr:uid="{00000000-0005-0000-0000-0000578F0000}"/>
    <cellStyle name="Followed Hyperlink 35" xfId="27763" hidden="1" xr:uid="{00000000-0005-0000-0000-0000588F0000}"/>
    <cellStyle name="Followed Hyperlink 35" xfId="28155" hidden="1" xr:uid="{00000000-0005-0000-0000-0000598F0000}"/>
    <cellStyle name="Followed Hyperlink 35" xfId="28197" hidden="1" xr:uid="{00000000-0005-0000-0000-00005A8F0000}"/>
    <cellStyle name="Followed Hyperlink 35" xfId="28238" hidden="1" xr:uid="{00000000-0005-0000-0000-00005B8F0000}"/>
    <cellStyle name="Followed Hyperlink 35" xfId="28322" hidden="1" xr:uid="{00000000-0005-0000-0000-00005C8F0000}"/>
    <cellStyle name="Followed Hyperlink 35" xfId="28364" hidden="1" xr:uid="{00000000-0005-0000-0000-00005D8F0000}"/>
    <cellStyle name="Followed Hyperlink 35" xfId="28406" hidden="1" xr:uid="{00000000-0005-0000-0000-00005E8F0000}"/>
    <cellStyle name="Followed Hyperlink 35" xfId="28448" hidden="1" xr:uid="{00000000-0005-0000-0000-00005F8F0000}"/>
    <cellStyle name="Followed Hyperlink 35" xfId="28263" hidden="1" xr:uid="{00000000-0005-0000-0000-0000608F0000}"/>
    <cellStyle name="Followed Hyperlink 35" xfId="28490" hidden="1" xr:uid="{00000000-0005-0000-0000-0000618F0000}"/>
    <cellStyle name="Followed Hyperlink 35" xfId="28532" hidden="1" xr:uid="{00000000-0005-0000-0000-0000628F0000}"/>
    <cellStyle name="Followed Hyperlink 35" xfId="26920" hidden="1" xr:uid="{00000000-0005-0000-0000-00004C8F0000}"/>
    <cellStyle name="Followed Hyperlink 35" xfId="24993" hidden="1" xr:uid="{00000000-0005-0000-0000-00000C8F0000}"/>
    <cellStyle name="Followed Hyperlink 35" xfId="41004" hidden="1" xr:uid="{00000000-0005-0000-0000-000082900000}"/>
    <cellStyle name="Followed Hyperlink 35" xfId="38065" hidden="1" xr:uid="{00000000-0005-0000-0000-000041900000}"/>
    <cellStyle name="Followed Hyperlink 35" xfId="35466" hidden="1" xr:uid="{00000000-0005-0000-0000-000001900000}"/>
    <cellStyle name="Followed Hyperlink 35" xfId="32699" hidden="1" xr:uid="{00000000-0005-0000-0000-0000C08F0000}"/>
    <cellStyle name="Followed Hyperlink 35" xfId="29923" hidden="1" xr:uid="{00000000-0005-0000-0000-0000808F0000}"/>
    <cellStyle name="Followed Hyperlink 35" xfId="8826" hidden="1" xr:uid="{00000000-0005-0000-0000-0000C1920000}"/>
    <cellStyle name="Followed Hyperlink 35" xfId="6572" hidden="1" xr:uid="{00000000-0005-0000-0000-000080920000}"/>
    <cellStyle name="Followed Hyperlink 35" xfId="47295" hidden="1" xr:uid="{00000000-0005-0000-0000-000018910000}"/>
    <cellStyle name="Followed Hyperlink 35" xfId="47110" hidden="1" xr:uid="{00000000-0005-0000-0000-000019910000}"/>
    <cellStyle name="Followed Hyperlink 35" xfId="47337" hidden="1" xr:uid="{00000000-0005-0000-0000-00001A910000}"/>
    <cellStyle name="Followed Hyperlink 35" xfId="47379" hidden="1" xr:uid="{00000000-0005-0000-0000-00001B910000}"/>
    <cellStyle name="Followed Hyperlink 35" xfId="47421" hidden="1" xr:uid="{00000000-0005-0000-0000-00001C910000}"/>
    <cellStyle name="Followed Hyperlink 35" xfId="45060" hidden="1" xr:uid="{00000000-0005-0000-0000-00001D910000}"/>
    <cellStyle name="Followed Hyperlink 35" xfId="47500" hidden="1" xr:uid="{00000000-0005-0000-0000-00001F910000}"/>
    <cellStyle name="Followed Hyperlink 35" xfId="47542" hidden="1" xr:uid="{00000000-0005-0000-0000-000020910000}"/>
    <cellStyle name="Followed Hyperlink 35" xfId="47675" hidden="1" xr:uid="{00000000-0005-0000-0000-000021910000}"/>
    <cellStyle name="Followed Hyperlink 35" xfId="47717" hidden="1" xr:uid="{00000000-0005-0000-0000-000022910000}"/>
    <cellStyle name="Followed Hyperlink 35" xfId="47801" hidden="1" xr:uid="{00000000-0005-0000-0000-000023910000}"/>
    <cellStyle name="Followed Hyperlink 35" xfId="47843" hidden="1" xr:uid="{00000000-0005-0000-0000-000024910000}"/>
    <cellStyle name="Followed Hyperlink 35" xfId="47616" hidden="1" xr:uid="{00000000-0005-0000-0000-000025910000}"/>
    <cellStyle name="Followed Hyperlink 35" xfId="47885" hidden="1" xr:uid="{00000000-0005-0000-0000-000026910000}"/>
    <cellStyle name="Followed Hyperlink 35" xfId="47969" hidden="1" xr:uid="{00000000-0005-0000-0000-000027910000}"/>
    <cellStyle name="Followed Hyperlink 35" xfId="48011" hidden="1" xr:uid="{00000000-0005-0000-0000-000028910000}"/>
    <cellStyle name="Followed Hyperlink 35" xfId="47575" hidden="1" xr:uid="{00000000-0005-0000-0000-000029910000}"/>
    <cellStyle name="Followed Hyperlink 35" xfId="48052" hidden="1" xr:uid="{00000000-0005-0000-0000-00002A910000}"/>
    <cellStyle name="Followed Hyperlink 35" xfId="48179" hidden="1" xr:uid="{00000000-0005-0000-0000-00002B910000}"/>
    <cellStyle name="Followed Hyperlink 35" xfId="47736" hidden="1" xr:uid="{00000000-0005-0000-0000-00002C910000}"/>
    <cellStyle name="Followed Hyperlink 35" xfId="48220" hidden="1" xr:uid="{00000000-0005-0000-0000-00002D910000}"/>
    <cellStyle name="Followed Hyperlink 35" xfId="48275" hidden="1" xr:uid="{00000000-0005-0000-0000-00002E910000}"/>
    <cellStyle name="Followed Hyperlink 35" xfId="48317" hidden="1" xr:uid="{00000000-0005-0000-0000-00002F910000}"/>
    <cellStyle name="Followed Hyperlink 35" xfId="48332" hidden="1" xr:uid="{00000000-0005-0000-0000-000030910000}"/>
    <cellStyle name="Followed Hyperlink 35" xfId="48374" hidden="1" xr:uid="{00000000-0005-0000-0000-000031910000}"/>
    <cellStyle name="Followed Hyperlink 35" xfId="48417" hidden="1" xr:uid="{00000000-0005-0000-0000-000032910000}"/>
    <cellStyle name="Followed Hyperlink 35" xfId="48459" hidden="1" xr:uid="{00000000-0005-0000-0000-000033910000}"/>
    <cellStyle name="Followed Hyperlink 35" xfId="48514" hidden="1" xr:uid="{00000000-0005-0000-0000-000034910000}"/>
    <cellStyle name="Followed Hyperlink 35" xfId="48556" hidden="1" xr:uid="{00000000-0005-0000-0000-000035910000}"/>
    <cellStyle name="Followed Hyperlink 35" xfId="48629" hidden="1" xr:uid="{00000000-0005-0000-0000-000036910000}"/>
    <cellStyle name="Followed Hyperlink 35" xfId="48671" hidden="1" xr:uid="{00000000-0005-0000-0000-000037910000}"/>
    <cellStyle name="Followed Hyperlink 35" xfId="48682" hidden="1" xr:uid="{00000000-0005-0000-0000-000038910000}"/>
    <cellStyle name="Followed Hyperlink 35" xfId="48724" hidden="1" xr:uid="{00000000-0005-0000-0000-000039910000}"/>
    <cellStyle name="Followed Hyperlink 35" xfId="48805" hidden="1" xr:uid="{00000000-0005-0000-0000-00003A910000}"/>
    <cellStyle name="Followed Hyperlink 35" xfId="48847" hidden="1" xr:uid="{00000000-0005-0000-0000-00003B910000}"/>
    <cellStyle name="Followed Hyperlink 35" xfId="48068" hidden="1" xr:uid="{00000000-0005-0000-0000-00003C910000}"/>
    <cellStyle name="Followed Hyperlink 35" xfId="48892" hidden="1" xr:uid="{00000000-0005-0000-0000-00003D910000}"/>
    <cellStyle name="Followed Hyperlink 35" xfId="48969" hidden="1" xr:uid="{00000000-0005-0000-0000-00003E910000}"/>
    <cellStyle name="Followed Hyperlink 35" xfId="49011" hidden="1" xr:uid="{00000000-0005-0000-0000-00003F910000}"/>
    <cellStyle name="Followed Hyperlink 35" xfId="48239" hidden="1" xr:uid="{00000000-0005-0000-0000-000040910000}"/>
    <cellStyle name="Followed Hyperlink 35" xfId="49053" hidden="1" xr:uid="{00000000-0005-0000-0000-000041910000}"/>
    <cellStyle name="Followed Hyperlink 35" xfId="49095" hidden="1" xr:uid="{00000000-0005-0000-0000-000042910000}"/>
    <cellStyle name="Followed Hyperlink 35" xfId="49137" hidden="1" xr:uid="{00000000-0005-0000-0000-000043910000}"/>
    <cellStyle name="Followed Hyperlink 35" xfId="48741" hidden="1" xr:uid="{00000000-0005-0000-0000-000044910000}"/>
    <cellStyle name="Followed Hyperlink 35" xfId="49179" hidden="1" xr:uid="{00000000-0005-0000-0000-000045910000}"/>
    <cellStyle name="Followed Hyperlink 35" xfId="49221" hidden="1" xr:uid="{00000000-0005-0000-0000-000046910000}"/>
    <cellStyle name="Followed Hyperlink 35" xfId="49263" hidden="1" xr:uid="{00000000-0005-0000-0000-000047910000}"/>
    <cellStyle name="Followed Hyperlink 35" xfId="48912" hidden="1" xr:uid="{00000000-0005-0000-0000-000048910000}"/>
    <cellStyle name="Followed Hyperlink 35" xfId="49305" hidden="1" xr:uid="{00000000-0005-0000-0000-000049910000}"/>
    <cellStyle name="Followed Hyperlink 35" xfId="49347" hidden="1" xr:uid="{00000000-0005-0000-0000-00004A910000}"/>
    <cellStyle name="Followed Hyperlink 35" xfId="49389" hidden="1" xr:uid="{00000000-0005-0000-0000-00004B910000}"/>
    <cellStyle name="Followed Hyperlink 35" xfId="49471" hidden="1" xr:uid="{00000000-0005-0000-0000-00004C910000}"/>
    <cellStyle name="Followed Hyperlink 35" xfId="49513" hidden="1" xr:uid="{00000000-0005-0000-0000-00004D910000}"/>
    <cellStyle name="Followed Hyperlink 35" xfId="49555" hidden="1" xr:uid="{00000000-0005-0000-0000-00004E910000}"/>
    <cellStyle name="Followed Hyperlink 35" xfId="49597" hidden="1" xr:uid="{00000000-0005-0000-0000-00004F910000}"/>
    <cellStyle name="Followed Hyperlink 35" xfId="49414" hidden="1" xr:uid="{00000000-0005-0000-0000-000050910000}"/>
    <cellStyle name="Followed Hyperlink 35" xfId="49639" hidden="1" xr:uid="{00000000-0005-0000-0000-000051910000}"/>
    <cellStyle name="Followed Hyperlink 35" xfId="48137" hidden="1" xr:uid="{00000000-0005-0000-0000-000052910000}"/>
    <cellStyle name="Followed Hyperlink 35" xfId="45498" hidden="1" xr:uid="{00000000-0005-0000-0000-000053910000}"/>
    <cellStyle name="Followed Hyperlink 35" xfId="42673" hidden="1" xr:uid="{00000000-0005-0000-0000-000054910000}"/>
    <cellStyle name="Followed Hyperlink 35" xfId="39952" hidden="1" xr:uid="{00000000-0005-0000-0000-000055910000}"/>
    <cellStyle name="Followed Hyperlink 35" xfId="37402" hidden="1" xr:uid="{00000000-0005-0000-0000-000056910000}"/>
    <cellStyle name="Followed Hyperlink 35" xfId="34799" hidden="1" xr:uid="{00000000-0005-0000-0000-000057910000}"/>
    <cellStyle name="Followed Hyperlink 35" xfId="32021" hidden="1" xr:uid="{00000000-0005-0000-0000-000058910000}"/>
    <cellStyle name="Followed Hyperlink 35" xfId="29337" hidden="1" xr:uid="{00000000-0005-0000-0000-000059910000}"/>
    <cellStyle name="Followed Hyperlink 35" xfId="26652" hidden="1" xr:uid="{00000000-0005-0000-0000-00005A910000}"/>
    <cellStyle name="Followed Hyperlink 35" xfId="12491" hidden="1" xr:uid="{00000000-0005-0000-0000-00005B910000}"/>
    <cellStyle name="Followed Hyperlink 35" xfId="12575" hidden="1" xr:uid="{00000000-0005-0000-0000-00005C910000}"/>
    <cellStyle name="Followed Hyperlink 35" xfId="12617" hidden="1" xr:uid="{00000000-0005-0000-0000-00005D910000}"/>
    <cellStyle name="Followed Hyperlink 35" xfId="12659" hidden="1" xr:uid="{00000000-0005-0000-0000-00005F910000}"/>
    <cellStyle name="Followed Hyperlink 35" xfId="12744" hidden="1" xr:uid="{00000000-0005-0000-0000-000060910000}"/>
    <cellStyle name="Followed Hyperlink 35" xfId="12786" hidden="1" xr:uid="{00000000-0005-0000-0000-000061910000}"/>
    <cellStyle name="Followed Hyperlink 35" xfId="12349" hidden="1" xr:uid="{00000000-0005-0000-0000-000062910000}"/>
    <cellStyle name="Followed Hyperlink 35" xfId="12827" hidden="1" xr:uid="{00000000-0005-0000-0000-000063910000}"/>
    <cellStyle name="Followed Hyperlink 35" xfId="12912" hidden="1" xr:uid="{00000000-0005-0000-0000-000064910000}"/>
    <cellStyle name="Followed Hyperlink 35" xfId="12954" hidden="1" xr:uid="{00000000-0005-0000-0000-000065910000}"/>
    <cellStyle name="Followed Hyperlink 35" xfId="12510" hidden="1" xr:uid="{00000000-0005-0000-0000-000066910000}"/>
    <cellStyle name="Followed Hyperlink 35" xfId="12995" hidden="1" xr:uid="{00000000-0005-0000-0000-000067910000}"/>
    <cellStyle name="Followed Hyperlink 35" xfId="13050" hidden="1" xr:uid="{00000000-0005-0000-0000-000068910000}"/>
    <cellStyle name="Followed Hyperlink 35" xfId="13092" hidden="1" xr:uid="{00000000-0005-0000-0000-000069910000}"/>
    <cellStyle name="Followed Hyperlink 35" xfId="13107" hidden="1" xr:uid="{00000000-0005-0000-0000-00006A910000}"/>
    <cellStyle name="Followed Hyperlink 35" xfId="13149" hidden="1" xr:uid="{00000000-0005-0000-0000-00006B910000}"/>
    <cellStyle name="Followed Hyperlink 35" xfId="13234" hidden="1" xr:uid="{00000000-0005-0000-0000-00006C910000}"/>
    <cellStyle name="Followed Hyperlink 35" xfId="13289" hidden="1" xr:uid="{00000000-0005-0000-0000-00006D910000}"/>
    <cellStyle name="Followed Hyperlink 35" xfId="13331" hidden="1" xr:uid="{00000000-0005-0000-0000-00006E910000}"/>
    <cellStyle name="Followed Hyperlink 35" xfId="13404" hidden="1" xr:uid="{00000000-0005-0000-0000-00006F910000}"/>
    <cellStyle name="Followed Hyperlink 35" xfId="13446" hidden="1" xr:uid="{00000000-0005-0000-0000-000070910000}"/>
    <cellStyle name="Followed Hyperlink 35" xfId="13457" hidden="1" xr:uid="{00000000-0005-0000-0000-000071910000}"/>
    <cellStyle name="Followed Hyperlink 35" xfId="13499" hidden="1" xr:uid="{00000000-0005-0000-0000-000072910000}"/>
    <cellStyle name="Followed Hyperlink 35" xfId="13580" hidden="1" xr:uid="{00000000-0005-0000-0000-000073910000}"/>
    <cellStyle name="Followed Hyperlink 35" xfId="13622" hidden="1" xr:uid="{00000000-0005-0000-0000-000074910000}"/>
    <cellStyle name="Followed Hyperlink 35" xfId="12843" hidden="1" xr:uid="{00000000-0005-0000-0000-000075910000}"/>
    <cellStyle name="Followed Hyperlink 35" xfId="13667" hidden="1" xr:uid="{00000000-0005-0000-0000-000076910000}"/>
    <cellStyle name="Followed Hyperlink 35" xfId="13744" hidden="1" xr:uid="{00000000-0005-0000-0000-000077910000}"/>
    <cellStyle name="Followed Hyperlink 35" xfId="13786" hidden="1" xr:uid="{00000000-0005-0000-0000-000078910000}"/>
    <cellStyle name="Followed Hyperlink 35" xfId="13014" hidden="1" xr:uid="{00000000-0005-0000-0000-000079910000}"/>
    <cellStyle name="Followed Hyperlink 35" xfId="13828" hidden="1" xr:uid="{00000000-0005-0000-0000-00007A910000}"/>
    <cellStyle name="Followed Hyperlink 35" xfId="13870" hidden="1" xr:uid="{00000000-0005-0000-0000-00007B910000}"/>
    <cellStyle name="Followed Hyperlink 35" xfId="13516" hidden="1" xr:uid="{00000000-0005-0000-0000-00007D910000}"/>
    <cellStyle name="Followed Hyperlink 35" xfId="13954" hidden="1" xr:uid="{00000000-0005-0000-0000-00007E910000}"/>
    <cellStyle name="Followed Hyperlink 35" xfId="13996" hidden="1" xr:uid="{00000000-0005-0000-0000-00007F910000}"/>
    <cellStyle name="Followed Hyperlink 35" xfId="14038" hidden="1" xr:uid="{00000000-0005-0000-0000-000080910000}"/>
    <cellStyle name="Followed Hyperlink 35" xfId="13687" hidden="1" xr:uid="{00000000-0005-0000-0000-000081910000}"/>
    <cellStyle name="Followed Hyperlink 35" xfId="14080" hidden="1" xr:uid="{00000000-0005-0000-0000-000082910000}"/>
    <cellStyle name="Followed Hyperlink 35" xfId="14122" hidden="1" xr:uid="{00000000-0005-0000-0000-000083910000}"/>
    <cellStyle name="Followed Hyperlink 35" xfId="14164" hidden="1" xr:uid="{00000000-0005-0000-0000-000084910000}"/>
    <cellStyle name="Followed Hyperlink 35" xfId="14248" hidden="1" xr:uid="{00000000-0005-0000-0000-000085910000}"/>
    <cellStyle name="Followed Hyperlink 35" xfId="14290" hidden="1" xr:uid="{00000000-0005-0000-0000-000086910000}"/>
    <cellStyle name="Followed Hyperlink 35" xfId="14332" hidden="1" xr:uid="{00000000-0005-0000-0000-000087910000}"/>
    <cellStyle name="Followed Hyperlink 35" xfId="14374" hidden="1" xr:uid="{00000000-0005-0000-0000-000088910000}"/>
    <cellStyle name="Followed Hyperlink 35" xfId="14189" hidden="1" xr:uid="{00000000-0005-0000-0000-000089910000}"/>
    <cellStyle name="Followed Hyperlink 35" xfId="14416" hidden="1" xr:uid="{00000000-0005-0000-0000-00008A910000}"/>
    <cellStyle name="Followed Hyperlink 35" xfId="14458" hidden="1" xr:uid="{00000000-0005-0000-0000-00008B910000}"/>
    <cellStyle name="Followed Hyperlink 35" xfId="14500" hidden="1" xr:uid="{00000000-0005-0000-0000-00008C910000}"/>
    <cellStyle name="Followed Hyperlink 35" xfId="12126" hidden="1" xr:uid="{00000000-0005-0000-0000-00008D910000}"/>
    <cellStyle name="Followed Hyperlink 35" xfId="14547" hidden="1" xr:uid="{00000000-0005-0000-0000-00008E910000}"/>
    <cellStyle name="Followed Hyperlink 35" xfId="14589" hidden="1" xr:uid="{00000000-0005-0000-0000-00008F910000}"/>
    <cellStyle name="Followed Hyperlink 35" xfId="14631" hidden="1" xr:uid="{00000000-0005-0000-0000-000090910000}"/>
    <cellStyle name="Followed Hyperlink 35" xfId="14764" hidden="1" xr:uid="{00000000-0005-0000-0000-000091910000}"/>
    <cellStyle name="Followed Hyperlink 35" xfId="14806" hidden="1" xr:uid="{00000000-0005-0000-0000-000092910000}"/>
    <cellStyle name="Followed Hyperlink 35" xfId="14890" hidden="1" xr:uid="{00000000-0005-0000-0000-000093910000}"/>
    <cellStyle name="Followed Hyperlink 35" xfId="14932" hidden="1" xr:uid="{00000000-0005-0000-0000-000094910000}"/>
    <cellStyle name="Followed Hyperlink 35" xfId="14705" hidden="1" xr:uid="{00000000-0005-0000-0000-000095910000}"/>
    <cellStyle name="Followed Hyperlink 35" xfId="14974" hidden="1" xr:uid="{00000000-0005-0000-0000-000096910000}"/>
    <cellStyle name="Followed Hyperlink 35" xfId="15059" hidden="1" xr:uid="{00000000-0005-0000-0000-000097910000}"/>
    <cellStyle name="Followed Hyperlink 35" xfId="15101" hidden="1" xr:uid="{00000000-0005-0000-0000-000098910000}"/>
    <cellStyle name="Followed Hyperlink 35" xfId="14664" hidden="1" xr:uid="{00000000-0005-0000-0000-000099910000}"/>
    <cellStyle name="Followed Hyperlink 35" xfId="15142" hidden="1" xr:uid="{00000000-0005-0000-0000-00009A910000}"/>
    <cellStyle name="Followed Hyperlink 35" xfId="15227" hidden="1" xr:uid="{00000000-0005-0000-0000-00009B910000}"/>
    <cellStyle name="Followed Hyperlink 35" xfId="15269" hidden="1" xr:uid="{00000000-0005-0000-0000-00009C910000}"/>
    <cellStyle name="Followed Hyperlink 35" xfId="14825" hidden="1" xr:uid="{00000000-0005-0000-0000-00009D910000}"/>
    <cellStyle name="Followed Hyperlink 35" xfId="15365" hidden="1" xr:uid="{00000000-0005-0000-0000-00009F910000}"/>
    <cellStyle name="Followed Hyperlink 35" xfId="15407" hidden="1" xr:uid="{00000000-0005-0000-0000-0000A0910000}"/>
    <cellStyle name="Followed Hyperlink 35" xfId="15422" hidden="1" xr:uid="{00000000-0005-0000-0000-0000A1910000}"/>
    <cellStyle name="Followed Hyperlink 35" xfId="15464" hidden="1" xr:uid="{00000000-0005-0000-0000-0000A2910000}"/>
    <cellStyle name="Followed Hyperlink 35" xfId="15507" hidden="1" xr:uid="{00000000-0005-0000-0000-0000A3910000}"/>
    <cellStyle name="Followed Hyperlink 35" xfId="15549" hidden="1" xr:uid="{00000000-0005-0000-0000-0000A4910000}"/>
    <cellStyle name="Followed Hyperlink 35" xfId="15604" hidden="1" xr:uid="{00000000-0005-0000-0000-0000A5910000}"/>
    <cellStyle name="Followed Hyperlink 35" xfId="15646" hidden="1" xr:uid="{00000000-0005-0000-0000-0000A6910000}"/>
    <cellStyle name="Followed Hyperlink 35" xfId="15719" hidden="1" xr:uid="{00000000-0005-0000-0000-0000A7910000}"/>
    <cellStyle name="Followed Hyperlink 35" xfId="15761" hidden="1" xr:uid="{00000000-0005-0000-0000-0000A8910000}"/>
    <cellStyle name="Followed Hyperlink 35" xfId="15772" hidden="1" xr:uid="{00000000-0005-0000-0000-0000A9910000}"/>
    <cellStyle name="Followed Hyperlink 35" xfId="15814" hidden="1" xr:uid="{00000000-0005-0000-0000-0000AA910000}"/>
    <cellStyle name="Followed Hyperlink 35" xfId="15895" hidden="1" xr:uid="{00000000-0005-0000-0000-0000AB910000}"/>
    <cellStyle name="Followed Hyperlink 35" xfId="15937" hidden="1" xr:uid="{00000000-0005-0000-0000-0000AC910000}"/>
    <cellStyle name="Followed Hyperlink 35" xfId="15158" hidden="1" xr:uid="{00000000-0005-0000-0000-0000AD910000}"/>
    <cellStyle name="Followed Hyperlink 35" xfId="15982" hidden="1" xr:uid="{00000000-0005-0000-0000-0000AE910000}"/>
    <cellStyle name="Followed Hyperlink 35" xfId="16059" hidden="1" xr:uid="{00000000-0005-0000-0000-0000AF910000}"/>
    <cellStyle name="Followed Hyperlink 35" xfId="16101" hidden="1" xr:uid="{00000000-0005-0000-0000-0000B0910000}"/>
    <cellStyle name="Followed Hyperlink 35" xfId="15329" hidden="1" xr:uid="{00000000-0005-0000-0000-0000B1910000}"/>
    <cellStyle name="Followed Hyperlink 35" xfId="16143" hidden="1" xr:uid="{00000000-0005-0000-0000-0000B2910000}"/>
    <cellStyle name="Followed Hyperlink 35" xfId="16185" hidden="1" xr:uid="{00000000-0005-0000-0000-0000B3910000}"/>
    <cellStyle name="Followed Hyperlink 35" xfId="16227" hidden="1" xr:uid="{00000000-0005-0000-0000-0000B4910000}"/>
    <cellStyle name="Followed Hyperlink 35" xfId="15831" hidden="1" xr:uid="{00000000-0005-0000-0000-0000B5910000}"/>
    <cellStyle name="Followed Hyperlink 35" xfId="16269" hidden="1" xr:uid="{00000000-0005-0000-0000-0000B6910000}"/>
    <cellStyle name="Followed Hyperlink 35" xfId="16311" hidden="1" xr:uid="{00000000-0005-0000-0000-0000B7910000}"/>
    <cellStyle name="Followed Hyperlink 35" xfId="16353" hidden="1" xr:uid="{00000000-0005-0000-0000-0000B8910000}"/>
    <cellStyle name="Followed Hyperlink 35" xfId="16002" hidden="1" xr:uid="{00000000-0005-0000-0000-0000B9910000}"/>
    <cellStyle name="Followed Hyperlink 35" xfId="16395" hidden="1" xr:uid="{00000000-0005-0000-0000-0000BA910000}"/>
    <cellStyle name="Followed Hyperlink 35" xfId="16437" hidden="1" xr:uid="{00000000-0005-0000-0000-0000BB910000}"/>
    <cellStyle name="Followed Hyperlink 35" xfId="16479" hidden="1" xr:uid="{00000000-0005-0000-0000-0000BC910000}"/>
    <cellStyle name="Followed Hyperlink 35" xfId="16563" hidden="1" xr:uid="{00000000-0005-0000-0000-0000BD910000}"/>
    <cellStyle name="Followed Hyperlink 35" xfId="16605" hidden="1" xr:uid="{00000000-0005-0000-0000-0000BE910000}"/>
    <cellStyle name="Followed Hyperlink 35" xfId="16647" hidden="1" xr:uid="{00000000-0005-0000-0000-0000BF910000}"/>
    <cellStyle name="Followed Hyperlink 35" xfId="16689" hidden="1" xr:uid="{00000000-0005-0000-0000-0000C0910000}"/>
    <cellStyle name="Followed Hyperlink 35" xfId="16504" hidden="1" xr:uid="{00000000-0005-0000-0000-0000C1910000}"/>
    <cellStyle name="Followed Hyperlink 35" xfId="16731" hidden="1" xr:uid="{00000000-0005-0000-0000-0000C2910000}"/>
    <cellStyle name="Followed Hyperlink 35" xfId="16773" hidden="1" xr:uid="{00000000-0005-0000-0000-0000C3910000}"/>
    <cellStyle name="Followed Hyperlink 35" xfId="16815" hidden="1" xr:uid="{00000000-0005-0000-0000-0000C4910000}"/>
    <cellStyle name="Followed Hyperlink 35" xfId="16899" hidden="1" xr:uid="{00000000-0005-0000-0000-0000C5910000}"/>
    <cellStyle name="Followed Hyperlink 35" xfId="16941" hidden="1" xr:uid="{00000000-0005-0000-0000-0000C6910000}"/>
    <cellStyle name="Followed Hyperlink 35" xfId="16983" hidden="1" xr:uid="{00000000-0005-0000-0000-0000C7910000}"/>
    <cellStyle name="Followed Hyperlink 35" xfId="17025" hidden="1" xr:uid="{00000000-0005-0000-0000-0000C8910000}"/>
    <cellStyle name="Followed Hyperlink 35" xfId="17158" hidden="1" xr:uid="{00000000-0005-0000-0000-0000C9910000}"/>
    <cellStyle name="Followed Hyperlink 35" xfId="17200" hidden="1" xr:uid="{00000000-0005-0000-0000-0000CA910000}"/>
    <cellStyle name="Followed Hyperlink 35" xfId="17284" hidden="1" xr:uid="{00000000-0005-0000-0000-0000CB910000}"/>
    <cellStyle name="Followed Hyperlink 35" xfId="17326" hidden="1" xr:uid="{00000000-0005-0000-0000-0000CC910000}"/>
    <cellStyle name="Followed Hyperlink 35" xfId="17099" hidden="1" xr:uid="{00000000-0005-0000-0000-0000CD910000}"/>
    <cellStyle name="Followed Hyperlink 35" xfId="17368" hidden="1" xr:uid="{00000000-0005-0000-0000-0000CE910000}"/>
    <cellStyle name="Followed Hyperlink 35" xfId="17453" hidden="1" xr:uid="{00000000-0005-0000-0000-0000CF910000}"/>
    <cellStyle name="Followed Hyperlink 35" xfId="17495" hidden="1" xr:uid="{00000000-0005-0000-0000-0000D0910000}"/>
    <cellStyle name="Followed Hyperlink 35" xfId="17058" hidden="1" xr:uid="{00000000-0005-0000-0000-0000D1910000}"/>
    <cellStyle name="Followed Hyperlink 35" xfId="17536" hidden="1" xr:uid="{00000000-0005-0000-0000-0000D2910000}"/>
    <cellStyle name="Followed Hyperlink 35" xfId="17621" hidden="1" xr:uid="{00000000-0005-0000-0000-0000D3910000}"/>
    <cellStyle name="Followed Hyperlink 35" xfId="17663" hidden="1" xr:uid="{00000000-0005-0000-0000-0000D4910000}"/>
    <cellStyle name="Followed Hyperlink 35" xfId="17219" hidden="1" xr:uid="{00000000-0005-0000-0000-0000D5910000}"/>
    <cellStyle name="Followed Hyperlink 35" xfId="17704" hidden="1" xr:uid="{00000000-0005-0000-0000-0000D6910000}"/>
    <cellStyle name="Followed Hyperlink 35" xfId="17759" hidden="1" xr:uid="{00000000-0005-0000-0000-0000D7910000}"/>
    <cellStyle name="Followed Hyperlink 35" xfId="17801" hidden="1" xr:uid="{00000000-0005-0000-0000-0000D8910000}"/>
    <cellStyle name="Followed Hyperlink 35" xfId="17816" hidden="1" xr:uid="{00000000-0005-0000-0000-0000D9910000}"/>
    <cellStyle name="Followed Hyperlink 35" xfId="17858" hidden="1" xr:uid="{00000000-0005-0000-0000-0000DA910000}"/>
    <cellStyle name="Followed Hyperlink 35" xfId="17901" hidden="1" xr:uid="{00000000-0005-0000-0000-0000DB910000}"/>
    <cellStyle name="Followed Hyperlink 35" xfId="17943" hidden="1" xr:uid="{00000000-0005-0000-0000-0000DC910000}"/>
    <cellStyle name="Followed Hyperlink 35" xfId="17998" hidden="1" xr:uid="{00000000-0005-0000-0000-0000DD910000}"/>
    <cellStyle name="Followed Hyperlink 35" xfId="18113" hidden="1" xr:uid="{00000000-0005-0000-0000-0000DF910000}"/>
    <cellStyle name="Followed Hyperlink 35" xfId="18155" hidden="1" xr:uid="{00000000-0005-0000-0000-0000E0910000}"/>
    <cellStyle name="Followed Hyperlink 35" xfId="18166" hidden="1" xr:uid="{00000000-0005-0000-0000-0000E1910000}"/>
    <cellStyle name="Followed Hyperlink 35" xfId="18208" hidden="1" xr:uid="{00000000-0005-0000-0000-0000E2910000}"/>
    <cellStyle name="Followed Hyperlink 35" xfId="18289" hidden="1" xr:uid="{00000000-0005-0000-0000-0000E3910000}"/>
    <cellStyle name="Followed Hyperlink 35" xfId="18331" hidden="1" xr:uid="{00000000-0005-0000-0000-0000E4910000}"/>
    <cellStyle name="Followed Hyperlink 35" xfId="17552" hidden="1" xr:uid="{00000000-0005-0000-0000-0000E5910000}"/>
    <cellStyle name="Followed Hyperlink 35" xfId="18376" hidden="1" xr:uid="{00000000-0005-0000-0000-0000E6910000}"/>
    <cellStyle name="Followed Hyperlink 35" xfId="18453" hidden="1" xr:uid="{00000000-0005-0000-0000-0000E7910000}"/>
    <cellStyle name="Followed Hyperlink 35" xfId="18495" hidden="1" xr:uid="{00000000-0005-0000-0000-0000E8910000}"/>
    <cellStyle name="Followed Hyperlink 35" xfId="17723" hidden="1" xr:uid="{00000000-0005-0000-0000-0000E9910000}"/>
    <cellStyle name="Followed Hyperlink 35" xfId="18537" hidden="1" xr:uid="{00000000-0005-0000-0000-0000EA910000}"/>
    <cellStyle name="Followed Hyperlink 35" xfId="18621" hidden="1" xr:uid="{00000000-0005-0000-0000-0000EB910000}"/>
    <cellStyle name="Followed Hyperlink 35" xfId="18225" hidden="1" xr:uid="{00000000-0005-0000-0000-0000EC910000}"/>
    <cellStyle name="Followed Hyperlink 35" xfId="18663" hidden="1" xr:uid="{00000000-0005-0000-0000-0000ED910000}"/>
    <cellStyle name="Followed Hyperlink 35" xfId="18705" hidden="1" xr:uid="{00000000-0005-0000-0000-0000EE910000}"/>
    <cellStyle name="Followed Hyperlink 35" xfId="18747" hidden="1" xr:uid="{00000000-0005-0000-0000-0000EF910000}"/>
    <cellStyle name="Followed Hyperlink 35" xfId="18396" hidden="1" xr:uid="{00000000-0005-0000-0000-0000F0910000}"/>
    <cellStyle name="Followed Hyperlink 35" xfId="18789" hidden="1" xr:uid="{00000000-0005-0000-0000-0000F1910000}"/>
    <cellStyle name="Followed Hyperlink 35" xfId="18831" hidden="1" xr:uid="{00000000-0005-0000-0000-0000F2910000}"/>
    <cellStyle name="Followed Hyperlink 35" xfId="18873" hidden="1" xr:uid="{00000000-0005-0000-0000-0000F3910000}"/>
    <cellStyle name="Followed Hyperlink 35" xfId="18957" hidden="1" xr:uid="{00000000-0005-0000-0000-0000F4910000}"/>
    <cellStyle name="Followed Hyperlink 35" xfId="18999" hidden="1" xr:uid="{00000000-0005-0000-0000-0000F5910000}"/>
    <cellStyle name="Followed Hyperlink 35" xfId="19041" hidden="1" xr:uid="{00000000-0005-0000-0000-0000F6910000}"/>
    <cellStyle name="Followed Hyperlink 35" xfId="19083" hidden="1" xr:uid="{00000000-0005-0000-0000-0000F7910000}"/>
    <cellStyle name="Followed Hyperlink 35" xfId="18898" hidden="1" xr:uid="{00000000-0005-0000-0000-0000F8910000}"/>
    <cellStyle name="Followed Hyperlink 35" xfId="19125" hidden="1" xr:uid="{00000000-0005-0000-0000-0000F9910000}"/>
    <cellStyle name="Followed Hyperlink 35" xfId="19167" hidden="1" xr:uid="{00000000-0005-0000-0000-0000FA910000}"/>
    <cellStyle name="Followed Hyperlink 35" xfId="19209" hidden="1" xr:uid="{00000000-0005-0000-0000-0000FB910000}"/>
    <cellStyle name="Followed Hyperlink 35" xfId="16846" hidden="1" xr:uid="{00000000-0005-0000-0000-0000FC910000}"/>
    <cellStyle name="Followed Hyperlink 35" xfId="19246" hidden="1" xr:uid="{00000000-0005-0000-0000-0000FD910000}"/>
    <cellStyle name="Followed Hyperlink 35" xfId="19330" hidden="1" xr:uid="{00000000-0005-0000-0000-0000FF910000}"/>
    <cellStyle name="Followed Hyperlink 35" xfId="19463" hidden="1" xr:uid="{00000000-0005-0000-0000-000000920000}"/>
    <cellStyle name="Followed Hyperlink 35" xfId="19505" hidden="1" xr:uid="{00000000-0005-0000-0000-000001920000}"/>
    <cellStyle name="Followed Hyperlink 35" xfId="19589" hidden="1" xr:uid="{00000000-0005-0000-0000-000002920000}"/>
    <cellStyle name="Followed Hyperlink 35" xfId="19631" hidden="1" xr:uid="{00000000-0005-0000-0000-000003920000}"/>
    <cellStyle name="Followed Hyperlink 35" xfId="19404" hidden="1" xr:uid="{00000000-0005-0000-0000-000004920000}"/>
    <cellStyle name="Followed Hyperlink 35" xfId="19673" hidden="1" xr:uid="{00000000-0005-0000-0000-000005920000}"/>
    <cellStyle name="Followed Hyperlink 35" xfId="19758" hidden="1" xr:uid="{00000000-0005-0000-0000-000006920000}"/>
    <cellStyle name="Followed Hyperlink 35" xfId="19800" hidden="1" xr:uid="{00000000-0005-0000-0000-000007920000}"/>
    <cellStyle name="Followed Hyperlink 35" xfId="19363" hidden="1" xr:uid="{00000000-0005-0000-0000-000008920000}"/>
    <cellStyle name="Followed Hyperlink 35" xfId="19841" hidden="1" xr:uid="{00000000-0005-0000-0000-000009920000}"/>
    <cellStyle name="Followed Hyperlink 35" xfId="19926" hidden="1" xr:uid="{00000000-0005-0000-0000-00000A920000}"/>
    <cellStyle name="Followed Hyperlink 35" xfId="19968" hidden="1" xr:uid="{00000000-0005-0000-0000-00000B920000}"/>
    <cellStyle name="Followed Hyperlink 35" xfId="19524" hidden="1" xr:uid="{00000000-0005-0000-0000-00000C920000}"/>
    <cellStyle name="Followed Hyperlink 35" xfId="20009" hidden="1" xr:uid="{00000000-0005-0000-0000-00000D920000}"/>
    <cellStyle name="Followed Hyperlink 35" xfId="20064" hidden="1" xr:uid="{00000000-0005-0000-0000-00000E920000}"/>
    <cellStyle name="Followed Hyperlink 35" xfId="20106" hidden="1" xr:uid="{00000000-0005-0000-0000-00000F920000}"/>
    <cellStyle name="Followed Hyperlink 35" xfId="20121" hidden="1" xr:uid="{00000000-0005-0000-0000-000010920000}"/>
    <cellStyle name="Followed Hyperlink 35" xfId="20163" hidden="1" xr:uid="{00000000-0005-0000-0000-000011920000}"/>
    <cellStyle name="Followed Hyperlink 35" xfId="20206" hidden="1" xr:uid="{00000000-0005-0000-0000-000012920000}"/>
    <cellStyle name="Followed Hyperlink 35" xfId="20248" hidden="1" xr:uid="{00000000-0005-0000-0000-000013920000}"/>
    <cellStyle name="Followed Hyperlink 35" xfId="20303" hidden="1" xr:uid="{00000000-0005-0000-0000-000014920000}"/>
    <cellStyle name="Followed Hyperlink 35" xfId="20345" hidden="1" xr:uid="{00000000-0005-0000-0000-000015920000}"/>
    <cellStyle name="Followed Hyperlink 35" xfId="20418" hidden="1" xr:uid="{00000000-0005-0000-0000-000016920000}"/>
    <cellStyle name="Followed Hyperlink 35" xfId="20460" hidden="1" xr:uid="{00000000-0005-0000-0000-000017920000}"/>
    <cellStyle name="Followed Hyperlink 35" xfId="20471" hidden="1" xr:uid="{00000000-0005-0000-0000-000018920000}"/>
    <cellStyle name="Followed Hyperlink 35" xfId="20513" hidden="1" xr:uid="{00000000-0005-0000-0000-000019920000}"/>
    <cellStyle name="Followed Hyperlink 35" xfId="20594" hidden="1" xr:uid="{00000000-0005-0000-0000-00001A920000}"/>
    <cellStyle name="Followed Hyperlink 35" xfId="20636" hidden="1" xr:uid="{00000000-0005-0000-0000-00001B920000}"/>
    <cellStyle name="Followed Hyperlink 35" xfId="19857" hidden="1" xr:uid="{00000000-0005-0000-0000-00001C920000}"/>
    <cellStyle name="Followed Hyperlink 35" xfId="20681" hidden="1" xr:uid="{00000000-0005-0000-0000-00001D920000}"/>
    <cellStyle name="Followed Hyperlink 35" xfId="20800" hidden="1" xr:uid="{00000000-0005-0000-0000-00001F920000}"/>
    <cellStyle name="Followed Hyperlink 35" xfId="20028" hidden="1" xr:uid="{00000000-0005-0000-0000-000020920000}"/>
    <cellStyle name="Followed Hyperlink 35" xfId="20842" hidden="1" xr:uid="{00000000-0005-0000-0000-000021920000}"/>
    <cellStyle name="Followed Hyperlink 35" xfId="20883" hidden="1" xr:uid="{00000000-0005-0000-0000-000022920000}"/>
    <cellStyle name="Followed Hyperlink 35" xfId="20925" hidden="1" xr:uid="{00000000-0005-0000-0000-000023920000}"/>
    <cellStyle name="Followed Hyperlink 35" xfId="20530" hidden="1" xr:uid="{00000000-0005-0000-0000-000024920000}"/>
    <cellStyle name="Followed Hyperlink 35" xfId="20967" hidden="1" xr:uid="{00000000-0005-0000-0000-000025920000}"/>
    <cellStyle name="Followed Hyperlink 35" xfId="21009" hidden="1" xr:uid="{00000000-0005-0000-0000-000026920000}"/>
    <cellStyle name="Followed Hyperlink 35" xfId="21051" hidden="1" xr:uid="{00000000-0005-0000-0000-000027920000}"/>
    <cellStyle name="Followed Hyperlink 35" xfId="20701" hidden="1" xr:uid="{00000000-0005-0000-0000-000028920000}"/>
    <cellStyle name="Followed Hyperlink 35" xfId="21093" hidden="1" xr:uid="{00000000-0005-0000-0000-000029920000}"/>
    <cellStyle name="Followed Hyperlink 35" xfId="21135" hidden="1" xr:uid="{00000000-0005-0000-0000-00002A920000}"/>
    <cellStyle name="Followed Hyperlink 35" xfId="21177" hidden="1" xr:uid="{00000000-0005-0000-0000-00002B920000}"/>
    <cellStyle name="Followed Hyperlink 35" xfId="21261" hidden="1" xr:uid="{00000000-0005-0000-0000-00002C920000}"/>
    <cellStyle name="Followed Hyperlink 35" xfId="21303" hidden="1" xr:uid="{00000000-0005-0000-0000-00002D920000}"/>
    <cellStyle name="Followed Hyperlink 35" xfId="21345" hidden="1" xr:uid="{00000000-0005-0000-0000-00002E920000}"/>
    <cellStyle name="Followed Hyperlink 35" xfId="21387" hidden="1" xr:uid="{00000000-0005-0000-0000-00002F920000}"/>
    <cellStyle name="Followed Hyperlink 35" xfId="21202" hidden="1" xr:uid="{00000000-0005-0000-0000-000030920000}"/>
    <cellStyle name="Followed Hyperlink 35" xfId="21429" hidden="1" xr:uid="{00000000-0005-0000-0000-000031920000}"/>
    <cellStyle name="Followed Hyperlink 35" xfId="21471" hidden="1" xr:uid="{00000000-0005-0000-0000-000032920000}"/>
    <cellStyle name="Followed Hyperlink 35" xfId="21513" hidden="1" xr:uid="{00000000-0005-0000-0000-000033920000}"/>
    <cellStyle name="Followed Hyperlink 35" xfId="21558" hidden="1" xr:uid="{00000000-0005-0000-0000-000034920000}"/>
    <cellStyle name="Followed Hyperlink 35" xfId="21600" hidden="1" xr:uid="{00000000-0005-0000-0000-000035920000}"/>
    <cellStyle name="Followed Hyperlink 35" xfId="21642" hidden="1" xr:uid="{00000000-0005-0000-0000-000036920000}"/>
    <cellStyle name="Followed Hyperlink 35" xfId="21684" hidden="1" xr:uid="{00000000-0005-0000-0000-000037920000}"/>
    <cellStyle name="Followed Hyperlink 35" xfId="21817" hidden="1" xr:uid="{00000000-0005-0000-0000-000038920000}"/>
    <cellStyle name="Followed Hyperlink 35" xfId="21859" hidden="1" xr:uid="{00000000-0005-0000-0000-000039920000}"/>
    <cellStyle name="Followed Hyperlink 35" xfId="21943" hidden="1" xr:uid="{00000000-0005-0000-0000-00003A920000}"/>
    <cellStyle name="Followed Hyperlink 35" xfId="21985" hidden="1" xr:uid="{00000000-0005-0000-0000-00003B920000}"/>
    <cellStyle name="Followed Hyperlink 35" xfId="21758" hidden="1" xr:uid="{00000000-0005-0000-0000-00003C920000}"/>
    <cellStyle name="Followed Hyperlink 35" xfId="22027" hidden="1" xr:uid="{00000000-0005-0000-0000-00003D920000}"/>
    <cellStyle name="Followed Hyperlink 35" xfId="22112" hidden="1" xr:uid="{00000000-0005-0000-0000-00003E920000}"/>
    <cellStyle name="Followed Hyperlink 35" xfId="22154" hidden="1" xr:uid="{00000000-0005-0000-0000-00003F920000}"/>
    <cellStyle name="Followed Hyperlink 35" xfId="21717" hidden="1" xr:uid="{00000000-0005-0000-0000-000040920000}"/>
    <cellStyle name="Followed Hyperlink 35" xfId="19288" hidden="1" xr:uid="{00000000-0005-0000-0000-0000FE910000}"/>
    <cellStyle name="Followed Hyperlink 35" xfId="13912" hidden="1" xr:uid="{00000000-0005-0000-0000-00007C910000}"/>
    <cellStyle name="Followed Hyperlink 35" xfId="1807" hidden="1" xr:uid="{00000000-0005-0000-0000-000089930000}"/>
    <cellStyle name="Followed Hyperlink 35" xfId="1028" hidden="1" xr:uid="{00000000-0005-0000-0000-00008A930000}"/>
    <cellStyle name="Followed Hyperlink 35" xfId="1852" hidden="1" xr:uid="{00000000-0005-0000-0000-00008B930000}"/>
    <cellStyle name="Followed Hyperlink 35" xfId="802" hidden="1" xr:uid="{00000000-0005-0000-0000-00008C930000}"/>
    <cellStyle name="Followed Hyperlink 35" xfId="575" hidden="1" xr:uid="{00000000-0005-0000-0000-00008D930000}"/>
    <cellStyle name="Followed Hyperlink 35" xfId="844" hidden="1" xr:uid="{00000000-0005-0000-0000-00008E930000}"/>
    <cellStyle name="Followed Hyperlink 35" xfId="929" hidden="1" xr:uid="{00000000-0005-0000-0000-00008F930000}"/>
    <cellStyle name="Followed Hyperlink 35" xfId="971" hidden="1" xr:uid="{00000000-0005-0000-0000-000090930000}"/>
    <cellStyle name="Followed Hyperlink 35" xfId="534" hidden="1" xr:uid="{00000000-0005-0000-0000-000091930000}"/>
    <cellStyle name="Followed Hyperlink 35" xfId="1012" hidden="1" xr:uid="{00000000-0005-0000-0000-000092930000}"/>
    <cellStyle name="Followed Hyperlink 35" xfId="1097" hidden="1" xr:uid="{00000000-0005-0000-0000-000093930000}"/>
    <cellStyle name="Followed Hyperlink 35" xfId="1139" hidden="1" xr:uid="{00000000-0005-0000-0000-000094930000}"/>
    <cellStyle name="Followed Hyperlink 35" xfId="501" hidden="1" xr:uid="{00000000-0005-0000-0000-000095930000}"/>
    <cellStyle name="Followed Hyperlink 35" xfId="634" hidden="1" xr:uid="{00000000-0005-0000-0000-000096930000}"/>
    <cellStyle name="Followed Hyperlink 35" xfId="676" hidden="1" xr:uid="{00000000-0005-0000-0000-000097930000}"/>
    <cellStyle name="Followed Hyperlink 35" xfId="760" hidden="1" xr:uid="{00000000-0005-0000-0000-000098930000}"/>
    <cellStyle name="Followed Hyperlink 35" xfId="417" hidden="1" xr:uid="{00000000-0005-0000-0000-000099930000}"/>
    <cellStyle name="Followed Hyperlink 35" xfId="459" hidden="1" xr:uid="{00000000-0005-0000-0000-00009A930000}"/>
    <cellStyle name="Followed Hyperlink 35" xfId="375" hidden="1" xr:uid="{00000000-0005-0000-0000-00009B930000}"/>
    <cellStyle name="Followed Hyperlink 35" xfId="333" hidden="1" xr:uid="{00000000-0005-0000-0000-00009C930000}"/>
    <cellStyle name="Followed Hyperlink 35" xfId="1292" hidden="1" xr:uid="{00000000-0005-0000-0000-00007E930000}"/>
    <cellStyle name="Followed Hyperlink 35" xfId="2181" hidden="1" xr:uid="{00000000-0005-0000-0000-00005E930000}"/>
    <cellStyle name="Followed Hyperlink 35" xfId="5483" hidden="1" xr:uid="{00000000-0005-0000-0000-00003E930000}"/>
    <cellStyle name="Followed Hyperlink 35" xfId="4096" hidden="1" xr:uid="{00000000-0005-0000-0000-00001E930000}"/>
    <cellStyle name="Followed Hyperlink 35" xfId="11691" hidden="1" xr:uid="{00000000-0005-0000-0000-0000FE920000}"/>
    <cellStyle name="Followed Hyperlink 35" xfId="42170" hidden="1" xr:uid="{00000000-0005-0000-0000-0000A0900000}"/>
    <cellStyle name="Followed Hyperlink 35" xfId="42212" hidden="1" xr:uid="{00000000-0005-0000-0000-0000A1900000}"/>
    <cellStyle name="Followed Hyperlink 35" xfId="42254" hidden="1" xr:uid="{00000000-0005-0000-0000-0000A2900000}"/>
    <cellStyle name="Followed Hyperlink 35" xfId="41904" hidden="1" xr:uid="{00000000-0005-0000-0000-0000A3900000}"/>
    <cellStyle name="Followed Hyperlink 35" xfId="42296" hidden="1" xr:uid="{00000000-0005-0000-0000-0000A4900000}"/>
    <cellStyle name="Followed Hyperlink 35" xfId="42338" hidden="1" xr:uid="{00000000-0005-0000-0000-0000A5900000}"/>
    <cellStyle name="Followed Hyperlink 35" xfId="42380" hidden="1" xr:uid="{00000000-0005-0000-0000-0000A6900000}"/>
    <cellStyle name="Followed Hyperlink 35" xfId="42463" hidden="1" xr:uid="{00000000-0005-0000-0000-0000A7900000}"/>
    <cellStyle name="Followed Hyperlink 35" xfId="42505" hidden="1" xr:uid="{00000000-0005-0000-0000-0000A8900000}"/>
    <cellStyle name="Followed Hyperlink 35" xfId="42547" hidden="1" xr:uid="{00000000-0005-0000-0000-0000A9900000}"/>
    <cellStyle name="Followed Hyperlink 35" xfId="42589" hidden="1" xr:uid="{00000000-0005-0000-0000-0000AA900000}"/>
    <cellStyle name="Followed Hyperlink 35" xfId="42405" hidden="1" xr:uid="{00000000-0005-0000-0000-0000AB900000}"/>
    <cellStyle name="Followed Hyperlink 35" xfId="42631" hidden="1" xr:uid="{00000000-0005-0000-0000-0000AC900000}"/>
    <cellStyle name="Followed Hyperlink 35" xfId="42715" hidden="1" xr:uid="{00000000-0005-0000-0000-0000AD900000}"/>
    <cellStyle name="Followed Hyperlink 35" xfId="40345" hidden="1" xr:uid="{00000000-0005-0000-0000-0000AE900000}"/>
    <cellStyle name="Followed Hyperlink 35" xfId="42762" hidden="1" xr:uid="{00000000-0005-0000-0000-0000AF900000}"/>
    <cellStyle name="Followed Hyperlink 35" xfId="42804" hidden="1" xr:uid="{00000000-0005-0000-0000-0000B0900000}"/>
    <cellStyle name="Followed Hyperlink 35" xfId="42846" hidden="1" xr:uid="{00000000-0005-0000-0000-0000B1900000}"/>
    <cellStyle name="Followed Hyperlink 35" xfId="42979" hidden="1" xr:uid="{00000000-0005-0000-0000-0000B2900000}"/>
    <cellStyle name="Followed Hyperlink 35" xfId="43021" hidden="1" xr:uid="{00000000-0005-0000-0000-0000B3900000}"/>
    <cellStyle name="Followed Hyperlink 35" xfId="43105" hidden="1" xr:uid="{00000000-0005-0000-0000-0000B4900000}"/>
    <cellStyle name="Followed Hyperlink 35" xfId="43147" hidden="1" xr:uid="{00000000-0005-0000-0000-0000B5900000}"/>
    <cellStyle name="Followed Hyperlink 35" xfId="42920" hidden="1" xr:uid="{00000000-0005-0000-0000-0000B6900000}"/>
    <cellStyle name="Followed Hyperlink 35" xfId="43189" hidden="1" xr:uid="{00000000-0005-0000-0000-0000B7900000}"/>
    <cellStyle name="Followed Hyperlink 35" xfId="43274" hidden="1" xr:uid="{00000000-0005-0000-0000-0000B8900000}"/>
    <cellStyle name="Followed Hyperlink 35" xfId="43316" hidden="1" xr:uid="{00000000-0005-0000-0000-0000B9900000}"/>
    <cellStyle name="Followed Hyperlink 35" xfId="42879" hidden="1" xr:uid="{00000000-0005-0000-0000-0000BA900000}"/>
    <cellStyle name="Followed Hyperlink 35" xfId="43357" hidden="1" xr:uid="{00000000-0005-0000-0000-0000BB900000}"/>
    <cellStyle name="Followed Hyperlink 35" xfId="43442" hidden="1" xr:uid="{00000000-0005-0000-0000-0000BC900000}"/>
    <cellStyle name="Followed Hyperlink 35" xfId="43484" hidden="1" xr:uid="{00000000-0005-0000-0000-0000BD900000}"/>
    <cellStyle name="Followed Hyperlink 35" xfId="43040" hidden="1" xr:uid="{00000000-0005-0000-0000-0000BE900000}"/>
    <cellStyle name="Followed Hyperlink 35" xfId="43525" hidden="1" xr:uid="{00000000-0005-0000-0000-0000BF900000}"/>
    <cellStyle name="Followed Hyperlink 35" xfId="43580" hidden="1" xr:uid="{00000000-0005-0000-0000-0000C0900000}"/>
    <cellStyle name="Followed Hyperlink 35" xfId="43622" hidden="1" xr:uid="{00000000-0005-0000-0000-0000C1900000}"/>
    <cellStyle name="Followed Hyperlink 35" xfId="43637" hidden="1" xr:uid="{00000000-0005-0000-0000-0000C2900000}"/>
    <cellStyle name="Followed Hyperlink 35" xfId="43679" hidden="1" xr:uid="{00000000-0005-0000-0000-0000C3900000}"/>
    <cellStyle name="Followed Hyperlink 35" xfId="43722" hidden="1" xr:uid="{00000000-0005-0000-0000-0000C4900000}"/>
    <cellStyle name="Followed Hyperlink 35" xfId="43764" hidden="1" xr:uid="{00000000-0005-0000-0000-0000C5900000}"/>
    <cellStyle name="Followed Hyperlink 35" xfId="43819" hidden="1" xr:uid="{00000000-0005-0000-0000-0000C6900000}"/>
    <cellStyle name="Followed Hyperlink 35" xfId="43861" hidden="1" xr:uid="{00000000-0005-0000-0000-0000C7900000}"/>
    <cellStyle name="Followed Hyperlink 35" xfId="43933" hidden="1" xr:uid="{00000000-0005-0000-0000-0000C8900000}"/>
    <cellStyle name="Followed Hyperlink 35" xfId="43975" hidden="1" xr:uid="{00000000-0005-0000-0000-0000C9900000}"/>
    <cellStyle name="Followed Hyperlink 35" xfId="43986" hidden="1" xr:uid="{00000000-0005-0000-0000-0000CA900000}"/>
    <cellStyle name="Followed Hyperlink 35" xfId="44028" hidden="1" xr:uid="{00000000-0005-0000-0000-0000CB900000}"/>
    <cellStyle name="Followed Hyperlink 35" xfId="44109" hidden="1" xr:uid="{00000000-0005-0000-0000-0000CC900000}"/>
    <cellStyle name="Followed Hyperlink 35" xfId="44151" hidden="1" xr:uid="{00000000-0005-0000-0000-0000CD900000}"/>
    <cellStyle name="Followed Hyperlink 35" xfId="43373" hidden="1" xr:uid="{00000000-0005-0000-0000-0000CE900000}"/>
    <cellStyle name="Followed Hyperlink 35" xfId="44196" hidden="1" xr:uid="{00000000-0005-0000-0000-0000CF900000}"/>
    <cellStyle name="Followed Hyperlink 35" xfId="44273" hidden="1" xr:uid="{00000000-0005-0000-0000-0000D0900000}"/>
    <cellStyle name="Followed Hyperlink 35" xfId="44315" hidden="1" xr:uid="{00000000-0005-0000-0000-0000D1900000}"/>
    <cellStyle name="Followed Hyperlink 35" xfId="43544" hidden="1" xr:uid="{00000000-0005-0000-0000-0000D2900000}"/>
    <cellStyle name="Followed Hyperlink 35" xfId="44357" hidden="1" xr:uid="{00000000-0005-0000-0000-0000D3900000}"/>
    <cellStyle name="Followed Hyperlink 35" xfId="44399" hidden="1" xr:uid="{00000000-0005-0000-0000-0000D4900000}"/>
    <cellStyle name="Followed Hyperlink 35" xfId="44441" hidden="1" xr:uid="{00000000-0005-0000-0000-0000D5900000}"/>
    <cellStyle name="Followed Hyperlink 35" xfId="44045" hidden="1" xr:uid="{00000000-0005-0000-0000-0000D6900000}"/>
    <cellStyle name="Followed Hyperlink 35" xfId="44483" hidden="1" xr:uid="{00000000-0005-0000-0000-0000D7900000}"/>
    <cellStyle name="Followed Hyperlink 35" xfId="44525" hidden="1" xr:uid="{00000000-0005-0000-0000-0000D8900000}"/>
    <cellStyle name="Followed Hyperlink 35" xfId="44567" hidden="1" xr:uid="{00000000-0005-0000-0000-0000D9900000}"/>
    <cellStyle name="Followed Hyperlink 35" xfId="44216" hidden="1" xr:uid="{00000000-0005-0000-0000-0000DA900000}"/>
    <cellStyle name="Followed Hyperlink 35" xfId="44609" hidden="1" xr:uid="{00000000-0005-0000-0000-0000DB900000}"/>
    <cellStyle name="Followed Hyperlink 35" xfId="44651" hidden="1" xr:uid="{00000000-0005-0000-0000-0000DC900000}"/>
    <cellStyle name="Followed Hyperlink 35" xfId="44693" hidden="1" xr:uid="{00000000-0005-0000-0000-0000DD900000}"/>
    <cellStyle name="Followed Hyperlink 35" xfId="44819" hidden="1" xr:uid="{00000000-0005-0000-0000-0000DF900000}"/>
    <cellStyle name="Followed Hyperlink 35" xfId="44861" hidden="1" xr:uid="{00000000-0005-0000-0000-0000E0900000}"/>
    <cellStyle name="Followed Hyperlink 35" xfId="44903" hidden="1" xr:uid="{00000000-0005-0000-0000-0000E1900000}"/>
    <cellStyle name="Followed Hyperlink 35" xfId="44718" hidden="1" xr:uid="{00000000-0005-0000-0000-0000E2900000}"/>
    <cellStyle name="Followed Hyperlink 35" xfId="44945" hidden="1" xr:uid="{00000000-0005-0000-0000-0000E3900000}"/>
    <cellStyle name="Followed Hyperlink 35" xfId="44987" hidden="1" xr:uid="{00000000-0005-0000-0000-0000E4900000}"/>
    <cellStyle name="Followed Hyperlink 35" xfId="45029" hidden="1" xr:uid="{00000000-0005-0000-0000-0000E5900000}"/>
    <cellStyle name="Followed Hyperlink 35" xfId="45113" hidden="1" xr:uid="{00000000-0005-0000-0000-0000E6900000}"/>
    <cellStyle name="Followed Hyperlink 35" xfId="45155" hidden="1" xr:uid="{00000000-0005-0000-0000-0000E7900000}"/>
    <cellStyle name="Followed Hyperlink 35" xfId="45197" hidden="1" xr:uid="{00000000-0005-0000-0000-0000E8900000}"/>
    <cellStyle name="Followed Hyperlink 35" xfId="45239" hidden="1" xr:uid="{00000000-0005-0000-0000-0000E9900000}"/>
    <cellStyle name="Followed Hyperlink 35" xfId="45372" hidden="1" xr:uid="{00000000-0005-0000-0000-0000EA900000}"/>
    <cellStyle name="Followed Hyperlink 35" xfId="45414" hidden="1" xr:uid="{00000000-0005-0000-0000-0000EB900000}"/>
    <cellStyle name="Followed Hyperlink 35" xfId="45540" hidden="1" xr:uid="{00000000-0005-0000-0000-0000EC900000}"/>
    <cellStyle name="Followed Hyperlink 35" xfId="45313" hidden="1" xr:uid="{00000000-0005-0000-0000-0000ED900000}"/>
    <cellStyle name="Followed Hyperlink 35" xfId="45582" hidden="1" xr:uid="{00000000-0005-0000-0000-0000EE900000}"/>
    <cellStyle name="Followed Hyperlink 35" xfId="45667" hidden="1" xr:uid="{00000000-0005-0000-0000-0000EF900000}"/>
    <cellStyle name="Followed Hyperlink 35" xfId="45709" hidden="1" xr:uid="{00000000-0005-0000-0000-0000F0900000}"/>
    <cellStyle name="Followed Hyperlink 35" xfId="45272" hidden="1" xr:uid="{00000000-0005-0000-0000-0000F1900000}"/>
    <cellStyle name="Followed Hyperlink 35" xfId="45750" hidden="1" xr:uid="{00000000-0005-0000-0000-0000F2900000}"/>
    <cellStyle name="Followed Hyperlink 35" xfId="45835" hidden="1" xr:uid="{00000000-0005-0000-0000-0000F3900000}"/>
    <cellStyle name="Followed Hyperlink 35" xfId="45877" hidden="1" xr:uid="{00000000-0005-0000-0000-0000F4900000}"/>
    <cellStyle name="Followed Hyperlink 35" xfId="45433" hidden="1" xr:uid="{00000000-0005-0000-0000-0000F5900000}"/>
    <cellStyle name="Followed Hyperlink 35" xfId="45918" hidden="1" xr:uid="{00000000-0005-0000-0000-0000F6900000}"/>
    <cellStyle name="Followed Hyperlink 35" xfId="45972" hidden="1" xr:uid="{00000000-0005-0000-0000-0000F7900000}"/>
    <cellStyle name="Followed Hyperlink 35" xfId="46014" hidden="1" xr:uid="{00000000-0005-0000-0000-0000F8900000}"/>
    <cellStyle name="Followed Hyperlink 35" xfId="46029" hidden="1" xr:uid="{00000000-0005-0000-0000-0000F9900000}"/>
    <cellStyle name="Followed Hyperlink 35" xfId="46071" hidden="1" xr:uid="{00000000-0005-0000-0000-0000FA900000}"/>
    <cellStyle name="Followed Hyperlink 35" xfId="46114" hidden="1" xr:uid="{00000000-0005-0000-0000-0000FB900000}"/>
    <cellStyle name="Followed Hyperlink 35" xfId="46155" hidden="1" xr:uid="{00000000-0005-0000-0000-0000FC900000}"/>
    <cellStyle name="Followed Hyperlink 35" xfId="46210" hidden="1" xr:uid="{00000000-0005-0000-0000-0000FD900000}"/>
    <cellStyle name="Followed Hyperlink 35" xfId="46252" hidden="1" xr:uid="{00000000-0005-0000-0000-0000FE900000}"/>
    <cellStyle name="Followed Hyperlink 35" xfId="46325" hidden="1" xr:uid="{00000000-0005-0000-0000-0000FF900000}"/>
    <cellStyle name="Followed Hyperlink 35" xfId="46367" hidden="1" xr:uid="{00000000-0005-0000-0000-000000910000}"/>
    <cellStyle name="Followed Hyperlink 35" xfId="46378" hidden="1" xr:uid="{00000000-0005-0000-0000-000001910000}"/>
    <cellStyle name="Followed Hyperlink 35" xfId="46420" hidden="1" xr:uid="{00000000-0005-0000-0000-000002910000}"/>
    <cellStyle name="Followed Hyperlink 35" xfId="46501" hidden="1" xr:uid="{00000000-0005-0000-0000-000003910000}"/>
    <cellStyle name="Followed Hyperlink 35" xfId="46543" hidden="1" xr:uid="{00000000-0005-0000-0000-000004910000}"/>
    <cellStyle name="Followed Hyperlink 35" xfId="45766" hidden="1" xr:uid="{00000000-0005-0000-0000-000005910000}"/>
    <cellStyle name="Followed Hyperlink 35" xfId="46588" hidden="1" xr:uid="{00000000-0005-0000-0000-000006910000}"/>
    <cellStyle name="Followed Hyperlink 35" xfId="46665" hidden="1" xr:uid="{00000000-0005-0000-0000-000007910000}"/>
    <cellStyle name="Followed Hyperlink 35" xfId="46707" hidden="1" xr:uid="{00000000-0005-0000-0000-000008910000}"/>
    <cellStyle name="Followed Hyperlink 35" xfId="45937" hidden="1" xr:uid="{00000000-0005-0000-0000-000009910000}"/>
    <cellStyle name="Followed Hyperlink 35" xfId="46749" hidden="1" xr:uid="{00000000-0005-0000-0000-00000A910000}"/>
    <cellStyle name="Followed Hyperlink 35" xfId="46791" hidden="1" xr:uid="{00000000-0005-0000-0000-00000B910000}"/>
    <cellStyle name="Followed Hyperlink 35" xfId="46833" hidden="1" xr:uid="{00000000-0005-0000-0000-00000C910000}"/>
    <cellStyle name="Followed Hyperlink 35" xfId="46437" hidden="1" xr:uid="{00000000-0005-0000-0000-00000D910000}"/>
    <cellStyle name="Followed Hyperlink 35" xfId="46875" hidden="1" xr:uid="{00000000-0005-0000-0000-00000E910000}"/>
    <cellStyle name="Followed Hyperlink 35" xfId="46917" hidden="1" xr:uid="{00000000-0005-0000-0000-00000F910000}"/>
    <cellStyle name="Followed Hyperlink 35" xfId="46959" hidden="1" xr:uid="{00000000-0005-0000-0000-000010910000}"/>
    <cellStyle name="Followed Hyperlink 35" xfId="46608" hidden="1" xr:uid="{00000000-0005-0000-0000-000011910000}"/>
    <cellStyle name="Followed Hyperlink 35" xfId="47001" hidden="1" xr:uid="{00000000-0005-0000-0000-000012910000}"/>
    <cellStyle name="Followed Hyperlink 35" xfId="47043" hidden="1" xr:uid="{00000000-0005-0000-0000-000013910000}"/>
    <cellStyle name="Followed Hyperlink 35" xfId="47085" hidden="1" xr:uid="{00000000-0005-0000-0000-000014910000}"/>
    <cellStyle name="Followed Hyperlink 35" xfId="47169" hidden="1" xr:uid="{00000000-0005-0000-0000-000015910000}"/>
    <cellStyle name="Followed Hyperlink 35" xfId="47211" hidden="1" xr:uid="{00000000-0005-0000-0000-000016910000}"/>
    <cellStyle name="Followed Hyperlink 35" xfId="47253" hidden="1" xr:uid="{00000000-0005-0000-0000-000017910000}"/>
    <cellStyle name="Followed Hyperlink 35" xfId="5567" hidden="1" xr:uid="{00000000-0005-0000-0000-00003F930000}"/>
    <cellStyle name="Followed Hyperlink 35" xfId="5609" hidden="1" xr:uid="{00000000-0005-0000-0000-000040930000}"/>
    <cellStyle name="Followed Hyperlink 35" xfId="5383" hidden="1" xr:uid="{00000000-0005-0000-0000-000041930000}"/>
    <cellStyle name="Followed Hyperlink 35" xfId="5651" hidden="1" xr:uid="{00000000-0005-0000-0000-000042930000}"/>
    <cellStyle name="Followed Hyperlink 35" xfId="5736" hidden="1" xr:uid="{00000000-0005-0000-0000-000043930000}"/>
    <cellStyle name="Followed Hyperlink 35" xfId="5778" hidden="1" xr:uid="{00000000-0005-0000-0000-000044930000}"/>
    <cellStyle name="Followed Hyperlink 35" xfId="5342" hidden="1" xr:uid="{00000000-0005-0000-0000-000045930000}"/>
    <cellStyle name="Followed Hyperlink 35" xfId="5819" hidden="1" xr:uid="{00000000-0005-0000-0000-000046930000}"/>
    <cellStyle name="Followed Hyperlink 35" xfId="5904" hidden="1" xr:uid="{00000000-0005-0000-0000-000047930000}"/>
    <cellStyle name="Followed Hyperlink 35" xfId="5946" hidden="1" xr:uid="{00000000-0005-0000-0000-000048930000}"/>
    <cellStyle name="Followed Hyperlink 35" xfId="5502" hidden="1" xr:uid="{00000000-0005-0000-0000-000049930000}"/>
    <cellStyle name="Followed Hyperlink 35" xfId="5987" hidden="1" xr:uid="{00000000-0005-0000-0000-00004A930000}"/>
    <cellStyle name="Followed Hyperlink 35" xfId="6042" hidden="1" xr:uid="{00000000-0005-0000-0000-00004B930000}"/>
    <cellStyle name="Followed Hyperlink 35" xfId="6084" hidden="1" xr:uid="{00000000-0005-0000-0000-00004C930000}"/>
    <cellStyle name="Followed Hyperlink 35" xfId="6099" hidden="1" xr:uid="{00000000-0005-0000-0000-00004D930000}"/>
    <cellStyle name="Followed Hyperlink 35" xfId="6141" hidden="1" xr:uid="{00000000-0005-0000-0000-00004E930000}"/>
    <cellStyle name="Followed Hyperlink 35" xfId="6184" hidden="1" xr:uid="{00000000-0005-0000-0000-00004F930000}"/>
    <cellStyle name="Followed Hyperlink 35" xfId="6226" hidden="1" xr:uid="{00000000-0005-0000-0000-000050930000}"/>
    <cellStyle name="Followed Hyperlink 35" xfId="6281" hidden="1" xr:uid="{00000000-0005-0000-0000-000051930000}"/>
    <cellStyle name="Followed Hyperlink 35" xfId="6323" hidden="1" xr:uid="{00000000-0005-0000-0000-000052930000}"/>
    <cellStyle name="Followed Hyperlink 35" xfId="6396" hidden="1" xr:uid="{00000000-0005-0000-0000-000053930000}"/>
    <cellStyle name="Followed Hyperlink 35" xfId="6438" hidden="1" xr:uid="{00000000-0005-0000-0000-000054930000}"/>
    <cellStyle name="Followed Hyperlink 35" xfId="6449" hidden="1" xr:uid="{00000000-0005-0000-0000-000055930000}"/>
    <cellStyle name="Followed Hyperlink 35" xfId="1929" hidden="1" xr:uid="{00000000-0005-0000-0000-000056930000}"/>
    <cellStyle name="Followed Hyperlink 35" xfId="1971" hidden="1" xr:uid="{00000000-0005-0000-0000-000057930000}"/>
    <cellStyle name="Followed Hyperlink 35" xfId="1199" hidden="1" xr:uid="{00000000-0005-0000-0000-000058930000}"/>
    <cellStyle name="Followed Hyperlink 35" xfId="2013" hidden="1" xr:uid="{00000000-0005-0000-0000-000059930000}"/>
    <cellStyle name="Followed Hyperlink 35" xfId="2055" hidden="1" xr:uid="{00000000-0005-0000-0000-00005A930000}"/>
    <cellStyle name="Followed Hyperlink 35" xfId="2097" hidden="1" xr:uid="{00000000-0005-0000-0000-00005B930000}"/>
    <cellStyle name="Followed Hyperlink 35" xfId="1701" hidden="1" xr:uid="{00000000-0005-0000-0000-00005C930000}"/>
    <cellStyle name="Followed Hyperlink 35" xfId="2139" hidden="1" xr:uid="{00000000-0005-0000-0000-00005D930000}"/>
    <cellStyle name="Followed Hyperlink 35" xfId="2223" hidden="1" xr:uid="{00000000-0005-0000-0000-00005F930000}"/>
    <cellStyle name="Followed Hyperlink 35" xfId="1872" hidden="1" xr:uid="{00000000-0005-0000-0000-000060930000}"/>
    <cellStyle name="Followed Hyperlink 35" xfId="2265" hidden="1" xr:uid="{00000000-0005-0000-0000-000061930000}"/>
    <cellStyle name="Followed Hyperlink 35" xfId="2307" hidden="1" xr:uid="{00000000-0005-0000-0000-000062930000}"/>
    <cellStyle name="Followed Hyperlink 35" xfId="2349" hidden="1" xr:uid="{00000000-0005-0000-0000-000063930000}"/>
    <cellStyle name="Followed Hyperlink 35" xfId="2433" hidden="1" xr:uid="{00000000-0005-0000-0000-000064930000}"/>
    <cellStyle name="Followed Hyperlink 35" xfId="2475" hidden="1" xr:uid="{00000000-0005-0000-0000-000065930000}"/>
    <cellStyle name="Followed Hyperlink 35" xfId="2517" hidden="1" xr:uid="{00000000-0005-0000-0000-000066930000}"/>
    <cellStyle name="Followed Hyperlink 35" xfId="2559" hidden="1" xr:uid="{00000000-0005-0000-0000-000067930000}"/>
    <cellStyle name="Followed Hyperlink 35" xfId="2374" hidden="1" xr:uid="{00000000-0005-0000-0000-000068930000}"/>
    <cellStyle name="Followed Hyperlink 35" xfId="2601" hidden="1" xr:uid="{00000000-0005-0000-0000-000069930000}"/>
    <cellStyle name="Followed Hyperlink 35" xfId="2643" hidden="1" xr:uid="{00000000-0005-0000-0000-00006A930000}"/>
    <cellStyle name="Followed Hyperlink 35" xfId="2685" hidden="1" xr:uid="{00000000-0005-0000-0000-00006B930000}"/>
    <cellStyle name="Followed Hyperlink 35" xfId="2787" hidden="1" xr:uid="{00000000-0005-0000-0000-00006C930000}"/>
    <cellStyle name="Followed Hyperlink 35" xfId="2829" hidden="1" xr:uid="{00000000-0005-0000-0000-00006D930000}"/>
    <cellStyle name="Followed Hyperlink 35" xfId="2871" hidden="1" xr:uid="{00000000-0005-0000-0000-00006E930000}"/>
    <cellStyle name="Followed Hyperlink 35" xfId="2913" hidden="1" xr:uid="{00000000-0005-0000-0000-00006F930000}"/>
    <cellStyle name="Followed Hyperlink 35" xfId="3046" hidden="1" xr:uid="{00000000-0005-0000-0000-000070930000}"/>
    <cellStyle name="Followed Hyperlink 35" xfId="3088" hidden="1" xr:uid="{00000000-0005-0000-0000-000071930000}"/>
    <cellStyle name="Followed Hyperlink 35" xfId="3172" hidden="1" xr:uid="{00000000-0005-0000-0000-000072930000}"/>
    <cellStyle name="Followed Hyperlink 35" xfId="3214" hidden="1" xr:uid="{00000000-0005-0000-0000-000073930000}"/>
    <cellStyle name="Followed Hyperlink 35" xfId="2987" hidden="1" xr:uid="{00000000-0005-0000-0000-000074930000}"/>
    <cellStyle name="Followed Hyperlink 35" xfId="3256" hidden="1" xr:uid="{00000000-0005-0000-0000-000075930000}"/>
    <cellStyle name="Followed Hyperlink 35" xfId="3341" hidden="1" xr:uid="{00000000-0005-0000-0000-000076930000}"/>
    <cellStyle name="Followed Hyperlink 35" xfId="3383" hidden="1" xr:uid="{00000000-0005-0000-0000-000077930000}"/>
    <cellStyle name="Followed Hyperlink 35" xfId="2946" hidden="1" xr:uid="{00000000-0005-0000-0000-000078930000}"/>
    <cellStyle name="Followed Hyperlink 35" xfId="3424" hidden="1" xr:uid="{00000000-0005-0000-0000-000079930000}"/>
    <cellStyle name="Followed Hyperlink 35" xfId="695" hidden="1" xr:uid="{00000000-0005-0000-0000-00007A930000}"/>
    <cellStyle name="Followed Hyperlink 35" xfId="1180" hidden="1" xr:uid="{00000000-0005-0000-0000-00007B930000}"/>
    <cellStyle name="Followed Hyperlink 35" xfId="1235" hidden="1" xr:uid="{00000000-0005-0000-0000-00007C930000}"/>
    <cellStyle name="Followed Hyperlink 35" xfId="1277" hidden="1" xr:uid="{00000000-0005-0000-0000-00007D930000}"/>
    <cellStyle name="Followed Hyperlink 35" xfId="1334" hidden="1" xr:uid="{00000000-0005-0000-0000-00007F930000}"/>
    <cellStyle name="Followed Hyperlink 35" xfId="1377" hidden="1" xr:uid="{00000000-0005-0000-0000-000080930000}"/>
    <cellStyle name="Followed Hyperlink 35" xfId="1419" hidden="1" xr:uid="{00000000-0005-0000-0000-000081930000}"/>
    <cellStyle name="Followed Hyperlink 35" xfId="1474" hidden="1" xr:uid="{00000000-0005-0000-0000-000082930000}"/>
    <cellStyle name="Followed Hyperlink 35" xfId="1516" hidden="1" xr:uid="{00000000-0005-0000-0000-000083930000}"/>
    <cellStyle name="Followed Hyperlink 35" xfId="1589" hidden="1" xr:uid="{00000000-0005-0000-0000-000084930000}"/>
    <cellStyle name="Followed Hyperlink 35" xfId="1631" hidden="1" xr:uid="{00000000-0005-0000-0000-000085930000}"/>
    <cellStyle name="Followed Hyperlink 35" xfId="1642" hidden="1" xr:uid="{00000000-0005-0000-0000-000086930000}"/>
    <cellStyle name="Followed Hyperlink 35" xfId="1684" hidden="1" xr:uid="{00000000-0005-0000-0000-000087930000}"/>
    <cellStyle name="Followed Hyperlink 35" xfId="1765" hidden="1" xr:uid="{00000000-0005-0000-0000-000088930000}"/>
    <cellStyle name="Followed Hyperlink 35" xfId="3886" hidden="1" xr:uid="{00000000-0005-0000-0000-000019930000}"/>
    <cellStyle name="Followed Hyperlink 35" xfId="3928" hidden="1" xr:uid="{00000000-0005-0000-0000-00001A930000}"/>
    <cellStyle name="Followed Hyperlink 35" xfId="4001" hidden="1" xr:uid="{00000000-0005-0000-0000-00001B930000}"/>
    <cellStyle name="Followed Hyperlink 35" xfId="4043" hidden="1" xr:uid="{00000000-0005-0000-0000-00001C930000}"/>
    <cellStyle name="Followed Hyperlink 35" xfId="4054" hidden="1" xr:uid="{00000000-0005-0000-0000-00001D930000}"/>
    <cellStyle name="Followed Hyperlink 35" xfId="4177" hidden="1" xr:uid="{00000000-0005-0000-0000-00001F930000}"/>
    <cellStyle name="Followed Hyperlink 35" xfId="4219" hidden="1" xr:uid="{00000000-0005-0000-0000-000020930000}"/>
    <cellStyle name="Followed Hyperlink 35" xfId="3440" hidden="1" xr:uid="{00000000-0005-0000-0000-000021930000}"/>
    <cellStyle name="Followed Hyperlink 35" xfId="4264" hidden="1" xr:uid="{00000000-0005-0000-0000-000022930000}"/>
    <cellStyle name="Followed Hyperlink 35" xfId="4341" hidden="1" xr:uid="{00000000-0005-0000-0000-000023930000}"/>
    <cellStyle name="Followed Hyperlink 35" xfId="4383" hidden="1" xr:uid="{00000000-0005-0000-0000-000024930000}"/>
    <cellStyle name="Followed Hyperlink 35" xfId="3611" hidden="1" xr:uid="{00000000-0005-0000-0000-000025930000}"/>
    <cellStyle name="Followed Hyperlink 35" xfId="4425" hidden="1" xr:uid="{00000000-0005-0000-0000-000026930000}"/>
    <cellStyle name="Followed Hyperlink 35" xfId="4467" hidden="1" xr:uid="{00000000-0005-0000-0000-000027930000}"/>
    <cellStyle name="Followed Hyperlink 35" xfId="4509" hidden="1" xr:uid="{00000000-0005-0000-0000-000028930000}"/>
    <cellStyle name="Followed Hyperlink 35" xfId="4113" hidden="1" xr:uid="{00000000-0005-0000-0000-000029930000}"/>
    <cellStyle name="Followed Hyperlink 35" xfId="4551" hidden="1" xr:uid="{00000000-0005-0000-0000-00002A930000}"/>
    <cellStyle name="Followed Hyperlink 35" xfId="4593" hidden="1" xr:uid="{00000000-0005-0000-0000-00002B930000}"/>
    <cellStyle name="Followed Hyperlink 35" xfId="4635" hidden="1" xr:uid="{00000000-0005-0000-0000-00002C930000}"/>
    <cellStyle name="Followed Hyperlink 35" xfId="4284" hidden="1" xr:uid="{00000000-0005-0000-0000-00002D930000}"/>
    <cellStyle name="Followed Hyperlink 35" xfId="4677" hidden="1" xr:uid="{00000000-0005-0000-0000-00002E930000}"/>
    <cellStyle name="Followed Hyperlink 35" xfId="4719" hidden="1" xr:uid="{00000000-0005-0000-0000-00002F930000}"/>
    <cellStyle name="Followed Hyperlink 35" xfId="4761" hidden="1" xr:uid="{00000000-0005-0000-0000-000030930000}"/>
    <cellStyle name="Followed Hyperlink 35" xfId="4845" hidden="1" xr:uid="{00000000-0005-0000-0000-000031930000}"/>
    <cellStyle name="Followed Hyperlink 35" xfId="4887" hidden="1" xr:uid="{00000000-0005-0000-0000-000032930000}"/>
    <cellStyle name="Followed Hyperlink 35" xfId="4929" hidden="1" xr:uid="{00000000-0005-0000-0000-000033930000}"/>
    <cellStyle name="Followed Hyperlink 35" xfId="4971" hidden="1" xr:uid="{00000000-0005-0000-0000-000034930000}"/>
    <cellStyle name="Followed Hyperlink 35" xfId="4786" hidden="1" xr:uid="{00000000-0005-0000-0000-000035930000}"/>
    <cellStyle name="Followed Hyperlink 35" xfId="5013" hidden="1" xr:uid="{00000000-0005-0000-0000-000036930000}"/>
    <cellStyle name="Followed Hyperlink 35" xfId="5055" hidden="1" xr:uid="{00000000-0005-0000-0000-000037930000}"/>
    <cellStyle name="Followed Hyperlink 35" xfId="5097" hidden="1" xr:uid="{00000000-0005-0000-0000-000038930000}"/>
    <cellStyle name="Followed Hyperlink 35" xfId="5183" hidden="1" xr:uid="{00000000-0005-0000-0000-000039930000}"/>
    <cellStyle name="Followed Hyperlink 35" xfId="5225" hidden="1" xr:uid="{00000000-0005-0000-0000-00003A930000}"/>
    <cellStyle name="Followed Hyperlink 35" xfId="5267" hidden="1" xr:uid="{00000000-0005-0000-0000-00003B930000}"/>
    <cellStyle name="Followed Hyperlink 35" xfId="5309" hidden="1" xr:uid="{00000000-0005-0000-0000-00003C930000}"/>
    <cellStyle name="Followed Hyperlink 35" xfId="5441" hidden="1" xr:uid="{00000000-0005-0000-0000-00003D930000}"/>
    <cellStyle name="Followed Hyperlink 35" xfId="12069" hidden="1" xr:uid="{00000000-0005-0000-0000-000007930000}"/>
    <cellStyle name="Followed Hyperlink 35" xfId="12111" hidden="1" xr:uid="{00000000-0005-0000-0000-000008930000}"/>
    <cellStyle name="Followed Hyperlink 35" xfId="12190" hidden="1" xr:uid="{00000000-0005-0000-0000-000009930000}"/>
    <cellStyle name="Followed Hyperlink 35" xfId="12232" hidden="1" xr:uid="{00000000-0005-0000-0000-00000A930000}"/>
    <cellStyle name="Followed Hyperlink 35" xfId="12274" hidden="1" xr:uid="{00000000-0005-0000-0000-00000B930000}"/>
    <cellStyle name="Followed Hyperlink 35" xfId="12316" hidden="1" xr:uid="{00000000-0005-0000-0000-00000C930000}"/>
    <cellStyle name="Followed Hyperlink 35" xfId="12449" hidden="1" xr:uid="{00000000-0005-0000-0000-00000D930000}"/>
    <cellStyle name="Followed Hyperlink 35" xfId="7885" hidden="1" xr:uid="{00000000-0005-0000-0000-00000E930000}"/>
    <cellStyle name="Followed Hyperlink 35" xfId="3509" hidden="1" xr:uid="{00000000-0005-0000-0000-00000F930000}"/>
    <cellStyle name="Followed Hyperlink 35" xfId="3551" hidden="1" xr:uid="{00000000-0005-0000-0000-000010930000}"/>
    <cellStyle name="Followed Hyperlink 35" xfId="3107" hidden="1" xr:uid="{00000000-0005-0000-0000-000011930000}"/>
    <cellStyle name="Followed Hyperlink 35" xfId="3592" hidden="1" xr:uid="{00000000-0005-0000-0000-000012930000}"/>
    <cellStyle name="Followed Hyperlink 35" xfId="3647" hidden="1" xr:uid="{00000000-0005-0000-0000-000013930000}"/>
    <cellStyle name="Followed Hyperlink 35" xfId="3689" hidden="1" xr:uid="{00000000-0005-0000-0000-000014930000}"/>
    <cellStyle name="Followed Hyperlink 35" xfId="3704" hidden="1" xr:uid="{00000000-0005-0000-0000-000015930000}"/>
    <cellStyle name="Followed Hyperlink 35" xfId="3746" hidden="1" xr:uid="{00000000-0005-0000-0000-000016930000}"/>
    <cellStyle name="Followed Hyperlink 35" xfId="3789" hidden="1" xr:uid="{00000000-0005-0000-0000-000017930000}"/>
    <cellStyle name="Followed Hyperlink 35" xfId="3831" hidden="1" xr:uid="{00000000-0005-0000-0000-000018930000}"/>
    <cellStyle name="Followed Hyperlink 35" xfId="11298" hidden="1" xr:uid="{00000000-0005-0000-0000-0000FD920000}"/>
    <cellStyle name="Followed Hyperlink 35" xfId="11733" hidden="1" xr:uid="{00000000-0005-0000-0000-0000FF920000}"/>
    <cellStyle name="Followed Hyperlink 35" xfId="11775" hidden="1" xr:uid="{00000000-0005-0000-0000-000000930000}"/>
    <cellStyle name="Followed Hyperlink 35" xfId="11859" hidden="1" xr:uid="{00000000-0005-0000-0000-000001930000}"/>
    <cellStyle name="Followed Hyperlink 35" xfId="11901" hidden="1" xr:uid="{00000000-0005-0000-0000-000002930000}"/>
    <cellStyle name="Followed Hyperlink 35" xfId="11943" hidden="1" xr:uid="{00000000-0005-0000-0000-000003930000}"/>
    <cellStyle name="Followed Hyperlink 35" xfId="11985" hidden="1" xr:uid="{00000000-0005-0000-0000-000004930000}"/>
    <cellStyle name="Followed Hyperlink 35" xfId="11800" hidden="1" xr:uid="{00000000-0005-0000-0000-000005930000}"/>
    <cellStyle name="Followed Hyperlink 35" xfId="12027" hidden="1" xr:uid="{00000000-0005-0000-0000-000006930000}"/>
    <cellStyle name="Followed Hyperlink 35" xfId="11127" hidden="1" xr:uid="{00000000-0005-0000-0000-0000F9920000}"/>
    <cellStyle name="Followed Hyperlink 35" xfId="11565" hidden="1" xr:uid="{00000000-0005-0000-0000-0000FA920000}"/>
    <cellStyle name="Followed Hyperlink 35" xfId="11607" hidden="1" xr:uid="{00000000-0005-0000-0000-0000FB920000}"/>
    <cellStyle name="Followed Hyperlink 35" xfId="11649" hidden="1" xr:uid="{00000000-0005-0000-0000-0000FC920000}"/>
    <cellStyle name="Followed Hyperlink 35" xfId="11481" hidden="1" xr:uid="{00000000-0005-0000-0000-0000F7920000}"/>
    <cellStyle name="Followed Hyperlink 35" xfId="11523" hidden="1" xr:uid="{00000000-0005-0000-0000-0000F8920000}"/>
    <cellStyle name="Followed Hyperlink 35" xfId="11439" hidden="1" xr:uid="{00000000-0005-0000-0000-0000F6920000}"/>
    <cellStyle name="Followed Hyperlink 35" xfId="10625" hidden="1" xr:uid="{00000000-0005-0000-0000-0000F5920000}"/>
    <cellStyle name="Followed Hyperlink 35" xfId="56783" xr:uid="{00000000-0005-0000-0000-00009D930000}"/>
    <cellStyle name="Followed Hyperlink 36" xfId="55864" hidden="1" xr:uid="{00000000-0005-0000-0000-000000940000}"/>
    <cellStyle name="Followed Hyperlink 36" xfId="55906" hidden="1" xr:uid="{00000000-0005-0000-0000-000001940000}"/>
    <cellStyle name="Followed Hyperlink 36" xfId="55127" hidden="1" xr:uid="{00000000-0005-0000-0000-000002940000}"/>
    <cellStyle name="Followed Hyperlink 36" xfId="55951" hidden="1" xr:uid="{00000000-0005-0000-0000-000003940000}"/>
    <cellStyle name="Followed Hyperlink 36" xfId="56028" hidden="1" xr:uid="{00000000-0005-0000-0000-000004940000}"/>
    <cellStyle name="Followed Hyperlink 36" xfId="56070" hidden="1" xr:uid="{00000000-0005-0000-0000-000005940000}"/>
    <cellStyle name="Followed Hyperlink 36" xfId="55298" hidden="1" xr:uid="{00000000-0005-0000-0000-000006940000}"/>
    <cellStyle name="Followed Hyperlink 36" xfId="56154" hidden="1" xr:uid="{00000000-0005-0000-0000-000007940000}"/>
    <cellStyle name="Followed Hyperlink 36" xfId="56196" hidden="1" xr:uid="{00000000-0005-0000-0000-000008940000}"/>
    <cellStyle name="Followed Hyperlink 36" xfId="55800" hidden="1" xr:uid="{00000000-0005-0000-0000-000009940000}"/>
    <cellStyle name="Followed Hyperlink 36" xfId="56238" hidden="1" xr:uid="{00000000-0005-0000-0000-00000A940000}"/>
    <cellStyle name="Followed Hyperlink 36" xfId="56280" hidden="1" xr:uid="{00000000-0005-0000-0000-00000B940000}"/>
    <cellStyle name="Followed Hyperlink 36" xfId="56322" hidden="1" xr:uid="{00000000-0005-0000-0000-00000C940000}"/>
    <cellStyle name="Followed Hyperlink 36" xfId="55971" hidden="1" xr:uid="{00000000-0005-0000-0000-00000D940000}"/>
    <cellStyle name="Followed Hyperlink 36" xfId="56364" hidden="1" xr:uid="{00000000-0005-0000-0000-00000E940000}"/>
    <cellStyle name="Followed Hyperlink 36" xfId="56406" hidden="1" xr:uid="{00000000-0005-0000-0000-00000F940000}"/>
    <cellStyle name="Followed Hyperlink 36" xfId="56448" hidden="1" xr:uid="{00000000-0005-0000-0000-000010940000}"/>
    <cellStyle name="Followed Hyperlink 36" xfId="56532" hidden="1" xr:uid="{00000000-0005-0000-0000-000011940000}"/>
    <cellStyle name="Followed Hyperlink 36" xfId="56574" hidden="1" xr:uid="{00000000-0005-0000-0000-000012940000}"/>
    <cellStyle name="Followed Hyperlink 36" xfId="56616" hidden="1" xr:uid="{00000000-0005-0000-0000-000013940000}"/>
    <cellStyle name="Followed Hyperlink 36" xfId="56658" hidden="1" xr:uid="{00000000-0005-0000-0000-000014940000}"/>
    <cellStyle name="Followed Hyperlink 36" xfId="56471" hidden="1" xr:uid="{00000000-0005-0000-0000-000015940000}"/>
    <cellStyle name="Followed Hyperlink 36" xfId="56700" hidden="1" xr:uid="{00000000-0005-0000-0000-000016940000}"/>
    <cellStyle name="Followed Hyperlink 36" xfId="56742" hidden="1" xr:uid="{00000000-0005-0000-0000-000017940000}"/>
    <cellStyle name="Followed Hyperlink 36" xfId="56112" hidden="1" xr:uid="{00000000-0005-0000-0000-000018940000}"/>
    <cellStyle name="Followed Hyperlink 36" xfId="54776" hidden="1" xr:uid="{00000000-0005-0000-0000-000019940000}"/>
    <cellStyle name="Followed Hyperlink 36" xfId="53468" hidden="1" xr:uid="{00000000-0005-0000-0000-00001A940000}"/>
    <cellStyle name="Followed Hyperlink 36" xfId="51993" hidden="1" xr:uid="{00000000-0005-0000-0000-00001B940000}"/>
    <cellStyle name="Followed Hyperlink 36" xfId="25672" hidden="1" xr:uid="{00000000-0005-0000-0000-00001D940000}"/>
    <cellStyle name="Followed Hyperlink 36" xfId="25276" hidden="1" xr:uid="{00000000-0005-0000-0000-00001E940000}"/>
    <cellStyle name="Followed Hyperlink 36" xfId="25714" hidden="1" xr:uid="{00000000-0005-0000-0000-00001F940000}"/>
    <cellStyle name="Followed Hyperlink 36" xfId="25756" hidden="1" xr:uid="{00000000-0005-0000-0000-000020940000}"/>
    <cellStyle name="Followed Hyperlink 36" xfId="25798" hidden="1" xr:uid="{00000000-0005-0000-0000-000021940000}"/>
    <cellStyle name="Followed Hyperlink 36" xfId="25447" hidden="1" xr:uid="{00000000-0005-0000-0000-000022940000}"/>
    <cellStyle name="Followed Hyperlink 36" xfId="25840" hidden="1" xr:uid="{00000000-0005-0000-0000-000023940000}"/>
    <cellStyle name="Followed Hyperlink 36" xfId="25882" hidden="1" xr:uid="{00000000-0005-0000-0000-000024940000}"/>
    <cellStyle name="Followed Hyperlink 36" xfId="25924" hidden="1" xr:uid="{00000000-0005-0000-0000-000025940000}"/>
    <cellStyle name="Followed Hyperlink 36" xfId="26008" hidden="1" xr:uid="{00000000-0005-0000-0000-000026940000}"/>
    <cellStyle name="Followed Hyperlink 36" xfId="26050" hidden="1" xr:uid="{00000000-0005-0000-0000-000027940000}"/>
    <cellStyle name="Followed Hyperlink 36" xfId="26092" hidden="1" xr:uid="{00000000-0005-0000-0000-000028940000}"/>
    <cellStyle name="Followed Hyperlink 36" xfId="26134" hidden="1" xr:uid="{00000000-0005-0000-0000-000029940000}"/>
    <cellStyle name="Followed Hyperlink 36" xfId="25947" hidden="1" xr:uid="{00000000-0005-0000-0000-00002A940000}"/>
    <cellStyle name="Followed Hyperlink 36" xfId="26176" hidden="1" xr:uid="{00000000-0005-0000-0000-00002B940000}"/>
    <cellStyle name="Followed Hyperlink 36" xfId="26218" hidden="1" xr:uid="{00000000-0005-0000-0000-00002C940000}"/>
    <cellStyle name="Followed Hyperlink 36" xfId="26260" hidden="1" xr:uid="{00000000-0005-0000-0000-00002D940000}"/>
    <cellStyle name="Followed Hyperlink 36" xfId="23885" hidden="1" xr:uid="{00000000-0005-0000-0000-00002E940000}"/>
    <cellStyle name="Followed Hyperlink 36" xfId="26310" hidden="1" xr:uid="{00000000-0005-0000-0000-00002F940000}"/>
    <cellStyle name="Followed Hyperlink 36" xfId="26352" hidden="1" xr:uid="{00000000-0005-0000-0000-000030940000}"/>
    <cellStyle name="Followed Hyperlink 36" xfId="26394" hidden="1" xr:uid="{00000000-0005-0000-0000-000031940000}"/>
    <cellStyle name="Followed Hyperlink 36" xfId="53161" hidden="1" xr:uid="{00000000-0005-0000-0000-0000C2930000}"/>
    <cellStyle name="Followed Hyperlink 36" xfId="53203" hidden="1" xr:uid="{00000000-0005-0000-0000-0000C3930000}"/>
    <cellStyle name="Followed Hyperlink 36" xfId="53258" hidden="1" xr:uid="{00000000-0005-0000-0000-0000C4930000}"/>
    <cellStyle name="Followed Hyperlink 36" xfId="53300" hidden="1" xr:uid="{00000000-0005-0000-0000-0000C5930000}"/>
    <cellStyle name="Followed Hyperlink 36" xfId="53373" hidden="1" xr:uid="{00000000-0005-0000-0000-0000C6930000}"/>
    <cellStyle name="Followed Hyperlink 36" xfId="53415" hidden="1" xr:uid="{00000000-0005-0000-0000-0000C7930000}"/>
    <cellStyle name="Followed Hyperlink 36" xfId="53426" hidden="1" xr:uid="{00000000-0005-0000-0000-0000C8930000}"/>
    <cellStyle name="Followed Hyperlink 36" xfId="53547" hidden="1" xr:uid="{00000000-0005-0000-0000-0000C9930000}"/>
    <cellStyle name="Followed Hyperlink 36" xfId="53589" hidden="1" xr:uid="{00000000-0005-0000-0000-0000CA930000}"/>
    <cellStyle name="Followed Hyperlink 36" xfId="52812" hidden="1" xr:uid="{00000000-0005-0000-0000-0000CB930000}"/>
    <cellStyle name="Followed Hyperlink 36" xfId="53711" hidden="1" xr:uid="{00000000-0005-0000-0000-0000CD930000}"/>
    <cellStyle name="Followed Hyperlink 36" xfId="53753" hidden="1" xr:uid="{00000000-0005-0000-0000-0000CE930000}"/>
    <cellStyle name="Followed Hyperlink 36" xfId="52983" hidden="1" xr:uid="{00000000-0005-0000-0000-0000CF930000}"/>
    <cellStyle name="Followed Hyperlink 36" xfId="53795" hidden="1" xr:uid="{00000000-0005-0000-0000-0000D0930000}"/>
    <cellStyle name="Followed Hyperlink 36" xfId="53837" hidden="1" xr:uid="{00000000-0005-0000-0000-0000D1930000}"/>
    <cellStyle name="Followed Hyperlink 36" xfId="53879" hidden="1" xr:uid="{00000000-0005-0000-0000-0000D2930000}"/>
    <cellStyle name="Followed Hyperlink 36" xfId="53484" hidden="1" xr:uid="{00000000-0005-0000-0000-0000D3930000}"/>
    <cellStyle name="Followed Hyperlink 36" xfId="53921" hidden="1" xr:uid="{00000000-0005-0000-0000-0000D4930000}"/>
    <cellStyle name="Followed Hyperlink 36" xfId="53963" hidden="1" xr:uid="{00000000-0005-0000-0000-0000D5930000}"/>
    <cellStyle name="Followed Hyperlink 36" xfId="54005" hidden="1" xr:uid="{00000000-0005-0000-0000-0000D6930000}"/>
    <cellStyle name="Followed Hyperlink 36" xfId="53654" hidden="1" xr:uid="{00000000-0005-0000-0000-0000D7930000}"/>
    <cellStyle name="Followed Hyperlink 36" xfId="54047" hidden="1" xr:uid="{00000000-0005-0000-0000-0000D8930000}"/>
    <cellStyle name="Followed Hyperlink 36" xfId="54089" hidden="1" xr:uid="{00000000-0005-0000-0000-0000D9930000}"/>
    <cellStyle name="Followed Hyperlink 36" xfId="54131" hidden="1" xr:uid="{00000000-0005-0000-0000-0000DA930000}"/>
    <cellStyle name="Followed Hyperlink 36" xfId="54215" hidden="1" xr:uid="{00000000-0005-0000-0000-0000DB930000}"/>
    <cellStyle name="Followed Hyperlink 36" xfId="54257" hidden="1" xr:uid="{00000000-0005-0000-0000-0000DC930000}"/>
    <cellStyle name="Followed Hyperlink 36" xfId="54299" hidden="1" xr:uid="{00000000-0005-0000-0000-0000DD930000}"/>
    <cellStyle name="Followed Hyperlink 36" xfId="54154" hidden="1" xr:uid="{00000000-0005-0000-0000-0000DF930000}"/>
    <cellStyle name="Followed Hyperlink 36" xfId="54383" hidden="1" xr:uid="{00000000-0005-0000-0000-0000E0930000}"/>
    <cellStyle name="Followed Hyperlink 36" xfId="54425" hidden="1" xr:uid="{00000000-0005-0000-0000-0000E1930000}"/>
    <cellStyle name="Followed Hyperlink 36" xfId="54467" hidden="1" xr:uid="{00000000-0005-0000-0000-0000E2930000}"/>
    <cellStyle name="Followed Hyperlink 36" xfId="52093" hidden="1" xr:uid="{00000000-0005-0000-0000-0000E3930000}"/>
    <cellStyle name="Followed Hyperlink 36" xfId="54517" hidden="1" xr:uid="{00000000-0005-0000-0000-0000E4930000}"/>
    <cellStyle name="Followed Hyperlink 36" xfId="54559" hidden="1" xr:uid="{00000000-0005-0000-0000-0000E5930000}"/>
    <cellStyle name="Followed Hyperlink 36" xfId="54601" hidden="1" xr:uid="{00000000-0005-0000-0000-0000E6930000}"/>
    <cellStyle name="Followed Hyperlink 36" xfId="54734" hidden="1" xr:uid="{00000000-0005-0000-0000-0000E7930000}"/>
    <cellStyle name="Followed Hyperlink 36" xfId="54341" hidden="1" xr:uid="{00000000-0005-0000-0000-0000DE930000}"/>
    <cellStyle name="Followed Hyperlink 36" xfId="52418" hidden="1" xr:uid="{00000000-0005-0000-0000-0000B0930000}"/>
    <cellStyle name="Followed Hyperlink 36" xfId="52460" hidden="1" xr:uid="{00000000-0005-0000-0000-0000B1930000}"/>
    <cellStyle name="Followed Hyperlink 36" xfId="52544" hidden="1" xr:uid="{00000000-0005-0000-0000-0000B2930000}"/>
    <cellStyle name="Followed Hyperlink 36" xfId="52586" hidden="1" xr:uid="{00000000-0005-0000-0000-0000B3930000}"/>
    <cellStyle name="Followed Hyperlink 36" xfId="52628" hidden="1" xr:uid="{00000000-0005-0000-0000-0000B5930000}"/>
    <cellStyle name="Followed Hyperlink 36" xfId="52713" hidden="1" xr:uid="{00000000-0005-0000-0000-0000B6930000}"/>
    <cellStyle name="Followed Hyperlink 36" xfId="52755" hidden="1" xr:uid="{00000000-0005-0000-0000-0000B7930000}"/>
    <cellStyle name="Followed Hyperlink 36" xfId="52318" hidden="1" xr:uid="{00000000-0005-0000-0000-0000B8930000}"/>
    <cellStyle name="Followed Hyperlink 36" xfId="52796" hidden="1" xr:uid="{00000000-0005-0000-0000-0000B9930000}"/>
    <cellStyle name="Followed Hyperlink 36" xfId="52881" hidden="1" xr:uid="{00000000-0005-0000-0000-0000BA930000}"/>
    <cellStyle name="Followed Hyperlink 36" xfId="52923" hidden="1" xr:uid="{00000000-0005-0000-0000-0000BB930000}"/>
    <cellStyle name="Followed Hyperlink 36" xfId="52479" hidden="1" xr:uid="{00000000-0005-0000-0000-0000BC930000}"/>
    <cellStyle name="Followed Hyperlink 36" xfId="52964" hidden="1" xr:uid="{00000000-0005-0000-0000-0000BD930000}"/>
    <cellStyle name="Followed Hyperlink 36" xfId="53019" hidden="1" xr:uid="{00000000-0005-0000-0000-0000BE930000}"/>
    <cellStyle name="Followed Hyperlink 36" xfId="53061" hidden="1" xr:uid="{00000000-0005-0000-0000-0000BF930000}"/>
    <cellStyle name="Followed Hyperlink 36" xfId="53076" hidden="1" xr:uid="{00000000-0005-0000-0000-0000C0930000}"/>
    <cellStyle name="Followed Hyperlink 36" xfId="53118" hidden="1" xr:uid="{00000000-0005-0000-0000-0000C1930000}"/>
    <cellStyle name="Followed Hyperlink 36" xfId="51909" hidden="1" xr:uid="{00000000-0005-0000-0000-0000A7930000}"/>
    <cellStyle name="Followed Hyperlink 36" xfId="51951" hidden="1" xr:uid="{00000000-0005-0000-0000-0000A8930000}"/>
    <cellStyle name="Followed Hyperlink 36" xfId="51764" hidden="1" xr:uid="{00000000-0005-0000-0000-0000A9930000}"/>
    <cellStyle name="Followed Hyperlink 36" xfId="52035" hidden="1" xr:uid="{00000000-0005-0000-0000-0000AA930000}"/>
    <cellStyle name="Followed Hyperlink 36" xfId="52077" hidden="1" xr:uid="{00000000-0005-0000-0000-0000AB930000}"/>
    <cellStyle name="Followed Hyperlink 36" xfId="52159" hidden="1" xr:uid="{00000000-0005-0000-0000-0000AC930000}"/>
    <cellStyle name="Followed Hyperlink 36" xfId="52201" hidden="1" xr:uid="{00000000-0005-0000-0000-0000AD930000}"/>
    <cellStyle name="Followed Hyperlink 36" xfId="52243" hidden="1" xr:uid="{00000000-0005-0000-0000-0000AE930000}"/>
    <cellStyle name="Followed Hyperlink 36" xfId="52285" hidden="1" xr:uid="{00000000-0005-0000-0000-0000AF930000}"/>
    <cellStyle name="Followed Hyperlink 36" xfId="51657" hidden="1" xr:uid="{00000000-0005-0000-0000-0000A2930000}"/>
    <cellStyle name="Followed Hyperlink 36" xfId="51699" hidden="1" xr:uid="{00000000-0005-0000-0000-0000A3930000}"/>
    <cellStyle name="Followed Hyperlink 36" xfId="51741" hidden="1" xr:uid="{00000000-0005-0000-0000-0000A4930000}"/>
    <cellStyle name="Followed Hyperlink 36" xfId="51825" hidden="1" xr:uid="{00000000-0005-0000-0000-0000A5930000}"/>
    <cellStyle name="Followed Hyperlink 36" xfId="51867" hidden="1" xr:uid="{00000000-0005-0000-0000-0000A6930000}"/>
    <cellStyle name="Followed Hyperlink 36" xfId="51615" hidden="1" xr:uid="{00000000-0005-0000-0000-0000A0930000}"/>
    <cellStyle name="Followed Hyperlink 36" xfId="51265" hidden="1" xr:uid="{00000000-0005-0000-0000-0000A1930000}"/>
    <cellStyle name="Followed Hyperlink 36" xfId="51573" hidden="1" xr:uid="{00000000-0005-0000-0000-00009F930000}"/>
    <cellStyle name="Followed Hyperlink 36" xfId="246" hidden="1" xr:uid="{00000000-0005-0000-0000-00009E930000}"/>
    <cellStyle name="Followed Hyperlink 36" xfId="52357" hidden="1" xr:uid="{00000000-0005-0000-0000-0000B4930000}"/>
    <cellStyle name="Followed Hyperlink 36" xfId="53634" hidden="1" xr:uid="{00000000-0005-0000-0000-0000CC930000}"/>
    <cellStyle name="Followed Hyperlink 36" xfId="25630" hidden="1" xr:uid="{00000000-0005-0000-0000-00001C940000}"/>
    <cellStyle name="Followed Hyperlink 36" xfId="8265" hidden="1" xr:uid="{00000000-0005-0000-0000-0000D9970000}"/>
    <cellStyle name="Followed Hyperlink 36" xfId="7821" hidden="1" xr:uid="{00000000-0005-0000-0000-0000DA970000}"/>
    <cellStyle name="Followed Hyperlink 36" xfId="8306" hidden="1" xr:uid="{00000000-0005-0000-0000-0000DB970000}"/>
    <cellStyle name="Followed Hyperlink 36" xfId="8361" hidden="1" xr:uid="{00000000-0005-0000-0000-0000DC970000}"/>
    <cellStyle name="Followed Hyperlink 36" xfId="8403" hidden="1" xr:uid="{00000000-0005-0000-0000-0000DD970000}"/>
    <cellStyle name="Followed Hyperlink 36" xfId="8460" hidden="1" xr:uid="{00000000-0005-0000-0000-0000DF970000}"/>
    <cellStyle name="Followed Hyperlink 36" xfId="8503" hidden="1" xr:uid="{00000000-0005-0000-0000-0000E0970000}"/>
    <cellStyle name="Followed Hyperlink 36" xfId="8545" hidden="1" xr:uid="{00000000-0005-0000-0000-0000E1970000}"/>
    <cellStyle name="Followed Hyperlink 36" xfId="8600" hidden="1" xr:uid="{00000000-0005-0000-0000-0000E2970000}"/>
    <cellStyle name="Followed Hyperlink 36" xfId="8642" hidden="1" xr:uid="{00000000-0005-0000-0000-0000E3970000}"/>
    <cellStyle name="Followed Hyperlink 36" xfId="8715" hidden="1" xr:uid="{00000000-0005-0000-0000-0000E4970000}"/>
    <cellStyle name="Followed Hyperlink 36" xfId="8757" hidden="1" xr:uid="{00000000-0005-0000-0000-0000E5970000}"/>
    <cellStyle name="Followed Hyperlink 36" xfId="8768" hidden="1" xr:uid="{00000000-0005-0000-0000-0000E6970000}"/>
    <cellStyle name="Followed Hyperlink 36" xfId="8810" hidden="1" xr:uid="{00000000-0005-0000-0000-0000E7970000}"/>
    <cellStyle name="Followed Hyperlink 36" xfId="8891" hidden="1" xr:uid="{00000000-0005-0000-0000-0000E8970000}"/>
    <cellStyle name="Followed Hyperlink 36" xfId="8933" hidden="1" xr:uid="{00000000-0005-0000-0000-0000E9970000}"/>
    <cellStyle name="Followed Hyperlink 36" xfId="8154" hidden="1" xr:uid="{00000000-0005-0000-0000-0000EA970000}"/>
    <cellStyle name="Followed Hyperlink 36" xfId="8978" hidden="1" xr:uid="{00000000-0005-0000-0000-0000EB970000}"/>
    <cellStyle name="Followed Hyperlink 36" xfId="9055" hidden="1" xr:uid="{00000000-0005-0000-0000-0000EC970000}"/>
    <cellStyle name="Followed Hyperlink 36" xfId="9097" hidden="1" xr:uid="{00000000-0005-0000-0000-0000ED970000}"/>
    <cellStyle name="Followed Hyperlink 36" xfId="8325" hidden="1" xr:uid="{00000000-0005-0000-0000-0000EE970000}"/>
    <cellStyle name="Followed Hyperlink 36" xfId="9139" hidden="1" xr:uid="{00000000-0005-0000-0000-0000EF970000}"/>
    <cellStyle name="Followed Hyperlink 36" xfId="9181" hidden="1" xr:uid="{00000000-0005-0000-0000-0000F0970000}"/>
    <cellStyle name="Followed Hyperlink 36" xfId="9223" hidden="1" xr:uid="{00000000-0005-0000-0000-0000F1970000}"/>
    <cellStyle name="Followed Hyperlink 36" xfId="8827" hidden="1" xr:uid="{00000000-0005-0000-0000-0000F2970000}"/>
    <cellStyle name="Followed Hyperlink 36" xfId="9265" hidden="1" xr:uid="{00000000-0005-0000-0000-0000F3970000}"/>
    <cellStyle name="Followed Hyperlink 36" xfId="9307" hidden="1" xr:uid="{00000000-0005-0000-0000-0000F4970000}"/>
    <cellStyle name="Followed Hyperlink 36" xfId="9349" hidden="1" xr:uid="{00000000-0005-0000-0000-0000F5970000}"/>
    <cellStyle name="Followed Hyperlink 36" xfId="8998" hidden="1" xr:uid="{00000000-0005-0000-0000-0000F6970000}"/>
    <cellStyle name="Followed Hyperlink 36" xfId="9391" hidden="1" xr:uid="{00000000-0005-0000-0000-0000F7970000}"/>
    <cellStyle name="Followed Hyperlink 36" xfId="9433" hidden="1" xr:uid="{00000000-0005-0000-0000-0000F8970000}"/>
    <cellStyle name="Followed Hyperlink 36" xfId="9475" hidden="1" xr:uid="{00000000-0005-0000-0000-0000F9970000}"/>
    <cellStyle name="Followed Hyperlink 36" xfId="9559" hidden="1" xr:uid="{00000000-0005-0000-0000-0000FA970000}"/>
    <cellStyle name="Followed Hyperlink 36" xfId="9601" hidden="1" xr:uid="{00000000-0005-0000-0000-0000FB970000}"/>
    <cellStyle name="Followed Hyperlink 36" xfId="9643" hidden="1" xr:uid="{00000000-0005-0000-0000-0000FC970000}"/>
    <cellStyle name="Followed Hyperlink 36" xfId="9685" hidden="1" xr:uid="{00000000-0005-0000-0000-0000FD970000}"/>
    <cellStyle name="Followed Hyperlink 36" xfId="9498" hidden="1" xr:uid="{00000000-0005-0000-0000-0000FE970000}"/>
    <cellStyle name="Followed Hyperlink 36" xfId="9727" hidden="1" xr:uid="{00000000-0005-0000-0000-0000FF970000}"/>
    <cellStyle name="Followed Hyperlink 36" xfId="9769" hidden="1" xr:uid="{00000000-0005-0000-0000-000000980000}"/>
    <cellStyle name="Followed Hyperlink 36" xfId="9811" hidden="1" xr:uid="{00000000-0005-0000-0000-000001980000}"/>
    <cellStyle name="Followed Hyperlink 36" xfId="9844" hidden="1" xr:uid="{00000000-0005-0000-0000-000003980000}"/>
    <cellStyle name="Followed Hyperlink 36" xfId="9886" hidden="1" xr:uid="{00000000-0005-0000-0000-000004980000}"/>
    <cellStyle name="Followed Hyperlink 36" xfId="9928" hidden="1" xr:uid="{00000000-0005-0000-0000-000005980000}"/>
    <cellStyle name="Followed Hyperlink 36" xfId="10061" hidden="1" xr:uid="{00000000-0005-0000-0000-000006980000}"/>
    <cellStyle name="Followed Hyperlink 36" xfId="10103" hidden="1" xr:uid="{00000000-0005-0000-0000-000007980000}"/>
    <cellStyle name="Followed Hyperlink 36" xfId="10187" hidden="1" xr:uid="{00000000-0005-0000-0000-000008980000}"/>
    <cellStyle name="Followed Hyperlink 36" xfId="10229" hidden="1" xr:uid="{00000000-0005-0000-0000-000009980000}"/>
    <cellStyle name="Followed Hyperlink 36" xfId="10000" hidden="1" xr:uid="{00000000-0005-0000-0000-00000A980000}"/>
    <cellStyle name="Followed Hyperlink 36" xfId="10271" hidden="1" xr:uid="{00000000-0005-0000-0000-00000B980000}"/>
    <cellStyle name="Followed Hyperlink 36" xfId="10356" hidden="1" xr:uid="{00000000-0005-0000-0000-00000C980000}"/>
    <cellStyle name="Followed Hyperlink 36" xfId="10398" hidden="1" xr:uid="{00000000-0005-0000-0000-00000D980000}"/>
    <cellStyle name="Followed Hyperlink 36" xfId="9961" hidden="1" xr:uid="{00000000-0005-0000-0000-00000E980000}"/>
    <cellStyle name="Followed Hyperlink 36" xfId="10439" hidden="1" xr:uid="{00000000-0005-0000-0000-00000F980000}"/>
    <cellStyle name="Followed Hyperlink 36" xfId="10524" hidden="1" xr:uid="{00000000-0005-0000-0000-000010980000}"/>
    <cellStyle name="Followed Hyperlink 36" xfId="10566" hidden="1" xr:uid="{00000000-0005-0000-0000-000011980000}"/>
    <cellStyle name="Followed Hyperlink 36" xfId="10122" hidden="1" xr:uid="{00000000-0005-0000-0000-000012980000}"/>
    <cellStyle name="Followed Hyperlink 36" xfId="10607" hidden="1" xr:uid="{00000000-0005-0000-0000-000013980000}"/>
    <cellStyle name="Followed Hyperlink 36" xfId="10662" hidden="1" xr:uid="{00000000-0005-0000-0000-000014980000}"/>
    <cellStyle name="Followed Hyperlink 36" xfId="10704" hidden="1" xr:uid="{00000000-0005-0000-0000-000015980000}"/>
    <cellStyle name="Followed Hyperlink 36" xfId="10719" hidden="1" xr:uid="{00000000-0005-0000-0000-000016980000}"/>
    <cellStyle name="Followed Hyperlink 36" xfId="10761" hidden="1" xr:uid="{00000000-0005-0000-0000-000017980000}"/>
    <cellStyle name="Followed Hyperlink 36" xfId="10804" hidden="1" xr:uid="{00000000-0005-0000-0000-000018980000}"/>
    <cellStyle name="Followed Hyperlink 36" xfId="10846" hidden="1" xr:uid="{00000000-0005-0000-0000-000019980000}"/>
    <cellStyle name="Followed Hyperlink 36" xfId="10901" hidden="1" xr:uid="{00000000-0005-0000-0000-00001A980000}"/>
    <cellStyle name="Followed Hyperlink 36" xfId="10943" hidden="1" xr:uid="{00000000-0005-0000-0000-00001B980000}"/>
    <cellStyle name="Followed Hyperlink 36" xfId="11016" hidden="1" xr:uid="{00000000-0005-0000-0000-00001C980000}"/>
    <cellStyle name="Followed Hyperlink 36" xfId="11058" hidden="1" xr:uid="{00000000-0005-0000-0000-00001D980000}"/>
    <cellStyle name="Followed Hyperlink 36" xfId="11111" hidden="1" xr:uid="{00000000-0005-0000-0000-00001F980000}"/>
    <cellStyle name="Followed Hyperlink 36" xfId="11192" hidden="1" xr:uid="{00000000-0005-0000-0000-000020980000}"/>
    <cellStyle name="Followed Hyperlink 36" xfId="11234" hidden="1" xr:uid="{00000000-0005-0000-0000-000021980000}"/>
    <cellStyle name="Followed Hyperlink 36" xfId="10455" hidden="1" xr:uid="{00000000-0005-0000-0000-000022980000}"/>
    <cellStyle name="Followed Hyperlink 36" xfId="11279" hidden="1" xr:uid="{00000000-0005-0000-0000-000023980000}"/>
    <cellStyle name="Followed Hyperlink 36" xfId="11356" hidden="1" xr:uid="{00000000-0005-0000-0000-000024980000}"/>
    <cellStyle name="Followed Hyperlink 36" xfId="11398" hidden="1" xr:uid="{00000000-0005-0000-0000-000025980000}"/>
    <cellStyle name="Followed Hyperlink 36" xfId="10626" hidden="1" xr:uid="{00000000-0005-0000-0000-000026980000}"/>
    <cellStyle name="Followed Hyperlink 36" xfId="11440" hidden="1" xr:uid="{00000000-0005-0000-0000-000027980000}"/>
    <cellStyle name="Followed Hyperlink 36" xfId="11482" hidden="1" xr:uid="{00000000-0005-0000-0000-000028980000}"/>
    <cellStyle name="Followed Hyperlink 36" xfId="11524" hidden="1" xr:uid="{00000000-0005-0000-0000-000029980000}"/>
    <cellStyle name="Followed Hyperlink 36" xfId="11128" hidden="1" xr:uid="{00000000-0005-0000-0000-00002A980000}"/>
    <cellStyle name="Followed Hyperlink 36" xfId="11566" hidden="1" xr:uid="{00000000-0005-0000-0000-00002B980000}"/>
    <cellStyle name="Followed Hyperlink 36" xfId="11608" hidden="1" xr:uid="{00000000-0005-0000-0000-00002C980000}"/>
    <cellStyle name="Followed Hyperlink 36" xfId="11650" hidden="1" xr:uid="{00000000-0005-0000-0000-00002D980000}"/>
    <cellStyle name="Followed Hyperlink 36" xfId="11299" hidden="1" xr:uid="{00000000-0005-0000-0000-00002E980000}"/>
    <cellStyle name="Followed Hyperlink 36" xfId="11692" hidden="1" xr:uid="{00000000-0005-0000-0000-00002F980000}"/>
    <cellStyle name="Followed Hyperlink 36" xfId="11734" hidden="1" xr:uid="{00000000-0005-0000-0000-000030980000}"/>
    <cellStyle name="Followed Hyperlink 36" xfId="11776" hidden="1" xr:uid="{00000000-0005-0000-0000-000031980000}"/>
    <cellStyle name="Followed Hyperlink 36" xfId="11860" hidden="1" xr:uid="{00000000-0005-0000-0000-000032980000}"/>
    <cellStyle name="Followed Hyperlink 36" xfId="11902" hidden="1" xr:uid="{00000000-0005-0000-0000-000033980000}"/>
    <cellStyle name="Followed Hyperlink 36" xfId="11944" hidden="1" xr:uid="{00000000-0005-0000-0000-000034980000}"/>
    <cellStyle name="Followed Hyperlink 36" xfId="11986" hidden="1" xr:uid="{00000000-0005-0000-0000-000035980000}"/>
    <cellStyle name="Followed Hyperlink 36" xfId="11799" hidden="1" xr:uid="{00000000-0005-0000-0000-000036980000}"/>
    <cellStyle name="Followed Hyperlink 36" xfId="12028" hidden="1" xr:uid="{00000000-0005-0000-0000-000037980000}"/>
    <cellStyle name="Followed Hyperlink 36" xfId="12070" hidden="1" xr:uid="{00000000-0005-0000-0000-000038980000}"/>
    <cellStyle name="Followed Hyperlink 36" xfId="12112" hidden="1" xr:uid="{00000000-0005-0000-0000-000039980000}"/>
    <cellStyle name="Followed Hyperlink 36" xfId="12191" hidden="1" xr:uid="{00000000-0005-0000-0000-00003A980000}"/>
    <cellStyle name="Followed Hyperlink 36" xfId="12233" hidden="1" xr:uid="{00000000-0005-0000-0000-00003B980000}"/>
    <cellStyle name="Followed Hyperlink 36" xfId="12275" hidden="1" xr:uid="{00000000-0005-0000-0000-00003C980000}"/>
    <cellStyle name="Followed Hyperlink 36" xfId="12317" hidden="1" xr:uid="{00000000-0005-0000-0000-00003D980000}"/>
    <cellStyle name="Followed Hyperlink 36" xfId="12450" hidden="1" xr:uid="{00000000-0005-0000-0000-00003E980000}"/>
    <cellStyle name="Followed Hyperlink 36" xfId="12492" hidden="1" xr:uid="{00000000-0005-0000-0000-00003F980000}"/>
    <cellStyle name="Followed Hyperlink 36" xfId="12576" hidden="1" xr:uid="{00000000-0005-0000-0000-000040980000}"/>
    <cellStyle name="Followed Hyperlink 36" xfId="12618" hidden="1" xr:uid="{00000000-0005-0000-0000-000041980000}"/>
    <cellStyle name="Followed Hyperlink 36" xfId="12389" hidden="1" xr:uid="{00000000-0005-0000-0000-000042980000}"/>
    <cellStyle name="Followed Hyperlink 36" xfId="12745" hidden="1" xr:uid="{00000000-0005-0000-0000-000044980000}"/>
    <cellStyle name="Followed Hyperlink 36" xfId="12787" hidden="1" xr:uid="{00000000-0005-0000-0000-000045980000}"/>
    <cellStyle name="Followed Hyperlink 36" xfId="12350" hidden="1" xr:uid="{00000000-0005-0000-0000-000046980000}"/>
    <cellStyle name="Followed Hyperlink 36" xfId="12828" hidden="1" xr:uid="{00000000-0005-0000-0000-000047980000}"/>
    <cellStyle name="Followed Hyperlink 36" xfId="12913" hidden="1" xr:uid="{00000000-0005-0000-0000-000048980000}"/>
    <cellStyle name="Followed Hyperlink 36" xfId="12955" hidden="1" xr:uid="{00000000-0005-0000-0000-000049980000}"/>
    <cellStyle name="Followed Hyperlink 36" xfId="3108" hidden="1" xr:uid="{00000000-0005-0000-0000-00004A980000}"/>
    <cellStyle name="Followed Hyperlink 36" xfId="3593" hidden="1" xr:uid="{00000000-0005-0000-0000-00004B980000}"/>
    <cellStyle name="Followed Hyperlink 36" xfId="3648" hidden="1" xr:uid="{00000000-0005-0000-0000-00004C980000}"/>
    <cellStyle name="Followed Hyperlink 36" xfId="3690" hidden="1" xr:uid="{00000000-0005-0000-0000-00004D980000}"/>
    <cellStyle name="Followed Hyperlink 36" xfId="3705" hidden="1" xr:uid="{00000000-0005-0000-0000-00004E980000}"/>
    <cellStyle name="Followed Hyperlink 36" xfId="3747" hidden="1" xr:uid="{00000000-0005-0000-0000-00004F980000}"/>
    <cellStyle name="Followed Hyperlink 36" xfId="3790" hidden="1" xr:uid="{00000000-0005-0000-0000-000050980000}"/>
    <cellStyle name="Followed Hyperlink 36" xfId="3832" hidden="1" xr:uid="{00000000-0005-0000-0000-000051980000}"/>
    <cellStyle name="Followed Hyperlink 36" xfId="3887" hidden="1" xr:uid="{00000000-0005-0000-0000-000052980000}"/>
    <cellStyle name="Followed Hyperlink 36" xfId="3929" hidden="1" xr:uid="{00000000-0005-0000-0000-000053980000}"/>
    <cellStyle name="Followed Hyperlink 36" xfId="4002" hidden="1" xr:uid="{00000000-0005-0000-0000-000054980000}"/>
    <cellStyle name="Followed Hyperlink 36" xfId="4044" hidden="1" xr:uid="{00000000-0005-0000-0000-000055980000}"/>
    <cellStyle name="Followed Hyperlink 36" xfId="4055" hidden="1" xr:uid="{00000000-0005-0000-0000-000056980000}"/>
    <cellStyle name="Followed Hyperlink 36" xfId="4097" hidden="1" xr:uid="{00000000-0005-0000-0000-000057980000}"/>
    <cellStyle name="Followed Hyperlink 36" xfId="4178" hidden="1" xr:uid="{00000000-0005-0000-0000-000058980000}"/>
    <cellStyle name="Followed Hyperlink 36" xfId="4220" hidden="1" xr:uid="{00000000-0005-0000-0000-000059980000}"/>
    <cellStyle name="Followed Hyperlink 36" xfId="3441" hidden="1" xr:uid="{00000000-0005-0000-0000-00005A980000}"/>
    <cellStyle name="Followed Hyperlink 36" xfId="4265" hidden="1" xr:uid="{00000000-0005-0000-0000-00005B980000}"/>
    <cellStyle name="Followed Hyperlink 36" xfId="4342" hidden="1" xr:uid="{00000000-0005-0000-0000-00005C980000}"/>
    <cellStyle name="Followed Hyperlink 36" xfId="4384" hidden="1" xr:uid="{00000000-0005-0000-0000-00005D980000}"/>
    <cellStyle name="Followed Hyperlink 36" xfId="4426" hidden="1" xr:uid="{00000000-0005-0000-0000-00005F980000}"/>
    <cellStyle name="Followed Hyperlink 36" xfId="4468" hidden="1" xr:uid="{00000000-0005-0000-0000-000060980000}"/>
    <cellStyle name="Followed Hyperlink 36" xfId="4510" hidden="1" xr:uid="{00000000-0005-0000-0000-000061980000}"/>
    <cellStyle name="Followed Hyperlink 36" xfId="3612" hidden="1" xr:uid="{00000000-0005-0000-0000-00005E980000}"/>
    <cellStyle name="Followed Hyperlink 36" xfId="11069" hidden="1" xr:uid="{00000000-0005-0000-0000-00001E980000}"/>
    <cellStyle name="Followed Hyperlink 36" xfId="8418" hidden="1" xr:uid="{00000000-0005-0000-0000-0000DE970000}"/>
    <cellStyle name="Followed Hyperlink 36" xfId="24755" hidden="1" xr:uid="{00000000-0005-0000-0000-00009E970000}"/>
    <cellStyle name="Followed Hyperlink 36" xfId="22028" hidden="1" xr:uid="{00000000-0005-0000-0000-00005E970000}"/>
    <cellStyle name="Followed Hyperlink 36" xfId="16845" hidden="1" xr:uid="{00000000-0005-0000-0000-00001E970000}"/>
    <cellStyle name="Followed Hyperlink 36" xfId="16564" hidden="1" xr:uid="{00000000-0005-0000-0000-0000DE960000}"/>
    <cellStyle name="Followed Hyperlink 36" xfId="13913" hidden="1" xr:uid="{00000000-0005-0000-0000-00009E960000}"/>
    <cellStyle name="Followed Hyperlink 36" xfId="50237" hidden="1" xr:uid="{00000000-0005-0000-0000-00005E960000}"/>
    <cellStyle name="Followed Hyperlink 36" xfId="45059" hidden="1" xr:uid="{00000000-0005-0000-0000-00001E960000}"/>
    <cellStyle name="Followed Hyperlink 36" xfId="32517" hidden="1" xr:uid="{00000000-0005-0000-0000-0000C7940000}"/>
    <cellStyle name="Followed Hyperlink 36" xfId="32909" hidden="1" xr:uid="{00000000-0005-0000-0000-0000C8940000}"/>
    <cellStyle name="Followed Hyperlink 36" xfId="32951" hidden="1" xr:uid="{00000000-0005-0000-0000-0000C9940000}"/>
    <cellStyle name="Followed Hyperlink 36" xfId="32993" hidden="1" xr:uid="{00000000-0005-0000-0000-0000CA940000}"/>
    <cellStyle name="Followed Hyperlink 36" xfId="33077" hidden="1" xr:uid="{00000000-0005-0000-0000-0000CB940000}"/>
    <cellStyle name="Followed Hyperlink 36" xfId="33119" hidden="1" xr:uid="{00000000-0005-0000-0000-0000CC940000}"/>
    <cellStyle name="Followed Hyperlink 36" xfId="33161" hidden="1" xr:uid="{00000000-0005-0000-0000-0000CD940000}"/>
    <cellStyle name="Followed Hyperlink 36" xfId="33203" hidden="1" xr:uid="{00000000-0005-0000-0000-0000CE940000}"/>
    <cellStyle name="Followed Hyperlink 36" xfId="33016" hidden="1" xr:uid="{00000000-0005-0000-0000-0000CF940000}"/>
    <cellStyle name="Followed Hyperlink 36" xfId="33245" hidden="1" xr:uid="{00000000-0005-0000-0000-0000D0940000}"/>
    <cellStyle name="Followed Hyperlink 36" xfId="33287" hidden="1" xr:uid="{00000000-0005-0000-0000-0000D1940000}"/>
    <cellStyle name="Followed Hyperlink 36" xfId="33328" hidden="1" xr:uid="{00000000-0005-0000-0000-0000D2940000}"/>
    <cellStyle name="Followed Hyperlink 36" xfId="33413" hidden="1" xr:uid="{00000000-0005-0000-0000-0000D3940000}"/>
    <cellStyle name="Followed Hyperlink 36" xfId="33455" hidden="1" xr:uid="{00000000-0005-0000-0000-0000D4940000}"/>
    <cellStyle name="Followed Hyperlink 36" xfId="33497" hidden="1" xr:uid="{00000000-0005-0000-0000-0000D5940000}"/>
    <cellStyle name="Followed Hyperlink 36" xfId="33539" hidden="1" xr:uid="{00000000-0005-0000-0000-0000D6940000}"/>
    <cellStyle name="Followed Hyperlink 36" xfId="33672" hidden="1" xr:uid="{00000000-0005-0000-0000-0000D7940000}"/>
    <cellStyle name="Followed Hyperlink 36" xfId="33714" hidden="1" xr:uid="{00000000-0005-0000-0000-0000D8940000}"/>
    <cellStyle name="Followed Hyperlink 36" xfId="33797" hidden="1" xr:uid="{00000000-0005-0000-0000-0000D9940000}"/>
    <cellStyle name="Followed Hyperlink 36" xfId="33839" hidden="1" xr:uid="{00000000-0005-0000-0000-0000DA940000}"/>
    <cellStyle name="Followed Hyperlink 36" xfId="33611" hidden="1" xr:uid="{00000000-0005-0000-0000-0000DB940000}"/>
    <cellStyle name="Followed Hyperlink 36" xfId="33881" hidden="1" xr:uid="{00000000-0005-0000-0000-0000DC940000}"/>
    <cellStyle name="Followed Hyperlink 36" xfId="33966" hidden="1" xr:uid="{00000000-0005-0000-0000-0000DD940000}"/>
    <cellStyle name="Followed Hyperlink 36" xfId="33572" hidden="1" xr:uid="{00000000-0005-0000-0000-0000DF940000}"/>
    <cellStyle name="Followed Hyperlink 36" xfId="34133" hidden="1" xr:uid="{00000000-0005-0000-0000-0000E1940000}"/>
    <cellStyle name="Followed Hyperlink 36" xfId="34175" hidden="1" xr:uid="{00000000-0005-0000-0000-0000E2940000}"/>
    <cellStyle name="Followed Hyperlink 36" xfId="33733" hidden="1" xr:uid="{00000000-0005-0000-0000-0000E3940000}"/>
    <cellStyle name="Followed Hyperlink 36" xfId="34216" hidden="1" xr:uid="{00000000-0005-0000-0000-0000E4940000}"/>
    <cellStyle name="Followed Hyperlink 36" xfId="34271" hidden="1" xr:uid="{00000000-0005-0000-0000-0000E5940000}"/>
    <cellStyle name="Followed Hyperlink 36" xfId="34313" hidden="1" xr:uid="{00000000-0005-0000-0000-0000E6940000}"/>
    <cellStyle name="Followed Hyperlink 36" xfId="34328" hidden="1" xr:uid="{00000000-0005-0000-0000-0000E7940000}"/>
    <cellStyle name="Followed Hyperlink 36" xfId="34370" hidden="1" xr:uid="{00000000-0005-0000-0000-0000E8940000}"/>
    <cellStyle name="Followed Hyperlink 36" xfId="34413" hidden="1" xr:uid="{00000000-0005-0000-0000-0000E9940000}"/>
    <cellStyle name="Followed Hyperlink 36" xfId="34455" hidden="1" xr:uid="{00000000-0005-0000-0000-0000EA940000}"/>
    <cellStyle name="Followed Hyperlink 36" xfId="34510" hidden="1" xr:uid="{00000000-0005-0000-0000-0000EB940000}"/>
    <cellStyle name="Followed Hyperlink 36" xfId="34552" hidden="1" xr:uid="{00000000-0005-0000-0000-0000EC940000}"/>
    <cellStyle name="Followed Hyperlink 36" xfId="34625" hidden="1" xr:uid="{00000000-0005-0000-0000-0000ED940000}"/>
    <cellStyle name="Followed Hyperlink 36" xfId="34667" hidden="1" xr:uid="{00000000-0005-0000-0000-0000EE940000}"/>
    <cellStyle name="Followed Hyperlink 36" xfId="34678" hidden="1" xr:uid="{00000000-0005-0000-0000-0000EF940000}"/>
    <cellStyle name="Followed Hyperlink 36" xfId="34800" hidden="1" xr:uid="{00000000-0005-0000-0000-0000F0940000}"/>
    <cellStyle name="Followed Hyperlink 36" xfId="34842" hidden="1" xr:uid="{00000000-0005-0000-0000-0000F1940000}"/>
    <cellStyle name="Followed Hyperlink 36" xfId="34065" hidden="1" xr:uid="{00000000-0005-0000-0000-0000F2940000}"/>
    <cellStyle name="Followed Hyperlink 36" xfId="34887" hidden="1" xr:uid="{00000000-0005-0000-0000-0000F3940000}"/>
    <cellStyle name="Followed Hyperlink 36" xfId="34964" hidden="1" xr:uid="{00000000-0005-0000-0000-0000F4940000}"/>
    <cellStyle name="Followed Hyperlink 36" xfId="35006" hidden="1" xr:uid="{00000000-0005-0000-0000-0000F5940000}"/>
    <cellStyle name="Followed Hyperlink 36" xfId="34235" hidden="1" xr:uid="{00000000-0005-0000-0000-0000F6940000}"/>
    <cellStyle name="Followed Hyperlink 36" xfId="35048" hidden="1" xr:uid="{00000000-0005-0000-0000-0000F7940000}"/>
    <cellStyle name="Followed Hyperlink 36" xfId="35090" hidden="1" xr:uid="{00000000-0005-0000-0000-0000F8940000}"/>
    <cellStyle name="Followed Hyperlink 36" xfId="35132" hidden="1" xr:uid="{00000000-0005-0000-0000-0000F9940000}"/>
    <cellStyle name="Followed Hyperlink 36" xfId="34736" hidden="1" xr:uid="{00000000-0005-0000-0000-0000FA940000}"/>
    <cellStyle name="Followed Hyperlink 36" xfId="35174" hidden="1" xr:uid="{00000000-0005-0000-0000-0000FB940000}"/>
    <cellStyle name="Followed Hyperlink 36" xfId="35216" hidden="1" xr:uid="{00000000-0005-0000-0000-0000FC940000}"/>
    <cellStyle name="Followed Hyperlink 36" xfId="35257" hidden="1" xr:uid="{00000000-0005-0000-0000-0000FD940000}"/>
    <cellStyle name="Followed Hyperlink 36" xfId="34907" hidden="1" xr:uid="{00000000-0005-0000-0000-0000FE940000}"/>
    <cellStyle name="Followed Hyperlink 36" xfId="35299" hidden="1" xr:uid="{00000000-0005-0000-0000-0000FF940000}"/>
    <cellStyle name="Followed Hyperlink 36" xfId="35341" hidden="1" xr:uid="{00000000-0005-0000-0000-000000950000}"/>
    <cellStyle name="Followed Hyperlink 36" xfId="35383" hidden="1" xr:uid="{00000000-0005-0000-0000-000001950000}"/>
    <cellStyle name="Followed Hyperlink 36" xfId="35467" hidden="1" xr:uid="{00000000-0005-0000-0000-000002950000}"/>
    <cellStyle name="Followed Hyperlink 36" xfId="35508" hidden="1" xr:uid="{00000000-0005-0000-0000-000003950000}"/>
    <cellStyle name="Followed Hyperlink 36" xfId="35550" hidden="1" xr:uid="{00000000-0005-0000-0000-000004950000}"/>
    <cellStyle name="Followed Hyperlink 36" xfId="35592" hidden="1" xr:uid="{00000000-0005-0000-0000-000005950000}"/>
    <cellStyle name="Followed Hyperlink 36" xfId="35406" hidden="1" xr:uid="{00000000-0005-0000-0000-000006950000}"/>
    <cellStyle name="Followed Hyperlink 36" xfId="35634" hidden="1" xr:uid="{00000000-0005-0000-0000-000007950000}"/>
    <cellStyle name="Followed Hyperlink 36" xfId="35676" hidden="1" xr:uid="{00000000-0005-0000-0000-000008950000}"/>
    <cellStyle name="Followed Hyperlink 36" xfId="35718" hidden="1" xr:uid="{00000000-0005-0000-0000-000009950000}"/>
    <cellStyle name="Followed Hyperlink 36" xfId="33348" hidden="1" xr:uid="{00000000-0005-0000-0000-00000A950000}"/>
    <cellStyle name="Followed Hyperlink 36" xfId="35768" hidden="1" xr:uid="{00000000-0005-0000-0000-00000B950000}"/>
    <cellStyle name="Followed Hyperlink 36" xfId="35810" hidden="1" xr:uid="{00000000-0005-0000-0000-00000C950000}"/>
    <cellStyle name="Followed Hyperlink 36" xfId="35852" hidden="1" xr:uid="{00000000-0005-0000-0000-00000D950000}"/>
    <cellStyle name="Followed Hyperlink 36" xfId="35985" hidden="1" xr:uid="{00000000-0005-0000-0000-00000E950000}"/>
    <cellStyle name="Followed Hyperlink 36" xfId="36027" hidden="1" xr:uid="{00000000-0005-0000-0000-00000F950000}"/>
    <cellStyle name="Followed Hyperlink 36" xfId="36111" hidden="1" xr:uid="{00000000-0005-0000-0000-000010950000}"/>
    <cellStyle name="Followed Hyperlink 36" xfId="36153" hidden="1" xr:uid="{00000000-0005-0000-0000-000011950000}"/>
    <cellStyle name="Followed Hyperlink 36" xfId="35924" hidden="1" xr:uid="{00000000-0005-0000-0000-000012950000}"/>
    <cellStyle name="Followed Hyperlink 36" xfId="36195" hidden="1" xr:uid="{00000000-0005-0000-0000-000013950000}"/>
    <cellStyle name="Followed Hyperlink 36" xfId="36280" hidden="1" xr:uid="{00000000-0005-0000-0000-000014950000}"/>
    <cellStyle name="Followed Hyperlink 36" xfId="36322" hidden="1" xr:uid="{00000000-0005-0000-0000-000015950000}"/>
    <cellStyle name="Followed Hyperlink 36" xfId="35885" hidden="1" xr:uid="{00000000-0005-0000-0000-000016950000}"/>
    <cellStyle name="Followed Hyperlink 36" xfId="36363" hidden="1" xr:uid="{00000000-0005-0000-0000-000017950000}"/>
    <cellStyle name="Followed Hyperlink 36" xfId="36446" hidden="1" xr:uid="{00000000-0005-0000-0000-000018950000}"/>
    <cellStyle name="Followed Hyperlink 36" xfId="36488" hidden="1" xr:uid="{00000000-0005-0000-0000-000019950000}"/>
    <cellStyle name="Followed Hyperlink 36" xfId="36046" hidden="1" xr:uid="{00000000-0005-0000-0000-00001A950000}"/>
    <cellStyle name="Followed Hyperlink 36" xfId="36529" hidden="1" xr:uid="{00000000-0005-0000-0000-00001B950000}"/>
    <cellStyle name="Followed Hyperlink 36" xfId="36584" hidden="1" xr:uid="{00000000-0005-0000-0000-00001C950000}"/>
    <cellStyle name="Followed Hyperlink 36" xfId="36626" hidden="1" xr:uid="{00000000-0005-0000-0000-00001D950000}"/>
    <cellStyle name="Followed Hyperlink 36" xfId="36641" hidden="1" xr:uid="{00000000-0005-0000-0000-00001E950000}"/>
    <cellStyle name="Followed Hyperlink 36" xfId="36683" hidden="1" xr:uid="{00000000-0005-0000-0000-00001F950000}"/>
    <cellStyle name="Followed Hyperlink 36" xfId="36768" hidden="1" xr:uid="{00000000-0005-0000-0000-000021950000}"/>
    <cellStyle name="Followed Hyperlink 36" xfId="36823" hidden="1" xr:uid="{00000000-0005-0000-0000-000022950000}"/>
    <cellStyle name="Followed Hyperlink 36" xfId="36865" hidden="1" xr:uid="{00000000-0005-0000-0000-000023950000}"/>
    <cellStyle name="Followed Hyperlink 36" xfId="36938" hidden="1" xr:uid="{00000000-0005-0000-0000-000024950000}"/>
    <cellStyle name="Followed Hyperlink 36" xfId="36980" hidden="1" xr:uid="{00000000-0005-0000-0000-000025950000}"/>
    <cellStyle name="Followed Hyperlink 36" xfId="36991" hidden="1" xr:uid="{00000000-0005-0000-0000-000026950000}"/>
    <cellStyle name="Followed Hyperlink 36" xfId="37033" hidden="1" xr:uid="{00000000-0005-0000-0000-000027950000}"/>
    <cellStyle name="Followed Hyperlink 36" xfId="37113" hidden="1" xr:uid="{00000000-0005-0000-0000-000028950000}"/>
    <cellStyle name="Followed Hyperlink 36" xfId="37155" hidden="1" xr:uid="{00000000-0005-0000-0000-000029950000}"/>
    <cellStyle name="Followed Hyperlink 36" xfId="36379" hidden="1" xr:uid="{00000000-0005-0000-0000-00002A950000}"/>
    <cellStyle name="Followed Hyperlink 36" xfId="37200" hidden="1" xr:uid="{00000000-0005-0000-0000-00002B950000}"/>
    <cellStyle name="Followed Hyperlink 36" xfId="37277" hidden="1" xr:uid="{00000000-0005-0000-0000-00002C950000}"/>
    <cellStyle name="Followed Hyperlink 36" xfId="37319" hidden="1" xr:uid="{00000000-0005-0000-0000-00002D950000}"/>
    <cellStyle name="Followed Hyperlink 36" xfId="36548" hidden="1" xr:uid="{00000000-0005-0000-0000-00002E950000}"/>
    <cellStyle name="Followed Hyperlink 36" xfId="37403" hidden="1" xr:uid="{00000000-0005-0000-0000-00002F950000}"/>
    <cellStyle name="Followed Hyperlink 36" xfId="37445" hidden="1" xr:uid="{00000000-0005-0000-0000-000030950000}"/>
    <cellStyle name="Followed Hyperlink 36" xfId="37050" hidden="1" xr:uid="{00000000-0005-0000-0000-000031950000}"/>
    <cellStyle name="Followed Hyperlink 36" xfId="37487" hidden="1" xr:uid="{00000000-0005-0000-0000-000032950000}"/>
    <cellStyle name="Followed Hyperlink 36" xfId="37529" hidden="1" xr:uid="{00000000-0005-0000-0000-000033950000}"/>
    <cellStyle name="Followed Hyperlink 36" xfId="37571" hidden="1" xr:uid="{00000000-0005-0000-0000-000034950000}"/>
    <cellStyle name="Followed Hyperlink 36" xfId="37220" hidden="1" xr:uid="{00000000-0005-0000-0000-000035950000}"/>
    <cellStyle name="Followed Hyperlink 36" xfId="37613" hidden="1" xr:uid="{00000000-0005-0000-0000-000036950000}"/>
    <cellStyle name="Followed Hyperlink 36" xfId="37655" hidden="1" xr:uid="{00000000-0005-0000-0000-000037950000}"/>
    <cellStyle name="Followed Hyperlink 36" xfId="37697" hidden="1" xr:uid="{00000000-0005-0000-0000-000038950000}"/>
    <cellStyle name="Followed Hyperlink 36" xfId="37781" hidden="1" xr:uid="{00000000-0005-0000-0000-000039950000}"/>
    <cellStyle name="Followed Hyperlink 36" xfId="37823" hidden="1" xr:uid="{00000000-0005-0000-0000-00003A950000}"/>
    <cellStyle name="Followed Hyperlink 36" xfId="37865" hidden="1" xr:uid="{00000000-0005-0000-0000-00003B950000}"/>
    <cellStyle name="Followed Hyperlink 36" xfId="37907" hidden="1" xr:uid="{00000000-0005-0000-0000-00003C950000}"/>
    <cellStyle name="Followed Hyperlink 36" xfId="37720" hidden="1" xr:uid="{00000000-0005-0000-0000-00003D950000}"/>
    <cellStyle name="Followed Hyperlink 36" xfId="37949" hidden="1" xr:uid="{00000000-0005-0000-0000-00003E950000}"/>
    <cellStyle name="Followed Hyperlink 36" xfId="37991" hidden="1" xr:uid="{00000000-0005-0000-0000-00003F950000}"/>
    <cellStyle name="Followed Hyperlink 36" xfId="38033" hidden="1" xr:uid="{00000000-0005-0000-0000-000040950000}"/>
    <cellStyle name="Followed Hyperlink 36" xfId="30969" hidden="1" xr:uid="{00000000-0005-0000-0000-000041950000}"/>
    <cellStyle name="Followed Hyperlink 36" xfId="38066" hidden="1" xr:uid="{00000000-0005-0000-0000-000042950000}"/>
    <cellStyle name="Followed Hyperlink 36" xfId="38108" hidden="1" xr:uid="{00000000-0005-0000-0000-000043950000}"/>
    <cellStyle name="Followed Hyperlink 36" xfId="38150" hidden="1" xr:uid="{00000000-0005-0000-0000-000044950000}"/>
    <cellStyle name="Followed Hyperlink 36" xfId="38283" hidden="1" xr:uid="{00000000-0005-0000-0000-000045950000}"/>
    <cellStyle name="Followed Hyperlink 36" xfId="38325" hidden="1" xr:uid="{00000000-0005-0000-0000-000046950000}"/>
    <cellStyle name="Followed Hyperlink 36" xfId="38409" hidden="1" xr:uid="{00000000-0005-0000-0000-000047950000}"/>
    <cellStyle name="Followed Hyperlink 36" xfId="38450" hidden="1" xr:uid="{00000000-0005-0000-0000-000048950000}"/>
    <cellStyle name="Followed Hyperlink 36" xfId="38222" hidden="1" xr:uid="{00000000-0005-0000-0000-000049950000}"/>
    <cellStyle name="Followed Hyperlink 36" xfId="38492" hidden="1" xr:uid="{00000000-0005-0000-0000-00004A950000}"/>
    <cellStyle name="Followed Hyperlink 36" xfId="38577" hidden="1" xr:uid="{00000000-0005-0000-0000-00004B950000}"/>
    <cellStyle name="Followed Hyperlink 36" xfId="38619" hidden="1" xr:uid="{00000000-0005-0000-0000-00004C950000}"/>
    <cellStyle name="Followed Hyperlink 36" xfId="38183" hidden="1" xr:uid="{00000000-0005-0000-0000-00004D950000}"/>
    <cellStyle name="Followed Hyperlink 36" xfId="38660" hidden="1" xr:uid="{00000000-0005-0000-0000-00004E950000}"/>
    <cellStyle name="Followed Hyperlink 36" xfId="38745" hidden="1" xr:uid="{00000000-0005-0000-0000-00004F950000}"/>
    <cellStyle name="Followed Hyperlink 36" xfId="38787" hidden="1" xr:uid="{00000000-0005-0000-0000-000050950000}"/>
    <cellStyle name="Followed Hyperlink 36" xfId="38344" hidden="1" xr:uid="{00000000-0005-0000-0000-000051950000}"/>
    <cellStyle name="Followed Hyperlink 36" xfId="38827" hidden="1" xr:uid="{00000000-0005-0000-0000-000052950000}"/>
    <cellStyle name="Followed Hyperlink 36" xfId="38882" hidden="1" xr:uid="{00000000-0005-0000-0000-000053950000}"/>
    <cellStyle name="Followed Hyperlink 36" xfId="38924" hidden="1" xr:uid="{00000000-0005-0000-0000-000054950000}"/>
    <cellStyle name="Followed Hyperlink 36" xfId="38939" hidden="1" xr:uid="{00000000-0005-0000-0000-000055950000}"/>
    <cellStyle name="Followed Hyperlink 36" xfId="38981" hidden="1" xr:uid="{00000000-0005-0000-0000-000056950000}"/>
    <cellStyle name="Followed Hyperlink 36" xfId="39024" hidden="1" xr:uid="{00000000-0005-0000-0000-000057950000}"/>
    <cellStyle name="Followed Hyperlink 36" xfId="39066" hidden="1" xr:uid="{00000000-0005-0000-0000-000058950000}"/>
    <cellStyle name="Followed Hyperlink 36" xfId="39121" hidden="1" xr:uid="{00000000-0005-0000-0000-000059950000}"/>
    <cellStyle name="Followed Hyperlink 36" xfId="39163" hidden="1" xr:uid="{00000000-0005-0000-0000-00005A950000}"/>
    <cellStyle name="Followed Hyperlink 36" xfId="39236" hidden="1" xr:uid="{00000000-0005-0000-0000-00005B950000}"/>
    <cellStyle name="Followed Hyperlink 36" xfId="39278" hidden="1" xr:uid="{00000000-0005-0000-0000-00005C950000}"/>
    <cellStyle name="Followed Hyperlink 36" xfId="39289" hidden="1" xr:uid="{00000000-0005-0000-0000-00005D950000}"/>
    <cellStyle name="Followed Hyperlink 36" xfId="39412" hidden="1" xr:uid="{00000000-0005-0000-0000-00005F950000}"/>
    <cellStyle name="Followed Hyperlink 36" xfId="39454" hidden="1" xr:uid="{00000000-0005-0000-0000-000060950000}"/>
    <cellStyle name="Followed Hyperlink 36" xfId="39499" hidden="1" xr:uid="{00000000-0005-0000-0000-000062950000}"/>
    <cellStyle name="Followed Hyperlink 36" xfId="39576" hidden="1" xr:uid="{00000000-0005-0000-0000-000063950000}"/>
    <cellStyle name="Followed Hyperlink 36" xfId="39618" hidden="1" xr:uid="{00000000-0005-0000-0000-000064950000}"/>
    <cellStyle name="Followed Hyperlink 36" xfId="38846" hidden="1" xr:uid="{00000000-0005-0000-0000-000065950000}"/>
    <cellStyle name="Followed Hyperlink 36" xfId="39660" hidden="1" xr:uid="{00000000-0005-0000-0000-000066950000}"/>
    <cellStyle name="Followed Hyperlink 36" xfId="39701" hidden="1" xr:uid="{00000000-0005-0000-0000-000067950000}"/>
    <cellStyle name="Followed Hyperlink 36" xfId="39743" hidden="1" xr:uid="{00000000-0005-0000-0000-000068950000}"/>
    <cellStyle name="Followed Hyperlink 36" xfId="39348" hidden="1" xr:uid="{00000000-0005-0000-0000-000069950000}"/>
    <cellStyle name="Followed Hyperlink 36" xfId="39785" hidden="1" xr:uid="{00000000-0005-0000-0000-00006A950000}"/>
    <cellStyle name="Followed Hyperlink 36" xfId="39827" hidden="1" xr:uid="{00000000-0005-0000-0000-00006B950000}"/>
    <cellStyle name="Followed Hyperlink 36" xfId="39869" hidden="1" xr:uid="{00000000-0005-0000-0000-00006C950000}"/>
    <cellStyle name="Followed Hyperlink 36" xfId="39519" hidden="1" xr:uid="{00000000-0005-0000-0000-00006D950000}"/>
    <cellStyle name="Followed Hyperlink 36" xfId="39953" hidden="1" xr:uid="{00000000-0005-0000-0000-00006E950000}"/>
    <cellStyle name="Followed Hyperlink 36" xfId="39995" hidden="1" xr:uid="{00000000-0005-0000-0000-00006F950000}"/>
    <cellStyle name="Followed Hyperlink 36" xfId="40079" hidden="1" xr:uid="{00000000-0005-0000-0000-000070950000}"/>
    <cellStyle name="Followed Hyperlink 36" xfId="40121" hidden="1" xr:uid="{00000000-0005-0000-0000-000071950000}"/>
    <cellStyle name="Followed Hyperlink 36" xfId="40163" hidden="1" xr:uid="{00000000-0005-0000-0000-000072950000}"/>
    <cellStyle name="Followed Hyperlink 36" xfId="40205" hidden="1" xr:uid="{00000000-0005-0000-0000-000073950000}"/>
    <cellStyle name="Followed Hyperlink 36" xfId="40018" hidden="1" xr:uid="{00000000-0005-0000-0000-000074950000}"/>
    <cellStyle name="Followed Hyperlink 36" xfId="40247" hidden="1" xr:uid="{00000000-0005-0000-0000-000075950000}"/>
    <cellStyle name="Followed Hyperlink 36" xfId="40289" hidden="1" xr:uid="{00000000-0005-0000-0000-000076950000}"/>
    <cellStyle name="Followed Hyperlink 36" xfId="40331" hidden="1" xr:uid="{00000000-0005-0000-0000-000077950000}"/>
    <cellStyle name="Followed Hyperlink 36" xfId="40410" hidden="1" xr:uid="{00000000-0005-0000-0000-000078950000}"/>
    <cellStyle name="Followed Hyperlink 36" xfId="40452" hidden="1" xr:uid="{00000000-0005-0000-0000-000079950000}"/>
    <cellStyle name="Followed Hyperlink 36" xfId="40494" hidden="1" xr:uid="{00000000-0005-0000-0000-00007A950000}"/>
    <cellStyle name="Followed Hyperlink 36" xfId="40536" hidden="1" xr:uid="{00000000-0005-0000-0000-00007B950000}"/>
    <cellStyle name="Followed Hyperlink 36" xfId="40669" hidden="1" xr:uid="{00000000-0005-0000-0000-00007C950000}"/>
    <cellStyle name="Followed Hyperlink 36" xfId="40710" hidden="1" xr:uid="{00000000-0005-0000-0000-00007D950000}"/>
    <cellStyle name="Followed Hyperlink 36" xfId="40794" hidden="1" xr:uid="{00000000-0005-0000-0000-00007E950000}"/>
    <cellStyle name="Followed Hyperlink 36" xfId="40836" hidden="1" xr:uid="{00000000-0005-0000-0000-00007F950000}"/>
    <cellStyle name="Followed Hyperlink 36" xfId="40608" hidden="1" xr:uid="{00000000-0005-0000-0000-000080950000}"/>
    <cellStyle name="Followed Hyperlink 36" xfId="40878" hidden="1" xr:uid="{00000000-0005-0000-0000-000081950000}"/>
    <cellStyle name="Followed Hyperlink 36" xfId="40963" hidden="1" xr:uid="{00000000-0005-0000-0000-000082950000}"/>
    <cellStyle name="Followed Hyperlink 36" xfId="41005" hidden="1" xr:uid="{00000000-0005-0000-0000-000083950000}"/>
    <cellStyle name="Followed Hyperlink 36" xfId="40569" hidden="1" xr:uid="{00000000-0005-0000-0000-000084950000}"/>
    <cellStyle name="Followed Hyperlink 36" xfId="41046" hidden="1" xr:uid="{00000000-0005-0000-0000-000085950000}"/>
    <cellStyle name="Followed Hyperlink 36" xfId="41131" hidden="1" xr:uid="{00000000-0005-0000-0000-000086950000}"/>
    <cellStyle name="Followed Hyperlink 36" xfId="41173" hidden="1" xr:uid="{00000000-0005-0000-0000-000087950000}"/>
    <cellStyle name="Followed Hyperlink 36" xfId="40729" hidden="1" xr:uid="{00000000-0005-0000-0000-000088950000}"/>
    <cellStyle name="Followed Hyperlink 36" xfId="41214" hidden="1" xr:uid="{00000000-0005-0000-0000-000089950000}"/>
    <cellStyle name="Followed Hyperlink 36" xfId="41269" hidden="1" xr:uid="{00000000-0005-0000-0000-00008A950000}"/>
    <cellStyle name="Followed Hyperlink 36" xfId="41311" hidden="1" xr:uid="{00000000-0005-0000-0000-00008B950000}"/>
    <cellStyle name="Followed Hyperlink 36" xfId="41326" hidden="1" xr:uid="{00000000-0005-0000-0000-00008C950000}"/>
    <cellStyle name="Followed Hyperlink 36" xfId="41368" hidden="1" xr:uid="{00000000-0005-0000-0000-00008D950000}"/>
    <cellStyle name="Followed Hyperlink 36" xfId="41411" hidden="1" xr:uid="{00000000-0005-0000-0000-00008E950000}"/>
    <cellStyle name="Followed Hyperlink 36" xfId="41453" hidden="1" xr:uid="{00000000-0005-0000-0000-00008F950000}"/>
    <cellStyle name="Followed Hyperlink 36" xfId="41507" hidden="1" xr:uid="{00000000-0005-0000-0000-000090950000}"/>
    <cellStyle name="Followed Hyperlink 36" xfId="41549" hidden="1" xr:uid="{00000000-0005-0000-0000-000091950000}"/>
    <cellStyle name="Followed Hyperlink 36" xfId="41622" hidden="1" xr:uid="{00000000-0005-0000-0000-000092950000}"/>
    <cellStyle name="Followed Hyperlink 36" xfId="41664" hidden="1" xr:uid="{00000000-0005-0000-0000-000093950000}"/>
    <cellStyle name="Followed Hyperlink 36" xfId="41675" hidden="1" xr:uid="{00000000-0005-0000-0000-000094950000}"/>
    <cellStyle name="Followed Hyperlink 36" xfId="41717" hidden="1" xr:uid="{00000000-0005-0000-0000-000095950000}"/>
    <cellStyle name="Followed Hyperlink 36" xfId="41798" hidden="1" xr:uid="{00000000-0005-0000-0000-000096950000}"/>
    <cellStyle name="Followed Hyperlink 36" xfId="41840" hidden="1" xr:uid="{00000000-0005-0000-0000-000097950000}"/>
    <cellStyle name="Followed Hyperlink 36" xfId="41062" hidden="1" xr:uid="{00000000-0005-0000-0000-000098950000}"/>
    <cellStyle name="Followed Hyperlink 36" xfId="41885" hidden="1" xr:uid="{00000000-0005-0000-0000-000099950000}"/>
    <cellStyle name="Followed Hyperlink 36" xfId="41962" hidden="1" xr:uid="{00000000-0005-0000-0000-00009A950000}"/>
    <cellStyle name="Followed Hyperlink 36" xfId="42004" hidden="1" xr:uid="{00000000-0005-0000-0000-00009B950000}"/>
    <cellStyle name="Followed Hyperlink 36" xfId="41233" hidden="1" xr:uid="{00000000-0005-0000-0000-00009C950000}"/>
    <cellStyle name="Followed Hyperlink 36" xfId="42046" hidden="1" xr:uid="{00000000-0005-0000-0000-00009D950000}"/>
    <cellStyle name="Followed Hyperlink 36" xfId="42088" hidden="1" xr:uid="{00000000-0005-0000-0000-00009E950000}"/>
    <cellStyle name="Followed Hyperlink 36" xfId="42130" hidden="1" xr:uid="{00000000-0005-0000-0000-00009F950000}"/>
    <cellStyle name="Followed Hyperlink 36" xfId="41734" hidden="1" xr:uid="{00000000-0005-0000-0000-0000A0950000}"/>
    <cellStyle name="Followed Hyperlink 36" xfId="42213" hidden="1" xr:uid="{00000000-0005-0000-0000-0000A2950000}"/>
    <cellStyle name="Followed Hyperlink 36" xfId="42255" hidden="1" xr:uid="{00000000-0005-0000-0000-0000A3950000}"/>
    <cellStyle name="Followed Hyperlink 36" xfId="41905" hidden="1" xr:uid="{00000000-0005-0000-0000-0000A4950000}"/>
    <cellStyle name="Followed Hyperlink 36" xfId="42297" hidden="1" xr:uid="{00000000-0005-0000-0000-0000A5950000}"/>
    <cellStyle name="Followed Hyperlink 36" xfId="42339" hidden="1" xr:uid="{00000000-0005-0000-0000-0000A6950000}"/>
    <cellStyle name="Followed Hyperlink 36" xfId="42381" hidden="1" xr:uid="{00000000-0005-0000-0000-0000A7950000}"/>
    <cellStyle name="Followed Hyperlink 36" xfId="42464" hidden="1" xr:uid="{00000000-0005-0000-0000-0000A8950000}"/>
    <cellStyle name="Followed Hyperlink 36" xfId="42506" hidden="1" xr:uid="{00000000-0005-0000-0000-0000A9950000}"/>
    <cellStyle name="Followed Hyperlink 36" xfId="42548" hidden="1" xr:uid="{00000000-0005-0000-0000-0000AA950000}"/>
    <cellStyle name="Followed Hyperlink 36" xfId="42590" hidden="1" xr:uid="{00000000-0005-0000-0000-0000AB950000}"/>
    <cellStyle name="Followed Hyperlink 36" xfId="42404" hidden="1" xr:uid="{00000000-0005-0000-0000-0000AC950000}"/>
    <cellStyle name="Followed Hyperlink 36" xfId="42674" hidden="1" xr:uid="{00000000-0005-0000-0000-0000AD950000}"/>
    <cellStyle name="Followed Hyperlink 36" xfId="42716" hidden="1" xr:uid="{00000000-0005-0000-0000-0000AE950000}"/>
    <cellStyle name="Followed Hyperlink 36" xfId="40344" hidden="1" xr:uid="{00000000-0005-0000-0000-0000AF950000}"/>
    <cellStyle name="Followed Hyperlink 36" xfId="42763" hidden="1" xr:uid="{00000000-0005-0000-0000-0000B0950000}"/>
    <cellStyle name="Followed Hyperlink 36" xfId="42805" hidden="1" xr:uid="{00000000-0005-0000-0000-0000B1950000}"/>
    <cellStyle name="Followed Hyperlink 36" xfId="42847" hidden="1" xr:uid="{00000000-0005-0000-0000-0000B2950000}"/>
    <cellStyle name="Followed Hyperlink 36" xfId="42980" hidden="1" xr:uid="{00000000-0005-0000-0000-0000B3950000}"/>
    <cellStyle name="Followed Hyperlink 36" xfId="43022" hidden="1" xr:uid="{00000000-0005-0000-0000-0000B4950000}"/>
    <cellStyle name="Followed Hyperlink 36" xfId="43106" hidden="1" xr:uid="{00000000-0005-0000-0000-0000B5950000}"/>
    <cellStyle name="Followed Hyperlink 36" xfId="43148" hidden="1" xr:uid="{00000000-0005-0000-0000-0000B6950000}"/>
    <cellStyle name="Followed Hyperlink 36" xfId="42919" hidden="1" xr:uid="{00000000-0005-0000-0000-0000B7950000}"/>
    <cellStyle name="Followed Hyperlink 36" xfId="43190" hidden="1" xr:uid="{00000000-0005-0000-0000-0000B8950000}"/>
    <cellStyle name="Followed Hyperlink 36" xfId="43275" hidden="1" xr:uid="{00000000-0005-0000-0000-0000B9950000}"/>
    <cellStyle name="Followed Hyperlink 36" xfId="43317" hidden="1" xr:uid="{00000000-0005-0000-0000-0000BA950000}"/>
    <cellStyle name="Followed Hyperlink 36" xfId="42880" hidden="1" xr:uid="{00000000-0005-0000-0000-0000BB950000}"/>
    <cellStyle name="Followed Hyperlink 36" xfId="43358" hidden="1" xr:uid="{00000000-0005-0000-0000-0000BC950000}"/>
    <cellStyle name="Followed Hyperlink 36" xfId="43443" hidden="1" xr:uid="{00000000-0005-0000-0000-0000BD950000}"/>
    <cellStyle name="Followed Hyperlink 36" xfId="43485" hidden="1" xr:uid="{00000000-0005-0000-0000-0000BE950000}"/>
    <cellStyle name="Followed Hyperlink 36" xfId="43041" hidden="1" xr:uid="{00000000-0005-0000-0000-0000BF950000}"/>
    <cellStyle name="Followed Hyperlink 36" xfId="43526" hidden="1" xr:uid="{00000000-0005-0000-0000-0000C0950000}"/>
    <cellStyle name="Followed Hyperlink 36" xfId="43581" hidden="1" xr:uid="{00000000-0005-0000-0000-0000C1950000}"/>
    <cellStyle name="Followed Hyperlink 36" xfId="43623" hidden="1" xr:uid="{00000000-0005-0000-0000-0000C2950000}"/>
    <cellStyle name="Followed Hyperlink 36" xfId="43638" hidden="1" xr:uid="{00000000-0005-0000-0000-0000C3950000}"/>
    <cellStyle name="Followed Hyperlink 36" xfId="43680" hidden="1" xr:uid="{00000000-0005-0000-0000-0000C4950000}"/>
    <cellStyle name="Followed Hyperlink 36" xfId="43723" hidden="1" xr:uid="{00000000-0005-0000-0000-0000C5950000}"/>
    <cellStyle name="Followed Hyperlink 36" xfId="43765" hidden="1" xr:uid="{00000000-0005-0000-0000-0000C6950000}"/>
    <cellStyle name="Followed Hyperlink 36" xfId="43820" hidden="1" xr:uid="{00000000-0005-0000-0000-0000C7950000}"/>
    <cellStyle name="Followed Hyperlink 36" xfId="43862" hidden="1" xr:uid="{00000000-0005-0000-0000-0000C8950000}"/>
    <cellStyle name="Followed Hyperlink 36" xfId="43934" hidden="1" xr:uid="{00000000-0005-0000-0000-0000C9950000}"/>
    <cellStyle name="Followed Hyperlink 36" xfId="43976" hidden="1" xr:uid="{00000000-0005-0000-0000-0000CA950000}"/>
    <cellStyle name="Followed Hyperlink 36" xfId="43987" hidden="1" xr:uid="{00000000-0005-0000-0000-0000CB950000}"/>
    <cellStyle name="Followed Hyperlink 36" xfId="44029" hidden="1" xr:uid="{00000000-0005-0000-0000-0000CC950000}"/>
    <cellStyle name="Followed Hyperlink 36" xfId="44110" hidden="1" xr:uid="{00000000-0005-0000-0000-0000CD950000}"/>
    <cellStyle name="Followed Hyperlink 36" xfId="44152" hidden="1" xr:uid="{00000000-0005-0000-0000-0000CE950000}"/>
    <cellStyle name="Followed Hyperlink 36" xfId="43374" hidden="1" xr:uid="{00000000-0005-0000-0000-0000CF950000}"/>
    <cellStyle name="Followed Hyperlink 36" xfId="44197" hidden="1" xr:uid="{00000000-0005-0000-0000-0000D0950000}"/>
    <cellStyle name="Followed Hyperlink 36" xfId="44274" hidden="1" xr:uid="{00000000-0005-0000-0000-0000D1950000}"/>
    <cellStyle name="Followed Hyperlink 36" xfId="44316" hidden="1" xr:uid="{00000000-0005-0000-0000-0000D2950000}"/>
    <cellStyle name="Followed Hyperlink 36" xfId="43545" hidden="1" xr:uid="{00000000-0005-0000-0000-0000D3950000}"/>
    <cellStyle name="Followed Hyperlink 36" xfId="44358" hidden="1" xr:uid="{00000000-0005-0000-0000-0000D4950000}"/>
    <cellStyle name="Followed Hyperlink 36" xfId="44400" hidden="1" xr:uid="{00000000-0005-0000-0000-0000D5950000}"/>
    <cellStyle name="Followed Hyperlink 36" xfId="44442" hidden="1" xr:uid="{00000000-0005-0000-0000-0000D6950000}"/>
    <cellStyle name="Followed Hyperlink 36" xfId="44046" hidden="1" xr:uid="{00000000-0005-0000-0000-0000D7950000}"/>
    <cellStyle name="Followed Hyperlink 36" xfId="44484" hidden="1" xr:uid="{00000000-0005-0000-0000-0000D8950000}"/>
    <cellStyle name="Followed Hyperlink 36" xfId="44526" hidden="1" xr:uid="{00000000-0005-0000-0000-0000D9950000}"/>
    <cellStyle name="Followed Hyperlink 36" xfId="44568" hidden="1" xr:uid="{00000000-0005-0000-0000-0000DA950000}"/>
    <cellStyle name="Followed Hyperlink 36" xfId="44217" hidden="1" xr:uid="{00000000-0005-0000-0000-0000DB950000}"/>
    <cellStyle name="Followed Hyperlink 36" xfId="44610" hidden="1" xr:uid="{00000000-0005-0000-0000-0000DC950000}"/>
    <cellStyle name="Followed Hyperlink 36" xfId="44652" hidden="1" xr:uid="{00000000-0005-0000-0000-0000DD950000}"/>
    <cellStyle name="Followed Hyperlink 36" xfId="44778" hidden="1" xr:uid="{00000000-0005-0000-0000-0000DF950000}"/>
    <cellStyle name="Followed Hyperlink 36" xfId="44820" hidden="1" xr:uid="{00000000-0005-0000-0000-0000E0950000}"/>
    <cellStyle name="Followed Hyperlink 36" xfId="44862" hidden="1" xr:uid="{00000000-0005-0000-0000-0000E1950000}"/>
    <cellStyle name="Followed Hyperlink 36" xfId="44717" hidden="1" xr:uid="{00000000-0005-0000-0000-0000E3950000}"/>
    <cellStyle name="Followed Hyperlink 36" xfId="44946" hidden="1" xr:uid="{00000000-0005-0000-0000-0000E4950000}"/>
    <cellStyle name="Followed Hyperlink 36" xfId="44988" hidden="1" xr:uid="{00000000-0005-0000-0000-0000E5950000}"/>
    <cellStyle name="Followed Hyperlink 36" xfId="45030" hidden="1" xr:uid="{00000000-0005-0000-0000-0000E6950000}"/>
    <cellStyle name="Followed Hyperlink 36" xfId="45114" hidden="1" xr:uid="{00000000-0005-0000-0000-0000E7950000}"/>
    <cellStyle name="Followed Hyperlink 36" xfId="45156" hidden="1" xr:uid="{00000000-0005-0000-0000-0000E8950000}"/>
    <cellStyle name="Followed Hyperlink 36" xfId="45198" hidden="1" xr:uid="{00000000-0005-0000-0000-0000E9950000}"/>
    <cellStyle name="Followed Hyperlink 36" xfId="45240" hidden="1" xr:uid="{00000000-0005-0000-0000-0000EA950000}"/>
    <cellStyle name="Followed Hyperlink 36" xfId="45373" hidden="1" xr:uid="{00000000-0005-0000-0000-0000EB950000}"/>
    <cellStyle name="Followed Hyperlink 36" xfId="45499" hidden="1" xr:uid="{00000000-0005-0000-0000-0000EC950000}"/>
    <cellStyle name="Followed Hyperlink 36" xfId="45541" hidden="1" xr:uid="{00000000-0005-0000-0000-0000ED950000}"/>
    <cellStyle name="Followed Hyperlink 36" xfId="45312" hidden="1" xr:uid="{00000000-0005-0000-0000-0000EE950000}"/>
    <cellStyle name="Followed Hyperlink 36" xfId="45583" hidden="1" xr:uid="{00000000-0005-0000-0000-0000EF950000}"/>
    <cellStyle name="Followed Hyperlink 36" xfId="45668" hidden="1" xr:uid="{00000000-0005-0000-0000-0000F0950000}"/>
    <cellStyle name="Followed Hyperlink 36" xfId="45710" hidden="1" xr:uid="{00000000-0005-0000-0000-0000F1950000}"/>
    <cellStyle name="Followed Hyperlink 36" xfId="45273" hidden="1" xr:uid="{00000000-0005-0000-0000-0000F2950000}"/>
    <cellStyle name="Followed Hyperlink 36" xfId="45751" hidden="1" xr:uid="{00000000-0005-0000-0000-0000F3950000}"/>
    <cellStyle name="Followed Hyperlink 36" xfId="45836" hidden="1" xr:uid="{00000000-0005-0000-0000-0000F4950000}"/>
    <cellStyle name="Followed Hyperlink 36" xfId="45878" hidden="1" xr:uid="{00000000-0005-0000-0000-0000F5950000}"/>
    <cellStyle name="Followed Hyperlink 36" xfId="44694" hidden="1" xr:uid="{00000000-0005-0000-0000-0000DE950000}"/>
    <cellStyle name="Followed Hyperlink 36" xfId="39331" hidden="1" xr:uid="{00000000-0005-0000-0000-00005E950000}"/>
    <cellStyle name="Followed Hyperlink 36" xfId="34008" hidden="1" xr:uid="{00000000-0005-0000-0000-0000DE940000}"/>
    <cellStyle name="Followed Hyperlink 36" xfId="26527" hidden="1" xr:uid="{00000000-0005-0000-0000-000032940000}"/>
    <cellStyle name="Followed Hyperlink 36" xfId="26653" hidden="1" xr:uid="{00000000-0005-0000-0000-000033940000}"/>
    <cellStyle name="Followed Hyperlink 36" xfId="26695" hidden="1" xr:uid="{00000000-0005-0000-0000-000034940000}"/>
    <cellStyle name="Followed Hyperlink 36" xfId="26466" hidden="1" xr:uid="{00000000-0005-0000-0000-000035940000}"/>
    <cellStyle name="Followed Hyperlink 36" xfId="26737" hidden="1" xr:uid="{00000000-0005-0000-0000-000036940000}"/>
    <cellStyle name="Followed Hyperlink 36" xfId="26822" hidden="1" xr:uid="{00000000-0005-0000-0000-000037940000}"/>
    <cellStyle name="Followed Hyperlink 36" xfId="26864" hidden="1" xr:uid="{00000000-0005-0000-0000-000038940000}"/>
    <cellStyle name="Followed Hyperlink 36" xfId="26427" hidden="1" xr:uid="{00000000-0005-0000-0000-000039940000}"/>
    <cellStyle name="Followed Hyperlink 36" xfId="26905" hidden="1" xr:uid="{00000000-0005-0000-0000-00003A940000}"/>
    <cellStyle name="Followed Hyperlink 36" xfId="26990" hidden="1" xr:uid="{00000000-0005-0000-0000-00003B940000}"/>
    <cellStyle name="Followed Hyperlink 36" xfId="27032" hidden="1" xr:uid="{00000000-0005-0000-0000-00003C940000}"/>
    <cellStyle name="Followed Hyperlink 36" xfId="26588" hidden="1" xr:uid="{00000000-0005-0000-0000-00003D940000}"/>
    <cellStyle name="Followed Hyperlink 36" xfId="27073" hidden="1" xr:uid="{00000000-0005-0000-0000-00003E940000}"/>
    <cellStyle name="Followed Hyperlink 36" xfId="27127" hidden="1" xr:uid="{00000000-0005-0000-0000-00003F940000}"/>
    <cellStyle name="Followed Hyperlink 36" xfId="27169" hidden="1" xr:uid="{00000000-0005-0000-0000-000040940000}"/>
    <cellStyle name="Followed Hyperlink 36" xfId="27184" hidden="1" xr:uid="{00000000-0005-0000-0000-000041940000}"/>
    <cellStyle name="Followed Hyperlink 36" xfId="27226" hidden="1" xr:uid="{00000000-0005-0000-0000-000042940000}"/>
    <cellStyle name="Followed Hyperlink 36" xfId="27269" hidden="1" xr:uid="{00000000-0005-0000-0000-000043940000}"/>
    <cellStyle name="Followed Hyperlink 36" xfId="27311" hidden="1" xr:uid="{00000000-0005-0000-0000-000044940000}"/>
    <cellStyle name="Followed Hyperlink 36" xfId="27366" hidden="1" xr:uid="{00000000-0005-0000-0000-000045940000}"/>
    <cellStyle name="Followed Hyperlink 36" xfId="27408" hidden="1" xr:uid="{00000000-0005-0000-0000-000046940000}"/>
    <cellStyle name="Followed Hyperlink 36" xfId="27481" hidden="1" xr:uid="{00000000-0005-0000-0000-000047940000}"/>
    <cellStyle name="Followed Hyperlink 36" xfId="27523" hidden="1" xr:uid="{00000000-0005-0000-0000-000048940000}"/>
    <cellStyle name="Followed Hyperlink 36" xfId="27534" hidden="1" xr:uid="{00000000-0005-0000-0000-000049940000}"/>
    <cellStyle name="Followed Hyperlink 36" xfId="27576" hidden="1" xr:uid="{00000000-0005-0000-0000-00004A940000}"/>
    <cellStyle name="Followed Hyperlink 36" xfId="27657" hidden="1" xr:uid="{00000000-0005-0000-0000-00004B940000}"/>
    <cellStyle name="Followed Hyperlink 36" xfId="27699" hidden="1" xr:uid="{00000000-0005-0000-0000-00004C940000}"/>
    <cellStyle name="Followed Hyperlink 36" xfId="26921" hidden="1" xr:uid="{00000000-0005-0000-0000-00004D940000}"/>
    <cellStyle name="Followed Hyperlink 36" xfId="27744" hidden="1" xr:uid="{00000000-0005-0000-0000-00004E940000}"/>
    <cellStyle name="Followed Hyperlink 36" xfId="27821" hidden="1" xr:uid="{00000000-0005-0000-0000-00004F940000}"/>
    <cellStyle name="Followed Hyperlink 36" xfId="27863" hidden="1" xr:uid="{00000000-0005-0000-0000-000050940000}"/>
    <cellStyle name="Followed Hyperlink 36" xfId="27092" hidden="1" xr:uid="{00000000-0005-0000-0000-000051940000}"/>
    <cellStyle name="Followed Hyperlink 36" xfId="27904" hidden="1" xr:uid="{00000000-0005-0000-0000-000052940000}"/>
    <cellStyle name="Followed Hyperlink 36" xfId="27946" hidden="1" xr:uid="{00000000-0005-0000-0000-000053940000}"/>
    <cellStyle name="Followed Hyperlink 36" xfId="27988" hidden="1" xr:uid="{00000000-0005-0000-0000-000054940000}"/>
    <cellStyle name="Followed Hyperlink 36" xfId="27593" hidden="1" xr:uid="{00000000-0005-0000-0000-000055940000}"/>
    <cellStyle name="Followed Hyperlink 36" xfId="28030" hidden="1" xr:uid="{00000000-0005-0000-0000-000056940000}"/>
    <cellStyle name="Followed Hyperlink 36" xfId="28072" hidden="1" xr:uid="{00000000-0005-0000-0000-000057940000}"/>
    <cellStyle name="Followed Hyperlink 36" xfId="28114" hidden="1" xr:uid="{00000000-0005-0000-0000-000058940000}"/>
    <cellStyle name="Followed Hyperlink 36" xfId="27764" hidden="1" xr:uid="{00000000-0005-0000-0000-000059940000}"/>
    <cellStyle name="Followed Hyperlink 36" xfId="28156" hidden="1" xr:uid="{00000000-0005-0000-0000-00005A940000}"/>
    <cellStyle name="Followed Hyperlink 36" xfId="28239" hidden="1" xr:uid="{00000000-0005-0000-0000-00005C940000}"/>
    <cellStyle name="Followed Hyperlink 36" xfId="28323" hidden="1" xr:uid="{00000000-0005-0000-0000-00005D940000}"/>
    <cellStyle name="Followed Hyperlink 36" xfId="28365" hidden="1" xr:uid="{00000000-0005-0000-0000-00005E940000}"/>
    <cellStyle name="Followed Hyperlink 36" xfId="28407" hidden="1" xr:uid="{00000000-0005-0000-0000-00005F940000}"/>
    <cellStyle name="Followed Hyperlink 36" xfId="28449" hidden="1" xr:uid="{00000000-0005-0000-0000-000060940000}"/>
    <cellStyle name="Followed Hyperlink 36" xfId="28262" hidden="1" xr:uid="{00000000-0005-0000-0000-000061940000}"/>
    <cellStyle name="Followed Hyperlink 36" xfId="28491" hidden="1" xr:uid="{00000000-0005-0000-0000-000062940000}"/>
    <cellStyle name="Followed Hyperlink 36" xfId="28533" hidden="1" xr:uid="{00000000-0005-0000-0000-000063940000}"/>
    <cellStyle name="Followed Hyperlink 36" xfId="28575" hidden="1" xr:uid="{00000000-0005-0000-0000-000064940000}"/>
    <cellStyle name="Followed Hyperlink 36" xfId="28617" hidden="1" xr:uid="{00000000-0005-0000-0000-000065940000}"/>
    <cellStyle name="Followed Hyperlink 36" xfId="28659" hidden="1" xr:uid="{00000000-0005-0000-0000-000066940000}"/>
    <cellStyle name="Followed Hyperlink 36" xfId="28701" hidden="1" xr:uid="{00000000-0005-0000-0000-000067940000}"/>
    <cellStyle name="Followed Hyperlink 36" xfId="28743" hidden="1" xr:uid="{00000000-0005-0000-0000-000068940000}"/>
    <cellStyle name="Followed Hyperlink 36" xfId="28875" hidden="1" xr:uid="{00000000-0005-0000-0000-000069940000}"/>
    <cellStyle name="Followed Hyperlink 36" xfId="28917" hidden="1" xr:uid="{00000000-0005-0000-0000-00006A940000}"/>
    <cellStyle name="Followed Hyperlink 36" xfId="29001" hidden="1" xr:uid="{00000000-0005-0000-0000-00006B940000}"/>
    <cellStyle name="Followed Hyperlink 36" xfId="29043" hidden="1" xr:uid="{00000000-0005-0000-0000-00006C940000}"/>
    <cellStyle name="Followed Hyperlink 36" xfId="28814" hidden="1" xr:uid="{00000000-0005-0000-0000-00006D940000}"/>
    <cellStyle name="Followed Hyperlink 36" xfId="29085" hidden="1" xr:uid="{00000000-0005-0000-0000-00006E940000}"/>
    <cellStyle name="Followed Hyperlink 36" xfId="29170" hidden="1" xr:uid="{00000000-0005-0000-0000-00006F940000}"/>
    <cellStyle name="Followed Hyperlink 36" xfId="29212" hidden="1" xr:uid="{00000000-0005-0000-0000-000070940000}"/>
    <cellStyle name="Followed Hyperlink 36" xfId="28775" hidden="1" xr:uid="{00000000-0005-0000-0000-000071940000}"/>
    <cellStyle name="Followed Hyperlink 36" xfId="29338" hidden="1" xr:uid="{00000000-0005-0000-0000-000072940000}"/>
    <cellStyle name="Followed Hyperlink 36" xfId="29380" hidden="1" xr:uid="{00000000-0005-0000-0000-000073940000}"/>
    <cellStyle name="Followed Hyperlink 36" xfId="28936" hidden="1" xr:uid="{00000000-0005-0000-0000-000074940000}"/>
    <cellStyle name="Followed Hyperlink 36" xfId="29421" hidden="1" xr:uid="{00000000-0005-0000-0000-000075940000}"/>
    <cellStyle name="Followed Hyperlink 36" xfId="29476" hidden="1" xr:uid="{00000000-0005-0000-0000-000076940000}"/>
    <cellStyle name="Followed Hyperlink 36" xfId="29518" hidden="1" xr:uid="{00000000-0005-0000-0000-000077940000}"/>
    <cellStyle name="Followed Hyperlink 36" xfId="29533" hidden="1" xr:uid="{00000000-0005-0000-0000-000078940000}"/>
    <cellStyle name="Followed Hyperlink 36" xfId="29575" hidden="1" xr:uid="{00000000-0005-0000-0000-000079940000}"/>
    <cellStyle name="Followed Hyperlink 36" xfId="29618" hidden="1" xr:uid="{00000000-0005-0000-0000-00007A940000}"/>
    <cellStyle name="Followed Hyperlink 36" xfId="29660" hidden="1" xr:uid="{00000000-0005-0000-0000-00007B940000}"/>
    <cellStyle name="Followed Hyperlink 36" xfId="29714" hidden="1" xr:uid="{00000000-0005-0000-0000-00007C940000}"/>
    <cellStyle name="Followed Hyperlink 36" xfId="29756" hidden="1" xr:uid="{00000000-0005-0000-0000-00007D940000}"/>
    <cellStyle name="Followed Hyperlink 36" xfId="29829" hidden="1" xr:uid="{00000000-0005-0000-0000-00007E940000}"/>
    <cellStyle name="Followed Hyperlink 36" xfId="29871" hidden="1" xr:uid="{00000000-0005-0000-0000-00007F940000}"/>
    <cellStyle name="Followed Hyperlink 36" xfId="29882" hidden="1" xr:uid="{00000000-0005-0000-0000-000080940000}"/>
    <cellStyle name="Followed Hyperlink 36" xfId="29924" hidden="1" xr:uid="{00000000-0005-0000-0000-000081940000}"/>
    <cellStyle name="Followed Hyperlink 36" xfId="30005" hidden="1" xr:uid="{00000000-0005-0000-0000-000082940000}"/>
    <cellStyle name="Followed Hyperlink 36" xfId="30047" hidden="1" xr:uid="{00000000-0005-0000-0000-000083940000}"/>
    <cellStyle name="Followed Hyperlink 36" xfId="29269" hidden="1" xr:uid="{00000000-0005-0000-0000-000084940000}"/>
    <cellStyle name="Followed Hyperlink 36" xfId="30092" hidden="1" xr:uid="{00000000-0005-0000-0000-000085940000}"/>
    <cellStyle name="Followed Hyperlink 36" xfId="30168" hidden="1" xr:uid="{00000000-0005-0000-0000-000086940000}"/>
    <cellStyle name="Followed Hyperlink 36" xfId="30210" hidden="1" xr:uid="{00000000-0005-0000-0000-000087940000}"/>
    <cellStyle name="Followed Hyperlink 36" xfId="29440" hidden="1" xr:uid="{00000000-0005-0000-0000-000088940000}"/>
    <cellStyle name="Followed Hyperlink 36" xfId="30252" hidden="1" xr:uid="{00000000-0005-0000-0000-000089940000}"/>
    <cellStyle name="Followed Hyperlink 36" xfId="30294" hidden="1" xr:uid="{00000000-0005-0000-0000-00008A940000}"/>
    <cellStyle name="Followed Hyperlink 36" xfId="30336" hidden="1" xr:uid="{00000000-0005-0000-0000-00008B940000}"/>
    <cellStyle name="Followed Hyperlink 36" xfId="29941" hidden="1" xr:uid="{00000000-0005-0000-0000-00008C940000}"/>
    <cellStyle name="Followed Hyperlink 36" xfId="30378" hidden="1" xr:uid="{00000000-0005-0000-0000-00008D940000}"/>
    <cellStyle name="Followed Hyperlink 36" xfId="30420" hidden="1" xr:uid="{00000000-0005-0000-0000-00008E940000}"/>
    <cellStyle name="Followed Hyperlink 36" xfId="30462" hidden="1" xr:uid="{00000000-0005-0000-0000-00008F940000}"/>
    <cellStyle name="Followed Hyperlink 36" xfId="30111" hidden="1" xr:uid="{00000000-0005-0000-0000-000090940000}"/>
    <cellStyle name="Followed Hyperlink 36" xfId="30504" hidden="1" xr:uid="{00000000-0005-0000-0000-000091940000}"/>
    <cellStyle name="Followed Hyperlink 36" xfId="30546" hidden="1" xr:uid="{00000000-0005-0000-0000-000092940000}"/>
    <cellStyle name="Followed Hyperlink 36" xfId="30588" hidden="1" xr:uid="{00000000-0005-0000-0000-000093940000}"/>
    <cellStyle name="Followed Hyperlink 36" xfId="30671" hidden="1" xr:uid="{00000000-0005-0000-0000-000094940000}"/>
    <cellStyle name="Followed Hyperlink 36" xfId="30713" hidden="1" xr:uid="{00000000-0005-0000-0000-000095940000}"/>
    <cellStyle name="Followed Hyperlink 36" xfId="30755" hidden="1" xr:uid="{00000000-0005-0000-0000-000096940000}"/>
    <cellStyle name="Followed Hyperlink 36" xfId="30797" hidden="1" xr:uid="{00000000-0005-0000-0000-000097940000}"/>
    <cellStyle name="Followed Hyperlink 36" xfId="30611" hidden="1" xr:uid="{00000000-0005-0000-0000-000098940000}"/>
    <cellStyle name="Followed Hyperlink 36" xfId="30839" hidden="1" xr:uid="{00000000-0005-0000-0000-000099940000}"/>
    <cellStyle name="Followed Hyperlink 36" xfId="30881" hidden="1" xr:uid="{00000000-0005-0000-0000-00009A940000}"/>
    <cellStyle name="Followed Hyperlink 36" xfId="31022" hidden="1" xr:uid="{00000000-0005-0000-0000-00009C940000}"/>
    <cellStyle name="Followed Hyperlink 36" xfId="31064" hidden="1" xr:uid="{00000000-0005-0000-0000-00009D940000}"/>
    <cellStyle name="Followed Hyperlink 36" xfId="31106" hidden="1" xr:uid="{00000000-0005-0000-0000-00009E940000}"/>
    <cellStyle name="Followed Hyperlink 36" xfId="31148" hidden="1" xr:uid="{00000000-0005-0000-0000-00009F940000}"/>
    <cellStyle name="Followed Hyperlink 36" xfId="31280" hidden="1" xr:uid="{00000000-0005-0000-0000-0000A0940000}"/>
    <cellStyle name="Followed Hyperlink 36" xfId="31322" hidden="1" xr:uid="{00000000-0005-0000-0000-0000A1940000}"/>
    <cellStyle name="Followed Hyperlink 36" xfId="31406" hidden="1" xr:uid="{00000000-0005-0000-0000-0000A2940000}"/>
    <cellStyle name="Followed Hyperlink 36" xfId="31448" hidden="1" xr:uid="{00000000-0005-0000-0000-0000A3940000}"/>
    <cellStyle name="Followed Hyperlink 36" xfId="31219" hidden="1" xr:uid="{00000000-0005-0000-0000-0000A4940000}"/>
    <cellStyle name="Followed Hyperlink 36" xfId="31490" hidden="1" xr:uid="{00000000-0005-0000-0000-0000A5940000}"/>
    <cellStyle name="Followed Hyperlink 36" xfId="31575" hidden="1" xr:uid="{00000000-0005-0000-0000-0000A6940000}"/>
    <cellStyle name="Followed Hyperlink 36" xfId="31617" hidden="1" xr:uid="{00000000-0005-0000-0000-0000A7940000}"/>
    <cellStyle name="Followed Hyperlink 36" xfId="31180" hidden="1" xr:uid="{00000000-0005-0000-0000-0000A8940000}"/>
    <cellStyle name="Followed Hyperlink 36" xfId="31658" hidden="1" xr:uid="{00000000-0005-0000-0000-0000A9940000}"/>
    <cellStyle name="Followed Hyperlink 36" xfId="31743" hidden="1" xr:uid="{00000000-0005-0000-0000-0000AA940000}"/>
    <cellStyle name="Followed Hyperlink 36" xfId="31785" hidden="1" xr:uid="{00000000-0005-0000-0000-0000AB940000}"/>
    <cellStyle name="Followed Hyperlink 36" xfId="31341" hidden="1" xr:uid="{00000000-0005-0000-0000-0000AC940000}"/>
    <cellStyle name="Followed Hyperlink 36" xfId="31826" hidden="1" xr:uid="{00000000-0005-0000-0000-0000AD940000}"/>
    <cellStyle name="Followed Hyperlink 36" xfId="31881" hidden="1" xr:uid="{00000000-0005-0000-0000-0000AE940000}"/>
    <cellStyle name="Followed Hyperlink 36" xfId="31923" hidden="1" xr:uid="{00000000-0005-0000-0000-0000AF940000}"/>
    <cellStyle name="Followed Hyperlink 36" xfId="31938" hidden="1" xr:uid="{00000000-0005-0000-0000-0000B0940000}"/>
    <cellStyle name="Followed Hyperlink 36" xfId="32022" hidden="1" xr:uid="{00000000-0005-0000-0000-0000B1940000}"/>
    <cellStyle name="Followed Hyperlink 36" xfId="32064" hidden="1" xr:uid="{00000000-0005-0000-0000-0000B2940000}"/>
    <cellStyle name="Followed Hyperlink 36" xfId="32119" hidden="1" xr:uid="{00000000-0005-0000-0000-0000B3940000}"/>
    <cellStyle name="Followed Hyperlink 36" xfId="32161" hidden="1" xr:uid="{00000000-0005-0000-0000-0000B4940000}"/>
    <cellStyle name="Followed Hyperlink 36" xfId="32234" hidden="1" xr:uid="{00000000-0005-0000-0000-0000B5940000}"/>
    <cellStyle name="Followed Hyperlink 36" xfId="32276" hidden="1" xr:uid="{00000000-0005-0000-0000-0000B6940000}"/>
    <cellStyle name="Followed Hyperlink 36" xfId="32287" hidden="1" xr:uid="{00000000-0005-0000-0000-0000B7940000}"/>
    <cellStyle name="Followed Hyperlink 36" xfId="32329" hidden="1" xr:uid="{00000000-0005-0000-0000-0000B8940000}"/>
    <cellStyle name="Followed Hyperlink 36" xfId="32410" hidden="1" xr:uid="{00000000-0005-0000-0000-0000B9940000}"/>
    <cellStyle name="Followed Hyperlink 36" xfId="32452" hidden="1" xr:uid="{00000000-0005-0000-0000-0000BA940000}"/>
    <cellStyle name="Followed Hyperlink 36" xfId="31674" hidden="1" xr:uid="{00000000-0005-0000-0000-0000BB940000}"/>
    <cellStyle name="Followed Hyperlink 36" xfId="32497" hidden="1" xr:uid="{00000000-0005-0000-0000-0000BC940000}"/>
    <cellStyle name="Followed Hyperlink 36" xfId="32574" hidden="1" xr:uid="{00000000-0005-0000-0000-0000BD940000}"/>
    <cellStyle name="Followed Hyperlink 36" xfId="32616" hidden="1" xr:uid="{00000000-0005-0000-0000-0000BE940000}"/>
    <cellStyle name="Followed Hyperlink 36" xfId="31845" hidden="1" xr:uid="{00000000-0005-0000-0000-0000BF940000}"/>
    <cellStyle name="Followed Hyperlink 36" xfId="32658" hidden="1" xr:uid="{00000000-0005-0000-0000-0000C0940000}"/>
    <cellStyle name="Followed Hyperlink 36" xfId="32700" hidden="1" xr:uid="{00000000-0005-0000-0000-0000C1940000}"/>
    <cellStyle name="Followed Hyperlink 36" xfId="32742" hidden="1" xr:uid="{00000000-0005-0000-0000-0000C2940000}"/>
    <cellStyle name="Followed Hyperlink 36" xfId="32346" hidden="1" xr:uid="{00000000-0005-0000-0000-0000C3940000}"/>
    <cellStyle name="Followed Hyperlink 36" xfId="32784" hidden="1" xr:uid="{00000000-0005-0000-0000-0000C4940000}"/>
    <cellStyle name="Followed Hyperlink 36" xfId="32825" hidden="1" xr:uid="{00000000-0005-0000-0000-0000C5940000}"/>
    <cellStyle name="Followed Hyperlink 36" xfId="32867" hidden="1" xr:uid="{00000000-0005-0000-0000-0000C6940000}"/>
    <cellStyle name="Followed Hyperlink 36" xfId="54859" hidden="1" xr:uid="{00000000-0005-0000-0000-0000E8930000}"/>
    <cellStyle name="Followed Hyperlink 36" xfId="54901" hidden="1" xr:uid="{00000000-0005-0000-0000-0000E9930000}"/>
    <cellStyle name="Followed Hyperlink 36" xfId="54673" hidden="1" xr:uid="{00000000-0005-0000-0000-0000EA930000}"/>
    <cellStyle name="Followed Hyperlink 36" xfId="54943" hidden="1" xr:uid="{00000000-0005-0000-0000-0000EB930000}"/>
    <cellStyle name="Followed Hyperlink 36" xfId="55028" hidden="1" xr:uid="{00000000-0005-0000-0000-0000EC930000}"/>
    <cellStyle name="Followed Hyperlink 36" xfId="55070" hidden="1" xr:uid="{00000000-0005-0000-0000-0000ED930000}"/>
    <cellStyle name="Followed Hyperlink 36" xfId="54634" hidden="1" xr:uid="{00000000-0005-0000-0000-0000EE930000}"/>
    <cellStyle name="Followed Hyperlink 36" xfId="55111" hidden="1" xr:uid="{00000000-0005-0000-0000-0000EF930000}"/>
    <cellStyle name="Followed Hyperlink 36" xfId="55196" hidden="1" xr:uid="{00000000-0005-0000-0000-0000F0930000}"/>
    <cellStyle name="Followed Hyperlink 36" xfId="55238" hidden="1" xr:uid="{00000000-0005-0000-0000-0000F1930000}"/>
    <cellStyle name="Followed Hyperlink 36" xfId="54795" hidden="1" xr:uid="{00000000-0005-0000-0000-0000F2930000}"/>
    <cellStyle name="Followed Hyperlink 36" xfId="55279" hidden="1" xr:uid="{00000000-0005-0000-0000-0000F3930000}"/>
    <cellStyle name="Followed Hyperlink 36" xfId="55334" hidden="1" xr:uid="{00000000-0005-0000-0000-0000F4930000}"/>
    <cellStyle name="Followed Hyperlink 36" xfId="55376" hidden="1" xr:uid="{00000000-0005-0000-0000-0000F5930000}"/>
    <cellStyle name="Followed Hyperlink 36" xfId="55391" hidden="1" xr:uid="{00000000-0005-0000-0000-0000F6930000}"/>
    <cellStyle name="Followed Hyperlink 36" xfId="55433" hidden="1" xr:uid="{00000000-0005-0000-0000-0000F7930000}"/>
    <cellStyle name="Followed Hyperlink 36" xfId="55476" hidden="1" xr:uid="{00000000-0005-0000-0000-0000F8930000}"/>
    <cellStyle name="Followed Hyperlink 36" xfId="55518" hidden="1" xr:uid="{00000000-0005-0000-0000-0000F9930000}"/>
    <cellStyle name="Followed Hyperlink 36" xfId="55573" hidden="1" xr:uid="{00000000-0005-0000-0000-0000FA930000}"/>
    <cellStyle name="Followed Hyperlink 36" xfId="55615" hidden="1" xr:uid="{00000000-0005-0000-0000-0000FB930000}"/>
    <cellStyle name="Followed Hyperlink 36" xfId="55730" hidden="1" xr:uid="{00000000-0005-0000-0000-0000FD930000}"/>
    <cellStyle name="Followed Hyperlink 36" xfId="55741" hidden="1" xr:uid="{00000000-0005-0000-0000-0000FE930000}"/>
    <cellStyle name="Followed Hyperlink 36" xfId="55783" hidden="1" xr:uid="{00000000-0005-0000-0000-0000FF930000}"/>
    <cellStyle name="Followed Hyperlink 36" xfId="55688" hidden="1" xr:uid="{00000000-0005-0000-0000-0000FC930000}"/>
    <cellStyle name="Followed Hyperlink 36" xfId="30922" hidden="1" xr:uid="{00000000-0005-0000-0000-00009B940000}"/>
    <cellStyle name="Followed Hyperlink 36" xfId="28198" hidden="1" xr:uid="{00000000-0005-0000-0000-00005B940000}"/>
    <cellStyle name="Followed Hyperlink 36" xfId="44904" hidden="1" xr:uid="{00000000-0005-0000-0000-0000E2950000}"/>
    <cellStyle name="Followed Hyperlink 36" xfId="42171" hidden="1" xr:uid="{00000000-0005-0000-0000-0000A1950000}"/>
    <cellStyle name="Followed Hyperlink 36" xfId="38676" hidden="1" xr:uid="{00000000-0005-0000-0000-000061950000}"/>
    <cellStyle name="Followed Hyperlink 36" xfId="36726" hidden="1" xr:uid="{00000000-0005-0000-0000-000020950000}"/>
    <cellStyle name="Followed Hyperlink 36" xfId="34049" hidden="1" xr:uid="{00000000-0005-0000-0000-0000E0940000}"/>
    <cellStyle name="Followed Hyperlink 36" xfId="12660" hidden="1" xr:uid="{00000000-0005-0000-0000-000043980000}"/>
    <cellStyle name="Followed Hyperlink 36" xfId="2735" hidden="1" xr:uid="{00000000-0005-0000-0000-000002980000}"/>
    <cellStyle name="Followed Hyperlink 36" xfId="14165" hidden="1" xr:uid="{00000000-0005-0000-0000-0000A6960000}"/>
    <cellStyle name="Followed Hyperlink 36" xfId="14249" hidden="1" xr:uid="{00000000-0005-0000-0000-0000A7960000}"/>
    <cellStyle name="Followed Hyperlink 36" xfId="14291" hidden="1" xr:uid="{00000000-0005-0000-0000-0000A8960000}"/>
    <cellStyle name="Followed Hyperlink 36" xfId="14333" hidden="1" xr:uid="{00000000-0005-0000-0000-0000A9960000}"/>
    <cellStyle name="Followed Hyperlink 36" xfId="14375" hidden="1" xr:uid="{00000000-0005-0000-0000-0000AA960000}"/>
    <cellStyle name="Followed Hyperlink 36" xfId="14188" hidden="1" xr:uid="{00000000-0005-0000-0000-0000AB960000}"/>
    <cellStyle name="Followed Hyperlink 36" xfId="14417" hidden="1" xr:uid="{00000000-0005-0000-0000-0000AC960000}"/>
    <cellStyle name="Followed Hyperlink 36" xfId="14459" hidden="1" xr:uid="{00000000-0005-0000-0000-0000AD960000}"/>
    <cellStyle name="Followed Hyperlink 36" xfId="14501" hidden="1" xr:uid="{00000000-0005-0000-0000-0000AE960000}"/>
    <cellStyle name="Followed Hyperlink 36" xfId="12125" hidden="1" xr:uid="{00000000-0005-0000-0000-0000AF960000}"/>
    <cellStyle name="Followed Hyperlink 36" xfId="14548" hidden="1" xr:uid="{00000000-0005-0000-0000-0000B0960000}"/>
    <cellStyle name="Followed Hyperlink 36" xfId="14590" hidden="1" xr:uid="{00000000-0005-0000-0000-0000B1960000}"/>
    <cellStyle name="Followed Hyperlink 36" xfId="14632" hidden="1" xr:uid="{00000000-0005-0000-0000-0000B2960000}"/>
    <cellStyle name="Followed Hyperlink 36" xfId="14765" hidden="1" xr:uid="{00000000-0005-0000-0000-0000B3960000}"/>
    <cellStyle name="Followed Hyperlink 36" xfId="14807" hidden="1" xr:uid="{00000000-0005-0000-0000-0000B4960000}"/>
    <cellStyle name="Followed Hyperlink 36" xfId="14891" hidden="1" xr:uid="{00000000-0005-0000-0000-0000B5960000}"/>
    <cellStyle name="Followed Hyperlink 36" xfId="14933" hidden="1" xr:uid="{00000000-0005-0000-0000-0000B6960000}"/>
    <cellStyle name="Followed Hyperlink 36" xfId="14704" hidden="1" xr:uid="{00000000-0005-0000-0000-0000B7960000}"/>
    <cellStyle name="Followed Hyperlink 36" xfId="14975" hidden="1" xr:uid="{00000000-0005-0000-0000-0000B8960000}"/>
    <cellStyle name="Followed Hyperlink 36" xfId="15060" hidden="1" xr:uid="{00000000-0005-0000-0000-0000B9960000}"/>
    <cellStyle name="Followed Hyperlink 36" xfId="15102" hidden="1" xr:uid="{00000000-0005-0000-0000-0000BA960000}"/>
    <cellStyle name="Followed Hyperlink 36" xfId="14665" hidden="1" xr:uid="{00000000-0005-0000-0000-0000BB960000}"/>
    <cellStyle name="Followed Hyperlink 36" xfId="15143" hidden="1" xr:uid="{00000000-0005-0000-0000-0000BC960000}"/>
    <cellStyle name="Followed Hyperlink 36" xfId="15270" hidden="1" xr:uid="{00000000-0005-0000-0000-0000BE960000}"/>
    <cellStyle name="Followed Hyperlink 36" xfId="14826" hidden="1" xr:uid="{00000000-0005-0000-0000-0000BF960000}"/>
    <cellStyle name="Followed Hyperlink 36" xfId="15311" hidden="1" xr:uid="{00000000-0005-0000-0000-0000C0960000}"/>
    <cellStyle name="Followed Hyperlink 36" xfId="15366" hidden="1" xr:uid="{00000000-0005-0000-0000-0000C1960000}"/>
    <cellStyle name="Followed Hyperlink 36" xfId="15408" hidden="1" xr:uid="{00000000-0005-0000-0000-0000C2960000}"/>
    <cellStyle name="Followed Hyperlink 36" xfId="15423" hidden="1" xr:uid="{00000000-0005-0000-0000-0000C3960000}"/>
    <cellStyle name="Followed Hyperlink 36" xfId="15465" hidden="1" xr:uid="{00000000-0005-0000-0000-0000C4960000}"/>
    <cellStyle name="Followed Hyperlink 36" xfId="15508" hidden="1" xr:uid="{00000000-0005-0000-0000-0000C5960000}"/>
    <cellStyle name="Followed Hyperlink 36" xfId="15550" hidden="1" xr:uid="{00000000-0005-0000-0000-0000C6960000}"/>
    <cellStyle name="Followed Hyperlink 36" xfId="15605" hidden="1" xr:uid="{00000000-0005-0000-0000-0000C7960000}"/>
    <cellStyle name="Followed Hyperlink 36" xfId="15647" hidden="1" xr:uid="{00000000-0005-0000-0000-0000C8960000}"/>
    <cellStyle name="Followed Hyperlink 36" xfId="15720" hidden="1" xr:uid="{00000000-0005-0000-0000-0000C9960000}"/>
    <cellStyle name="Followed Hyperlink 36" xfId="15762" hidden="1" xr:uid="{00000000-0005-0000-0000-0000CA960000}"/>
    <cellStyle name="Followed Hyperlink 36" xfId="15773" hidden="1" xr:uid="{00000000-0005-0000-0000-0000CB960000}"/>
    <cellStyle name="Followed Hyperlink 36" xfId="15896" hidden="1" xr:uid="{00000000-0005-0000-0000-0000CC960000}"/>
    <cellStyle name="Followed Hyperlink 36" xfId="15938" hidden="1" xr:uid="{00000000-0005-0000-0000-0000CD960000}"/>
    <cellStyle name="Followed Hyperlink 36" xfId="15159" hidden="1" xr:uid="{00000000-0005-0000-0000-0000CE960000}"/>
    <cellStyle name="Followed Hyperlink 36" xfId="15983" hidden="1" xr:uid="{00000000-0005-0000-0000-0000CF960000}"/>
    <cellStyle name="Followed Hyperlink 36" xfId="16060" hidden="1" xr:uid="{00000000-0005-0000-0000-0000D0960000}"/>
    <cellStyle name="Followed Hyperlink 36" xfId="16102" hidden="1" xr:uid="{00000000-0005-0000-0000-0000D1960000}"/>
    <cellStyle name="Followed Hyperlink 36" xfId="15330" hidden="1" xr:uid="{00000000-0005-0000-0000-0000D2960000}"/>
    <cellStyle name="Followed Hyperlink 36" xfId="16144" hidden="1" xr:uid="{00000000-0005-0000-0000-0000D3960000}"/>
    <cellStyle name="Followed Hyperlink 36" xfId="16186" hidden="1" xr:uid="{00000000-0005-0000-0000-0000D4960000}"/>
    <cellStyle name="Followed Hyperlink 36" xfId="16228" hidden="1" xr:uid="{00000000-0005-0000-0000-0000D5960000}"/>
    <cellStyle name="Followed Hyperlink 36" xfId="15832" hidden="1" xr:uid="{00000000-0005-0000-0000-0000D6960000}"/>
    <cellStyle name="Followed Hyperlink 36" xfId="16270" hidden="1" xr:uid="{00000000-0005-0000-0000-0000D7960000}"/>
    <cellStyle name="Followed Hyperlink 36" xfId="16312" hidden="1" xr:uid="{00000000-0005-0000-0000-0000D8960000}"/>
    <cellStyle name="Followed Hyperlink 36" xfId="16354" hidden="1" xr:uid="{00000000-0005-0000-0000-0000D9960000}"/>
    <cellStyle name="Followed Hyperlink 36" xfId="16003" hidden="1" xr:uid="{00000000-0005-0000-0000-0000DA960000}"/>
    <cellStyle name="Followed Hyperlink 36" xfId="16396" hidden="1" xr:uid="{00000000-0005-0000-0000-0000DB960000}"/>
    <cellStyle name="Followed Hyperlink 36" xfId="16438" hidden="1" xr:uid="{00000000-0005-0000-0000-0000DC960000}"/>
    <cellStyle name="Followed Hyperlink 36" xfId="16480" hidden="1" xr:uid="{00000000-0005-0000-0000-0000DD960000}"/>
    <cellStyle name="Followed Hyperlink 36" xfId="16606" hidden="1" xr:uid="{00000000-0005-0000-0000-0000DF960000}"/>
    <cellStyle name="Followed Hyperlink 36" xfId="16648" hidden="1" xr:uid="{00000000-0005-0000-0000-0000E0960000}"/>
    <cellStyle name="Followed Hyperlink 36" xfId="16690" hidden="1" xr:uid="{00000000-0005-0000-0000-0000E1960000}"/>
    <cellStyle name="Followed Hyperlink 36" xfId="16503" hidden="1" xr:uid="{00000000-0005-0000-0000-0000E2960000}"/>
    <cellStyle name="Followed Hyperlink 36" xfId="16732" hidden="1" xr:uid="{00000000-0005-0000-0000-0000E3960000}"/>
    <cellStyle name="Followed Hyperlink 36" xfId="16774" hidden="1" xr:uid="{00000000-0005-0000-0000-0000E4960000}"/>
    <cellStyle name="Followed Hyperlink 36" xfId="16816" hidden="1" xr:uid="{00000000-0005-0000-0000-0000E5960000}"/>
    <cellStyle name="Followed Hyperlink 36" xfId="16900" hidden="1" xr:uid="{00000000-0005-0000-0000-0000E6960000}"/>
    <cellStyle name="Followed Hyperlink 36" xfId="16942" hidden="1" xr:uid="{00000000-0005-0000-0000-0000E7960000}"/>
    <cellStyle name="Followed Hyperlink 36" xfId="16984" hidden="1" xr:uid="{00000000-0005-0000-0000-0000E8960000}"/>
    <cellStyle name="Followed Hyperlink 36" xfId="17026" hidden="1" xr:uid="{00000000-0005-0000-0000-0000E9960000}"/>
    <cellStyle name="Followed Hyperlink 36" xfId="17159" hidden="1" xr:uid="{00000000-0005-0000-0000-0000EA960000}"/>
    <cellStyle name="Followed Hyperlink 36" xfId="17201" hidden="1" xr:uid="{00000000-0005-0000-0000-0000EB960000}"/>
    <cellStyle name="Followed Hyperlink 36" xfId="17285" hidden="1" xr:uid="{00000000-0005-0000-0000-0000EC960000}"/>
    <cellStyle name="Followed Hyperlink 36" xfId="17327" hidden="1" xr:uid="{00000000-0005-0000-0000-0000ED960000}"/>
    <cellStyle name="Followed Hyperlink 36" xfId="17098" hidden="1" xr:uid="{00000000-0005-0000-0000-0000EE960000}"/>
    <cellStyle name="Followed Hyperlink 36" xfId="17369" hidden="1" xr:uid="{00000000-0005-0000-0000-0000EF960000}"/>
    <cellStyle name="Followed Hyperlink 36" xfId="17454" hidden="1" xr:uid="{00000000-0005-0000-0000-0000F0960000}"/>
    <cellStyle name="Followed Hyperlink 36" xfId="17496" hidden="1" xr:uid="{00000000-0005-0000-0000-0000F1960000}"/>
    <cellStyle name="Followed Hyperlink 36" xfId="17059" hidden="1" xr:uid="{00000000-0005-0000-0000-0000F2960000}"/>
    <cellStyle name="Followed Hyperlink 36" xfId="17537" hidden="1" xr:uid="{00000000-0005-0000-0000-0000F3960000}"/>
    <cellStyle name="Followed Hyperlink 36" xfId="17622" hidden="1" xr:uid="{00000000-0005-0000-0000-0000F4960000}"/>
    <cellStyle name="Followed Hyperlink 36" xfId="17664" hidden="1" xr:uid="{00000000-0005-0000-0000-0000F5960000}"/>
    <cellStyle name="Followed Hyperlink 36" xfId="17220" hidden="1" xr:uid="{00000000-0005-0000-0000-0000F6960000}"/>
    <cellStyle name="Followed Hyperlink 36" xfId="17705" hidden="1" xr:uid="{00000000-0005-0000-0000-0000F7960000}"/>
    <cellStyle name="Followed Hyperlink 36" xfId="17760" hidden="1" xr:uid="{00000000-0005-0000-0000-0000F8960000}"/>
    <cellStyle name="Followed Hyperlink 36" xfId="17802" hidden="1" xr:uid="{00000000-0005-0000-0000-0000F9960000}"/>
    <cellStyle name="Followed Hyperlink 36" xfId="17817" hidden="1" xr:uid="{00000000-0005-0000-0000-0000FA960000}"/>
    <cellStyle name="Followed Hyperlink 36" xfId="17859" hidden="1" xr:uid="{00000000-0005-0000-0000-0000FB960000}"/>
    <cellStyle name="Followed Hyperlink 36" xfId="17902" hidden="1" xr:uid="{00000000-0005-0000-0000-0000FC960000}"/>
    <cellStyle name="Followed Hyperlink 36" xfId="17944" hidden="1" xr:uid="{00000000-0005-0000-0000-0000FD960000}"/>
    <cellStyle name="Followed Hyperlink 36" xfId="17999" hidden="1" xr:uid="{00000000-0005-0000-0000-0000FE960000}"/>
    <cellStyle name="Followed Hyperlink 36" xfId="18041" hidden="1" xr:uid="{00000000-0005-0000-0000-0000FF960000}"/>
    <cellStyle name="Followed Hyperlink 36" xfId="18114" hidden="1" xr:uid="{00000000-0005-0000-0000-000000970000}"/>
    <cellStyle name="Followed Hyperlink 36" xfId="18156" hidden="1" xr:uid="{00000000-0005-0000-0000-000001970000}"/>
    <cellStyle name="Followed Hyperlink 36" xfId="18167" hidden="1" xr:uid="{00000000-0005-0000-0000-000002970000}"/>
    <cellStyle name="Followed Hyperlink 36" xfId="18209" hidden="1" xr:uid="{00000000-0005-0000-0000-000003970000}"/>
    <cellStyle name="Followed Hyperlink 36" xfId="18290" hidden="1" xr:uid="{00000000-0005-0000-0000-000004970000}"/>
    <cellStyle name="Followed Hyperlink 36" xfId="18332" hidden="1" xr:uid="{00000000-0005-0000-0000-000005970000}"/>
    <cellStyle name="Followed Hyperlink 36" xfId="17553" hidden="1" xr:uid="{00000000-0005-0000-0000-000006970000}"/>
    <cellStyle name="Followed Hyperlink 36" xfId="18377" hidden="1" xr:uid="{00000000-0005-0000-0000-000007970000}"/>
    <cellStyle name="Followed Hyperlink 36" xfId="18454" hidden="1" xr:uid="{00000000-0005-0000-0000-000008970000}"/>
    <cellStyle name="Followed Hyperlink 36" xfId="18496" hidden="1" xr:uid="{00000000-0005-0000-0000-000009970000}"/>
    <cellStyle name="Followed Hyperlink 36" xfId="17724" hidden="1" xr:uid="{00000000-0005-0000-0000-00000A970000}"/>
    <cellStyle name="Followed Hyperlink 36" xfId="18538" hidden="1" xr:uid="{00000000-0005-0000-0000-00000B970000}"/>
    <cellStyle name="Followed Hyperlink 36" xfId="18580" hidden="1" xr:uid="{00000000-0005-0000-0000-00000C970000}"/>
    <cellStyle name="Followed Hyperlink 36" xfId="18622" hidden="1" xr:uid="{00000000-0005-0000-0000-00000D970000}"/>
    <cellStyle name="Followed Hyperlink 36" xfId="18226" hidden="1" xr:uid="{00000000-0005-0000-0000-00000E970000}"/>
    <cellStyle name="Followed Hyperlink 36" xfId="18664" hidden="1" xr:uid="{00000000-0005-0000-0000-00000F970000}"/>
    <cellStyle name="Followed Hyperlink 36" xfId="18706" hidden="1" xr:uid="{00000000-0005-0000-0000-000010970000}"/>
    <cellStyle name="Followed Hyperlink 36" xfId="18748" hidden="1" xr:uid="{00000000-0005-0000-0000-000011970000}"/>
    <cellStyle name="Followed Hyperlink 36" xfId="18397" hidden="1" xr:uid="{00000000-0005-0000-0000-000012970000}"/>
    <cellStyle name="Followed Hyperlink 36" xfId="18790" hidden="1" xr:uid="{00000000-0005-0000-0000-000013970000}"/>
    <cellStyle name="Followed Hyperlink 36" xfId="18832" hidden="1" xr:uid="{00000000-0005-0000-0000-000014970000}"/>
    <cellStyle name="Followed Hyperlink 36" xfId="18874" hidden="1" xr:uid="{00000000-0005-0000-0000-000015970000}"/>
    <cellStyle name="Followed Hyperlink 36" xfId="18958" hidden="1" xr:uid="{00000000-0005-0000-0000-000016970000}"/>
    <cellStyle name="Followed Hyperlink 36" xfId="19000" hidden="1" xr:uid="{00000000-0005-0000-0000-000017970000}"/>
    <cellStyle name="Followed Hyperlink 36" xfId="19042" hidden="1" xr:uid="{00000000-0005-0000-0000-000018970000}"/>
    <cellStyle name="Followed Hyperlink 36" xfId="19084" hidden="1" xr:uid="{00000000-0005-0000-0000-000019970000}"/>
    <cellStyle name="Followed Hyperlink 36" xfId="18897" hidden="1" xr:uid="{00000000-0005-0000-0000-00001A970000}"/>
    <cellStyle name="Followed Hyperlink 36" xfId="19126" hidden="1" xr:uid="{00000000-0005-0000-0000-00001B970000}"/>
    <cellStyle name="Followed Hyperlink 36" xfId="19168" hidden="1" xr:uid="{00000000-0005-0000-0000-00001C970000}"/>
    <cellStyle name="Followed Hyperlink 36" xfId="19210" hidden="1" xr:uid="{00000000-0005-0000-0000-00001D970000}"/>
    <cellStyle name="Followed Hyperlink 36" xfId="19247" hidden="1" xr:uid="{00000000-0005-0000-0000-00001F970000}"/>
    <cellStyle name="Followed Hyperlink 36" xfId="19289" hidden="1" xr:uid="{00000000-0005-0000-0000-000020970000}"/>
    <cellStyle name="Followed Hyperlink 36" xfId="19331" hidden="1" xr:uid="{00000000-0005-0000-0000-000021970000}"/>
    <cellStyle name="Followed Hyperlink 36" xfId="19464" hidden="1" xr:uid="{00000000-0005-0000-0000-000022970000}"/>
    <cellStyle name="Followed Hyperlink 36" xfId="19506" hidden="1" xr:uid="{00000000-0005-0000-0000-000023970000}"/>
    <cellStyle name="Followed Hyperlink 36" xfId="19590" hidden="1" xr:uid="{00000000-0005-0000-0000-000024970000}"/>
    <cellStyle name="Followed Hyperlink 36" xfId="19632" hidden="1" xr:uid="{00000000-0005-0000-0000-000025970000}"/>
    <cellStyle name="Followed Hyperlink 36" xfId="19403" hidden="1" xr:uid="{00000000-0005-0000-0000-000026970000}"/>
    <cellStyle name="Followed Hyperlink 36" xfId="19674" hidden="1" xr:uid="{00000000-0005-0000-0000-000027970000}"/>
    <cellStyle name="Followed Hyperlink 36" xfId="19759" hidden="1" xr:uid="{00000000-0005-0000-0000-000028970000}"/>
    <cellStyle name="Followed Hyperlink 36" xfId="19801" hidden="1" xr:uid="{00000000-0005-0000-0000-000029970000}"/>
    <cellStyle name="Followed Hyperlink 36" xfId="19364" hidden="1" xr:uid="{00000000-0005-0000-0000-00002A970000}"/>
    <cellStyle name="Followed Hyperlink 36" xfId="19842" hidden="1" xr:uid="{00000000-0005-0000-0000-00002B970000}"/>
    <cellStyle name="Followed Hyperlink 36" xfId="19927" hidden="1" xr:uid="{00000000-0005-0000-0000-00002C970000}"/>
    <cellStyle name="Followed Hyperlink 36" xfId="19969" hidden="1" xr:uid="{00000000-0005-0000-0000-00002D970000}"/>
    <cellStyle name="Followed Hyperlink 36" xfId="19525" hidden="1" xr:uid="{00000000-0005-0000-0000-00002E970000}"/>
    <cellStyle name="Followed Hyperlink 36" xfId="20010" hidden="1" xr:uid="{00000000-0005-0000-0000-00002F970000}"/>
    <cellStyle name="Followed Hyperlink 36" xfId="20065" hidden="1" xr:uid="{00000000-0005-0000-0000-000030970000}"/>
    <cellStyle name="Followed Hyperlink 36" xfId="20107" hidden="1" xr:uid="{00000000-0005-0000-0000-000031970000}"/>
    <cellStyle name="Followed Hyperlink 36" xfId="20122" hidden="1" xr:uid="{00000000-0005-0000-0000-000032970000}"/>
    <cellStyle name="Followed Hyperlink 36" xfId="20164" hidden="1" xr:uid="{00000000-0005-0000-0000-000033970000}"/>
    <cellStyle name="Followed Hyperlink 36" xfId="20207" hidden="1" xr:uid="{00000000-0005-0000-0000-000034970000}"/>
    <cellStyle name="Followed Hyperlink 36" xfId="20249" hidden="1" xr:uid="{00000000-0005-0000-0000-000035970000}"/>
    <cellStyle name="Followed Hyperlink 36" xfId="20304" hidden="1" xr:uid="{00000000-0005-0000-0000-000036970000}"/>
    <cellStyle name="Followed Hyperlink 36" xfId="20346" hidden="1" xr:uid="{00000000-0005-0000-0000-000037970000}"/>
    <cellStyle name="Followed Hyperlink 36" xfId="20419" hidden="1" xr:uid="{00000000-0005-0000-0000-000038970000}"/>
    <cellStyle name="Followed Hyperlink 36" xfId="20461" hidden="1" xr:uid="{00000000-0005-0000-0000-000039970000}"/>
    <cellStyle name="Followed Hyperlink 36" xfId="20472" hidden="1" xr:uid="{00000000-0005-0000-0000-00003A970000}"/>
    <cellStyle name="Followed Hyperlink 36" xfId="20514" hidden="1" xr:uid="{00000000-0005-0000-0000-00003B970000}"/>
    <cellStyle name="Followed Hyperlink 36" xfId="20595" hidden="1" xr:uid="{00000000-0005-0000-0000-00003C970000}"/>
    <cellStyle name="Followed Hyperlink 36" xfId="20637" hidden="1" xr:uid="{00000000-0005-0000-0000-00003D970000}"/>
    <cellStyle name="Followed Hyperlink 36" xfId="19858" hidden="1" xr:uid="{00000000-0005-0000-0000-00003E970000}"/>
    <cellStyle name="Followed Hyperlink 36" xfId="20759" hidden="1" xr:uid="{00000000-0005-0000-0000-000040970000}"/>
    <cellStyle name="Followed Hyperlink 36" xfId="20801" hidden="1" xr:uid="{00000000-0005-0000-0000-000041970000}"/>
    <cellStyle name="Followed Hyperlink 36" xfId="20029" hidden="1" xr:uid="{00000000-0005-0000-0000-000042970000}"/>
    <cellStyle name="Followed Hyperlink 36" xfId="20843" hidden="1" xr:uid="{00000000-0005-0000-0000-000043970000}"/>
    <cellStyle name="Followed Hyperlink 36" xfId="20884" hidden="1" xr:uid="{00000000-0005-0000-0000-000044970000}"/>
    <cellStyle name="Followed Hyperlink 36" xfId="20926" hidden="1" xr:uid="{00000000-0005-0000-0000-000045970000}"/>
    <cellStyle name="Followed Hyperlink 36" xfId="20531" hidden="1" xr:uid="{00000000-0005-0000-0000-000046970000}"/>
    <cellStyle name="Followed Hyperlink 36" xfId="20968" hidden="1" xr:uid="{00000000-0005-0000-0000-000047970000}"/>
    <cellStyle name="Followed Hyperlink 36" xfId="21010" hidden="1" xr:uid="{00000000-0005-0000-0000-000048970000}"/>
    <cellStyle name="Followed Hyperlink 36" xfId="21052" hidden="1" xr:uid="{00000000-0005-0000-0000-000049970000}"/>
    <cellStyle name="Followed Hyperlink 36" xfId="20702" hidden="1" xr:uid="{00000000-0005-0000-0000-00004A970000}"/>
    <cellStyle name="Followed Hyperlink 36" xfId="21136" hidden="1" xr:uid="{00000000-0005-0000-0000-00004B970000}"/>
    <cellStyle name="Followed Hyperlink 36" xfId="21178" hidden="1" xr:uid="{00000000-0005-0000-0000-00004C970000}"/>
    <cellStyle name="Followed Hyperlink 36" xfId="21262" hidden="1" xr:uid="{00000000-0005-0000-0000-00004D970000}"/>
    <cellStyle name="Followed Hyperlink 36" xfId="21304" hidden="1" xr:uid="{00000000-0005-0000-0000-00004E970000}"/>
    <cellStyle name="Followed Hyperlink 36" xfId="21346" hidden="1" xr:uid="{00000000-0005-0000-0000-00004F970000}"/>
    <cellStyle name="Followed Hyperlink 36" xfId="21388" hidden="1" xr:uid="{00000000-0005-0000-0000-000050970000}"/>
    <cellStyle name="Followed Hyperlink 36" xfId="21201" hidden="1" xr:uid="{00000000-0005-0000-0000-000051970000}"/>
    <cellStyle name="Followed Hyperlink 36" xfId="21430" hidden="1" xr:uid="{00000000-0005-0000-0000-000052970000}"/>
    <cellStyle name="Followed Hyperlink 36" xfId="21472" hidden="1" xr:uid="{00000000-0005-0000-0000-000053970000}"/>
    <cellStyle name="Followed Hyperlink 36" xfId="21514" hidden="1" xr:uid="{00000000-0005-0000-0000-000054970000}"/>
    <cellStyle name="Followed Hyperlink 36" xfId="21559" hidden="1" xr:uid="{00000000-0005-0000-0000-000055970000}"/>
    <cellStyle name="Followed Hyperlink 36" xfId="21601" hidden="1" xr:uid="{00000000-0005-0000-0000-000056970000}"/>
    <cellStyle name="Followed Hyperlink 36" xfId="21643" hidden="1" xr:uid="{00000000-0005-0000-0000-000057970000}"/>
    <cellStyle name="Followed Hyperlink 36" xfId="21685" hidden="1" xr:uid="{00000000-0005-0000-0000-000058970000}"/>
    <cellStyle name="Followed Hyperlink 36" xfId="21818" hidden="1" xr:uid="{00000000-0005-0000-0000-000059970000}"/>
    <cellStyle name="Followed Hyperlink 36" xfId="21860" hidden="1" xr:uid="{00000000-0005-0000-0000-00005A970000}"/>
    <cellStyle name="Followed Hyperlink 36" xfId="21944" hidden="1" xr:uid="{00000000-0005-0000-0000-00005B970000}"/>
    <cellStyle name="Followed Hyperlink 36" xfId="21986" hidden="1" xr:uid="{00000000-0005-0000-0000-00005C970000}"/>
    <cellStyle name="Followed Hyperlink 36" xfId="21757" hidden="1" xr:uid="{00000000-0005-0000-0000-00005D970000}"/>
    <cellStyle name="Followed Hyperlink 36" xfId="22113" hidden="1" xr:uid="{00000000-0005-0000-0000-00005F970000}"/>
    <cellStyle name="Followed Hyperlink 36" xfId="22155" hidden="1" xr:uid="{00000000-0005-0000-0000-000060970000}"/>
    <cellStyle name="Followed Hyperlink 36" xfId="21718" hidden="1" xr:uid="{00000000-0005-0000-0000-000061970000}"/>
    <cellStyle name="Followed Hyperlink 36" xfId="22196" hidden="1" xr:uid="{00000000-0005-0000-0000-000062970000}"/>
    <cellStyle name="Followed Hyperlink 36" xfId="22281" hidden="1" xr:uid="{00000000-0005-0000-0000-000063970000}"/>
    <cellStyle name="Followed Hyperlink 36" xfId="22323" hidden="1" xr:uid="{00000000-0005-0000-0000-000064970000}"/>
    <cellStyle name="Followed Hyperlink 36" xfId="21879" hidden="1" xr:uid="{00000000-0005-0000-0000-000065970000}"/>
    <cellStyle name="Followed Hyperlink 36" xfId="22364" hidden="1" xr:uid="{00000000-0005-0000-0000-000066970000}"/>
    <cellStyle name="Followed Hyperlink 36" xfId="22419" hidden="1" xr:uid="{00000000-0005-0000-0000-000067970000}"/>
    <cellStyle name="Followed Hyperlink 36" xfId="22461" hidden="1" xr:uid="{00000000-0005-0000-0000-000068970000}"/>
    <cellStyle name="Followed Hyperlink 36" xfId="22476" hidden="1" xr:uid="{00000000-0005-0000-0000-000069970000}"/>
    <cellStyle name="Followed Hyperlink 36" xfId="22518" hidden="1" xr:uid="{00000000-0005-0000-0000-00006A970000}"/>
    <cellStyle name="Followed Hyperlink 36" xfId="22561" hidden="1" xr:uid="{00000000-0005-0000-0000-00006B970000}"/>
    <cellStyle name="Followed Hyperlink 36" xfId="22603" hidden="1" xr:uid="{00000000-0005-0000-0000-00006C970000}"/>
    <cellStyle name="Followed Hyperlink 36" xfId="22658" hidden="1" xr:uid="{00000000-0005-0000-0000-00006D970000}"/>
    <cellStyle name="Followed Hyperlink 36" xfId="22700" hidden="1" xr:uid="{00000000-0005-0000-0000-00006E970000}"/>
    <cellStyle name="Followed Hyperlink 36" xfId="22773" hidden="1" xr:uid="{00000000-0005-0000-0000-00006F970000}"/>
    <cellStyle name="Followed Hyperlink 36" xfId="22815" hidden="1" xr:uid="{00000000-0005-0000-0000-000070970000}"/>
    <cellStyle name="Followed Hyperlink 36" xfId="22826" hidden="1" xr:uid="{00000000-0005-0000-0000-000071970000}"/>
    <cellStyle name="Followed Hyperlink 36" xfId="22868" hidden="1" xr:uid="{00000000-0005-0000-0000-000072970000}"/>
    <cellStyle name="Followed Hyperlink 36" xfId="22949" hidden="1" xr:uid="{00000000-0005-0000-0000-000073970000}"/>
    <cellStyle name="Followed Hyperlink 36" xfId="22991" hidden="1" xr:uid="{00000000-0005-0000-0000-000074970000}"/>
    <cellStyle name="Followed Hyperlink 36" xfId="22212" hidden="1" xr:uid="{00000000-0005-0000-0000-000075970000}"/>
    <cellStyle name="Followed Hyperlink 36" xfId="23036" hidden="1" xr:uid="{00000000-0005-0000-0000-000076970000}"/>
    <cellStyle name="Followed Hyperlink 36" xfId="23113" hidden="1" xr:uid="{00000000-0005-0000-0000-000077970000}"/>
    <cellStyle name="Followed Hyperlink 36" xfId="23155" hidden="1" xr:uid="{00000000-0005-0000-0000-000078970000}"/>
    <cellStyle name="Followed Hyperlink 36" xfId="22383" hidden="1" xr:uid="{00000000-0005-0000-0000-000079970000}"/>
    <cellStyle name="Followed Hyperlink 36" xfId="23197" hidden="1" xr:uid="{00000000-0005-0000-0000-00007A970000}"/>
    <cellStyle name="Followed Hyperlink 36" xfId="23239" hidden="1" xr:uid="{00000000-0005-0000-0000-00007B970000}"/>
    <cellStyle name="Followed Hyperlink 36" xfId="23281" hidden="1" xr:uid="{00000000-0005-0000-0000-00007C970000}"/>
    <cellStyle name="Followed Hyperlink 36" xfId="22885" hidden="1" xr:uid="{00000000-0005-0000-0000-00007D970000}"/>
    <cellStyle name="Followed Hyperlink 36" xfId="23323" hidden="1" xr:uid="{00000000-0005-0000-0000-00007E970000}"/>
    <cellStyle name="Followed Hyperlink 36" xfId="23365" hidden="1" xr:uid="{00000000-0005-0000-0000-00007F970000}"/>
    <cellStyle name="Followed Hyperlink 36" xfId="23407" hidden="1" xr:uid="{00000000-0005-0000-0000-000080970000}"/>
    <cellStyle name="Followed Hyperlink 36" xfId="23056" hidden="1" xr:uid="{00000000-0005-0000-0000-000081970000}"/>
    <cellStyle name="Followed Hyperlink 36" xfId="23449" hidden="1" xr:uid="{00000000-0005-0000-0000-000082970000}"/>
    <cellStyle name="Followed Hyperlink 36" xfId="23491" hidden="1" xr:uid="{00000000-0005-0000-0000-000083970000}"/>
    <cellStyle name="Followed Hyperlink 36" xfId="23533" hidden="1" xr:uid="{00000000-0005-0000-0000-000084970000}"/>
    <cellStyle name="Followed Hyperlink 36" xfId="23617" hidden="1" xr:uid="{00000000-0005-0000-0000-000085970000}"/>
    <cellStyle name="Followed Hyperlink 36" xfId="23659" hidden="1" xr:uid="{00000000-0005-0000-0000-000086970000}"/>
    <cellStyle name="Followed Hyperlink 36" xfId="23701" hidden="1" xr:uid="{00000000-0005-0000-0000-000087970000}"/>
    <cellStyle name="Followed Hyperlink 36" xfId="23743" hidden="1" xr:uid="{00000000-0005-0000-0000-000088970000}"/>
    <cellStyle name="Followed Hyperlink 36" xfId="23556" hidden="1" xr:uid="{00000000-0005-0000-0000-000089970000}"/>
    <cellStyle name="Followed Hyperlink 36" xfId="23785" hidden="1" xr:uid="{00000000-0005-0000-0000-00008A970000}"/>
    <cellStyle name="Followed Hyperlink 36" xfId="23827" hidden="1" xr:uid="{00000000-0005-0000-0000-00008B970000}"/>
    <cellStyle name="Followed Hyperlink 36" xfId="23869" hidden="1" xr:uid="{00000000-0005-0000-0000-00008C970000}"/>
    <cellStyle name="Followed Hyperlink 36" xfId="23951" hidden="1" xr:uid="{00000000-0005-0000-0000-00008D970000}"/>
    <cellStyle name="Followed Hyperlink 36" xfId="23993" hidden="1" xr:uid="{00000000-0005-0000-0000-00008E970000}"/>
    <cellStyle name="Followed Hyperlink 36" xfId="24035" hidden="1" xr:uid="{00000000-0005-0000-0000-00008F970000}"/>
    <cellStyle name="Followed Hyperlink 36" xfId="24077" hidden="1" xr:uid="{00000000-0005-0000-0000-000090970000}"/>
    <cellStyle name="Followed Hyperlink 36" xfId="24210" hidden="1" xr:uid="{00000000-0005-0000-0000-000091970000}"/>
    <cellStyle name="Followed Hyperlink 36" xfId="24252" hidden="1" xr:uid="{00000000-0005-0000-0000-000092970000}"/>
    <cellStyle name="Followed Hyperlink 36" xfId="24336" hidden="1" xr:uid="{00000000-0005-0000-0000-000093970000}"/>
    <cellStyle name="Followed Hyperlink 36" xfId="24378" hidden="1" xr:uid="{00000000-0005-0000-0000-000094970000}"/>
    <cellStyle name="Followed Hyperlink 36" xfId="24149" hidden="1" xr:uid="{00000000-0005-0000-0000-000095970000}"/>
    <cellStyle name="Followed Hyperlink 36" xfId="24420" hidden="1" xr:uid="{00000000-0005-0000-0000-000096970000}"/>
    <cellStyle name="Followed Hyperlink 36" xfId="24505" hidden="1" xr:uid="{00000000-0005-0000-0000-000097970000}"/>
    <cellStyle name="Followed Hyperlink 36" xfId="24547" hidden="1" xr:uid="{00000000-0005-0000-0000-000098970000}"/>
    <cellStyle name="Followed Hyperlink 36" xfId="24110" hidden="1" xr:uid="{00000000-0005-0000-0000-000099970000}"/>
    <cellStyle name="Followed Hyperlink 36" xfId="24588" hidden="1" xr:uid="{00000000-0005-0000-0000-00009A970000}"/>
    <cellStyle name="Followed Hyperlink 36" xfId="24672" hidden="1" xr:uid="{00000000-0005-0000-0000-00009B970000}"/>
    <cellStyle name="Followed Hyperlink 36" xfId="24714" hidden="1" xr:uid="{00000000-0005-0000-0000-00009C970000}"/>
    <cellStyle name="Followed Hyperlink 36" xfId="24271" hidden="1" xr:uid="{00000000-0005-0000-0000-00009D970000}"/>
    <cellStyle name="Followed Hyperlink 36" xfId="24810" hidden="1" xr:uid="{00000000-0005-0000-0000-00009F970000}"/>
    <cellStyle name="Followed Hyperlink 36" xfId="24852" hidden="1" xr:uid="{00000000-0005-0000-0000-0000A0970000}"/>
    <cellStyle name="Followed Hyperlink 36" xfId="24867" hidden="1" xr:uid="{00000000-0005-0000-0000-0000A1970000}"/>
    <cellStyle name="Followed Hyperlink 36" xfId="24909" hidden="1" xr:uid="{00000000-0005-0000-0000-0000A2970000}"/>
    <cellStyle name="Followed Hyperlink 36" xfId="24952" hidden="1" xr:uid="{00000000-0005-0000-0000-0000A3970000}"/>
    <cellStyle name="Followed Hyperlink 36" xfId="24994" hidden="1" xr:uid="{00000000-0005-0000-0000-0000A4970000}"/>
    <cellStyle name="Followed Hyperlink 36" xfId="25049" hidden="1" xr:uid="{00000000-0005-0000-0000-0000A5970000}"/>
    <cellStyle name="Followed Hyperlink 36" xfId="25091" hidden="1" xr:uid="{00000000-0005-0000-0000-0000A6970000}"/>
    <cellStyle name="Followed Hyperlink 36" xfId="25164" hidden="1" xr:uid="{00000000-0005-0000-0000-0000A7970000}"/>
    <cellStyle name="Followed Hyperlink 36" xfId="25206" hidden="1" xr:uid="{00000000-0005-0000-0000-0000A8970000}"/>
    <cellStyle name="Followed Hyperlink 36" xfId="25217" hidden="1" xr:uid="{00000000-0005-0000-0000-0000A9970000}"/>
    <cellStyle name="Followed Hyperlink 36" xfId="25259" hidden="1" xr:uid="{00000000-0005-0000-0000-0000AA970000}"/>
    <cellStyle name="Followed Hyperlink 36" xfId="25340" hidden="1" xr:uid="{00000000-0005-0000-0000-0000AB970000}"/>
    <cellStyle name="Followed Hyperlink 36" xfId="25382" hidden="1" xr:uid="{00000000-0005-0000-0000-0000AC970000}"/>
    <cellStyle name="Followed Hyperlink 36" xfId="24604" hidden="1" xr:uid="{00000000-0005-0000-0000-0000AD970000}"/>
    <cellStyle name="Followed Hyperlink 36" xfId="25427" hidden="1" xr:uid="{00000000-0005-0000-0000-0000AE970000}"/>
    <cellStyle name="Followed Hyperlink 36" xfId="25504" hidden="1" xr:uid="{00000000-0005-0000-0000-0000AF970000}"/>
    <cellStyle name="Followed Hyperlink 36" xfId="25546" hidden="1" xr:uid="{00000000-0005-0000-0000-0000B0970000}"/>
    <cellStyle name="Followed Hyperlink 36" xfId="24774" hidden="1" xr:uid="{00000000-0005-0000-0000-0000B1970000}"/>
    <cellStyle name="Followed Hyperlink 36" xfId="25588" hidden="1" xr:uid="{00000000-0005-0000-0000-0000B2970000}"/>
    <cellStyle name="Followed Hyperlink 36" xfId="21094" hidden="1" xr:uid="{00000000-0005-0000-0000-0000B3970000}"/>
    <cellStyle name="Followed Hyperlink 36" xfId="15815" hidden="1" xr:uid="{00000000-0005-0000-0000-0000B4970000}"/>
    <cellStyle name="Followed Hyperlink 36" xfId="6779" hidden="1" xr:uid="{00000000-0005-0000-0000-0000B5970000}"/>
    <cellStyle name="Followed Hyperlink 36" xfId="6007" hidden="1" xr:uid="{00000000-0005-0000-0000-0000B6970000}"/>
    <cellStyle name="Followed Hyperlink 36" xfId="6821" hidden="1" xr:uid="{00000000-0005-0000-0000-0000B7970000}"/>
    <cellStyle name="Followed Hyperlink 36" xfId="6863" hidden="1" xr:uid="{00000000-0005-0000-0000-0000B8970000}"/>
    <cellStyle name="Followed Hyperlink 36" xfId="6905" hidden="1" xr:uid="{00000000-0005-0000-0000-0000B9970000}"/>
    <cellStyle name="Followed Hyperlink 36" xfId="6509" hidden="1" xr:uid="{00000000-0005-0000-0000-0000BA970000}"/>
    <cellStyle name="Followed Hyperlink 36" xfId="6947" hidden="1" xr:uid="{00000000-0005-0000-0000-0000BB970000}"/>
    <cellStyle name="Followed Hyperlink 36" xfId="6989" hidden="1" xr:uid="{00000000-0005-0000-0000-0000BC970000}"/>
    <cellStyle name="Followed Hyperlink 36" xfId="7031" hidden="1" xr:uid="{00000000-0005-0000-0000-0000BD970000}"/>
    <cellStyle name="Followed Hyperlink 36" xfId="6680" hidden="1" xr:uid="{00000000-0005-0000-0000-0000BE970000}"/>
    <cellStyle name="Followed Hyperlink 36" xfId="7073" hidden="1" xr:uid="{00000000-0005-0000-0000-0000BF970000}"/>
    <cellStyle name="Followed Hyperlink 36" xfId="7115" hidden="1" xr:uid="{00000000-0005-0000-0000-0000C0970000}"/>
    <cellStyle name="Followed Hyperlink 36" xfId="7241" hidden="1" xr:uid="{00000000-0005-0000-0000-0000C2970000}"/>
    <cellStyle name="Followed Hyperlink 36" xfId="7283" hidden="1" xr:uid="{00000000-0005-0000-0000-0000C3970000}"/>
    <cellStyle name="Followed Hyperlink 36" xfId="7325" hidden="1" xr:uid="{00000000-0005-0000-0000-0000C4970000}"/>
    <cellStyle name="Followed Hyperlink 36" xfId="7367" hidden="1" xr:uid="{00000000-0005-0000-0000-0000C5970000}"/>
    <cellStyle name="Followed Hyperlink 36" xfId="7180" hidden="1" xr:uid="{00000000-0005-0000-0000-0000C6970000}"/>
    <cellStyle name="Followed Hyperlink 36" xfId="7409" hidden="1" xr:uid="{00000000-0005-0000-0000-0000C7970000}"/>
    <cellStyle name="Followed Hyperlink 36" xfId="7451" hidden="1" xr:uid="{00000000-0005-0000-0000-0000C8970000}"/>
    <cellStyle name="Followed Hyperlink 36" xfId="7493" hidden="1" xr:uid="{00000000-0005-0000-0000-0000C9970000}"/>
    <cellStyle name="Followed Hyperlink 36" xfId="5118" hidden="1" xr:uid="{00000000-0005-0000-0000-0000CA970000}"/>
    <cellStyle name="Followed Hyperlink 36" xfId="7543" hidden="1" xr:uid="{00000000-0005-0000-0000-0000CB970000}"/>
    <cellStyle name="Followed Hyperlink 36" xfId="7585" hidden="1" xr:uid="{00000000-0005-0000-0000-0000CC970000}"/>
    <cellStyle name="Followed Hyperlink 36" xfId="7627" hidden="1" xr:uid="{00000000-0005-0000-0000-0000CD970000}"/>
    <cellStyle name="Followed Hyperlink 36" xfId="7760" hidden="1" xr:uid="{00000000-0005-0000-0000-0000CE970000}"/>
    <cellStyle name="Followed Hyperlink 36" xfId="7802" hidden="1" xr:uid="{00000000-0005-0000-0000-0000CF970000}"/>
    <cellStyle name="Followed Hyperlink 36" xfId="7886" hidden="1" xr:uid="{00000000-0005-0000-0000-0000D0970000}"/>
    <cellStyle name="Followed Hyperlink 36" xfId="7928" hidden="1" xr:uid="{00000000-0005-0000-0000-0000D1970000}"/>
    <cellStyle name="Followed Hyperlink 36" xfId="7699" hidden="1" xr:uid="{00000000-0005-0000-0000-0000D2970000}"/>
    <cellStyle name="Followed Hyperlink 36" xfId="7970" hidden="1" xr:uid="{00000000-0005-0000-0000-0000D3970000}"/>
    <cellStyle name="Followed Hyperlink 36" xfId="8055" hidden="1" xr:uid="{00000000-0005-0000-0000-0000D4970000}"/>
    <cellStyle name="Followed Hyperlink 36" xfId="8097" hidden="1" xr:uid="{00000000-0005-0000-0000-0000D5970000}"/>
    <cellStyle name="Followed Hyperlink 36" xfId="7660" hidden="1" xr:uid="{00000000-0005-0000-0000-0000D6970000}"/>
    <cellStyle name="Followed Hyperlink 36" xfId="8138" hidden="1" xr:uid="{00000000-0005-0000-0000-0000D7970000}"/>
    <cellStyle name="Followed Hyperlink 36" xfId="8223" hidden="1" xr:uid="{00000000-0005-0000-0000-0000D8970000}"/>
    <cellStyle name="Followed Hyperlink 36" xfId="7157" hidden="1" xr:uid="{00000000-0005-0000-0000-0000C1970000}"/>
    <cellStyle name="Followed Hyperlink 36" xfId="20682" hidden="1" xr:uid="{00000000-0005-0000-0000-00003F970000}"/>
    <cellStyle name="Followed Hyperlink 36" xfId="15228" hidden="1" xr:uid="{00000000-0005-0000-0000-0000BD960000}"/>
    <cellStyle name="Followed Hyperlink 36" xfId="46438" hidden="1" xr:uid="{00000000-0005-0000-0000-00000E960000}"/>
    <cellStyle name="Followed Hyperlink 36" xfId="46876" hidden="1" xr:uid="{00000000-0005-0000-0000-00000F960000}"/>
    <cellStyle name="Followed Hyperlink 36" xfId="46918" hidden="1" xr:uid="{00000000-0005-0000-0000-000010960000}"/>
    <cellStyle name="Followed Hyperlink 36" xfId="46960" hidden="1" xr:uid="{00000000-0005-0000-0000-000011960000}"/>
    <cellStyle name="Followed Hyperlink 36" xfId="46609" hidden="1" xr:uid="{00000000-0005-0000-0000-000012960000}"/>
    <cellStyle name="Followed Hyperlink 36" xfId="47002" hidden="1" xr:uid="{00000000-0005-0000-0000-000013960000}"/>
    <cellStyle name="Followed Hyperlink 36" xfId="47044" hidden="1" xr:uid="{00000000-0005-0000-0000-000014960000}"/>
    <cellStyle name="Followed Hyperlink 36" xfId="47086" hidden="1" xr:uid="{00000000-0005-0000-0000-000015960000}"/>
    <cellStyle name="Followed Hyperlink 36" xfId="47170" hidden="1" xr:uid="{00000000-0005-0000-0000-000016960000}"/>
    <cellStyle name="Followed Hyperlink 36" xfId="47212" hidden="1" xr:uid="{00000000-0005-0000-0000-000017960000}"/>
    <cellStyle name="Followed Hyperlink 36" xfId="47254" hidden="1" xr:uid="{00000000-0005-0000-0000-000018960000}"/>
    <cellStyle name="Followed Hyperlink 36" xfId="47296" hidden="1" xr:uid="{00000000-0005-0000-0000-000019960000}"/>
    <cellStyle name="Followed Hyperlink 36" xfId="47109" hidden="1" xr:uid="{00000000-0005-0000-0000-00001A960000}"/>
    <cellStyle name="Followed Hyperlink 36" xfId="47338" hidden="1" xr:uid="{00000000-0005-0000-0000-00001B960000}"/>
    <cellStyle name="Followed Hyperlink 36" xfId="47380" hidden="1" xr:uid="{00000000-0005-0000-0000-00001C960000}"/>
    <cellStyle name="Followed Hyperlink 36" xfId="47422" hidden="1" xr:uid="{00000000-0005-0000-0000-00001D960000}"/>
    <cellStyle name="Followed Hyperlink 36" xfId="47459" hidden="1" xr:uid="{00000000-0005-0000-0000-00001F960000}"/>
    <cellStyle name="Followed Hyperlink 36" xfId="47501" hidden="1" xr:uid="{00000000-0005-0000-0000-000020960000}"/>
    <cellStyle name="Followed Hyperlink 36" xfId="47543" hidden="1" xr:uid="{00000000-0005-0000-0000-000021960000}"/>
    <cellStyle name="Followed Hyperlink 36" xfId="47676" hidden="1" xr:uid="{00000000-0005-0000-0000-000022960000}"/>
    <cellStyle name="Followed Hyperlink 36" xfId="47718" hidden="1" xr:uid="{00000000-0005-0000-0000-000023960000}"/>
    <cellStyle name="Followed Hyperlink 36" xfId="47802" hidden="1" xr:uid="{00000000-0005-0000-0000-000024960000}"/>
    <cellStyle name="Followed Hyperlink 36" xfId="47844" hidden="1" xr:uid="{00000000-0005-0000-0000-000025960000}"/>
    <cellStyle name="Followed Hyperlink 36" xfId="47615" hidden="1" xr:uid="{00000000-0005-0000-0000-000026960000}"/>
    <cellStyle name="Followed Hyperlink 36" xfId="47886" hidden="1" xr:uid="{00000000-0005-0000-0000-000027960000}"/>
    <cellStyle name="Followed Hyperlink 36" xfId="47970" hidden="1" xr:uid="{00000000-0005-0000-0000-000028960000}"/>
    <cellStyle name="Followed Hyperlink 36" xfId="48012" hidden="1" xr:uid="{00000000-0005-0000-0000-000029960000}"/>
    <cellStyle name="Followed Hyperlink 36" xfId="47576" hidden="1" xr:uid="{00000000-0005-0000-0000-00002A960000}"/>
    <cellStyle name="Followed Hyperlink 36" xfId="48138" hidden="1" xr:uid="{00000000-0005-0000-0000-00002B960000}"/>
    <cellStyle name="Followed Hyperlink 36" xfId="48180" hidden="1" xr:uid="{00000000-0005-0000-0000-00002C960000}"/>
    <cellStyle name="Followed Hyperlink 36" xfId="47737" hidden="1" xr:uid="{00000000-0005-0000-0000-00002D960000}"/>
    <cellStyle name="Followed Hyperlink 36" xfId="48221" hidden="1" xr:uid="{00000000-0005-0000-0000-00002E960000}"/>
    <cellStyle name="Followed Hyperlink 36" xfId="48276" hidden="1" xr:uid="{00000000-0005-0000-0000-00002F960000}"/>
    <cellStyle name="Followed Hyperlink 36" xfId="48318" hidden="1" xr:uid="{00000000-0005-0000-0000-000030960000}"/>
    <cellStyle name="Followed Hyperlink 36" xfId="48333" hidden="1" xr:uid="{00000000-0005-0000-0000-000031960000}"/>
    <cellStyle name="Followed Hyperlink 36" xfId="48375" hidden="1" xr:uid="{00000000-0005-0000-0000-000032960000}"/>
    <cellStyle name="Followed Hyperlink 36" xfId="48418" hidden="1" xr:uid="{00000000-0005-0000-0000-000033960000}"/>
    <cellStyle name="Followed Hyperlink 36" xfId="48460" hidden="1" xr:uid="{00000000-0005-0000-0000-000034960000}"/>
    <cellStyle name="Followed Hyperlink 36" xfId="48515" hidden="1" xr:uid="{00000000-0005-0000-0000-000035960000}"/>
    <cellStyle name="Followed Hyperlink 36" xfId="48557" hidden="1" xr:uid="{00000000-0005-0000-0000-000036960000}"/>
    <cellStyle name="Followed Hyperlink 36" xfId="48630" hidden="1" xr:uid="{00000000-0005-0000-0000-000037960000}"/>
    <cellStyle name="Followed Hyperlink 36" xfId="48672" hidden="1" xr:uid="{00000000-0005-0000-0000-000038960000}"/>
    <cellStyle name="Followed Hyperlink 36" xfId="48683" hidden="1" xr:uid="{00000000-0005-0000-0000-000039960000}"/>
    <cellStyle name="Followed Hyperlink 36" xfId="48725" hidden="1" xr:uid="{00000000-0005-0000-0000-00003A960000}"/>
    <cellStyle name="Followed Hyperlink 36" xfId="48806" hidden="1" xr:uid="{00000000-0005-0000-0000-00003B960000}"/>
    <cellStyle name="Followed Hyperlink 36" xfId="48848" hidden="1" xr:uid="{00000000-0005-0000-0000-00003C960000}"/>
    <cellStyle name="Followed Hyperlink 36" xfId="48069" hidden="1" xr:uid="{00000000-0005-0000-0000-00003D960000}"/>
    <cellStyle name="Followed Hyperlink 36" xfId="48893" hidden="1" xr:uid="{00000000-0005-0000-0000-00003E960000}"/>
    <cellStyle name="Followed Hyperlink 36" xfId="48970" hidden="1" xr:uid="{00000000-0005-0000-0000-00003F960000}"/>
    <cellStyle name="Followed Hyperlink 36" xfId="49012" hidden="1" xr:uid="{00000000-0005-0000-0000-000040960000}"/>
    <cellStyle name="Followed Hyperlink 36" xfId="48240" hidden="1" xr:uid="{00000000-0005-0000-0000-000041960000}"/>
    <cellStyle name="Followed Hyperlink 36" xfId="49054" hidden="1" xr:uid="{00000000-0005-0000-0000-000042960000}"/>
    <cellStyle name="Followed Hyperlink 36" xfId="49096" hidden="1" xr:uid="{00000000-0005-0000-0000-000043960000}"/>
    <cellStyle name="Followed Hyperlink 36" xfId="49138" hidden="1" xr:uid="{00000000-0005-0000-0000-000044960000}"/>
    <cellStyle name="Followed Hyperlink 36" xfId="48742" hidden="1" xr:uid="{00000000-0005-0000-0000-000045960000}"/>
    <cellStyle name="Followed Hyperlink 36" xfId="49180" hidden="1" xr:uid="{00000000-0005-0000-0000-000046960000}"/>
    <cellStyle name="Followed Hyperlink 36" xfId="49222" hidden="1" xr:uid="{00000000-0005-0000-0000-000047960000}"/>
    <cellStyle name="Followed Hyperlink 36" xfId="49264" hidden="1" xr:uid="{00000000-0005-0000-0000-000048960000}"/>
    <cellStyle name="Followed Hyperlink 36" xfId="48913" hidden="1" xr:uid="{00000000-0005-0000-0000-000049960000}"/>
    <cellStyle name="Followed Hyperlink 36" xfId="49306" hidden="1" xr:uid="{00000000-0005-0000-0000-00004A960000}"/>
    <cellStyle name="Followed Hyperlink 36" xfId="49348" hidden="1" xr:uid="{00000000-0005-0000-0000-00004B960000}"/>
    <cellStyle name="Followed Hyperlink 36" xfId="49390" hidden="1" xr:uid="{00000000-0005-0000-0000-00004C960000}"/>
    <cellStyle name="Followed Hyperlink 36" xfId="49472" hidden="1" xr:uid="{00000000-0005-0000-0000-00004D960000}"/>
    <cellStyle name="Followed Hyperlink 36" xfId="49514" hidden="1" xr:uid="{00000000-0005-0000-0000-00004E960000}"/>
    <cellStyle name="Followed Hyperlink 36" xfId="49556" hidden="1" xr:uid="{00000000-0005-0000-0000-00004F960000}"/>
    <cellStyle name="Followed Hyperlink 36" xfId="49598" hidden="1" xr:uid="{00000000-0005-0000-0000-000050960000}"/>
    <cellStyle name="Followed Hyperlink 36" xfId="49413" hidden="1" xr:uid="{00000000-0005-0000-0000-000051960000}"/>
    <cellStyle name="Followed Hyperlink 36" xfId="49640" hidden="1" xr:uid="{00000000-0005-0000-0000-000052960000}"/>
    <cellStyle name="Followed Hyperlink 36" xfId="49681" hidden="1" xr:uid="{00000000-0005-0000-0000-000053960000}"/>
    <cellStyle name="Followed Hyperlink 36" xfId="49723" hidden="1" xr:uid="{00000000-0005-0000-0000-000054960000}"/>
    <cellStyle name="Followed Hyperlink 36" xfId="49768" hidden="1" xr:uid="{00000000-0005-0000-0000-000055960000}"/>
    <cellStyle name="Followed Hyperlink 36" xfId="49810" hidden="1" xr:uid="{00000000-0005-0000-0000-000056960000}"/>
    <cellStyle name="Followed Hyperlink 36" xfId="49852" hidden="1" xr:uid="{00000000-0005-0000-0000-000057960000}"/>
    <cellStyle name="Followed Hyperlink 36" xfId="49894" hidden="1" xr:uid="{00000000-0005-0000-0000-000058960000}"/>
    <cellStyle name="Followed Hyperlink 36" xfId="50027" hidden="1" xr:uid="{00000000-0005-0000-0000-000059960000}"/>
    <cellStyle name="Followed Hyperlink 36" xfId="50069" hidden="1" xr:uid="{00000000-0005-0000-0000-00005A960000}"/>
    <cellStyle name="Followed Hyperlink 36" xfId="50153" hidden="1" xr:uid="{00000000-0005-0000-0000-00005B960000}"/>
    <cellStyle name="Followed Hyperlink 36" xfId="50195" hidden="1" xr:uid="{00000000-0005-0000-0000-00005C960000}"/>
    <cellStyle name="Followed Hyperlink 36" xfId="49966" hidden="1" xr:uid="{00000000-0005-0000-0000-00005D960000}"/>
    <cellStyle name="Followed Hyperlink 36" xfId="50322" hidden="1" xr:uid="{00000000-0005-0000-0000-00005F960000}"/>
    <cellStyle name="Followed Hyperlink 36" xfId="50364" hidden="1" xr:uid="{00000000-0005-0000-0000-000060960000}"/>
    <cellStyle name="Followed Hyperlink 36" xfId="49927" hidden="1" xr:uid="{00000000-0005-0000-0000-000061960000}"/>
    <cellStyle name="Followed Hyperlink 36" xfId="50405" hidden="1" xr:uid="{00000000-0005-0000-0000-000062960000}"/>
    <cellStyle name="Followed Hyperlink 36" xfId="50490" hidden="1" xr:uid="{00000000-0005-0000-0000-000063960000}"/>
    <cellStyle name="Followed Hyperlink 36" xfId="50532" hidden="1" xr:uid="{00000000-0005-0000-0000-000064960000}"/>
    <cellStyle name="Followed Hyperlink 36" xfId="50088" hidden="1" xr:uid="{00000000-0005-0000-0000-000065960000}"/>
    <cellStyle name="Followed Hyperlink 36" xfId="50573" hidden="1" xr:uid="{00000000-0005-0000-0000-000066960000}"/>
    <cellStyle name="Followed Hyperlink 36" xfId="50628" hidden="1" xr:uid="{00000000-0005-0000-0000-000067960000}"/>
    <cellStyle name="Followed Hyperlink 36" xfId="50670" hidden="1" xr:uid="{00000000-0005-0000-0000-000068960000}"/>
    <cellStyle name="Followed Hyperlink 36" xfId="50685" hidden="1" xr:uid="{00000000-0005-0000-0000-000069960000}"/>
    <cellStyle name="Followed Hyperlink 36" xfId="50770" hidden="1" xr:uid="{00000000-0005-0000-0000-00006A960000}"/>
    <cellStyle name="Followed Hyperlink 36" xfId="50812" hidden="1" xr:uid="{00000000-0005-0000-0000-00006B960000}"/>
    <cellStyle name="Followed Hyperlink 36" xfId="50867" hidden="1" xr:uid="{00000000-0005-0000-0000-00006C960000}"/>
    <cellStyle name="Followed Hyperlink 36" xfId="50909" hidden="1" xr:uid="{00000000-0005-0000-0000-00006D960000}"/>
    <cellStyle name="Followed Hyperlink 36" xfId="50982" hidden="1" xr:uid="{00000000-0005-0000-0000-00006E960000}"/>
    <cellStyle name="Followed Hyperlink 36" xfId="51024" hidden="1" xr:uid="{00000000-0005-0000-0000-00006F960000}"/>
    <cellStyle name="Followed Hyperlink 36" xfId="51035" hidden="1" xr:uid="{00000000-0005-0000-0000-000070960000}"/>
    <cellStyle name="Followed Hyperlink 36" xfId="51077" hidden="1" xr:uid="{00000000-0005-0000-0000-000071960000}"/>
    <cellStyle name="Followed Hyperlink 36" xfId="51158" hidden="1" xr:uid="{00000000-0005-0000-0000-000072960000}"/>
    <cellStyle name="Followed Hyperlink 36" xfId="51200" hidden="1" xr:uid="{00000000-0005-0000-0000-000073960000}"/>
    <cellStyle name="Followed Hyperlink 36" xfId="50421" hidden="1" xr:uid="{00000000-0005-0000-0000-000074960000}"/>
    <cellStyle name="Followed Hyperlink 36" xfId="51245" hidden="1" xr:uid="{00000000-0005-0000-0000-000075960000}"/>
    <cellStyle name="Followed Hyperlink 36" xfId="51322" hidden="1" xr:uid="{00000000-0005-0000-0000-000076960000}"/>
    <cellStyle name="Followed Hyperlink 36" xfId="51364" hidden="1" xr:uid="{00000000-0005-0000-0000-000077960000}"/>
    <cellStyle name="Followed Hyperlink 36" xfId="50592" hidden="1" xr:uid="{00000000-0005-0000-0000-000078960000}"/>
    <cellStyle name="Followed Hyperlink 36" xfId="51406" hidden="1" xr:uid="{00000000-0005-0000-0000-000079960000}"/>
    <cellStyle name="Followed Hyperlink 36" xfId="51448" hidden="1" xr:uid="{00000000-0005-0000-0000-00007A960000}"/>
    <cellStyle name="Followed Hyperlink 36" xfId="51490" hidden="1" xr:uid="{00000000-0005-0000-0000-00007B960000}"/>
    <cellStyle name="Followed Hyperlink 36" xfId="51094" hidden="1" xr:uid="{00000000-0005-0000-0000-00007C960000}"/>
    <cellStyle name="Followed Hyperlink 36" xfId="50727" hidden="1" xr:uid="{00000000-0005-0000-0000-00007D960000}"/>
    <cellStyle name="Followed Hyperlink 36" xfId="48053" hidden="1" xr:uid="{00000000-0005-0000-0000-00007E960000}"/>
    <cellStyle name="Followed Hyperlink 36" xfId="45415" hidden="1" xr:uid="{00000000-0005-0000-0000-00007F960000}"/>
    <cellStyle name="Followed Hyperlink 36" xfId="42632" hidden="1" xr:uid="{00000000-0005-0000-0000-000080960000}"/>
    <cellStyle name="Followed Hyperlink 36" xfId="39911" hidden="1" xr:uid="{00000000-0005-0000-0000-000081960000}"/>
    <cellStyle name="Followed Hyperlink 36" xfId="37361" hidden="1" xr:uid="{00000000-0005-0000-0000-000082960000}"/>
    <cellStyle name="Followed Hyperlink 36" xfId="34719" hidden="1" xr:uid="{00000000-0005-0000-0000-000083960000}"/>
    <cellStyle name="Followed Hyperlink 36" xfId="31979" hidden="1" xr:uid="{00000000-0005-0000-0000-000084960000}"/>
    <cellStyle name="Followed Hyperlink 36" xfId="29253" hidden="1" xr:uid="{00000000-0005-0000-0000-000085960000}"/>
    <cellStyle name="Followed Hyperlink 36" xfId="26569" hidden="1" xr:uid="{00000000-0005-0000-0000-000086960000}"/>
    <cellStyle name="Followed Hyperlink 36" xfId="12511" hidden="1" xr:uid="{00000000-0005-0000-0000-000087960000}"/>
    <cellStyle name="Followed Hyperlink 36" xfId="12996" hidden="1" xr:uid="{00000000-0005-0000-0000-000088960000}"/>
    <cellStyle name="Followed Hyperlink 36" xfId="13051" hidden="1" xr:uid="{00000000-0005-0000-0000-000089960000}"/>
    <cellStyle name="Followed Hyperlink 36" xfId="13093" hidden="1" xr:uid="{00000000-0005-0000-0000-00008A960000}"/>
    <cellStyle name="Followed Hyperlink 36" xfId="13108" hidden="1" xr:uid="{00000000-0005-0000-0000-00008B960000}"/>
    <cellStyle name="Followed Hyperlink 36" xfId="13150" hidden="1" xr:uid="{00000000-0005-0000-0000-00008C960000}"/>
    <cellStyle name="Followed Hyperlink 36" xfId="13193" hidden="1" xr:uid="{00000000-0005-0000-0000-00008D960000}"/>
    <cellStyle name="Followed Hyperlink 36" xfId="13235" hidden="1" xr:uid="{00000000-0005-0000-0000-00008E960000}"/>
    <cellStyle name="Followed Hyperlink 36" xfId="13290" hidden="1" xr:uid="{00000000-0005-0000-0000-00008F960000}"/>
    <cellStyle name="Followed Hyperlink 36" xfId="13332" hidden="1" xr:uid="{00000000-0005-0000-0000-000090960000}"/>
    <cellStyle name="Followed Hyperlink 36" xfId="13405" hidden="1" xr:uid="{00000000-0005-0000-0000-000091960000}"/>
    <cellStyle name="Followed Hyperlink 36" xfId="13447" hidden="1" xr:uid="{00000000-0005-0000-0000-000092960000}"/>
    <cellStyle name="Followed Hyperlink 36" xfId="13458" hidden="1" xr:uid="{00000000-0005-0000-0000-000093960000}"/>
    <cellStyle name="Followed Hyperlink 36" xfId="13500" hidden="1" xr:uid="{00000000-0005-0000-0000-000094960000}"/>
    <cellStyle name="Followed Hyperlink 36" xfId="13581" hidden="1" xr:uid="{00000000-0005-0000-0000-000095960000}"/>
    <cellStyle name="Followed Hyperlink 36" xfId="13623" hidden="1" xr:uid="{00000000-0005-0000-0000-000096960000}"/>
    <cellStyle name="Followed Hyperlink 36" xfId="12844" hidden="1" xr:uid="{00000000-0005-0000-0000-000097960000}"/>
    <cellStyle name="Followed Hyperlink 36" xfId="13668" hidden="1" xr:uid="{00000000-0005-0000-0000-000098960000}"/>
    <cellStyle name="Followed Hyperlink 36" xfId="13745" hidden="1" xr:uid="{00000000-0005-0000-0000-000099960000}"/>
    <cellStyle name="Followed Hyperlink 36" xfId="13787" hidden="1" xr:uid="{00000000-0005-0000-0000-00009A960000}"/>
    <cellStyle name="Followed Hyperlink 36" xfId="13015" hidden="1" xr:uid="{00000000-0005-0000-0000-00009B960000}"/>
    <cellStyle name="Followed Hyperlink 36" xfId="13829" hidden="1" xr:uid="{00000000-0005-0000-0000-00009C960000}"/>
    <cellStyle name="Followed Hyperlink 36" xfId="13871" hidden="1" xr:uid="{00000000-0005-0000-0000-00009D960000}"/>
    <cellStyle name="Followed Hyperlink 36" xfId="13517" hidden="1" xr:uid="{00000000-0005-0000-0000-00009F960000}"/>
    <cellStyle name="Followed Hyperlink 36" xfId="13955" hidden="1" xr:uid="{00000000-0005-0000-0000-0000A0960000}"/>
    <cellStyle name="Followed Hyperlink 36" xfId="13997" hidden="1" xr:uid="{00000000-0005-0000-0000-0000A1960000}"/>
    <cellStyle name="Followed Hyperlink 36" xfId="14039" hidden="1" xr:uid="{00000000-0005-0000-0000-0000A2960000}"/>
    <cellStyle name="Followed Hyperlink 36" xfId="13688" hidden="1" xr:uid="{00000000-0005-0000-0000-0000A3960000}"/>
    <cellStyle name="Followed Hyperlink 36" xfId="14081" hidden="1" xr:uid="{00000000-0005-0000-0000-0000A4960000}"/>
    <cellStyle name="Followed Hyperlink 36" xfId="14123" hidden="1" xr:uid="{00000000-0005-0000-0000-0000A5960000}"/>
    <cellStyle name="Followed Hyperlink 36" xfId="3047" hidden="1" xr:uid="{00000000-0005-0000-0000-0000AE980000}"/>
    <cellStyle name="Followed Hyperlink 36" xfId="3089" hidden="1" xr:uid="{00000000-0005-0000-0000-0000AF980000}"/>
    <cellStyle name="Followed Hyperlink 36" xfId="3173" hidden="1" xr:uid="{00000000-0005-0000-0000-0000B0980000}"/>
    <cellStyle name="Followed Hyperlink 36" xfId="3215" hidden="1" xr:uid="{00000000-0005-0000-0000-0000B1980000}"/>
    <cellStyle name="Followed Hyperlink 36" xfId="2986" hidden="1" xr:uid="{00000000-0005-0000-0000-0000B2980000}"/>
    <cellStyle name="Followed Hyperlink 36" xfId="3257" hidden="1" xr:uid="{00000000-0005-0000-0000-0000B3980000}"/>
    <cellStyle name="Followed Hyperlink 36" xfId="3342" hidden="1" xr:uid="{00000000-0005-0000-0000-0000B4980000}"/>
    <cellStyle name="Followed Hyperlink 36" xfId="3384" hidden="1" xr:uid="{00000000-0005-0000-0000-0000B5980000}"/>
    <cellStyle name="Followed Hyperlink 36" xfId="2947" hidden="1" xr:uid="{00000000-0005-0000-0000-0000B6980000}"/>
    <cellStyle name="Followed Hyperlink 36" xfId="3425" hidden="1" xr:uid="{00000000-0005-0000-0000-0000B7980000}"/>
    <cellStyle name="Followed Hyperlink 36" xfId="3510" hidden="1" xr:uid="{00000000-0005-0000-0000-0000B8980000}"/>
    <cellStyle name="Followed Hyperlink 36" xfId="3552" hidden="1" xr:uid="{00000000-0005-0000-0000-0000B9980000}"/>
    <cellStyle name="Followed Hyperlink 36" xfId="1181" hidden="1" xr:uid="{00000000-0005-0000-0000-0000BA980000}"/>
    <cellStyle name="Followed Hyperlink 36" xfId="1236" hidden="1" xr:uid="{00000000-0005-0000-0000-0000BB980000}"/>
    <cellStyle name="Followed Hyperlink 36" xfId="1278" hidden="1" xr:uid="{00000000-0005-0000-0000-0000BC980000}"/>
    <cellStyle name="Followed Hyperlink 36" xfId="1293" hidden="1" xr:uid="{00000000-0005-0000-0000-0000BD980000}"/>
    <cellStyle name="Followed Hyperlink 36" xfId="1378" hidden="1" xr:uid="{00000000-0005-0000-0000-0000BF980000}"/>
    <cellStyle name="Followed Hyperlink 36" xfId="1420" hidden="1" xr:uid="{00000000-0005-0000-0000-0000C0980000}"/>
    <cellStyle name="Followed Hyperlink 36" xfId="1475" hidden="1" xr:uid="{00000000-0005-0000-0000-0000C1980000}"/>
    <cellStyle name="Followed Hyperlink 36" xfId="1517" hidden="1" xr:uid="{00000000-0005-0000-0000-0000C2980000}"/>
    <cellStyle name="Followed Hyperlink 36" xfId="1590" hidden="1" xr:uid="{00000000-0005-0000-0000-0000C3980000}"/>
    <cellStyle name="Followed Hyperlink 36" xfId="1632" hidden="1" xr:uid="{00000000-0005-0000-0000-0000C4980000}"/>
    <cellStyle name="Followed Hyperlink 36" xfId="1643" hidden="1" xr:uid="{00000000-0005-0000-0000-0000C5980000}"/>
    <cellStyle name="Followed Hyperlink 36" xfId="1685" hidden="1" xr:uid="{00000000-0005-0000-0000-0000C6980000}"/>
    <cellStyle name="Followed Hyperlink 36" xfId="1766" hidden="1" xr:uid="{00000000-0005-0000-0000-0000C7980000}"/>
    <cellStyle name="Followed Hyperlink 36" xfId="1808" hidden="1" xr:uid="{00000000-0005-0000-0000-0000C8980000}"/>
    <cellStyle name="Followed Hyperlink 36" xfId="1029" hidden="1" xr:uid="{00000000-0005-0000-0000-0000C9980000}"/>
    <cellStyle name="Followed Hyperlink 36" xfId="1853" hidden="1" xr:uid="{00000000-0005-0000-0000-0000CA980000}"/>
    <cellStyle name="Followed Hyperlink 36" xfId="1930" hidden="1" xr:uid="{00000000-0005-0000-0000-0000CB980000}"/>
    <cellStyle name="Followed Hyperlink 36" xfId="574" hidden="1" xr:uid="{00000000-0005-0000-0000-0000CC980000}"/>
    <cellStyle name="Followed Hyperlink 36" xfId="845" hidden="1" xr:uid="{00000000-0005-0000-0000-0000CD980000}"/>
    <cellStyle name="Followed Hyperlink 36" xfId="930" hidden="1" xr:uid="{00000000-0005-0000-0000-0000CE980000}"/>
    <cellStyle name="Followed Hyperlink 36" xfId="972" hidden="1" xr:uid="{00000000-0005-0000-0000-0000CF980000}"/>
    <cellStyle name="Followed Hyperlink 36" xfId="535" hidden="1" xr:uid="{00000000-0005-0000-0000-0000D0980000}"/>
    <cellStyle name="Followed Hyperlink 36" xfId="1013" hidden="1" xr:uid="{00000000-0005-0000-0000-0000D1980000}"/>
    <cellStyle name="Followed Hyperlink 36" xfId="1098" hidden="1" xr:uid="{00000000-0005-0000-0000-0000D2980000}"/>
    <cellStyle name="Followed Hyperlink 36" xfId="1140" hidden="1" xr:uid="{00000000-0005-0000-0000-0000D3980000}"/>
    <cellStyle name="Followed Hyperlink 36" xfId="696" hidden="1" xr:uid="{00000000-0005-0000-0000-0000D4980000}"/>
    <cellStyle name="Followed Hyperlink 36" xfId="502" hidden="1" xr:uid="{00000000-0005-0000-0000-0000D5980000}"/>
    <cellStyle name="Followed Hyperlink 36" xfId="635" hidden="1" xr:uid="{00000000-0005-0000-0000-0000D6980000}"/>
    <cellStyle name="Followed Hyperlink 36" xfId="677" hidden="1" xr:uid="{00000000-0005-0000-0000-0000D7980000}"/>
    <cellStyle name="Followed Hyperlink 36" xfId="761" hidden="1" xr:uid="{00000000-0005-0000-0000-0000D8980000}"/>
    <cellStyle name="Followed Hyperlink 36" xfId="803" hidden="1" xr:uid="{00000000-0005-0000-0000-0000D9980000}"/>
    <cellStyle name="Followed Hyperlink 36" xfId="418" hidden="1" xr:uid="{00000000-0005-0000-0000-0000DA980000}"/>
    <cellStyle name="Followed Hyperlink 36" xfId="460" hidden="1" xr:uid="{00000000-0005-0000-0000-0000DB980000}"/>
    <cellStyle name="Followed Hyperlink 36" xfId="376" hidden="1" xr:uid="{00000000-0005-0000-0000-0000DC980000}"/>
    <cellStyle name="Followed Hyperlink 36" xfId="334" hidden="1" xr:uid="{00000000-0005-0000-0000-0000DD980000}"/>
    <cellStyle name="Followed Hyperlink 36" xfId="1335" hidden="1" xr:uid="{00000000-0005-0000-0000-0000BE980000}"/>
    <cellStyle name="Followed Hyperlink 36" xfId="1873" hidden="1" xr:uid="{00000000-0005-0000-0000-00009E980000}"/>
    <cellStyle name="Followed Hyperlink 36" xfId="5820" hidden="1" xr:uid="{00000000-0005-0000-0000-00007E980000}"/>
    <cellStyle name="Followed Hyperlink 36" xfId="45434" hidden="1" xr:uid="{00000000-0005-0000-0000-0000F6950000}"/>
    <cellStyle name="Followed Hyperlink 36" xfId="45919" hidden="1" xr:uid="{00000000-0005-0000-0000-0000F7950000}"/>
    <cellStyle name="Followed Hyperlink 36" xfId="45973" hidden="1" xr:uid="{00000000-0005-0000-0000-0000F8950000}"/>
    <cellStyle name="Followed Hyperlink 36" xfId="46015" hidden="1" xr:uid="{00000000-0005-0000-0000-0000F9950000}"/>
    <cellStyle name="Followed Hyperlink 36" xfId="46030" hidden="1" xr:uid="{00000000-0005-0000-0000-0000FA950000}"/>
    <cellStyle name="Followed Hyperlink 36" xfId="46072" hidden="1" xr:uid="{00000000-0005-0000-0000-0000FB950000}"/>
    <cellStyle name="Followed Hyperlink 36" xfId="46115" hidden="1" xr:uid="{00000000-0005-0000-0000-0000FC950000}"/>
    <cellStyle name="Followed Hyperlink 36" xfId="46156" hidden="1" xr:uid="{00000000-0005-0000-0000-0000FD950000}"/>
    <cellStyle name="Followed Hyperlink 36" xfId="46211" hidden="1" xr:uid="{00000000-0005-0000-0000-0000FE950000}"/>
    <cellStyle name="Followed Hyperlink 36" xfId="46253" hidden="1" xr:uid="{00000000-0005-0000-0000-0000FF950000}"/>
    <cellStyle name="Followed Hyperlink 36" xfId="46326" hidden="1" xr:uid="{00000000-0005-0000-0000-000000960000}"/>
    <cellStyle name="Followed Hyperlink 36" xfId="46368" hidden="1" xr:uid="{00000000-0005-0000-0000-000001960000}"/>
    <cellStyle name="Followed Hyperlink 36" xfId="46379" hidden="1" xr:uid="{00000000-0005-0000-0000-000002960000}"/>
    <cellStyle name="Followed Hyperlink 36" xfId="46421" hidden="1" xr:uid="{00000000-0005-0000-0000-000003960000}"/>
    <cellStyle name="Followed Hyperlink 36" xfId="46502" hidden="1" xr:uid="{00000000-0005-0000-0000-000004960000}"/>
    <cellStyle name="Followed Hyperlink 36" xfId="46544" hidden="1" xr:uid="{00000000-0005-0000-0000-000005960000}"/>
    <cellStyle name="Followed Hyperlink 36" xfId="45767" hidden="1" xr:uid="{00000000-0005-0000-0000-000006960000}"/>
    <cellStyle name="Followed Hyperlink 36" xfId="46589" hidden="1" xr:uid="{00000000-0005-0000-0000-000007960000}"/>
    <cellStyle name="Followed Hyperlink 36" xfId="46666" hidden="1" xr:uid="{00000000-0005-0000-0000-000008960000}"/>
    <cellStyle name="Followed Hyperlink 36" xfId="46708" hidden="1" xr:uid="{00000000-0005-0000-0000-000009960000}"/>
    <cellStyle name="Followed Hyperlink 36" xfId="45938" hidden="1" xr:uid="{00000000-0005-0000-0000-00000A960000}"/>
    <cellStyle name="Followed Hyperlink 36" xfId="46750" hidden="1" xr:uid="{00000000-0005-0000-0000-00000B960000}"/>
    <cellStyle name="Followed Hyperlink 36" xfId="46792" hidden="1" xr:uid="{00000000-0005-0000-0000-00000C960000}"/>
    <cellStyle name="Followed Hyperlink 36" xfId="46834" hidden="1" xr:uid="{00000000-0005-0000-0000-00000D960000}"/>
    <cellStyle name="Followed Hyperlink 36" xfId="6185" hidden="1" xr:uid="{00000000-0005-0000-0000-000087980000}"/>
    <cellStyle name="Followed Hyperlink 36" xfId="6227" hidden="1" xr:uid="{00000000-0005-0000-0000-000088980000}"/>
    <cellStyle name="Followed Hyperlink 36" xfId="6282" hidden="1" xr:uid="{00000000-0005-0000-0000-000089980000}"/>
    <cellStyle name="Followed Hyperlink 36" xfId="6324" hidden="1" xr:uid="{00000000-0005-0000-0000-00008A980000}"/>
    <cellStyle name="Followed Hyperlink 36" xfId="6397" hidden="1" xr:uid="{00000000-0005-0000-0000-00008B980000}"/>
    <cellStyle name="Followed Hyperlink 36" xfId="6439" hidden="1" xr:uid="{00000000-0005-0000-0000-00008C980000}"/>
    <cellStyle name="Followed Hyperlink 36" xfId="6450" hidden="1" xr:uid="{00000000-0005-0000-0000-00008D980000}"/>
    <cellStyle name="Followed Hyperlink 36" xfId="6492" hidden="1" xr:uid="{00000000-0005-0000-0000-00008E980000}"/>
    <cellStyle name="Followed Hyperlink 36" xfId="6573" hidden="1" xr:uid="{00000000-0005-0000-0000-00008F980000}"/>
    <cellStyle name="Followed Hyperlink 36" xfId="6615" hidden="1" xr:uid="{00000000-0005-0000-0000-000090980000}"/>
    <cellStyle name="Followed Hyperlink 36" xfId="5836" hidden="1" xr:uid="{00000000-0005-0000-0000-000091980000}"/>
    <cellStyle name="Followed Hyperlink 36" xfId="6660" hidden="1" xr:uid="{00000000-0005-0000-0000-000092980000}"/>
    <cellStyle name="Followed Hyperlink 36" xfId="6737" hidden="1" xr:uid="{00000000-0005-0000-0000-000093980000}"/>
    <cellStyle name="Followed Hyperlink 36" xfId="5014" hidden="1" xr:uid="{00000000-0005-0000-0000-000094980000}"/>
    <cellStyle name="Followed Hyperlink 36" xfId="1972" hidden="1" xr:uid="{00000000-0005-0000-0000-000095980000}"/>
    <cellStyle name="Followed Hyperlink 36" xfId="1200" hidden="1" xr:uid="{00000000-0005-0000-0000-000096980000}"/>
    <cellStyle name="Followed Hyperlink 36" xfId="2014" hidden="1" xr:uid="{00000000-0005-0000-0000-000097980000}"/>
    <cellStyle name="Followed Hyperlink 36" xfId="2056" hidden="1" xr:uid="{00000000-0005-0000-0000-000098980000}"/>
    <cellStyle name="Followed Hyperlink 36" xfId="2098" hidden="1" xr:uid="{00000000-0005-0000-0000-000099980000}"/>
    <cellStyle name="Followed Hyperlink 36" xfId="1702" hidden="1" xr:uid="{00000000-0005-0000-0000-00009A980000}"/>
    <cellStyle name="Followed Hyperlink 36" xfId="2140" hidden="1" xr:uid="{00000000-0005-0000-0000-00009B980000}"/>
    <cellStyle name="Followed Hyperlink 36" xfId="2182" hidden="1" xr:uid="{00000000-0005-0000-0000-00009C980000}"/>
    <cellStyle name="Followed Hyperlink 36" xfId="2224" hidden="1" xr:uid="{00000000-0005-0000-0000-00009D980000}"/>
    <cellStyle name="Followed Hyperlink 36" xfId="2266" hidden="1" xr:uid="{00000000-0005-0000-0000-00009F980000}"/>
    <cellStyle name="Followed Hyperlink 36" xfId="2308" hidden="1" xr:uid="{00000000-0005-0000-0000-0000A0980000}"/>
    <cellStyle name="Followed Hyperlink 36" xfId="2350" hidden="1" xr:uid="{00000000-0005-0000-0000-0000A1980000}"/>
    <cellStyle name="Followed Hyperlink 36" xfId="2434" hidden="1" xr:uid="{00000000-0005-0000-0000-0000A2980000}"/>
    <cellStyle name="Followed Hyperlink 36" xfId="2476" hidden="1" xr:uid="{00000000-0005-0000-0000-0000A3980000}"/>
    <cellStyle name="Followed Hyperlink 36" xfId="2560" hidden="1" xr:uid="{00000000-0005-0000-0000-0000A5980000}"/>
    <cellStyle name="Followed Hyperlink 36" xfId="2373" hidden="1" xr:uid="{00000000-0005-0000-0000-0000A6980000}"/>
    <cellStyle name="Followed Hyperlink 36" xfId="2602" hidden="1" xr:uid="{00000000-0005-0000-0000-0000A7980000}"/>
    <cellStyle name="Followed Hyperlink 36" xfId="2644" hidden="1" xr:uid="{00000000-0005-0000-0000-0000A8980000}"/>
    <cellStyle name="Followed Hyperlink 36" xfId="2686" hidden="1" xr:uid="{00000000-0005-0000-0000-0000A9980000}"/>
    <cellStyle name="Followed Hyperlink 36" xfId="2788" hidden="1" xr:uid="{00000000-0005-0000-0000-0000AA980000}"/>
    <cellStyle name="Followed Hyperlink 36" xfId="2830" hidden="1" xr:uid="{00000000-0005-0000-0000-0000AB980000}"/>
    <cellStyle name="Followed Hyperlink 36" xfId="2872" hidden="1" xr:uid="{00000000-0005-0000-0000-0000AC980000}"/>
    <cellStyle name="Followed Hyperlink 36" xfId="2914" hidden="1" xr:uid="{00000000-0005-0000-0000-0000AD980000}"/>
    <cellStyle name="Followed Hyperlink 36" xfId="2518" hidden="1" xr:uid="{00000000-0005-0000-0000-0000A4980000}"/>
    <cellStyle name="Followed Hyperlink 36" xfId="5310" hidden="1" xr:uid="{00000000-0005-0000-0000-000074980000}"/>
    <cellStyle name="Followed Hyperlink 36" xfId="5442" hidden="1" xr:uid="{00000000-0005-0000-0000-000075980000}"/>
    <cellStyle name="Followed Hyperlink 36" xfId="5484" hidden="1" xr:uid="{00000000-0005-0000-0000-000076980000}"/>
    <cellStyle name="Followed Hyperlink 36" xfId="5568" hidden="1" xr:uid="{00000000-0005-0000-0000-000077980000}"/>
    <cellStyle name="Followed Hyperlink 36" xfId="5610" hidden="1" xr:uid="{00000000-0005-0000-0000-000078980000}"/>
    <cellStyle name="Followed Hyperlink 36" xfId="5382" hidden="1" xr:uid="{00000000-0005-0000-0000-000079980000}"/>
    <cellStyle name="Followed Hyperlink 36" xfId="5652" hidden="1" xr:uid="{00000000-0005-0000-0000-00007A980000}"/>
    <cellStyle name="Followed Hyperlink 36" xfId="5737" hidden="1" xr:uid="{00000000-0005-0000-0000-00007B980000}"/>
    <cellStyle name="Followed Hyperlink 36" xfId="5779" hidden="1" xr:uid="{00000000-0005-0000-0000-00007C980000}"/>
    <cellStyle name="Followed Hyperlink 36" xfId="5343" hidden="1" xr:uid="{00000000-0005-0000-0000-00007D980000}"/>
    <cellStyle name="Followed Hyperlink 36" xfId="5905" hidden="1" xr:uid="{00000000-0005-0000-0000-00007F980000}"/>
    <cellStyle name="Followed Hyperlink 36" xfId="5947" hidden="1" xr:uid="{00000000-0005-0000-0000-000080980000}"/>
    <cellStyle name="Followed Hyperlink 36" xfId="5503" hidden="1" xr:uid="{00000000-0005-0000-0000-000081980000}"/>
    <cellStyle name="Followed Hyperlink 36" xfId="5988" hidden="1" xr:uid="{00000000-0005-0000-0000-000082980000}"/>
    <cellStyle name="Followed Hyperlink 36" xfId="6043" hidden="1" xr:uid="{00000000-0005-0000-0000-000083980000}"/>
    <cellStyle name="Followed Hyperlink 36" xfId="6085" hidden="1" xr:uid="{00000000-0005-0000-0000-000084980000}"/>
    <cellStyle name="Followed Hyperlink 36" xfId="6100" hidden="1" xr:uid="{00000000-0005-0000-0000-000085980000}"/>
    <cellStyle name="Followed Hyperlink 36" xfId="6142" hidden="1" xr:uid="{00000000-0005-0000-0000-000086980000}"/>
    <cellStyle name="Followed Hyperlink 36" xfId="4888" hidden="1" xr:uid="{00000000-0005-0000-0000-00006B980000}"/>
    <cellStyle name="Followed Hyperlink 36" xfId="4930" hidden="1" xr:uid="{00000000-0005-0000-0000-00006C980000}"/>
    <cellStyle name="Followed Hyperlink 36" xfId="4972" hidden="1" xr:uid="{00000000-0005-0000-0000-00006D980000}"/>
    <cellStyle name="Followed Hyperlink 36" xfId="4785" hidden="1" xr:uid="{00000000-0005-0000-0000-00006E980000}"/>
    <cellStyle name="Followed Hyperlink 36" xfId="5056" hidden="1" xr:uid="{00000000-0005-0000-0000-00006F980000}"/>
    <cellStyle name="Followed Hyperlink 36" xfId="5098" hidden="1" xr:uid="{00000000-0005-0000-0000-000070980000}"/>
    <cellStyle name="Followed Hyperlink 36" xfId="5184" hidden="1" xr:uid="{00000000-0005-0000-0000-000071980000}"/>
    <cellStyle name="Followed Hyperlink 36" xfId="5226" hidden="1" xr:uid="{00000000-0005-0000-0000-000072980000}"/>
    <cellStyle name="Followed Hyperlink 36" xfId="5268" hidden="1" xr:uid="{00000000-0005-0000-0000-000073980000}"/>
    <cellStyle name="Followed Hyperlink 36" xfId="4285" hidden="1" xr:uid="{00000000-0005-0000-0000-000066980000}"/>
    <cellStyle name="Followed Hyperlink 36" xfId="4678" hidden="1" xr:uid="{00000000-0005-0000-0000-000067980000}"/>
    <cellStyle name="Followed Hyperlink 36" xfId="4720" hidden="1" xr:uid="{00000000-0005-0000-0000-000068980000}"/>
    <cellStyle name="Followed Hyperlink 36" xfId="4762" hidden="1" xr:uid="{00000000-0005-0000-0000-000069980000}"/>
    <cellStyle name="Followed Hyperlink 36" xfId="4846" hidden="1" xr:uid="{00000000-0005-0000-0000-00006A980000}"/>
    <cellStyle name="Followed Hyperlink 36" xfId="4594" hidden="1" xr:uid="{00000000-0005-0000-0000-000064980000}"/>
    <cellStyle name="Followed Hyperlink 36" xfId="4636" hidden="1" xr:uid="{00000000-0005-0000-0000-000065980000}"/>
    <cellStyle name="Followed Hyperlink 36" xfId="4552" hidden="1" xr:uid="{00000000-0005-0000-0000-000063980000}"/>
    <cellStyle name="Followed Hyperlink 36" xfId="4114" hidden="1" xr:uid="{00000000-0005-0000-0000-000062980000}"/>
    <cellStyle name="Followed Hyperlink 36" xfId="56784" xr:uid="{00000000-0005-0000-0000-0000DE980000}"/>
    <cellStyle name="Followed Hyperlink 37" xfId="29339" hidden="1" xr:uid="{00000000-0005-0000-0000-000073990000}"/>
    <cellStyle name="Followed Hyperlink 37" xfId="29381" hidden="1" xr:uid="{00000000-0005-0000-0000-000074990000}"/>
    <cellStyle name="Followed Hyperlink 37" xfId="28937" hidden="1" xr:uid="{00000000-0005-0000-0000-000075990000}"/>
    <cellStyle name="Followed Hyperlink 37" xfId="29422" hidden="1" xr:uid="{00000000-0005-0000-0000-000076990000}"/>
    <cellStyle name="Followed Hyperlink 37" xfId="29477" hidden="1" xr:uid="{00000000-0005-0000-0000-000077990000}"/>
    <cellStyle name="Followed Hyperlink 37" xfId="54635" hidden="1" xr:uid="{00000000-0005-0000-0000-000005990000}"/>
    <cellStyle name="Followed Hyperlink 37" xfId="55112" hidden="1" xr:uid="{00000000-0005-0000-0000-000006990000}"/>
    <cellStyle name="Followed Hyperlink 37" xfId="55197" hidden="1" xr:uid="{00000000-0005-0000-0000-000007990000}"/>
    <cellStyle name="Followed Hyperlink 37" xfId="55239" hidden="1" xr:uid="{00000000-0005-0000-0000-000008990000}"/>
    <cellStyle name="Followed Hyperlink 37" xfId="54796" hidden="1" xr:uid="{00000000-0005-0000-0000-000009990000}"/>
    <cellStyle name="Followed Hyperlink 37" xfId="55280" hidden="1" xr:uid="{00000000-0005-0000-0000-00000A990000}"/>
    <cellStyle name="Followed Hyperlink 37" xfId="55335" hidden="1" xr:uid="{00000000-0005-0000-0000-00000B990000}"/>
    <cellStyle name="Followed Hyperlink 37" xfId="55377" hidden="1" xr:uid="{00000000-0005-0000-0000-00000C990000}"/>
    <cellStyle name="Followed Hyperlink 37" xfId="55392" hidden="1" xr:uid="{00000000-0005-0000-0000-00000D990000}"/>
    <cellStyle name="Followed Hyperlink 37" xfId="55434" hidden="1" xr:uid="{00000000-0005-0000-0000-00000E990000}"/>
    <cellStyle name="Followed Hyperlink 37" xfId="55477" hidden="1" xr:uid="{00000000-0005-0000-0000-00000F990000}"/>
    <cellStyle name="Followed Hyperlink 37" xfId="55574" hidden="1" xr:uid="{00000000-0005-0000-0000-000011990000}"/>
    <cellStyle name="Followed Hyperlink 37" xfId="55616" hidden="1" xr:uid="{00000000-0005-0000-0000-000012990000}"/>
    <cellStyle name="Followed Hyperlink 37" xfId="55689" hidden="1" xr:uid="{00000000-0005-0000-0000-000013990000}"/>
    <cellStyle name="Followed Hyperlink 37" xfId="55731" hidden="1" xr:uid="{00000000-0005-0000-0000-000014990000}"/>
    <cellStyle name="Followed Hyperlink 37" xfId="55742" hidden="1" xr:uid="{00000000-0005-0000-0000-000015990000}"/>
    <cellStyle name="Followed Hyperlink 37" xfId="55784" hidden="1" xr:uid="{00000000-0005-0000-0000-000016990000}"/>
    <cellStyle name="Followed Hyperlink 37" xfId="55865" hidden="1" xr:uid="{00000000-0005-0000-0000-000017990000}"/>
    <cellStyle name="Followed Hyperlink 37" xfId="55907" hidden="1" xr:uid="{00000000-0005-0000-0000-000018990000}"/>
    <cellStyle name="Followed Hyperlink 37" xfId="55128" hidden="1" xr:uid="{00000000-0005-0000-0000-000019990000}"/>
    <cellStyle name="Followed Hyperlink 37" xfId="55952" hidden="1" xr:uid="{00000000-0005-0000-0000-00001A990000}"/>
    <cellStyle name="Followed Hyperlink 37" xfId="56029" hidden="1" xr:uid="{00000000-0005-0000-0000-00001B990000}"/>
    <cellStyle name="Followed Hyperlink 37" xfId="56071" hidden="1" xr:uid="{00000000-0005-0000-0000-00001C990000}"/>
    <cellStyle name="Followed Hyperlink 37" xfId="56113" hidden="1" xr:uid="{00000000-0005-0000-0000-00001D990000}"/>
    <cellStyle name="Followed Hyperlink 37" xfId="56155" hidden="1" xr:uid="{00000000-0005-0000-0000-00001E990000}"/>
    <cellStyle name="Followed Hyperlink 37" xfId="56197" hidden="1" xr:uid="{00000000-0005-0000-0000-00001F990000}"/>
    <cellStyle name="Followed Hyperlink 37" xfId="55801" hidden="1" xr:uid="{00000000-0005-0000-0000-000020990000}"/>
    <cellStyle name="Followed Hyperlink 37" xfId="56239" hidden="1" xr:uid="{00000000-0005-0000-0000-000021990000}"/>
    <cellStyle name="Followed Hyperlink 37" xfId="56281" hidden="1" xr:uid="{00000000-0005-0000-0000-000022990000}"/>
    <cellStyle name="Followed Hyperlink 37" xfId="56323" hidden="1" xr:uid="{00000000-0005-0000-0000-000023990000}"/>
    <cellStyle name="Followed Hyperlink 37" xfId="55972" hidden="1" xr:uid="{00000000-0005-0000-0000-000024990000}"/>
    <cellStyle name="Followed Hyperlink 37" xfId="56365" hidden="1" xr:uid="{00000000-0005-0000-0000-000025990000}"/>
    <cellStyle name="Followed Hyperlink 37" xfId="56407" hidden="1" xr:uid="{00000000-0005-0000-0000-000026990000}"/>
    <cellStyle name="Followed Hyperlink 37" xfId="56449" hidden="1" xr:uid="{00000000-0005-0000-0000-000027990000}"/>
    <cellStyle name="Followed Hyperlink 37" xfId="56533" hidden="1" xr:uid="{00000000-0005-0000-0000-000028990000}"/>
    <cellStyle name="Followed Hyperlink 37" xfId="56575" hidden="1" xr:uid="{00000000-0005-0000-0000-000029990000}"/>
    <cellStyle name="Followed Hyperlink 37" xfId="56617" hidden="1" xr:uid="{00000000-0005-0000-0000-00002A990000}"/>
    <cellStyle name="Followed Hyperlink 37" xfId="54216" hidden="1" xr:uid="{00000000-0005-0000-0000-0000F2980000}"/>
    <cellStyle name="Followed Hyperlink 37" xfId="54258" hidden="1" xr:uid="{00000000-0005-0000-0000-0000F3980000}"/>
    <cellStyle name="Followed Hyperlink 37" xfId="54300" hidden="1" xr:uid="{00000000-0005-0000-0000-0000F4980000}"/>
    <cellStyle name="Followed Hyperlink 37" xfId="54342" hidden="1" xr:uid="{00000000-0005-0000-0000-0000F5980000}"/>
    <cellStyle name="Followed Hyperlink 37" xfId="54153" hidden="1" xr:uid="{00000000-0005-0000-0000-0000F6980000}"/>
    <cellStyle name="Followed Hyperlink 37" xfId="54426" hidden="1" xr:uid="{00000000-0005-0000-0000-0000F8980000}"/>
    <cellStyle name="Followed Hyperlink 37" xfId="54468" hidden="1" xr:uid="{00000000-0005-0000-0000-0000F9980000}"/>
    <cellStyle name="Followed Hyperlink 37" xfId="52092" hidden="1" xr:uid="{00000000-0005-0000-0000-0000FA980000}"/>
    <cellStyle name="Followed Hyperlink 37" xfId="54518" hidden="1" xr:uid="{00000000-0005-0000-0000-0000FB980000}"/>
    <cellStyle name="Followed Hyperlink 37" xfId="54560" hidden="1" xr:uid="{00000000-0005-0000-0000-0000FC980000}"/>
    <cellStyle name="Followed Hyperlink 37" xfId="54602" hidden="1" xr:uid="{00000000-0005-0000-0000-0000FD980000}"/>
    <cellStyle name="Followed Hyperlink 37" xfId="54777" hidden="1" xr:uid="{00000000-0005-0000-0000-0000FE980000}"/>
    <cellStyle name="Followed Hyperlink 37" xfId="54860" hidden="1" xr:uid="{00000000-0005-0000-0000-0000FF980000}"/>
    <cellStyle name="Followed Hyperlink 37" xfId="54902" hidden="1" xr:uid="{00000000-0005-0000-0000-000000990000}"/>
    <cellStyle name="Followed Hyperlink 37" xfId="54672" hidden="1" xr:uid="{00000000-0005-0000-0000-000001990000}"/>
    <cellStyle name="Followed Hyperlink 37" xfId="54944" hidden="1" xr:uid="{00000000-0005-0000-0000-000002990000}"/>
    <cellStyle name="Followed Hyperlink 37" xfId="55029" hidden="1" xr:uid="{00000000-0005-0000-0000-000003990000}"/>
    <cellStyle name="Followed Hyperlink 37" xfId="55071" hidden="1" xr:uid="{00000000-0005-0000-0000-000004990000}"/>
    <cellStyle name="Followed Hyperlink 37" xfId="53838" hidden="1" xr:uid="{00000000-0005-0000-0000-0000E8980000}"/>
    <cellStyle name="Followed Hyperlink 37" xfId="53880" hidden="1" xr:uid="{00000000-0005-0000-0000-0000E9980000}"/>
    <cellStyle name="Followed Hyperlink 37" xfId="53485" hidden="1" xr:uid="{00000000-0005-0000-0000-0000EA980000}"/>
    <cellStyle name="Followed Hyperlink 37" xfId="53922" hidden="1" xr:uid="{00000000-0005-0000-0000-0000EB980000}"/>
    <cellStyle name="Followed Hyperlink 37" xfId="53964" hidden="1" xr:uid="{00000000-0005-0000-0000-0000EC980000}"/>
    <cellStyle name="Followed Hyperlink 37" xfId="54006" hidden="1" xr:uid="{00000000-0005-0000-0000-0000ED980000}"/>
    <cellStyle name="Followed Hyperlink 37" xfId="53655" hidden="1" xr:uid="{00000000-0005-0000-0000-0000EE980000}"/>
    <cellStyle name="Followed Hyperlink 37" xfId="54048" hidden="1" xr:uid="{00000000-0005-0000-0000-0000EF980000}"/>
    <cellStyle name="Followed Hyperlink 37" xfId="54090" hidden="1" xr:uid="{00000000-0005-0000-0000-0000F0980000}"/>
    <cellStyle name="Followed Hyperlink 37" xfId="54132" hidden="1" xr:uid="{00000000-0005-0000-0000-0000F1980000}"/>
    <cellStyle name="Followed Hyperlink 37" xfId="53635" hidden="1" xr:uid="{00000000-0005-0000-0000-0000E3980000}"/>
    <cellStyle name="Followed Hyperlink 37" xfId="53712" hidden="1" xr:uid="{00000000-0005-0000-0000-0000E4980000}"/>
    <cellStyle name="Followed Hyperlink 37" xfId="53754" hidden="1" xr:uid="{00000000-0005-0000-0000-0000E5980000}"/>
    <cellStyle name="Followed Hyperlink 37" xfId="52984" hidden="1" xr:uid="{00000000-0005-0000-0000-0000E6980000}"/>
    <cellStyle name="Followed Hyperlink 37" xfId="53796" hidden="1" xr:uid="{00000000-0005-0000-0000-0000E7980000}"/>
    <cellStyle name="Followed Hyperlink 37" xfId="53590" hidden="1" xr:uid="{00000000-0005-0000-0000-0000E1980000}"/>
    <cellStyle name="Followed Hyperlink 37" xfId="52813" hidden="1" xr:uid="{00000000-0005-0000-0000-0000E2980000}"/>
    <cellStyle name="Followed Hyperlink 37" xfId="53548" hidden="1" xr:uid="{00000000-0005-0000-0000-0000E0980000}"/>
    <cellStyle name="Followed Hyperlink 37" xfId="247" hidden="1" xr:uid="{00000000-0005-0000-0000-0000DF980000}"/>
    <cellStyle name="Followed Hyperlink 37" xfId="54384" hidden="1" xr:uid="{00000000-0005-0000-0000-0000F7980000}"/>
    <cellStyle name="Followed Hyperlink 37" xfId="55519" hidden="1" xr:uid="{00000000-0005-0000-0000-000010990000}"/>
    <cellStyle name="Followed Hyperlink 37" xfId="12577" hidden="1" xr:uid="{00000000-0005-0000-0000-0000719D0000}"/>
    <cellStyle name="Followed Hyperlink 37" xfId="12619" hidden="1" xr:uid="{00000000-0005-0000-0000-0000729D0000}"/>
    <cellStyle name="Followed Hyperlink 37" xfId="12388" hidden="1" xr:uid="{00000000-0005-0000-0000-0000739D0000}"/>
    <cellStyle name="Followed Hyperlink 37" xfId="12661" hidden="1" xr:uid="{00000000-0005-0000-0000-0000749D0000}"/>
    <cellStyle name="Followed Hyperlink 37" xfId="12746" hidden="1" xr:uid="{00000000-0005-0000-0000-0000759D0000}"/>
    <cellStyle name="Followed Hyperlink 37" xfId="12788" hidden="1" xr:uid="{00000000-0005-0000-0000-0000769D0000}"/>
    <cellStyle name="Followed Hyperlink 37" xfId="12351" hidden="1" xr:uid="{00000000-0005-0000-0000-0000779D0000}"/>
    <cellStyle name="Followed Hyperlink 37" xfId="12829" hidden="1" xr:uid="{00000000-0005-0000-0000-0000789D0000}"/>
    <cellStyle name="Followed Hyperlink 37" xfId="12914" hidden="1" xr:uid="{00000000-0005-0000-0000-0000799D0000}"/>
    <cellStyle name="Followed Hyperlink 37" xfId="12956" hidden="1" xr:uid="{00000000-0005-0000-0000-00007A9D0000}"/>
    <cellStyle name="Followed Hyperlink 37" xfId="12512" hidden="1" xr:uid="{00000000-0005-0000-0000-00007B9D0000}"/>
    <cellStyle name="Followed Hyperlink 37" xfId="12997" hidden="1" xr:uid="{00000000-0005-0000-0000-00007C9D0000}"/>
    <cellStyle name="Followed Hyperlink 37" xfId="13052" hidden="1" xr:uid="{00000000-0005-0000-0000-00007D9D0000}"/>
    <cellStyle name="Followed Hyperlink 37" xfId="13094" hidden="1" xr:uid="{00000000-0005-0000-0000-00007E9D0000}"/>
    <cellStyle name="Followed Hyperlink 37" xfId="13151" hidden="1" xr:uid="{00000000-0005-0000-0000-00007F9D0000}"/>
    <cellStyle name="Followed Hyperlink 37" xfId="13194" hidden="1" xr:uid="{00000000-0005-0000-0000-0000809D0000}"/>
    <cellStyle name="Followed Hyperlink 37" xfId="13236" hidden="1" xr:uid="{00000000-0005-0000-0000-0000819D0000}"/>
    <cellStyle name="Followed Hyperlink 37" xfId="13291" hidden="1" xr:uid="{00000000-0005-0000-0000-0000829D0000}"/>
    <cellStyle name="Followed Hyperlink 37" xfId="13406" hidden="1" xr:uid="{00000000-0005-0000-0000-0000849D0000}"/>
    <cellStyle name="Followed Hyperlink 37" xfId="13109" hidden="1" xr:uid="{00000000-0005-0000-0000-0000859D0000}"/>
    <cellStyle name="Followed Hyperlink 37" xfId="3691" hidden="1" xr:uid="{00000000-0005-0000-0000-0000869D0000}"/>
    <cellStyle name="Followed Hyperlink 37" xfId="3706" hidden="1" xr:uid="{00000000-0005-0000-0000-0000879D0000}"/>
    <cellStyle name="Followed Hyperlink 37" xfId="3748" hidden="1" xr:uid="{00000000-0005-0000-0000-0000889D0000}"/>
    <cellStyle name="Followed Hyperlink 37" xfId="3791" hidden="1" xr:uid="{00000000-0005-0000-0000-0000899D0000}"/>
    <cellStyle name="Followed Hyperlink 37" xfId="3833" hidden="1" xr:uid="{00000000-0005-0000-0000-00008A9D0000}"/>
    <cellStyle name="Followed Hyperlink 37" xfId="3888" hidden="1" xr:uid="{00000000-0005-0000-0000-00008B9D0000}"/>
    <cellStyle name="Followed Hyperlink 37" xfId="3930" hidden="1" xr:uid="{00000000-0005-0000-0000-00008C9D0000}"/>
    <cellStyle name="Followed Hyperlink 37" xfId="4003" hidden="1" xr:uid="{00000000-0005-0000-0000-00008D9D0000}"/>
    <cellStyle name="Followed Hyperlink 37" xfId="4045" hidden="1" xr:uid="{00000000-0005-0000-0000-00008E9D0000}"/>
    <cellStyle name="Followed Hyperlink 37" xfId="4056" hidden="1" xr:uid="{00000000-0005-0000-0000-00008F9D0000}"/>
    <cellStyle name="Followed Hyperlink 37" xfId="4098" hidden="1" xr:uid="{00000000-0005-0000-0000-0000909D0000}"/>
    <cellStyle name="Followed Hyperlink 37" xfId="4179" hidden="1" xr:uid="{00000000-0005-0000-0000-0000919D0000}"/>
    <cellStyle name="Followed Hyperlink 37" xfId="4221" hidden="1" xr:uid="{00000000-0005-0000-0000-0000929D0000}"/>
    <cellStyle name="Followed Hyperlink 37" xfId="3442" hidden="1" xr:uid="{00000000-0005-0000-0000-0000939D0000}"/>
    <cellStyle name="Followed Hyperlink 37" xfId="4266" hidden="1" xr:uid="{00000000-0005-0000-0000-0000949D0000}"/>
    <cellStyle name="Followed Hyperlink 37" xfId="4343" hidden="1" xr:uid="{00000000-0005-0000-0000-0000959D0000}"/>
    <cellStyle name="Followed Hyperlink 37" xfId="4385" hidden="1" xr:uid="{00000000-0005-0000-0000-0000969D0000}"/>
    <cellStyle name="Followed Hyperlink 37" xfId="3613" hidden="1" xr:uid="{00000000-0005-0000-0000-0000979D0000}"/>
    <cellStyle name="Followed Hyperlink 37" xfId="4427" hidden="1" xr:uid="{00000000-0005-0000-0000-0000989D0000}"/>
    <cellStyle name="Followed Hyperlink 37" xfId="4469" hidden="1" xr:uid="{00000000-0005-0000-0000-0000999D0000}"/>
    <cellStyle name="Followed Hyperlink 37" xfId="4511" hidden="1" xr:uid="{00000000-0005-0000-0000-00009A9D0000}"/>
    <cellStyle name="Followed Hyperlink 37" xfId="4115" hidden="1" xr:uid="{00000000-0005-0000-0000-00009B9D0000}"/>
    <cellStyle name="Followed Hyperlink 37" xfId="4553" hidden="1" xr:uid="{00000000-0005-0000-0000-00009C9D0000}"/>
    <cellStyle name="Followed Hyperlink 37" xfId="4595" hidden="1" xr:uid="{00000000-0005-0000-0000-00009D9D0000}"/>
    <cellStyle name="Followed Hyperlink 37" xfId="4286" hidden="1" xr:uid="{00000000-0005-0000-0000-00009F9D0000}"/>
    <cellStyle name="Followed Hyperlink 37" xfId="4679" hidden="1" xr:uid="{00000000-0005-0000-0000-0000A09D0000}"/>
    <cellStyle name="Followed Hyperlink 37" xfId="4721" hidden="1" xr:uid="{00000000-0005-0000-0000-0000A19D0000}"/>
    <cellStyle name="Followed Hyperlink 37" xfId="4763" hidden="1" xr:uid="{00000000-0005-0000-0000-0000A29D0000}"/>
    <cellStyle name="Followed Hyperlink 37" xfId="4847" hidden="1" xr:uid="{00000000-0005-0000-0000-0000A39D0000}"/>
    <cellStyle name="Followed Hyperlink 37" xfId="4889" hidden="1" xr:uid="{00000000-0005-0000-0000-0000A49D0000}"/>
    <cellStyle name="Followed Hyperlink 37" xfId="4931" hidden="1" xr:uid="{00000000-0005-0000-0000-0000A59D0000}"/>
    <cellStyle name="Followed Hyperlink 37" xfId="4973" hidden="1" xr:uid="{00000000-0005-0000-0000-0000A69D0000}"/>
    <cellStyle name="Followed Hyperlink 37" xfId="4784" hidden="1" xr:uid="{00000000-0005-0000-0000-0000A79D0000}"/>
    <cellStyle name="Followed Hyperlink 37" xfId="5015" hidden="1" xr:uid="{00000000-0005-0000-0000-0000A89D0000}"/>
    <cellStyle name="Followed Hyperlink 37" xfId="5057" hidden="1" xr:uid="{00000000-0005-0000-0000-0000A99D0000}"/>
    <cellStyle name="Followed Hyperlink 37" xfId="5099" hidden="1" xr:uid="{00000000-0005-0000-0000-0000AA9D0000}"/>
    <cellStyle name="Followed Hyperlink 37" xfId="5185" hidden="1" xr:uid="{00000000-0005-0000-0000-0000AB9D0000}"/>
    <cellStyle name="Followed Hyperlink 37" xfId="5227" hidden="1" xr:uid="{00000000-0005-0000-0000-0000AC9D0000}"/>
    <cellStyle name="Followed Hyperlink 37" xfId="5269" hidden="1" xr:uid="{00000000-0005-0000-0000-0000AD9D0000}"/>
    <cellStyle name="Followed Hyperlink 37" xfId="5311" hidden="1" xr:uid="{00000000-0005-0000-0000-0000AE9D0000}"/>
    <cellStyle name="Followed Hyperlink 37" xfId="5443" hidden="1" xr:uid="{00000000-0005-0000-0000-0000AF9D0000}"/>
    <cellStyle name="Followed Hyperlink 37" xfId="5485" hidden="1" xr:uid="{00000000-0005-0000-0000-0000B09D0000}"/>
    <cellStyle name="Followed Hyperlink 37" xfId="5569" hidden="1" xr:uid="{00000000-0005-0000-0000-0000B19D0000}"/>
    <cellStyle name="Followed Hyperlink 37" xfId="5611" hidden="1" xr:uid="{00000000-0005-0000-0000-0000B29D0000}"/>
    <cellStyle name="Followed Hyperlink 37" xfId="5381" hidden="1" xr:uid="{00000000-0005-0000-0000-0000B39D0000}"/>
    <cellStyle name="Followed Hyperlink 37" xfId="5653" hidden="1" xr:uid="{00000000-0005-0000-0000-0000B49D0000}"/>
    <cellStyle name="Followed Hyperlink 37" xfId="5738" hidden="1" xr:uid="{00000000-0005-0000-0000-0000B59D0000}"/>
    <cellStyle name="Followed Hyperlink 37" xfId="5780" hidden="1" xr:uid="{00000000-0005-0000-0000-0000B69D0000}"/>
    <cellStyle name="Followed Hyperlink 37" xfId="5344" hidden="1" xr:uid="{00000000-0005-0000-0000-0000B79D0000}"/>
    <cellStyle name="Followed Hyperlink 37" xfId="5821" hidden="1" xr:uid="{00000000-0005-0000-0000-0000B89D0000}"/>
    <cellStyle name="Followed Hyperlink 37" xfId="5906" hidden="1" xr:uid="{00000000-0005-0000-0000-0000B99D0000}"/>
    <cellStyle name="Followed Hyperlink 37" xfId="5948" hidden="1" xr:uid="{00000000-0005-0000-0000-0000BA9D0000}"/>
    <cellStyle name="Followed Hyperlink 37" xfId="5504" hidden="1" xr:uid="{00000000-0005-0000-0000-0000BB9D0000}"/>
    <cellStyle name="Followed Hyperlink 37" xfId="5989" hidden="1" xr:uid="{00000000-0005-0000-0000-0000BC9D0000}"/>
    <cellStyle name="Followed Hyperlink 37" xfId="6044" hidden="1" xr:uid="{00000000-0005-0000-0000-0000BD9D0000}"/>
    <cellStyle name="Followed Hyperlink 37" xfId="6086" hidden="1" xr:uid="{00000000-0005-0000-0000-0000BE9D0000}"/>
    <cellStyle name="Followed Hyperlink 37" xfId="6101" hidden="1" xr:uid="{00000000-0005-0000-0000-0000BF9D0000}"/>
    <cellStyle name="Followed Hyperlink 37" xfId="6143" hidden="1" xr:uid="{00000000-0005-0000-0000-0000C09D0000}"/>
    <cellStyle name="Followed Hyperlink 37" xfId="6186" hidden="1" xr:uid="{00000000-0005-0000-0000-0000C19D0000}"/>
    <cellStyle name="Followed Hyperlink 37" xfId="6228" hidden="1" xr:uid="{00000000-0005-0000-0000-0000C29D0000}"/>
    <cellStyle name="Followed Hyperlink 37" xfId="6283" hidden="1" xr:uid="{00000000-0005-0000-0000-0000C39D0000}"/>
    <cellStyle name="Followed Hyperlink 37" xfId="6398" hidden="1" xr:uid="{00000000-0005-0000-0000-0000C59D0000}"/>
    <cellStyle name="Followed Hyperlink 37" xfId="6440" hidden="1" xr:uid="{00000000-0005-0000-0000-0000C69D0000}"/>
    <cellStyle name="Followed Hyperlink 37" xfId="6451" hidden="1" xr:uid="{00000000-0005-0000-0000-0000C79D0000}"/>
    <cellStyle name="Followed Hyperlink 37" xfId="6493" hidden="1" xr:uid="{00000000-0005-0000-0000-0000C89D0000}"/>
    <cellStyle name="Followed Hyperlink 37" xfId="6574" hidden="1" xr:uid="{00000000-0005-0000-0000-0000C99D0000}"/>
    <cellStyle name="Followed Hyperlink 37" xfId="6616" hidden="1" xr:uid="{00000000-0005-0000-0000-0000CA9D0000}"/>
    <cellStyle name="Followed Hyperlink 37" xfId="5837" hidden="1" xr:uid="{00000000-0005-0000-0000-0000CB9D0000}"/>
    <cellStyle name="Followed Hyperlink 37" xfId="6661" hidden="1" xr:uid="{00000000-0005-0000-0000-0000CC9D0000}"/>
    <cellStyle name="Followed Hyperlink 37" xfId="6738" hidden="1" xr:uid="{00000000-0005-0000-0000-0000CD9D0000}"/>
    <cellStyle name="Followed Hyperlink 37" xfId="4637" hidden="1" xr:uid="{00000000-0005-0000-0000-00009E9D0000}"/>
    <cellStyle name="Followed Hyperlink 37" xfId="11651" hidden="1" xr:uid="{00000000-0005-0000-0000-00005E9D0000}"/>
    <cellStyle name="Followed Hyperlink 37" xfId="9098" hidden="1" xr:uid="{00000000-0005-0000-0000-00001E9D0000}"/>
    <cellStyle name="Followed Hyperlink 37" xfId="26009" hidden="1" xr:uid="{00000000-0005-0000-0000-0000DE9C0000}"/>
    <cellStyle name="Followed Hyperlink 37" xfId="23282" hidden="1" xr:uid="{00000000-0005-0000-0000-00009E9C0000}"/>
    <cellStyle name="Followed Hyperlink 37" xfId="20638" hidden="1" xr:uid="{00000000-0005-0000-0000-00005E9C0000}"/>
    <cellStyle name="Followed Hyperlink 37" xfId="17903" hidden="1" xr:uid="{00000000-0005-0000-0000-00001E9C0000}"/>
    <cellStyle name="Followed Hyperlink 37" xfId="15229" hidden="1" xr:uid="{00000000-0005-0000-0000-0000DE9B0000}"/>
    <cellStyle name="Followed Hyperlink 37" xfId="52965" hidden="1" xr:uid="{00000000-0005-0000-0000-00009E9B0000}"/>
    <cellStyle name="Followed Hyperlink 37" xfId="49965" hidden="1" xr:uid="{00000000-0005-0000-0000-00005E9B0000}"/>
    <cellStyle name="Followed Hyperlink 37" xfId="35923" hidden="1" xr:uid="{00000000-0005-0000-0000-0000139A0000}"/>
    <cellStyle name="Followed Hyperlink 37" xfId="36196" hidden="1" xr:uid="{00000000-0005-0000-0000-0000149A0000}"/>
    <cellStyle name="Followed Hyperlink 37" xfId="36281" hidden="1" xr:uid="{00000000-0005-0000-0000-0000159A0000}"/>
    <cellStyle name="Followed Hyperlink 37" xfId="36323" hidden="1" xr:uid="{00000000-0005-0000-0000-0000169A0000}"/>
    <cellStyle name="Followed Hyperlink 37" xfId="35886" hidden="1" xr:uid="{00000000-0005-0000-0000-0000179A0000}"/>
    <cellStyle name="Followed Hyperlink 37" xfId="36364" hidden="1" xr:uid="{00000000-0005-0000-0000-0000189A0000}"/>
    <cellStyle name="Followed Hyperlink 37" xfId="36447" hidden="1" xr:uid="{00000000-0005-0000-0000-0000199A0000}"/>
    <cellStyle name="Followed Hyperlink 37" xfId="36489" hidden="1" xr:uid="{00000000-0005-0000-0000-00001A9A0000}"/>
    <cellStyle name="Followed Hyperlink 37" xfId="36047" hidden="1" xr:uid="{00000000-0005-0000-0000-00001B9A0000}"/>
    <cellStyle name="Followed Hyperlink 37" xfId="36530" hidden="1" xr:uid="{00000000-0005-0000-0000-00001C9A0000}"/>
    <cellStyle name="Followed Hyperlink 37" xfId="36585" hidden="1" xr:uid="{00000000-0005-0000-0000-00001D9A0000}"/>
    <cellStyle name="Followed Hyperlink 37" xfId="36627" hidden="1" xr:uid="{00000000-0005-0000-0000-00001E9A0000}"/>
    <cellStyle name="Followed Hyperlink 37" xfId="36642" hidden="1" xr:uid="{00000000-0005-0000-0000-00001F9A0000}"/>
    <cellStyle name="Followed Hyperlink 37" xfId="36684" hidden="1" xr:uid="{00000000-0005-0000-0000-0000209A0000}"/>
    <cellStyle name="Followed Hyperlink 37" xfId="36727" hidden="1" xr:uid="{00000000-0005-0000-0000-0000219A0000}"/>
    <cellStyle name="Followed Hyperlink 37" xfId="36769" hidden="1" xr:uid="{00000000-0005-0000-0000-0000229A0000}"/>
    <cellStyle name="Followed Hyperlink 37" xfId="36824" hidden="1" xr:uid="{00000000-0005-0000-0000-0000239A0000}"/>
    <cellStyle name="Followed Hyperlink 37" xfId="36866" hidden="1" xr:uid="{00000000-0005-0000-0000-0000249A0000}"/>
    <cellStyle name="Followed Hyperlink 37" xfId="36939" hidden="1" xr:uid="{00000000-0005-0000-0000-0000259A0000}"/>
    <cellStyle name="Followed Hyperlink 37" xfId="36981" hidden="1" xr:uid="{00000000-0005-0000-0000-0000269A0000}"/>
    <cellStyle name="Followed Hyperlink 37" xfId="36992" hidden="1" xr:uid="{00000000-0005-0000-0000-0000279A0000}"/>
    <cellStyle name="Followed Hyperlink 37" xfId="37034" hidden="1" xr:uid="{00000000-0005-0000-0000-0000289A0000}"/>
    <cellStyle name="Followed Hyperlink 37" xfId="37114" hidden="1" xr:uid="{00000000-0005-0000-0000-0000299A0000}"/>
    <cellStyle name="Followed Hyperlink 37" xfId="37156" hidden="1" xr:uid="{00000000-0005-0000-0000-00002A9A0000}"/>
    <cellStyle name="Followed Hyperlink 37" xfId="36380" hidden="1" xr:uid="{00000000-0005-0000-0000-00002B9A0000}"/>
    <cellStyle name="Followed Hyperlink 37" xfId="37201" hidden="1" xr:uid="{00000000-0005-0000-0000-00002C9A0000}"/>
    <cellStyle name="Followed Hyperlink 37" xfId="37278" hidden="1" xr:uid="{00000000-0005-0000-0000-00002D9A0000}"/>
    <cellStyle name="Followed Hyperlink 37" xfId="37320" hidden="1" xr:uid="{00000000-0005-0000-0000-00002E9A0000}"/>
    <cellStyle name="Followed Hyperlink 37" xfId="37362" hidden="1" xr:uid="{00000000-0005-0000-0000-00002F9A0000}"/>
    <cellStyle name="Followed Hyperlink 37" xfId="37404" hidden="1" xr:uid="{00000000-0005-0000-0000-0000309A0000}"/>
    <cellStyle name="Followed Hyperlink 37" xfId="37446" hidden="1" xr:uid="{00000000-0005-0000-0000-0000319A0000}"/>
    <cellStyle name="Followed Hyperlink 37" xfId="37051" hidden="1" xr:uid="{00000000-0005-0000-0000-0000329A0000}"/>
    <cellStyle name="Followed Hyperlink 37" xfId="37488" hidden="1" xr:uid="{00000000-0005-0000-0000-0000339A0000}"/>
    <cellStyle name="Followed Hyperlink 37" xfId="37530" hidden="1" xr:uid="{00000000-0005-0000-0000-0000349A0000}"/>
    <cellStyle name="Followed Hyperlink 37" xfId="37572" hidden="1" xr:uid="{00000000-0005-0000-0000-0000359A0000}"/>
    <cellStyle name="Followed Hyperlink 37" xfId="37221" hidden="1" xr:uid="{00000000-0005-0000-0000-0000369A0000}"/>
    <cellStyle name="Followed Hyperlink 37" xfId="37614" hidden="1" xr:uid="{00000000-0005-0000-0000-0000379A0000}"/>
    <cellStyle name="Followed Hyperlink 37" xfId="37656" hidden="1" xr:uid="{00000000-0005-0000-0000-0000389A0000}"/>
    <cellStyle name="Followed Hyperlink 37" xfId="37698" hidden="1" xr:uid="{00000000-0005-0000-0000-0000399A0000}"/>
    <cellStyle name="Followed Hyperlink 37" xfId="37782" hidden="1" xr:uid="{00000000-0005-0000-0000-00003A9A0000}"/>
    <cellStyle name="Followed Hyperlink 37" xfId="37824" hidden="1" xr:uid="{00000000-0005-0000-0000-00003B9A0000}"/>
    <cellStyle name="Followed Hyperlink 37" xfId="37866" hidden="1" xr:uid="{00000000-0005-0000-0000-00003C9A0000}"/>
    <cellStyle name="Followed Hyperlink 37" xfId="37908" hidden="1" xr:uid="{00000000-0005-0000-0000-00003D9A0000}"/>
    <cellStyle name="Followed Hyperlink 37" xfId="37719" hidden="1" xr:uid="{00000000-0005-0000-0000-00003E9A0000}"/>
    <cellStyle name="Followed Hyperlink 37" xfId="37992" hidden="1" xr:uid="{00000000-0005-0000-0000-0000409A0000}"/>
    <cellStyle name="Followed Hyperlink 37" xfId="38034" hidden="1" xr:uid="{00000000-0005-0000-0000-0000419A0000}"/>
    <cellStyle name="Followed Hyperlink 37" xfId="30968" hidden="1" xr:uid="{00000000-0005-0000-0000-0000429A0000}"/>
    <cellStyle name="Followed Hyperlink 37" xfId="38067" hidden="1" xr:uid="{00000000-0005-0000-0000-0000439A0000}"/>
    <cellStyle name="Followed Hyperlink 37" xfId="38109" hidden="1" xr:uid="{00000000-0005-0000-0000-0000449A0000}"/>
    <cellStyle name="Followed Hyperlink 37" xfId="38151" hidden="1" xr:uid="{00000000-0005-0000-0000-0000459A0000}"/>
    <cellStyle name="Followed Hyperlink 37" xfId="38284" hidden="1" xr:uid="{00000000-0005-0000-0000-0000469A0000}"/>
    <cellStyle name="Followed Hyperlink 37" xfId="38326" hidden="1" xr:uid="{00000000-0005-0000-0000-0000479A0000}"/>
    <cellStyle name="Followed Hyperlink 37" xfId="38410" hidden="1" xr:uid="{00000000-0005-0000-0000-0000489A0000}"/>
    <cellStyle name="Followed Hyperlink 37" xfId="38451" hidden="1" xr:uid="{00000000-0005-0000-0000-0000499A0000}"/>
    <cellStyle name="Followed Hyperlink 37" xfId="38221" hidden="1" xr:uid="{00000000-0005-0000-0000-00004A9A0000}"/>
    <cellStyle name="Followed Hyperlink 37" xfId="38493" hidden="1" xr:uid="{00000000-0005-0000-0000-00004B9A0000}"/>
    <cellStyle name="Followed Hyperlink 37" xfId="38578" hidden="1" xr:uid="{00000000-0005-0000-0000-00004C9A0000}"/>
    <cellStyle name="Followed Hyperlink 37" xfId="38620" hidden="1" xr:uid="{00000000-0005-0000-0000-00004D9A0000}"/>
    <cellStyle name="Followed Hyperlink 37" xfId="38184" hidden="1" xr:uid="{00000000-0005-0000-0000-00004E9A0000}"/>
    <cellStyle name="Followed Hyperlink 37" xfId="38661" hidden="1" xr:uid="{00000000-0005-0000-0000-00004F9A0000}"/>
    <cellStyle name="Followed Hyperlink 37" xfId="38746" hidden="1" xr:uid="{00000000-0005-0000-0000-0000509A0000}"/>
    <cellStyle name="Followed Hyperlink 37" xfId="38788" hidden="1" xr:uid="{00000000-0005-0000-0000-0000519A0000}"/>
    <cellStyle name="Followed Hyperlink 37" xfId="38345" hidden="1" xr:uid="{00000000-0005-0000-0000-0000529A0000}"/>
    <cellStyle name="Followed Hyperlink 37" xfId="38828" hidden="1" xr:uid="{00000000-0005-0000-0000-0000539A0000}"/>
    <cellStyle name="Followed Hyperlink 37" xfId="38883" hidden="1" xr:uid="{00000000-0005-0000-0000-0000549A0000}"/>
    <cellStyle name="Followed Hyperlink 37" xfId="38925" hidden="1" xr:uid="{00000000-0005-0000-0000-0000559A0000}"/>
    <cellStyle name="Followed Hyperlink 37" xfId="38940" hidden="1" xr:uid="{00000000-0005-0000-0000-0000569A0000}"/>
    <cellStyle name="Followed Hyperlink 37" xfId="38982" hidden="1" xr:uid="{00000000-0005-0000-0000-0000579A0000}"/>
    <cellStyle name="Followed Hyperlink 37" xfId="39025" hidden="1" xr:uid="{00000000-0005-0000-0000-0000589A0000}"/>
    <cellStyle name="Followed Hyperlink 37" xfId="39067" hidden="1" xr:uid="{00000000-0005-0000-0000-0000599A0000}"/>
    <cellStyle name="Followed Hyperlink 37" xfId="39122" hidden="1" xr:uid="{00000000-0005-0000-0000-00005A9A0000}"/>
    <cellStyle name="Followed Hyperlink 37" xfId="39164" hidden="1" xr:uid="{00000000-0005-0000-0000-00005B9A0000}"/>
    <cellStyle name="Followed Hyperlink 37" xfId="39237" hidden="1" xr:uid="{00000000-0005-0000-0000-00005C9A0000}"/>
    <cellStyle name="Followed Hyperlink 37" xfId="39279" hidden="1" xr:uid="{00000000-0005-0000-0000-00005D9A0000}"/>
    <cellStyle name="Followed Hyperlink 37" xfId="39332" hidden="1" xr:uid="{00000000-0005-0000-0000-00005F9A0000}"/>
    <cellStyle name="Followed Hyperlink 37" xfId="39413" hidden="1" xr:uid="{00000000-0005-0000-0000-0000609A0000}"/>
    <cellStyle name="Followed Hyperlink 37" xfId="39455" hidden="1" xr:uid="{00000000-0005-0000-0000-0000619A0000}"/>
    <cellStyle name="Followed Hyperlink 37" xfId="38677" hidden="1" xr:uid="{00000000-0005-0000-0000-0000629A0000}"/>
    <cellStyle name="Followed Hyperlink 37" xfId="39500" hidden="1" xr:uid="{00000000-0005-0000-0000-0000639A0000}"/>
    <cellStyle name="Followed Hyperlink 37" xfId="39577" hidden="1" xr:uid="{00000000-0005-0000-0000-0000649A0000}"/>
    <cellStyle name="Followed Hyperlink 37" xfId="39619" hidden="1" xr:uid="{00000000-0005-0000-0000-0000659A0000}"/>
    <cellStyle name="Followed Hyperlink 37" xfId="38847" hidden="1" xr:uid="{00000000-0005-0000-0000-0000669A0000}"/>
    <cellStyle name="Followed Hyperlink 37" xfId="39661" hidden="1" xr:uid="{00000000-0005-0000-0000-0000679A0000}"/>
    <cellStyle name="Followed Hyperlink 37" xfId="39702" hidden="1" xr:uid="{00000000-0005-0000-0000-0000689A0000}"/>
    <cellStyle name="Followed Hyperlink 37" xfId="39744" hidden="1" xr:uid="{00000000-0005-0000-0000-0000699A0000}"/>
    <cellStyle name="Followed Hyperlink 37" xfId="39349" hidden="1" xr:uid="{00000000-0005-0000-0000-00006A9A0000}"/>
    <cellStyle name="Followed Hyperlink 37" xfId="39786" hidden="1" xr:uid="{00000000-0005-0000-0000-00006B9A0000}"/>
    <cellStyle name="Followed Hyperlink 37" xfId="39828" hidden="1" xr:uid="{00000000-0005-0000-0000-00006C9A0000}"/>
    <cellStyle name="Followed Hyperlink 37" xfId="39870" hidden="1" xr:uid="{00000000-0005-0000-0000-00006D9A0000}"/>
    <cellStyle name="Followed Hyperlink 37" xfId="39912" hidden="1" xr:uid="{00000000-0005-0000-0000-00006E9A0000}"/>
    <cellStyle name="Followed Hyperlink 37" xfId="39954" hidden="1" xr:uid="{00000000-0005-0000-0000-00006F9A0000}"/>
    <cellStyle name="Followed Hyperlink 37" xfId="39996" hidden="1" xr:uid="{00000000-0005-0000-0000-0000709A0000}"/>
    <cellStyle name="Followed Hyperlink 37" xfId="40080" hidden="1" xr:uid="{00000000-0005-0000-0000-0000719A0000}"/>
    <cellStyle name="Followed Hyperlink 37" xfId="40122" hidden="1" xr:uid="{00000000-0005-0000-0000-0000729A0000}"/>
    <cellStyle name="Followed Hyperlink 37" xfId="40164" hidden="1" xr:uid="{00000000-0005-0000-0000-0000739A0000}"/>
    <cellStyle name="Followed Hyperlink 37" xfId="40206" hidden="1" xr:uid="{00000000-0005-0000-0000-0000749A0000}"/>
    <cellStyle name="Followed Hyperlink 37" xfId="40017" hidden="1" xr:uid="{00000000-0005-0000-0000-0000759A0000}"/>
    <cellStyle name="Followed Hyperlink 37" xfId="40248" hidden="1" xr:uid="{00000000-0005-0000-0000-0000769A0000}"/>
    <cellStyle name="Followed Hyperlink 37" xfId="40290" hidden="1" xr:uid="{00000000-0005-0000-0000-0000779A0000}"/>
    <cellStyle name="Followed Hyperlink 37" xfId="40332" hidden="1" xr:uid="{00000000-0005-0000-0000-0000789A0000}"/>
    <cellStyle name="Followed Hyperlink 37" xfId="40411" hidden="1" xr:uid="{00000000-0005-0000-0000-0000799A0000}"/>
    <cellStyle name="Followed Hyperlink 37" xfId="40453" hidden="1" xr:uid="{00000000-0005-0000-0000-00007A9A0000}"/>
    <cellStyle name="Followed Hyperlink 37" xfId="40495" hidden="1" xr:uid="{00000000-0005-0000-0000-00007B9A0000}"/>
    <cellStyle name="Followed Hyperlink 37" xfId="40537" hidden="1" xr:uid="{00000000-0005-0000-0000-00007C9A0000}"/>
    <cellStyle name="Followed Hyperlink 37" xfId="40670" hidden="1" xr:uid="{00000000-0005-0000-0000-00007D9A0000}"/>
    <cellStyle name="Followed Hyperlink 37" xfId="40711" hidden="1" xr:uid="{00000000-0005-0000-0000-00007E9A0000}"/>
    <cellStyle name="Followed Hyperlink 37" xfId="40795" hidden="1" xr:uid="{00000000-0005-0000-0000-00007F9A0000}"/>
    <cellStyle name="Followed Hyperlink 37" xfId="40607" hidden="1" xr:uid="{00000000-0005-0000-0000-0000819A0000}"/>
    <cellStyle name="Followed Hyperlink 37" xfId="40879" hidden="1" xr:uid="{00000000-0005-0000-0000-0000829A0000}"/>
    <cellStyle name="Followed Hyperlink 37" xfId="40964" hidden="1" xr:uid="{00000000-0005-0000-0000-0000839A0000}"/>
    <cellStyle name="Followed Hyperlink 37" xfId="41006" hidden="1" xr:uid="{00000000-0005-0000-0000-0000849A0000}"/>
    <cellStyle name="Followed Hyperlink 37" xfId="40570" hidden="1" xr:uid="{00000000-0005-0000-0000-0000859A0000}"/>
    <cellStyle name="Followed Hyperlink 37" xfId="41047" hidden="1" xr:uid="{00000000-0005-0000-0000-0000869A0000}"/>
    <cellStyle name="Followed Hyperlink 37" xfId="41132" hidden="1" xr:uid="{00000000-0005-0000-0000-0000879A0000}"/>
    <cellStyle name="Followed Hyperlink 37" xfId="41174" hidden="1" xr:uid="{00000000-0005-0000-0000-0000889A0000}"/>
    <cellStyle name="Followed Hyperlink 37" xfId="40730" hidden="1" xr:uid="{00000000-0005-0000-0000-0000899A0000}"/>
    <cellStyle name="Followed Hyperlink 37" xfId="41215" hidden="1" xr:uid="{00000000-0005-0000-0000-00008A9A0000}"/>
    <cellStyle name="Followed Hyperlink 37" xfId="41270" hidden="1" xr:uid="{00000000-0005-0000-0000-00008B9A0000}"/>
    <cellStyle name="Followed Hyperlink 37" xfId="41312" hidden="1" xr:uid="{00000000-0005-0000-0000-00008C9A0000}"/>
    <cellStyle name="Followed Hyperlink 37" xfId="41327" hidden="1" xr:uid="{00000000-0005-0000-0000-00008D9A0000}"/>
    <cellStyle name="Followed Hyperlink 37" xfId="41369" hidden="1" xr:uid="{00000000-0005-0000-0000-00008E9A0000}"/>
    <cellStyle name="Followed Hyperlink 37" xfId="41412" hidden="1" xr:uid="{00000000-0005-0000-0000-00008F9A0000}"/>
    <cellStyle name="Followed Hyperlink 37" xfId="41454" hidden="1" xr:uid="{00000000-0005-0000-0000-0000909A0000}"/>
    <cellStyle name="Followed Hyperlink 37" xfId="41508" hidden="1" xr:uid="{00000000-0005-0000-0000-0000919A0000}"/>
    <cellStyle name="Followed Hyperlink 37" xfId="41550" hidden="1" xr:uid="{00000000-0005-0000-0000-0000929A0000}"/>
    <cellStyle name="Followed Hyperlink 37" xfId="41623" hidden="1" xr:uid="{00000000-0005-0000-0000-0000939A0000}"/>
    <cellStyle name="Followed Hyperlink 37" xfId="41665" hidden="1" xr:uid="{00000000-0005-0000-0000-0000949A0000}"/>
    <cellStyle name="Followed Hyperlink 37" xfId="41676" hidden="1" xr:uid="{00000000-0005-0000-0000-0000959A0000}"/>
    <cellStyle name="Followed Hyperlink 37" xfId="41718" hidden="1" xr:uid="{00000000-0005-0000-0000-0000969A0000}"/>
    <cellStyle name="Followed Hyperlink 37" xfId="41799" hidden="1" xr:uid="{00000000-0005-0000-0000-0000979A0000}"/>
    <cellStyle name="Followed Hyperlink 37" xfId="41841" hidden="1" xr:uid="{00000000-0005-0000-0000-0000989A0000}"/>
    <cellStyle name="Followed Hyperlink 37" xfId="41063" hidden="1" xr:uid="{00000000-0005-0000-0000-0000999A0000}"/>
    <cellStyle name="Followed Hyperlink 37" xfId="41886" hidden="1" xr:uid="{00000000-0005-0000-0000-00009A9A0000}"/>
    <cellStyle name="Followed Hyperlink 37" xfId="41963" hidden="1" xr:uid="{00000000-0005-0000-0000-00009B9A0000}"/>
    <cellStyle name="Followed Hyperlink 37" xfId="42005" hidden="1" xr:uid="{00000000-0005-0000-0000-00009C9A0000}"/>
    <cellStyle name="Followed Hyperlink 37" xfId="41234" hidden="1" xr:uid="{00000000-0005-0000-0000-00009D9A0000}"/>
    <cellStyle name="Followed Hyperlink 37" xfId="42047" hidden="1" xr:uid="{00000000-0005-0000-0000-00009E9A0000}"/>
    <cellStyle name="Followed Hyperlink 37" xfId="42089" hidden="1" xr:uid="{00000000-0005-0000-0000-00009F9A0000}"/>
    <cellStyle name="Followed Hyperlink 37" xfId="42131" hidden="1" xr:uid="{00000000-0005-0000-0000-0000A09A0000}"/>
    <cellStyle name="Followed Hyperlink 37" xfId="41735" hidden="1" xr:uid="{00000000-0005-0000-0000-0000A19A0000}"/>
    <cellStyle name="Followed Hyperlink 37" xfId="42172" hidden="1" xr:uid="{00000000-0005-0000-0000-0000A29A0000}"/>
    <cellStyle name="Followed Hyperlink 37" xfId="42214" hidden="1" xr:uid="{00000000-0005-0000-0000-0000A39A0000}"/>
    <cellStyle name="Followed Hyperlink 37" xfId="42256" hidden="1" xr:uid="{00000000-0005-0000-0000-0000A49A0000}"/>
    <cellStyle name="Followed Hyperlink 37" xfId="41906" hidden="1" xr:uid="{00000000-0005-0000-0000-0000A59A0000}"/>
    <cellStyle name="Followed Hyperlink 37" xfId="42298" hidden="1" xr:uid="{00000000-0005-0000-0000-0000A69A0000}"/>
    <cellStyle name="Followed Hyperlink 37" xfId="42340" hidden="1" xr:uid="{00000000-0005-0000-0000-0000A79A0000}"/>
    <cellStyle name="Followed Hyperlink 37" xfId="42382" hidden="1" xr:uid="{00000000-0005-0000-0000-0000A89A0000}"/>
    <cellStyle name="Followed Hyperlink 37" xfId="42465" hidden="1" xr:uid="{00000000-0005-0000-0000-0000A99A0000}"/>
    <cellStyle name="Followed Hyperlink 37" xfId="42507" hidden="1" xr:uid="{00000000-0005-0000-0000-0000AA9A0000}"/>
    <cellStyle name="Followed Hyperlink 37" xfId="42549" hidden="1" xr:uid="{00000000-0005-0000-0000-0000AB9A0000}"/>
    <cellStyle name="Followed Hyperlink 37" xfId="42591" hidden="1" xr:uid="{00000000-0005-0000-0000-0000AC9A0000}"/>
    <cellStyle name="Followed Hyperlink 37" xfId="42633" hidden="1" xr:uid="{00000000-0005-0000-0000-0000AD9A0000}"/>
    <cellStyle name="Followed Hyperlink 37" xfId="42675" hidden="1" xr:uid="{00000000-0005-0000-0000-0000AE9A0000}"/>
    <cellStyle name="Followed Hyperlink 37" xfId="42717" hidden="1" xr:uid="{00000000-0005-0000-0000-0000AF9A0000}"/>
    <cellStyle name="Followed Hyperlink 37" xfId="40343" hidden="1" xr:uid="{00000000-0005-0000-0000-0000B09A0000}"/>
    <cellStyle name="Followed Hyperlink 37" xfId="42764" hidden="1" xr:uid="{00000000-0005-0000-0000-0000B19A0000}"/>
    <cellStyle name="Followed Hyperlink 37" xfId="42806" hidden="1" xr:uid="{00000000-0005-0000-0000-0000B29A0000}"/>
    <cellStyle name="Followed Hyperlink 37" xfId="42848" hidden="1" xr:uid="{00000000-0005-0000-0000-0000B39A0000}"/>
    <cellStyle name="Followed Hyperlink 37" xfId="42981" hidden="1" xr:uid="{00000000-0005-0000-0000-0000B49A0000}"/>
    <cellStyle name="Followed Hyperlink 37" xfId="43023" hidden="1" xr:uid="{00000000-0005-0000-0000-0000B59A0000}"/>
    <cellStyle name="Followed Hyperlink 37" xfId="43107" hidden="1" xr:uid="{00000000-0005-0000-0000-0000B69A0000}"/>
    <cellStyle name="Followed Hyperlink 37" xfId="43149" hidden="1" xr:uid="{00000000-0005-0000-0000-0000B79A0000}"/>
    <cellStyle name="Followed Hyperlink 37" xfId="42918" hidden="1" xr:uid="{00000000-0005-0000-0000-0000B89A0000}"/>
    <cellStyle name="Followed Hyperlink 37" xfId="43191" hidden="1" xr:uid="{00000000-0005-0000-0000-0000B99A0000}"/>
    <cellStyle name="Followed Hyperlink 37" xfId="43276" hidden="1" xr:uid="{00000000-0005-0000-0000-0000BA9A0000}"/>
    <cellStyle name="Followed Hyperlink 37" xfId="43318" hidden="1" xr:uid="{00000000-0005-0000-0000-0000BB9A0000}"/>
    <cellStyle name="Followed Hyperlink 37" xfId="42881" hidden="1" xr:uid="{00000000-0005-0000-0000-0000BC9A0000}"/>
    <cellStyle name="Followed Hyperlink 37" xfId="43359" hidden="1" xr:uid="{00000000-0005-0000-0000-0000BD9A0000}"/>
    <cellStyle name="Followed Hyperlink 37" xfId="43444" hidden="1" xr:uid="{00000000-0005-0000-0000-0000BE9A0000}"/>
    <cellStyle name="Followed Hyperlink 37" xfId="43486" hidden="1" xr:uid="{00000000-0005-0000-0000-0000BF9A0000}"/>
    <cellStyle name="Followed Hyperlink 37" xfId="43527" hidden="1" xr:uid="{00000000-0005-0000-0000-0000C19A0000}"/>
    <cellStyle name="Followed Hyperlink 37" xfId="43582" hidden="1" xr:uid="{00000000-0005-0000-0000-0000C29A0000}"/>
    <cellStyle name="Followed Hyperlink 37" xfId="43624" hidden="1" xr:uid="{00000000-0005-0000-0000-0000C39A0000}"/>
    <cellStyle name="Followed Hyperlink 37" xfId="43639" hidden="1" xr:uid="{00000000-0005-0000-0000-0000C49A0000}"/>
    <cellStyle name="Followed Hyperlink 37" xfId="43681" hidden="1" xr:uid="{00000000-0005-0000-0000-0000C59A0000}"/>
    <cellStyle name="Followed Hyperlink 37" xfId="43724" hidden="1" xr:uid="{00000000-0005-0000-0000-0000C69A0000}"/>
    <cellStyle name="Followed Hyperlink 37" xfId="43766" hidden="1" xr:uid="{00000000-0005-0000-0000-0000C79A0000}"/>
    <cellStyle name="Followed Hyperlink 37" xfId="43821" hidden="1" xr:uid="{00000000-0005-0000-0000-0000C89A0000}"/>
    <cellStyle name="Followed Hyperlink 37" xfId="43863" hidden="1" xr:uid="{00000000-0005-0000-0000-0000C99A0000}"/>
    <cellStyle name="Followed Hyperlink 37" xfId="43935" hidden="1" xr:uid="{00000000-0005-0000-0000-0000CA9A0000}"/>
    <cellStyle name="Followed Hyperlink 37" xfId="43977" hidden="1" xr:uid="{00000000-0005-0000-0000-0000CB9A0000}"/>
    <cellStyle name="Followed Hyperlink 37" xfId="43988" hidden="1" xr:uid="{00000000-0005-0000-0000-0000CC9A0000}"/>
    <cellStyle name="Followed Hyperlink 37" xfId="44030" hidden="1" xr:uid="{00000000-0005-0000-0000-0000CD9A0000}"/>
    <cellStyle name="Followed Hyperlink 37" xfId="44111" hidden="1" xr:uid="{00000000-0005-0000-0000-0000CE9A0000}"/>
    <cellStyle name="Followed Hyperlink 37" xfId="44153" hidden="1" xr:uid="{00000000-0005-0000-0000-0000CF9A0000}"/>
    <cellStyle name="Followed Hyperlink 37" xfId="43375" hidden="1" xr:uid="{00000000-0005-0000-0000-0000D09A0000}"/>
    <cellStyle name="Followed Hyperlink 37" xfId="44198" hidden="1" xr:uid="{00000000-0005-0000-0000-0000D19A0000}"/>
    <cellStyle name="Followed Hyperlink 37" xfId="44275" hidden="1" xr:uid="{00000000-0005-0000-0000-0000D29A0000}"/>
    <cellStyle name="Followed Hyperlink 37" xfId="44317" hidden="1" xr:uid="{00000000-0005-0000-0000-0000D39A0000}"/>
    <cellStyle name="Followed Hyperlink 37" xfId="43546" hidden="1" xr:uid="{00000000-0005-0000-0000-0000D49A0000}"/>
    <cellStyle name="Followed Hyperlink 37" xfId="44359" hidden="1" xr:uid="{00000000-0005-0000-0000-0000D59A0000}"/>
    <cellStyle name="Followed Hyperlink 37" xfId="44401" hidden="1" xr:uid="{00000000-0005-0000-0000-0000D69A0000}"/>
    <cellStyle name="Followed Hyperlink 37" xfId="44443" hidden="1" xr:uid="{00000000-0005-0000-0000-0000D79A0000}"/>
    <cellStyle name="Followed Hyperlink 37" xfId="44047" hidden="1" xr:uid="{00000000-0005-0000-0000-0000D89A0000}"/>
    <cellStyle name="Followed Hyperlink 37" xfId="44485" hidden="1" xr:uid="{00000000-0005-0000-0000-0000D99A0000}"/>
    <cellStyle name="Followed Hyperlink 37" xfId="44527" hidden="1" xr:uid="{00000000-0005-0000-0000-0000DA9A0000}"/>
    <cellStyle name="Followed Hyperlink 37" xfId="44569" hidden="1" xr:uid="{00000000-0005-0000-0000-0000DB9A0000}"/>
    <cellStyle name="Followed Hyperlink 37" xfId="44218" hidden="1" xr:uid="{00000000-0005-0000-0000-0000DC9A0000}"/>
    <cellStyle name="Followed Hyperlink 37" xfId="44611" hidden="1" xr:uid="{00000000-0005-0000-0000-0000DD9A0000}"/>
    <cellStyle name="Followed Hyperlink 37" xfId="44695" hidden="1" xr:uid="{00000000-0005-0000-0000-0000DF9A0000}"/>
    <cellStyle name="Followed Hyperlink 37" xfId="44779" hidden="1" xr:uid="{00000000-0005-0000-0000-0000E09A0000}"/>
    <cellStyle name="Followed Hyperlink 37" xfId="44821" hidden="1" xr:uid="{00000000-0005-0000-0000-0000E19A0000}"/>
    <cellStyle name="Followed Hyperlink 37" xfId="44863" hidden="1" xr:uid="{00000000-0005-0000-0000-0000E29A0000}"/>
    <cellStyle name="Followed Hyperlink 37" xfId="44905" hidden="1" xr:uid="{00000000-0005-0000-0000-0000E39A0000}"/>
    <cellStyle name="Followed Hyperlink 37" xfId="44716" hidden="1" xr:uid="{00000000-0005-0000-0000-0000E49A0000}"/>
    <cellStyle name="Followed Hyperlink 37" xfId="44947" hidden="1" xr:uid="{00000000-0005-0000-0000-0000E59A0000}"/>
    <cellStyle name="Followed Hyperlink 37" xfId="44989" hidden="1" xr:uid="{00000000-0005-0000-0000-0000E69A0000}"/>
    <cellStyle name="Followed Hyperlink 37" xfId="45031" hidden="1" xr:uid="{00000000-0005-0000-0000-0000E79A0000}"/>
    <cellStyle name="Followed Hyperlink 37" xfId="45115" hidden="1" xr:uid="{00000000-0005-0000-0000-0000E89A0000}"/>
    <cellStyle name="Followed Hyperlink 37" xfId="45157" hidden="1" xr:uid="{00000000-0005-0000-0000-0000E99A0000}"/>
    <cellStyle name="Followed Hyperlink 37" xfId="45199" hidden="1" xr:uid="{00000000-0005-0000-0000-0000EA9A0000}"/>
    <cellStyle name="Followed Hyperlink 37" xfId="45241" hidden="1" xr:uid="{00000000-0005-0000-0000-0000EB9A0000}"/>
    <cellStyle name="Followed Hyperlink 37" xfId="45416" hidden="1" xr:uid="{00000000-0005-0000-0000-0000EC9A0000}"/>
    <cellStyle name="Followed Hyperlink 37" xfId="45500" hidden="1" xr:uid="{00000000-0005-0000-0000-0000ED9A0000}"/>
    <cellStyle name="Followed Hyperlink 37" xfId="45542" hidden="1" xr:uid="{00000000-0005-0000-0000-0000EE9A0000}"/>
    <cellStyle name="Followed Hyperlink 37" xfId="45311" hidden="1" xr:uid="{00000000-0005-0000-0000-0000EF9A0000}"/>
    <cellStyle name="Followed Hyperlink 37" xfId="45584" hidden="1" xr:uid="{00000000-0005-0000-0000-0000F09A0000}"/>
    <cellStyle name="Followed Hyperlink 37" xfId="45669" hidden="1" xr:uid="{00000000-0005-0000-0000-0000F19A0000}"/>
    <cellStyle name="Followed Hyperlink 37" xfId="45711" hidden="1" xr:uid="{00000000-0005-0000-0000-0000F29A0000}"/>
    <cellStyle name="Followed Hyperlink 37" xfId="45274" hidden="1" xr:uid="{00000000-0005-0000-0000-0000F39A0000}"/>
    <cellStyle name="Followed Hyperlink 37" xfId="45752" hidden="1" xr:uid="{00000000-0005-0000-0000-0000F49A0000}"/>
    <cellStyle name="Followed Hyperlink 37" xfId="45837" hidden="1" xr:uid="{00000000-0005-0000-0000-0000F59A0000}"/>
    <cellStyle name="Followed Hyperlink 37" xfId="45879" hidden="1" xr:uid="{00000000-0005-0000-0000-0000F69A0000}"/>
    <cellStyle name="Followed Hyperlink 37" xfId="45435" hidden="1" xr:uid="{00000000-0005-0000-0000-0000F79A0000}"/>
    <cellStyle name="Followed Hyperlink 37" xfId="45920" hidden="1" xr:uid="{00000000-0005-0000-0000-0000F89A0000}"/>
    <cellStyle name="Followed Hyperlink 37" xfId="45974" hidden="1" xr:uid="{00000000-0005-0000-0000-0000F99A0000}"/>
    <cellStyle name="Followed Hyperlink 37" xfId="46016" hidden="1" xr:uid="{00000000-0005-0000-0000-0000FA9A0000}"/>
    <cellStyle name="Followed Hyperlink 37" xfId="46031" hidden="1" xr:uid="{00000000-0005-0000-0000-0000FB9A0000}"/>
    <cellStyle name="Followed Hyperlink 37" xfId="46073" hidden="1" xr:uid="{00000000-0005-0000-0000-0000FC9A0000}"/>
    <cellStyle name="Followed Hyperlink 37" xfId="46116" hidden="1" xr:uid="{00000000-0005-0000-0000-0000FD9A0000}"/>
    <cellStyle name="Followed Hyperlink 37" xfId="46157" hidden="1" xr:uid="{00000000-0005-0000-0000-0000FE9A0000}"/>
    <cellStyle name="Followed Hyperlink 37" xfId="46212" hidden="1" xr:uid="{00000000-0005-0000-0000-0000FF9A0000}"/>
    <cellStyle name="Followed Hyperlink 37" xfId="46254" hidden="1" xr:uid="{00000000-0005-0000-0000-0000009B0000}"/>
    <cellStyle name="Followed Hyperlink 37" xfId="46369" hidden="1" xr:uid="{00000000-0005-0000-0000-0000029B0000}"/>
    <cellStyle name="Followed Hyperlink 37" xfId="46380" hidden="1" xr:uid="{00000000-0005-0000-0000-0000039B0000}"/>
    <cellStyle name="Followed Hyperlink 37" xfId="46422" hidden="1" xr:uid="{00000000-0005-0000-0000-0000049B0000}"/>
    <cellStyle name="Followed Hyperlink 37" xfId="46503" hidden="1" xr:uid="{00000000-0005-0000-0000-0000059B0000}"/>
    <cellStyle name="Followed Hyperlink 37" xfId="46545" hidden="1" xr:uid="{00000000-0005-0000-0000-0000069B0000}"/>
    <cellStyle name="Followed Hyperlink 37" xfId="45768" hidden="1" xr:uid="{00000000-0005-0000-0000-0000079B0000}"/>
    <cellStyle name="Followed Hyperlink 37" xfId="46590" hidden="1" xr:uid="{00000000-0005-0000-0000-0000089B0000}"/>
    <cellStyle name="Followed Hyperlink 37" xfId="46667" hidden="1" xr:uid="{00000000-0005-0000-0000-0000099B0000}"/>
    <cellStyle name="Followed Hyperlink 37" xfId="46709" hidden="1" xr:uid="{00000000-0005-0000-0000-00000A9B0000}"/>
    <cellStyle name="Followed Hyperlink 37" xfId="45939" hidden="1" xr:uid="{00000000-0005-0000-0000-00000B9B0000}"/>
    <cellStyle name="Followed Hyperlink 37" xfId="46751" hidden="1" xr:uid="{00000000-0005-0000-0000-00000C9B0000}"/>
    <cellStyle name="Followed Hyperlink 37" xfId="46793" hidden="1" xr:uid="{00000000-0005-0000-0000-00000D9B0000}"/>
    <cellStyle name="Followed Hyperlink 37" xfId="46835" hidden="1" xr:uid="{00000000-0005-0000-0000-00000E9B0000}"/>
    <cellStyle name="Followed Hyperlink 37" xfId="46439" hidden="1" xr:uid="{00000000-0005-0000-0000-00000F9B0000}"/>
    <cellStyle name="Followed Hyperlink 37" xfId="46877" hidden="1" xr:uid="{00000000-0005-0000-0000-0000109B0000}"/>
    <cellStyle name="Followed Hyperlink 37" xfId="46919" hidden="1" xr:uid="{00000000-0005-0000-0000-0000119B0000}"/>
    <cellStyle name="Followed Hyperlink 37" xfId="46961" hidden="1" xr:uid="{00000000-0005-0000-0000-0000129B0000}"/>
    <cellStyle name="Followed Hyperlink 37" xfId="46610" hidden="1" xr:uid="{00000000-0005-0000-0000-0000139B0000}"/>
    <cellStyle name="Followed Hyperlink 37" xfId="47003" hidden="1" xr:uid="{00000000-0005-0000-0000-0000149B0000}"/>
    <cellStyle name="Followed Hyperlink 37" xfId="47045" hidden="1" xr:uid="{00000000-0005-0000-0000-0000159B0000}"/>
    <cellStyle name="Followed Hyperlink 37" xfId="47087" hidden="1" xr:uid="{00000000-0005-0000-0000-0000169B0000}"/>
    <cellStyle name="Followed Hyperlink 37" xfId="47171" hidden="1" xr:uid="{00000000-0005-0000-0000-0000179B0000}"/>
    <cellStyle name="Followed Hyperlink 37" xfId="47213" hidden="1" xr:uid="{00000000-0005-0000-0000-0000189B0000}"/>
    <cellStyle name="Followed Hyperlink 37" xfId="47255" hidden="1" xr:uid="{00000000-0005-0000-0000-0000199B0000}"/>
    <cellStyle name="Followed Hyperlink 37" xfId="47297" hidden="1" xr:uid="{00000000-0005-0000-0000-00001A9B0000}"/>
    <cellStyle name="Followed Hyperlink 37" xfId="47108" hidden="1" xr:uid="{00000000-0005-0000-0000-00001B9B0000}"/>
    <cellStyle name="Followed Hyperlink 37" xfId="47339" hidden="1" xr:uid="{00000000-0005-0000-0000-00001C9B0000}"/>
    <cellStyle name="Followed Hyperlink 37" xfId="47381" hidden="1" xr:uid="{00000000-0005-0000-0000-00001D9B0000}"/>
    <cellStyle name="Followed Hyperlink 37" xfId="47423" hidden="1" xr:uid="{00000000-0005-0000-0000-00001E9B0000}"/>
    <cellStyle name="Followed Hyperlink 37" xfId="45058" hidden="1" xr:uid="{00000000-0005-0000-0000-00001F9B0000}"/>
    <cellStyle name="Followed Hyperlink 37" xfId="47460" hidden="1" xr:uid="{00000000-0005-0000-0000-0000209B0000}"/>
    <cellStyle name="Followed Hyperlink 37" xfId="47502" hidden="1" xr:uid="{00000000-0005-0000-0000-0000219B0000}"/>
    <cellStyle name="Followed Hyperlink 37" xfId="47544" hidden="1" xr:uid="{00000000-0005-0000-0000-0000229B0000}"/>
    <cellStyle name="Followed Hyperlink 37" xfId="47677" hidden="1" xr:uid="{00000000-0005-0000-0000-0000239B0000}"/>
    <cellStyle name="Followed Hyperlink 37" xfId="47719" hidden="1" xr:uid="{00000000-0005-0000-0000-0000249B0000}"/>
    <cellStyle name="Followed Hyperlink 37" xfId="47803" hidden="1" xr:uid="{00000000-0005-0000-0000-0000259B0000}"/>
    <cellStyle name="Followed Hyperlink 37" xfId="47845" hidden="1" xr:uid="{00000000-0005-0000-0000-0000269B0000}"/>
    <cellStyle name="Followed Hyperlink 37" xfId="47614" hidden="1" xr:uid="{00000000-0005-0000-0000-0000279B0000}"/>
    <cellStyle name="Followed Hyperlink 37" xfId="47887" hidden="1" xr:uid="{00000000-0005-0000-0000-0000289B0000}"/>
    <cellStyle name="Followed Hyperlink 37" xfId="47971" hidden="1" xr:uid="{00000000-0005-0000-0000-0000299B0000}"/>
    <cellStyle name="Followed Hyperlink 37" xfId="48013" hidden="1" xr:uid="{00000000-0005-0000-0000-00002A9B0000}"/>
    <cellStyle name="Followed Hyperlink 37" xfId="48054" hidden="1" xr:uid="{00000000-0005-0000-0000-00002B9B0000}"/>
    <cellStyle name="Followed Hyperlink 37" xfId="48139" hidden="1" xr:uid="{00000000-0005-0000-0000-00002C9B0000}"/>
    <cellStyle name="Followed Hyperlink 37" xfId="48181" hidden="1" xr:uid="{00000000-0005-0000-0000-00002D9B0000}"/>
    <cellStyle name="Followed Hyperlink 37" xfId="47738" hidden="1" xr:uid="{00000000-0005-0000-0000-00002E9B0000}"/>
    <cellStyle name="Followed Hyperlink 37" xfId="48222" hidden="1" xr:uid="{00000000-0005-0000-0000-00002F9B0000}"/>
    <cellStyle name="Followed Hyperlink 37" xfId="48277" hidden="1" xr:uid="{00000000-0005-0000-0000-0000309B0000}"/>
    <cellStyle name="Followed Hyperlink 37" xfId="48319" hidden="1" xr:uid="{00000000-0005-0000-0000-0000319B0000}"/>
    <cellStyle name="Followed Hyperlink 37" xfId="48334" hidden="1" xr:uid="{00000000-0005-0000-0000-0000329B0000}"/>
    <cellStyle name="Followed Hyperlink 37" xfId="48376" hidden="1" xr:uid="{00000000-0005-0000-0000-0000339B0000}"/>
    <cellStyle name="Followed Hyperlink 37" xfId="48419" hidden="1" xr:uid="{00000000-0005-0000-0000-0000349B0000}"/>
    <cellStyle name="Followed Hyperlink 37" xfId="48461" hidden="1" xr:uid="{00000000-0005-0000-0000-0000359B0000}"/>
    <cellStyle name="Followed Hyperlink 37" xfId="48516" hidden="1" xr:uid="{00000000-0005-0000-0000-0000369B0000}"/>
    <cellStyle name="Followed Hyperlink 37" xfId="48558" hidden="1" xr:uid="{00000000-0005-0000-0000-0000379B0000}"/>
    <cellStyle name="Followed Hyperlink 37" xfId="48631" hidden="1" xr:uid="{00000000-0005-0000-0000-0000389B0000}"/>
    <cellStyle name="Followed Hyperlink 37" xfId="48673" hidden="1" xr:uid="{00000000-0005-0000-0000-0000399B0000}"/>
    <cellStyle name="Followed Hyperlink 37" xfId="48684" hidden="1" xr:uid="{00000000-0005-0000-0000-00003A9B0000}"/>
    <cellStyle name="Followed Hyperlink 37" xfId="48726" hidden="1" xr:uid="{00000000-0005-0000-0000-00003B9B0000}"/>
    <cellStyle name="Followed Hyperlink 37" xfId="48807" hidden="1" xr:uid="{00000000-0005-0000-0000-00003C9B0000}"/>
    <cellStyle name="Followed Hyperlink 37" xfId="48849" hidden="1" xr:uid="{00000000-0005-0000-0000-00003D9B0000}"/>
    <cellStyle name="Followed Hyperlink 37" xfId="48070" hidden="1" xr:uid="{00000000-0005-0000-0000-00003E9B0000}"/>
    <cellStyle name="Followed Hyperlink 37" xfId="48894" hidden="1" xr:uid="{00000000-0005-0000-0000-00003F9B0000}"/>
    <cellStyle name="Followed Hyperlink 37" xfId="48971" hidden="1" xr:uid="{00000000-0005-0000-0000-0000409B0000}"/>
    <cellStyle name="Followed Hyperlink 37" xfId="48241" hidden="1" xr:uid="{00000000-0005-0000-0000-0000429B0000}"/>
    <cellStyle name="Followed Hyperlink 37" xfId="49055" hidden="1" xr:uid="{00000000-0005-0000-0000-0000439B0000}"/>
    <cellStyle name="Followed Hyperlink 37" xfId="49097" hidden="1" xr:uid="{00000000-0005-0000-0000-0000449B0000}"/>
    <cellStyle name="Followed Hyperlink 37" xfId="49139" hidden="1" xr:uid="{00000000-0005-0000-0000-0000459B0000}"/>
    <cellStyle name="Followed Hyperlink 37" xfId="48743" hidden="1" xr:uid="{00000000-0005-0000-0000-0000469B0000}"/>
    <cellStyle name="Followed Hyperlink 37" xfId="49181" hidden="1" xr:uid="{00000000-0005-0000-0000-0000479B0000}"/>
    <cellStyle name="Followed Hyperlink 37" xfId="49223" hidden="1" xr:uid="{00000000-0005-0000-0000-0000489B0000}"/>
    <cellStyle name="Followed Hyperlink 37" xfId="49265" hidden="1" xr:uid="{00000000-0005-0000-0000-0000499B0000}"/>
    <cellStyle name="Followed Hyperlink 37" xfId="48914" hidden="1" xr:uid="{00000000-0005-0000-0000-00004A9B0000}"/>
    <cellStyle name="Followed Hyperlink 37" xfId="49307" hidden="1" xr:uid="{00000000-0005-0000-0000-00004B9B0000}"/>
    <cellStyle name="Followed Hyperlink 37" xfId="44653" hidden="1" xr:uid="{00000000-0005-0000-0000-0000DE9A0000}"/>
    <cellStyle name="Followed Hyperlink 37" xfId="39290" hidden="1" xr:uid="{00000000-0005-0000-0000-00005E9A0000}"/>
    <cellStyle name="Followed Hyperlink 37" xfId="29519" hidden="1" xr:uid="{00000000-0005-0000-0000-000078990000}"/>
    <cellStyle name="Followed Hyperlink 37" xfId="29534" hidden="1" xr:uid="{00000000-0005-0000-0000-000079990000}"/>
    <cellStyle name="Followed Hyperlink 37" xfId="29576" hidden="1" xr:uid="{00000000-0005-0000-0000-00007A990000}"/>
    <cellStyle name="Followed Hyperlink 37" xfId="29619" hidden="1" xr:uid="{00000000-0005-0000-0000-00007B990000}"/>
    <cellStyle name="Followed Hyperlink 37" xfId="29661" hidden="1" xr:uid="{00000000-0005-0000-0000-00007C990000}"/>
    <cellStyle name="Followed Hyperlink 37" xfId="29715" hidden="1" xr:uid="{00000000-0005-0000-0000-00007D990000}"/>
    <cellStyle name="Followed Hyperlink 37" xfId="29757" hidden="1" xr:uid="{00000000-0005-0000-0000-00007E990000}"/>
    <cellStyle name="Followed Hyperlink 37" xfId="29830" hidden="1" xr:uid="{00000000-0005-0000-0000-00007F990000}"/>
    <cellStyle name="Followed Hyperlink 37" xfId="29872" hidden="1" xr:uid="{00000000-0005-0000-0000-000080990000}"/>
    <cellStyle name="Followed Hyperlink 37" xfId="29883" hidden="1" xr:uid="{00000000-0005-0000-0000-000081990000}"/>
    <cellStyle name="Followed Hyperlink 37" xfId="29925" hidden="1" xr:uid="{00000000-0005-0000-0000-000082990000}"/>
    <cellStyle name="Followed Hyperlink 37" xfId="30006" hidden="1" xr:uid="{00000000-0005-0000-0000-000083990000}"/>
    <cellStyle name="Followed Hyperlink 37" xfId="30048" hidden="1" xr:uid="{00000000-0005-0000-0000-000084990000}"/>
    <cellStyle name="Followed Hyperlink 37" xfId="29270" hidden="1" xr:uid="{00000000-0005-0000-0000-000085990000}"/>
    <cellStyle name="Followed Hyperlink 37" xfId="30093" hidden="1" xr:uid="{00000000-0005-0000-0000-000086990000}"/>
    <cellStyle name="Followed Hyperlink 37" xfId="30169" hidden="1" xr:uid="{00000000-0005-0000-0000-000087990000}"/>
    <cellStyle name="Followed Hyperlink 37" xfId="30211" hidden="1" xr:uid="{00000000-0005-0000-0000-000088990000}"/>
    <cellStyle name="Followed Hyperlink 37" xfId="29441" hidden="1" xr:uid="{00000000-0005-0000-0000-000089990000}"/>
    <cellStyle name="Followed Hyperlink 37" xfId="30253" hidden="1" xr:uid="{00000000-0005-0000-0000-00008A990000}"/>
    <cellStyle name="Followed Hyperlink 37" xfId="30295" hidden="1" xr:uid="{00000000-0005-0000-0000-00008B990000}"/>
    <cellStyle name="Followed Hyperlink 37" xfId="30337" hidden="1" xr:uid="{00000000-0005-0000-0000-00008C990000}"/>
    <cellStyle name="Followed Hyperlink 37" xfId="29942" hidden="1" xr:uid="{00000000-0005-0000-0000-00008D990000}"/>
    <cellStyle name="Followed Hyperlink 37" xfId="30379" hidden="1" xr:uid="{00000000-0005-0000-0000-00008E990000}"/>
    <cellStyle name="Followed Hyperlink 37" xfId="30421" hidden="1" xr:uid="{00000000-0005-0000-0000-00008F990000}"/>
    <cellStyle name="Followed Hyperlink 37" xfId="30463" hidden="1" xr:uid="{00000000-0005-0000-0000-000090990000}"/>
    <cellStyle name="Followed Hyperlink 37" xfId="30112" hidden="1" xr:uid="{00000000-0005-0000-0000-000091990000}"/>
    <cellStyle name="Followed Hyperlink 37" xfId="30505" hidden="1" xr:uid="{00000000-0005-0000-0000-000092990000}"/>
    <cellStyle name="Followed Hyperlink 37" xfId="30547" hidden="1" xr:uid="{00000000-0005-0000-0000-000093990000}"/>
    <cellStyle name="Followed Hyperlink 37" xfId="30589" hidden="1" xr:uid="{00000000-0005-0000-0000-000094990000}"/>
    <cellStyle name="Followed Hyperlink 37" xfId="30672" hidden="1" xr:uid="{00000000-0005-0000-0000-000095990000}"/>
    <cellStyle name="Followed Hyperlink 37" xfId="30714" hidden="1" xr:uid="{00000000-0005-0000-0000-000096990000}"/>
    <cellStyle name="Followed Hyperlink 37" xfId="30756" hidden="1" xr:uid="{00000000-0005-0000-0000-000097990000}"/>
    <cellStyle name="Followed Hyperlink 37" xfId="30798" hidden="1" xr:uid="{00000000-0005-0000-0000-000098990000}"/>
    <cellStyle name="Followed Hyperlink 37" xfId="30610" hidden="1" xr:uid="{00000000-0005-0000-0000-000099990000}"/>
    <cellStyle name="Followed Hyperlink 37" xfId="30840" hidden="1" xr:uid="{00000000-0005-0000-0000-00009A990000}"/>
    <cellStyle name="Followed Hyperlink 37" xfId="30882" hidden="1" xr:uid="{00000000-0005-0000-0000-00009B990000}"/>
    <cellStyle name="Followed Hyperlink 37" xfId="30923" hidden="1" xr:uid="{00000000-0005-0000-0000-00009C990000}"/>
    <cellStyle name="Followed Hyperlink 37" xfId="31023" hidden="1" xr:uid="{00000000-0005-0000-0000-00009D990000}"/>
    <cellStyle name="Followed Hyperlink 37" xfId="31065" hidden="1" xr:uid="{00000000-0005-0000-0000-00009E990000}"/>
    <cellStyle name="Followed Hyperlink 37" xfId="31107" hidden="1" xr:uid="{00000000-0005-0000-0000-00009F990000}"/>
    <cellStyle name="Followed Hyperlink 37" xfId="31149" hidden="1" xr:uid="{00000000-0005-0000-0000-0000A0990000}"/>
    <cellStyle name="Followed Hyperlink 37" xfId="31281" hidden="1" xr:uid="{00000000-0005-0000-0000-0000A1990000}"/>
    <cellStyle name="Followed Hyperlink 37" xfId="31323" hidden="1" xr:uid="{00000000-0005-0000-0000-0000A2990000}"/>
    <cellStyle name="Followed Hyperlink 37" xfId="31407" hidden="1" xr:uid="{00000000-0005-0000-0000-0000A3990000}"/>
    <cellStyle name="Followed Hyperlink 37" xfId="31449" hidden="1" xr:uid="{00000000-0005-0000-0000-0000A4990000}"/>
    <cellStyle name="Followed Hyperlink 37" xfId="31218" hidden="1" xr:uid="{00000000-0005-0000-0000-0000A5990000}"/>
    <cellStyle name="Followed Hyperlink 37" xfId="31491" hidden="1" xr:uid="{00000000-0005-0000-0000-0000A6990000}"/>
    <cellStyle name="Followed Hyperlink 37" xfId="31576" hidden="1" xr:uid="{00000000-0005-0000-0000-0000A7990000}"/>
    <cellStyle name="Followed Hyperlink 37" xfId="31618" hidden="1" xr:uid="{00000000-0005-0000-0000-0000A8990000}"/>
    <cellStyle name="Followed Hyperlink 37" xfId="31181" hidden="1" xr:uid="{00000000-0005-0000-0000-0000A9990000}"/>
    <cellStyle name="Followed Hyperlink 37" xfId="31659" hidden="1" xr:uid="{00000000-0005-0000-0000-0000AA990000}"/>
    <cellStyle name="Followed Hyperlink 37" xfId="31786" hidden="1" xr:uid="{00000000-0005-0000-0000-0000AC990000}"/>
    <cellStyle name="Followed Hyperlink 37" xfId="31342" hidden="1" xr:uid="{00000000-0005-0000-0000-0000AD990000}"/>
    <cellStyle name="Followed Hyperlink 37" xfId="31827" hidden="1" xr:uid="{00000000-0005-0000-0000-0000AE990000}"/>
    <cellStyle name="Followed Hyperlink 37" xfId="31882" hidden="1" xr:uid="{00000000-0005-0000-0000-0000AF990000}"/>
    <cellStyle name="Followed Hyperlink 37" xfId="31924" hidden="1" xr:uid="{00000000-0005-0000-0000-0000B0990000}"/>
    <cellStyle name="Followed Hyperlink 37" xfId="31980" hidden="1" xr:uid="{00000000-0005-0000-0000-0000B1990000}"/>
    <cellStyle name="Followed Hyperlink 37" xfId="32023" hidden="1" xr:uid="{00000000-0005-0000-0000-0000B2990000}"/>
    <cellStyle name="Followed Hyperlink 37" xfId="32065" hidden="1" xr:uid="{00000000-0005-0000-0000-0000B3990000}"/>
    <cellStyle name="Followed Hyperlink 37" xfId="32120" hidden="1" xr:uid="{00000000-0005-0000-0000-0000B4990000}"/>
    <cellStyle name="Followed Hyperlink 37" xfId="32162" hidden="1" xr:uid="{00000000-0005-0000-0000-0000B5990000}"/>
    <cellStyle name="Followed Hyperlink 37" xfId="32235" hidden="1" xr:uid="{00000000-0005-0000-0000-0000B6990000}"/>
    <cellStyle name="Followed Hyperlink 37" xfId="32277" hidden="1" xr:uid="{00000000-0005-0000-0000-0000B7990000}"/>
    <cellStyle name="Followed Hyperlink 37" xfId="32288" hidden="1" xr:uid="{00000000-0005-0000-0000-0000B8990000}"/>
    <cellStyle name="Followed Hyperlink 37" xfId="32330" hidden="1" xr:uid="{00000000-0005-0000-0000-0000B9990000}"/>
    <cellStyle name="Followed Hyperlink 37" xfId="32411" hidden="1" xr:uid="{00000000-0005-0000-0000-0000BA990000}"/>
    <cellStyle name="Followed Hyperlink 37" xfId="32453" hidden="1" xr:uid="{00000000-0005-0000-0000-0000BB990000}"/>
    <cellStyle name="Followed Hyperlink 37" xfId="31675" hidden="1" xr:uid="{00000000-0005-0000-0000-0000BC990000}"/>
    <cellStyle name="Followed Hyperlink 37" xfId="32498" hidden="1" xr:uid="{00000000-0005-0000-0000-0000BD990000}"/>
    <cellStyle name="Followed Hyperlink 37" xfId="32575" hidden="1" xr:uid="{00000000-0005-0000-0000-0000BE990000}"/>
    <cellStyle name="Followed Hyperlink 37" xfId="32617" hidden="1" xr:uid="{00000000-0005-0000-0000-0000BF990000}"/>
    <cellStyle name="Followed Hyperlink 37" xfId="31846" hidden="1" xr:uid="{00000000-0005-0000-0000-0000C0990000}"/>
    <cellStyle name="Followed Hyperlink 37" xfId="32659" hidden="1" xr:uid="{00000000-0005-0000-0000-0000C1990000}"/>
    <cellStyle name="Followed Hyperlink 37" xfId="32701" hidden="1" xr:uid="{00000000-0005-0000-0000-0000C2990000}"/>
    <cellStyle name="Followed Hyperlink 37" xfId="32743" hidden="1" xr:uid="{00000000-0005-0000-0000-0000C3990000}"/>
    <cellStyle name="Followed Hyperlink 37" xfId="32347" hidden="1" xr:uid="{00000000-0005-0000-0000-0000C4990000}"/>
    <cellStyle name="Followed Hyperlink 37" xfId="32785" hidden="1" xr:uid="{00000000-0005-0000-0000-0000C5990000}"/>
    <cellStyle name="Followed Hyperlink 37" xfId="32826" hidden="1" xr:uid="{00000000-0005-0000-0000-0000C6990000}"/>
    <cellStyle name="Followed Hyperlink 37" xfId="32868" hidden="1" xr:uid="{00000000-0005-0000-0000-0000C7990000}"/>
    <cellStyle name="Followed Hyperlink 37" xfId="32518" hidden="1" xr:uid="{00000000-0005-0000-0000-0000C8990000}"/>
    <cellStyle name="Followed Hyperlink 37" xfId="32910" hidden="1" xr:uid="{00000000-0005-0000-0000-0000C9990000}"/>
    <cellStyle name="Followed Hyperlink 37" xfId="32952" hidden="1" xr:uid="{00000000-0005-0000-0000-0000CA990000}"/>
    <cellStyle name="Followed Hyperlink 37" xfId="32994" hidden="1" xr:uid="{00000000-0005-0000-0000-0000CB990000}"/>
    <cellStyle name="Followed Hyperlink 37" xfId="33078" hidden="1" xr:uid="{00000000-0005-0000-0000-0000CC990000}"/>
    <cellStyle name="Followed Hyperlink 37" xfId="33120" hidden="1" xr:uid="{00000000-0005-0000-0000-0000CD990000}"/>
    <cellStyle name="Followed Hyperlink 37" xfId="33162" hidden="1" xr:uid="{00000000-0005-0000-0000-0000CE990000}"/>
    <cellStyle name="Followed Hyperlink 37" xfId="33204" hidden="1" xr:uid="{00000000-0005-0000-0000-0000CF990000}"/>
    <cellStyle name="Followed Hyperlink 37" xfId="33015" hidden="1" xr:uid="{00000000-0005-0000-0000-0000D0990000}"/>
    <cellStyle name="Followed Hyperlink 37" xfId="33246" hidden="1" xr:uid="{00000000-0005-0000-0000-0000D1990000}"/>
    <cellStyle name="Followed Hyperlink 37" xfId="33288" hidden="1" xr:uid="{00000000-0005-0000-0000-0000D2990000}"/>
    <cellStyle name="Followed Hyperlink 37" xfId="33329" hidden="1" xr:uid="{00000000-0005-0000-0000-0000D3990000}"/>
    <cellStyle name="Followed Hyperlink 37" xfId="33414" hidden="1" xr:uid="{00000000-0005-0000-0000-0000D4990000}"/>
    <cellStyle name="Followed Hyperlink 37" xfId="33456" hidden="1" xr:uid="{00000000-0005-0000-0000-0000D5990000}"/>
    <cellStyle name="Followed Hyperlink 37" xfId="33498" hidden="1" xr:uid="{00000000-0005-0000-0000-0000D6990000}"/>
    <cellStyle name="Followed Hyperlink 37" xfId="33540" hidden="1" xr:uid="{00000000-0005-0000-0000-0000D7990000}"/>
    <cellStyle name="Followed Hyperlink 37" xfId="33673" hidden="1" xr:uid="{00000000-0005-0000-0000-0000D8990000}"/>
    <cellStyle name="Followed Hyperlink 37" xfId="33715" hidden="1" xr:uid="{00000000-0005-0000-0000-0000D9990000}"/>
    <cellStyle name="Followed Hyperlink 37" xfId="33798" hidden="1" xr:uid="{00000000-0005-0000-0000-0000DA990000}"/>
    <cellStyle name="Followed Hyperlink 37" xfId="33840" hidden="1" xr:uid="{00000000-0005-0000-0000-0000DB990000}"/>
    <cellStyle name="Followed Hyperlink 37" xfId="33610" hidden="1" xr:uid="{00000000-0005-0000-0000-0000DC990000}"/>
    <cellStyle name="Followed Hyperlink 37" xfId="33882" hidden="1" xr:uid="{00000000-0005-0000-0000-0000DD990000}"/>
    <cellStyle name="Followed Hyperlink 37" xfId="34009" hidden="1" xr:uid="{00000000-0005-0000-0000-0000DF990000}"/>
    <cellStyle name="Followed Hyperlink 37" xfId="33573" hidden="1" xr:uid="{00000000-0005-0000-0000-0000E0990000}"/>
    <cellStyle name="Followed Hyperlink 37" xfId="34050" hidden="1" xr:uid="{00000000-0005-0000-0000-0000E1990000}"/>
    <cellStyle name="Followed Hyperlink 37" xfId="34134" hidden="1" xr:uid="{00000000-0005-0000-0000-0000E2990000}"/>
    <cellStyle name="Followed Hyperlink 37" xfId="34176" hidden="1" xr:uid="{00000000-0005-0000-0000-0000E3990000}"/>
    <cellStyle name="Followed Hyperlink 37" xfId="33734" hidden="1" xr:uid="{00000000-0005-0000-0000-0000E4990000}"/>
    <cellStyle name="Followed Hyperlink 37" xfId="34217" hidden="1" xr:uid="{00000000-0005-0000-0000-0000E5990000}"/>
    <cellStyle name="Followed Hyperlink 37" xfId="34272" hidden="1" xr:uid="{00000000-0005-0000-0000-0000E6990000}"/>
    <cellStyle name="Followed Hyperlink 37" xfId="34314" hidden="1" xr:uid="{00000000-0005-0000-0000-0000E7990000}"/>
    <cellStyle name="Followed Hyperlink 37" xfId="34329" hidden="1" xr:uid="{00000000-0005-0000-0000-0000E8990000}"/>
    <cellStyle name="Followed Hyperlink 37" xfId="34371" hidden="1" xr:uid="{00000000-0005-0000-0000-0000E9990000}"/>
    <cellStyle name="Followed Hyperlink 37" xfId="34414" hidden="1" xr:uid="{00000000-0005-0000-0000-0000EA990000}"/>
    <cellStyle name="Followed Hyperlink 37" xfId="34456" hidden="1" xr:uid="{00000000-0005-0000-0000-0000EB990000}"/>
    <cellStyle name="Followed Hyperlink 37" xfId="34553" hidden="1" xr:uid="{00000000-0005-0000-0000-0000ED990000}"/>
    <cellStyle name="Followed Hyperlink 37" xfId="34626" hidden="1" xr:uid="{00000000-0005-0000-0000-0000EE990000}"/>
    <cellStyle name="Followed Hyperlink 37" xfId="34668" hidden="1" xr:uid="{00000000-0005-0000-0000-0000EF990000}"/>
    <cellStyle name="Followed Hyperlink 37" xfId="34720" hidden="1" xr:uid="{00000000-0005-0000-0000-0000F0990000}"/>
    <cellStyle name="Followed Hyperlink 37" xfId="34801" hidden="1" xr:uid="{00000000-0005-0000-0000-0000F1990000}"/>
    <cellStyle name="Followed Hyperlink 37" xfId="34843" hidden="1" xr:uid="{00000000-0005-0000-0000-0000F2990000}"/>
    <cellStyle name="Followed Hyperlink 37" xfId="34066" hidden="1" xr:uid="{00000000-0005-0000-0000-0000F3990000}"/>
    <cellStyle name="Followed Hyperlink 37" xfId="34888" hidden="1" xr:uid="{00000000-0005-0000-0000-0000F4990000}"/>
    <cellStyle name="Followed Hyperlink 37" xfId="34965" hidden="1" xr:uid="{00000000-0005-0000-0000-0000F5990000}"/>
    <cellStyle name="Followed Hyperlink 37" xfId="35007" hidden="1" xr:uid="{00000000-0005-0000-0000-0000F6990000}"/>
    <cellStyle name="Followed Hyperlink 37" xfId="34236" hidden="1" xr:uid="{00000000-0005-0000-0000-0000F7990000}"/>
    <cellStyle name="Followed Hyperlink 37" xfId="35049" hidden="1" xr:uid="{00000000-0005-0000-0000-0000F8990000}"/>
    <cellStyle name="Followed Hyperlink 37" xfId="35091" hidden="1" xr:uid="{00000000-0005-0000-0000-0000F9990000}"/>
    <cellStyle name="Followed Hyperlink 37" xfId="35133" hidden="1" xr:uid="{00000000-0005-0000-0000-0000FA990000}"/>
    <cellStyle name="Followed Hyperlink 37" xfId="34737" hidden="1" xr:uid="{00000000-0005-0000-0000-0000FB990000}"/>
    <cellStyle name="Followed Hyperlink 37" xfId="35175" hidden="1" xr:uid="{00000000-0005-0000-0000-0000FC990000}"/>
    <cellStyle name="Followed Hyperlink 37" xfId="35217" hidden="1" xr:uid="{00000000-0005-0000-0000-0000FD990000}"/>
    <cellStyle name="Followed Hyperlink 37" xfId="35258" hidden="1" xr:uid="{00000000-0005-0000-0000-0000FE990000}"/>
    <cellStyle name="Followed Hyperlink 37" xfId="34908" hidden="1" xr:uid="{00000000-0005-0000-0000-0000FF990000}"/>
    <cellStyle name="Followed Hyperlink 37" xfId="35300" hidden="1" xr:uid="{00000000-0005-0000-0000-0000009A0000}"/>
    <cellStyle name="Followed Hyperlink 37" xfId="35342" hidden="1" xr:uid="{00000000-0005-0000-0000-0000019A0000}"/>
    <cellStyle name="Followed Hyperlink 37" xfId="35384" hidden="1" xr:uid="{00000000-0005-0000-0000-0000029A0000}"/>
    <cellStyle name="Followed Hyperlink 37" xfId="35468" hidden="1" xr:uid="{00000000-0005-0000-0000-0000039A0000}"/>
    <cellStyle name="Followed Hyperlink 37" xfId="35509" hidden="1" xr:uid="{00000000-0005-0000-0000-0000049A0000}"/>
    <cellStyle name="Followed Hyperlink 37" xfId="35551" hidden="1" xr:uid="{00000000-0005-0000-0000-0000059A0000}"/>
    <cellStyle name="Followed Hyperlink 37" xfId="35593" hidden="1" xr:uid="{00000000-0005-0000-0000-0000069A0000}"/>
    <cellStyle name="Followed Hyperlink 37" xfId="35405" hidden="1" xr:uid="{00000000-0005-0000-0000-0000079A0000}"/>
    <cellStyle name="Followed Hyperlink 37" xfId="35635" hidden="1" xr:uid="{00000000-0005-0000-0000-0000089A0000}"/>
    <cellStyle name="Followed Hyperlink 37" xfId="35677" hidden="1" xr:uid="{00000000-0005-0000-0000-0000099A0000}"/>
    <cellStyle name="Followed Hyperlink 37" xfId="35719" hidden="1" xr:uid="{00000000-0005-0000-0000-00000A9A0000}"/>
    <cellStyle name="Followed Hyperlink 37" xfId="33347" hidden="1" xr:uid="{00000000-0005-0000-0000-00000B9A0000}"/>
    <cellStyle name="Followed Hyperlink 37" xfId="35769" hidden="1" xr:uid="{00000000-0005-0000-0000-00000C9A0000}"/>
    <cellStyle name="Followed Hyperlink 37" xfId="35811" hidden="1" xr:uid="{00000000-0005-0000-0000-00000D9A0000}"/>
    <cellStyle name="Followed Hyperlink 37" xfId="35853" hidden="1" xr:uid="{00000000-0005-0000-0000-00000E9A0000}"/>
    <cellStyle name="Followed Hyperlink 37" xfId="35986" hidden="1" xr:uid="{00000000-0005-0000-0000-00000F9A0000}"/>
    <cellStyle name="Followed Hyperlink 37" xfId="36028" hidden="1" xr:uid="{00000000-0005-0000-0000-0000109A0000}"/>
    <cellStyle name="Followed Hyperlink 37" xfId="36112" hidden="1" xr:uid="{00000000-0005-0000-0000-0000119A0000}"/>
    <cellStyle name="Followed Hyperlink 37" xfId="36154" hidden="1" xr:uid="{00000000-0005-0000-0000-0000129A0000}"/>
    <cellStyle name="Followed Hyperlink 37" xfId="33967" hidden="1" xr:uid="{00000000-0005-0000-0000-0000DE990000}"/>
    <cellStyle name="Followed Hyperlink 37" xfId="56659" hidden="1" xr:uid="{00000000-0005-0000-0000-00002B990000}"/>
    <cellStyle name="Followed Hyperlink 37" xfId="56470" hidden="1" xr:uid="{00000000-0005-0000-0000-00002C990000}"/>
    <cellStyle name="Followed Hyperlink 37" xfId="56701" hidden="1" xr:uid="{00000000-0005-0000-0000-00002D990000}"/>
    <cellStyle name="Followed Hyperlink 37" xfId="56743" hidden="1" xr:uid="{00000000-0005-0000-0000-00002E990000}"/>
    <cellStyle name="Followed Hyperlink 37" xfId="55299" hidden="1" xr:uid="{00000000-0005-0000-0000-00002F990000}"/>
    <cellStyle name="Followed Hyperlink 37" xfId="54735" hidden="1" xr:uid="{00000000-0005-0000-0000-000030990000}"/>
    <cellStyle name="Followed Hyperlink 37" xfId="53427" hidden="1" xr:uid="{00000000-0005-0000-0000-000031990000}"/>
    <cellStyle name="Followed Hyperlink 37" xfId="26395" hidden="1" xr:uid="{00000000-0005-0000-0000-000032990000}"/>
    <cellStyle name="Followed Hyperlink 37" xfId="26570" hidden="1" xr:uid="{00000000-0005-0000-0000-000033990000}"/>
    <cellStyle name="Followed Hyperlink 37" xfId="26654" hidden="1" xr:uid="{00000000-0005-0000-0000-000034990000}"/>
    <cellStyle name="Followed Hyperlink 37" xfId="26696" hidden="1" xr:uid="{00000000-0005-0000-0000-000035990000}"/>
    <cellStyle name="Followed Hyperlink 37" xfId="26465" hidden="1" xr:uid="{00000000-0005-0000-0000-000036990000}"/>
    <cellStyle name="Followed Hyperlink 37" xfId="26738" hidden="1" xr:uid="{00000000-0005-0000-0000-000037990000}"/>
    <cellStyle name="Followed Hyperlink 37" xfId="26823" hidden="1" xr:uid="{00000000-0005-0000-0000-000038990000}"/>
    <cellStyle name="Followed Hyperlink 37" xfId="26865" hidden="1" xr:uid="{00000000-0005-0000-0000-000039990000}"/>
    <cellStyle name="Followed Hyperlink 37" xfId="26428" hidden="1" xr:uid="{00000000-0005-0000-0000-00003A990000}"/>
    <cellStyle name="Followed Hyperlink 37" xfId="26906" hidden="1" xr:uid="{00000000-0005-0000-0000-00003B990000}"/>
    <cellStyle name="Followed Hyperlink 37" xfId="26991" hidden="1" xr:uid="{00000000-0005-0000-0000-00003C990000}"/>
    <cellStyle name="Followed Hyperlink 37" xfId="27033" hidden="1" xr:uid="{00000000-0005-0000-0000-00003D990000}"/>
    <cellStyle name="Followed Hyperlink 37" xfId="26589" hidden="1" xr:uid="{00000000-0005-0000-0000-00003E990000}"/>
    <cellStyle name="Followed Hyperlink 37" xfId="27074" hidden="1" xr:uid="{00000000-0005-0000-0000-00003F990000}"/>
    <cellStyle name="Followed Hyperlink 37" xfId="27128" hidden="1" xr:uid="{00000000-0005-0000-0000-000040990000}"/>
    <cellStyle name="Followed Hyperlink 37" xfId="27170" hidden="1" xr:uid="{00000000-0005-0000-0000-000041990000}"/>
    <cellStyle name="Followed Hyperlink 37" xfId="27185" hidden="1" xr:uid="{00000000-0005-0000-0000-000042990000}"/>
    <cellStyle name="Followed Hyperlink 37" xfId="27270" hidden="1" xr:uid="{00000000-0005-0000-0000-000044990000}"/>
    <cellStyle name="Followed Hyperlink 37" xfId="27312" hidden="1" xr:uid="{00000000-0005-0000-0000-000045990000}"/>
    <cellStyle name="Followed Hyperlink 37" xfId="27367" hidden="1" xr:uid="{00000000-0005-0000-0000-000046990000}"/>
    <cellStyle name="Followed Hyperlink 37" xfId="27409" hidden="1" xr:uid="{00000000-0005-0000-0000-000047990000}"/>
    <cellStyle name="Followed Hyperlink 37" xfId="27482" hidden="1" xr:uid="{00000000-0005-0000-0000-000048990000}"/>
    <cellStyle name="Followed Hyperlink 37" xfId="27524" hidden="1" xr:uid="{00000000-0005-0000-0000-000049990000}"/>
    <cellStyle name="Followed Hyperlink 37" xfId="27535" hidden="1" xr:uid="{00000000-0005-0000-0000-00004A990000}"/>
    <cellStyle name="Followed Hyperlink 37" xfId="27577" hidden="1" xr:uid="{00000000-0005-0000-0000-00004B990000}"/>
    <cellStyle name="Followed Hyperlink 37" xfId="27658" hidden="1" xr:uid="{00000000-0005-0000-0000-00004C990000}"/>
    <cellStyle name="Followed Hyperlink 37" xfId="27700" hidden="1" xr:uid="{00000000-0005-0000-0000-00004D990000}"/>
    <cellStyle name="Followed Hyperlink 37" xfId="26922" hidden="1" xr:uid="{00000000-0005-0000-0000-00004E990000}"/>
    <cellStyle name="Followed Hyperlink 37" xfId="27745" hidden="1" xr:uid="{00000000-0005-0000-0000-00004F990000}"/>
    <cellStyle name="Followed Hyperlink 37" xfId="27822" hidden="1" xr:uid="{00000000-0005-0000-0000-000050990000}"/>
    <cellStyle name="Followed Hyperlink 37" xfId="27864" hidden="1" xr:uid="{00000000-0005-0000-0000-000051990000}"/>
    <cellStyle name="Followed Hyperlink 37" xfId="27093" hidden="1" xr:uid="{00000000-0005-0000-0000-000052990000}"/>
    <cellStyle name="Followed Hyperlink 37" xfId="27905" hidden="1" xr:uid="{00000000-0005-0000-0000-000053990000}"/>
    <cellStyle name="Followed Hyperlink 37" xfId="27947" hidden="1" xr:uid="{00000000-0005-0000-0000-000054990000}"/>
    <cellStyle name="Followed Hyperlink 37" xfId="27989" hidden="1" xr:uid="{00000000-0005-0000-0000-000055990000}"/>
    <cellStyle name="Followed Hyperlink 37" xfId="27594" hidden="1" xr:uid="{00000000-0005-0000-0000-000056990000}"/>
    <cellStyle name="Followed Hyperlink 37" xfId="28031" hidden="1" xr:uid="{00000000-0005-0000-0000-000057990000}"/>
    <cellStyle name="Followed Hyperlink 37" xfId="28073" hidden="1" xr:uid="{00000000-0005-0000-0000-000058990000}"/>
    <cellStyle name="Followed Hyperlink 37" xfId="28115" hidden="1" xr:uid="{00000000-0005-0000-0000-000059990000}"/>
    <cellStyle name="Followed Hyperlink 37" xfId="27765" hidden="1" xr:uid="{00000000-0005-0000-0000-00005A990000}"/>
    <cellStyle name="Followed Hyperlink 37" xfId="28157" hidden="1" xr:uid="{00000000-0005-0000-0000-00005B990000}"/>
    <cellStyle name="Followed Hyperlink 37" xfId="28199" hidden="1" xr:uid="{00000000-0005-0000-0000-00005C990000}"/>
    <cellStyle name="Followed Hyperlink 37" xfId="28240" hidden="1" xr:uid="{00000000-0005-0000-0000-00005D990000}"/>
    <cellStyle name="Followed Hyperlink 37" xfId="28324" hidden="1" xr:uid="{00000000-0005-0000-0000-00005E990000}"/>
    <cellStyle name="Followed Hyperlink 37" xfId="28366" hidden="1" xr:uid="{00000000-0005-0000-0000-00005F990000}"/>
    <cellStyle name="Followed Hyperlink 37" xfId="28408" hidden="1" xr:uid="{00000000-0005-0000-0000-000060990000}"/>
    <cellStyle name="Followed Hyperlink 37" xfId="28450" hidden="1" xr:uid="{00000000-0005-0000-0000-000061990000}"/>
    <cellStyle name="Followed Hyperlink 37" xfId="28261" hidden="1" xr:uid="{00000000-0005-0000-0000-000062990000}"/>
    <cellStyle name="Followed Hyperlink 37" xfId="28492" hidden="1" xr:uid="{00000000-0005-0000-0000-000063990000}"/>
    <cellStyle name="Followed Hyperlink 37" xfId="28534" hidden="1" xr:uid="{00000000-0005-0000-0000-000064990000}"/>
    <cellStyle name="Followed Hyperlink 37" xfId="28576" hidden="1" xr:uid="{00000000-0005-0000-0000-000065990000}"/>
    <cellStyle name="Followed Hyperlink 37" xfId="28618" hidden="1" xr:uid="{00000000-0005-0000-0000-000066990000}"/>
    <cellStyle name="Followed Hyperlink 37" xfId="28660" hidden="1" xr:uid="{00000000-0005-0000-0000-000067990000}"/>
    <cellStyle name="Followed Hyperlink 37" xfId="28702" hidden="1" xr:uid="{00000000-0005-0000-0000-000068990000}"/>
    <cellStyle name="Followed Hyperlink 37" xfId="28744" hidden="1" xr:uid="{00000000-0005-0000-0000-000069990000}"/>
    <cellStyle name="Followed Hyperlink 37" xfId="28876" hidden="1" xr:uid="{00000000-0005-0000-0000-00006A990000}"/>
    <cellStyle name="Followed Hyperlink 37" xfId="28918" hidden="1" xr:uid="{00000000-0005-0000-0000-00006B990000}"/>
    <cellStyle name="Followed Hyperlink 37" xfId="29002" hidden="1" xr:uid="{00000000-0005-0000-0000-00006C990000}"/>
    <cellStyle name="Followed Hyperlink 37" xfId="29044" hidden="1" xr:uid="{00000000-0005-0000-0000-00006D990000}"/>
    <cellStyle name="Followed Hyperlink 37" xfId="28813" hidden="1" xr:uid="{00000000-0005-0000-0000-00006E990000}"/>
    <cellStyle name="Followed Hyperlink 37" xfId="29086" hidden="1" xr:uid="{00000000-0005-0000-0000-00006F990000}"/>
    <cellStyle name="Followed Hyperlink 37" xfId="29171" hidden="1" xr:uid="{00000000-0005-0000-0000-000070990000}"/>
    <cellStyle name="Followed Hyperlink 37" xfId="29213" hidden="1" xr:uid="{00000000-0005-0000-0000-000071990000}"/>
    <cellStyle name="Followed Hyperlink 37" xfId="29254" hidden="1" xr:uid="{00000000-0005-0000-0000-000072990000}"/>
    <cellStyle name="Followed Hyperlink 37" xfId="27227" hidden="1" xr:uid="{00000000-0005-0000-0000-000043990000}"/>
    <cellStyle name="Followed Hyperlink 37" xfId="34511" hidden="1" xr:uid="{00000000-0005-0000-0000-0000EC990000}"/>
    <cellStyle name="Followed Hyperlink 37" xfId="31744" hidden="1" xr:uid="{00000000-0005-0000-0000-0000AB990000}"/>
    <cellStyle name="Followed Hyperlink 37" xfId="49013" hidden="1" xr:uid="{00000000-0005-0000-0000-0000419B0000}"/>
    <cellStyle name="Followed Hyperlink 37" xfId="46327" hidden="1" xr:uid="{00000000-0005-0000-0000-0000019B0000}"/>
    <cellStyle name="Followed Hyperlink 37" xfId="43042" hidden="1" xr:uid="{00000000-0005-0000-0000-0000C09A0000}"/>
    <cellStyle name="Followed Hyperlink 37" xfId="40837" hidden="1" xr:uid="{00000000-0005-0000-0000-0000809A0000}"/>
    <cellStyle name="Followed Hyperlink 37" xfId="37950" hidden="1" xr:uid="{00000000-0005-0000-0000-00003F9A0000}"/>
    <cellStyle name="Followed Hyperlink 37" xfId="6325" hidden="1" xr:uid="{00000000-0005-0000-0000-0000C49D0000}"/>
    <cellStyle name="Followed Hyperlink 37" xfId="13333" hidden="1" xr:uid="{00000000-0005-0000-0000-0000839D0000}"/>
    <cellStyle name="Followed Hyperlink 37" xfId="18398" hidden="1" xr:uid="{00000000-0005-0000-0000-0000339C0000}"/>
    <cellStyle name="Followed Hyperlink 37" xfId="18791" hidden="1" xr:uid="{00000000-0005-0000-0000-0000349C0000}"/>
    <cellStyle name="Followed Hyperlink 37" xfId="18833" hidden="1" xr:uid="{00000000-0005-0000-0000-0000359C0000}"/>
    <cellStyle name="Followed Hyperlink 37" xfId="18875" hidden="1" xr:uid="{00000000-0005-0000-0000-0000369C0000}"/>
    <cellStyle name="Followed Hyperlink 37" xfId="18959" hidden="1" xr:uid="{00000000-0005-0000-0000-0000379C0000}"/>
    <cellStyle name="Followed Hyperlink 37" xfId="19001" hidden="1" xr:uid="{00000000-0005-0000-0000-0000389C0000}"/>
    <cellStyle name="Followed Hyperlink 37" xfId="19043" hidden="1" xr:uid="{00000000-0005-0000-0000-0000399C0000}"/>
    <cellStyle name="Followed Hyperlink 37" xfId="19085" hidden="1" xr:uid="{00000000-0005-0000-0000-00003A9C0000}"/>
    <cellStyle name="Followed Hyperlink 37" xfId="18896" hidden="1" xr:uid="{00000000-0005-0000-0000-00003B9C0000}"/>
    <cellStyle name="Followed Hyperlink 37" xfId="19127" hidden="1" xr:uid="{00000000-0005-0000-0000-00003C9C0000}"/>
    <cellStyle name="Followed Hyperlink 37" xfId="19169" hidden="1" xr:uid="{00000000-0005-0000-0000-00003D9C0000}"/>
    <cellStyle name="Followed Hyperlink 37" xfId="19211" hidden="1" xr:uid="{00000000-0005-0000-0000-00003E9C0000}"/>
    <cellStyle name="Followed Hyperlink 37" xfId="16844" hidden="1" xr:uid="{00000000-0005-0000-0000-00003F9C0000}"/>
    <cellStyle name="Followed Hyperlink 37" xfId="19248" hidden="1" xr:uid="{00000000-0005-0000-0000-0000409C0000}"/>
    <cellStyle name="Followed Hyperlink 37" xfId="19290" hidden="1" xr:uid="{00000000-0005-0000-0000-0000419C0000}"/>
    <cellStyle name="Followed Hyperlink 37" xfId="19332" hidden="1" xr:uid="{00000000-0005-0000-0000-0000429C0000}"/>
    <cellStyle name="Followed Hyperlink 37" xfId="19465" hidden="1" xr:uid="{00000000-0005-0000-0000-0000439C0000}"/>
    <cellStyle name="Followed Hyperlink 37" xfId="19507" hidden="1" xr:uid="{00000000-0005-0000-0000-0000449C0000}"/>
    <cellStyle name="Followed Hyperlink 37" xfId="19591" hidden="1" xr:uid="{00000000-0005-0000-0000-0000459C0000}"/>
    <cellStyle name="Followed Hyperlink 37" xfId="19633" hidden="1" xr:uid="{00000000-0005-0000-0000-0000469C0000}"/>
    <cellStyle name="Followed Hyperlink 37" xfId="19402" hidden="1" xr:uid="{00000000-0005-0000-0000-0000479C0000}"/>
    <cellStyle name="Followed Hyperlink 37" xfId="19675" hidden="1" xr:uid="{00000000-0005-0000-0000-0000489C0000}"/>
    <cellStyle name="Followed Hyperlink 37" xfId="19760" hidden="1" xr:uid="{00000000-0005-0000-0000-0000499C0000}"/>
    <cellStyle name="Followed Hyperlink 37" xfId="19802" hidden="1" xr:uid="{00000000-0005-0000-0000-00004A9C0000}"/>
    <cellStyle name="Followed Hyperlink 37" xfId="19365" hidden="1" xr:uid="{00000000-0005-0000-0000-00004B9C0000}"/>
    <cellStyle name="Followed Hyperlink 37" xfId="19843" hidden="1" xr:uid="{00000000-0005-0000-0000-00004C9C0000}"/>
    <cellStyle name="Followed Hyperlink 37" xfId="19928" hidden="1" xr:uid="{00000000-0005-0000-0000-00004D9C0000}"/>
    <cellStyle name="Followed Hyperlink 37" xfId="19970" hidden="1" xr:uid="{00000000-0005-0000-0000-00004E9C0000}"/>
    <cellStyle name="Followed Hyperlink 37" xfId="19526" hidden="1" xr:uid="{00000000-0005-0000-0000-00004F9C0000}"/>
    <cellStyle name="Followed Hyperlink 37" xfId="20011" hidden="1" xr:uid="{00000000-0005-0000-0000-0000509C0000}"/>
    <cellStyle name="Followed Hyperlink 37" xfId="20066" hidden="1" xr:uid="{00000000-0005-0000-0000-0000519C0000}"/>
    <cellStyle name="Followed Hyperlink 37" xfId="20108" hidden="1" xr:uid="{00000000-0005-0000-0000-0000529C0000}"/>
    <cellStyle name="Followed Hyperlink 37" xfId="20123" hidden="1" xr:uid="{00000000-0005-0000-0000-0000539C0000}"/>
    <cellStyle name="Followed Hyperlink 37" xfId="20165" hidden="1" xr:uid="{00000000-0005-0000-0000-0000549C0000}"/>
    <cellStyle name="Followed Hyperlink 37" xfId="20208" hidden="1" xr:uid="{00000000-0005-0000-0000-0000559C0000}"/>
    <cellStyle name="Followed Hyperlink 37" xfId="20250" hidden="1" xr:uid="{00000000-0005-0000-0000-0000569C0000}"/>
    <cellStyle name="Followed Hyperlink 37" xfId="20305" hidden="1" xr:uid="{00000000-0005-0000-0000-0000579C0000}"/>
    <cellStyle name="Followed Hyperlink 37" xfId="20347" hidden="1" xr:uid="{00000000-0005-0000-0000-0000589C0000}"/>
    <cellStyle name="Followed Hyperlink 37" xfId="20420" hidden="1" xr:uid="{00000000-0005-0000-0000-0000599C0000}"/>
    <cellStyle name="Followed Hyperlink 37" xfId="20462" hidden="1" xr:uid="{00000000-0005-0000-0000-00005A9C0000}"/>
    <cellStyle name="Followed Hyperlink 37" xfId="20473" hidden="1" xr:uid="{00000000-0005-0000-0000-00005B9C0000}"/>
    <cellStyle name="Followed Hyperlink 37" xfId="20515" hidden="1" xr:uid="{00000000-0005-0000-0000-00005C9C0000}"/>
    <cellStyle name="Followed Hyperlink 37" xfId="20596" hidden="1" xr:uid="{00000000-0005-0000-0000-00005D9C0000}"/>
    <cellStyle name="Followed Hyperlink 37" xfId="19859" hidden="1" xr:uid="{00000000-0005-0000-0000-00005F9C0000}"/>
    <cellStyle name="Followed Hyperlink 37" xfId="20683" hidden="1" xr:uid="{00000000-0005-0000-0000-0000609C0000}"/>
    <cellStyle name="Followed Hyperlink 37" xfId="20760" hidden="1" xr:uid="{00000000-0005-0000-0000-0000619C0000}"/>
    <cellStyle name="Followed Hyperlink 37" xfId="20802" hidden="1" xr:uid="{00000000-0005-0000-0000-0000629C0000}"/>
    <cellStyle name="Followed Hyperlink 37" xfId="20030" hidden="1" xr:uid="{00000000-0005-0000-0000-0000639C0000}"/>
    <cellStyle name="Followed Hyperlink 37" xfId="20844" hidden="1" xr:uid="{00000000-0005-0000-0000-0000649C0000}"/>
    <cellStyle name="Followed Hyperlink 37" xfId="20885" hidden="1" xr:uid="{00000000-0005-0000-0000-0000659C0000}"/>
    <cellStyle name="Followed Hyperlink 37" xfId="20927" hidden="1" xr:uid="{00000000-0005-0000-0000-0000669C0000}"/>
    <cellStyle name="Followed Hyperlink 37" xfId="20532" hidden="1" xr:uid="{00000000-0005-0000-0000-0000679C0000}"/>
    <cellStyle name="Followed Hyperlink 37" xfId="20969" hidden="1" xr:uid="{00000000-0005-0000-0000-0000689C0000}"/>
    <cellStyle name="Followed Hyperlink 37" xfId="21011" hidden="1" xr:uid="{00000000-0005-0000-0000-0000699C0000}"/>
    <cellStyle name="Followed Hyperlink 37" xfId="21053" hidden="1" xr:uid="{00000000-0005-0000-0000-00006A9C0000}"/>
    <cellStyle name="Followed Hyperlink 37" xfId="20703" hidden="1" xr:uid="{00000000-0005-0000-0000-00006B9C0000}"/>
    <cellStyle name="Followed Hyperlink 37" xfId="21095" hidden="1" xr:uid="{00000000-0005-0000-0000-00006C9C0000}"/>
    <cellStyle name="Followed Hyperlink 37" xfId="21137" hidden="1" xr:uid="{00000000-0005-0000-0000-00006D9C0000}"/>
    <cellStyle name="Followed Hyperlink 37" xfId="21179" hidden="1" xr:uid="{00000000-0005-0000-0000-00006E9C0000}"/>
    <cellStyle name="Followed Hyperlink 37" xfId="21263" hidden="1" xr:uid="{00000000-0005-0000-0000-00006F9C0000}"/>
    <cellStyle name="Followed Hyperlink 37" xfId="21305" hidden="1" xr:uid="{00000000-0005-0000-0000-0000709C0000}"/>
    <cellStyle name="Followed Hyperlink 37" xfId="21347" hidden="1" xr:uid="{00000000-0005-0000-0000-0000719C0000}"/>
    <cellStyle name="Followed Hyperlink 37" xfId="21389" hidden="1" xr:uid="{00000000-0005-0000-0000-0000729C0000}"/>
    <cellStyle name="Followed Hyperlink 37" xfId="21200" hidden="1" xr:uid="{00000000-0005-0000-0000-0000739C0000}"/>
    <cellStyle name="Followed Hyperlink 37" xfId="21431" hidden="1" xr:uid="{00000000-0005-0000-0000-0000749C0000}"/>
    <cellStyle name="Followed Hyperlink 37" xfId="21473" hidden="1" xr:uid="{00000000-0005-0000-0000-0000759C0000}"/>
    <cellStyle name="Followed Hyperlink 37" xfId="21515" hidden="1" xr:uid="{00000000-0005-0000-0000-0000769C0000}"/>
    <cellStyle name="Followed Hyperlink 37" xfId="21560" hidden="1" xr:uid="{00000000-0005-0000-0000-0000779C0000}"/>
    <cellStyle name="Followed Hyperlink 37" xfId="21602" hidden="1" xr:uid="{00000000-0005-0000-0000-0000789C0000}"/>
    <cellStyle name="Followed Hyperlink 37" xfId="21644" hidden="1" xr:uid="{00000000-0005-0000-0000-0000799C0000}"/>
    <cellStyle name="Followed Hyperlink 37" xfId="21686" hidden="1" xr:uid="{00000000-0005-0000-0000-00007A9C0000}"/>
    <cellStyle name="Followed Hyperlink 37" xfId="21819" hidden="1" xr:uid="{00000000-0005-0000-0000-00007B9C0000}"/>
    <cellStyle name="Followed Hyperlink 37" xfId="21861" hidden="1" xr:uid="{00000000-0005-0000-0000-00007C9C0000}"/>
    <cellStyle name="Followed Hyperlink 37" xfId="21945" hidden="1" xr:uid="{00000000-0005-0000-0000-00007D9C0000}"/>
    <cellStyle name="Followed Hyperlink 37" xfId="21987" hidden="1" xr:uid="{00000000-0005-0000-0000-00007E9C0000}"/>
    <cellStyle name="Followed Hyperlink 37" xfId="22029" hidden="1" xr:uid="{00000000-0005-0000-0000-0000809C0000}"/>
    <cellStyle name="Followed Hyperlink 37" xfId="22114" hidden="1" xr:uid="{00000000-0005-0000-0000-0000819C0000}"/>
    <cellStyle name="Followed Hyperlink 37" xfId="22156" hidden="1" xr:uid="{00000000-0005-0000-0000-0000829C0000}"/>
    <cellStyle name="Followed Hyperlink 37" xfId="21719" hidden="1" xr:uid="{00000000-0005-0000-0000-0000839C0000}"/>
    <cellStyle name="Followed Hyperlink 37" xfId="22197" hidden="1" xr:uid="{00000000-0005-0000-0000-0000849C0000}"/>
    <cellStyle name="Followed Hyperlink 37" xfId="22282" hidden="1" xr:uid="{00000000-0005-0000-0000-0000859C0000}"/>
    <cellStyle name="Followed Hyperlink 37" xfId="22324" hidden="1" xr:uid="{00000000-0005-0000-0000-0000869C0000}"/>
    <cellStyle name="Followed Hyperlink 37" xfId="21880" hidden="1" xr:uid="{00000000-0005-0000-0000-0000879C0000}"/>
    <cellStyle name="Followed Hyperlink 37" xfId="22365" hidden="1" xr:uid="{00000000-0005-0000-0000-0000889C0000}"/>
    <cellStyle name="Followed Hyperlink 37" xfId="22420" hidden="1" xr:uid="{00000000-0005-0000-0000-0000899C0000}"/>
    <cellStyle name="Followed Hyperlink 37" xfId="22462" hidden="1" xr:uid="{00000000-0005-0000-0000-00008A9C0000}"/>
    <cellStyle name="Followed Hyperlink 37" xfId="22477" hidden="1" xr:uid="{00000000-0005-0000-0000-00008B9C0000}"/>
    <cellStyle name="Followed Hyperlink 37" xfId="22519" hidden="1" xr:uid="{00000000-0005-0000-0000-00008C9C0000}"/>
    <cellStyle name="Followed Hyperlink 37" xfId="22562" hidden="1" xr:uid="{00000000-0005-0000-0000-00008D9C0000}"/>
    <cellStyle name="Followed Hyperlink 37" xfId="22604" hidden="1" xr:uid="{00000000-0005-0000-0000-00008E9C0000}"/>
    <cellStyle name="Followed Hyperlink 37" xfId="22659" hidden="1" xr:uid="{00000000-0005-0000-0000-00008F9C0000}"/>
    <cellStyle name="Followed Hyperlink 37" xfId="22701" hidden="1" xr:uid="{00000000-0005-0000-0000-0000909C0000}"/>
    <cellStyle name="Followed Hyperlink 37" xfId="22774" hidden="1" xr:uid="{00000000-0005-0000-0000-0000919C0000}"/>
    <cellStyle name="Followed Hyperlink 37" xfId="22816" hidden="1" xr:uid="{00000000-0005-0000-0000-0000929C0000}"/>
    <cellStyle name="Followed Hyperlink 37" xfId="22827" hidden="1" xr:uid="{00000000-0005-0000-0000-0000939C0000}"/>
    <cellStyle name="Followed Hyperlink 37" xfId="22869" hidden="1" xr:uid="{00000000-0005-0000-0000-0000949C0000}"/>
    <cellStyle name="Followed Hyperlink 37" xfId="22950" hidden="1" xr:uid="{00000000-0005-0000-0000-0000959C0000}"/>
    <cellStyle name="Followed Hyperlink 37" xfId="22992" hidden="1" xr:uid="{00000000-0005-0000-0000-0000969C0000}"/>
    <cellStyle name="Followed Hyperlink 37" xfId="22213" hidden="1" xr:uid="{00000000-0005-0000-0000-0000979C0000}"/>
    <cellStyle name="Followed Hyperlink 37" xfId="23037" hidden="1" xr:uid="{00000000-0005-0000-0000-0000989C0000}"/>
    <cellStyle name="Followed Hyperlink 37" xfId="23114" hidden="1" xr:uid="{00000000-0005-0000-0000-0000999C0000}"/>
    <cellStyle name="Followed Hyperlink 37" xfId="23156" hidden="1" xr:uid="{00000000-0005-0000-0000-00009A9C0000}"/>
    <cellStyle name="Followed Hyperlink 37" xfId="22384" hidden="1" xr:uid="{00000000-0005-0000-0000-00009B9C0000}"/>
    <cellStyle name="Followed Hyperlink 37" xfId="23198" hidden="1" xr:uid="{00000000-0005-0000-0000-00009C9C0000}"/>
    <cellStyle name="Followed Hyperlink 37" xfId="23240" hidden="1" xr:uid="{00000000-0005-0000-0000-00009D9C0000}"/>
    <cellStyle name="Followed Hyperlink 37" xfId="22886" hidden="1" xr:uid="{00000000-0005-0000-0000-00009F9C0000}"/>
    <cellStyle name="Followed Hyperlink 37" xfId="23324" hidden="1" xr:uid="{00000000-0005-0000-0000-0000A09C0000}"/>
    <cellStyle name="Followed Hyperlink 37" xfId="23366" hidden="1" xr:uid="{00000000-0005-0000-0000-0000A19C0000}"/>
    <cellStyle name="Followed Hyperlink 37" xfId="23408" hidden="1" xr:uid="{00000000-0005-0000-0000-0000A29C0000}"/>
    <cellStyle name="Followed Hyperlink 37" xfId="23057" hidden="1" xr:uid="{00000000-0005-0000-0000-0000A39C0000}"/>
    <cellStyle name="Followed Hyperlink 37" xfId="23450" hidden="1" xr:uid="{00000000-0005-0000-0000-0000A49C0000}"/>
    <cellStyle name="Followed Hyperlink 37" xfId="23492" hidden="1" xr:uid="{00000000-0005-0000-0000-0000A59C0000}"/>
    <cellStyle name="Followed Hyperlink 37" xfId="23534" hidden="1" xr:uid="{00000000-0005-0000-0000-0000A69C0000}"/>
    <cellStyle name="Followed Hyperlink 37" xfId="23618" hidden="1" xr:uid="{00000000-0005-0000-0000-0000A79C0000}"/>
    <cellStyle name="Followed Hyperlink 37" xfId="23660" hidden="1" xr:uid="{00000000-0005-0000-0000-0000A89C0000}"/>
    <cellStyle name="Followed Hyperlink 37" xfId="23702" hidden="1" xr:uid="{00000000-0005-0000-0000-0000A99C0000}"/>
    <cellStyle name="Followed Hyperlink 37" xfId="23744" hidden="1" xr:uid="{00000000-0005-0000-0000-0000AA9C0000}"/>
    <cellStyle name="Followed Hyperlink 37" xfId="23786" hidden="1" xr:uid="{00000000-0005-0000-0000-0000AB9C0000}"/>
    <cellStyle name="Followed Hyperlink 37" xfId="23828" hidden="1" xr:uid="{00000000-0005-0000-0000-0000AC9C0000}"/>
    <cellStyle name="Followed Hyperlink 37" xfId="23870" hidden="1" xr:uid="{00000000-0005-0000-0000-0000AD9C0000}"/>
    <cellStyle name="Followed Hyperlink 37" xfId="23952" hidden="1" xr:uid="{00000000-0005-0000-0000-0000AE9C0000}"/>
    <cellStyle name="Followed Hyperlink 37" xfId="23994" hidden="1" xr:uid="{00000000-0005-0000-0000-0000AF9C0000}"/>
    <cellStyle name="Followed Hyperlink 37" xfId="24036" hidden="1" xr:uid="{00000000-0005-0000-0000-0000B09C0000}"/>
    <cellStyle name="Followed Hyperlink 37" xfId="24078" hidden="1" xr:uid="{00000000-0005-0000-0000-0000B19C0000}"/>
    <cellStyle name="Followed Hyperlink 37" xfId="24211" hidden="1" xr:uid="{00000000-0005-0000-0000-0000B29C0000}"/>
    <cellStyle name="Followed Hyperlink 37" xfId="24253" hidden="1" xr:uid="{00000000-0005-0000-0000-0000B39C0000}"/>
    <cellStyle name="Followed Hyperlink 37" xfId="24337" hidden="1" xr:uid="{00000000-0005-0000-0000-0000B49C0000}"/>
    <cellStyle name="Followed Hyperlink 37" xfId="24379" hidden="1" xr:uid="{00000000-0005-0000-0000-0000B59C0000}"/>
    <cellStyle name="Followed Hyperlink 37" xfId="24148" hidden="1" xr:uid="{00000000-0005-0000-0000-0000B69C0000}"/>
    <cellStyle name="Followed Hyperlink 37" xfId="24421" hidden="1" xr:uid="{00000000-0005-0000-0000-0000B79C0000}"/>
    <cellStyle name="Followed Hyperlink 37" xfId="24506" hidden="1" xr:uid="{00000000-0005-0000-0000-0000B89C0000}"/>
    <cellStyle name="Followed Hyperlink 37" xfId="24548" hidden="1" xr:uid="{00000000-0005-0000-0000-0000B99C0000}"/>
    <cellStyle name="Followed Hyperlink 37" xfId="24111" hidden="1" xr:uid="{00000000-0005-0000-0000-0000BA9C0000}"/>
    <cellStyle name="Followed Hyperlink 37" xfId="24589" hidden="1" xr:uid="{00000000-0005-0000-0000-0000BB9C0000}"/>
    <cellStyle name="Followed Hyperlink 37" xfId="24673" hidden="1" xr:uid="{00000000-0005-0000-0000-0000BC9C0000}"/>
    <cellStyle name="Followed Hyperlink 37" xfId="24715" hidden="1" xr:uid="{00000000-0005-0000-0000-0000BD9C0000}"/>
    <cellStyle name="Followed Hyperlink 37" xfId="24272" hidden="1" xr:uid="{00000000-0005-0000-0000-0000BE9C0000}"/>
    <cellStyle name="Followed Hyperlink 37" xfId="24756" hidden="1" xr:uid="{00000000-0005-0000-0000-0000BF9C0000}"/>
    <cellStyle name="Followed Hyperlink 37" xfId="24811" hidden="1" xr:uid="{00000000-0005-0000-0000-0000C09C0000}"/>
    <cellStyle name="Followed Hyperlink 37" xfId="24853" hidden="1" xr:uid="{00000000-0005-0000-0000-0000C19C0000}"/>
    <cellStyle name="Followed Hyperlink 37" xfId="24868" hidden="1" xr:uid="{00000000-0005-0000-0000-0000C29C0000}"/>
    <cellStyle name="Followed Hyperlink 37" xfId="24910" hidden="1" xr:uid="{00000000-0005-0000-0000-0000C39C0000}"/>
    <cellStyle name="Followed Hyperlink 37" xfId="24953" hidden="1" xr:uid="{00000000-0005-0000-0000-0000C49C0000}"/>
    <cellStyle name="Followed Hyperlink 37" xfId="24995" hidden="1" xr:uid="{00000000-0005-0000-0000-0000C59C0000}"/>
    <cellStyle name="Followed Hyperlink 37" xfId="25050" hidden="1" xr:uid="{00000000-0005-0000-0000-0000C69C0000}"/>
    <cellStyle name="Followed Hyperlink 37" xfId="25092" hidden="1" xr:uid="{00000000-0005-0000-0000-0000C79C0000}"/>
    <cellStyle name="Followed Hyperlink 37" xfId="25165" hidden="1" xr:uid="{00000000-0005-0000-0000-0000C89C0000}"/>
    <cellStyle name="Followed Hyperlink 37" xfId="25207" hidden="1" xr:uid="{00000000-0005-0000-0000-0000C99C0000}"/>
    <cellStyle name="Followed Hyperlink 37" xfId="25218" hidden="1" xr:uid="{00000000-0005-0000-0000-0000CA9C0000}"/>
    <cellStyle name="Followed Hyperlink 37" xfId="25260" hidden="1" xr:uid="{00000000-0005-0000-0000-0000CB9C0000}"/>
    <cellStyle name="Followed Hyperlink 37" xfId="25341" hidden="1" xr:uid="{00000000-0005-0000-0000-0000CC9C0000}"/>
    <cellStyle name="Followed Hyperlink 37" xfId="25383" hidden="1" xr:uid="{00000000-0005-0000-0000-0000CD9C0000}"/>
    <cellStyle name="Followed Hyperlink 37" xfId="24605" hidden="1" xr:uid="{00000000-0005-0000-0000-0000CE9C0000}"/>
    <cellStyle name="Followed Hyperlink 37" xfId="25428" hidden="1" xr:uid="{00000000-0005-0000-0000-0000CF9C0000}"/>
    <cellStyle name="Followed Hyperlink 37" xfId="25505" hidden="1" xr:uid="{00000000-0005-0000-0000-0000D09C0000}"/>
    <cellStyle name="Followed Hyperlink 37" xfId="25547" hidden="1" xr:uid="{00000000-0005-0000-0000-0000D19C0000}"/>
    <cellStyle name="Followed Hyperlink 37" xfId="24775" hidden="1" xr:uid="{00000000-0005-0000-0000-0000D29C0000}"/>
    <cellStyle name="Followed Hyperlink 37" xfId="25589" hidden="1" xr:uid="{00000000-0005-0000-0000-0000D39C0000}"/>
    <cellStyle name="Followed Hyperlink 37" xfId="25631" hidden="1" xr:uid="{00000000-0005-0000-0000-0000D49C0000}"/>
    <cellStyle name="Followed Hyperlink 37" xfId="25673" hidden="1" xr:uid="{00000000-0005-0000-0000-0000D59C0000}"/>
    <cellStyle name="Followed Hyperlink 37" xfId="25277" hidden="1" xr:uid="{00000000-0005-0000-0000-0000D69C0000}"/>
    <cellStyle name="Followed Hyperlink 37" xfId="25715" hidden="1" xr:uid="{00000000-0005-0000-0000-0000D79C0000}"/>
    <cellStyle name="Followed Hyperlink 37" xfId="25757" hidden="1" xr:uid="{00000000-0005-0000-0000-0000D89C0000}"/>
    <cellStyle name="Followed Hyperlink 37" xfId="25799" hidden="1" xr:uid="{00000000-0005-0000-0000-0000D99C0000}"/>
    <cellStyle name="Followed Hyperlink 37" xfId="25448" hidden="1" xr:uid="{00000000-0005-0000-0000-0000DA9C0000}"/>
    <cellStyle name="Followed Hyperlink 37" xfId="25841" hidden="1" xr:uid="{00000000-0005-0000-0000-0000DB9C0000}"/>
    <cellStyle name="Followed Hyperlink 37" xfId="25883" hidden="1" xr:uid="{00000000-0005-0000-0000-0000DC9C0000}"/>
    <cellStyle name="Followed Hyperlink 37" xfId="25925" hidden="1" xr:uid="{00000000-0005-0000-0000-0000DD9C0000}"/>
    <cellStyle name="Followed Hyperlink 37" xfId="26051" hidden="1" xr:uid="{00000000-0005-0000-0000-0000DF9C0000}"/>
    <cellStyle name="Followed Hyperlink 37" xfId="26093" hidden="1" xr:uid="{00000000-0005-0000-0000-0000E09C0000}"/>
    <cellStyle name="Followed Hyperlink 37" xfId="26135" hidden="1" xr:uid="{00000000-0005-0000-0000-0000E19C0000}"/>
    <cellStyle name="Followed Hyperlink 37" xfId="25946" hidden="1" xr:uid="{00000000-0005-0000-0000-0000E29C0000}"/>
    <cellStyle name="Followed Hyperlink 37" xfId="26177" hidden="1" xr:uid="{00000000-0005-0000-0000-0000E39C0000}"/>
    <cellStyle name="Followed Hyperlink 37" xfId="26219" hidden="1" xr:uid="{00000000-0005-0000-0000-0000E49C0000}"/>
    <cellStyle name="Followed Hyperlink 37" xfId="26261" hidden="1" xr:uid="{00000000-0005-0000-0000-0000E59C0000}"/>
    <cellStyle name="Followed Hyperlink 37" xfId="23884" hidden="1" xr:uid="{00000000-0005-0000-0000-0000E69C0000}"/>
    <cellStyle name="Followed Hyperlink 37" xfId="26311" hidden="1" xr:uid="{00000000-0005-0000-0000-0000E79C0000}"/>
    <cellStyle name="Followed Hyperlink 37" xfId="26353" hidden="1" xr:uid="{00000000-0005-0000-0000-0000E89C0000}"/>
    <cellStyle name="Followed Hyperlink 37" xfId="23555" hidden="1" xr:uid="{00000000-0005-0000-0000-0000E99C0000}"/>
    <cellStyle name="Followed Hyperlink 37" xfId="17725" hidden="1" xr:uid="{00000000-0005-0000-0000-0000EA9C0000}"/>
    <cellStyle name="Followed Hyperlink 37" xfId="6510" hidden="1" xr:uid="{00000000-0005-0000-0000-0000EB9C0000}"/>
    <cellStyle name="Followed Hyperlink 37" xfId="6948" hidden="1" xr:uid="{00000000-0005-0000-0000-0000EC9C0000}"/>
    <cellStyle name="Followed Hyperlink 37" xfId="6990" hidden="1" xr:uid="{00000000-0005-0000-0000-0000ED9C0000}"/>
    <cellStyle name="Followed Hyperlink 37" xfId="7032" hidden="1" xr:uid="{00000000-0005-0000-0000-0000EE9C0000}"/>
    <cellStyle name="Followed Hyperlink 37" xfId="6681" hidden="1" xr:uid="{00000000-0005-0000-0000-0000EF9C0000}"/>
    <cellStyle name="Followed Hyperlink 37" xfId="7074" hidden="1" xr:uid="{00000000-0005-0000-0000-0000F09C0000}"/>
    <cellStyle name="Followed Hyperlink 37" xfId="7116" hidden="1" xr:uid="{00000000-0005-0000-0000-0000F19C0000}"/>
    <cellStyle name="Followed Hyperlink 37" xfId="7158" hidden="1" xr:uid="{00000000-0005-0000-0000-0000F29C0000}"/>
    <cellStyle name="Followed Hyperlink 37" xfId="7242" hidden="1" xr:uid="{00000000-0005-0000-0000-0000F39C0000}"/>
    <cellStyle name="Followed Hyperlink 37" xfId="7284" hidden="1" xr:uid="{00000000-0005-0000-0000-0000F49C0000}"/>
    <cellStyle name="Followed Hyperlink 37" xfId="7326" hidden="1" xr:uid="{00000000-0005-0000-0000-0000F59C0000}"/>
    <cellStyle name="Followed Hyperlink 37" xfId="7368" hidden="1" xr:uid="{00000000-0005-0000-0000-0000F69C0000}"/>
    <cellStyle name="Followed Hyperlink 37" xfId="7179" hidden="1" xr:uid="{00000000-0005-0000-0000-0000F79C0000}"/>
    <cellStyle name="Followed Hyperlink 37" xfId="7410" hidden="1" xr:uid="{00000000-0005-0000-0000-0000F89C0000}"/>
    <cellStyle name="Followed Hyperlink 37" xfId="7452" hidden="1" xr:uid="{00000000-0005-0000-0000-0000F99C0000}"/>
    <cellStyle name="Followed Hyperlink 37" xfId="7494" hidden="1" xr:uid="{00000000-0005-0000-0000-0000FA9C0000}"/>
    <cellStyle name="Followed Hyperlink 37" xfId="5117" hidden="1" xr:uid="{00000000-0005-0000-0000-0000FB9C0000}"/>
    <cellStyle name="Followed Hyperlink 37" xfId="7544" hidden="1" xr:uid="{00000000-0005-0000-0000-0000FC9C0000}"/>
    <cellStyle name="Followed Hyperlink 37" xfId="7586" hidden="1" xr:uid="{00000000-0005-0000-0000-0000FD9C0000}"/>
    <cellStyle name="Followed Hyperlink 37" xfId="7628" hidden="1" xr:uid="{00000000-0005-0000-0000-0000FE9C0000}"/>
    <cellStyle name="Followed Hyperlink 37" xfId="7761" hidden="1" xr:uid="{00000000-0005-0000-0000-0000FF9C0000}"/>
    <cellStyle name="Followed Hyperlink 37" xfId="7803" hidden="1" xr:uid="{00000000-0005-0000-0000-0000009D0000}"/>
    <cellStyle name="Followed Hyperlink 37" xfId="7929" hidden="1" xr:uid="{00000000-0005-0000-0000-0000029D0000}"/>
    <cellStyle name="Followed Hyperlink 37" xfId="7698" hidden="1" xr:uid="{00000000-0005-0000-0000-0000039D0000}"/>
    <cellStyle name="Followed Hyperlink 37" xfId="7971" hidden="1" xr:uid="{00000000-0005-0000-0000-0000049D0000}"/>
    <cellStyle name="Followed Hyperlink 37" xfId="8056" hidden="1" xr:uid="{00000000-0005-0000-0000-0000059D0000}"/>
    <cellStyle name="Followed Hyperlink 37" xfId="8098" hidden="1" xr:uid="{00000000-0005-0000-0000-0000069D0000}"/>
    <cellStyle name="Followed Hyperlink 37" xfId="7661" hidden="1" xr:uid="{00000000-0005-0000-0000-0000079D0000}"/>
    <cellStyle name="Followed Hyperlink 37" xfId="8139" hidden="1" xr:uid="{00000000-0005-0000-0000-0000089D0000}"/>
    <cellStyle name="Followed Hyperlink 37" xfId="8224" hidden="1" xr:uid="{00000000-0005-0000-0000-0000099D0000}"/>
    <cellStyle name="Followed Hyperlink 37" xfId="8266" hidden="1" xr:uid="{00000000-0005-0000-0000-00000A9D0000}"/>
    <cellStyle name="Followed Hyperlink 37" xfId="7822" hidden="1" xr:uid="{00000000-0005-0000-0000-00000B9D0000}"/>
    <cellStyle name="Followed Hyperlink 37" xfId="8307" hidden="1" xr:uid="{00000000-0005-0000-0000-00000C9D0000}"/>
    <cellStyle name="Followed Hyperlink 37" xfId="8362" hidden="1" xr:uid="{00000000-0005-0000-0000-00000D9D0000}"/>
    <cellStyle name="Followed Hyperlink 37" xfId="8404" hidden="1" xr:uid="{00000000-0005-0000-0000-00000E9D0000}"/>
    <cellStyle name="Followed Hyperlink 37" xfId="8419" hidden="1" xr:uid="{00000000-0005-0000-0000-00000F9D0000}"/>
    <cellStyle name="Followed Hyperlink 37" xfId="8461" hidden="1" xr:uid="{00000000-0005-0000-0000-0000109D0000}"/>
    <cellStyle name="Followed Hyperlink 37" xfId="8504" hidden="1" xr:uid="{00000000-0005-0000-0000-0000119D0000}"/>
    <cellStyle name="Followed Hyperlink 37" xfId="8546" hidden="1" xr:uid="{00000000-0005-0000-0000-0000129D0000}"/>
    <cellStyle name="Followed Hyperlink 37" xfId="8601" hidden="1" xr:uid="{00000000-0005-0000-0000-0000139D0000}"/>
    <cellStyle name="Followed Hyperlink 37" xfId="8643" hidden="1" xr:uid="{00000000-0005-0000-0000-0000149D0000}"/>
    <cellStyle name="Followed Hyperlink 37" xfId="8716" hidden="1" xr:uid="{00000000-0005-0000-0000-0000159D0000}"/>
    <cellStyle name="Followed Hyperlink 37" xfId="8758" hidden="1" xr:uid="{00000000-0005-0000-0000-0000169D0000}"/>
    <cellStyle name="Followed Hyperlink 37" xfId="8769" hidden="1" xr:uid="{00000000-0005-0000-0000-0000179D0000}"/>
    <cellStyle name="Followed Hyperlink 37" xfId="8811" hidden="1" xr:uid="{00000000-0005-0000-0000-0000189D0000}"/>
    <cellStyle name="Followed Hyperlink 37" xfId="8892" hidden="1" xr:uid="{00000000-0005-0000-0000-0000199D0000}"/>
    <cellStyle name="Followed Hyperlink 37" xfId="8934" hidden="1" xr:uid="{00000000-0005-0000-0000-00001A9D0000}"/>
    <cellStyle name="Followed Hyperlink 37" xfId="8155" hidden="1" xr:uid="{00000000-0005-0000-0000-00001B9D0000}"/>
    <cellStyle name="Followed Hyperlink 37" xfId="8979" hidden="1" xr:uid="{00000000-0005-0000-0000-00001C9D0000}"/>
    <cellStyle name="Followed Hyperlink 37" xfId="9056" hidden="1" xr:uid="{00000000-0005-0000-0000-00001D9D0000}"/>
    <cellStyle name="Followed Hyperlink 37" xfId="8326" hidden="1" xr:uid="{00000000-0005-0000-0000-00001F9D0000}"/>
    <cellStyle name="Followed Hyperlink 37" xfId="9140" hidden="1" xr:uid="{00000000-0005-0000-0000-0000209D0000}"/>
    <cellStyle name="Followed Hyperlink 37" xfId="9182" hidden="1" xr:uid="{00000000-0005-0000-0000-0000219D0000}"/>
    <cellStyle name="Followed Hyperlink 37" xfId="9224" hidden="1" xr:uid="{00000000-0005-0000-0000-0000229D0000}"/>
    <cellStyle name="Followed Hyperlink 37" xfId="8828" hidden="1" xr:uid="{00000000-0005-0000-0000-0000239D0000}"/>
    <cellStyle name="Followed Hyperlink 37" xfId="9266" hidden="1" xr:uid="{00000000-0005-0000-0000-0000249D0000}"/>
    <cellStyle name="Followed Hyperlink 37" xfId="9308" hidden="1" xr:uid="{00000000-0005-0000-0000-0000259D0000}"/>
    <cellStyle name="Followed Hyperlink 37" xfId="9350" hidden="1" xr:uid="{00000000-0005-0000-0000-0000269D0000}"/>
    <cellStyle name="Followed Hyperlink 37" xfId="8999" hidden="1" xr:uid="{00000000-0005-0000-0000-0000279D0000}"/>
    <cellStyle name="Followed Hyperlink 37" xfId="9392" hidden="1" xr:uid="{00000000-0005-0000-0000-0000289D0000}"/>
    <cellStyle name="Followed Hyperlink 37" xfId="9434" hidden="1" xr:uid="{00000000-0005-0000-0000-0000299D0000}"/>
    <cellStyle name="Followed Hyperlink 37" xfId="9476" hidden="1" xr:uid="{00000000-0005-0000-0000-00002A9D0000}"/>
    <cellStyle name="Followed Hyperlink 37" xfId="9560" hidden="1" xr:uid="{00000000-0005-0000-0000-00002B9D0000}"/>
    <cellStyle name="Followed Hyperlink 37" xfId="9602" hidden="1" xr:uid="{00000000-0005-0000-0000-00002C9D0000}"/>
    <cellStyle name="Followed Hyperlink 37" xfId="9644" hidden="1" xr:uid="{00000000-0005-0000-0000-00002D9D0000}"/>
    <cellStyle name="Followed Hyperlink 37" xfId="9686" hidden="1" xr:uid="{00000000-0005-0000-0000-00002E9D0000}"/>
    <cellStyle name="Followed Hyperlink 37" xfId="9497" hidden="1" xr:uid="{00000000-0005-0000-0000-00002F9D0000}"/>
    <cellStyle name="Followed Hyperlink 37" xfId="9728" hidden="1" xr:uid="{00000000-0005-0000-0000-0000309D0000}"/>
    <cellStyle name="Followed Hyperlink 37" xfId="9770" hidden="1" xr:uid="{00000000-0005-0000-0000-0000319D0000}"/>
    <cellStyle name="Followed Hyperlink 37" xfId="9812" hidden="1" xr:uid="{00000000-0005-0000-0000-0000329D0000}"/>
    <cellStyle name="Followed Hyperlink 37" xfId="2734" hidden="1" xr:uid="{00000000-0005-0000-0000-0000339D0000}"/>
    <cellStyle name="Followed Hyperlink 37" xfId="9845" hidden="1" xr:uid="{00000000-0005-0000-0000-0000349D0000}"/>
    <cellStyle name="Followed Hyperlink 37" xfId="9887" hidden="1" xr:uid="{00000000-0005-0000-0000-0000359D0000}"/>
    <cellStyle name="Followed Hyperlink 37" xfId="9929" hidden="1" xr:uid="{00000000-0005-0000-0000-0000369D0000}"/>
    <cellStyle name="Followed Hyperlink 37" xfId="10062" hidden="1" xr:uid="{00000000-0005-0000-0000-0000379D0000}"/>
    <cellStyle name="Followed Hyperlink 37" xfId="10104" hidden="1" xr:uid="{00000000-0005-0000-0000-0000389D0000}"/>
    <cellStyle name="Followed Hyperlink 37" xfId="10188" hidden="1" xr:uid="{00000000-0005-0000-0000-0000399D0000}"/>
    <cellStyle name="Followed Hyperlink 37" xfId="10230" hidden="1" xr:uid="{00000000-0005-0000-0000-00003A9D0000}"/>
    <cellStyle name="Followed Hyperlink 37" xfId="9999" hidden="1" xr:uid="{00000000-0005-0000-0000-00003B9D0000}"/>
    <cellStyle name="Followed Hyperlink 37" xfId="10272" hidden="1" xr:uid="{00000000-0005-0000-0000-00003C9D0000}"/>
    <cellStyle name="Followed Hyperlink 37" xfId="10357" hidden="1" xr:uid="{00000000-0005-0000-0000-00003D9D0000}"/>
    <cellStyle name="Followed Hyperlink 37" xfId="10399" hidden="1" xr:uid="{00000000-0005-0000-0000-00003E9D0000}"/>
    <cellStyle name="Followed Hyperlink 37" xfId="9962" hidden="1" xr:uid="{00000000-0005-0000-0000-00003F9D0000}"/>
    <cellStyle name="Followed Hyperlink 37" xfId="10440" hidden="1" xr:uid="{00000000-0005-0000-0000-0000409D0000}"/>
    <cellStyle name="Followed Hyperlink 37" xfId="10525" hidden="1" xr:uid="{00000000-0005-0000-0000-0000419D0000}"/>
    <cellStyle name="Followed Hyperlink 37" xfId="10567" hidden="1" xr:uid="{00000000-0005-0000-0000-0000429D0000}"/>
    <cellStyle name="Followed Hyperlink 37" xfId="10123" hidden="1" xr:uid="{00000000-0005-0000-0000-0000439D0000}"/>
    <cellStyle name="Followed Hyperlink 37" xfId="10608" hidden="1" xr:uid="{00000000-0005-0000-0000-0000449D0000}"/>
    <cellStyle name="Followed Hyperlink 37" xfId="10663" hidden="1" xr:uid="{00000000-0005-0000-0000-0000459D0000}"/>
    <cellStyle name="Followed Hyperlink 37" xfId="10705" hidden="1" xr:uid="{00000000-0005-0000-0000-0000469D0000}"/>
    <cellStyle name="Followed Hyperlink 37" xfId="10720" hidden="1" xr:uid="{00000000-0005-0000-0000-0000479D0000}"/>
    <cellStyle name="Followed Hyperlink 37" xfId="10762" hidden="1" xr:uid="{00000000-0005-0000-0000-0000489D0000}"/>
    <cellStyle name="Followed Hyperlink 37" xfId="10805" hidden="1" xr:uid="{00000000-0005-0000-0000-0000499D0000}"/>
    <cellStyle name="Followed Hyperlink 37" xfId="10847" hidden="1" xr:uid="{00000000-0005-0000-0000-00004A9D0000}"/>
    <cellStyle name="Followed Hyperlink 37" xfId="10902" hidden="1" xr:uid="{00000000-0005-0000-0000-00004B9D0000}"/>
    <cellStyle name="Followed Hyperlink 37" xfId="10944" hidden="1" xr:uid="{00000000-0005-0000-0000-00004C9D0000}"/>
    <cellStyle name="Followed Hyperlink 37" xfId="11017" hidden="1" xr:uid="{00000000-0005-0000-0000-00004D9D0000}"/>
    <cellStyle name="Followed Hyperlink 37" xfId="11059" hidden="1" xr:uid="{00000000-0005-0000-0000-00004E9D0000}"/>
    <cellStyle name="Followed Hyperlink 37" xfId="11070" hidden="1" xr:uid="{00000000-0005-0000-0000-00004F9D0000}"/>
    <cellStyle name="Followed Hyperlink 37" xfId="11112" hidden="1" xr:uid="{00000000-0005-0000-0000-0000509D0000}"/>
    <cellStyle name="Followed Hyperlink 37" xfId="11193" hidden="1" xr:uid="{00000000-0005-0000-0000-0000519D0000}"/>
    <cellStyle name="Followed Hyperlink 37" xfId="11235" hidden="1" xr:uid="{00000000-0005-0000-0000-0000529D0000}"/>
    <cellStyle name="Followed Hyperlink 37" xfId="10456" hidden="1" xr:uid="{00000000-0005-0000-0000-0000539D0000}"/>
    <cellStyle name="Followed Hyperlink 37" xfId="11280" hidden="1" xr:uid="{00000000-0005-0000-0000-0000549D0000}"/>
    <cellStyle name="Followed Hyperlink 37" xfId="11357" hidden="1" xr:uid="{00000000-0005-0000-0000-0000559D0000}"/>
    <cellStyle name="Followed Hyperlink 37" xfId="11399" hidden="1" xr:uid="{00000000-0005-0000-0000-0000569D0000}"/>
    <cellStyle name="Followed Hyperlink 37" xfId="10627" hidden="1" xr:uid="{00000000-0005-0000-0000-0000579D0000}"/>
    <cellStyle name="Followed Hyperlink 37" xfId="11441" hidden="1" xr:uid="{00000000-0005-0000-0000-0000589D0000}"/>
    <cellStyle name="Followed Hyperlink 37" xfId="11483" hidden="1" xr:uid="{00000000-0005-0000-0000-0000599D0000}"/>
    <cellStyle name="Followed Hyperlink 37" xfId="11525" hidden="1" xr:uid="{00000000-0005-0000-0000-00005A9D0000}"/>
    <cellStyle name="Followed Hyperlink 37" xfId="11129" hidden="1" xr:uid="{00000000-0005-0000-0000-00005B9D0000}"/>
    <cellStyle name="Followed Hyperlink 37" xfId="11567" hidden="1" xr:uid="{00000000-0005-0000-0000-00005C9D0000}"/>
    <cellStyle name="Followed Hyperlink 37" xfId="11609" hidden="1" xr:uid="{00000000-0005-0000-0000-00005D9D0000}"/>
    <cellStyle name="Followed Hyperlink 37" xfId="11300" hidden="1" xr:uid="{00000000-0005-0000-0000-00005F9D0000}"/>
    <cellStyle name="Followed Hyperlink 37" xfId="11693" hidden="1" xr:uid="{00000000-0005-0000-0000-0000609D0000}"/>
    <cellStyle name="Followed Hyperlink 37" xfId="11735" hidden="1" xr:uid="{00000000-0005-0000-0000-0000619D0000}"/>
    <cellStyle name="Followed Hyperlink 37" xfId="11777" hidden="1" xr:uid="{00000000-0005-0000-0000-0000629D0000}"/>
    <cellStyle name="Followed Hyperlink 37" xfId="11861" hidden="1" xr:uid="{00000000-0005-0000-0000-0000639D0000}"/>
    <cellStyle name="Followed Hyperlink 37" xfId="11903" hidden="1" xr:uid="{00000000-0005-0000-0000-0000649D0000}"/>
    <cellStyle name="Followed Hyperlink 37" xfId="11945" hidden="1" xr:uid="{00000000-0005-0000-0000-0000659D0000}"/>
    <cellStyle name="Followed Hyperlink 37" xfId="11987" hidden="1" xr:uid="{00000000-0005-0000-0000-0000669D0000}"/>
    <cellStyle name="Followed Hyperlink 37" xfId="11798" hidden="1" xr:uid="{00000000-0005-0000-0000-0000679D0000}"/>
    <cellStyle name="Followed Hyperlink 37" xfId="12029" hidden="1" xr:uid="{00000000-0005-0000-0000-0000689D0000}"/>
    <cellStyle name="Followed Hyperlink 37" xfId="12071" hidden="1" xr:uid="{00000000-0005-0000-0000-0000699D0000}"/>
    <cellStyle name="Followed Hyperlink 37" xfId="12113" hidden="1" xr:uid="{00000000-0005-0000-0000-00006A9D0000}"/>
    <cellStyle name="Followed Hyperlink 37" xfId="12192" hidden="1" xr:uid="{00000000-0005-0000-0000-00006B9D0000}"/>
    <cellStyle name="Followed Hyperlink 37" xfId="12234" hidden="1" xr:uid="{00000000-0005-0000-0000-00006C9D0000}"/>
    <cellStyle name="Followed Hyperlink 37" xfId="12276" hidden="1" xr:uid="{00000000-0005-0000-0000-00006D9D0000}"/>
    <cellStyle name="Followed Hyperlink 37" xfId="12318" hidden="1" xr:uid="{00000000-0005-0000-0000-00006E9D0000}"/>
    <cellStyle name="Followed Hyperlink 37" xfId="12451" hidden="1" xr:uid="{00000000-0005-0000-0000-00006F9D0000}"/>
    <cellStyle name="Followed Hyperlink 37" xfId="12493" hidden="1" xr:uid="{00000000-0005-0000-0000-0000709D0000}"/>
    <cellStyle name="Followed Hyperlink 37" xfId="7887" hidden="1" xr:uid="{00000000-0005-0000-0000-0000019D0000}"/>
    <cellStyle name="Followed Hyperlink 37" xfId="21756" hidden="1" xr:uid="{00000000-0005-0000-0000-00007F9C0000}"/>
    <cellStyle name="Followed Hyperlink 37" xfId="52356" hidden="1" xr:uid="{00000000-0005-0000-0000-0000959B0000}"/>
    <cellStyle name="Followed Hyperlink 37" xfId="52629" hidden="1" xr:uid="{00000000-0005-0000-0000-0000969B0000}"/>
    <cellStyle name="Followed Hyperlink 37" xfId="52714" hidden="1" xr:uid="{00000000-0005-0000-0000-0000979B0000}"/>
    <cellStyle name="Followed Hyperlink 37" xfId="52756" hidden="1" xr:uid="{00000000-0005-0000-0000-0000989B0000}"/>
    <cellStyle name="Followed Hyperlink 37" xfId="52319" hidden="1" xr:uid="{00000000-0005-0000-0000-0000999B0000}"/>
    <cellStyle name="Followed Hyperlink 37" xfId="52797" hidden="1" xr:uid="{00000000-0005-0000-0000-00009A9B0000}"/>
    <cellStyle name="Followed Hyperlink 37" xfId="52882" hidden="1" xr:uid="{00000000-0005-0000-0000-00009B9B0000}"/>
    <cellStyle name="Followed Hyperlink 37" xfId="52924" hidden="1" xr:uid="{00000000-0005-0000-0000-00009C9B0000}"/>
    <cellStyle name="Followed Hyperlink 37" xfId="52480" hidden="1" xr:uid="{00000000-0005-0000-0000-00009D9B0000}"/>
    <cellStyle name="Followed Hyperlink 37" xfId="53020" hidden="1" xr:uid="{00000000-0005-0000-0000-00009F9B0000}"/>
    <cellStyle name="Followed Hyperlink 37" xfId="53062" hidden="1" xr:uid="{00000000-0005-0000-0000-0000A09B0000}"/>
    <cellStyle name="Followed Hyperlink 37" xfId="53077" hidden="1" xr:uid="{00000000-0005-0000-0000-0000A19B0000}"/>
    <cellStyle name="Followed Hyperlink 37" xfId="53119" hidden="1" xr:uid="{00000000-0005-0000-0000-0000A29B0000}"/>
    <cellStyle name="Followed Hyperlink 37" xfId="53162" hidden="1" xr:uid="{00000000-0005-0000-0000-0000A39B0000}"/>
    <cellStyle name="Followed Hyperlink 37" xfId="53204" hidden="1" xr:uid="{00000000-0005-0000-0000-0000A49B0000}"/>
    <cellStyle name="Followed Hyperlink 37" xfId="53259" hidden="1" xr:uid="{00000000-0005-0000-0000-0000A59B0000}"/>
    <cellStyle name="Followed Hyperlink 37" xfId="53301" hidden="1" xr:uid="{00000000-0005-0000-0000-0000A69B0000}"/>
    <cellStyle name="Followed Hyperlink 37" xfId="53374" hidden="1" xr:uid="{00000000-0005-0000-0000-0000A79B0000}"/>
    <cellStyle name="Followed Hyperlink 37" xfId="53416" hidden="1" xr:uid="{00000000-0005-0000-0000-0000A89B0000}"/>
    <cellStyle name="Followed Hyperlink 37" xfId="50686" hidden="1" xr:uid="{00000000-0005-0000-0000-0000A99B0000}"/>
    <cellStyle name="Followed Hyperlink 37" xfId="47577" hidden="1" xr:uid="{00000000-0005-0000-0000-0000AA9B0000}"/>
    <cellStyle name="Followed Hyperlink 37" xfId="45374" hidden="1" xr:uid="{00000000-0005-0000-0000-0000AB9B0000}"/>
    <cellStyle name="Followed Hyperlink 37" xfId="42403" hidden="1" xr:uid="{00000000-0005-0000-0000-0000AC9B0000}"/>
    <cellStyle name="Followed Hyperlink 37" xfId="39520" hidden="1" xr:uid="{00000000-0005-0000-0000-0000AD9B0000}"/>
    <cellStyle name="Followed Hyperlink 37" xfId="36549" hidden="1" xr:uid="{00000000-0005-0000-0000-0000AE9B0000}"/>
    <cellStyle name="Followed Hyperlink 37" xfId="34679" hidden="1" xr:uid="{00000000-0005-0000-0000-0000AF9B0000}"/>
    <cellStyle name="Followed Hyperlink 37" xfId="31939" hidden="1" xr:uid="{00000000-0005-0000-0000-0000B09B0000}"/>
    <cellStyle name="Followed Hyperlink 37" xfId="28776" hidden="1" xr:uid="{00000000-0005-0000-0000-0000B19B0000}"/>
    <cellStyle name="Followed Hyperlink 37" xfId="26528" hidden="1" xr:uid="{00000000-0005-0000-0000-0000B29B0000}"/>
    <cellStyle name="Followed Hyperlink 37" xfId="13448" hidden="1" xr:uid="{00000000-0005-0000-0000-0000B39B0000}"/>
    <cellStyle name="Followed Hyperlink 37" xfId="13459" hidden="1" xr:uid="{00000000-0005-0000-0000-0000B49B0000}"/>
    <cellStyle name="Followed Hyperlink 37" xfId="13501" hidden="1" xr:uid="{00000000-0005-0000-0000-0000B59B0000}"/>
    <cellStyle name="Followed Hyperlink 37" xfId="13582" hidden="1" xr:uid="{00000000-0005-0000-0000-0000B69B0000}"/>
    <cellStyle name="Followed Hyperlink 37" xfId="13624" hidden="1" xr:uid="{00000000-0005-0000-0000-0000B79B0000}"/>
    <cellStyle name="Followed Hyperlink 37" xfId="12845" hidden="1" xr:uid="{00000000-0005-0000-0000-0000B89B0000}"/>
    <cellStyle name="Followed Hyperlink 37" xfId="13669" hidden="1" xr:uid="{00000000-0005-0000-0000-0000B99B0000}"/>
    <cellStyle name="Followed Hyperlink 37" xfId="13746" hidden="1" xr:uid="{00000000-0005-0000-0000-0000BA9B0000}"/>
    <cellStyle name="Followed Hyperlink 37" xfId="13788" hidden="1" xr:uid="{00000000-0005-0000-0000-0000BB9B0000}"/>
    <cellStyle name="Followed Hyperlink 37" xfId="13016" hidden="1" xr:uid="{00000000-0005-0000-0000-0000BC9B0000}"/>
    <cellStyle name="Followed Hyperlink 37" xfId="13830" hidden="1" xr:uid="{00000000-0005-0000-0000-0000BD9B0000}"/>
    <cellStyle name="Followed Hyperlink 37" xfId="13872" hidden="1" xr:uid="{00000000-0005-0000-0000-0000BE9B0000}"/>
    <cellStyle name="Followed Hyperlink 37" xfId="13914" hidden="1" xr:uid="{00000000-0005-0000-0000-0000BF9B0000}"/>
    <cellStyle name="Followed Hyperlink 37" xfId="13518" hidden="1" xr:uid="{00000000-0005-0000-0000-0000C09B0000}"/>
    <cellStyle name="Followed Hyperlink 37" xfId="13956" hidden="1" xr:uid="{00000000-0005-0000-0000-0000C19B0000}"/>
    <cellStyle name="Followed Hyperlink 37" xfId="13998" hidden="1" xr:uid="{00000000-0005-0000-0000-0000C29B0000}"/>
    <cellStyle name="Followed Hyperlink 37" xfId="14040" hidden="1" xr:uid="{00000000-0005-0000-0000-0000C39B0000}"/>
    <cellStyle name="Followed Hyperlink 37" xfId="13689" hidden="1" xr:uid="{00000000-0005-0000-0000-0000C49B0000}"/>
    <cellStyle name="Followed Hyperlink 37" xfId="14082" hidden="1" xr:uid="{00000000-0005-0000-0000-0000C59B0000}"/>
    <cellStyle name="Followed Hyperlink 37" xfId="14124" hidden="1" xr:uid="{00000000-0005-0000-0000-0000C69B0000}"/>
    <cellStyle name="Followed Hyperlink 37" xfId="14166" hidden="1" xr:uid="{00000000-0005-0000-0000-0000C79B0000}"/>
    <cellStyle name="Followed Hyperlink 37" xfId="14250" hidden="1" xr:uid="{00000000-0005-0000-0000-0000C89B0000}"/>
    <cellStyle name="Followed Hyperlink 37" xfId="14292" hidden="1" xr:uid="{00000000-0005-0000-0000-0000C99B0000}"/>
    <cellStyle name="Followed Hyperlink 37" xfId="14334" hidden="1" xr:uid="{00000000-0005-0000-0000-0000CA9B0000}"/>
    <cellStyle name="Followed Hyperlink 37" xfId="14376" hidden="1" xr:uid="{00000000-0005-0000-0000-0000CB9B0000}"/>
    <cellStyle name="Followed Hyperlink 37" xfId="14187" hidden="1" xr:uid="{00000000-0005-0000-0000-0000CC9B0000}"/>
    <cellStyle name="Followed Hyperlink 37" xfId="14418" hidden="1" xr:uid="{00000000-0005-0000-0000-0000CD9B0000}"/>
    <cellStyle name="Followed Hyperlink 37" xfId="14460" hidden="1" xr:uid="{00000000-0005-0000-0000-0000CE9B0000}"/>
    <cellStyle name="Followed Hyperlink 37" xfId="14502" hidden="1" xr:uid="{00000000-0005-0000-0000-0000CF9B0000}"/>
    <cellStyle name="Followed Hyperlink 37" xfId="12124" hidden="1" xr:uid="{00000000-0005-0000-0000-0000D09B0000}"/>
    <cellStyle name="Followed Hyperlink 37" xfId="14549" hidden="1" xr:uid="{00000000-0005-0000-0000-0000D19B0000}"/>
    <cellStyle name="Followed Hyperlink 37" xfId="14591" hidden="1" xr:uid="{00000000-0005-0000-0000-0000D29B0000}"/>
    <cellStyle name="Followed Hyperlink 37" xfId="14633" hidden="1" xr:uid="{00000000-0005-0000-0000-0000D39B0000}"/>
    <cellStyle name="Followed Hyperlink 37" xfId="14766" hidden="1" xr:uid="{00000000-0005-0000-0000-0000D49B0000}"/>
    <cellStyle name="Followed Hyperlink 37" xfId="14808" hidden="1" xr:uid="{00000000-0005-0000-0000-0000D59B0000}"/>
    <cellStyle name="Followed Hyperlink 37" xfId="14892" hidden="1" xr:uid="{00000000-0005-0000-0000-0000D69B0000}"/>
    <cellStyle name="Followed Hyperlink 37" xfId="14934" hidden="1" xr:uid="{00000000-0005-0000-0000-0000D79B0000}"/>
    <cellStyle name="Followed Hyperlink 37" xfId="14703" hidden="1" xr:uid="{00000000-0005-0000-0000-0000D89B0000}"/>
    <cellStyle name="Followed Hyperlink 37" xfId="14976" hidden="1" xr:uid="{00000000-0005-0000-0000-0000D99B0000}"/>
    <cellStyle name="Followed Hyperlink 37" xfId="15061" hidden="1" xr:uid="{00000000-0005-0000-0000-0000DA9B0000}"/>
    <cellStyle name="Followed Hyperlink 37" xfId="15103" hidden="1" xr:uid="{00000000-0005-0000-0000-0000DB9B0000}"/>
    <cellStyle name="Followed Hyperlink 37" xfId="14666" hidden="1" xr:uid="{00000000-0005-0000-0000-0000DC9B0000}"/>
    <cellStyle name="Followed Hyperlink 37" xfId="15144" hidden="1" xr:uid="{00000000-0005-0000-0000-0000DD9B0000}"/>
    <cellStyle name="Followed Hyperlink 37" xfId="15271" hidden="1" xr:uid="{00000000-0005-0000-0000-0000DF9B0000}"/>
    <cellStyle name="Followed Hyperlink 37" xfId="14827" hidden="1" xr:uid="{00000000-0005-0000-0000-0000E09B0000}"/>
    <cellStyle name="Followed Hyperlink 37" xfId="15312" hidden="1" xr:uid="{00000000-0005-0000-0000-0000E19B0000}"/>
    <cellStyle name="Followed Hyperlink 37" xfId="15367" hidden="1" xr:uid="{00000000-0005-0000-0000-0000E29B0000}"/>
    <cellStyle name="Followed Hyperlink 37" xfId="15409" hidden="1" xr:uid="{00000000-0005-0000-0000-0000E39B0000}"/>
    <cellStyle name="Followed Hyperlink 37" xfId="15424" hidden="1" xr:uid="{00000000-0005-0000-0000-0000E49B0000}"/>
    <cellStyle name="Followed Hyperlink 37" xfId="15466" hidden="1" xr:uid="{00000000-0005-0000-0000-0000E59B0000}"/>
    <cellStyle name="Followed Hyperlink 37" xfId="15509" hidden="1" xr:uid="{00000000-0005-0000-0000-0000E69B0000}"/>
    <cellStyle name="Followed Hyperlink 37" xfId="15551" hidden="1" xr:uid="{00000000-0005-0000-0000-0000E79B0000}"/>
    <cellStyle name="Followed Hyperlink 37" xfId="15606" hidden="1" xr:uid="{00000000-0005-0000-0000-0000E89B0000}"/>
    <cellStyle name="Followed Hyperlink 37" xfId="15648" hidden="1" xr:uid="{00000000-0005-0000-0000-0000E99B0000}"/>
    <cellStyle name="Followed Hyperlink 37" xfId="15721" hidden="1" xr:uid="{00000000-0005-0000-0000-0000EA9B0000}"/>
    <cellStyle name="Followed Hyperlink 37" xfId="15763" hidden="1" xr:uid="{00000000-0005-0000-0000-0000EB9B0000}"/>
    <cellStyle name="Followed Hyperlink 37" xfId="15774" hidden="1" xr:uid="{00000000-0005-0000-0000-0000EC9B0000}"/>
    <cellStyle name="Followed Hyperlink 37" xfId="15816" hidden="1" xr:uid="{00000000-0005-0000-0000-0000ED9B0000}"/>
    <cellStyle name="Followed Hyperlink 37" xfId="15897" hidden="1" xr:uid="{00000000-0005-0000-0000-0000EE9B0000}"/>
    <cellStyle name="Followed Hyperlink 37" xfId="15939" hidden="1" xr:uid="{00000000-0005-0000-0000-0000EF9B0000}"/>
    <cellStyle name="Followed Hyperlink 37" xfId="15160" hidden="1" xr:uid="{00000000-0005-0000-0000-0000F09B0000}"/>
    <cellStyle name="Followed Hyperlink 37" xfId="15984" hidden="1" xr:uid="{00000000-0005-0000-0000-0000F19B0000}"/>
    <cellStyle name="Followed Hyperlink 37" xfId="16061" hidden="1" xr:uid="{00000000-0005-0000-0000-0000F29B0000}"/>
    <cellStyle name="Followed Hyperlink 37" xfId="16103" hidden="1" xr:uid="{00000000-0005-0000-0000-0000F39B0000}"/>
    <cellStyle name="Followed Hyperlink 37" xfId="15331" hidden="1" xr:uid="{00000000-0005-0000-0000-0000F49B0000}"/>
    <cellStyle name="Followed Hyperlink 37" xfId="16145" hidden="1" xr:uid="{00000000-0005-0000-0000-0000F59B0000}"/>
    <cellStyle name="Followed Hyperlink 37" xfId="16187" hidden="1" xr:uid="{00000000-0005-0000-0000-0000F69B0000}"/>
    <cellStyle name="Followed Hyperlink 37" xfId="16229" hidden="1" xr:uid="{00000000-0005-0000-0000-0000F79B0000}"/>
    <cellStyle name="Followed Hyperlink 37" xfId="15833" hidden="1" xr:uid="{00000000-0005-0000-0000-0000F89B0000}"/>
    <cellStyle name="Followed Hyperlink 37" xfId="16271" hidden="1" xr:uid="{00000000-0005-0000-0000-0000F99B0000}"/>
    <cellStyle name="Followed Hyperlink 37" xfId="16313" hidden="1" xr:uid="{00000000-0005-0000-0000-0000FA9B0000}"/>
    <cellStyle name="Followed Hyperlink 37" xfId="16355" hidden="1" xr:uid="{00000000-0005-0000-0000-0000FB9B0000}"/>
    <cellStyle name="Followed Hyperlink 37" xfId="16004" hidden="1" xr:uid="{00000000-0005-0000-0000-0000FC9B0000}"/>
    <cellStyle name="Followed Hyperlink 37" xfId="16439" hidden="1" xr:uid="{00000000-0005-0000-0000-0000FE9B0000}"/>
    <cellStyle name="Followed Hyperlink 37" xfId="16481" hidden="1" xr:uid="{00000000-0005-0000-0000-0000FF9B0000}"/>
    <cellStyle name="Followed Hyperlink 37" xfId="16565" hidden="1" xr:uid="{00000000-0005-0000-0000-0000009C0000}"/>
    <cellStyle name="Followed Hyperlink 37" xfId="16607" hidden="1" xr:uid="{00000000-0005-0000-0000-0000019C0000}"/>
    <cellStyle name="Followed Hyperlink 37" xfId="16649" hidden="1" xr:uid="{00000000-0005-0000-0000-0000029C0000}"/>
    <cellStyle name="Followed Hyperlink 37" xfId="16691" hidden="1" xr:uid="{00000000-0005-0000-0000-0000039C0000}"/>
    <cellStyle name="Followed Hyperlink 37" xfId="16502" hidden="1" xr:uid="{00000000-0005-0000-0000-0000049C0000}"/>
    <cellStyle name="Followed Hyperlink 37" xfId="16733" hidden="1" xr:uid="{00000000-0005-0000-0000-0000059C0000}"/>
    <cellStyle name="Followed Hyperlink 37" xfId="16775" hidden="1" xr:uid="{00000000-0005-0000-0000-0000069C0000}"/>
    <cellStyle name="Followed Hyperlink 37" xfId="16817" hidden="1" xr:uid="{00000000-0005-0000-0000-0000079C0000}"/>
    <cellStyle name="Followed Hyperlink 37" xfId="16901" hidden="1" xr:uid="{00000000-0005-0000-0000-0000089C0000}"/>
    <cellStyle name="Followed Hyperlink 37" xfId="16943" hidden="1" xr:uid="{00000000-0005-0000-0000-0000099C0000}"/>
    <cellStyle name="Followed Hyperlink 37" xfId="16985" hidden="1" xr:uid="{00000000-0005-0000-0000-00000A9C0000}"/>
    <cellStyle name="Followed Hyperlink 37" xfId="17027" hidden="1" xr:uid="{00000000-0005-0000-0000-00000B9C0000}"/>
    <cellStyle name="Followed Hyperlink 37" xfId="17160" hidden="1" xr:uid="{00000000-0005-0000-0000-00000C9C0000}"/>
    <cellStyle name="Followed Hyperlink 37" xfId="17202" hidden="1" xr:uid="{00000000-0005-0000-0000-00000D9C0000}"/>
    <cellStyle name="Followed Hyperlink 37" xfId="17286" hidden="1" xr:uid="{00000000-0005-0000-0000-00000E9C0000}"/>
    <cellStyle name="Followed Hyperlink 37" xfId="17328" hidden="1" xr:uid="{00000000-0005-0000-0000-00000F9C0000}"/>
    <cellStyle name="Followed Hyperlink 37" xfId="17097" hidden="1" xr:uid="{00000000-0005-0000-0000-0000109C0000}"/>
    <cellStyle name="Followed Hyperlink 37" xfId="17370" hidden="1" xr:uid="{00000000-0005-0000-0000-0000119C0000}"/>
    <cellStyle name="Followed Hyperlink 37" xfId="17455" hidden="1" xr:uid="{00000000-0005-0000-0000-0000129C0000}"/>
    <cellStyle name="Followed Hyperlink 37" xfId="17497" hidden="1" xr:uid="{00000000-0005-0000-0000-0000139C0000}"/>
    <cellStyle name="Followed Hyperlink 37" xfId="17060" hidden="1" xr:uid="{00000000-0005-0000-0000-0000149C0000}"/>
    <cellStyle name="Followed Hyperlink 37" xfId="17538" hidden="1" xr:uid="{00000000-0005-0000-0000-0000159C0000}"/>
    <cellStyle name="Followed Hyperlink 37" xfId="17623" hidden="1" xr:uid="{00000000-0005-0000-0000-0000169C0000}"/>
    <cellStyle name="Followed Hyperlink 37" xfId="17665" hidden="1" xr:uid="{00000000-0005-0000-0000-0000179C0000}"/>
    <cellStyle name="Followed Hyperlink 37" xfId="17221" hidden="1" xr:uid="{00000000-0005-0000-0000-0000189C0000}"/>
    <cellStyle name="Followed Hyperlink 37" xfId="17706" hidden="1" xr:uid="{00000000-0005-0000-0000-0000199C0000}"/>
    <cellStyle name="Followed Hyperlink 37" xfId="17761" hidden="1" xr:uid="{00000000-0005-0000-0000-00001A9C0000}"/>
    <cellStyle name="Followed Hyperlink 37" xfId="17803" hidden="1" xr:uid="{00000000-0005-0000-0000-00001B9C0000}"/>
    <cellStyle name="Followed Hyperlink 37" xfId="17818" hidden="1" xr:uid="{00000000-0005-0000-0000-00001C9C0000}"/>
    <cellStyle name="Followed Hyperlink 37" xfId="17860" hidden="1" xr:uid="{00000000-0005-0000-0000-00001D9C0000}"/>
    <cellStyle name="Followed Hyperlink 37" xfId="17945" hidden="1" xr:uid="{00000000-0005-0000-0000-00001F9C0000}"/>
    <cellStyle name="Followed Hyperlink 37" xfId="18000" hidden="1" xr:uid="{00000000-0005-0000-0000-0000209C0000}"/>
    <cellStyle name="Followed Hyperlink 37" xfId="18042" hidden="1" xr:uid="{00000000-0005-0000-0000-0000219C0000}"/>
    <cellStyle name="Followed Hyperlink 37" xfId="18115" hidden="1" xr:uid="{00000000-0005-0000-0000-0000229C0000}"/>
    <cellStyle name="Followed Hyperlink 37" xfId="18157" hidden="1" xr:uid="{00000000-0005-0000-0000-0000239C0000}"/>
    <cellStyle name="Followed Hyperlink 37" xfId="18168" hidden="1" xr:uid="{00000000-0005-0000-0000-0000249C0000}"/>
    <cellStyle name="Followed Hyperlink 37" xfId="18210" hidden="1" xr:uid="{00000000-0005-0000-0000-0000259C0000}"/>
    <cellStyle name="Followed Hyperlink 37" xfId="18291" hidden="1" xr:uid="{00000000-0005-0000-0000-0000269C0000}"/>
    <cellStyle name="Followed Hyperlink 37" xfId="18333" hidden="1" xr:uid="{00000000-0005-0000-0000-0000279C0000}"/>
    <cellStyle name="Followed Hyperlink 37" xfId="17554" hidden="1" xr:uid="{00000000-0005-0000-0000-0000289C0000}"/>
    <cellStyle name="Followed Hyperlink 37" xfId="18378" hidden="1" xr:uid="{00000000-0005-0000-0000-0000299C0000}"/>
    <cellStyle name="Followed Hyperlink 37" xfId="18455" hidden="1" xr:uid="{00000000-0005-0000-0000-00002A9C0000}"/>
    <cellStyle name="Followed Hyperlink 37" xfId="18497" hidden="1" xr:uid="{00000000-0005-0000-0000-00002B9C0000}"/>
    <cellStyle name="Followed Hyperlink 37" xfId="18539" hidden="1" xr:uid="{00000000-0005-0000-0000-00002C9C0000}"/>
    <cellStyle name="Followed Hyperlink 37" xfId="18581" hidden="1" xr:uid="{00000000-0005-0000-0000-00002D9C0000}"/>
    <cellStyle name="Followed Hyperlink 37" xfId="18623" hidden="1" xr:uid="{00000000-0005-0000-0000-00002E9C0000}"/>
    <cellStyle name="Followed Hyperlink 37" xfId="18227" hidden="1" xr:uid="{00000000-0005-0000-0000-00002F9C0000}"/>
    <cellStyle name="Followed Hyperlink 37" xfId="18665" hidden="1" xr:uid="{00000000-0005-0000-0000-0000309C0000}"/>
    <cellStyle name="Followed Hyperlink 37" xfId="18707" hidden="1" xr:uid="{00000000-0005-0000-0000-0000319C0000}"/>
    <cellStyle name="Followed Hyperlink 37" xfId="18749" hidden="1" xr:uid="{00000000-0005-0000-0000-0000329C0000}"/>
    <cellStyle name="Followed Hyperlink 37" xfId="16397" hidden="1" xr:uid="{00000000-0005-0000-0000-0000FD9B0000}"/>
    <cellStyle name="Followed Hyperlink 37" xfId="461" hidden="1" xr:uid="{00000000-0005-0000-0000-00001C9E0000}"/>
    <cellStyle name="Followed Hyperlink 37" xfId="377" hidden="1" xr:uid="{00000000-0005-0000-0000-00001D9E0000}"/>
    <cellStyle name="Followed Hyperlink 37" xfId="335" hidden="1" xr:uid="{00000000-0005-0000-0000-00001E9E0000}"/>
    <cellStyle name="Followed Hyperlink 37" xfId="1421" hidden="1" xr:uid="{00000000-0005-0000-0000-0000FE9D0000}"/>
    <cellStyle name="Followed Hyperlink 37" xfId="2435" hidden="1" xr:uid="{00000000-0005-0000-0000-0000DE9D0000}"/>
    <cellStyle name="Followed Hyperlink 37" xfId="49349" hidden="1" xr:uid="{00000000-0005-0000-0000-00004C9B0000}"/>
    <cellStyle name="Followed Hyperlink 37" xfId="49391" hidden="1" xr:uid="{00000000-0005-0000-0000-00004D9B0000}"/>
    <cellStyle name="Followed Hyperlink 37" xfId="49473" hidden="1" xr:uid="{00000000-0005-0000-0000-00004E9B0000}"/>
    <cellStyle name="Followed Hyperlink 37" xfId="49515" hidden="1" xr:uid="{00000000-0005-0000-0000-00004F9B0000}"/>
    <cellStyle name="Followed Hyperlink 37" xfId="49557" hidden="1" xr:uid="{00000000-0005-0000-0000-0000509B0000}"/>
    <cellStyle name="Followed Hyperlink 37" xfId="49599" hidden="1" xr:uid="{00000000-0005-0000-0000-0000519B0000}"/>
    <cellStyle name="Followed Hyperlink 37" xfId="49412" hidden="1" xr:uid="{00000000-0005-0000-0000-0000529B0000}"/>
    <cellStyle name="Followed Hyperlink 37" xfId="49641" hidden="1" xr:uid="{00000000-0005-0000-0000-0000539B0000}"/>
    <cellStyle name="Followed Hyperlink 37" xfId="49682" hidden="1" xr:uid="{00000000-0005-0000-0000-0000549B0000}"/>
    <cellStyle name="Followed Hyperlink 37" xfId="49724" hidden="1" xr:uid="{00000000-0005-0000-0000-0000559B0000}"/>
    <cellStyle name="Followed Hyperlink 37" xfId="49769" hidden="1" xr:uid="{00000000-0005-0000-0000-0000569B0000}"/>
    <cellStyle name="Followed Hyperlink 37" xfId="49811" hidden="1" xr:uid="{00000000-0005-0000-0000-0000579B0000}"/>
    <cellStyle name="Followed Hyperlink 37" xfId="49853" hidden="1" xr:uid="{00000000-0005-0000-0000-0000589B0000}"/>
    <cellStyle name="Followed Hyperlink 37" xfId="49895" hidden="1" xr:uid="{00000000-0005-0000-0000-0000599B0000}"/>
    <cellStyle name="Followed Hyperlink 37" xfId="50028" hidden="1" xr:uid="{00000000-0005-0000-0000-00005A9B0000}"/>
    <cellStyle name="Followed Hyperlink 37" xfId="50070" hidden="1" xr:uid="{00000000-0005-0000-0000-00005B9B0000}"/>
    <cellStyle name="Followed Hyperlink 37" xfId="50154" hidden="1" xr:uid="{00000000-0005-0000-0000-00005C9B0000}"/>
    <cellStyle name="Followed Hyperlink 37" xfId="50196" hidden="1" xr:uid="{00000000-0005-0000-0000-00005D9B0000}"/>
    <cellStyle name="Followed Hyperlink 37" xfId="50238" hidden="1" xr:uid="{00000000-0005-0000-0000-00005F9B0000}"/>
    <cellStyle name="Followed Hyperlink 37" xfId="50323" hidden="1" xr:uid="{00000000-0005-0000-0000-0000609B0000}"/>
    <cellStyle name="Followed Hyperlink 37" xfId="50365" hidden="1" xr:uid="{00000000-0005-0000-0000-0000619B0000}"/>
    <cellStyle name="Followed Hyperlink 37" xfId="49928" hidden="1" xr:uid="{00000000-0005-0000-0000-0000629B0000}"/>
    <cellStyle name="Followed Hyperlink 37" xfId="50406" hidden="1" xr:uid="{00000000-0005-0000-0000-0000639B0000}"/>
    <cellStyle name="Followed Hyperlink 37" xfId="50491" hidden="1" xr:uid="{00000000-0005-0000-0000-0000649B0000}"/>
    <cellStyle name="Followed Hyperlink 37" xfId="50533" hidden="1" xr:uid="{00000000-0005-0000-0000-0000659B0000}"/>
    <cellStyle name="Followed Hyperlink 37" xfId="50089" hidden="1" xr:uid="{00000000-0005-0000-0000-0000669B0000}"/>
    <cellStyle name="Followed Hyperlink 37" xfId="50574" hidden="1" xr:uid="{00000000-0005-0000-0000-0000679B0000}"/>
    <cellStyle name="Followed Hyperlink 37" xfId="50629" hidden="1" xr:uid="{00000000-0005-0000-0000-0000689B0000}"/>
    <cellStyle name="Followed Hyperlink 37" xfId="50671" hidden="1" xr:uid="{00000000-0005-0000-0000-0000699B0000}"/>
    <cellStyle name="Followed Hyperlink 37" xfId="50728" hidden="1" xr:uid="{00000000-0005-0000-0000-00006A9B0000}"/>
    <cellStyle name="Followed Hyperlink 37" xfId="50771" hidden="1" xr:uid="{00000000-0005-0000-0000-00006B9B0000}"/>
    <cellStyle name="Followed Hyperlink 37" xfId="50813" hidden="1" xr:uid="{00000000-0005-0000-0000-00006C9B0000}"/>
    <cellStyle name="Followed Hyperlink 37" xfId="50868" hidden="1" xr:uid="{00000000-0005-0000-0000-00006D9B0000}"/>
    <cellStyle name="Followed Hyperlink 37" xfId="50910" hidden="1" xr:uid="{00000000-0005-0000-0000-00006E9B0000}"/>
    <cellStyle name="Followed Hyperlink 37" xfId="50983" hidden="1" xr:uid="{00000000-0005-0000-0000-00006F9B0000}"/>
    <cellStyle name="Followed Hyperlink 37" xfId="51025" hidden="1" xr:uid="{00000000-0005-0000-0000-0000709B0000}"/>
    <cellStyle name="Followed Hyperlink 37" xfId="51036" hidden="1" xr:uid="{00000000-0005-0000-0000-0000719B0000}"/>
    <cellStyle name="Followed Hyperlink 37" xfId="51078" hidden="1" xr:uid="{00000000-0005-0000-0000-0000729B0000}"/>
    <cellStyle name="Followed Hyperlink 37" xfId="51159" hidden="1" xr:uid="{00000000-0005-0000-0000-0000739B0000}"/>
    <cellStyle name="Followed Hyperlink 37" xfId="51201" hidden="1" xr:uid="{00000000-0005-0000-0000-0000749B0000}"/>
    <cellStyle name="Followed Hyperlink 37" xfId="50422" hidden="1" xr:uid="{00000000-0005-0000-0000-0000759B0000}"/>
    <cellStyle name="Followed Hyperlink 37" xfId="51246" hidden="1" xr:uid="{00000000-0005-0000-0000-0000769B0000}"/>
    <cellStyle name="Followed Hyperlink 37" xfId="51323" hidden="1" xr:uid="{00000000-0005-0000-0000-0000779B0000}"/>
    <cellStyle name="Followed Hyperlink 37" xfId="51365" hidden="1" xr:uid="{00000000-0005-0000-0000-0000789B0000}"/>
    <cellStyle name="Followed Hyperlink 37" xfId="50593" hidden="1" xr:uid="{00000000-0005-0000-0000-0000799B0000}"/>
    <cellStyle name="Followed Hyperlink 37" xfId="51407" hidden="1" xr:uid="{00000000-0005-0000-0000-00007A9B0000}"/>
    <cellStyle name="Followed Hyperlink 37" xfId="51449" hidden="1" xr:uid="{00000000-0005-0000-0000-00007B9B0000}"/>
    <cellStyle name="Followed Hyperlink 37" xfId="51491" hidden="1" xr:uid="{00000000-0005-0000-0000-00007C9B0000}"/>
    <cellStyle name="Followed Hyperlink 37" xfId="51095" hidden="1" xr:uid="{00000000-0005-0000-0000-00007D9B0000}"/>
    <cellStyle name="Followed Hyperlink 37" xfId="51532" hidden="1" xr:uid="{00000000-0005-0000-0000-00007E9B0000}"/>
    <cellStyle name="Followed Hyperlink 37" xfId="51574" hidden="1" xr:uid="{00000000-0005-0000-0000-00007F9B0000}"/>
    <cellStyle name="Followed Hyperlink 37" xfId="51616" hidden="1" xr:uid="{00000000-0005-0000-0000-0000809B0000}"/>
    <cellStyle name="Followed Hyperlink 37" xfId="51266" hidden="1" xr:uid="{00000000-0005-0000-0000-0000819B0000}"/>
    <cellStyle name="Followed Hyperlink 37" xfId="51658" hidden="1" xr:uid="{00000000-0005-0000-0000-0000829B0000}"/>
    <cellStyle name="Followed Hyperlink 37" xfId="51700" hidden="1" xr:uid="{00000000-0005-0000-0000-0000839B0000}"/>
    <cellStyle name="Followed Hyperlink 37" xfId="51742" hidden="1" xr:uid="{00000000-0005-0000-0000-0000849B0000}"/>
    <cellStyle name="Followed Hyperlink 37" xfId="51826" hidden="1" xr:uid="{00000000-0005-0000-0000-0000859B0000}"/>
    <cellStyle name="Followed Hyperlink 37" xfId="51868" hidden="1" xr:uid="{00000000-0005-0000-0000-0000869B0000}"/>
    <cellStyle name="Followed Hyperlink 37" xfId="51910" hidden="1" xr:uid="{00000000-0005-0000-0000-0000879B0000}"/>
    <cellStyle name="Followed Hyperlink 37" xfId="51952" hidden="1" xr:uid="{00000000-0005-0000-0000-0000889B0000}"/>
    <cellStyle name="Followed Hyperlink 37" xfId="51763" hidden="1" xr:uid="{00000000-0005-0000-0000-0000899B0000}"/>
    <cellStyle name="Followed Hyperlink 37" xfId="51994" hidden="1" xr:uid="{00000000-0005-0000-0000-00008A9B0000}"/>
    <cellStyle name="Followed Hyperlink 37" xfId="52036" hidden="1" xr:uid="{00000000-0005-0000-0000-00008B9B0000}"/>
    <cellStyle name="Followed Hyperlink 37" xfId="52078" hidden="1" xr:uid="{00000000-0005-0000-0000-00008C9B0000}"/>
    <cellStyle name="Followed Hyperlink 37" xfId="52160" hidden="1" xr:uid="{00000000-0005-0000-0000-00008D9B0000}"/>
    <cellStyle name="Followed Hyperlink 37" xfId="52202" hidden="1" xr:uid="{00000000-0005-0000-0000-00008E9B0000}"/>
    <cellStyle name="Followed Hyperlink 37" xfId="52244" hidden="1" xr:uid="{00000000-0005-0000-0000-00008F9B0000}"/>
    <cellStyle name="Followed Hyperlink 37" xfId="52286" hidden="1" xr:uid="{00000000-0005-0000-0000-0000909B0000}"/>
    <cellStyle name="Followed Hyperlink 37" xfId="52419" hidden="1" xr:uid="{00000000-0005-0000-0000-0000919B0000}"/>
    <cellStyle name="Followed Hyperlink 37" xfId="52461" hidden="1" xr:uid="{00000000-0005-0000-0000-0000929B0000}"/>
    <cellStyle name="Followed Hyperlink 37" xfId="52545" hidden="1" xr:uid="{00000000-0005-0000-0000-0000939B0000}"/>
    <cellStyle name="Followed Hyperlink 37" xfId="52587" hidden="1" xr:uid="{00000000-0005-0000-0000-0000949B0000}"/>
    <cellStyle name="Followed Hyperlink 37" xfId="3553" hidden="1" xr:uid="{00000000-0005-0000-0000-0000F59D0000}"/>
    <cellStyle name="Followed Hyperlink 37" xfId="3109" hidden="1" xr:uid="{00000000-0005-0000-0000-0000F69D0000}"/>
    <cellStyle name="Followed Hyperlink 37" xfId="3594" hidden="1" xr:uid="{00000000-0005-0000-0000-0000F79D0000}"/>
    <cellStyle name="Followed Hyperlink 37" xfId="3649" hidden="1" xr:uid="{00000000-0005-0000-0000-0000F89D0000}"/>
    <cellStyle name="Followed Hyperlink 37" xfId="1237" hidden="1" xr:uid="{00000000-0005-0000-0000-0000F99D0000}"/>
    <cellStyle name="Followed Hyperlink 37" xfId="1279" hidden="1" xr:uid="{00000000-0005-0000-0000-0000FA9D0000}"/>
    <cellStyle name="Followed Hyperlink 37" xfId="1294" hidden="1" xr:uid="{00000000-0005-0000-0000-0000FB9D0000}"/>
    <cellStyle name="Followed Hyperlink 37" xfId="1336" hidden="1" xr:uid="{00000000-0005-0000-0000-0000FC9D0000}"/>
    <cellStyle name="Followed Hyperlink 37" xfId="1379" hidden="1" xr:uid="{00000000-0005-0000-0000-0000FD9D0000}"/>
    <cellStyle name="Followed Hyperlink 37" xfId="1476" hidden="1" xr:uid="{00000000-0005-0000-0000-0000FF9D0000}"/>
    <cellStyle name="Followed Hyperlink 37" xfId="1518" hidden="1" xr:uid="{00000000-0005-0000-0000-0000009E0000}"/>
    <cellStyle name="Followed Hyperlink 37" xfId="1591" hidden="1" xr:uid="{00000000-0005-0000-0000-0000019E0000}"/>
    <cellStyle name="Followed Hyperlink 37" xfId="1633" hidden="1" xr:uid="{00000000-0005-0000-0000-0000029E0000}"/>
    <cellStyle name="Followed Hyperlink 37" xfId="1644" hidden="1" xr:uid="{00000000-0005-0000-0000-0000039E0000}"/>
    <cellStyle name="Followed Hyperlink 37" xfId="1686" hidden="1" xr:uid="{00000000-0005-0000-0000-0000049E0000}"/>
    <cellStyle name="Followed Hyperlink 37" xfId="1767" hidden="1" xr:uid="{00000000-0005-0000-0000-0000059E0000}"/>
    <cellStyle name="Followed Hyperlink 37" xfId="1809" hidden="1" xr:uid="{00000000-0005-0000-0000-0000069E0000}"/>
    <cellStyle name="Followed Hyperlink 37" xfId="1030" hidden="1" xr:uid="{00000000-0005-0000-0000-0000079E0000}"/>
    <cellStyle name="Followed Hyperlink 37" xfId="1854" hidden="1" xr:uid="{00000000-0005-0000-0000-0000089E0000}"/>
    <cellStyle name="Followed Hyperlink 37" xfId="1931" hidden="1" xr:uid="{00000000-0005-0000-0000-0000099E0000}"/>
    <cellStyle name="Followed Hyperlink 37" xfId="1973" hidden="1" xr:uid="{00000000-0005-0000-0000-00000A9E0000}"/>
    <cellStyle name="Followed Hyperlink 37" xfId="1201" hidden="1" xr:uid="{00000000-0005-0000-0000-00000B9E0000}"/>
    <cellStyle name="Followed Hyperlink 37" xfId="573" hidden="1" xr:uid="{00000000-0005-0000-0000-00000C9E0000}"/>
    <cellStyle name="Followed Hyperlink 37" xfId="846" hidden="1" xr:uid="{00000000-0005-0000-0000-00000D9E0000}"/>
    <cellStyle name="Followed Hyperlink 37" xfId="931" hidden="1" xr:uid="{00000000-0005-0000-0000-00000E9E0000}"/>
    <cellStyle name="Followed Hyperlink 37" xfId="973" hidden="1" xr:uid="{00000000-0005-0000-0000-00000F9E0000}"/>
    <cellStyle name="Followed Hyperlink 37" xfId="536" hidden="1" xr:uid="{00000000-0005-0000-0000-0000109E0000}"/>
    <cellStyle name="Followed Hyperlink 37" xfId="1014" hidden="1" xr:uid="{00000000-0005-0000-0000-0000119E0000}"/>
    <cellStyle name="Followed Hyperlink 37" xfId="1099" hidden="1" xr:uid="{00000000-0005-0000-0000-0000129E0000}"/>
    <cellStyle name="Followed Hyperlink 37" xfId="1141" hidden="1" xr:uid="{00000000-0005-0000-0000-0000139E0000}"/>
    <cellStyle name="Followed Hyperlink 37" xfId="697" hidden="1" xr:uid="{00000000-0005-0000-0000-0000149E0000}"/>
    <cellStyle name="Followed Hyperlink 37" xfId="1182" hidden="1" xr:uid="{00000000-0005-0000-0000-0000159E0000}"/>
    <cellStyle name="Followed Hyperlink 37" xfId="503" hidden="1" xr:uid="{00000000-0005-0000-0000-0000169E0000}"/>
    <cellStyle name="Followed Hyperlink 37" xfId="636" hidden="1" xr:uid="{00000000-0005-0000-0000-0000179E0000}"/>
    <cellStyle name="Followed Hyperlink 37" xfId="678" hidden="1" xr:uid="{00000000-0005-0000-0000-0000189E0000}"/>
    <cellStyle name="Followed Hyperlink 37" xfId="762" hidden="1" xr:uid="{00000000-0005-0000-0000-0000199E0000}"/>
    <cellStyle name="Followed Hyperlink 37" xfId="804" hidden="1" xr:uid="{00000000-0005-0000-0000-00001A9E0000}"/>
    <cellStyle name="Followed Hyperlink 37" xfId="419" hidden="1" xr:uid="{00000000-0005-0000-0000-00001B9E0000}"/>
    <cellStyle name="Followed Hyperlink 37" xfId="2372" hidden="1" xr:uid="{00000000-0005-0000-0000-0000E29D0000}"/>
    <cellStyle name="Followed Hyperlink 37" xfId="2603" hidden="1" xr:uid="{00000000-0005-0000-0000-0000E39D0000}"/>
    <cellStyle name="Followed Hyperlink 37" xfId="2645" hidden="1" xr:uid="{00000000-0005-0000-0000-0000E49D0000}"/>
    <cellStyle name="Followed Hyperlink 37" xfId="2687" hidden="1" xr:uid="{00000000-0005-0000-0000-0000E59D0000}"/>
    <cellStyle name="Followed Hyperlink 37" xfId="2789" hidden="1" xr:uid="{00000000-0005-0000-0000-0000E69D0000}"/>
    <cellStyle name="Followed Hyperlink 37" xfId="2831" hidden="1" xr:uid="{00000000-0005-0000-0000-0000E79D0000}"/>
    <cellStyle name="Followed Hyperlink 37" xfId="2873" hidden="1" xr:uid="{00000000-0005-0000-0000-0000E89D0000}"/>
    <cellStyle name="Followed Hyperlink 37" xfId="2915" hidden="1" xr:uid="{00000000-0005-0000-0000-0000E99D0000}"/>
    <cellStyle name="Followed Hyperlink 37" xfId="3048" hidden="1" xr:uid="{00000000-0005-0000-0000-0000EA9D0000}"/>
    <cellStyle name="Followed Hyperlink 37" xfId="3090" hidden="1" xr:uid="{00000000-0005-0000-0000-0000EB9D0000}"/>
    <cellStyle name="Followed Hyperlink 37" xfId="3174" hidden="1" xr:uid="{00000000-0005-0000-0000-0000EC9D0000}"/>
    <cellStyle name="Followed Hyperlink 37" xfId="3216" hidden="1" xr:uid="{00000000-0005-0000-0000-0000ED9D0000}"/>
    <cellStyle name="Followed Hyperlink 37" xfId="2985" hidden="1" xr:uid="{00000000-0005-0000-0000-0000EE9D0000}"/>
    <cellStyle name="Followed Hyperlink 37" xfId="3258" hidden="1" xr:uid="{00000000-0005-0000-0000-0000EF9D0000}"/>
    <cellStyle name="Followed Hyperlink 37" xfId="3343" hidden="1" xr:uid="{00000000-0005-0000-0000-0000F09D0000}"/>
    <cellStyle name="Followed Hyperlink 37" xfId="3385" hidden="1" xr:uid="{00000000-0005-0000-0000-0000F19D0000}"/>
    <cellStyle name="Followed Hyperlink 37" xfId="2948" hidden="1" xr:uid="{00000000-0005-0000-0000-0000F29D0000}"/>
    <cellStyle name="Followed Hyperlink 37" xfId="3426" hidden="1" xr:uid="{00000000-0005-0000-0000-0000F39D0000}"/>
    <cellStyle name="Followed Hyperlink 37" xfId="3511" hidden="1" xr:uid="{00000000-0005-0000-0000-0000F49D0000}"/>
    <cellStyle name="Followed Hyperlink 37" xfId="2141" hidden="1" xr:uid="{00000000-0005-0000-0000-0000D79D0000}"/>
    <cellStyle name="Followed Hyperlink 37" xfId="2183" hidden="1" xr:uid="{00000000-0005-0000-0000-0000D89D0000}"/>
    <cellStyle name="Followed Hyperlink 37" xfId="2225" hidden="1" xr:uid="{00000000-0005-0000-0000-0000D99D0000}"/>
    <cellStyle name="Followed Hyperlink 37" xfId="1874" hidden="1" xr:uid="{00000000-0005-0000-0000-0000DA9D0000}"/>
    <cellStyle name="Followed Hyperlink 37" xfId="2267" hidden="1" xr:uid="{00000000-0005-0000-0000-0000DB9D0000}"/>
    <cellStyle name="Followed Hyperlink 37" xfId="2309" hidden="1" xr:uid="{00000000-0005-0000-0000-0000DC9D0000}"/>
    <cellStyle name="Followed Hyperlink 37" xfId="2351" hidden="1" xr:uid="{00000000-0005-0000-0000-0000DD9D0000}"/>
    <cellStyle name="Followed Hyperlink 37" xfId="2477" hidden="1" xr:uid="{00000000-0005-0000-0000-0000DF9D0000}"/>
    <cellStyle name="Followed Hyperlink 37" xfId="2519" hidden="1" xr:uid="{00000000-0005-0000-0000-0000E09D0000}"/>
    <cellStyle name="Followed Hyperlink 37" xfId="2561" hidden="1" xr:uid="{00000000-0005-0000-0000-0000E19D0000}"/>
    <cellStyle name="Followed Hyperlink 37" xfId="6906" hidden="1" xr:uid="{00000000-0005-0000-0000-0000D29D0000}"/>
    <cellStyle name="Followed Hyperlink 37" xfId="2015" hidden="1" xr:uid="{00000000-0005-0000-0000-0000D39D0000}"/>
    <cellStyle name="Followed Hyperlink 37" xfId="2057" hidden="1" xr:uid="{00000000-0005-0000-0000-0000D49D0000}"/>
    <cellStyle name="Followed Hyperlink 37" xfId="2099" hidden="1" xr:uid="{00000000-0005-0000-0000-0000D59D0000}"/>
    <cellStyle name="Followed Hyperlink 37" xfId="1703" hidden="1" xr:uid="{00000000-0005-0000-0000-0000D69D0000}"/>
    <cellStyle name="Followed Hyperlink 37" xfId="6822" hidden="1" xr:uid="{00000000-0005-0000-0000-0000D09D0000}"/>
    <cellStyle name="Followed Hyperlink 37" xfId="6864" hidden="1" xr:uid="{00000000-0005-0000-0000-0000D19D0000}"/>
    <cellStyle name="Followed Hyperlink 37" xfId="6008" hidden="1" xr:uid="{00000000-0005-0000-0000-0000CF9D0000}"/>
    <cellStyle name="Followed Hyperlink 37" xfId="6780" hidden="1" xr:uid="{00000000-0005-0000-0000-0000CE9D0000}"/>
    <cellStyle name="Followed Hyperlink 37" xfId="56785" xr:uid="{00000000-0005-0000-0000-00001F9E0000}"/>
    <cellStyle name="Followed Hyperlink 38" xfId="56114" hidden="1" xr:uid="{00000000-0005-0000-0000-0000349E0000}"/>
    <cellStyle name="Followed Hyperlink 38" xfId="56156" hidden="1" xr:uid="{00000000-0005-0000-0000-0000359E0000}"/>
    <cellStyle name="Followed Hyperlink 38" xfId="56198" hidden="1" xr:uid="{00000000-0005-0000-0000-0000369E0000}"/>
    <cellStyle name="Followed Hyperlink 38" xfId="55802" hidden="1" xr:uid="{00000000-0005-0000-0000-0000379E0000}"/>
    <cellStyle name="Followed Hyperlink 38" xfId="56282" hidden="1" xr:uid="{00000000-0005-0000-0000-0000399E0000}"/>
    <cellStyle name="Followed Hyperlink 38" xfId="56324" hidden="1" xr:uid="{00000000-0005-0000-0000-00003A9E0000}"/>
    <cellStyle name="Followed Hyperlink 38" xfId="55973" hidden="1" xr:uid="{00000000-0005-0000-0000-00003B9E0000}"/>
    <cellStyle name="Followed Hyperlink 38" xfId="56366" hidden="1" xr:uid="{00000000-0005-0000-0000-00003C9E0000}"/>
    <cellStyle name="Followed Hyperlink 38" xfId="56408" hidden="1" xr:uid="{00000000-0005-0000-0000-00003D9E0000}"/>
    <cellStyle name="Followed Hyperlink 38" xfId="56450" hidden="1" xr:uid="{00000000-0005-0000-0000-00003E9E0000}"/>
    <cellStyle name="Followed Hyperlink 38" xfId="56534" hidden="1" xr:uid="{00000000-0005-0000-0000-00003F9E0000}"/>
    <cellStyle name="Followed Hyperlink 38" xfId="56576" hidden="1" xr:uid="{00000000-0005-0000-0000-0000409E0000}"/>
    <cellStyle name="Followed Hyperlink 38" xfId="56618" hidden="1" xr:uid="{00000000-0005-0000-0000-0000419E0000}"/>
    <cellStyle name="Followed Hyperlink 38" xfId="56660" hidden="1" xr:uid="{00000000-0005-0000-0000-0000429E0000}"/>
    <cellStyle name="Followed Hyperlink 38" xfId="56469" hidden="1" xr:uid="{00000000-0005-0000-0000-0000439E0000}"/>
    <cellStyle name="Followed Hyperlink 38" xfId="56702" hidden="1" xr:uid="{00000000-0005-0000-0000-0000449E0000}"/>
    <cellStyle name="Followed Hyperlink 38" xfId="56744" hidden="1" xr:uid="{00000000-0005-0000-0000-0000459E0000}"/>
    <cellStyle name="Followed Hyperlink 38" xfId="56072" hidden="1" xr:uid="{00000000-0005-0000-0000-0000469E0000}"/>
    <cellStyle name="Followed Hyperlink 38" xfId="55617" hidden="1" xr:uid="{00000000-0005-0000-0000-0000299E0000}"/>
    <cellStyle name="Followed Hyperlink 38" xfId="55690" hidden="1" xr:uid="{00000000-0005-0000-0000-00002A9E0000}"/>
    <cellStyle name="Followed Hyperlink 38" xfId="55732" hidden="1" xr:uid="{00000000-0005-0000-0000-00002B9E0000}"/>
    <cellStyle name="Followed Hyperlink 38" xfId="55743" hidden="1" xr:uid="{00000000-0005-0000-0000-00002C9E0000}"/>
    <cellStyle name="Followed Hyperlink 38" xfId="55785" hidden="1" xr:uid="{00000000-0005-0000-0000-00002D9E0000}"/>
    <cellStyle name="Followed Hyperlink 38" xfId="55866" hidden="1" xr:uid="{00000000-0005-0000-0000-00002E9E0000}"/>
    <cellStyle name="Followed Hyperlink 38" xfId="55908" hidden="1" xr:uid="{00000000-0005-0000-0000-00002F9E0000}"/>
    <cellStyle name="Followed Hyperlink 38" xfId="55129" hidden="1" xr:uid="{00000000-0005-0000-0000-0000309E0000}"/>
    <cellStyle name="Followed Hyperlink 38" xfId="55953" hidden="1" xr:uid="{00000000-0005-0000-0000-0000319E0000}"/>
    <cellStyle name="Followed Hyperlink 38" xfId="56030" hidden="1" xr:uid="{00000000-0005-0000-0000-0000329E0000}"/>
    <cellStyle name="Followed Hyperlink 38" xfId="55393" hidden="1" xr:uid="{00000000-0005-0000-0000-0000249E0000}"/>
    <cellStyle name="Followed Hyperlink 38" xfId="55435" hidden="1" xr:uid="{00000000-0005-0000-0000-0000259E0000}"/>
    <cellStyle name="Followed Hyperlink 38" xfId="55478" hidden="1" xr:uid="{00000000-0005-0000-0000-0000269E0000}"/>
    <cellStyle name="Followed Hyperlink 38" xfId="55520" hidden="1" xr:uid="{00000000-0005-0000-0000-0000279E0000}"/>
    <cellStyle name="Followed Hyperlink 38" xfId="55575" hidden="1" xr:uid="{00000000-0005-0000-0000-0000289E0000}"/>
    <cellStyle name="Followed Hyperlink 38" xfId="55336" hidden="1" xr:uid="{00000000-0005-0000-0000-0000229E0000}"/>
    <cellStyle name="Followed Hyperlink 38" xfId="55378" hidden="1" xr:uid="{00000000-0005-0000-0000-0000239E0000}"/>
    <cellStyle name="Followed Hyperlink 38" xfId="248" hidden="1" xr:uid="{00000000-0005-0000-0000-0000209E0000}"/>
    <cellStyle name="Followed Hyperlink 38" xfId="55281" hidden="1" xr:uid="{00000000-0005-0000-0000-0000219E0000}"/>
    <cellStyle name="Followed Hyperlink 38" xfId="56240" hidden="1" xr:uid="{00000000-0005-0000-0000-0000389E0000}"/>
    <cellStyle name="Followed Hyperlink 38" xfId="6823" hidden="1" xr:uid="{00000000-0005-0000-0000-000009A30000}"/>
    <cellStyle name="Followed Hyperlink 38" xfId="6865" hidden="1" xr:uid="{00000000-0005-0000-0000-00000AA30000}"/>
    <cellStyle name="Followed Hyperlink 38" xfId="6907" hidden="1" xr:uid="{00000000-0005-0000-0000-00000BA30000}"/>
    <cellStyle name="Followed Hyperlink 38" xfId="6511" hidden="1" xr:uid="{00000000-0005-0000-0000-00000CA30000}"/>
    <cellStyle name="Followed Hyperlink 38" xfId="6949" hidden="1" xr:uid="{00000000-0005-0000-0000-00000DA30000}"/>
    <cellStyle name="Followed Hyperlink 38" xfId="6991" hidden="1" xr:uid="{00000000-0005-0000-0000-00000EA30000}"/>
    <cellStyle name="Followed Hyperlink 38" xfId="7033" hidden="1" xr:uid="{00000000-0005-0000-0000-00000FA30000}"/>
    <cellStyle name="Followed Hyperlink 38" xfId="6682" hidden="1" xr:uid="{00000000-0005-0000-0000-000010A30000}"/>
    <cellStyle name="Followed Hyperlink 38" xfId="2058" hidden="1" xr:uid="{00000000-0005-0000-0000-000011A30000}"/>
    <cellStyle name="Followed Hyperlink 38" xfId="2100" hidden="1" xr:uid="{00000000-0005-0000-0000-000012A30000}"/>
    <cellStyle name="Followed Hyperlink 38" xfId="1704" hidden="1" xr:uid="{00000000-0005-0000-0000-000013A30000}"/>
    <cellStyle name="Followed Hyperlink 38" xfId="2142" hidden="1" xr:uid="{00000000-0005-0000-0000-000014A30000}"/>
    <cellStyle name="Followed Hyperlink 38" xfId="2184" hidden="1" xr:uid="{00000000-0005-0000-0000-000015A30000}"/>
    <cellStyle name="Followed Hyperlink 38" xfId="2226" hidden="1" xr:uid="{00000000-0005-0000-0000-000016A30000}"/>
    <cellStyle name="Followed Hyperlink 38" xfId="1875" hidden="1" xr:uid="{00000000-0005-0000-0000-000017A30000}"/>
    <cellStyle name="Followed Hyperlink 38" xfId="2268" hidden="1" xr:uid="{00000000-0005-0000-0000-000018A30000}"/>
    <cellStyle name="Followed Hyperlink 38" xfId="2310" hidden="1" xr:uid="{00000000-0005-0000-0000-000019A30000}"/>
    <cellStyle name="Followed Hyperlink 38" xfId="2352" hidden="1" xr:uid="{00000000-0005-0000-0000-00001AA30000}"/>
    <cellStyle name="Followed Hyperlink 38" xfId="2436" hidden="1" xr:uid="{00000000-0005-0000-0000-00001BA30000}"/>
    <cellStyle name="Followed Hyperlink 38" xfId="2478" hidden="1" xr:uid="{00000000-0005-0000-0000-00001CA30000}"/>
    <cellStyle name="Followed Hyperlink 38" xfId="2520" hidden="1" xr:uid="{00000000-0005-0000-0000-00001DA30000}"/>
    <cellStyle name="Followed Hyperlink 38" xfId="2371" hidden="1" xr:uid="{00000000-0005-0000-0000-00001FA30000}"/>
    <cellStyle name="Followed Hyperlink 38" xfId="2604" hidden="1" xr:uid="{00000000-0005-0000-0000-000020A30000}"/>
    <cellStyle name="Followed Hyperlink 38" xfId="2646" hidden="1" xr:uid="{00000000-0005-0000-0000-000021A30000}"/>
    <cellStyle name="Followed Hyperlink 38" xfId="2688" hidden="1" xr:uid="{00000000-0005-0000-0000-000022A30000}"/>
    <cellStyle name="Followed Hyperlink 38" xfId="2790" hidden="1" xr:uid="{00000000-0005-0000-0000-000023A30000}"/>
    <cellStyle name="Followed Hyperlink 38" xfId="2832" hidden="1" xr:uid="{00000000-0005-0000-0000-000024A30000}"/>
    <cellStyle name="Followed Hyperlink 38" xfId="2874" hidden="1" xr:uid="{00000000-0005-0000-0000-000025A30000}"/>
    <cellStyle name="Followed Hyperlink 38" xfId="2916" hidden="1" xr:uid="{00000000-0005-0000-0000-000026A30000}"/>
    <cellStyle name="Followed Hyperlink 38" xfId="3049" hidden="1" xr:uid="{00000000-0005-0000-0000-000027A30000}"/>
    <cellStyle name="Followed Hyperlink 38" xfId="3091" hidden="1" xr:uid="{00000000-0005-0000-0000-000028A30000}"/>
    <cellStyle name="Followed Hyperlink 38" xfId="3175" hidden="1" xr:uid="{00000000-0005-0000-0000-000029A30000}"/>
    <cellStyle name="Followed Hyperlink 38" xfId="3217" hidden="1" xr:uid="{00000000-0005-0000-0000-00002AA30000}"/>
    <cellStyle name="Followed Hyperlink 38" xfId="2984" hidden="1" xr:uid="{00000000-0005-0000-0000-00002BA30000}"/>
    <cellStyle name="Followed Hyperlink 38" xfId="3259" hidden="1" xr:uid="{00000000-0005-0000-0000-00002CA30000}"/>
    <cellStyle name="Followed Hyperlink 38" xfId="3344" hidden="1" xr:uid="{00000000-0005-0000-0000-00002DA30000}"/>
    <cellStyle name="Followed Hyperlink 38" xfId="3386" hidden="1" xr:uid="{00000000-0005-0000-0000-00002EA30000}"/>
    <cellStyle name="Followed Hyperlink 38" xfId="2949" hidden="1" xr:uid="{00000000-0005-0000-0000-00002FA30000}"/>
    <cellStyle name="Followed Hyperlink 38" xfId="3427" hidden="1" xr:uid="{00000000-0005-0000-0000-000030A30000}"/>
    <cellStyle name="Followed Hyperlink 38" xfId="3512" hidden="1" xr:uid="{00000000-0005-0000-0000-000031A30000}"/>
    <cellStyle name="Followed Hyperlink 38" xfId="3554" hidden="1" xr:uid="{00000000-0005-0000-0000-000032A30000}"/>
    <cellStyle name="Followed Hyperlink 38" xfId="3110" hidden="1" xr:uid="{00000000-0005-0000-0000-000033A30000}"/>
    <cellStyle name="Followed Hyperlink 38" xfId="3595" hidden="1" xr:uid="{00000000-0005-0000-0000-000034A30000}"/>
    <cellStyle name="Followed Hyperlink 38" xfId="3650" hidden="1" xr:uid="{00000000-0005-0000-0000-000035A30000}"/>
    <cellStyle name="Followed Hyperlink 38" xfId="3692" hidden="1" xr:uid="{00000000-0005-0000-0000-000036A30000}"/>
    <cellStyle name="Followed Hyperlink 38" xfId="3707" hidden="1" xr:uid="{00000000-0005-0000-0000-000037A30000}"/>
    <cellStyle name="Followed Hyperlink 38" xfId="3749" hidden="1" xr:uid="{00000000-0005-0000-0000-000038A30000}"/>
    <cellStyle name="Followed Hyperlink 38" xfId="1238" hidden="1" xr:uid="{00000000-0005-0000-0000-000039A30000}"/>
    <cellStyle name="Followed Hyperlink 38" xfId="2562" hidden="1" xr:uid="{00000000-0005-0000-0000-00001EA30000}"/>
    <cellStyle name="Followed Hyperlink 38" xfId="4932" hidden="1" xr:uid="{00000000-0005-0000-0000-0000DEA20000}"/>
    <cellStyle name="Followed Hyperlink 38" xfId="12277" hidden="1" xr:uid="{00000000-0005-0000-0000-00009EA20000}"/>
    <cellStyle name="Followed Hyperlink 38" xfId="9603" hidden="1" xr:uid="{00000000-0005-0000-0000-00005EA20000}"/>
    <cellStyle name="Followed Hyperlink 38" xfId="27368" hidden="1" xr:uid="{00000000-0005-0000-0000-00001EA20000}"/>
    <cellStyle name="Followed Hyperlink 38" xfId="24716" hidden="1" xr:uid="{00000000-0005-0000-0000-0000DEA10000}"/>
    <cellStyle name="Followed Hyperlink 38" xfId="21988" hidden="1" xr:uid="{00000000-0005-0000-0000-00009EA10000}"/>
    <cellStyle name="Followed Hyperlink 38" xfId="19170" hidden="1" xr:uid="{00000000-0005-0000-0000-00005EA10000}"/>
    <cellStyle name="Followed Hyperlink 38" xfId="16440" hidden="1" xr:uid="{00000000-0005-0000-0000-00001EA10000}"/>
    <cellStyle name="Followed Hyperlink 38" xfId="13831" hidden="1" xr:uid="{00000000-0005-0000-0000-0000DEA00000}"/>
    <cellStyle name="Followed Hyperlink 38" xfId="39333" hidden="1" xr:uid="{00000000-0005-0000-0000-00005F9F0000}"/>
    <cellStyle name="Followed Hyperlink 38" xfId="39456" hidden="1" xr:uid="{00000000-0005-0000-0000-0000619F0000}"/>
    <cellStyle name="Followed Hyperlink 38" xfId="38678" hidden="1" xr:uid="{00000000-0005-0000-0000-0000629F0000}"/>
    <cellStyle name="Followed Hyperlink 38" xfId="39501" hidden="1" xr:uid="{00000000-0005-0000-0000-0000639F0000}"/>
    <cellStyle name="Followed Hyperlink 38" xfId="39578" hidden="1" xr:uid="{00000000-0005-0000-0000-0000649F0000}"/>
    <cellStyle name="Followed Hyperlink 38" xfId="39620" hidden="1" xr:uid="{00000000-0005-0000-0000-0000659F0000}"/>
    <cellStyle name="Followed Hyperlink 38" xfId="38989" hidden="1" xr:uid="{00000000-0005-0000-0000-0000669F0000}"/>
    <cellStyle name="Followed Hyperlink 38" xfId="39662" hidden="1" xr:uid="{00000000-0005-0000-0000-0000679F0000}"/>
    <cellStyle name="Followed Hyperlink 38" xfId="39703" hidden="1" xr:uid="{00000000-0005-0000-0000-0000689F0000}"/>
    <cellStyle name="Followed Hyperlink 38" xfId="39745" hidden="1" xr:uid="{00000000-0005-0000-0000-0000699F0000}"/>
    <cellStyle name="Followed Hyperlink 38" xfId="39350" hidden="1" xr:uid="{00000000-0005-0000-0000-00006A9F0000}"/>
    <cellStyle name="Followed Hyperlink 38" xfId="39787" hidden="1" xr:uid="{00000000-0005-0000-0000-00006B9F0000}"/>
    <cellStyle name="Followed Hyperlink 38" xfId="39829" hidden="1" xr:uid="{00000000-0005-0000-0000-00006C9F0000}"/>
    <cellStyle name="Followed Hyperlink 38" xfId="39521" hidden="1" xr:uid="{00000000-0005-0000-0000-00006D9F0000}"/>
    <cellStyle name="Followed Hyperlink 38" xfId="39913" hidden="1" xr:uid="{00000000-0005-0000-0000-00006E9F0000}"/>
    <cellStyle name="Followed Hyperlink 38" xfId="39955" hidden="1" xr:uid="{00000000-0005-0000-0000-00006F9F0000}"/>
    <cellStyle name="Followed Hyperlink 38" xfId="39997" hidden="1" xr:uid="{00000000-0005-0000-0000-0000709F0000}"/>
    <cellStyle name="Followed Hyperlink 38" xfId="40081" hidden="1" xr:uid="{00000000-0005-0000-0000-0000719F0000}"/>
    <cellStyle name="Followed Hyperlink 38" xfId="40123" hidden="1" xr:uid="{00000000-0005-0000-0000-0000729F0000}"/>
    <cellStyle name="Followed Hyperlink 38" xfId="40165" hidden="1" xr:uid="{00000000-0005-0000-0000-0000739F0000}"/>
    <cellStyle name="Followed Hyperlink 38" xfId="40207" hidden="1" xr:uid="{00000000-0005-0000-0000-0000749F0000}"/>
    <cellStyle name="Followed Hyperlink 38" xfId="40016" hidden="1" xr:uid="{00000000-0005-0000-0000-0000759F0000}"/>
    <cellStyle name="Followed Hyperlink 38" xfId="40249" hidden="1" xr:uid="{00000000-0005-0000-0000-0000769F0000}"/>
    <cellStyle name="Followed Hyperlink 38" xfId="40291" hidden="1" xr:uid="{00000000-0005-0000-0000-0000779F0000}"/>
    <cellStyle name="Followed Hyperlink 38" xfId="40333" hidden="1" xr:uid="{00000000-0005-0000-0000-0000789F0000}"/>
    <cellStyle name="Followed Hyperlink 38" xfId="40412" hidden="1" xr:uid="{00000000-0005-0000-0000-0000799F0000}"/>
    <cellStyle name="Followed Hyperlink 38" xfId="40454" hidden="1" xr:uid="{00000000-0005-0000-0000-00007A9F0000}"/>
    <cellStyle name="Followed Hyperlink 38" xfId="40496" hidden="1" xr:uid="{00000000-0005-0000-0000-00007B9F0000}"/>
    <cellStyle name="Followed Hyperlink 38" xfId="40538" hidden="1" xr:uid="{00000000-0005-0000-0000-00007C9F0000}"/>
    <cellStyle name="Followed Hyperlink 38" xfId="40671" hidden="1" xr:uid="{00000000-0005-0000-0000-00007D9F0000}"/>
    <cellStyle name="Followed Hyperlink 38" xfId="40712" hidden="1" xr:uid="{00000000-0005-0000-0000-00007E9F0000}"/>
    <cellStyle name="Followed Hyperlink 38" xfId="40796" hidden="1" xr:uid="{00000000-0005-0000-0000-00007F9F0000}"/>
    <cellStyle name="Followed Hyperlink 38" xfId="40838" hidden="1" xr:uid="{00000000-0005-0000-0000-0000809F0000}"/>
    <cellStyle name="Followed Hyperlink 38" xfId="40606" hidden="1" xr:uid="{00000000-0005-0000-0000-0000819F0000}"/>
    <cellStyle name="Followed Hyperlink 38" xfId="40880" hidden="1" xr:uid="{00000000-0005-0000-0000-0000829F0000}"/>
    <cellStyle name="Followed Hyperlink 38" xfId="40965" hidden="1" xr:uid="{00000000-0005-0000-0000-0000839F0000}"/>
    <cellStyle name="Followed Hyperlink 38" xfId="41007" hidden="1" xr:uid="{00000000-0005-0000-0000-0000849F0000}"/>
    <cellStyle name="Followed Hyperlink 38" xfId="40571" hidden="1" xr:uid="{00000000-0005-0000-0000-0000859F0000}"/>
    <cellStyle name="Followed Hyperlink 38" xfId="41048" hidden="1" xr:uid="{00000000-0005-0000-0000-0000869F0000}"/>
    <cellStyle name="Followed Hyperlink 38" xfId="41133" hidden="1" xr:uid="{00000000-0005-0000-0000-0000879F0000}"/>
    <cellStyle name="Followed Hyperlink 38" xfId="41175" hidden="1" xr:uid="{00000000-0005-0000-0000-0000889F0000}"/>
    <cellStyle name="Followed Hyperlink 38" xfId="40731" hidden="1" xr:uid="{00000000-0005-0000-0000-0000899F0000}"/>
    <cellStyle name="Followed Hyperlink 38" xfId="41216" hidden="1" xr:uid="{00000000-0005-0000-0000-00008A9F0000}"/>
    <cellStyle name="Followed Hyperlink 38" xfId="41271" hidden="1" xr:uid="{00000000-0005-0000-0000-00008B9F0000}"/>
    <cellStyle name="Followed Hyperlink 38" xfId="41313" hidden="1" xr:uid="{00000000-0005-0000-0000-00008C9F0000}"/>
    <cellStyle name="Followed Hyperlink 38" xfId="41328" hidden="1" xr:uid="{00000000-0005-0000-0000-00008D9F0000}"/>
    <cellStyle name="Followed Hyperlink 38" xfId="41370" hidden="1" xr:uid="{00000000-0005-0000-0000-00008E9F0000}"/>
    <cellStyle name="Followed Hyperlink 38" xfId="41413" hidden="1" xr:uid="{00000000-0005-0000-0000-00008F9F0000}"/>
    <cellStyle name="Followed Hyperlink 38" xfId="41455" hidden="1" xr:uid="{00000000-0005-0000-0000-0000909F0000}"/>
    <cellStyle name="Followed Hyperlink 38" xfId="41509" hidden="1" xr:uid="{00000000-0005-0000-0000-0000919F0000}"/>
    <cellStyle name="Followed Hyperlink 38" xfId="41551" hidden="1" xr:uid="{00000000-0005-0000-0000-0000929F0000}"/>
    <cellStyle name="Followed Hyperlink 38" xfId="41624" hidden="1" xr:uid="{00000000-0005-0000-0000-0000939F0000}"/>
    <cellStyle name="Followed Hyperlink 38" xfId="41666" hidden="1" xr:uid="{00000000-0005-0000-0000-0000949F0000}"/>
    <cellStyle name="Followed Hyperlink 38" xfId="41677" hidden="1" xr:uid="{00000000-0005-0000-0000-0000959F0000}"/>
    <cellStyle name="Followed Hyperlink 38" xfId="41719" hidden="1" xr:uid="{00000000-0005-0000-0000-0000969F0000}"/>
    <cellStyle name="Followed Hyperlink 38" xfId="41800" hidden="1" xr:uid="{00000000-0005-0000-0000-0000979F0000}"/>
    <cellStyle name="Followed Hyperlink 38" xfId="41842" hidden="1" xr:uid="{00000000-0005-0000-0000-0000989F0000}"/>
    <cellStyle name="Followed Hyperlink 38" xfId="41064" hidden="1" xr:uid="{00000000-0005-0000-0000-0000999F0000}"/>
    <cellStyle name="Followed Hyperlink 38" xfId="41887" hidden="1" xr:uid="{00000000-0005-0000-0000-00009A9F0000}"/>
    <cellStyle name="Followed Hyperlink 38" xfId="41964" hidden="1" xr:uid="{00000000-0005-0000-0000-00009B9F0000}"/>
    <cellStyle name="Followed Hyperlink 38" xfId="42006" hidden="1" xr:uid="{00000000-0005-0000-0000-00009C9F0000}"/>
    <cellStyle name="Followed Hyperlink 38" xfId="41376" hidden="1" xr:uid="{00000000-0005-0000-0000-00009D9F0000}"/>
    <cellStyle name="Followed Hyperlink 38" xfId="42048" hidden="1" xr:uid="{00000000-0005-0000-0000-00009E9F0000}"/>
    <cellStyle name="Followed Hyperlink 38" xfId="42090" hidden="1" xr:uid="{00000000-0005-0000-0000-00009F9F0000}"/>
    <cellStyle name="Followed Hyperlink 38" xfId="41736" hidden="1" xr:uid="{00000000-0005-0000-0000-0000A19F0000}"/>
    <cellStyle name="Followed Hyperlink 38" xfId="42173" hidden="1" xr:uid="{00000000-0005-0000-0000-0000A29F0000}"/>
    <cellStyle name="Followed Hyperlink 38" xfId="42215" hidden="1" xr:uid="{00000000-0005-0000-0000-0000A39F0000}"/>
    <cellStyle name="Followed Hyperlink 38" xfId="42257" hidden="1" xr:uid="{00000000-0005-0000-0000-0000A49F0000}"/>
    <cellStyle name="Followed Hyperlink 38" xfId="41907" hidden="1" xr:uid="{00000000-0005-0000-0000-0000A59F0000}"/>
    <cellStyle name="Followed Hyperlink 38" xfId="42299" hidden="1" xr:uid="{00000000-0005-0000-0000-0000A69F0000}"/>
    <cellStyle name="Followed Hyperlink 38" xfId="42341" hidden="1" xr:uid="{00000000-0005-0000-0000-0000A79F0000}"/>
    <cellStyle name="Followed Hyperlink 38" xfId="42383" hidden="1" xr:uid="{00000000-0005-0000-0000-0000A89F0000}"/>
    <cellStyle name="Followed Hyperlink 38" xfId="42466" hidden="1" xr:uid="{00000000-0005-0000-0000-0000A99F0000}"/>
    <cellStyle name="Followed Hyperlink 38" xfId="42508" hidden="1" xr:uid="{00000000-0005-0000-0000-0000AA9F0000}"/>
    <cellStyle name="Followed Hyperlink 38" xfId="42550" hidden="1" xr:uid="{00000000-0005-0000-0000-0000AB9F0000}"/>
    <cellStyle name="Followed Hyperlink 38" xfId="42402" hidden="1" xr:uid="{00000000-0005-0000-0000-0000AC9F0000}"/>
    <cellStyle name="Followed Hyperlink 38" xfId="42634" hidden="1" xr:uid="{00000000-0005-0000-0000-0000AD9F0000}"/>
    <cellStyle name="Followed Hyperlink 38" xfId="42676" hidden="1" xr:uid="{00000000-0005-0000-0000-0000AE9F0000}"/>
    <cellStyle name="Followed Hyperlink 38" xfId="42718" hidden="1" xr:uid="{00000000-0005-0000-0000-0000AF9F0000}"/>
    <cellStyle name="Followed Hyperlink 38" xfId="40342" hidden="1" xr:uid="{00000000-0005-0000-0000-0000B09F0000}"/>
    <cellStyle name="Followed Hyperlink 38" xfId="42765" hidden="1" xr:uid="{00000000-0005-0000-0000-0000B19F0000}"/>
    <cellStyle name="Followed Hyperlink 38" xfId="42807" hidden="1" xr:uid="{00000000-0005-0000-0000-0000B29F0000}"/>
    <cellStyle name="Followed Hyperlink 38" xfId="42849" hidden="1" xr:uid="{00000000-0005-0000-0000-0000B39F0000}"/>
    <cellStyle name="Followed Hyperlink 38" xfId="42982" hidden="1" xr:uid="{00000000-0005-0000-0000-0000B49F0000}"/>
    <cellStyle name="Followed Hyperlink 38" xfId="43024" hidden="1" xr:uid="{00000000-0005-0000-0000-0000B59F0000}"/>
    <cellStyle name="Followed Hyperlink 38" xfId="43108" hidden="1" xr:uid="{00000000-0005-0000-0000-0000B69F0000}"/>
    <cellStyle name="Followed Hyperlink 38" xfId="43150" hidden="1" xr:uid="{00000000-0005-0000-0000-0000B79F0000}"/>
    <cellStyle name="Followed Hyperlink 38" xfId="42917" hidden="1" xr:uid="{00000000-0005-0000-0000-0000B89F0000}"/>
    <cellStyle name="Followed Hyperlink 38" xfId="43192" hidden="1" xr:uid="{00000000-0005-0000-0000-0000B99F0000}"/>
    <cellStyle name="Followed Hyperlink 38" xfId="43277" hidden="1" xr:uid="{00000000-0005-0000-0000-0000BA9F0000}"/>
    <cellStyle name="Followed Hyperlink 38" xfId="43319" hidden="1" xr:uid="{00000000-0005-0000-0000-0000BB9F0000}"/>
    <cellStyle name="Followed Hyperlink 38" xfId="42882" hidden="1" xr:uid="{00000000-0005-0000-0000-0000BC9F0000}"/>
    <cellStyle name="Followed Hyperlink 38" xfId="43360" hidden="1" xr:uid="{00000000-0005-0000-0000-0000BD9F0000}"/>
    <cellStyle name="Followed Hyperlink 38" xfId="43445" hidden="1" xr:uid="{00000000-0005-0000-0000-0000BE9F0000}"/>
    <cellStyle name="Followed Hyperlink 38" xfId="43487" hidden="1" xr:uid="{00000000-0005-0000-0000-0000BF9F0000}"/>
    <cellStyle name="Followed Hyperlink 38" xfId="43043" hidden="1" xr:uid="{00000000-0005-0000-0000-0000C09F0000}"/>
    <cellStyle name="Followed Hyperlink 38" xfId="43528" hidden="1" xr:uid="{00000000-0005-0000-0000-0000C19F0000}"/>
    <cellStyle name="Followed Hyperlink 38" xfId="43583" hidden="1" xr:uid="{00000000-0005-0000-0000-0000C29F0000}"/>
    <cellStyle name="Followed Hyperlink 38" xfId="43625" hidden="1" xr:uid="{00000000-0005-0000-0000-0000C39F0000}"/>
    <cellStyle name="Followed Hyperlink 38" xfId="43640" hidden="1" xr:uid="{00000000-0005-0000-0000-0000C49F0000}"/>
    <cellStyle name="Followed Hyperlink 38" xfId="43682" hidden="1" xr:uid="{00000000-0005-0000-0000-0000C59F0000}"/>
    <cellStyle name="Followed Hyperlink 38" xfId="43725" hidden="1" xr:uid="{00000000-0005-0000-0000-0000C69F0000}"/>
    <cellStyle name="Followed Hyperlink 38" xfId="43767" hidden="1" xr:uid="{00000000-0005-0000-0000-0000C79F0000}"/>
    <cellStyle name="Followed Hyperlink 38" xfId="43822" hidden="1" xr:uid="{00000000-0005-0000-0000-0000C89F0000}"/>
    <cellStyle name="Followed Hyperlink 38" xfId="43864" hidden="1" xr:uid="{00000000-0005-0000-0000-0000C99F0000}"/>
    <cellStyle name="Followed Hyperlink 38" xfId="43936" hidden="1" xr:uid="{00000000-0005-0000-0000-0000CA9F0000}"/>
    <cellStyle name="Followed Hyperlink 38" xfId="43978" hidden="1" xr:uid="{00000000-0005-0000-0000-0000CB9F0000}"/>
    <cellStyle name="Followed Hyperlink 38" xfId="43989" hidden="1" xr:uid="{00000000-0005-0000-0000-0000CC9F0000}"/>
    <cellStyle name="Followed Hyperlink 38" xfId="44031" hidden="1" xr:uid="{00000000-0005-0000-0000-0000CD9F0000}"/>
    <cellStyle name="Followed Hyperlink 38" xfId="44112" hidden="1" xr:uid="{00000000-0005-0000-0000-0000CE9F0000}"/>
    <cellStyle name="Followed Hyperlink 38" xfId="44154" hidden="1" xr:uid="{00000000-0005-0000-0000-0000CF9F0000}"/>
    <cellStyle name="Followed Hyperlink 38" xfId="43376" hidden="1" xr:uid="{00000000-0005-0000-0000-0000D09F0000}"/>
    <cellStyle name="Followed Hyperlink 38" xfId="44199" hidden="1" xr:uid="{00000000-0005-0000-0000-0000D19F0000}"/>
    <cellStyle name="Followed Hyperlink 38" xfId="44276" hidden="1" xr:uid="{00000000-0005-0000-0000-0000D29F0000}"/>
    <cellStyle name="Followed Hyperlink 38" xfId="44318" hidden="1" xr:uid="{00000000-0005-0000-0000-0000D39F0000}"/>
    <cellStyle name="Followed Hyperlink 38" xfId="43688" hidden="1" xr:uid="{00000000-0005-0000-0000-0000D49F0000}"/>
    <cellStyle name="Followed Hyperlink 38" xfId="44360" hidden="1" xr:uid="{00000000-0005-0000-0000-0000D59F0000}"/>
    <cellStyle name="Followed Hyperlink 38" xfId="44402" hidden="1" xr:uid="{00000000-0005-0000-0000-0000D69F0000}"/>
    <cellStyle name="Followed Hyperlink 38" xfId="44444" hidden="1" xr:uid="{00000000-0005-0000-0000-0000D79F0000}"/>
    <cellStyle name="Followed Hyperlink 38" xfId="44048" hidden="1" xr:uid="{00000000-0005-0000-0000-0000D89F0000}"/>
    <cellStyle name="Followed Hyperlink 38" xfId="44486" hidden="1" xr:uid="{00000000-0005-0000-0000-0000D99F0000}"/>
    <cellStyle name="Followed Hyperlink 38" xfId="44528" hidden="1" xr:uid="{00000000-0005-0000-0000-0000DA9F0000}"/>
    <cellStyle name="Followed Hyperlink 38" xfId="44570" hidden="1" xr:uid="{00000000-0005-0000-0000-0000DB9F0000}"/>
    <cellStyle name="Followed Hyperlink 38" xfId="44219" hidden="1" xr:uid="{00000000-0005-0000-0000-0000DC9F0000}"/>
    <cellStyle name="Followed Hyperlink 38" xfId="44612" hidden="1" xr:uid="{00000000-0005-0000-0000-0000DD9F0000}"/>
    <cellStyle name="Followed Hyperlink 38" xfId="44696" hidden="1" xr:uid="{00000000-0005-0000-0000-0000DF9F0000}"/>
    <cellStyle name="Followed Hyperlink 38" xfId="44780" hidden="1" xr:uid="{00000000-0005-0000-0000-0000E09F0000}"/>
    <cellStyle name="Followed Hyperlink 38" xfId="44864" hidden="1" xr:uid="{00000000-0005-0000-0000-0000E29F0000}"/>
    <cellStyle name="Followed Hyperlink 38" xfId="44906" hidden="1" xr:uid="{00000000-0005-0000-0000-0000E39F0000}"/>
    <cellStyle name="Followed Hyperlink 38" xfId="44715" hidden="1" xr:uid="{00000000-0005-0000-0000-0000E49F0000}"/>
    <cellStyle name="Followed Hyperlink 38" xfId="44948" hidden="1" xr:uid="{00000000-0005-0000-0000-0000E59F0000}"/>
    <cellStyle name="Followed Hyperlink 38" xfId="44990" hidden="1" xr:uid="{00000000-0005-0000-0000-0000E69F0000}"/>
    <cellStyle name="Followed Hyperlink 38" xfId="45032" hidden="1" xr:uid="{00000000-0005-0000-0000-0000E79F0000}"/>
    <cellStyle name="Followed Hyperlink 38" xfId="45116" hidden="1" xr:uid="{00000000-0005-0000-0000-0000E89F0000}"/>
    <cellStyle name="Followed Hyperlink 38" xfId="45158" hidden="1" xr:uid="{00000000-0005-0000-0000-0000E99F0000}"/>
    <cellStyle name="Followed Hyperlink 38" xfId="45200" hidden="1" xr:uid="{00000000-0005-0000-0000-0000EA9F0000}"/>
    <cellStyle name="Followed Hyperlink 38" xfId="45375" hidden="1" xr:uid="{00000000-0005-0000-0000-0000EB9F0000}"/>
    <cellStyle name="Followed Hyperlink 38" xfId="45417" hidden="1" xr:uid="{00000000-0005-0000-0000-0000EC9F0000}"/>
    <cellStyle name="Followed Hyperlink 38" xfId="45501" hidden="1" xr:uid="{00000000-0005-0000-0000-0000ED9F0000}"/>
    <cellStyle name="Followed Hyperlink 38" xfId="45543" hidden="1" xr:uid="{00000000-0005-0000-0000-0000EE9F0000}"/>
    <cellStyle name="Followed Hyperlink 38" xfId="45310" hidden="1" xr:uid="{00000000-0005-0000-0000-0000EF9F0000}"/>
    <cellStyle name="Followed Hyperlink 38" xfId="45585" hidden="1" xr:uid="{00000000-0005-0000-0000-0000F09F0000}"/>
    <cellStyle name="Followed Hyperlink 38" xfId="45670" hidden="1" xr:uid="{00000000-0005-0000-0000-0000F19F0000}"/>
    <cellStyle name="Followed Hyperlink 38" xfId="45712" hidden="1" xr:uid="{00000000-0005-0000-0000-0000F29F0000}"/>
    <cellStyle name="Followed Hyperlink 38" xfId="45275" hidden="1" xr:uid="{00000000-0005-0000-0000-0000F39F0000}"/>
    <cellStyle name="Followed Hyperlink 38" xfId="45753" hidden="1" xr:uid="{00000000-0005-0000-0000-0000F49F0000}"/>
    <cellStyle name="Followed Hyperlink 38" xfId="45838" hidden="1" xr:uid="{00000000-0005-0000-0000-0000F59F0000}"/>
    <cellStyle name="Followed Hyperlink 38" xfId="45880" hidden="1" xr:uid="{00000000-0005-0000-0000-0000F69F0000}"/>
    <cellStyle name="Followed Hyperlink 38" xfId="45436" hidden="1" xr:uid="{00000000-0005-0000-0000-0000F79F0000}"/>
    <cellStyle name="Followed Hyperlink 38" xfId="45921" hidden="1" xr:uid="{00000000-0005-0000-0000-0000F89F0000}"/>
    <cellStyle name="Followed Hyperlink 38" xfId="45975" hidden="1" xr:uid="{00000000-0005-0000-0000-0000F99F0000}"/>
    <cellStyle name="Followed Hyperlink 38" xfId="46017" hidden="1" xr:uid="{00000000-0005-0000-0000-0000FA9F0000}"/>
    <cellStyle name="Followed Hyperlink 38" xfId="46032" hidden="1" xr:uid="{00000000-0005-0000-0000-0000FB9F0000}"/>
    <cellStyle name="Followed Hyperlink 38" xfId="46074" hidden="1" xr:uid="{00000000-0005-0000-0000-0000FC9F0000}"/>
    <cellStyle name="Followed Hyperlink 38" xfId="46117" hidden="1" xr:uid="{00000000-0005-0000-0000-0000FD9F0000}"/>
    <cellStyle name="Followed Hyperlink 38" xfId="46158" hidden="1" xr:uid="{00000000-0005-0000-0000-0000FE9F0000}"/>
    <cellStyle name="Followed Hyperlink 38" xfId="46213" hidden="1" xr:uid="{00000000-0005-0000-0000-0000FF9F0000}"/>
    <cellStyle name="Followed Hyperlink 38" xfId="46255" hidden="1" xr:uid="{00000000-0005-0000-0000-000000A00000}"/>
    <cellStyle name="Followed Hyperlink 38" xfId="46328" hidden="1" xr:uid="{00000000-0005-0000-0000-000001A00000}"/>
    <cellStyle name="Followed Hyperlink 38" xfId="46370" hidden="1" xr:uid="{00000000-0005-0000-0000-000002A00000}"/>
    <cellStyle name="Followed Hyperlink 38" xfId="46381" hidden="1" xr:uid="{00000000-0005-0000-0000-000003A00000}"/>
    <cellStyle name="Followed Hyperlink 38" xfId="46423" hidden="1" xr:uid="{00000000-0005-0000-0000-000004A00000}"/>
    <cellStyle name="Followed Hyperlink 38" xfId="46504" hidden="1" xr:uid="{00000000-0005-0000-0000-000005A00000}"/>
    <cellStyle name="Followed Hyperlink 38" xfId="46546" hidden="1" xr:uid="{00000000-0005-0000-0000-000006A00000}"/>
    <cellStyle name="Followed Hyperlink 38" xfId="45769" hidden="1" xr:uid="{00000000-0005-0000-0000-000007A00000}"/>
    <cellStyle name="Followed Hyperlink 38" xfId="46591" hidden="1" xr:uid="{00000000-0005-0000-0000-000008A00000}"/>
    <cellStyle name="Followed Hyperlink 38" xfId="46668" hidden="1" xr:uid="{00000000-0005-0000-0000-000009A00000}"/>
    <cellStyle name="Followed Hyperlink 38" xfId="46710" hidden="1" xr:uid="{00000000-0005-0000-0000-00000AA00000}"/>
    <cellStyle name="Followed Hyperlink 38" xfId="46080" hidden="1" xr:uid="{00000000-0005-0000-0000-00000BA00000}"/>
    <cellStyle name="Followed Hyperlink 38" xfId="46752" hidden="1" xr:uid="{00000000-0005-0000-0000-00000CA00000}"/>
    <cellStyle name="Followed Hyperlink 38" xfId="46794" hidden="1" xr:uid="{00000000-0005-0000-0000-00000DA00000}"/>
    <cellStyle name="Followed Hyperlink 38" xfId="46836" hidden="1" xr:uid="{00000000-0005-0000-0000-00000EA00000}"/>
    <cellStyle name="Followed Hyperlink 38" xfId="46440" hidden="1" xr:uid="{00000000-0005-0000-0000-00000FA00000}"/>
    <cellStyle name="Followed Hyperlink 38" xfId="46878" hidden="1" xr:uid="{00000000-0005-0000-0000-000010A00000}"/>
    <cellStyle name="Followed Hyperlink 38" xfId="46920" hidden="1" xr:uid="{00000000-0005-0000-0000-000011A00000}"/>
    <cellStyle name="Followed Hyperlink 38" xfId="46962" hidden="1" xr:uid="{00000000-0005-0000-0000-000012A00000}"/>
    <cellStyle name="Followed Hyperlink 38" xfId="46611" hidden="1" xr:uid="{00000000-0005-0000-0000-000013A00000}"/>
    <cellStyle name="Followed Hyperlink 38" xfId="47004" hidden="1" xr:uid="{00000000-0005-0000-0000-000014A00000}"/>
    <cellStyle name="Followed Hyperlink 38" xfId="47046" hidden="1" xr:uid="{00000000-0005-0000-0000-000015A00000}"/>
    <cellStyle name="Followed Hyperlink 38" xfId="47088" hidden="1" xr:uid="{00000000-0005-0000-0000-000016A00000}"/>
    <cellStyle name="Followed Hyperlink 38" xfId="47172" hidden="1" xr:uid="{00000000-0005-0000-0000-000017A00000}"/>
    <cellStyle name="Followed Hyperlink 38" xfId="47214" hidden="1" xr:uid="{00000000-0005-0000-0000-000018A00000}"/>
    <cellStyle name="Followed Hyperlink 38" xfId="47256" hidden="1" xr:uid="{00000000-0005-0000-0000-000019A00000}"/>
    <cellStyle name="Followed Hyperlink 38" xfId="47298" hidden="1" xr:uid="{00000000-0005-0000-0000-00001AA00000}"/>
    <cellStyle name="Followed Hyperlink 38" xfId="47107" hidden="1" xr:uid="{00000000-0005-0000-0000-00001BA00000}"/>
    <cellStyle name="Followed Hyperlink 38" xfId="47340" hidden="1" xr:uid="{00000000-0005-0000-0000-00001CA00000}"/>
    <cellStyle name="Followed Hyperlink 38" xfId="47382" hidden="1" xr:uid="{00000000-0005-0000-0000-00001DA00000}"/>
    <cellStyle name="Followed Hyperlink 38" xfId="47424" hidden="1" xr:uid="{00000000-0005-0000-0000-00001EA00000}"/>
    <cellStyle name="Followed Hyperlink 38" xfId="45057" hidden="1" xr:uid="{00000000-0005-0000-0000-00001FA00000}"/>
    <cellStyle name="Followed Hyperlink 38" xfId="47461" hidden="1" xr:uid="{00000000-0005-0000-0000-000020A00000}"/>
    <cellStyle name="Followed Hyperlink 38" xfId="47545" hidden="1" xr:uid="{00000000-0005-0000-0000-000022A00000}"/>
    <cellStyle name="Followed Hyperlink 38" xfId="47678" hidden="1" xr:uid="{00000000-0005-0000-0000-000023A00000}"/>
    <cellStyle name="Followed Hyperlink 38" xfId="47720" hidden="1" xr:uid="{00000000-0005-0000-0000-000024A00000}"/>
    <cellStyle name="Followed Hyperlink 38" xfId="47804" hidden="1" xr:uid="{00000000-0005-0000-0000-000025A00000}"/>
    <cellStyle name="Followed Hyperlink 38" xfId="47846" hidden="1" xr:uid="{00000000-0005-0000-0000-000026A00000}"/>
    <cellStyle name="Followed Hyperlink 38" xfId="47613" hidden="1" xr:uid="{00000000-0005-0000-0000-000027A00000}"/>
    <cellStyle name="Followed Hyperlink 38" xfId="47888" hidden="1" xr:uid="{00000000-0005-0000-0000-000028A00000}"/>
    <cellStyle name="Followed Hyperlink 38" xfId="47972" hidden="1" xr:uid="{00000000-0005-0000-0000-000029A00000}"/>
    <cellStyle name="Followed Hyperlink 38" xfId="47578" hidden="1" xr:uid="{00000000-0005-0000-0000-00002AA00000}"/>
    <cellStyle name="Followed Hyperlink 38" xfId="48055" hidden="1" xr:uid="{00000000-0005-0000-0000-00002BA00000}"/>
    <cellStyle name="Followed Hyperlink 38" xfId="48140" hidden="1" xr:uid="{00000000-0005-0000-0000-00002CA00000}"/>
    <cellStyle name="Followed Hyperlink 38" xfId="48182" hidden="1" xr:uid="{00000000-0005-0000-0000-00002DA00000}"/>
    <cellStyle name="Followed Hyperlink 38" xfId="47739" hidden="1" xr:uid="{00000000-0005-0000-0000-00002EA00000}"/>
    <cellStyle name="Followed Hyperlink 38" xfId="48223" hidden="1" xr:uid="{00000000-0005-0000-0000-00002FA00000}"/>
    <cellStyle name="Followed Hyperlink 38" xfId="48278" hidden="1" xr:uid="{00000000-0005-0000-0000-000030A00000}"/>
    <cellStyle name="Followed Hyperlink 38" xfId="48320" hidden="1" xr:uid="{00000000-0005-0000-0000-000031A00000}"/>
    <cellStyle name="Followed Hyperlink 38" xfId="48335" hidden="1" xr:uid="{00000000-0005-0000-0000-000032A00000}"/>
    <cellStyle name="Followed Hyperlink 38" xfId="48377" hidden="1" xr:uid="{00000000-0005-0000-0000-000033A00000}"/>
    <cellStyle name="Followed Hyperlink 38" xfId="48420" hidden="1" xr:uid="{00000000-0005-0000-0000-000034A00000}"/>
    <cellStyle name="Followed Hyperlink 38" xfId="48462" hidden="1" xr:uid="{00000000-0005-0000-0000-000035A00000}"/>
    <cellStyle name="Followed Hyperlink 38" xfId="48517" hidden="1" xr:uid="{00000000-0005-0000-0000-000036A00000}"/>
    <cellStyle name="Followed Hyperlink 38" xfId="48559" hidden="1" xr:uid="{00000000-0005-0000-0000-000037A00000}"/>
    <cellStyle name="Followed Hyperlink 38" xfId="48632" hidden="1" xr:uid="{00000000-0005-0000-0000-000038A00000}"/>
    <cellStyle name="Followed Hyperlink 38" xfId="48674" hidden="1" xr:uid="{00000000-0005-0000-0000-000039A00000}"/>
    <cellStyle name="Followed Hyperlink 38" xfId="48685" hidden="1" xr:uid="{00000000-0005-0000-0000-00003AA00000}"/>
    <cellStyle name="Followed Hyperlink 38" xfId="48727" hidden="1" xr:uid="{00000000-0005-0000-0000-00003BA00000}"/>
    <cellStyle name="Followed Hyperlink 38" xfId="48808" hidden="1" xr:uid="{00000000-0005-0000-0000-00003CA00000}"/>
    <cellStyle name="Followed Hyperlink 38" xfId="48850" hidden="1" xr:uid="{00000000-0005-0000-0000-00003DA00000}"/>
    <cellStyle name="Followed Hyperlink 38" xfId="48071" hidden="1" xr:uid="{00000000-0005-0000-0000-00003EA00000}"/>
    <cellStyle name="Followed Hyperlink 38" xfId="48895" hidden="1" xr:uid="{00000000-0005-0000-0000-00003FA00000}"/>
    <cellStyle name="Followed Hyperlink 38" xfId="48972" hidden="1" xr:uid="{00000000-0005-0000-0000-000040A00000}"/>
    <cellStyle name="Followed Hyperlink 38" xfId="49014" hidden="1" xr:uid="{00000000-0005-0000-0000-000041A00000}"/>
    <cellStyle name="Followed Hyperlink 38" xfId="48383" hidden="1" xr:uid="{00000000-0005-0000-0000-000042A00000}"/>
    <cellStyle name="Followed Hyperlink 38" xfId="49056" hidden="1" xr:uid="{00000000-0005-0000-0000-000043A00000}"/>
    <cellStyle name="Followed Hyperlink 38" xfId="49098" hidden="1" xr:uid="{00000000-0005-0000-0000-000044A00000}"/>
    <cellStyle name="Followed Hyperlink 38" xfId="49140" hidden="1" xr:uid="{00000000-0005-0000-0000-000045A00000}"/>
    <cellStyle name="Followed Hyperlink 38" xfId="48744" hidden="1" xr:uid="{00000000-0005-0000-0000-000046A00000}"/>
    <cellStyle name="Followed Hyperlink 38" xfId="49182" hidden="1" xr:uid="{00000000-0005-0000-0000-000047A00000}"/>
    <cellStyle name="Followed Hyperlink 38" xfId="49224" hidden="1" xr:uid="{00000000-0005-0000-0000-000048A00000}"/>
    <cellStyle name="Followed Hyperlink 38" xfId="49266" hidden="1" xr:uid="{00000000-0005-0000-0000-000049A00000}"/>
    <cellStyle name="Followed Hyperlink 38" xfId="48915" hidden="1" xr:uid="{00000000-0005-0000-0000-00004AA00000}"/>
    <cellStyle name="Followed Hyperlink 38" xfId="49308" hidden="1" xr:uid="{00000000-0005-0000-0000-00004BA00000}"/>
    <cellStyle name="Followed Hyperlink 38" xfId="49350" hidden="1" xr:uid="{00000000-0005-0000-0000-00004CA00000}"/>
    <cellStyle name="Followed Hyperlink 38" xfId="49392" hidden="1" xr:uid="{00000000-0005-0000-0000-00004DA00000}"/>
    <cellStyle name="Followed Hyperlink 38" xfId="49474" hidden="1" xr:uid="{00000000-0005-0000-0000-00004EA00000}"/>
    <cellStyle name="Followed Hyperlink 38" xfId="49516" hidden="1" xr:uid="{00000000-0005-0000-0000-00004FA00000}"/>
    <cellStyle name="Followed Hyperlink 38" xfId="49558" hidden="1" xr:uid="{00000000-0005-0000-0000-000050A00000}"/>
    <cellStyle name="Followed Hyperlink 38" xfId="49600" hidden="1" xr:uid="{00000000-0005-0000-0000-000051A00000}"/>
    <cellStyle name="Followed Hyperlink 38" xfId="49411" hidden="1" xr:uid="{00000000-0005-0000-0000-000052A00000}"/>
    <cellStyle name="Followed Hyperlink 38" xfId="49642" hidden="1" xr:uid="{00000000-0005-0000-0000-000053A00000}"/>
    <cellStyle name="Followed Hyperlink 38" xfId="49683" hidden="1" xr:uid="{00000000-0005-0000-0000-000054A00000}"/>
    <cellStyle name="Followed Hyperlink 38" xfId="49725" hidden="1" xr:uid="{00000000-0005-0000-0000-000055A00000}"/>
    <cellStyle name="Followed Hyperlink 38" xfId="49770" hidden="1" xr:uid="{00000000-0005-0000-0000-000056A00000}"/>
    <cellStyle name="Followed Hyperlink 38" xfId="49812" hidden="1" xr:uid="{00000000-0005-0000-0000-000057A00000}"/>
    <cellStyle name="Followed Hyperlink 38" xfId="49854" hidden="1" xr:uid="{00000000-0005-0000-0000-000058A00000}"/>
    <cellStyle name="Followed Hyperlink 38" xfId="49896" hidden="1" xr:uid="{00000000-0005-0000-0000-000059A00000}"/>
    <cellStyle name="Followed Hyperlink 38" xfId="50029" hidden="1" xr:uid="{00000000-0005-0000-0000-00005AA00000}"/>
    <cellStyle name="Followed Hyperlink 38" xfId="50071" hidden="1" xr:uid="{00000000-0005-0000-0000-00005BA00000}"/>
    <cellStyle name="Followed Hyperlink 38" xfId="50155" hidden="1" xr:uid="{00000000-0005-0000-0000-00005CA00000}"/>
    <cellStyle name="Followed Hyperlink 38" xfId="50197" hidden="1" xr:uid="{00000000-0005-0000-0000-00005DA00000}"/>
    <cellStyle name="Followed Hyperlink 38" xfId="50239" hidden="1" xr:uid="{00000000-0005-0000-0000-00005FA00000}"/>
    <cellStyle name="Followed Hyperlink 38" xfId="50324" hidden="1" xr:uid="{00000000-0005-0000-0000-000060A00000}"/>
    <cellStyle name="Followed Hyperlink 38" xfId="50366" hidden="1" xr:uid="{00000000-0005-0000-0000-000061A00000}"/>
    <cellStyle name="Followed Hyperlink 38" xfId="50407" hidden="1" xr:uid="{00000000-0005-0000-0000-000063A00000}"/>
    <cellStyle name="Followed Hyperlink 38" xfId="50492" hidden="1" xr:uid="{00000000-0005-0000-0000-000064A00000}"/>
    <cellStyle name="Followed Hyperlink 38" xfId="50534" hidden="1" xr:uid="{00000000-0005-0000-0000-000065A00000}"/>
    <cellStyle name="Followed Hyperlink 38" xfId="50090" hidden="1" xr:uid="{00000000-0005-0000-0000-000066A00000}"/>
    <cellStyle name="Followed Hyperlink 38" xfId="50575" hidden="1" xr:uid="{00000000-0005-0000-0000-000067A00000}"/>
    <cellStyle name="Followed Hyperlink 38" xfId="50630" hidden="1" xr:uid="{00000000-0005-0000-0000-000068A00000}"/>
    <cellStyle name="Followed Hyperlink 38" xfId="50687" hidden="1" xr:uid="{00000000-0005-0000-0000-000069A00000}"/>
    <cellStyle name="Followed Hyperlink 38" xfId="50729" hidden="1" xr:uid="{00000000-0005-0000-0000-00006AA00000}"/>
    <cellStyle name="Followed Hyperlink 38" xfId="50772" hidden="1" xr:uid="{00000000-0005-0000-0000-00006BA00000}"/>
    <cellStyle name="Followed Hyperlink 38" xfId="50814" hidden="1" xr:uid="{00000000-0005-0000-0000-00006CA00000}"/>
    <cellStyle name="Followed Hyperlink 38" xfId="50869" hidden="1" xr:uid="{00000000-0005-0000-0000-00006DA00000}"/>
    <cellStyle name="Followed Hyperlink 38" xfId="50911" hidden="1" xr:uid="{00000000-0005-0000-0000-00006EA00000}"/>
    <cellStyle name="Followed Hyperlink 38" xfId="50984" hidden="1" xr:uid="{00000000-0005-0000-0000-00006FA00000}"/>
    <cellStyle name="Followed Hyperlink 38" xfId="51026" hidden="1" xr:uid="{00000000-0005-0000-0000-000070A00000}"/>
    <cellStyle name="Followed Hyperlink 38" xfId="51037" hidden="1" xr:uid="{00000000-0005-0000-0000-000071A00000}"/>
    <cellStyle name="Followed Hyperlink 38" xfId="51079" hidden="1" xr:uid="{00000000-0005-0000-0000-000072A00000}"/>
    <cellStyle name="Followed Hyperlink 38" xfId="51160" hidden="1" xr:uid="{00000000-0005-0000-0000-000073A00000}"/>
    <cellStyle name="Followed Hyperlink 38" xfId="51202" hidden="1" xr:uid="{00000000-0005-0000-0000-000074A00000}"/>
    <cellStyle name="Followed Hyperlink 38" xfId="50423" hidden="1" xr:uid="{00000000-0005-0000-0000-000075A00000}"/>
    <cellStyle name="Followed Hyperlink 38" xfId="51247" hidden="1" xr:uid="{00000000-0005-0000-0000-000076A00000}"/>
    <cellStyle name="Followed Hyperlink 38" xfId="51324" hidden="1" xr:uid="{00000000-0005-0000-0000-000077A00000}"/>
    <cellStyle name="Followed Hyperlink 38" xfId="51366" hidden="1" xr:uid="{00000000-0005-0000-0000-000078A00000}"/>
    <cellStyle name="Followed Hyperlink 38" xfId="50735" hidden="1" xr:uid="{00000000-0005-0000-0000-000079A00000}"/>
    <cellStyle name="Followed Hyperlink 38" xfId="51408" hidden="1" xr:uid="{00000000-0005-0000-0000-00007AA00000}"/>
    <cellStyle name="Followed Hyperlink 38" xfId="51450" hidden="1" xr:uid="{00000000-0005-0000-0000-00007BA00000}"/>
    <cellStyle name="Followed Hyperlink 38" xfId="51492" hidden="1" xr:uid="{00000000-0005-0000-0000-00007CA00000}"/>
    <cellStyle name="Followed Hyperlink 38" xfId="51096" hidden="1" xr:uid="{00000000-0005-0000-0000-00007DA00000}"/>
    <cellStyle name="Followed Hyperlink 38" xfId="51533" hidden="1" xr:uid="{00000000-0005-0000-0000-00007EA00000}"/>
    <cellStyle name="Followed Hyperlink 38" xfId="51575" hidden="1" xr:uid="{00000000-0005-0000-0000-00007FA00000}"/>
    <cellStyle name="Followed Hyperlink 38" xfId="51617" hidden="1" xr:uid="{00000000-0005-0000-0000-000080A00000}"/>
    <cellStyle name="Followed Hyperlink 38" xfId="51267" hidden="1" xr:uid="{00000000-0005-0000-0000-000081A00000}"/>
    <cellStyle name="Followed Hyperlink 38" xfId="51659" hidden="1" xr:uid="{00000000-0005-0000-0000-000082A00000}"/>
    <cellStyle name="Followed Hyperlink 38" xfId="51701" hidden="1" xr:uid="{00000000-0005-0000-0000-000083A00000}"/>
    <cellStyle name="Followed Hyperlink 38" xfId="51743" hidden="1" xr:uid="{00000000-0005-0000-0000-000084A00000}"/>
    <cellStyle name="Followed Hyperlink 38" xfId="51827" hidden="1" xr:uid="{00000000-0005-0000-0000-000085A00000}"/>
    <cellStyle name="Followed Hyperlink 38" xfId="51869" hidden="1" xr:uid="{00000000-0005-0000-0000-000086A00000}"/>
    <cellStyle name="Followed Hyperlink 38" xfId="51911" hidden="1" xr:uid="{00000000-0005-0000-0000-000087A00000}"/>
    <cellStyle name="Followed Hyperlink 38" xfId="51953" hidden="1" xr:uid="{00000000-0005-0000-0000-000088A00000}"/>
    <cellStyle name="Followed Hyperlink 38" xfId="51762" hidden="1" xr:uid="{00000000-0005-0000-0000-000089A00000}"/>
    <cellStyle name="Followed Hyperlink 38" xfId="51995" hidden="1" xr:uid="{00000000-0005-0000-0000-00008AA00000}"/>
    <cellStyle name="Followed Hyperlink 38" xfId="52037" hidden="1" xr:uid="{00000000-0005-0000-0000-00008BA00000}"/>
    <cellStyle name="Followed Hyperlink 38" xfId="52079" hidden="1" xr:uid="{00000000-0005-0000-0000-00008CA00000}"/>
    <cellStyle name="Followed Hyperlink 38" xfId="52161" hidden="1" xr:uid="{00000000-0005-0000-0000-00008DA00000}"/>
    <cellStyle name="Followed Hyperlink 38" xfId="52203" hidden="1" xr:uid="{00000000-0005-0000-0000-00008EA00000}"/>
    <cellStyle name="Followed Hyperlink 38" xfId="52245" hidden="1" xr:uid="{00000000-0005-0000-0000-00008FA00000}"/>
    <cellStyle name="Followed Hyperlink 38" xfId="52287" hidden="1" xr:uid="{00000000-0005-0000-0000-000090A00000}"/>
    <cellStyle name="Followed Hyperlink 38" xfId="52420" hidden="1" xr:uid="{00000000-0005-0000-0000-000091A00000}"/>
    <cellStyle name="Followed Hyperlink 38" xfId="52462" hidden="1" xr:uid="{00000000-0005-0000-0000-000092A00000}"/>
    <cellStyle name="Followed Hyperlink 38" xfId="52546" hidden="1" xr:uid="{00000000-0005-0000-0000-000093A00000}"/>
    <cellStyle name="Followed Hyperlink 38" xfId="52588" hidden="1" xr:uid="{00000000-0005-0000-0000-000094A00000}"/>
    <cellStyle name="Followed Hyperlink 38" xfId="52355" hidden="1" xr:uid="{00000000-0005-0000-0000-000095A00000}"/>
    <cellStyle name="Followed Hyperlink 38" xfId="52630" hidden="1" xr:uid="{00000000-0005-0000-0000-000096A00000}"/>
    <cellStyle name="Followed Hyperlink 38" xfId="52715" hidden="1" xr:uid="{00000000-0005-0000-0000-000097A00000}"/>
    <cellStyle name="Followed Hyperlink 38" xfId="52757" hidden="1" xr:uid="{00000000-0005-0000-0000-000098A00000}"/>
    <cellStyle name="Followed Hyperlink 38" xfId="52320" hidden="1" xr:uid="{00000000-0005-0000-0000-000099A00000}"/>
    <cellStyle name="Followed Hyperlink 38" xfId="52798" hidden="1" xr:uid="{00000000-0005-0000-0000-00009AA00000}"/>
    <cellStyle name="Followed Hyperlink 38" xfId="52883" hidden="1" xr:uid="{00000000-0005-0000-0000-00009BA00000}"/>
    <cellStyle name="Followed Hyperlink 38" xfId="52925" hidden="1" xr:uid="{00000000-0005-0000-0000-00009CA00000}"/>
    <cellStyle name="Followed Hyperlink 38" xfId="52481" hidden="1" xr:uid="{00000000-0005-0000-0000-00009DA00000}"/>
    <cellStyle name="Followed Hyperlink 38" xfId="52966" hidden="1" xr:uid="{00000000-0005-0000-0000-00009EA00000}"/>
    <cellStyle name="Followed Hyperlink 38" xfId="53021" hidden="1" xr:uid="{00000000-0005-0000-0000-00009FA00000}"/>
    <cellStyle name="Followed Hyperlink 38" xfId="53063" hidden="1" xr:uid="{00000000-0005-0000-0000-0000A0A00000}"/>
    <cellStyle name="Followed Hyperlink 38" xfId="53078" hidden="1" xr:uid="{00000000-0005-0000-0000-0000A1A00000}"/>
    <cellStyle name="Followed Hyperlink 38" xfId="49964" hidden="1" xr:uid="{00000000-0005-0000-0000-00005EA00000}"/>
    <cellStyle name="Followed Hyperlink 38" xfId="44654" hidden="1" xr:uid="{00000000-0005-0000-0000-0000DE9F0000}"/>
    <cellStyle name="Followed Hyperlink 38" xfId="39291" hidden="1" xr:uid="{00000000-0005-0000-0000-00005E9F0000}"/>
    <cellStyle name="Followed Hyperlink 38" xfId="32576" hidden="1" xr:uid="{00000000-0005-0000-0000-0000BE9E0000}"/>
    <cellStyle name="Followed Hyperlink 38" xfId="32618" hidden="1" xr:uid="{00000000-0005-0000-0000-0000BF9E0000}"/>
    <cellStyle name="Followed Hyperlink 38" xfId="31987" hidden="1" xr:uid="{00000000-0005-0000-0000-0000C09E0000}"/>
    <cellStyle name="Followed Hyperlink 38" xfId="32660" hidden="1" xr:uid="{00000000-0005-0000-0000-0000C19E0000}"/>
    <cellStyle name="Followed Hyperlink 38" xfId="32702" hidden="1" xr:uid="{00000000-0005-0000-0000-0000C29E0000}"/>
    <cellStyle name="Followed Hyperlink 38" xfId="32744" hidden="1" xr:uid="{00000000-0005-0000-0000-0000C39E0000}"/>
    <cellStyle name="Followed Hyperlink 38" xfId="32348" hidden="1" xr:uid="{00000000-0005-0000-0000-0000C49E0000}"/>
    <cellStyle name="Followed Hyperlink 38" xfId="32786" hidden="1" xr:uid="{00000000-0005-0000-0000-0000C59E0000}"/>
    <cellStyle name="Followed Hyperlink 38" xfId="32827" hidden="1" xr:uid="{00000000-0005-0000-0000-0000C69E0000}"/>
    <cellStyle name="Followed Hyperlink 38" xfId="32869" hidden="1" xr:uid="{00000000-0005-0000-0000-0000C79E0000}"/>
    <cellStyle name="Followed Hyperlink 38" xfId="32519" hidden="1" xr:uid="{00000000-0005-0000-0000-0000C89E0000}"/>
    <cellStyle name="Followed Hyperlink 38" xfId="32911" hidden="1" xr:uid="{00000000-0005-0000-0000-0000C99E0000}"/>
    <cellStyle name="Followed Hyperlink 38" xfId="32953" hidden="1" xr:uid="{00000000-0005-0000-0000-0000CA9E0000}"/>
    <cellStyle name="Followed Hyperlink 38" xfId="32995" hidden="1" xr:uid="{00000000-0005-0000-0000-0000CB9E0000}"/>
    <cellStyle name="Followed Hyperlink 38" xfId="33079" hidden="1" xr:uid="{00000000-0005-0000-0000-0000CC9E0000}"/>
    <cellStyle name="Followed Hyperlink 38" xfId="33121" hidden="1" xr:uid="{00000000-0005-0000-0000-0000CD9E0000}"/>
    <cellStyle name="Followed Hyperlink 38" xfId="33163" hidden="1" xr:uid="{00000000-0005-0000-0000-0000CE9E0000}"/>
    <cellStyle name="Followed Hyperlink 38" xfId="33205" hidden="1" xr:uid="{00000000-0005-0000-0000-0000CF9E0000}"/>
    <cellStyle name="Followed Hyperlink 38" xfId="33014" hidden="1" xr:uid="{00000000-0005-0000-0000-0000D09E0000}"/>
    <cellStyle name="Followed Hyperlink 38" xfId="33247" hidden="1" xr:uid="{00000000-0005-0000-0000-0000D19E0000}"/>
    <cellStyle name="Followed Hyperlink 38" xfId="33289" hidden="1" xr:uid="{00000000-0005-0000-0000-0000D29E0000}"/>
    <cellStyle name="Followed Hyperlink 38" xfId="33330" hidden="1" xr:uid="{00000000-0005-0000-0000-0000D39E0000}"/>
    <cellStyle name="Followed Hyperlink 38" xfId="33415" hidden="1" xr:uid="{00000000-0005-0000-0000-0000D49E0000}"/>
    <cellStyle name="Followed Hyperlink 38" xfId="33457" hidden="1" xr:uid="{00000000-0005-0000-0000-0000D59E0000}"/>
    <cellStyle name="Followed Hyperlink 38" xfId="33499" hidden="1" xr:uid="{00000000-0005-0000-0000-0000D69E0000}"/>
    <cellStyle name="Followed Hyperlink 38" xfId="33541" hidden="1" xr:uid="{00000000-0005-0000-0000-0000D79E0000}"/>
    <cellStyle name="Followed Hyperlink 38" xfId="33674" hidden="1" xr:uid="{00000000-0005-0000-0000-0000D89E0000}"/>
    <cellStyle name="Followed Hyperlink 38" xfId="33716" hidden="1" xr:uid="{00000000-0005-0000-0000-0000D99E0000}"/>
    <cellStyle name="Followed Hyperlink 38" xfId="33799" hidden="1" xr:uid="{00000000-0005-0000-0000-0000DA9E0000}"/>
    <cellStyle name="Followed Hyperlink 38" xfId="33841" hidden="1" xr:uid="{00000000-0005-0000-0000-0000DB9E0000}"/>
    <cellStyle name="Followed Hyperlink 38" xfId="33609" hidden="1" xr:uid="{00000000-0005-0000-0000-0000DC9E0000}"/>
    <cellStyle name="Followed Hyperlink 38" xfId="33883" hidden="1" xr:uid="{00000000-0005-0000-0000-0000DD9E0000}"/>
    <cellStyle name="Followed Hyperlink 38" xfId="34010" hidden="1" xr:uid="{00000000-0005-0000-0000-0000DF9E0000}"/>
    <cellStyle name="Followed Hyperlink 38" xfId="33574" hidden="1" xr:uid="{00000000-0005-0000-0000-0000E09E0000}"/>
    <cellStyle name="Followed Hyperlink 38" xfId="34051" hidden="1" xr:uid="{00000000-0005-0000-0000-0000E19E0000}"/>
    <cellStyle name="Followed Hyperlink 38" xfId="34135" hidden="1" xr:uid="{00000000-0005-0000-0000-0000E29E0000}"/>
    <cellStyle name="Followed Hyperlink 38" xfId="34177" hidden="1" xr:uid="{00000000-0005-0000-0000-0000E39E0000}"/>
    <cellStyle name="Followed Hyperlink 38" xfId="33735" hidden="1" xr:uid="{00000000-0005-0000-0000-0000E49E0000}"/>
    <cellStyle name="Followed Hyperlink 38" xfId="34218" hidden="1" xr:uid="{00000000-0005-0000-0000-0000E59E0000}"/>
    <cellStyle name="Followed Hyperlink 38" xfId="34273" hidden="1" xr:uid="{00000000-0005-0000-0000-0000E69E0000}"/>
    <cellStyle name="Followed Hyperlink 38" xfId="34315" hidden="1" xr:uid="{00000000-0005-0000-0000-0000E79E0000}"/>
    <cellStyle name="Followed Hyperlink 38" xfId="34330" hidden="1" xr:uid="{00000000-0005-0000-0000-0000E89E0000}"/>
    <cellStyle name="Followed Hyperlink 38" xfId="34372" hidden="1" xr:uid="{00000000-0005-0000-0000-0000E99E0000}"/>
    <cellStyle name="Followed Hyperlink 38" xfId="34415" hidden="1" xr:uid="{00000000-0005-0000-0000-0000EA9E0000}"/>
    <cellStyle name="Followed Hyperlink 38" xfId="34457" hidden="1" xr:uid="{00000000-0005-0000-0000-0000EB9E0000}"/>
    <cellStyle name="Followed Hyperlink 38" xfId="34512" hidden="1" xr:uid="{00000000-0005-0000-0000-0000EC9E0000}"/>
    <cellStyle name="Followed Hyperlink 38" xfId="34554" hidden="1" xr:uid="{00000000-0005-0000-0000-0000ED9E0000}"/>
    <cellStyle name="Followed Hyperlink 38" xfId="34627" hidden="1" xr:uid="{00000000-0005-0000-0000-0000EE9E0000}"/>
    <cellStyle name="Followed Hyperlink 38" xfId="34680" hidden="1" xr:uid="{00000000-0005-0000-0000-0000EF9E0000}"/>
    <cellStyle name="Followed Hyperlink 38" xfId="34721" hidden="1" xr:uid="{00000000-0005-0000-0000-0000F09E0000}"/>
    <cellStyle name="Followed Hyperlink 38" xfId="34802" hidden="1" xr:uid="{00000000-0005-0000-0000-0000F19E0000}"/>
    <cellStyle name="Followed Hyperlink 38" xfId="34844" hidden="1" xr:uid="{00000000-0005-0000-0000-0000F29E0000}"/>
    <cellStyle name="Followed Hyperlink 38" xfId="34067" hidden="1" xr:uid="{00000000-0005-0000-0000-0000F39E0000}"/>
    <cellStyle name="Followed Hyperlink 38" xfId="34889" hidden="1" xr:uid="{00000000-0005-0000-0000-0000F49E0000}"/>
    <cellStyle name="Followed Hyperlink 38" xfId="34966" hidden="1" xr:uid="{00000000-0005-0000-0000-0000F59E0000}"/>
    <cellStyle name="Followed Hyperlink 38" xfId="35008" hidden="1" xr:uid="{00000000-0005-0000-0000-0000F69E0000}"/>
    <cellStyle name="Followed Hyperlink 38" xfId="34378" hidden="1" xr:uid="{00000000-0005-0000-0000-0000F79E0000}"/>
    <cellStyle name="Followed Hyperlink 38" xfId="35050" hidden="1" xr:uid="{00000000-0005-0000-0000-0000F89E0000}"/>
    <cellStyle name="Followed Hyperlink 38" xfId="35092" hidden="1" xr:uid="{00000000-0005-0000-0000-0000F99E0000}"/>
    <cellStyle name="Followed Hyperlink 38" xfId="35134" hidden="1" xr:uid="{00000000-0005-0000-0000-0000FA9E0000}"/>
    <cellStyle name="Followed Hyperlink 38" xfId="35176" hidden="1" xr:uid="{00000000-0005-0000-0000-0000FC9E0000}"/>
    <cellStyle name="Followed Hyperlink 38" xfId="35218" hidden="1" xr:uid="{00000000-0005-0000-0000-0000FD9E0000}"/>
    <cellStyle name="Followed Hyperlink 38" xfId="35259" hidden="1" xr:uid="{00000000-0005-0000-0000-0000FE9E0000}"/>
    <cellStyle name="Followed Hyperlink 38" xfId="34909" hidden="1" xr:uid="{00000000-0005-0000-0000-0000FF9E0000}"/>
    <cellStyle name="Followed Hyperlink 38" xfId="35301" hidden="1" xr:uid="{00000000-0005-0000-0000-0000009F0000}"/>
    <cellStyle name="Followed Hyperlink 38" xfId="35343" hidden="1" xr:uid="{00000000-0005-0000-0000-0000019F0000}"/>
    <cellStyle name="Followed Hyperlink 38" xfId="35385" hidden="1" xr:uid="{00000000-0005-0000-0000-0000029F0000}"/>
    <cellStyle name="Followed Hyperlink 38" xfId="35469" hidden="1" xr:uid="{00000000-0005-0000-0000-0000039F0000}"/>
    <cellStyle name="Followed Hyperlink 38" xfId="35510" hidden="1" xr:uid="{00000000-0005-0000-0000-0000049F0000}"/>
    <cellStyle name="Followed Hyperlink 38" xfId="35552" hidden="1" xr:uid="{00000000-0005-0000-0000-0000059F0000}"/>
    <cellStyle name="Followed Hyperlink 38" xfId="35594" hidden="1" xr:uid="{00000000-0005-0000-0000-0000069F0000}"/>
    <cellStyle name="Followed Hyperlink 38" xfId="35404" hidden="1" xr:uid="{00000000-0005-0000-0000-0000079F0000}"/>
    <cellStyle name="Followed Hyperlink 38" xfId="35636" hidden="1" xr:uid="{00000000-0005-0000-0000-0000089F0000}"/>
    <cellStyle name="Followed Hyperlink 38" xfId="35678" hidden="1" xr:uid="{00000000-0005-0000-0000-0000099F0000}"/>
    <cellStyle name="Followed Hyperlink 38" xfId="35720" hidden="1" xr:uid="{00000000-0005-0000-0000-00000A9F0000}"/>
    <cellStyle name="Followed Hyperlink 38" xfId="33346" hidden="1" xr:uid="{00000000-0005-0000-0000-00000B9F0000}"/>
    <cellStyle name="Followed Hyperlink 38" xfId="35770" hidden="1" xr:uid="{00000000-0005-0000-0000-00000C9F0000}"/>
    <cellStyle name="Followed Hyperlink 38" xfId="35812" hidden="1" xr:uid="{00000000-0005-0000-0000-00000D9F0000}"/>
    <cellStyle name="Followed Hyperlink 38" xfId="35854" hidden="1" xr:uid="{00000000-0005-0000-0000-00000E9F0000}"/>
    <cellStyle name="Followed Hyperlink 38" xfId="35987" hidden="1" xr:uid="{00000000-0005-0000-0000-00000F9F0000}"/>
    <cellStyle name="Followed Hyperlink 38" xfId="36029" hidden="1" xr:uid="{00000000-0005-0000-0000-0000109F0000}"/>
    <cellStyle name="Followed Hyperlink 38" xfId="36113" hidden="1" xr:uid="{00000000-0005-0000-0000-0000119F0000}"/>
    <cellStyle name="Followed Hyperlink 38" xfId="36155" hidden="1" xr:uid="{00000000-0005-0000-0000-0000129F0000}"/>
    <cellStyle name="Followed Hyperlink 38" xfId="35922" hidden="1" xr:uid="{00000000-0005-0000-0000-0000139F0000}"/>
    <cellStyle name="Followed Hyperlink 38" xfId="36197" hidden="1" xr:uid="{00000000-0005-0000-0000-0000149F0000}"/>
    <cellStyle name="Followed Hyperlink 38" xfId="36282" hidden="1" xr:uid="{00000000-0005-0000-0000-0000159F0000}"/>
    <cellStyle name="Followed Hyperlink 38" xfId="36324" hidden="1" xr:uid="{00000000-0005-0000-0000-0000169F0000}"/>
    <cellStyle name="Followed Hyperlink 38" xfId="35887" hidden="1" xr:uid="{00000000-0005-0000-0000-0000179F0000}"/>
    <cellStyle name="Followed Hyperlink 38" xfId="36365" hidden="1" xr:uid="{00000000-0005-0000-0000-0000189F0000}"/>
    <cellStyle name="Followed Hyperlink 38" xfId="36448" hidden="1" xr:uid="{00000000-0005-0000-0000-0000199F0000}"/>
    <cellStyle name="Followed Hyperlink 38" xfId="36490" hidden="1" xr:uid="{00000000-0005-0000-0000-00001A9F0000}"/>
    <cellStyle name="Followed Hyperlink 38" xfId="36048" hidden="1" xr:uid="{00000000-0005-0000-0000-00001B9F0000}"/>
    <cellStyle name="Followed Hyperlink 38" xfId="36531" hidden="1" xr:uid="{00000000-0005-0000-0000-00001C9F0000}"/>
    <cellStyle name="Followed Hyperlink 38" xfId="36586" hidden="1" xr:uid="{00000000-0005-0000-0000-00001D9F0000}"/>
    <cellStyle name="Followed Hyperlink 38" xfId="36628" hidden="1" xr:uid="{00000000-0005-0000-0000-00001E9F0000}"/>
    <cellStyle name="Followed Hyperlink 38" xfId="36643" hidden="1" xr:uid="{00000000-0005-0000-0000-00001F9F0000}"/>
    <cellStyle name="Followed Hyperlink 38" xfId="36685" hidden="1" xr:uid="{00000000-0005-0000-0000-0000209F0000}"/>
    <cellStyle name="Followed Hyperlink 38" xfId="36728" hidden="1" xr:uid="{00000000-0005-0000-0000-0000219F0000}"/>
    <cellStyle name="Followed Hyperlink 38" xfId="36770" hidden="1" xr:uid="{00000000-0005-0000-0000-0000229F0000}"/>
    <cellStyle name="Followed Hyperlink 38" xfId="36825" hidden="1" xr:uid="{00000000-0005-0000-0000-0000239F0000}"/>
    <cellStyle name="Followed Hyperlink 38" xfId="36867" hidden="1" xr:uid="{00000000-0005-0000-0000-0000249F0000}"/>
    <cellStyle name="Followed Hyperlink 38" xfId="36940" hidden="1" xr:uid="{00000000-0005-0000-0000-0000259F0000}"/>
    <cellStyle name="Followed Hyperlink 38" xfId="36982" hidden="1" xr:uid="{00000000-0005-0000-0000-0000269F0000}"/>
    <cellStyle name="Followed Hyperlink 38" xfId="36993" hidden="1" xr:uid="{00000000-0005-0000-0000-0000279F0000}"/>
    <cellStyle name="Followed Hyperlink 38" xfId="37035" hidden="1" xr:uid="{00000000-0005-0000-0000-0000289F0000}"/>
    <cellStyle name="Followed Hyperlink 38" xfId="37115" hidden="1" xr:uid="{00000000-0005-0000-0000-0000299F0000}"/>
    <cellStyle name="Followed Hyperlink 38" xfId="37157" hidden="1" xr:uid="{00000000-0005-0000-0000-00002A9F0000}"/>
    <cellStyle name="Followed Hyperlink 38" xfId="36381" hidden="1" xr:uid="{00000000-0005-0000-0000-00002B9F0000}"/>
    <cellStyle name="Followed Hyperlink 38" xfId="37202" hidden="1" xr:uid="{00000000-0005-0000-0000-00002C9F0000}"/>
    <cellStyle name="Followed Hyperlink 38" xfId="37279" hidden="1" xr:uid="{00000000-0005-0000-0000-00002D9F0000}"/>
    <cellStyle name="Followed Hyperlink 38" xfId="36691" hidden="1" xr:uid="{00000000-0005-0000-0000-00002E9F0000}"/>
    <cellStyle name="Followed Hyperlink 38" xfId="37363" hidden="1" xr:uid="{00000000-0005-0000-0000-00002F9F0000}"/>
    <cellStyle name="Followed Hyperlink 38" xfId="37405" hidden="1" xr:uid="{00000000-0005-0000-0000-0000309F0000}"/>
    <cellStyle name="Followed Hyperlink 38" xfId="37447" hidden="1" xr:uid="{00000000-0005-0000-0000-0000319F0000}"/>
    <cellStyle name="Followed Hyperlink 38" xfId="37052" hidden="1" xr:uid="{00000000-0005-0000-0000-0000329F0000}"/>
    <cellStyle name="Followed Hyperlink 38" xfId="37489" hidden="1" xr:uid="{00000000-0005-0000-0000-0000339F0000}"/>
    <cellStyle name="Followed Hyperlink 38" xfId="37531" hidden="1" xr:uid="{00000000-0005-0000-0000-0000349F0000}"/>
    <cellStyle name="Followed Hyperlink 38" xfId="37573" hidden="1" xr:uid="{00000000-0005-0000-0000-0000359F0000}"/>
    <cellStyle name="Followed Hyperlink 38" xfId="37222" hidden="1" xr:uid="{00000000-0005-0000-0000-0000369F0000}"/>
    <cellStyle name="Followed Hyperlink 38" xfId="37615" hidden="1" xr:uid="{00000000-0005-0000-0000-0000379F0000}"/>
    <cellStyle name="Followed Hyperlink 38" xfId="37657" hidden="1" xr:uid="{00000000-0005-0000-0000-0000389F0000}"/>
    <cellStyle name="Followed Hyperlink 38" xfId="37699" hidden="1" xr:uid="{00000000-0005-0000-0000-0000399F0000}"/>
    <cellStyle name="Followed Hyperlink 38" xfId="37783" hidden="1" xr:uid="{00000000-0005-0000-0000-00003A9F0000}"/>
    <cellStyle name="Followed Hyperlink 38" xfId="37867" hidden="1" xr:uid="{00000000-0005-0000-0000-00003C9F0000}"/>
    <cellStyle name="Followed Hyperlink 38" xfId="37909" hidden="1" xr:uid="{00000000-0005-0000-0000-00003D9F0000}"/>
    <cellStyle name="Followed Hyperlink 38" xfId="37718" hidden="1" xr:uid="{00000000-0005-0000-0000-00003E9F0000}"/>
    <cellStyle name="Followed Hyperlink 38" xfId="37951" hidden="1" xr:uid="{00000000-0005-0000-0000-00003F9F0000}"/>
    <cellStyle name="Followed Hyperlink 38" xfId="37993" hidden="1" xr:uid="{00000000-0005-0000-0000-0000409F0000}"/>
    <cellStyle name="Followed Hyperlink 38" xfId="38035" hidden="1" xr:uid="{00000000-0005-0000-0000-0000419F0000}"/>
    <cellStyle name="Followed Hyperlink 38" xfId="30967" hidden="1" xr:uid="{00000000-0005-0000-0000-0000429F0000}"/>
    <cellStyle name="Followed Hyperlink 38" xfId="38068" hidden="1" xr:uid="{00000000-0005-0000-0000-0000439F0000}"/>
    <cellStyle name="Followed Hyperlink 38" xfId="38110" hidden="1" xr:uid="{00000000-0005-0000-0000-0000449F0000}"/>
    <cellStyle name="Followed Hyperlink 38" xfId="38152" hidden="1" xr:uid="{00000000-0005-0000-0000-0000459F0000}"/>
    <cellStyle name="Followed Hyperlink 38" xfId="38285" hidden="1" xr:uid="{00000000-0005-0000-0000-0000469F0000}"/>
    <cellStyle name="Followed Hyperlink 38" xfId="38327" hidden="1" xr:uid="{00000000-0005-0000-0000-0000479F0000}"/>
    <cellStyle name="Followed Hyperlink 38" xfId="38411" hidden="1" xr:uid="{00000000-0005-0000-0000-0000489F0000}"/>
    <cellStyle name="Followed Hyperlink 38" xfId="38452" hidden="1" xr:uid="{00000000-0005-0000-0000-0000499F0000}"/>
    <cellStyle name="Followed Hyperlink 38" xfId="38220" hidden="1" xr:uid="{00000000-0005-0000-0000-00004A9F0000}"/>
    <cellStyle name="Followed Hyperlink 38" xfId="38494" hidden="1" xr:uid="{00000000-0005-0000-0000-00004B9F0000}"/>
    <cellStyle name="Followed Hyperlink 38" xfId="38579" hidden="1" xr:uid="{00000000-0005-0000-0000-00004C9F0000}"/>
    <cellStyle name="Followed Hyperlink 38" xfId="38621" hidden="1" xr:uid="{00000000-0005-0000-0000-00004D9F0000}"/>
    <cellStyle name="Followed Hyperlink 38" xfId="38185" hidden="1" xr:uid="{00000000-0005-0000-0000-00004E9F0000}"/>
    <cellStyle name="Followed Hyperlink 38" xfId="38662" hidden="1" xr:uid="{00000000-0005-0000-0000-00004F9F0000}"/>
    <cellStyle name="Followed Hyperlink 38" xfId="38747" hidden="1" xr:uid="{00000000-0005-0000-0000-0000509F0000}"/>
    <cellStyle name="Followed Hyperlink 38" xfId="38789" hidden="1" xr:uid="{00000000-0005-0000-0000-0000519F0000}"/>
    <cellStyle name="Followed Hyperlink 38" xfId="38346" hidden="1" xr:uid="{00000000-0005-0000-0000-0000529F0000}"/>
    <cellStyle name="Followed Hyperlink 38" xfId="38829" hidden="1" xr:uid="{00000000-0005-0000-0000-0000539F0000}"/>
    <cellStyle name="Followed Hyperlink 38" xfId="38884" hidden="1" xr:uid="{00000000-0005-0000-0000-0000549F0000}"/>
    <cellStyle name="Followed Hyperlink 38" xfId="38926" hidden="1" xr:uid="{00000000-0005-0000-0000-0000559F0000}"/>
    <cellStyle name="Followed Hyperlink 38" xfId="38941" hidden="1" xr:uid="{00000000-0005-0000-0000-0000569F0000}"/>
    <cellStyle name="Followed Hyperlink 38" xfId="38983" hidden="1" xr:uid="{00000000-0005-0000-0000-0000579F0000}"/>
    <cellStyle name="Followed Hyperlink 38" xfId="39026" hidden="1" xr:uid="{00000000-0005-0000-0000-0000589F0000}"/>
    <cellStyle name="Followed Hyperlink 38" xfId="39068" hidden="1" xr:uid="{00000000-0005-0000-0000-0000599F0000}"/>
    <cellStyle name="Followed Hyperlink 38" xfId="39123" hidden="1" xr:uid="{00000000-0005-0000-0000-00005A9F0000}"/>
    <cellStyle name="Followed Hyperlink 38" xfId="39165" hidden="1" xr:uid="{00000000-0005-0000-0000-00005B9F0000}"/>
    <cellStyle name="Followed Hyperlink 38" xfId="39238" hidden="1" xr:uid="{00000000-0005-0000-0000-00005C9F0000}"/>
    <cellStyle name="Followed Hyperlink 38" xfId="39280" hidden="1" xr:uid="{00000000-0005-0000-0000-00005D9F0000}"/>
    <cellStyle name="Followed Hyperlink 38" xfId="33968" hidden="1" xr:uid="{00000000-0005-0000-0000-0000DE9E0000}"/>
    <cellStyle name="Followed Hyperlink 38" xfId="29087" hidden="1" xr:uid="{00000000-0005-0000-0000-00006F9E0000}"/>
    <cellStyle name="Followed Hyperlink 38" xfId="29172" hidden="1" xr:uid="{00000000-0005-0000-0000-0000709E0000}"/>
    <cellStyle name="Followed Hyperlink 38" xfId="28777" hidden="1" xr:uid="{00000000-0005-0000-0000-0000719E0000}"/>
    <cellStyle name="Followed Hyperlink 38" xfId="29255" hidden="1" xr:uid="{00000000-0005-0000-0000-0000729E0000}"/>
    <cellStyle name="Followed Hyperlink 38" xfId="29340" hidden="1" xr:uid="{00000000-0005-0000-0000-0000739E0000}"/>
    <cellStyle name="Followed Hyperlink 38" xfId="29382" hidden="1" xr:uid="{00000000-0005-0000-0000-0000749E0000}"/>
    <cellStyle name="Followed Hyperlink 38" xfId="28938" hidden="1" xr:uid="{00000000-0005-0000-0000-0000759E0000}"/>
    <cellStyle name="Followed Hyperlink 38" xfId="29423" hidden="1" xr:uid="{00000000-0005-0000-0000-0000769E0000}"/>
    <cellStyle name="Followed Hyperlink 38" xfId="29478" hidden="1" xr:uid="{00000000-0005-0000-0000-0000779E0000}"/>
    <cellStyle name="Followed Hyperlink 38" xfId="29520" hidden="1" xr:uid="{00000000-0005-0000-0000-0000789E0000}"/>
    <cellStyle name="Followed Hyperlink 38" xfId="29535" hidden="1" xr:uid="{00000000-0005-0000-0000-0000799E0000}"/>
    <cellStyle name="Followed Hyperlink 38" xfId="29577" hidden="1" xr:uid="{00000000-0005-0000-0000-00007A9E0000}"/>
    <cellStyle name="Followed Hyperlink 38" xfId="29620" hidden="1" xr:uid="{00000000-0005-0000-0000-00007B9E0000}"/>
    <cellStyle name="Followed Hyperlink 38" xfId="29662" hidden="1" xr:uid="{00000000-0005-0000-0000-00007C9E0000}"/>
    <cellStyle name="Followed Hyperlink 38" xfId="29716" hidden="1" xr:uid="{00000000-0005-0000-0000-00007D9E0000}"/>
    <cellStyle name="Followed Hyperlink 38" xfId="29758" hidden="1" xr:uid="{00000000-0005-0000-0000-00007E9E0000}"/>
    <cellStyle name="Followed Hyperlink 38" xfId="29831" hidden="1" xr:uid="{00000000-0005-0000-0000-00007F9E0000}"/>
    <cellStyle name="Followed Hyperlink 38" xfId="29873" hidden="1" xr:uid="{00000000-0005-0000-0000-0000809E0000}"/>
    <cellStyle name="Followed Hyperlink 38" xfId="29884" hidden="1" xr:uid="{00000000-0005-0000-0000-0000819E0000}"/>
    <cellStyle name="Followed Hyperlink 38" xfId="29926" hidden="1" xr:uid="{00000000-0005-0000-0000-0000829E0000}"/>
    <cellStyle name="Followed Hyperlink 38" xfId="30007" hidden="1" xr:uid="{00000000-0005-0000-0000-0000839E0000}"/>
    <cellStyle name="Followed Hyperlink 38" xfId="30049" hidden="1" xr:uid="{00000000-0005-0000-0000-0000849E0000}"/>
    <cellStyle name="Followed Hyperlink 38" xfId="29271" hidden="1" xr:uid="{00000000-0005-0000-0000-0000859E0000}"/>
    <cellStyle name="Followed Hyperlink 38" xfId="30094" hidden="1" xr:uid="{00000000-0005-0000-0000-0000869E0000}"/>
    <cellStyle name="Followed Hyperlink 38" xfId="30170" hidden="1" xr:uid="{00000000-0005-0000-0000-0000879E0000}"/>
    <cellStyle name="Followed Hyperlink 38" xfId="30212" hidden="1" xr:uid="{00000000-0005-0000-0000-0000889E0000}"/>
    <cellStyle name="Followed Hyperlink 38" xfId="29583" hidden="1" xr:uid="{00000000-0005-0000-0000-0000899E0000}"/>
    <cellStyle name="Followed Hyperlink 38" xfId="30254" hidden="1" xr:uid="{00000000-0005-0000-0000-00008A9E0000}"/>
    <cellStyle name="Followed Hyperlink 38" xfId="30338" hidden="1" xr:uid="{00000000-0005-0000-0000-00008C9E0000}"/>
    <cellStyle name="Followed Hyperlink 38" xfId="29943" hidden="1" xr:uid="{00000000-0005-0000-0000-00008D9E0000}"/>
    <cellStyle name="Followed Hyperlink 38" xfId="30380" hidden="1" xr:uid="{00000000-0005-0000-0000-00008E9E0000}"/>
    <cellStyle name="Followed Hyperlink 38" xfId="30422" hidden="1" xr:uid="{00000000-0005-0000-0000-00008F9E0000}"/>
    <cellStyle name="Followed Hyperlink 38" xfId="30464" hidden="1" xr:uid="{00000000-0005-0000-0000-0000909E0000}"/>
    <cellStyle name="Followed Hyperlink 38" xfId="30113" hidden="1" xr:uid="{00000000-0005-0000-0000-0000919E0000}"/>
    <cellStyle name="Followed Hyperlink 38" xfId="30506" hidden="1" xr:uid="{00000000-0005-0000-0000-0000929E0000}"/>
    <cellStyle name="Followed Hyperlink 38" xfId="30548" hidden="1" xr:uid="{00000000-0005-0000-0000-0000939E0000}"/>
    <cellStyle name="Followed Hyperlink 38" xfId="30590" hidden="1" xr:uid="{00000000-0005-0000-0000-0000949E0000}"/>
    <cellStyle name="Followed Hyperlink 38" xfId="30673" hidden="1" xr:uid="{00000000-0005-0000-0000-0000959E0000}"/>
    <cellStyle name="Followed Hyperlink 38" xfId="30715" hidden="1" xr:uid="{00000000-0005-0000-0000-0000969E0000}"/>
    <cellStyle name="Followed Hyperlink 38" xfId="30757" hidden="1" xr:uid="{00000000-0005-0000-0000-0000979E0000}"/>
    <cellStyle name="Followed Hyperlink 38" xfId="30799" hidden="1" xr:uid="{00000000-0005-0000-0000-0000989E0000}"/>
    <cellStyle name="Followed Hyperlink 38" xfId="30609" hidden="1" xr:uid="{00000000-0005-0000-0000-0000999E0000}"/>
    <cellStyle name="Followed Hyperlink 38" xfId="30841" hidden="1" xr:uid="{00000000-0005-0000-0000-00009A9E0000}"/>
    <cellStyle name="Followed Hyperlink 38" xfId="30883" hidden="1" xr:uid="{00000000-0005-0000-0000-00009B9E0000}"/>
    <cellStyle name="Followed Hyperlink 38" xfId="30924" hidden="1" xr:uid="{00000000-0005-0000-0000-00009C9E0000}"/>
    <cellStyle name="Followed Hyperlink 38" xfId="31024" hidden="1" xr:uid="{00000000-0005-0000-0000-00009D9E0000}"/>
    <cellStyle name="Followed Hyperlink 38" xfId="31066" hidden="1" xr:uid="{00000000-0005-0000-0000-00009E9E0000}"/>
    <cellStyle name="Followed Hyperlink 38" xfId="31108" hidden="1" xr:uid="{00000000-0005-0000-0000-00009F9E0000}"/>
    <cellStyle name="Followed Hyperlink 38" xfId="31150" hidden="1" xr:uid="{00000000-0005-0000-0000-0000A09E0000}"/>
    <cellStyle name="Followed Hyperlink 38" xfId="31282" hidden="1" xr:uid="{00000000-0005-0000-0000-0000A19E0000}"/>
    <cellStyle name="Followed Hyperlink 38" xfId="31324" hidden="1" xr:uid="{00000000-0005-0000-0000-0000A29E0000}"/>
    <cellStyle name="Followed Hyperlink 38" xfId="31408" hidden="1" xr:uid="{00000000-0005-0000-0000-0000A39E0000}"/>
    <cellStyle name="Followed Hyperlink 38" xfId="31450" hidden="1" xr:uid="{00000000-0005-0000-0000-0000A49E0000}"/>
    <cellStyle name="Followed Hyperlink 38" xfId="31217" hidden="1" xr:uid="{00000000-0005-0000-0000-0000A59E0000}"/>
    <cellStyle name="Followed Hyperlink 38" xfId="31492" hidden="1" xr:uid="{00000000-0005-0000-0000-0000A69E0000}"/>
    <cellStyle name="Followed Hyperlink 38" xfId="31577" hidden="1" xr:uid="{00000000-0005-0000-0000-0000A79E0000}"/>
    <cellStyle name="Followed Hyperlink 38" xfId="31619" hidden="1" xr:uid="{00000000-0005-0000-0000-0000A89E0000}"/>
    <cellStyle name="Followed Hyperlink 38" xfId="31182" hidden="1" xr:uid="{00000000-0005-0000-0000-0000A99E0000}"/>
    <cellStyle name="Followed Hyperlink 38" xfId="31660" hidden="1" xr:uid="{00000000-0005-0000-0000-0000AA9E0000}"/>
    <cellStyle name="Followed Hyperlink 38" xfId="31745" hidden="1" xr:uid="{00000000-0005-0000-0000-0000AB9E0000}"/>
    <cellStyle name="Followed Hyperlink 38" xfId="31787" hidden="1" xr:uid="{00000000-0005-0000-0000-0000AC9E0000}"/>
    <cellStyle name="Followed Hyperlink 38" xfId="31343" hidden="1" xr:uid="{00000000-0005-0000-0000-0000AD9E0000}"/>
    <cellStyle name="Followed Hyperlink 38" xfId="31828" hidden="1" xr:uid="{00000000-0005-0000-0000-0000AE9E0000}"/>
    <cellStyle name="Followed Hyperlink 38" xfId="31883" hidden="1" xr:uid="{00000000-0005-0000-0000-0000AF9E0000}"/>
    <cellStyle name="Followed Hyperlink 38" xfId="31940" hidden="1" xr:uid="{00000000-0005-0000-0000-0000B09E0000}"/>
    <cellStyle name="Followed Hyperlink 38" xfId="31981" hidden="1" xr:uid="{00000000-0005-0000-0000-0000B19E0000}"/>
    <cellStyle name="Followed Hyperlink 38" xfId="32024" hidden="1" xr:uid="{00000000-0005-0000-0000-0000B29E0000}"/>
    <cellStyle name="Followed Hyperlink 38" xfId="32066" hidden="1" xr:uid="{00000000-0005-0000-0000-0000B39E0000}"/>
    <cellStyle name="Followed Hyperlink 38" xfId="32121" hidden="1" xr:uid="{00000000-0005-0000-0000-0000B49E0000}"/>
    <cellStyle name="Followed Hyperlink 38" xfId="32163" hidden="1" xr:uid="{00000000-0005-0000-0000-0000B59E0000}"/>
    <cellStyle name="Followed Hyperlink 38" xfId="32236" hidden="1" xr:uid="{00000000-0005-0000-0000-0000B69E0000}"/>
    <cellStyle name="Followed Hyperlink 38" xfId="32278" hidden="1" xr:uid="{00000000-0005-0000-0000-0000B79E0000}"/>
    <cellStyle name="Followed Hyperlink 38" xfId="32289" hidden="1" xr:uid="{00000000-0005-0000-0000-0000B89E0000}"/>
    <cellStyle name="Followed Hyperlink 38" xfId="32331" hidden="1" xr:uid="{00000000-0005-0000-0000-0000B99E0000}"/>
    <cellStyle name="Followed Hyperlink 38" xfId="32412" hidden="1" xr:uid="{00000000-0005-0000-0000-0000BA9E0000}"/>
    <cellStyle name="Followed Hyperlink 38" xfId="32454" hidden="1" xr:uid="{00000000-0005-0000-0000-0000BB9E0000}"/>
    <cellStyle name="Followed Hyperlink 38" xfId="31676" hidden="1" xr:uid="{00000000-0005-0000-0000-0000BC9E0000}"/>
    <cellStyle name="Followed Hyperlink 38" xfId="32499" hidden="1" xr:uid="{00000000-0005-0000-0000-0000BD9E0000}"/>
    <cellStyle name="Followed Hyperlink 38" xfId="27410" hidden="1" xr:uid="{00000000-0005-0000-0000-0000479E0000}"/>
    <cellStyle name="Followed Hyperlink 38" xfId="27483" hidden="1" xr:uid="{00000000-0005-0000-0000-0000489E0000}"/>
    <cellStyle name="Followed Hyperlink 38" xfId="27525" hidden="1" xr:uid="{00000000-0005-0000-0000-0000499E0000}"/>
    <cellStyle name="Followed Hyperlink 38" xfId="27536" hidden="1" xr:uid="{00000000-0005-0000-0000-00004A9E0000}"/>
    <cellStyle name="Followed Hyperlink 38" xfId="27578" hidden="1" xr:uid="{00000000-0005-0000-0000-00004B9E0000}"/>
    <cellStyle name="Followed Hyperlink 38" xfId="27659" hidden="1" xr:uid="{00000000-0005-0000-0000-00004C9E0000}"/>
    <cellStyle name="Followed Hyperlink 38" xfId="27701" hidden="1" xr:uid="{00000000-0005-0000-0000-00004D9E0000}"/>
    <cellStyle name="Followed Hyperlink 38" xfId="26923" hidden="1" xr:uid="{00000000-0005-0000-0000-00004E9E0000}"/>
    <cellStyle name="Followed Hyperlink 38" xfId="27746" hidden="1" xr:uid="{00000000-0005-0000-0000-00004F9E0000}"/>
    <cellStyle name="Followed Hyperlink 38" xfId="27823" hidden="1" xr:uid="{00000000-0005-0000-0000-0000509E0000}"/>
    <cellStyle name="Followed Hyperlink 38" xfId="27865" hidden="1" xr:uid="{00000000-0005-0000-0000-0000519E0000}"/>
    <cellStyle name="Followed Hyperlink 38" xfId="27234" hidden="1" xr:uid="{00000000-0005-0000-0000-0000529E0000}"/>
    <cellStyle name="Followed Hyperlink 38" xfId="27906" hidden="1" xr:uid="{00000000-0005-0000-0000-0000539E0000}"/>
    <cellStyle name="Followed Hyperlink 38" xfId="27990" hidden="1" xr:uid="{00000000-0005-0000-0000-0000559E0000}"/>
    <cellStyle name="Followed Hyperlink 38" xfId="27595" hidden="1" xr:uid="{00000000-0005-0000-0000-0000569E0000}"/>
    <cellStyle name="Followed Hyperlink 38" xfId="28032" hidden="1" xr:uid="{00000000-0005-0000-0000-0000579E0000}"/>
    <cellStyle name="Followed Hyperlink 38" xfId="28074" hidden="1" xr:uid="{00000000-0005-0000-0000-0000589E0000}"/>
    <cellStyle name="Followed Hyperlink 38" xfId="28116" hidden="1" xr:uid="{00000000-0005-0000-0000-0000599E0000}"/>
    <cellStyle name="Followed Hyperlink 38" xfId="27766" hidden="1" xr:uid="{00000000-0005-0000-0000-00005A9E0000}"/>
    <cellStyle name="Followed Hyperlink 38" xfId="28158" hidden="1" xr:uid="{00000000-0005-0000-0000-00005B9E0000}"/>
    <cellStyle name="Followed Hyperlink 38" xfId="28200" hidden="1" xr:uid="{00000000-0005-0000-0000-00005C9E0000}"/>
    <cellStyle name="Followed Hyperlink 38" xfId="28241" hidden="1" xr:uid="{00000000-0005-0000-0000-00005D9E0000}"/>
    <cellStyle name="Followed Hyperlink 38" xfId="28325" hidden="1" xr:uid="{00000000-0005-0000-0000-00005E9E0000}"/>
    <cellStyle name="Followed Hyperlink 38" xfId="28367" hidden="1" xr:uid="{00000000-0005-0000-0000-00005F9E0000}"/>
    <cellStyle name="Followed Hyperlink 38" xfId="28409" hidden="1" xr:uid="{00000000-0005-0000-0000-0000609E0000}"/>
    <cellStyle name="Followed Hyperlink 38" xfId="28451" hidden="1" xr:uid="{00000000-0005-0000-0000-0000619E0000}"/>
    <cellStyle name="Followed Hyperlink 38" xfId="28260" hidden="1" xr:uid="{00000000-0005-0000-0000-0000629E0000}"/>
    <cellStyle name="Followed Hyperlink 38" xfId="28493" hidden="1" xr:uid="{00000000-0005-0000-0000-0000639E0000}"/>
    <cellStyle name="Followed Hyperlink 38" xfId="28535" hidden="1" xr:uid="{00000000-0005-0000-0000-0000649E0000}"/>
    <cellStyle name="Followed Hyperlink 38" xfId="28577" hidden="1" xr:uid="{00000000-0005-0000-0000-0000659E0000}"/>
    <cellStyle name="Followed Hyperlink 38" xfId="28619" hidden="1" xr:uid="{00000000-0005-0000-0000-0000669E0000}"/>
    <cellStyle name="Followed Hyperlink 38" xfId="28661" hidden="1" xr:uid="{00000000-0005-0000-0000-0000679E0000}"/>
    <cellStyle name="Followed Hyperlink 38" xfId="28703" hidden="1" xr:uid="{00000000-0005-0000-0000-0000689E0000}"/>
    <cellStyle name="Followed Hyperlink 38" xfId="28745" hidden="1" xr:uid="{00000000-0005-0000-0000-0000699E0000}"/>
    <cellStyle name="Followed Hyperlink 38" xfId="28877" hidden="1" xr:uid="{00000000-0005-0000-0000-00006A9E0000}"/>
    <cellStyle name="Followed Hyperlink 38" xfId="28919" hidden="1" xr:uid="{00000000-0005-0000-0000-00006B9E0000}"/>
    <cellStyle name="Followed Hyperlink 38" xfId="29003" hidden="1" xr:uid="{00000000-0005-0000-0000-00006C9E0000}"/>
    <cellStyle name="Followed Hyperlink 38" xfId="29045" hidden="1" xr:uid="{00000000-0005-0000-0000-00006D9E0000}"/>
    <cellStyle name="Followed Hyperlink 38" xfId="28812" hidden="1" xr:uid="{00000000-0005-0000-0000-00006E9E0000}"/>
    <cellStyle name="Followed Hyperlink 38" xfId="55441" hidden="1" xr:uid="{00000000-0005-0000-0000-0000339E0000}"/>
    <cellStyle name="Followed Hyperlink 38" xfId="27948" hidden="1" xr:uid="{00000000-0005-0000-0000-0000549E0000}"/>
    <cellStyle name="Followed Hyperlink 38" xfId="30296" hidden="1" xr:uid="{00000000-0005-0000-0000-00008B9E0000}"/>
    <cellStyle name="Followed Hyperlink 38" xfId="37825" hidden="1" xr:uid="{00000000-0005-0000-0000-00003B9F0000}"/>
    <cellStyle name="Followed Hyperlink 38" xfId="34738" hidden="1" xr:uid="{00000000-0005-0000-0000-0000FB9E0000}"/>
    <cellStyle name="Followed Hyperlink 38" xfId="53120" hidden="1" xr:uid="{00000000-0005-0000-0000-0000A2A00000}"/>
    <cellStyle name="Followed Hyperlink 38" xfId="49929" hidden="1" xr:uid="{00000000-0005-0000-0000-000062A00000}"/>
    <cellStyle name="Followed Hyperlink 38" xfId="47503" hidden="1" xr:uid="{00000000-0005-0000-0000-000021A00000}"/>
    <cellStyle name="Followed Hyperlink 38" xfId="44822" hidden="1" xr:uid="{00000000-0005-0000-0000-0000E19F0000}"/>
    <cellStyle name="Followed Hyperlink 38" xfId="42132" hidden="1" xr:uid="{00000000-0005-0000-0000-0000A09F0000}"/>
    <cellStyle name="Followed Hyperlink 38" xfId="39414" hidden="1" xr:uid="{00000000-0005-0000-0000-0000609F0000}"/>
    <cellStyle name="Followed Hyperlink 38" xfId="23325" hidden="1" xr:uid="{00000000-0005-0000-0000-0000C0A10000}"/>
    <cellStyle name="Followed Hyperlink 38" xfId="23367" hidden="1" xr:uid="{00000000-0005-0000-0000-0000C1A10000}"/>
    <cellStyle name="Followed Hyperlink 38" xfId="23409" hidden="1" xr:uid="{00000000-0005-0000-0000-0000C2A10000}"/>
    <cellStyle name="Followed Hyperlink 38" xfId="23058" hidden="1" xr:uid="{00000000-0005-0000-0000-0000C3A10000}"/>
    <cellStyle name="Followed Hyperlink 38" xfId="23451" hidden="1" xr:uid="{00000000-0005-0000-0000-0000C4A10000}"/>
    <cellStyle name="Followed Hyperlink 38" xfId="23493" hidden="1" xr:uid="{00000000-0005-0000-0000-0000C5A10000}"/>
    <cellStyle name="Followed Hyperlink 38" xfId="23535" hidden="1" xr:uid="{00000000-0005-0000-0000-0000C6A10000}"/>
    <cellStyle name="Followed Hyperlink 38" xfId="23619" hidden="1" xr:uid="{00000000-0005-0000-0000-0000C7A10000}"/>
    <cellStyle name="Followed Hyperlink 38" xfId="23661" hidden="1" xr:uid="{00000000-0005-0000-0000-0000C8A10000}"/>
    <cellStyle name="Followed Hyperlink 38" xfId="23703" hidden="1" xr:uid="{00000000-0005-0000-0000-0000C9A10000}"/>
    <cellStyle name="Followed Hyperlink 38" xfId="23745" hidden="1" xr:uid="{00000000-0005-0000-0000-0000CAA10000}"/>
    <cellStyle name="Followed Hyperlink 38" xfId="23554" hidden="1" xr:uid="{00000000-0005-0000-0000-0000CBA10000}"/>
    <cellStyle name="Followed Hyperlink 38" xfId="23787" hidden="1" xr:uid="{00000000-0005-0000-0000-0000CCA10000}"/>
    <cellStyle name="Followed Hyperlink 38" xfId="23829" hidden="1" xr:uid="{00000000-0005-0000-0000-0000CDA10000}"/>
    <cellStyle name="Followed Hyperlink 38" xfId="23871" hidden="1" xr:uid="{00000000-0005-0000-0000-0000CEA10000}"/>
    <cellStyle name="Followed Hyperlink 38" xfId="23953" hidden="1" xr:uid="{00000000-0005-0000-0000-0000CFA10000}"/>
    <cellStyle name="Followed Hyperlink 38" xfId="23995" hidden="1" xr:uid="{00000000-0005-0000-0000-0000D0A10000}"/>
    <cellStyle name="Followed Hyperlink 38" xfId="24037" hidden="1" xr:uid="{00000000-0005-0000-0000-0000D1A10000}"/>
    <cellStyle name="Followed Hyperlink 38" xfId="24079" hidden="1" xr:uid="{00000000-0005-0000-0000-0000D2A10000}"/>
    <cellStyle name="Followed Hyperlink 38" xfId="24212" hidden="1" xr:uid="{00000000-0005-0000-0000-0000D3A10000}"/>
    <cellStyle name="Followed Hyperlink 38" xfId="24254" hidden="1" xr:uid="{00000000-0005-0000-0000-0000D4A10000}"/>
    <cellStyle name="Followed Hyperlink 38" xfId="24338" hidden="1" xr:uid="{00000000-0005-0000-0000-0000D5A10000}"/>
    <cellStyle name="Followed Hyperlink 38" xfId="24380" hidden="1" xr:uid="{00000000-0005-0000-0000-0000D6A10000}"/>
    <cellStyle name="Followed Hyperlink 38" xfId="24147" hidden="1" xr:uid="{00000000-0005-0000-0000-0000D7A10000}"/>
    <cellStyle name="Followed Hyperlink 38" xfId="24422" hidden="1" xr:uid="{00000000-0005-0000-0000-0000D8A10000}"/>
    <cellStyle name="Followed Hyperlink 38" xfId="24507" hidden="1" xr:uid="{00000000-0005-0000-0000-0000D9A10000}"/>
    <cellStyle name="Followed Hyperlink 38" xfId="24549" hidden="1" xr:uid="{00000000-0005-0000-0000-0000DAA10000}"/>
    <cellStyle name="Followed Hyperlink 38" xfId="24112" hidden="1" xr:uid="{00000000-0005-0000-0000-0000DBA10000}"/>
    <cellStyle name="Followed Hyperlink 38" xfId="24590" hidden="1" xr:uid="{00000000-0005-0000-0000-0000DCA10000}"/>
    <cellStyle name="Followed Hyperlink 38" xfId="24674" hidden="1" xr:uid="{00000000-0005-0000-0000-0000DDA10000}"/>
    <cellStyle name="Followed Hyperlink 38" xfId="24273" hidden="1" xr:uid="{00000000-0005-0000-0000-0000DFA10000}"/>
    <cellStyle name="Followed Hyperlink 38" xfId="24757" hidden="1" xr:uid="{00000000-0005-0000-0000-0000E0A10000}"/>
    <cellStyle name="Followed Hyperlink 38" xfId="24812" hidden="1" xr:uid="{00000000-0005-0000-0000-0000E1A10000}"/>
    <cellStyle name="Followed Hyperlink 38" xfId="24854" hidden="1" xr:uid="{00000000-0005-0000-0000-0000E2A10000}"/>
    <cellStyle name="Followed Hyperlink 38" xfId="24869" hidden="1" xr:uid="{00000000-0005-0000-0000-0000E3A10000}"/>
    <cellStyle name="Followed Hyperlink 38" xfId="24911" hidden="1" xr:uid="{00000000-0005-0000-0000-0000E4A10000}"/>
    <cellStyle name="Followed Hyperlink 38" xfId="24954" hidden="1" xr:uid="{00000000-0005-0000-0000-0000E5A10000}"/>
    <cellStyle name="Followed Hyperlink 38" xfId="24996" hidden="1" xr:uid="{00000000-0005-0000-0000-0000E6A10000}"/>
    <cellStyle name="Followed Hyperlink 38" xfId="25051" hidden="1" xr:uid="{00000000-0005-0000-0000-0000E7A10000}"/>
    <cellStyle name="Followed Hyperlink 38" xfId="25093" hidden="1" xr:uid="{00000000-0005-0000-0000-0000E8A10000}"/>
    <cellStyle name="Followed Hyperlink 38" xfId="25166" hidden="1" xr:uid="{00000000-0005-0000-0000-0000E9A10000}"/>
    <cellStyle name="Followed Hyperlink 38" xfId="25208" hidden="1" xr:uid="{00000000-0005-0000-0000-0000EAA10000}"/>
    <cellStyle name="Followed Hyperlink 38" xfId="25219" hidden="1" xr:uid="{00000000-0005-0000-0000-0000EBA10000}"/>
    <cellStyle name="Followed Hyperlink 38" xfId="25261" hidden="1" xr:uid="{00000000-0005-0000-0000-0000ECA10000}"/>
    <cellStyle name="Followed Hyperlink 38" xfId="25342" hidden="1" xr:uid="{00000000-0005-0000-0000-0000EDA10000}"/>
    <cellStyle name="Followed Hyperlink 38" xfId="25384" hidden="1" xr:uid="{00000000-0005-0000-0000-0000EEA10000}"/>
    <cellStyle name="Followed Hyperlink 38" xfId="24606" hidden="1" xr:uid="{00000000-0005-0000-0000-0000EFA10000}"/>
    <cellStyle name="Followed Hyperlink 38" xfId="25429" hidden="1" xr:uid="{00000000-0005-0000-0000-0000F0A10000}"/>
    <cellStyle name="Followed Hyperlink 38" xfId="25506" hidden="1" xr:uid="{00000000-0005-0000-0000-0000F1A10000}"/>
    <cellStyle name="Followed Hyperlink 38" xfId="25548" hidden="1" xr:uid="{00000000-0005-0000-0000-0000F2A10000}"/>
    <cellStyle name="Followed Hyperlink 38" xfId="24917" hidden="1" xr:uid="{00000000-0005-0000-0000-0000F3A10000}"/>
    <cellStyle name="Followed Hyperlink 38" xfId="25590" hidden="1" xr:uid="{00000000-0005-0000-0000-0000F4A10000}"/>
    <cellStyle name="Followed Hyperlink 38" xfId="25632" hidden="1" xr:uid="{00000000-0005-0000-0000-0000F5A10000}"/>
    <cellStyle name="Followed Hyperlink 38" xfId="25674" hidden="1" xr:uid="{00000000-0005-0000-0000-0000F6A10000}"/>
    <cellStyle name="Followed Hyperlink 38" xfId="25278" hidden="1" xr:uid="{00000000-0005-0000-0000-0000F7A10000}"/>
    <cellStyle name="Followed Hyperlink 38" xfId="25716" hidden="1" xr:uid="{00000000-0005-0000-0000-0000F8A10000}"/>
    <cellStyle name="Followed Hyperlink 38" xfId="25758" hidden="1" xr:uid="{00000000-0005-0000-0000-0000F9A10000}"/>
    <cellStyle name="Followed Hyperlink 38" xfId="25800" hidden="1" xr:uid="{00000000-0005-0000-0000-0000FAA10000}"/>
    <cellStyle name="Followed Hyperlink 38" xfId="25449" hidden="1" xr:uid="{00000000-0005-0000-0000-0000FBA10000}"/>
    <cellStyle name="Followed Hyperlink 38" xfId="25842" hidden="1" xr:uid="{00000000-0005-0000-0000-0000FCA10000}"/>
    <cellStyle name="Followed Hyperlink 38" xfId="25884" hidden="1" xr:uid="{00000000-0005-0000-0000-0000FDA10000}"/>
    <cellStyle name="Followed Hyperlink 38" xfId="25926" hidden="1" xr:uid="{00000000-0005-0000-0000-0000FEA10000}"/>
    <cellStyle name="Followed Hyperlink 38" xfId="26010" hidden="1" xr:uid="{00000000-0005-0000-0000-0000FFA10000}"/>
    <cellStyle name="Followed Hyperlink 38" xfId="26052" hidden="1" xr:uid="{00000000-0005-0000-0000-000000A20000}"/>
    <cellStyle name="Followed Hyperlink 38" xfId="26094" hidden="1" xr:uid="{00000000-0005-0000-0000-000001A20000}"/>
    <cellStyle name="Followed Hyperlink 38" xfId="26136" hidden="1" xr:uid="{00000000-0005-0000-0000-000002A20000}"/>
    <cellStyle name="Followed Hyperlink 38" xfId="25945" hidden="1" xr:uid="{00000000-0005-0000-0000-000003A20000}"/>
    <cellStyle name="Followed Hyperlink 38" xfId="26178" hidden="1" xr:uid="{00000000-0005-0000-0000-000004A20000}"/>
    <cellStyle name="Followed Hyperlink 38" xfId="26220" hidden="1" xr:uid="{00000000-0005-0000-0000-000005A20000}"/>
    <cellStyle name="Followed Hyperlink 38" xfId="26262" hidden="1" xr:uid="{00000000-0005-0000-0000-000006A20000}"/>
    <cellStyle name="Followed Hyperlink 38" xfId="23883" hidden="1" xr:uid="{00000000-0005-0000-0000-000007A20000}"/>
    <cellStyle name="Followed Hyperlink 38" xfId="26312" hidden="1" xr:uid="{00000000-0005-0000-0000-000008A20000}"/>
    <cellStyle name="Followed Hyperlink 38" xfId="26354" hidden="1" xr:uid="{00000000-0005-0000-0000-000009A20000}"/>
    <cellStyle name="Followed Hyperlink 38" xfId="26529" hidden="1" xr:uid="{00000000-0005-0000-0000-00000AA20000}"/>
    <cellStyle name="Followed Hyperlink 38" xfId="26571" hidden="1" xr:uid="{00000000-0005-0000-0000-00000BA20000}"/>
    <cellStyle name="Followed Hyperlink 38" xfId="26655" hidden="1" xr:uid="{00000000-0005-0000-0000-00000CA20000}"/>
    <cellStyle name="Followed Hyperlink 38" xfId="26697" hidden="1" xr:uid="{00000000-0005-0000-0000-00000DA20000}"/>
    <cellStyle name="Followed Hyperlink 38" xfId="26464" hidden="1" xr:uid="{00000000-0005-0000-0000-00000EA20000}"/>
    <cellStyle name="Followed Hyperlink 38" xfId="26739" hidden="1" xr:uid="{00000000-0005-0000-0000-00000FA20000}"/>
    <cellStyle name="Followed Hyperlink 38" xfId="26824" hidden="1" xr:uid="{00000000-0005-0000-0000-000010A20000}"/>
    <cellStyle name="Followed Hyperlink 38" xfId="26866" hidden="1" xr:uid="{00000000-0005-0000-0000-000011A20000}"/>
    <cellStyle name="Followed Hyperlink 38" xfId="26429" hidden="1" xr:uid="{00000000-0005-0000-0000-000012A20000}"/>
    <cellStyle name="Followed Hyperlink 38" xfId="26907" hidden="1" xr:uid="{00000000-0005-0000-0000-000013A20000}"/>
    <cellStyle name="Followed Hyperlink 38" xfId="26992" hidden="1" xr:uid="{00000000-0005-0000-0000-000014A20000}"/>
    <cellStyle name="Followed Hyperlink 38" xfId="27034" hidden="1" xr:uid="{00000000-0005-0000-0000-000015A20000}"/>
    <cellStyle name="Followed Hyperlink 38" xfId="26590" hidden="1" xr:uid="{00000000-0005-0000-0000-000016A20000}"/>
    <cellStyle name="Followed Hyperlink 38" xfId="27075" hidden="1" xr:uid="{00000000-0005-0000-0000-000017A20000}"/>
    <cellStyle name="Followed Hyperlink 38" xfId="27129" hidden="1" xr:uid="{00000000-0005-0000-0000-000018A20000}"/>
    <cellStyle name="Followed Hyperlink 38" xfId="27171" hidden="1" xr:uid="{00000000-0005-0000-0000-000019A20000}"/>
    <cellStyle name="Followed Hyperlink 38" xfId="27186" hidden="1" xr:uid="{00000000-0005-0000-0000-00001AA20000}"/>
    <cellStyle name="Followed Hyperlink 38" xfId="27228" hidden="1" xr:uid="{00000000-0005-0000-0000-00001BA20000}"/>
    <cellStyle name="Followed Hyperlink 38" xfId="27271" hidden="1" xr:uid="{00000000-0005-0000-0000-00001CA20000}"/>
    <cellStyle name="Followed Hyperlink 38" xfId="27313" hidden="1" xr:uid="{00000000-0005-0000-0000-00001DA20000}"/>
    <cellStyle name="Followed Hyperlink 38" xfId="26396" hidden="1" xr:uid="{00000000-0005-0000-0000-00001FA20000}"/>
    <cellStyle name="Followed Hyperlink 38" xfId="21054" hidden="1" xr:uid="{00000000-0005-0000-0000-000020A20000}"/>
    <cellStyle name="Followed Hyperlink 38" xfId="15764" hidden="1" xr:uid="{00000000-0005-0000-0000-000021A20000}"/>
    <cellStyle name="Followed Hyperlink 38" xfId="7075" hidden="1" xr:uid="{00000000-0005-0000-0000-000022A20000}"/>
    <cellStyle name="Followed Hyperlink 38" xfId="7117" hidden="1" xr:uid="{00000000-0005-0000-0000-000023A20000}"/>
    <cellStyle name="Followed Hyperlink 38" xfId="7159" hidden="1" xr:uid="{00000000-0005-0000-0000-000024A20000}"/>
    <cellStyle name="Followed Hyperlink 38" xfId="7243" hidden="1" xr:uid="{00000000-0005-0000-0000-000025A20000}"/>
    <cellStyle name="Followed Hyperlink 38" xfId="7285" hidden="1" xr:uid="{00000000-0005-0000-0000-000026A20000}"/>
    <cellStyle name="Followed Hyperlink 38" xfId="7327" hidden="1" xr:uid="{00000000-0005-0000-0000-000027A20000}"/>
    <cellStyle name="Followed Hyperlink 38" xfId="7369" hidden="1" xr:uid="{00000000-0005-0000-0000-000028A20000}"/>
    <cellStyle name="Followed Hyperlink 38" xfId="7178" hidden="1" xr:uid="{00000000-0005-0000-0000-000029A20000}"/>
    <cellStyle name="Followed Hyperlink 38" xfId="7411" hidden="1" xr:uid="{00000000-0005-0000-0000-00002AA20000}"/>
    <cellStyle name="Followed Hyperlink 38" xfId="7453" hidden="1" xr:uid="{00000000-0005-0000-0000-00002BA20000}"/>
    <cellStyle name="Followed Hyperlink 38" xfId="7495" hidden="1" xr:uid="{00000000-0005-0000-0000-00002CA20000}"/>
    <cellStyle name="Followed Hyperlink 38" xfId="5116" hidden="1" xr:uid="{00000000-0005-0000-0000-00002DA20000}"/>
    <cellStyle name="Followed Hyperlink 38" xfId="7545" hidden="1" xr:uid="{00000000-0005-0000-0000-00002EA20000}"/>
    <cellStyle name="Followed Hyperlink 38" xfId="7587" hidden="1" xr:uid="{00000000-0005-0000-0000-00002FA20000}"/>
    <cellStyle name="Followed Hyperlink 38" xfId="7629" hidden="1" xr:uid="{00000000-0005-0000-0000-000030A20000}"/>
    <cellStyle name="Followed Hyperlink 38" xfId="7762" hidden="1" xr:uid="{00000000-0005-0000-0000-000031A20000}"/>
    <cellStyle name="Followed Hyperlink 38" xfId="7804" hidden="1" xr:uid="{00000000-0005-0000-0000-000032A20000}"/>
    <cellStyle name="Followed Hyperlink 38" xfId="7888" hidden="1" xr:uid="{00000000-0005-0000-0000-000033A20000}"/>
    <cellStyle name="Followed Hyperlink 38" xfId="7930" hidden="1" xr:uid="{00000000-0005-0000-0000-000034A20000}"/>
    <cellStyle name="Followed Hyperlink 38" xfId="7697" hidden="1" xr:uid="{00000000-0005-0000-0000-000035A20000}"/>
    <cellStyle name="Followed Hyperlink 38" xfId="7972" hidden="1" xr:uid="{00000000-0005-0000-0000-000036A20000}"/>
    <cellStyle name="Followed Hyperlink 38" xfId="8057" hidden="1" xr:uid="{00000000-0005-0000-0000-000037A20000}"/>
    <cellStyle name="Followed Hyperlink 38" xfId="8099" hidden="1" xr:uid="{00000000-0005-0000-0000-000038A20000}"/>
    <cellStyle name="Followed Hyperlink 38" xfId="7662" hidden="1" xr:uid="{00000000-0005-0000-0000-000039A20000}"/>
    <cellStyle name="Followed Hyperlink 38" xfId="8140" hidden="1" xr:uid="{00000000-0005-0000-0000-00003AA20000}"/>
    <cellStyle name="Followed Hyperlink 38" xfId="8225" hidden="1" xr:uid="{00000000-0005-0000-0000-00003BA20000}"/>
    <cellStyle name="Followed Hyperlink 38" xfId="8267" hidden="1" xr:uid="{00000000-0005-0000-0000-00003CA20000}"/>
    <cellStyle name="Followed Hyperlink 38" xfId="7823" hidden="1" xr:uid="{00000000-0005-0000-0000-00003DA20000}"/>
    <cellStyle name="Followed Hyperlink 38" xfId="8308" hidden="1" xr:uid="{00000000-0005-0000-0000-00003EA20000}"/>
    <cellStyle name="Followed Hyperlink 38" xfId="8363" hidden="1" xr:uid="{00000000-0005-0000-0000-00003FA20000}"/>
    <cellStyle name="Followed Hyperlink 38" xfId="8405" hidden="1" xr:uid="{00000000-0005-0000-0000-000040A20000}"/>
    <cellStyle name="Followed Hyperlink 38" xfId="8462" hidden="1" xr:uid="{00000000-0005-0000-0000-000042A20000}"/>
    <cellStyle name="Followed Hyperlink 38" xfId="8505" hidden="1" xr:uid="{00000000-0005-0000-0000-000043A20000}"/>
    <cellStyle name="Followed Hyperlink 38" xfId="8547" hidden="1" xr:uid="{00000000-0005-0000-0000-000044A20000}"/>
    <cellStyle name="Followed Hyperlink 38" xfId="8602" hidden="1" xr:uid="{00000000-0005-0000-0000-000045A20000}"/>
    <cellStyle name="Followed Hyperlink 38" xfId="8644" hidden="1" xr:uid="{00000000-0005-0000-0000-000046A20000}"/>
    <cellStyle name="Followed Hyperlink 38" xfId="8717" hidden="1" xr:uid="{00000000-0005-0000-0000-000047A20000}"/>
    <cellStyle name="Followed Hyperlink 38" xfId="8759" hidden="1" xr:uid="{00000000-0005-0000-0000-000048A20000}"/>
    <cellStyle name="Followed Hyperlink 38" xfId="8770" hidden="1" xr:uid="{00000000-0005-0000-0000-000049A20000}"/>
    <cellStyle name="Followed Hyperlink 38" xfId="8812" hidden="1" xr:uid="{00000000-0005-0000-0000-00004AA20000}"/>
    <cellStyle name="Followed Hyperlink 38" xfId="8893" hidden="1" xr:uid="{00000000-0005-0000-0000-00004BA20000}"/>
    <cellStyle name="Followed Hyperlink 38" xfId="8935" hidden="1" xr:uid="{00000000-0005-0000-0000-00004CA20000}"/>
    <cellStyle name="Followed Hyperlink 38" xfId="8156" hidden="1" xr:uid="{00000000-0005-0000-0000-00004DA20000}"/>
    <cellStyle name="Followed Hyperlink 38" xfId="8980" hidden="1" xr:uid="{00000000-0005-0000-0000-00004EA20000}"/>
    <cellStyle name="Followed Hyperlink 38" xfId="9057" hidden="1" xr:uid="{00000000-0005-0000-0000-00004FA20000}"/>
    <cellStyle name="Followed Hyperlink 38" xfId="9099" hidden="1" xr:uid="{00000000-0005-0000-0000-000050A20000}"/>
    <cellStyle name="Followed Hyperlink 38" xfId="8468" hidden="1" xr:uid="{00000000-0005-0000-0000-000051A20000}"/>
    <cellStyle name="Followed Hyperlink 38" xfId="9141" hidden="1" xr:uid="{00000000-0005-0000-0000-000052A20000}"/>
    <cellStyle name="Followed Hyperlink 38" xfId="9183" hidden="1" xr:uid="{00000000-0005-0000-0000-000053A20000}"/>
    <cellStyle name="Followed Hyperlink 38" xfId="9225" hidden="1" xr:uid="{00000000-0005-0000-0000-000054A20000}"/>
    <cellStyle name="Followed Hyperlink 38" xfId="8829" hidden="1" xr:uid="{00000000-0005-0000-0000-000055A20000}"/>
    <cellStyle name="Followed Hyperlink 38" xfId="9267" hidden="1" xr:uid="{00000000-0005-0000-0000-000056A20000}"/>
    <cellStyle name="Followed Hyperlink 38" xfId="9309" hidden="1" xr:uid="{00000000-0005-0000-0000-000057A20000}"/>
    <cellStyle name="Followed Hyperlink 38" xfId="9351" hidden="1" xr:uid="{00000000-0005-0000-0000-000058A20000}"/>
    <cellStyle name="Followed Hyperlink 38" xfId="9000" hidden="1" xr:uid="{00000000-0005-0000-0000-000059A20000}"/>
    <cellStyle name="Followed Hyperlink 38" xfId="9393" hidden="1" xr:uid="{00000000-0005-0000-0000-00005AA20000}"/>
    <cellStyle name="Followed Hyperlink 38" xfId="9435" hidden="1" xr:uid="{00000000-0005-0000-0000-00005BA20000}"/>
    <cellStyle name="Followed Hyperlink 38" xfId="9477" hidden="1" xr:uid="{00000000-0005-0000-0000-00005CA20000}"/>
    <cellStyle name="Followed Hyperlink 38" xfId="9561" hidden="1" xr:uid="{00000000-0005-0000-0000-00005DA20000}"/>
    <cellStyle name="Followed Hyperlink 38" xfId="9645" hidden="1" xr:uid="{00000000-0005-0000-0000-00005FA20000}"/>
    <cellStyle name="Followed Hyperlink 38" xfId="9687" hidden="1" xr:uid="{00000000-0005-0000-0000-000060A20000}"/>
    <cellStyle name="Followed Hyperlink 38" xfId="9496" hidden="1" xr:uid="{00000000-0005-0000-0000-000061A20000}"/>
    <cellStyle name="Followed Hyperlink 38" xfId="9729" hidden="1" xr:uid="{00000000-0005-0000-0000-000062A20000}"/>
    <cellStyle name="Followed Hyperlink 38" xfId="9771" hidden="1" xr:uid="{00000000-0005-0000-0000-000063A20000}"/>
    <cellStyle name="Followed Hyperlink 38" xfId="9813" hidden="1" xr:uid="{00000000-0005-0000-0000-000064A20000}"/>
    <cellStyle name="Followed Hyperlink 38" xfId="2733" hidden="1" xr:uid="{00000000-0005-0000-0000-000065A20000}"/>
    <cellStyle name="Followed Hyperlink 38" xfId="9846" hidden="1" xr:uid="{00000000-0005-0000-0000-000066A20000}"/>
    <cellStyle name="Followed Hyperlink 38" xfId="9888" hidden="1" xr:uid="{00000000-0005-0000-0000-000067A20000}"/>
    <cellStyle name="Followed Hyperlink 38" xfId="9930" hidden="1" xr:uid="{00000000-0005-0000-0000-000068A20000}"/>
    <cellStyle name="Followed Hyperlink 38" xfId="10063" hidden="1" xr:uid="{00000000-0005-0000-0000-000069A20000}"/>
    <cellStyle name="Followed Hyperlink 38" xfId="10105" hidden="1" xr:uid="{00000000-0005-0000-0000-00006AA20000}"/>
    <cellStyle name="Followed Hyperlink 38" xfId="10189" hidden="1" xr:uid="{00000000-0005-0000-0000-00006BA20000}"/>
    <cellStyle name="Followed Hyperlink 38" xfId="10231" hidden="1" xr:uid="{00000000-0005-0000-0000-00006CA20000}"/>
    <cellStyle name="Followed Hyperlink 38" xfId="9998" hidden="1" xr:uid="{00000000-0005-0000-0000-00006DA20000}"/>
    <cellStyle name="Followed Hyperlink 38" xfId="10273" hidden="1" xr:uid="{00000000-0005-0000-0000-00006EA20000}"/>
    <cellStyle name="Followed Hyperlink 38" xfId="10358" hidden="1" xr:uid="{00000000-0005-0000-0000-00006FA20000}"/>
    <cellStyle name="Followed Hyperlink 38" xfId="9963" hidden="1" xr:uid="{00000000-0005-0000-0000-000070A20000}"/>
    <cellStyle name="Followed Hyperlink 38" xfId="10441" hidden="1" xr:uid="{00000000-0005-0000-0000-000071A20000}"/>
    <cellStyle name="Followed Hyperlink 38" xfId="10526" hidden="1" xr:uid="{00000000-0005-0000-0000-000072A20000}"/>
    <cellStyle name="Followed Hyperlink 38" xfId="10568" hidden="1" xr:uid="{00000000-0005-0000-0000-000073A20000}"/>
    <cellStyle name="Followed Hyperlink 38" xfId="10124" hidden="1" xr:uid="{00000000-0005-0000-0000-000074A20000}"/>
    <cellStyle name="Followed Hyperlink 38" xfId="10609" hidden="1" xr:uid="{00000000-0005-0000-0000-000075A20000}"/>
    <cellStyle name="Followed Hyperlink 38" xfId="10664" hidden="1" xr:uid="{00000000-0005-0000-0000-000076A20000}"/>
    <cellStyle name="Followed Hyperlink 38" xfId="10706" hidden="1" xr:uid="{00000000-0005-0000-0000-000077A20000}"/>
    <cellStyle name="Followed Hyperlink 38" xfId="10721" hidden="1" xr:uid="{00000000-0005-0000-0000-000078A20000}"/>
    <cellStyle name="Followed Hyperlink 38" xfId="10763" hidden="1" xr:uid="{00000000-0005-0000-0000-000079A20000}"/>
    <cellStyle name="Followed Hyperlink 38" xfId="10806" hidden="1" xr:uid="{00000000-0005-0000-0000-00007AA20000}"/>
    <cellStyle name="Followed Hyperlink 38" xfId="10848" hidden="1" xr:uid="{00000000-0005-0000-0000-00007BA20000}"/>
    <cellStyle name="Followed Hyperlink 38" xfId="10903" hidden="1" xr:uid="{00000000-0005-0000-0000-00007CA20000}"/>
    <cellStyle name="Followed Hyperlink 38" xfId="10945" hidden="1" xr:uid="{00000000-0005-0000-0000-00007DA20000}"/>
    <cellStyle name="Followed Hyperlink 38" xfId="11018" hidden="1" xr:uid="{00000000-0005-0000-0000-00007EA20000}"/>
    <cellStyle name="Followed Hyperlink 38" xfId="11060" hidden="1" xr:uid="{00000000-0005-0000-0000-00007FA20000}"/>
    <cellStyle name="Followed Hyperlink 38" xfId="11071" hidden="1" xr:uid="{00000000-0005-0000-0000-000080A20000}"/>
    <cellStyle name="Followed Hyperlink 38" xfId="11113" hidden="1" xr:uid="{00000000-0005-0000-0000-000081A20000}"/>
    <cellStyle name="Followed Hyperlink 38" xfId="11194" hidden="1" xr:uid="{00000000-0005-0000-0000-000082A20000}"/>
    <cellStyle name="Followed Hyperlink 38" xfId="11236" hidden="1" xr:uid="{00000000-0005-0000-0000-000083A20000}"/>
    <cellStyle name="Followed Hyperlink 38" xfId="10457" hidden="1" xr:uid="{00000000-0005-0000-0000-000084A20000}"/>
    <cellStyle name="Followed Hyperlink 38" xfId="11281" hidden="1" xr:uid="{00000000-0005-0000-0000-000085A20000}"/>
    <cellStyle name="Followed Hyperlink 38" xfId="11358" hidden="1" xr:uid="{00000000-0005-0000-0000-000086A20000}"/>
    <cellStyle name="Followed Hyperlink 38" xfId="11400" hidden="1" xr:uid="{00000000-0005-0000-0000-000087A20000}"/>
    <cellStyle name="Followed Hyperlink 38" xfId="10769" hidden="1" xr:uid="{00000000-0005-0000-0000-000088A20000}"/>
    <cellStyle name="Followed Hyperlink 38" xfId="11442" hidden="1" xr:uid="{00000000-0005-0000-0000-000089A20000}"/>
    <cellStyle name="Followed Hyperlink 38" xfId="11484" hidden="1" xr:uid="{00000000-0005-0000-0000-00008AA20000}"/>
    <cellStyle name="Followed Hyperlink 38" xfId="11526" hidden="1" xr:uid="{00000000-0005-0000-0000-00008BA20000}"/>
    <cellStyle name="Followed Hyperlink 38" xfId="11130" hidden="1" xr:uid="{00000000-0005-0000-0000-00008CA20000}"/>
    <cellStyle name="Followed Hyperlink 38" xfId="11568" hidden="1" xr:uid="{00000000-0005-0000-0000-00008DA20000}"/>
    <cellStyle name="Followed Hyperlink 38" xfId="11610" hidden="1" xr:uid="{00000000-0005-0000-0000-00008EA20000}"/>
    <cellStyle name="Followed Hyperlink 38" xfId="11652" hidden="1" xr:uid="{00000000-0005-0000-0000-00008FA20000}"/>
    <cellStyle name="Followed Hyperlink 38" xfId="11301" hidden="1" xr:uid="{00000000-0005-0000-0000-000090A20000}"/>
    <cellStyle name="Followed Hyperlink 38" xfId="11694" hidden="1" xr:uid="{00000000-0005-0000-0000-000091A20000}"/>
    <cellStyle name="Followed Hyperlink 38" xfId="11736" hidden="1" xr:uid="{00000000-0005-0000-0000-000092A20000}"/>
    <cellStyle name="Followed Hyperlink 38" xfId="11778" hidden="1" xr:uid="{00000000-0005-0000-0000-000093A20000}"/>
    <cellStyle name="Followed Hyperlink 38" xfId="11862" hidden="1" xr:uid="{00000000-0005-0000-0000-000094A20000}"/>
    <cellStyle name="Followed Hyperlink 38" xfId="11904" hidden="1" xr:uid="{00000000-0005-0000-0000-000095A20000}"/>
    <cellStyle name="Followed Hyperlink 38" xfId="11946" hidden="1" xr:uid="{00000000-0005-0000-0000-000096A20000}"/>
    <cellStyle name="Followed Hyperlink 38" xfId="11988" hidden="1" xr:uid="{00000000-0005-0000-0000-000097A20000}"/>
    <cellStyle name="Followed Hyperlink 38" xfId="11797" hidden="1" xr:uid="{00000000-0005-0000-0000-000098A20000}"/>
    <cellStyle name="Followed Hyperlink 38" xfId="12030" hidden="1" xr:uid="{00000000-0005-0000-0000-000099A20000}"/>
    <cellStyle name="Followed Hyperlink 38" xfId="12072" hidden="1" xr:uid="{00000000-0005-0000-0000-00009AA20000}"/>
    <cellStyle name="Followed Hyperlink 38" xfId="12114" hidden="1" xr:uid="{00000000-0005-0000-0000-00009BA20000}"/>
    <cellStyle name="Followed Hyperlink 38" xfId="12193" hidden="1" xr:uid="{00000000-0005-0000-0000-00009CA20000}"/>
    <cellStyle name="Followed Hyperlink 38" xfId="12235" hidden="1" xr:uid="{00000000-0005-0000-0000-00009DA20000}"/>
    <cellStyle name="Followed Hyperlink 38" xfId="12319" hidden="1" xr:uid="{00000000-0005-0000-0000-00009FA20000}"/>
    <cellStyle name="Followed Hyperlink 38" xfId="12452" hidden="1" xr:uid="{00000000-0005-0000-0000-0000A0A20000}"/>
    <cellStyle name="Followed Hyperlink 38" xfId="12494" hidden="1" xr:uid="{00000000-0005-0000-0000-0000A1A20000}"/>
    <cellStyle name="Followed Hyperlink 38" xfId="12578" hidden="1" xr:uid="{00000000-0005-0000-0000-0000A2A20000}"/>
    <cellStyle name="Followed Hyperlink 38" xfId="12620" hidden="1" xr:uid="{00000000-0005-0000-0000-0000A3A20000}"/>
    <cellStyle name="Followed Hyperlink 38" xfId="12387" hidden="1" xr:uid="{00000000-0005-0000-0000-0000A4A20000}"/>
    <cellStyle name="Followed Hyperlink 38" xfId="12662" hidden="1" xr:uid="{00000000-0005-0000-0000-0000A5A20000}"/>
    <cellStyle name="Followed Hyperlink 38" xfId="12747" hidden="1" xr:uid="{00000000-0005-0000-0000-0000A6A20000}"/>
    <cellStyle name="Followed Hyperlink 38" xfId="12789" hidden="1" xr:uid="{00000000-0005-0000-0000-0000A7A20000}"/>
    <cellStyle name="Followed Hyperlink 38" xfId="12352" hidden="1" xr:uid="{00000000-0005-0000-0000-0000A8A20000}"/>
    <cellStyle name="Followed Hyperlink 38" xfId="12830" hidden="1" xr:uid="{00000000-0005-0000-0000-0000A9A20000}"/>
    <cellStyle name="Followed Hyperlink 38" xfId="12915" hidden="1" xr:uid="{00000000-0005-0000-0000-0000AAA20000}"/>
    <cellStyle name="Followed Hyperlink 38" xfId="12957" hidden="1" xr:uid="{00000000-0005-0000-0000-0000ABA20000}"/>
    <cellStyle name="Followed Hyperlink 38" xfId="12513" hidden="1" xr:uid="{00000000-0005-0000-0000-0000ACA20000}"/>
    <cellStyle name="Followed Hyperlink 38" xfId="12998" hidden="1" xr:uid="{00000000-0005-0000-0000-0000ADA20000}"/>
    <cellStyle name="Followed Hyperlink 38" xfId="13053" hidden="1" xr:uid="{00000000-0005-0000-0000-0000AEA20000}"/>
    <cellStyle name="Followed Hyperlink 38" xfId="13095" hidden="1" xr:uid="{00000000-0005-0000-0000-0000AFA20000}"/>
    <cellStyle name="Followed Hyperlink 38" xfId="13110" hidden="1" xr:uid="{00000000-0005-0000-0000-0000B0A20000}"/>
    <cellStyle name="Followed Hyperlink 38" xfId="13152" hidden="1" xr:uid="{00000000-0005-0000-0000-0000B1A20000}"/>
    <cellStyle name="Followed Hyperlink 38" xfId="13195" hidden="1" xr:uid="{00000000-0005-0000-0000-0000B2A20000}"/>
    <cellStyle name="Followed Hyperlink 38" xfId="13237" hidden="1" xr:uid="{00000000-0005-0000-0000-0000B3A20000}"/>
    <cellStyle name="Followed Hyperlink 38" xfId="13292" hidden="1" xr:uid="{00000000-0005-0000-0000-0000B4A20000}"/>
    <cellStyle name="Followed Hyperlink 38" xfId="13334" hidden="1" xr:uid="{00000000-0005-0000-0000-0000B5A20000}"/>
    <cellStyle name="Followed Hyperlink 38" xfId="13407" hidden="1" xr:uid="{00000000-0005-0000-0000-0000B6A20000}"/>
    <cellStyle name="Followed Hyperlink 38" xfId="13449" hidden="1" xr:uid="{00000000-0005-0000-0000-0000B7A20000}"/>
    <cellStyle name="Followed Hyperlink 38" xfId="13460" hidden="1" xr:uid="{00000000-0005-0000-0000-0000B8A20000}"/>
    <cellStyle name="Followed Hyperlink 38" xfId="13502" hidden="1" xr:uid="{00000000-0005-0000-0000-0000B9A20000}"/>
    <cellStyle name="Followed Hyperlink 38" xfId="13583" hidden="1" xr:uid="{00000000-0005-0000-0000-0000BAA20000}"/>
    <cellStyle name="Followed Hyperlink 38" xfId="13625" hidden="1" xr:uid="{00000000-0005-0000-0000-0000BBA20000}"/>
    <cellStyle name="Followed Hyperlink 38" xfId="12846" hidden="1" xr:uid="{00000000-0005-0000-0000-0000BCA20000}"/>
    <cellStyle name="Followed Hyperlink 38" xfId="13670" hidden="1" xr:uid="{00000000-0005-0000-0000-0000BDA20000}"/>
    <cellStyle name="Followed Hyperlink 38" xfId="13747" hidden="1" xr:uid="{00000000-0005-0000-0000-0000BEA20000}"/>
    <cellStyle name="Followed Hyperlink 38" xfId="13789" hidden="1" xr:uid="{00000000-0005-0000-0000-0000BFA20000}"/>
    <cellStyle name="Followed Hyperlink 38" xfId="13158" hidden="1" xr:uid="{00000000-0005-0000-0000-0000C0A20000}"/>
    <cellStyle name="Followed Hyperlink 38" xfId="10400" hidden="1" xr:uid="{00000000-0005-0000-0000-0000C1A20000}"/>
    <cellStyle name="Followed Hyperlink 38" xfId="3792" hidden="1" xr:uid="{00000000-0005-0000-0000-0000C2A20000}"/>
    <cellStyle name="Followed Hyperlink 38" xfId="3889" hidden="1" xr:uid="{00000000-0005-0000-0000-0000C4A20000}"/>
    <cellStyle name="Followed Hyperlink 38" xfId="3931" hidden="1" xr:uid="{00000000-0005-0000-0000-0000C5A20000}"/>
    <cellStyle name="Followed Hyperlink 38" xfId="4004" hidden="1" xr:uid="{00000000-0005-0000-0000-0000C6A20000}"/>
    <cellStyle name="Followed Hyperlink 38" xfId="4046" hidden="1" xr:uid="{00000000-0005-0000-0000-0000C7A20000}"/>
    <cellStyle name="Followed Hyperlink 38" xfId="4057" hidden="1" xr:uid="{00000000-0005-0000-0000-0000C8A20000}"/>
    <cellStyle name="Followed Hyperlink 38" xfId="4099" hidden="1" xr:uid="{00000000-0005-0000-0000-0000C9A20000}"/>
    <cellStyle name="Followed Hyperlink 38" xfId="4180" hidden="1" xr:uid="{00000000-0005-0000-0000-0000CAA20000}"/>
    <cellStyle name="Followed Hyperlink 38" xfId="4222" hidden="1" xr:uid="{00000000-0005-0000-0000-0000CBA20000}"/>
    <cellStyle name="Followed Hyperlink 38" xfId="3443" hidden="1" xr:uid="{00000000-0005-0000-0000-0000CCA20000}"/>
    <cellStyle name="Followed Hyperlink 38" xfId="4267" hidden="1" xr:uid="{00000000-0005-0000-0000-0000CDA20000}"/>
    <cellStyle name="Followed Hyperlink 38" xfId="4344" hidden="1" xr:uid="{00000000-0005-0000-0000-0000CEA20000}"/>
    <cellStyle name="Followed Hyperlink 38" xfId="4386" hidden="1" xr:uid="{00000000-0005-0000-0000-0000CFA20000}"/>
    <cellStyle name="Followed Hyperlink 38" xfId="3755" hidden="1" xr:uid="{00000000-0005-0000-0000-0000D0A20000}"/>
    <cellStyle name="Followed Hyperlink 38" xfId="4428" hidden="1" xr:uid="{00000000-0005-0000-0000-0000D1A20000}"/>
    <cellStyle name="Followed Hyperlink 38" xfId="4470" hidden="1" xr:uid="{00000000-0005-0000-0000-0000D2A20000}"/>
    <cellStyle name="Followed Hyperlink 38" xfId="4512" hidden="1" xr:uid="{00000000-0005-0000-0000-0000D3A20000}"/>
    <cellStyle name="Followed Hyperlink 38" xfId="4116" hidden="1" xr:uid="{00000000-0005-0000-0000-0000D4A20000}"/>
    <cellStyle name="Followed Hyperlink 38" xfId="4554" hidden="1" xr:uid="{00000000-0005-0000-0000-0000D5A20000}"/>
    <cellStyle name="Followed Hyperlink 38" xfId="4596" hidden="1" xr:uid="{00000000-0005-0000-0000-0000D6A20000}"/>
    <cellStyle name="Followed Hyperlink 38" xfId="4638" hidden="1" xr:uid="{00000000-0005-0000-0000-0000D7A20000}"/>
    <cellStyle name="Followed Hyperlink 38" xfId="4287" hidden="1" xr:uid="{00000000-0005-0000-0000-0000D8A20000}"/>
    <cellStyle name="Followed Hyperlink 38" xfId="4680" hidden="1" xr:uid="{00000000-0005-0000-0000-0000D9A20000}"/>
    <cellStyle name="Followed Hyperlink 38" xfId="4722" hidden="1" xr:uid="{00000000-0005-0000-0000-0000DAA20000}"/>
    <cellStyle name="Followed Hyperlink 38" xfId="4764" hidden="1" xr:uid="{00000000-0005-0000-0000-0000DBA20000}"/>
    <cellStyle name="Followed Hyperlink 38" xfId="4848" hidden="1" xr:uid="{00000000-0005-0000-0000-0000DCA20000}"/>
    <cellStyle name="Followed Hyperlink 38" xfId="4890" hidden="1" xr:uid="{00000000-0005-0000-0000-0000DDA20000}"/>
    <cellStyle name="Followed Hyperlink 38" xfId="4974" hidden="1" xr:uid="{00000000-0005-0000-0000-0000DFA20000}"/>
    <cellStyle name="Followed Hyperlink 38" xfId="4783" hidden="1" xr:uid="{00000000-0005-0000-0000-0000E0A20000}"/>
    <cellStyle name="Followed Hyperlink 38" xfId="5016" hidden="1" xr:uid="{00000000-0005-0000-0000-0000E1A20000}"/>
    <cellStyle name="Followed Hyperlink 38" xfId="5058" hidden="1" xr:uid="{00000000-0005-0000-0000-0000E2A20000}"/>
    <cellStyle name="Followed Hyperlink 38" xfId="5100" hidden="1" xr:uid="{00000000-0005-0000-0000-0000E3A20000}"/>
    <cellStyle name="Followed Hyperlink 38" xfId="5186" hidden="1" xr:uid="{00000000-0005-0000-0000-0000E4A20000}"/>
    <cellStyle name="Followed Hyperlink 38" xfId="5228" hidden="1" xr:uid="{00000000-0005-0000-0000-0000E5A20000}"/>
    <cellStyle name="Followed Hyperlink 38" xfId="5270" hidden="1" xr:uid="{00000000-0005-0000-0000-0000E6A20000}"/>
    <cellStyle name="Followed Hyperlink 38" xfId="5312" hidden="1" xr:uid="{00000000-0005-0000-0000-0000E7A20000}"/>
    <cellStyle name="Followed Hyperlink 38" xfId="5444" hidden="1" xr:uid="{00000000-0005-0000-0000-0000E8A20000}"/>
    <cellStyle name="Followed Hyperlink 38" xfId="5486" hidden="1" xr:uid="{00000000-0005-0000-0000-0000E9A20000}"/>
    <cellStyle name="Followed Hyperlink 38" xfId="5570" hidden="1" xr:uid="{00000000-0005-0000-0000-0000EAA20000}"/>
    <cellStyle name="Followed Hyperlink 38" xfId="5612" hidden="1" xr:uid="{00000000-0005-0000-0000-0000EBA20000}"/>
    <cellStyle name="Followed Hyperlink 38" xfId="5380" hidden="1" xr:uid="{00000000-0005-0000-0000-0000ECA20000}"/>
    <cellStyle name="Followed Hyperlink 38" xfId="5654" hidden="1" xr:uid="{00000000-0005-0000-0000-0000EDA20000}"/>
    <cellStyle name="Followed Hyperlink 38" xfId="5739" hidden="1" xr:uid="{00000000-0005-0000-0000-0000EEA20000}"/>
    <cellStyle name="Followed Hyperlink 38" xfId="5781" hidden="1" xr:uid="{00000000-0005-0000-0000-0000EFA20000}"/>
    <cellStyle name="Followed Hyperlink 38" xfId="5345" hidden="1" xr:uid="{00000000-0005-0000-0000-0000F0A20000}"/>
    <cellStyle name="Followed Hyperlink 38" xfId="5822" hidden="1" xr:uid="{00000000-0005-0000-0000-0000F1A20000}"/>
    <cellStyle name="Followed Hyperlink 38" xfId="5907" hidden="1" xr:uid="{00000000-0005-0000-0000-0000F2A20000}"/>
    <cellStyle name="Followed Hyperlink 38" xfId="5949" hidden="1" xr:uid="{00000000-0005-0000-0000-0000F3A20000}"/>
    <cellStyle name="Followed Hyperlink 38" xfId="5505" hidden="1" xr:uid="{00000000-0005-0000-0000-0000F4A20000}"/>
    <cellStyle name="Followed Hyperlink 38" xfId="5990" hidden="1" xr:uid="{00000000-0005-0000-0000-0000F5A20000}"/>
    <cellStyle name="Followed Hyperlink 38" xfId="6045" hidden="1" xr:uid="{00000000-0005-0000-0000-0000F6A20000}"/>
    <cellStyle name="Followed Hyperlink 38" xfId="6087" hidden="1" xr:uid="{00000000-0005-0000-0000-0000F7A20000}"/>
    <cellStyle name="Followed Hyperlink 38" xfId="6102" hidden="1" xr:uid="{00000000-0005-0000-0000-0000F8A20000}"/>
    <cellStyle name="Followed Hyperlink 38" xfId="6144" hidden="1" xr:uid="{00000000-0005-0000-0000-0000F9A20000}"/>
    <cellStyle name="Followed Hyperlink 38" xfId="6187" hidden="1" xr:uid="{00000000-0005-0000-0000-0000FAA20000}"/>
    <cellStyle name="Followed Hyperlink 38" xfId="6229" hidden="1" xr:uid="{00000000-0005-0000-0000-0000FBA20000}"/>
    <cellStyle name="Followed Hyperlink 38" xfId="6284" hidden="1" xr:uid="{00000000-0005-0000-0000-0000FCA20000}"/>
    <cellStyle name="Followed Hyperlink 38" xfId="6326" hidden="1" xr:uid="{00000000-0005-0000-0000-0000FDA20000}"/>
    <cellStyle name="Followed Hyperlink 38" xfId="6399" hidden="1" xr:uid="{00000000-0005-0000-0000-0000FEA20000}"/>
    <cellStyle name="Followed Hyperlink 38" xfId="6441" hidden="1" xr:uid="{00000000-0005-0000-0000-0000FFA20000}"/>
    <cellStyle name="Followed Hyperlink 38" xfId="6452" hidden="1" xr:uid="{00000000-0005-0000-0000-000000A30000}"/>
    <cellStyle name="Followed Hyperlink 38" xfId="6494" hidden="1" xr:uid="{00000000-0005-0000-0000-000001A30000}"/>
    <cellStyle name="Followed Hyperlink 38" xfId="6575" hidden="1" xr:uid="{00000000-0005-0000-0000-000002A30000}"/>
    <cellStyle name="Followed Hyperlink 38" xfId="6617" hidden="1" xr:uid="{00000000-0005-0000-0000-000003A30000}"/>
    <cellStyle name="Followed Hyperlink 38" xfId="5838" hidden="1" xr:uid="{00000000-0005-0000-0000-000004A30000}"/>
    <cellStyle name="Followed Hyperlink 38" xfId="6662" hidden="1" xr:uid="{00000000-0005-0000-0000-000005A30000}"/>
    <cellStyle name="Followed Hyperlink 38" xfId="6739" hidden="1" xr:uid="{00000000-0005-0000-0000-000006A30000}"/>
    <cellStyle name="Followed Hyperlink 38" xfId="6781" hidden="1" xr:uid="{00000000-0005-0000-0000-000007A30000}"/>
    <cellStyle name="Followed Hyperlink 38" xfId="6150" hidden="1" xr:uid="{00000000-0005-0000-0000-000008A30000}"/>
    <cellStyle name="Followed Hyperlink 38" xfId="3834" hidden="1" xr:uid="{00000000-0005-0000-0000-0000C3A20000}"/>
    <cellStyle name="Followed Hyperlink 38" xfId="8420" hidden="1" xr:uid="{00000000-0005-0000-0000-000041A20000}"/>
    <cellStyle name="Followed Hyperlink 38" xfId="22887" hidden="1" xr:uid="{00000000-0005-0000-0000-0000BFA10000}"/>
    <cellStyle name="Followed Hyperlink 38" xfId="16005" hidden="1" xr:uid="{00000000-0005-0000-0000-00001CA10000}"/>
    <cellStyle name="Followed Hyperlink 38" xfId="16398" hidden="1" xr:uid="{00000000-0005-0000-0000-00001DA10000}"/>
    <cellStyle name="Followed Hyperlink 38" xfId="16482" hidden="1" xr:uid="{00000000-0005-0000-0000-00001FA10000}"/>
    <cellStyle name="Followed Hyperlink 38" xfId="16566" hidden="1" xr:uid="{00000000-0005-0000-0000-000020A10000}"/>
    <cellStyle name="Followed Hyperlink 38" xfId="16608" hidden="1" xr:uid="{00000000-0005-0000-0000-000021A10000}"/>
    <cellStyle name="Followed Hyperlink 38" xfId="16650" hidden="1" xr:uid="{00000000-0005-0000-0000-000022A10000}"/>
    <cellStyle name="Followed Hyperlink 38" xfId="16692" hidden="1" xr:uid="{00000000-0005-0000-0000-000023A10000}"/>
    <cellStyle name="Followed Hyperlink 38" xfId="16501" hidden="1" xr:uid="{00000000-0005-0000-0000-000024A10000}"/>
    <cellStyle name="Followed Hyperlink 38" xfId="16734" hidden="1" xr:uid="{00000000-0005-0000-0000-000025A10000}"/>
    <cellStyle name="Followed Hyperlink 38" xfId="16776" hidden="1" xr:uid="{00000000-0005-0000-0000-000026A10000}"/>
    <cellStyle name="Followed Hyperlink 38" xfId="16818" hidden="1" xr:uid="{00000000-0005-0000-0000-000027A10000}"/>
    <cellStyle name="Followed Hyperlink 38" xfId="16902" hidden="1" xr:uid="{00000000-0005-0000-0000-000028A10000}"/>
    <cellStyle name="Followed Hyperlink 38" xfId="16944" hidden="1" xr:uid="{00000000-0005-0000-0000-000029A10000}"/>
    <cellStyle name="Followed Hyperlink 38" xfId="16986" hidden="1" xr:uid="{00000000-0005-0000-0000-00002AA10000}"/>
    <cellStyle name="Followed Hyperlink 38" xfId="17028" hidden="1" xr:uid="{00000000-0005-0000-0000-00002BA10000}"/>
    <cellStyle name="Followed Hyperlink 38" xfId="17161" hidden="1" xr:uid="{00000000-0005-0000-0000-00002CA10000}"/>
    <cellStyle name="Followed Hyperlink 38" xfId="17203" hidden="1" xr:uid="{00000000-0005-0000-0000-00002DA10000}"/>
    <cellStyle name="Followed Hyperlink 38" xfId="17287" hidden="1" xr:uid="{00000000-0005-0000-0000-00002EA10000}"/>
    <cellStyle name="Followed Hyperlink 38" xfId="17329" hidden="1" xr:uid="{00000000-0005-0000-0000-00002FA10000}"/>
    <cellStyle name="Followed Hyperlink 38" xfId="17096" hidden="1" xr:uid="{00000000-0005-0000-0000-000030A10000}"/>
    <cellStyle name="Followed Hyperlink 38" xfId="17371" hidden="1" xr:uid="{00000000-0005-0000-0000-000031A10000}"/>
    <cellStyle name="Followed Hyperlink 38" xfId="17456" hidden="1" xr:uid="{00000000-0005-0000-0000-000032A10000}"/>
    <cellStyle name="Followed Hyperlink 38" xfId="17498" hidden="1" xr:uid="{00000000-0005-0000-0000-000033A10000}"/>
    <cellStyle name="Followed Hyperlink 38" xfId="17061" hidden="1" xr:uid="{00000000-0005-0000-0000-000034A10000}"/>
    <cellStyle name="Followed Hyperlink 38" xfId="17539" hidden="1" xr:uid="{00000000-0005-0000-0000-000035A10000}"/>
    <cellStyle name="Followed Hyperlink 38" xfId="17624" hidden="1" xr:uid="{00000000-0005-0000-0000-000036A10000}"/>
    <cellStyle name="Followed Hyperlink 38" xfId="17666" hidden="1" xr:uid="{00000000-0005-0000-0000-000037A10000}"/>
    <cellStyle name="Followed Hyperlink 38" xfId="17222" hidden="1" xr:uid="{00000000-0005-0000-0000-000038A10000}"/>
    <cellStyle name="Followed Hyperlink 38" xfId="17707" hidden="1" xr:uid="{00000000-0005-0000-0000-000039A10000}"/>
    <cellStyle name="Followed Hyperlink 38" xfId="17762" hidden="1" xr:uid="{00000000-0005-0000-0000-00003AA10000}"/>
    <cellStyle name="Followed Hyperlink 38" xfId="17804" hidden="1" xr:uid="{00000000-0005-0000-0000-00003BA10000}"/>
    <cellStyle name="Followed Hyperlink 38" xfId="17819" hidden="1" xr:uid="{00000000-0005-0000-0000-00003CA10000}"/>
    <cellStyle name="Followed Hyperlink 38" xfId="17904" hidden="1" xr:uid="{00000000-0005-0000-0000-00003EA10000}"/>
    <cellStyle name="Followed Hyperlink 38" xfId="17946" hidden="1" xr:uid="{00000000-0005-0000-0000-00003FA10000}"/>
    <cellStyle name="Followed Hyperlink 38" xfId="18001" hidden="1" xr:uid="{00000000-0005-0000-0000-000040A10000}"/>
    <cellStyle name="Followed Hyperlink 38" xfId="18043" hidden="1" xr:uid="{00000000-0005-0000-0000-000041A10000}"/>
    <cellStyle name="Followed Hyperlink 38" xfId="18116" hidden="1" xr:uid="{00000000-0005-0000-0000-000042A10000}"/>
    <cellStyle name="Followed Hyperlink 38" xfId="18158" hidden="1" xr:uid="{00000000-0005-0000-0000-000043A10000}"/>
    <cellStyle name="Followed Hyperlink 38" xfId="18169" hidden="1" xr:uid="{00000000-0005-0000-0000-000044A10000}"/>
    <cellStyle name="Followed Hyperlink 38" xfId="18211" hidden="1" xr:uid="{00000000-0005-0000-0000-000045A10000}"/>
    <cellStyle name="Followed Hyperlink 38" xfId="18292" hidden="1" xr:uid="{00000000-0005-0000-0000-000046A10000}"/>
    <cellStyle name="Followed Hyperlink 38" xfId="18334" hidden="1" xr:uid="{00000000-0005-0000-0000-000047A10000}"/>
    <cellStyle name="Followed Hyperlink 38" xfId="17555" hidden="1" xr:uid="{00000000-0005-0000-0000-000048A10000}"/>
    <cellStyle name="Followed Hyperlink 38" xfId="18379" hidden="1" xr:uid="{00000000-0005-0000-0000-000049A10000}"/>
    <cellStyle name="Followed Hyperlink 38" xfId="18456" hidden="1" xr:uid="{00000000-0005-0000-0000-00004AA10000}"/>
    <cellStyle name="Followed Hyperlink 38" xfId="18498" hidden="1" xr:uid="{00000000-0005-0000-0000-00004BA10000}"/>
    <cellStyle name="Followed Hyperlink 38" xfId="17867" hidden="1" xr:uid="{00000000-0005-0000-0000-00004CA10000}"/>
    <cellStyle name="Followed Hyperlink 38" xfId="18540" hidden="1" xr:uid="{00000000-0005-0000-0000-00004DA10000}"/>
    <cellStyle name="Followed Hyperlink 38" xfId="18582" hidden="1" xr:uid="{00000000-0005-0000-0000-00004EA10000}"/>
    <cellStyle name="Followed Hyperlink 38" xfId="18624" hidden="1" xr:uid="{00000000-0005-0000-0000-00004FA10000}"/>
    <cellStyle name="Followed Hyperlink 38" xfId="18228" hidden="1" xr:uid="{00000000-0005-0000-0000-000050A10000}"/>
    <cellStyle name="Followed Hyperlink 38" xfId="18666" hidden="1" xr:uid="{00000000-0005-0000-0000-000051A10000}"/>
    <cellStyle name="Followed Hyperlink 38" xfId="18708" hidden="1" xr:uid="{00000000-0005-0000-0000-000052A10000}"/>
    <cellStyle name="Followed Hyperlink 38" xfId="18750" hidden="1" xr:uid="{00000000-0005-0000-0000-000053A10000}"/>
    <cellStyle name="Followed Hyperlink 38" xfId="18399" hidden="1" xr:uid="{00000000-0005-0000-0000-000054A10000}"/>
    <cellStyle name="Followed Hyperlink 38" xfId="18792" hidden="1" xr:uid="{00000000-0005-0000-0000-000055A10000}"/>
    <cellStyle name="Followed Hyperlink 38" xfId="18834" hidden="1" xr:uid="{00000000-0005-0000-0000-000056A10000}"/>
    <cellStyle name="Followed Hyperlink 38" xfId="18876" hidden="1" xr:uid="{00000000-0005-0000-0000-000057A10000}"/>
    <cellStyle name="Followed Hyperlink 38" xfId="18960" hidden="1" xr:uid="{00000000-0005-0000-0000-000058A10000}"/>
    <cellStyle name="Followed Hyperlink 38" xfId="19002" hidden="1" xr:uid="{00000000-0005-0000-0000-000059A10000}"/>
    <cellStyle name="Followed Hyperlink 38" xfId="19044" hidden="1" xr:uid="{00000000-0005-0000-0000-00005AA10000}"/>
    <cellStyle name="Followed Hyperlink 38" xfId="19086" hidden="1" xr:uid="{00000000-0005-0000-0000-00005BA10000}"/>
    <cellStyle name="Followed Hyperlink 38" xfId="18895" hidden="1" xr:uid="{00000000-0005-0000-0000-00005CA10000}"/>
    <cellStyle name="Followed Hyperlink 38" xfId="19128" hidden="1" xr:uid="{00000000-0005-0000-0000-00005DA10000}"/>
    <cellStyle name="Followed Hyperlink 38" xfId="19212" hidden="1" xr:uid="{00000000-0005-0000-0000-00005FA10000}"/>
    <cellStyle name="Followed Hyperlink 38" xfId="16843" hidden="1" xr:uid="{00000000-0005-0000-0000-000060A10000}"/>
    <cellStyle name="Followed Hyperlink 38" xfId="19249" hidden="1" xr:uid="{00000000-0005-0000-0000-000061A10000}"/>
    <cellStyle name="Followed Hyperlink 38" xfId="19291" hidden="1" xr:uid="{00000000-0005-0000-0000-000062A10000}"/>
    <cellStyle name="Followed Hyperlink 38" xfId="19333" hidden="1" xr:uid="{00000000-0005-0000-0000-000063A10000}"/>
    <cellStyle name="Followed Hyperlink 38" xfId="19466" hidden="1" xr:uid="{00000000-0005-0000-0000-000064A10000}"/>
    <cellStyle name="Followed Hyperlink 38" xfId="19508" hidden="1" xr:uid="{00000000-0005-0000-0000-000065A10000}"/>
    <cellStyle name="Followed Hyperlink 38" xfId="19592" hidden="1" xr:uid="{00000000-0005-0000-0000-000066A10000}"/>
    <cellStyle name="Followed Hyperlink 38" xfId="19634" hidden="1" xr:uid="{00000000-0005-0000-0000-000067A10000}"/>
    <cellStyle name="Followed Hyperlink 38" xfId="19401" hidden="1" xr:uid="{00000000-0005-0000-0000-000068A10000}"/>
    <cellStyle name="Followed Hyperlink 38" xfId="19676" hidden="1" xr:uid="{00000000-0005-0000-0000-000069A10000}"/>
    <cellStyle name="Followed Hyperlink 38" xfId="19761" hidden="1" xr:uid="{00000000-0005-0000-0000-00006AA10000}"/>
    <cellStyle name="Followed Hyperlink 38" xfId="19803" hidden="1" xr:uid="{00000000-0005-0000-0000-00006BA10000}"/>
    <cellStyle name="Followed Hyperlink 38" xfId="19366" hidden="1" xr:uid="{00000000-0005-0000-0000-00006CA10000}"/>
    <cellStyle name="Followed Hyperlink 38" xfId="19844" hidden="1" xr:uid="{00000000-0005-0000-0000-00006DA10000}"/>
    <cellStyle name="Followed Hyperlink 38" xfId="19929" hidden="1" xr:uid="{00000000-0005-0000-0000-00006EA10000}"/>
    <cellStyle name="Followed Hyperlink 38" xfId="19971" hidden="1" xr:uid="{00000000-0005-0000-0000-00006FA10000}"/>
    <cellStyle name="Followed Hyperlink 38" xfId="19527" hidden="1" xr:uid="{00000000-0005-0000-0000-000070A10000}"/>
    <cellStyle name="Followed Hyperlink 38" xfId="20012" hidden="1" xr:uid="{00000000-0005-0000-0000-000071A10000}"/>
    <cellStyle name="Followed Hyperlink 38" xfId="20067" hidden="1" xr:uid="{00000000-0005-0000-0000-000072A10000}"/>
    <cellStyle name="Followed Hyperlink 38" xfId="20109" hidden="1" xr:uid="{00000000-0005-0000-0000-000073A10000}"/>
    <cellStyle name="Followed Hyperlink 38" xfId="20124" hidden="1" xr:uid="{00000000-0005-0000-0000-000074A10000}"/>
    <cellStyle name="Followed Hyperlink 38" xfId="20166" hidden="1" xr:uid="{00000000-0005-0000-0000-000075A10000}"/>
    <cellStyle name="Followed Hyperlink 38" xfId="20209" hidden="1" xr:uid="{00000000-0005-0000-0000-000076A10000}"/>
    <cellStyle name="Followed Hyperlink 38" xfId="20251" hidden="1" xr:uid="{00000000-0005-0000-0000-000077A10000}"/>
    <cellStyle name="Followed Hyperlink 38" xfId="20306" hidden="1" xr:uid="{00000000-0005-0000-0000-000078A10000}"/>
    <cellStyle name="Followed Hyperlink 38" xfId="20348" hidden="1" xr:uid="{00000000-0005-0000-0000-000079A10000}"/>
    <cellStyle name="Followed Hyperlink 38" xfId="20421" hidden="1" xr:uid="{00000000-0005-0000-0000-00007AA10000}"/>
    <cellStyle name="Followed Hyperlink 38" xfId="20463" hidden="1" xr:uid="{00000000-0005-0000-0000-00007BA10000}"/>
    <cellStyle name="Followed Hyperlink 38" xfId="20474" hidden="1" xr:uid="{00000000-0005-0000-0000-00007CA10000}"/>
    <cellStyle name="Followed Hyperlink 38" xfId="20516" hidden="1" xr:uid="{00000000-0005-0000-0000-00007DA10000}"/>
    <cellStyle name="Followed Hyperlink 38" xfId="20597" hidden="1" xr:uid="{00000000-0005-0000-0000-00007EA10000}"/>
    <cellStyle name="Followed Hyperlink 38" xfId="20639" hidden="1" xr:uid="{00000000-0005-0000-0000-00007FA10000}"/>
    <cellStyle name="Followed Hyperlink 38" xfId="19860" hidden="1" xr:uid="{00000000-0005-0000-0000-000080A10000}"/>
    <cellStyle name="Followed Hyperlink 38" xfId="20684" hidden="1" xr:uid="{00000000-0005-0000-0000-000081A10000}"/>
    <cellStyle name="Followed Hyperlink 38" xfId="20761" hidden="1" xr:uid="{00000000-0005-0000-0000-000082A10000}"/>
    <cellStyle name="Followed Hyperlink 38" xfId="20803" hidden="1" xr:uid="{00000000-0005-0000-0000-000083A10000}"/>
    <cellStyle name="Followed Hyperlink 38" xfId="20172" hidden="1" xr:uid="{00000000-0005-0000-0000-000084A10000}"/>
    <cellStyle name="Followed Hyperlink 38" xfId="20845" hidden="1" xr:uid="{00000000-0005-0000-0000-000085A10000}"/>
    <cellStyle name="Followed Hyperlink 38" xfId="20886" hidden="1" xr:uid="{00000000-0005-0000-0000-000086A10000}"/>
    <cellStyle name="Followed Hyperlink 38" xfId="20928" hidden="1" xr:uid="{00000000-0005-0000-0000-000087A10000}"/>
    <cellStyle name="Followed Hyperlink 38" xfId="20533" hidden="1" xr:uid="{00000000-0005-0000-0000-000088A10000}"/>
    <cellStyle name="Followed Hyperlink 38" xfId="20970" hidden="1" xr:uid="{00000000-0005-0000-0000-000089A10000}"/>
    <cellStyle name="Followed Hyperlink 38" xfId="21012" hidden="1" xr:uid="{00000000-0005-0000-0000-00008AA10000}"/>
    <cellStyle name="Followed Hyperlink 38" xfId="20704" hidden="1" xr:uid="{00000000-0005-0000-0000-00008BA10000}"/>
    <cellStyle name="Followed Hyperlink 38" xfId="21096" hidden="1" xr:uid="{00000000-0005-0000-0000-00008CA10000}"/>
    <cellStyle name="Followed Hyperlink 38" xfId="21138" hidden="1" xr:uid="{00000000-0005-0000-0000-00008DA10000}"/>
    <cellStyle name="Followed Hyperlink 38" xfId="21180" hidden="1" xr:uid="{00000000-0005-0000-0000-00008EA10000}"/>
    <cellStyle name="Followed Hyperlink 38" xfId="21264" hidden="1" xr:uid="{00000000-0005-0000-0000-00008FA10000}"/>
    <cellStyle name="Followed Hyperlink 38" xfId="21306" hidden="1" xr:uid="{00000000-0005-0000-0000-000090A10000}"/>
    <cellStyle name="Followed Hyperlink 38" xfId="21348" hidden="1" xr:uid="{00000000-0005-0000-0000-000091A10000}"/>
    <cellStyle name="Followed Hyperlink 38" xfId="21390" hidden="1" xr:uid="{00000000-0005-0000-0000-000092A10000}"/>
    <cellStyle name="Followed Hyperlink 38" xfId="21199" hidden="1" xr:uid="{00000000-0005-0000-0000-000093A10000}"/>
    <cellStyle name="Followed Hyperlink 38" xfId="21432" hidden="1" xr:uid="{00000000-0005-0000-0000-000094A10000}"/>
    <cellStyle name="Followed Hyperlink 38" xfId="21474" hidden="1" xr:uid="{00000000-0005-0000-0000-000095A10000}"/>
    <cellStyle name="Followed Hyperlink 38" xfId="21516" hidden="1" xr:uid="{00000000-0005-0000-0000-000096A10000}"/>
    <cellStyle name="Followed Hyperlink 38" xfId="21561" hidden="1" xr:uid="{00000000-0005-0000-0000-000097A10000}"/>
    <cellStyle name="Followed Hyperlink 38" xfId="21603" hidden="1" xr:uid="{00000000-0005-0000-0000-000098A10000}"/>
    <cellStyle name="Followed Hyperlink 38" xfId="21645" hidden="1" xr:uid="{00000000-0005-0000-0000-000099A10000}"/>
    <cellStyle name="Followed Hyperlink 38" xfId="21687" hidden="1" xr:uid="{00000000-0005-0000-0000-00009AA10000}"/>
    <cellStyle name="Followed Hyperlink 38" xfId="21820" hidden="1" xr:uid="{00000000-0005-0000-0000-00009BA10000}"/>
    <cellStyle name="Followed Hyperlink 38" xfId="21862" hidden="1" xr:uid="{00000000-0005-0000-0000-00009CA10000}"/>
    <cellStyle name="Followed Hyperlink 38" xfId="21946" hidden="1" xr:uid="{00000000-0005-0000-0000-00009DA10000}"/>
    <cellStyle name="Followed Hyperlink 38" xfId="21755" hidden="1" xr:uid="{00000000-0005-0000-0000-00009FA10000}"/>
    <cellStyle name="Followed Hyperlink 38" xfId="22030" hidden="1" xr:uid="{00000000-0005-0000-0000-0000A0A10000}"/>
    <cellStyle name="Followed Hyperlink 38" xfId="22115" hidden="1" xr:uid="{00000000-0005-0000-0000-0000A1A10000}"/>
    <cellStyle name="Followed Hyperlink 38" xfId="22157" hidden="1" xr:uid="{00000000-0005-0000-0000-0000A2A10000}"/>
    <cellStyle name="Followed Hyperlink 38" xfId="21720" hidden="1" xr:uid="{00000000-0005-0000-0000-0000A3A10000}"/>
    <cellStyle name="Followed Hyperlink 38" xfId="22198" hidden="1" xr:uid="{00000000-0005-0000-0000-0000A4A10000}"/>
    <cellStyle name="Followed Hyperlink 38" xfId="22283" hidden="1" xr:uid="{00000000-0005-0000-0000-0000A5A10000}"/>
    <cellStyle name="Followed Hyperlink 38" xfId="22325" hidden="1" xr:uid="{00000000-0005-0000-0000-0000A6A10000}"/>
    <cellStyle name="Followed Hyperlink 38" xfId="21881" hidden="1" xr:uid="{00000000-0005-0000-0000-0000A7A10000}"/>
    <cellStyle name="Followed Hyperlink 38" xfId="22366" hidden="1" xr:uid="{00000000-0005-0000-0000-0000A8A10000}"/>
    <cellStyle name="Followed Hyperlink 38" xfId="22421" hidden="1" xr:uid="{00000000-0005-0000-0000-0000A9A10000}"/>
    <cellStyle name="Followed Hyperlink 38" xfId="22463" hidden="1" xr:uid="{00000000-0005-0000-0000-0000AAA10000}"/>
    <cellStyle name="Followed Hyperlink 38" xfId="22478" hidden="1" xr:uid="{00000000-0005-0000-0000-0000ABA10000}"/>
    <cellStyle name="Followed Hyperlink 38" xfId="22520" hidden="1" xr:uid="{00000000-0005-0000-0000-0000ACA10000}"/>
    <cellStyle name="Followed Hyperlink 38" xfId="22563" hidden="1" xr:uid="{00000000-0005-0000-0000-0000ADA10000}"/>
    <cellStyle name="Followed Hyperlink 38" xfId="22605" hidden="1" xr:uid="{00000000-0005-0000-0000-0000AEA10000}"/>
    <cellStyle name="Followed Hyperlink 38" xfId="22660" hidden="1" xr:uid="{00000000-0005-0000-0000-0000AFA10000}"/>
    <cellStyle name="Followed Hyperlink 38" xfId="22702" hidden="1" xr:uid="{00000000-0005-0000-0000-0000B0A10000}"/>
    <cellStyle name="Followed Hyperlink 38" xfId="22775" hidden="1" xr:uid="{00000000-0005-0000-0000-0000B1A10000}"/>
    <cellStyle name="Followed Hyperlink 38" xfId="22817" hidden="1" xr:uid="{00000000-0005-0000-0000-0000B2A10000}"/>
    <cellStyle name="Followed Hyperlink 38" xfId="22828" hidden="1" xr:uid="{00000000-0005-0000-0000-0000B3A10000}"/>
    <cellStyle name="Followed Hyperlink 38" xfId="22870" hidden="1" xr:uid="{00000000-0005-0000-0000-0000B4A10000}"/>
    <cellStyle name="Followed Hyperlink 38" xfId="22951" hidden="1" xr:uid="{00000000-0005-0000-0000-0000B5A10000}"/>
    <cellStyle name="Followed Hyperlink 38" xfId="22993" hidden="1" xr:uid="{00000000-0005-0000-0000-0000B6A10000}"/>
    <cellStyle name="Followed Hyperlink 38" xfId="22214" hidden="1" xr:uid="{00000000-0005-0000-0000-0000B7A10000}"/>
    <cellStyle name="Followed Hyperlink 38" xfId="23038" hidden="1" xr:uid="{00000000-0005-0000-0000-0000B8A10000}"/>
    <cellStyle name="Followed Hyperlink 38" xfId="23115" hidden="1" xr:uid="{00000000-0005-0000-0000-0000B9A10000}"/>
    <cellStyle name="Followed Hyperlink 38" xfId="23157" hidden="1" xr:uid="{00000000-0005-0000-0000-0000BAA10000}"/>
    <cellStyle name="Followed Hyperlink 38" xfId="22526" hidden="1" xr:uid="{00000000-0005-0000-0000-0000BBA10000}"/>
    <cellStyle name="Followed Hyperlink 38" xfId="23199" hidden="1" xr:uid="{00000000-0005-0000-0000-0000BCA10000}"/>
    <cellStyle name="Followed Hyperlink 38" xfId="23241" hidden="1" xr:uid="{00000000-0005-0000-0000-0000BDA10000}"/>
    <cellStyle name="Followed Hyperlink 38" xfId="23283" hidden="1" xr:uid="{00000000-0005-0000-0000-0000BEA10000}"/>
    <cellStyle name="Followed Hyperlink 38" xfId="17861" hidden="1" xr:uid="{00000000-0005-0000-0000-00003DA10000}"/>
    <cellStyle name="Followed Hyperlink 38" xfId="54671" hidden="1" xr:uid="{00000000-0005-0000-0000-0000CCA00000}"/>
    <cellStyle name="Followed Hyperlink 38" xfId="54945" hidden="1" xr:uid="{00000000-0005-0000-0000-0000CDA00000}"/>
    <cellStyle name="Followed Hyperlink 38" xfId="55030" hidden="1" xr:uid="{00000000-0005-0000-0000-0000CEA00000}"/>
    <cellStyle name="Followed Hyperlink 38" xfId="55072" hidden="1" xr:uid="{00000000-0005-0000-0000-0000CFA00000}"/>
    <cellStyle name="Followed Hyperlink 38" xfId="54636" hidden="1" xr:uid="{00000000-0005-0000-0000-0000D0A00000}"/>
    <cellStyle name="Followed Hyperlink 38" xfId="55113" hidden="1" xr:uid="{00000000-0005-0000-0000-0000D1A00000}"/>
    <cellStyle name="Followed Hyperlink 38" xfId="55198" hidden="1" xr:uid="{00000000-0005-0000-0000-0000D2A00000}"/>
    <cellStyle name="Followed Hyperlink 38" xfId="55240" hidden="1" xr:uid="{00000000-0005-0000-0000-0000D3A00000}"/>
    <cellStyle name="Followed Hyperlink 38" xfId="53417" hidden="1" xr:uid="{00000000-0005-0000-0000-0000D4A00000}"/>
    <cellStyle name="Followed Hyperlink 38" xfId="50672" hidden="1" xr:uid="{00000000-0005-0000-0000-0000D5A00000}"/>
    <cellStyle name="Followed Hyperlink 38" xfId="48014" hidden="1" xr:uid="{00000000-0005-0000-0000-0000D6A00000}"/>
    <cellStyle name="Followed Hyperlink 38" xfId="45242" hidden="1" xr:uid="{00000000-0005-0000-0000-0000D7A00000}"/>
    <cellStyle name="Followed Hyperlink 38" xfId="42592" hidden="1" xr:uid="{00000000-0005-0000-0000-0000D8A00000}"/>
    <cellStyle name="Followed Hyperlink 38" xfId="39871" hidden="1" xr:uid="{00000000-0005-0000-0000-0000D9A00000}"/>
    <cellStyle name="Followed Hyperlink 38" xfId="37321" hidden="1" xr:uid="{00000000-0005-0000-0000-0000DAA00000}"/>
    <cellStyle name="Followed Hyperlink 38" xfId="34669" hidden="1" xr:uid="{00000000-0005-0000-0000-0000DBA00000}"/>
    <cellStyle name="Followed Hyperlink 38" xfId="31925" hidden="1" xr:uid="{00000000-0005-0000-0000-0000DCA00000}"/>
    <cellStyle name="Followed Hyperlink 38" xfId="29214" hidden="1" xr:uid="{00000000-0005-0000-0000-0000DDA00000}"/>
    <cellStyle name="Followed Hyperlink 38" xfId="13873" hidden="1" xr:uid="{00000000-0005-0000-0000-0000DFA00000}"/>
    <cellStyle name="Followed Hyperlink 38" xfId="13915" hidden="1" xr:uid="{00000000-0005-0000-0000-0000E0A00000}"/>
    <cellStyle name="Followed Hyperlink 38" xfId="13519" hidden="1" xr:uid="{00000000-0005-0000-0000-0000E1A00000}"/>
    <cellStyle name="Followed Hyperlink 38" xfId="13957" hidden="1" xr:uid="{00000000-0005-0000-0000-0000E2A00000}"/>
    <cellStyle name="Followed Hyperlink 38" xfId="13999" hidden="1" xr:uid="{00000000-0005-0000-0000-0000E3A00000}"/>
    <cellStyle name="Followed Hyperlink 38" xfId="14041" hidden="1" xr:uid="{00000000-0005-0000-0000-0000E4A00000}"/>
    <cellStyle name="Followed Hyperlink 38" xfId="13690" hidden="1" xr:uid="{00000000-0005-0000-0000-0000E5A00000}"/>
    <cellStyle name="Followed Hyperlink 38" xfId="14083" hidden="1" xr:uid="{00000000-0005-0000-0000-0000E6A00000}"/>
    <cellStyle name="Followed Hyperlink 38" xfId="14125" hidden="1" xr:uid="{00000000-0005-0000-0000-0000E7A00000}"/>
    <cellStyle name="Followed Hyperlink 38" xfId="14167" hidden="1" xr:uid="{00000000-0005-0000-0000-0000E8A00000}"/>
    <cellStyle name="Followed Hyperlink 38" xfId="14251" hidden="1" xr:uid="{00000000-0005-0000-0000-0000E9A00000}"/>
    <cellStyle name="Followed Hyperlink 38" xfId="14293" hidden="1" xr:uid="{00000000-0005-0000-0000-0000EAA00000}"/>
    <cellStyle name="Followed Hyperlink 38" xfId="14335" hidden="1" xr:uid="{00000000-0005-0000-0000-0000EBA00000}"/>
    <cellStyle name="Followed Hyperlink 38" xfId="14377" hidden="1" xr:uid="{00000000-0005-0000-0000-0000ECA00000}"/>
    <cellStyle name="Followed Hyperlink 38" xfId="14186" hidden="1" xr:uid="{00000000-0005-0000-0000-0000EDA00000}"/>
    <cellStyle name="Followed Hyperlink 38" xfId="14419" hidden="1" xr:uid="{00000000-0005-0000-0000-0000EEA00000}"/>
    <cellStyle name="Followed Hyperlink 38" xfId="14461" hidden="1" xr:uid="{00000000-0005-0000-0000-0000EFA00000}"/>
    <cellStyle name="Followed Hyperlink 38" xfId="14503" hidden="1" xr:uid="{00000000-0005-0000-0000-0000F0A00000}"/>
    <cellStyle name="Followed Hyperlink 38" xfId="12123" hidden="1" xr:uid="{00000000-0005-0000-0000-0000F1A00000}"/>
    <cellStyle name="Followed Hyperlink 38" xfId="14550" hidden="1" xr:uid="{00000000-0005-0000-0000-0000F2A00000}"/>
    <cellStyle name="Followed Hyperlink 38" xfId="14592" hidden="1" xr:uid="{00000000-0005-0000-0000-0000F3A00000}"/>
    <cellStyle name="Followed Hyperlink 38" xfId="14634" hidden="1" xr:uid="{00000000-0005-0000-0000-0000F4A00000}"/>
    <cellStyle name="Followed Hyperlink 38" xfId="14767" hidden="1" xr:uid="{00000000-0005-0000-0000-0000F5A00000}"/>
    <cellStyle name="Followed Hyperlink 38" xfId="14809" hidden="1" xr:uid="{00000000-0005-0000-0000-0000F6A00000}"/>
    <cellStyle name="Followed Hyperlink 38" xfId="14893" hidden="1" xr:uid="{00000000-0005-0000-0000-0000F7A00000}"/>
    <cellStyle name="Followed Hyperlink 38" xfId="14935" hidden="1" xr:uid="{00000000-0005-0000-0000-0000F8A00000}"/>
    <cellStyle name="Followed Hyperlink 38" xfId="14702" hidden="1" xr:uid="{00000000-0005-0000-0000-0000F9A00000}"/>
    <cellStyle name="Followed Hyperlink 38" xfId="14977" hidden="1" xr:uid="{00000000-0005-0000-0000-0000FAA00000}"/>
    <cellStyle name="Followed Hyperlink 38" xfId="15062" hidden="1" xr:uid="{00000000-0005-0000-0000-0000FBA00000}"/>
    <cellStyle name="Followed Hyperlink 38" xfId="15104" hidden="1" xr:uid="{00000000-0005-0000-0000-0000FCA00000}"/>
    <cellStyle name="Followed Hyperlink 38" xfId="14667" hidden="1" xr:uid="{00000000-0005-0000-0000-0000FDA00000}"/>
    <cellStyle name="Followed Hyperlink 38" xfId="15145" hidden="1" xr:uid="{00000000-0005-0000-0000-0000FEA00000}"/>
    <cellStyle name="Followed Hyperlink 38" xfId="15230" hidden="1" xr:uid="{00000000-0005-0000-0000-0000FFA00000}"/>
    <cellStyle name="Followed Hyperlink 38" xfId="15272" hidden="1" xr:uid="{00000000-0005-0000-0000-000000A10000}"/>
    <cellStyle name="Followed Hyperlink 38" xfId="14828" hidden="1" xr:uid="{00000000-0005-0000-0000-000001A10000}"/>
    <cellStyle name="Followed Hyperlink 38" xfId="15313" hidden="1" xr:uid="{00000000-0005-0000-0000-000002A10000}"/>
    <cellStyle name="Followed Hyperlink 38" xfId="15368" hidden="1" xr:uid="{00000000-0005-0000-0000-000003A10000}"/>
    <cellStyle name="Followed Hyperlink 38" xfId="15410" hidden="1" xr:uid="{00000000-0005-0000-0000-000004A10000}"/>
    <cellStyle name="Followed Hyperlink 38" xfId="15425" hidden="1" xr:uid="{00000000-0005-0000-0000-000005A10000}"/>
    <cellStyle name="Followed Hyperlink 38" xfId="15467" hidden="1" xr:uid="{00000000-0005-0000-0000-000006A10000}"/>
    <cellStyle name="Followed Hyperlink 38" xfId="15510" hidden="1" xr:uid="{00000000-0005-0000-0000-000007A10000}"/>
    <cellStyle name="Followed Hyperlink 38" xfId="15552" hidden="1" xr:uid="{00000000-0005-0000-0000-000008A10000}"/>
    <cellStyle name="Followed Hyperlink 38" xfId="15607" hidden="1" xr:uid="{00000000-0005-0000-0000-000009A10000}"/>
    <cellStyle name="Followed Hyperlink 38" xfId="15649" hidden="1" xr:uid="{00000000-0005-0000-0000-00000AA10000}"/>
    <cellStyle name="Followed Hyperlink 38" xfId="15722" hidden="1" xr:uid="{00000000-0005-0000-0000-00000BA10000}"/>
    <cellStyle name="Followed Hyperlink 38" xfId="15775" hidden="1" xr:uid="{00000000-0005-0000-0000-00000CA10000}"/>
    <cellStyle name="Followed Hyperlink 38" xfId="15817" hidden="1" xr:uid="{00000000-0005-0000-0000-00000DA10000}"/>
    <cellStyle name="Followed Hyperlink 38" xfId="15898" hidden="1" xr:uid="{00000000-0005-0000-0000-00000EA10000}"/>
    <cellStyle name="Followed Hyperlink 38" xfId="15940" hidden="1" xr:uid="{00000000-0005-0000-0000-00000FA10000}"/>
    <cellStyle name="Followed Hyperlink 38" xfId="15161" hidden="1" xr:uid="{00000000-0005-0000-0000-000010A10000}"/>
    <cellStyle name="Followed Hyperlink 38" xfId="15985" hidden="1" xr:uid="{00000000-0005-0000-0000-000011A10000}"/>
    <cellStyle name="Followed Hyperlink 38" xfId="16062" hidden="1" xr:uid="{00000000-0005-0000-0000-000012A10000}"/>
    <cellStyle name="Followed Hyperlink 38" xfId="16104" hidden="1" xr:uid="{00000000-0005-0000-0000-000013A10000}"/>
    <cellStyle name="Followed Hyperlink 38" xfId="15473" hidden="1" xr:uid="{00000000-0005-0000-0000-000014A10000}"/>
    <cellStyle name="Followed Hyperlink 38" xfId="16146" hidden="1" xr:uid="{00000000-0005-0000-0000-000015A10000}"/>
    <cellStyle name="Followed Hyperlink 38" xfId="16188" hidden="1" xr:uid="{00000000-0005-0000-0000-000016A10000}"/>
    <cellStyle name="Followed Hyperlink 38" xfId="16230" hidden="1" xr:uid="{00000000-0005-0000-0000-000017A10000}"/>
    <cellStyle name="Followed Hyperlink 38" xfId="15834" hidden="1" xr:uid="{00000000-0005-0000-0000-000018A10000}"/>
    <cellStyle name="Followed Hyperlink 38" xfId="16272" hidden="1" xr:uid="{00000000-0005-0000-0000-000019A10000}"/>
    <cellStyle name="Followed Hyperlink 38" xfId="16314" hidden="1" xr:uid="{00000000-0005-0000-0000-00001AA10000}"/>
    <cellStyle name="Followed Hyperlink 38" xfId="16356" hidden="1" xr:uid="{00000000-0005-0000-0000-00001BA10000}"/>
    <cellStyle name="Followed Hyperlink 38" xfId="53205" hidden="1" xr:uid="{00000000-0005-0000-0000-0000A4A00000}"/>
    <cellStyle name="Followed Hyperlink 38" xfId="53260" hidden="1" xr:uid="{00000000-0005-0000-0000-0000A5A00000}"/>
    <cellStyle name="Followed Hyperlink 38" xfId="53302" hidden="1" xr:uid="{00000000-0005-0000-0000-0000A6A00000}"/>
    <cellStyle name="Followed Hyperlink 38" xfId="53375" hidden="1" xr:uid="{00000000-0005-0000-0000-0000A7A00000}"/>
    <cellStyle name="Followed Hyperlink 38" xfId="53428" hidden="1" xr:uid="{00000000-0005-0000-0000-0000A8A00000}"/>
    <cellStyle name="Followed Hyperlink 38" xfId="53469" hidden="1" xr:uid="{00000000-0005-0000-0000-0000A9A00000}"/>
    <cellStyle name="Followed Hyperlink 38" xfId="53549" hidden="1" xr:uid="{00000000-0005-0000-0000-0000AAA00000}"/>
    <cellStyle name="Followed Hyperlink 38" xfId="53591" hidden="1" xr:uid="{00000000-0005-0000-0000-0000ABA00000}"/>
    <cellStyle name="Followed Hyperlink 38" xfId="52814" hidden="1" xr:uid="{00000000-0005-0000-0000-0000ACA00000}"/>
    <cellStyle name="Followed Hyperlink 38" xfId="53636" hidden="1" xr:uid="{00000000-0005-0000-0000-0000ADA00000}"/>
    <cellStyle name="Followed Hyperlink 38" xfId="53713" hidden="1" xr:uid="{00000000-0005-0000-0000-0000AEA00000}"/>
    <cellStyle name="Followed Hyperlink 38" xfId="53755" hidden="1" xr:uid="{00000000-0005-0000-0000-0000AFA00000}"/>
    <cellStyle name="Followed Hyperlink 38" xfId="53126" hidden="1" xr:uid="{00000000-0005-0000-0000-0000B0A00000}"/>
    <cellStyle name="Followed Hyperlink 38" xfId="53797" hidden="1" xr:uid="{00000000-0005-0000-0000-0000B1A00000}"/>
    <cellStyle name="Followed Hyperlink 38" xfId="53839" hidden="1" xr:uid="{00000000-0005-0000-0000-0000B2A00000}"/>
    <cellStyle name="Followed Hyperlink 38" xfId="53881" hidden="1" xr:uid="{00000000-0005-0000-0000-0000B3A00000}"/>
    <cellStyle name="Followed Hyperlink 38" xfId="53486" hidden="1" xr:uid="{00000000-0005-0000-0000-0000B4A00000}"/>
    <cellStyle name="Followed Hyperlink 38" xfId="53923" hidden="1" xr:uid="{00000000-0005-0000-0000-0000B5A00000}"/>
    <cellStyle name="Followed Hyperlink 38" xfId="53965" hidden="1" xr:uid="{00000000-0005-0000-0000-0000B6A00000}"/>
    <cellStyle name="Followed Hyperlink 38" xfId="54007" hidden="1" xr:uid="{00000000-0005-0000-0000-0000B7A00000}"/>
    <cellStyle name="Followed Hyperlink 38" xfId="53656" hidden="1" xr:uid="{00000000-0005-0000-0000-0000B8A00000}"/>
    <cellStyle name="Followed Hyperlink 38" xfId="54049" hidden="1" xr:uid="{00000000-0005-0000-0000-0000B9A00000}"/>
    <cellStyle name="Followed Hyperlink 38" xfId="54091" hidden="1" xr:uid="{00000000-0005-0000-0000-0000BAA00000}"/>
    <cellStyle name="Followed Hyperlink 38" xfId="54133" hidden="1" xr:uid="{00000000-0005-0000-0000-0000BBA00000}"/>
    <cellStyle name="Followed Hyperlink 38" xfId="54217" hidden="1" xr:uid="{00000000-0005-0000-0000-0000BCA00000}"/>
    <cellStyle name="Followed Hyperlink 38" xfId="54259" hidden="1" xr:uid="{00000000-0005-0000-0000-0000BDA00000}"/>
    <cellStyle name="Followed Hyperlink 38" xfId="54301" hidden="1" xr:uid="{00000000-0005-0000-0000-0000BEA00000}"/>
    <cellStyle name="Followed Hyperlink 38" xfId="54343" hidden="1" xr:uid="{00000000-0005-0000-0000-0000BFA00000}"/>
    <cellStyle name="Followed Hyperlink 38" xfId="54152" hidden="1" xr:uid="{00000000-0005-0000-0000-0000C0A00000}"/>
    <cellStyle name="Followed Hyperlink 38" xfId="54385" hidden="1" xr:uid="{00000000-0005-0000-0000-0000C1A00000}"/>
    <cellStyle name="Followed Hyperlink 38" xfId="54427" hidden="1" xr:uid="{00000000-0005-0000-0000-0000C2A00000}"/>
    <cellStyle name="Followed Hyperlink 38" xfId="54469" hidden="1" xr:uid="{00000000-0005-0000-0000-0000C3A00000}"/>
    <cellStyle name="Followed Hyperlink 38" xfId="52091" hidden="1" xr:uid="{00000000-0005-0000-0000-0000C4A00000}"/>
    <cellStyle name="Followed Hyperlink 38" xfId="54519" hidden="1" xr:uid="{00000000-0005-0000-0000-0000C5A00000}"/>
    <cellStyle name="Followed Hyperlink 38" xfId="54561" hidden="1" xr:uid="{00000000-0005-0000-0000-0000C6A00000}"/>
    <cellStyle name="Followed Hyperlink 38" xfId="54603" hidden="1" xr:uid="{00000000-0005-0000-0000-0000C7A00000}"/>
    <cellStyle name="Followed Hyperlink 38" xfId="54736" hidden="1" xr:uid="{00000000-0005-0000-0000-0000C8A00000}"/>
    <cellStyle name="Followed Hyperlink 38" xfId="54778" hidden="1" xr:uid="{00000000-0005-0000-0000-0000C9A00000}"/>
    <cellStyle name="Followed Hyperlink 38" xfId="54861" hidden="1" xr:uid="{00000000-0005-0000-0000-0000CAA00000}"/>
    <cellStyle name="Followed Hyperlink 38" xfId="54903" hidden="1" xr:uid="{00000000-0005-0000-0000-0000CBA00000}"/>
    <cellStyle name="Followed Hyperlink 38" xfId="847" hidden="1" xr:uid="{00000000-0005-0000-0000-00004EA30000}"/>
    <cellStyle name="Followed Hyperlink 38" xfId="932" hidden="1" xr:uid="{00000000-0005-0000-0000-00004FA30000}"/>
    <cellStyle name="Followed Hyperlink 38" xfId="974" hidden="1" xr:uid="{00000000-0005-0000-0000-000050A30000}"/>
    <cellStyle name="Followed Hyperlink 38" xfId="537" hidden="1" xr:uid="{00000000-0005-0000-0000-000051A30000}"/>
    <cellStyle name="Followed Hyperlink 38" xfId="1015" hidden="1" xr:uid="{00000000-0005-0000-0000-000052A30000}"/>
    <cellStyle name="Followed Hyperlink 38" xfId="1100" hidden="1" xr:uid="{00000000-0005-0000-0000-000053A30000}"/>
    <cellStyle name="Followed Hyperlink 38" xfId="1142" hidden="1" xr:uid="{00000000-0005-0000-0000-000054A30000}"/>
    <cellStyle name="Followed Hyperlink 38" xfId="698" hidden="1" xr:uid="{00000000-0005-0000-0000-000055A30000}"/>
    <cellStyle name="Followed Hyperlink 38" xfId="1183" hidden="1" xr:uid="{00000000-0005-0000-0000-000056A30000}"/>
    <cellStyle name="Followed Hyperlink 38" xfId="504" hidden="1" xr:uid="{00000000-0005-0000-0000-000057A30000}"/>
    <cellStyle name="Followed Hyperlink 38" xfId="637" hidden="1" xr:uid="{00000000-0005-0000-0000-000058A30000}"/>
    <cellStyle name="Followed Hyperlink 38" xfId="679" hidden="1" xr:uid="{00000000-0005-0000-0000-000059A30000}"/>
    <cellStyle name="Followed Hyperlink 38" xfId="763" hidden="1" xr:uid="{00000000-0005-0000-0000-00005AA30000}"/>
    <cellStyle name="Followed Hyperlink 38" xfId="805" hidden="1" xr:uid="{00000000-0005-0000-0000-00005BA30000}"/>
    <cellStyle name="Followed Hyperlink 38" xfId="420" hidden="1" xr:uid="{00000000-0005-0000-0000-00005CA30000}"/>
    <cellStyle name="Followed Hyperlink 38" xfId="462" hidden="1" xr:uid="{00000000-0005-0000-0000-00005DA30000}"/>
    <cellStyle name="Followed Hyperlink 38" xfId="336" hidden="1" xr:uid="{00000000-0005-0000-0000-00005FA30000}"/>
    <cellStyle name="Followed Hyperlink 38" xfId="378" hidden="1" xr:uid="{00000000-0005-0000-0000-00005EA30000}"/>
    <cellStyle name="Followed Hyperlink 38" xfId="1422" hidden="1" xr:uid="{00000000-0005-0000-0000-00003EA30000}"/>
    <cellStyle name="Followed Hyperlink 38" xfId="53163" hidden="1" xr:uid="{00000000-0005-0000-0000-0000A3A00000}"/>
    <cellStyle name="Followed Hyperlink 38" xfId="1687" hidden="1" xr:uid="{00000000-0005-0000-0000-000044A30000}"/>
    <cellStyle name="Followed Hyperlink 38" xfId="1768" hidden="1" xr:uid="{00000000-0005-0000-0000-000045A30000}"/>
    <cellStyle name="Followed Hyperlink 38" xfId="1810" hidden="1" xr:uid="{00000000-0005-0000-0000-000046A30000}"/>
    <cellStyle name="Followed Hyperlink 38" xfId="1031" hidden="1" xr:uid="{00000000-0005-0000-0000-000047A30000}"/>
    <cellStyle name="Followed Hyperlink 38" xfId="1855" hidden="1" xr:uid="{00000000-0005-0000-0000-000048A30000}"/>
    <cellStyle name="Followed Hyperlink 38" xfId="1932" hidden="1" xr:uid="{00000000-0005-0000-0000-000049A30000}"/>
    <cellStyle name="Followed Hyperlink 38" xfId="1974" hidden="1" xr:uid="{00000000-0005-0000-0000-00004AA30000}"/>
    <cellStyle name="Followed Hyperlink 38" xfId="1343" hidden="1" xr:uid="{00000000-0005-0000-0000-00004BA30000}"/>
    <cellStyle name="Followed Hyperlink 38" xfId="2016" hidden="1" xr:uid="{00000000-0005-0000-0000-00004CA30000}"/>
    <cellStyle name="Followed Hyperlink 38" xfId="572" hidden="1" xr:uid="{00000000-0005-0000-0000-00004DA30000}"/>
    <cellStyle name="Followed Hyperlink 38" xfId="1477" hidden="1" xr:uid="{00000000-0005-0000-0000-00003FA30000}"/>
    <cellStyle name="Followed Hyperlink 38" xfId="1519" hidden="1" xr:uid="{00000000-0005-0000-0000-000040A30000}"/>
    <cellStyle name="Followed Hyperlink 38" xfId="1592" hidden="1" xr:uid="{00000000-0005-0000-0000-000041A30000}"/>
    <cellStyle name="Followed Hyperlink 38" xfId="1634" hidden="1" xr:uid="{00000000-0005-0000-0000-000042A30000}"/>
    <cellStyle name="Followed Hyperlink 38" xfId="1645" hidden="1" xr:uid="{00000000-0005-0000-0000-000043A30000}"/>
    <cellStyle name="Followed Hyperlink 38" xfId="1337" hidden="1" xr:uid="{00000000-0005-0000-0000-00003CA30000}"/>
    <cellStyle name="Followed Hyperlink 38" xfId="1380" hidden="1" xr:uid="{00000000-0005-0000-0000-00003DA30000}"/>
    <cellStyle name="Followed Hyperlink 38" xfId="1295" hidden="1" xr:uid="{00000000-0005-0000-0000-00003BA30000}"/>
    <cellStyle name="Followed Hyperlink 38" xfId="1280" hidden="1" xr:uid="{00000000-0005-0000-0000-00003AA30000}"/>
    <cellStyle name="Followed Hyperlink 38" xfId="56786" xr:uid="{00000000-0005-0000-0000-000060A30000}"/>
    <cellStyle name="Followed Hyperlink 39" xfId="571" hidden="1" xr:uid="{00000000-0005-0000-0000-00009BA80000}"/>
    <cellStyle name="Followed Hyperlink 39" xfId="421" hidden="1" xr:uid="{00000000-0005-0000-0000-00009CA80000}"/>
    <cellStyle name="Followed Hyperlink 39" xfId="463" hidden="1" xr:uid="{00000000-0005-0000-0000-00009DA80000}"/>
    <cellStyle name="Followed Hyperlink 39" xfId="379" hidden="1" xr:uid="{00000000-0005-0000-0000-00009FA80000}"/>
    <cellStyle name="Followed Hyperlink 39" xfId="337" hidden="1" xr:uid="{00000000-0005-0000-0000-0000A0A80000}"/>
    <cellStyle name="Followed Hyperlink 39" xfId="505" hidden="1" xr:uid="{00000000-0005-0000-0000-00009EA80000}"/>
    <cellStyle name="Followed Hyperlink 39" xfId="2605" hidden="1" xr:uid="{00000000-0005-0000-0000-00005EA80000}"/>
    <cellStyle name="Followed Hyperlink 39" xfId="5187" hidden="1" xr:uid="{00000000-0005-0000-0000-00001EA80000}"/>
    <cellStyle name="Followed Hyperlink 39" xfId="12999" hidden="1" xr:uid="{00000000-0005-0000-0000-0000DEA70000}"/>
    <cellStyle name="Followed Hyperlink 39" xfId="10274" hidden="1" xr:uid="{00000000-0005-0000-0000-00009EA70000}"/>
    <cellStyle name="Followed Hyperlink 39" xfId="7504" hidden="1" xr:uid="{00000000-0005-0000-0000-00005EA70000}"/>
    <cellStyle name="Followed Hyperlink 39" xfId="25885" hidden="1" xr:uid="{00000000-0005-0000-0000-00001EA70000}"/>
    <cellStyle name="Followed Hyperlink 39" xfId="23200" hidden="1" xr:uid="{00000000-0005-0000-0000-0000DEA60000}"/>
    <cellStyle name="Followed Hyperlink 39" xfId="20517" hidden="1" xr:uid="{00000000-0005-0000-0000-00009EA60000}"/>
    <cellStyle name="Followed Hyperlink 39" xfId="17820" hidden="1" xr:uid="{00000000-0005-0000-0000-00005EA60000}"/>
    <cellStyle name="Followed Hyperlink 39" xfId="14668" hidden="1" xr:uid="{00000000-0005-0000-0000-00001EA60000}"/>
    <cellStyle name="Followed Hyperlink 39" xfId="41908" hidden="1" xr:uid="{00000000-0005-0000-0000-0000AAA40000}"/>
    <cellStyle name="Followed Hyperlink 39" xfId="42300" hidden="1" xr:uid="{00000000-0005-0000-0000-0000ABA40000}"/>
    <cellStyle name="Followed Hyperlink 39" xfId="42342" hidden="1" xr:uid="{00000000-0005-0000-0000-0000ACA40000}"/>
    <cellStyle name="Followed Hyperlink 39" xfId="42384" hidden="1" xr:uid="{00000000-0005-0000-0000-0000ADA40000}"/>
    <cellStyle name="Followed Hyperlink 39" xfId="42467" hidden="1" xr:uid="{00000000-0005-0000-0000-0000AEA40000}"/>
    <cellStyle name="Followed Hyperlink 39" xfId="42509" hidden="1" xr:uid="{00000000-0005-0000-0000-0000AFA40000}"/>
    <cellStyle name="Followed Hyperlink 39" xfId="42593" hidden="1" xr:uid="{00000000-0005-0000-0000-0000B0A40000}"/>
    <cellStyle name="Followed Hyperlink 39" xfId="42401" hidden="1" xr:uid="{00000000-0005-0000-0000-0000B1A40000}"/>
    <cellStyle name="Followed Hyperlink 39" xfId="42635" hidden="1" xr:uid="{00000000-0005-0000-0000-0000B2A40000}"/>
    <cellStyle name="Followed Hyperlink 39" xfId="42677" hidden="1" xr:uid="{00000000-0005-0000-0000-0000B3A40000}"/>
    <cellStyle name="Followed Hyperlink 39" xfId="42719" hidden="1" xr:uid="{00000000-0005-0000-0000-0000B4A40000}"/>
    <cellStyle name="Followed Hyperlink 39" xfId="42724" hidden="1" xr:uid="{00000000-0005-0000-0000-0000B5A40000}"/>
    <cellStyle name="Followed Hyperlink 39" xfId="42766" hidden="1" xr:uid="{00000000-0005-0000-0000-0000B6A40000}"/>
    <cellStyle name="Followed Hyperlink 39" xfId="42808" hidden="1" xr:uid="{00000000-0005-0000-0000-0000B7A40000}"/>
    <cellStyle name="Followed Hyperlink 39" xfId="42850" hidden="1" xr:uid="{00000000-0005-0000-0000-0000B8A40000}"/>
    <cellStyle name="Followed Hyperlink 39" xfId="42983" hidden="1" xr:uid="{00000000-0005-0000-0000-0000B9A40000}"/>
    <cellStyle name="Followed Hyperlink 39" xfId="43025" hidden="1" xr:uid="{00000000-0005-0000-0000-0000BAA40000}"/>
    <cellStyle name="Followed Hyperlink 39" xfId="43109" hidden="1" xr:uid="{00000000-0005-0000-0000-0000BBA40000}"/>
    <cellStyle name="Followed Hyperlink 39" xfId="43151" hidden="1" xr:uid="{00000000-0005-0000-0000-0000BCA40000}"/>
    <cellStyle name="Followed Hyperlink 39" xfId="42916" hidden="1" xr:uid="{00000000-0005-0000-0000-0000BDA40000}"/>
    <cellStyle name="Followed Hyperlink 39" xfId="43193" hidden="1" xr:uid="{00000000-0005-0000-0000-0000BEA40000}"/>
    <cellStyle name="Followed Hyperlink 39" xfId="43320" hidden="1" xr:uid="{00000000-0005-0000-0000-0000C0A40000}"/>
    <cellStyle name="Followed Hyperlink 39" xfId="42883" hidden="1" xr:uid="{00000000-0005-0000-0000-0000C1A40000}"/>
    <cellStyle name="Followed Hyperlink 39" xfId="43361" hidden="1" xr:uid="{00000000-0005-0000-0000-0000C2A40000}"/>
    <cellStyle name="Followed Hyperlink 39" xfId="43446" hidden="1" xr:uid="{00000000-0005-0000-0000-0000C3A40000}"/>
    <cellStyle name="Followed Hyperlink 39" xfId="43488" hidden="1" xr:uid="{00000000-0005-0000-0000-0000C4A40000}"/>
    <cellStyle name="Followed Hyperlink 39" xfId="43044" hidden="1" xr:uid="{00000000-0005-0000-0000-0000C5A40000}"/>
    <cellStyle name="Followed Hyperlink 39" xfId="43529" hidden="1" xr:uid="{00000000-0005-0000-0000-0000C6A40000}"/>
    <cellStyle name="Followed Hyperlink 39" xfId="43584" hidden="1" xr:uid="{00000000-0005-0000-0000-0000C7A40000}"/>
    <cellStyle name="Followed Hyperlink 39" xfId="43626" hidden="1" xr:uid="{00000000-0005-0000-0000-0000C8A40000}"/>
    <cellStyle name="Followed Hyperlink 39" xfId="43641" hidden="1" xr:uid="{00000000-0005-0000-0000-0000C9A40000}"/>
    <cellStyle name="Followed Hyperlink 39" xfId="43683" hidden="1" xr:uid="{00000000-0005-0000-0000-0000CAA40000}"/>
    <cellStyle name="Followed Hyperlink 39" xfId="43726" hidden="1" xr:uid="{00000000-0005-0000-0000-0000CBA40000}"/>
    <cellStyle name="Followed Hyperlink 39" xfId="43768" hidden="1" xr:uid="{00000000-0005-0000-0000-0000CCA40000}"/>
    <cellStyle name="Followed Hyperlink 39" xfId="43823" hidden="1" xr:uid="{00000000-0005-0000-0000-0000CDA40000}"/>
    <cellStyle name="Followed Hyperlink 39" xfId="43865" hidden="1" xr:uid="{00000000-0005-0000-0000-0000CEA40000}"/>
    <cellStyle name="Followed Hyperlink 39" xfId="43937" hidden="1" xr:uid="{00000000-0005-0000-0000-0000CFA40000}"/>
    <cellStyle name="Followed Hyperlink 39" xfId="43979" hidden="1" xr:uid="{00000000-0005-0000-0000-0000D0A40000}"/>
    <cellStyle name="Followed Hyperlink 39" xfId="43990" hidden="1" xr:uid="{00000000-0005-0000-0000-0000D1A40000}"/>
    <cellStyle name="Followed Hyperlink 39" xfId="44032" hidden="1" xr:uid="{00000000-0005-0000-0000-0000D2A40000}"/>
    <cellStyle name="Followed Hyperlink 39" xfId="44113" hidden="1" xr:uid="{00000000-0005-0000-0000-0000D3A40000}"/>
    <cellStyle name="Followed Hyperlink 39" xfId="44155" hidden="1" xr:uid="{00000000-0005-0000-0000-0000D4A40000}"/>
    <cellStyle name="Followed Hyperlink 39" xfId="43379" hidden="1" xr:uid="{00000000-0005-0000-0000-0000D5A40000}"/>
    <cellStyle name="Followed Hyperlink 39" xfId="44200" hidden="1" xr:uid="{00000000-0005-0000-0000-0000D6A40000}"/>
    <cellStyle name="Followed Hyperlink 39" xfId="44277" hidden="1" xr:uid="{00000000-0005-0000-0000-0000D7A40000}"/>
    <cellStyle name="Followed Hyperlink 39" xfId="44319" hidden="1" xr:uid="{00000000-0005-0000-0000-0000D8A40000}"/>
    <cellStyle name="Followed Hyperlink 39" xfId="43871" hidden="1" xr:uid="{00000000-0005-0000-0000-0000D9A40000}"/>
    <cellStyle name="Followed Hyperlink 39" xfId="44361" hidden="1" xr:uid="{00000000-0005-0000-0000-0000DAA40000}"/>
    <cellStyle name="Followed Hyperlink 39" xfId="44403" hidden="1" xr:uid="{00000000-0005-0000-0000-0000DBA40000}"/>
    <cellStyle name="Followed Hyperlink 39" xfId="44445" hidden="1" xr:uid="{00000000-0005-0000-0000-0000DCA40000}"/>
    <cellStyle name="Followed Hyperlink 39" xfId="44049" hidden="1" xr:uid="{00000000-0005-0000-0000-0000DDA40000}"/>
    <cellStyle name="Followed Hyperlink 39" xfId="44529" hidden="1" xr:uid="{00000000-0005-0000-0000-0000DFA40000}"/>
    <cellStyle name="Followed Hyperlink 39" xfId="44571" hidden="1" xr:uid="{00000000-0005-0000-0000-0000E0A40000}"/>
    <cellStyle name="Followed Hyperlink 39" xfId="44220" hidden="1" xr:uid="{00000000-0005-0000-0000-0000E1A40000}"/>
    <cellStyle name="Followed Hyperlink 39" xfId="44613" hidden="1" xr:uid="{00000000-0005-0000-0000-0000E2A40000}"/>
    <cellStyle name="Followed Hyperlink 39" xfId="44655" hidden="1" xr:uid="{00000000-0005-0000-0000-0000E3A40000}"/>
    <cellStyle name="Followed Hyperlink 39" xfId="44697" hidden="1" xr:uid="{00000000-0005-0000-0000-0000E4A40000}"/>
    <cellStyle name="Followed Hyperlink 39" xfId="44781" hidden="1" xr:uid="{00000000-0005-0000-0000-0000E5A40000}"/>
    <cellStyle name="Followed Hyperlink 39" xfId="44823" hidden="1" xr:uid="{00000000-0005-0000-0000-0000E6A40000}"/>
    <cellStyle name="Followed Hyperlink 39" xfId="44865" hidden="1" xr:uid="{00000000-0005-0000-0000-0000E7A40000}"/>
    <cellStyle name="Followed Hyperlink 39" xfId="44907" hidden="1" xr:uid="{00000000-0005-0000-0000-0000E8A40000}"/>
    <cellStyle name="Followed Hyperlink 39" xfId="44714" hidden="1" xr:uid="{00000000-0005-0000-0000-0000E9A40000}"/>
    <cellStyle name="Followed Hyperlink 39" xfId="44949" hidden="1" xr:uid="{00000000-0005-0000-0000-0000EAA40000}"/>
    <cellStyle name="Followed Hyperlink 39" xfId="44991" hidden="1" xr:uid="{00000000-0005-0000-0000-0000EBA40000}"/>
    <cellStyle name="Followed Hyperlink 39" xfId="45033" hidden="1" xr:uid="{00000000-0005-0000-0000-0000ECA40000}"/>
    <cellStyle name="Followed Hyperlink 39" xfId="45117" hidden="1" xr:uid="{00000000-0005-0000-0000-0000EDA40000}"/>
    <cellStyle name="Followed Hyperlink 39" xfId="45159" hidden="1" xr:uid="{00000000-0005-0000-0000-0000EEA40000}"/>
    <cellStyle name="Followed Hyperlink 39" xfId="45243" hidden="1" xr:uid="{00000000-0005-0000-0000-0000EFA40000}"/>
    <cellStyle name="Followed Hyperlink 39" xfId="45376" hidden="1" xr:uid="{00000000-0005-0000-0000-0000F0A40000}"/>
    <cellStyle name="Followed Hyperlink 39" xfId="45418" hidden="1" xr:uid="{00000000-0005-0000-0000-0000F1A40000}"/>
    <cellStyle name="Followed Hyperlink 39" xfId="45502" hidden="1" xr:uid="{00000000-0005-0000-0000-0000F2A40000}"/>
    <cellStyle name="Followed Hyperlink 39" xfId="45544" hidden="1" xr:uid="{00000000-0005-0000-0000-0000F3A40000}"/>
    <cellStyle name="Followed Hyperlink 39" xfId="45309" hidden="1" xr:uid="{00000000-0005-0000-0000-0000F4A40000}"/>
    <cellStyle name="Followed Hyperlink 39" xfId="45586" hidden="1" xr:uid="{00000000-0005-0000-0000-0000F5A40000}"/>
    <cellStyle name="Followed Hyperlink 39" xfId="45671" hidden="1" xr:uid="{00000000-0005-0000-0000-0000F6A40000}"/>
    <cellStyle name="Followed Hyperlink 39" xfId="45713" hidden="1" xr:uid="{00000000-0005-0000-0000-0000F7A40000}"/>
    <cellStyle name="Followed Hyperlink 39" xfId="45276" hidden="1" xr:uid="{00000000-0005-0000-0000-0000F8A40000}"/>
    <cellStyle name="Followed Hyperlink 39" xfId="45754" hidden="1" xr:uid="{00000000-0005-0000-0000-0000F9A40000}"/>
    <cellStyle name="Followed Hyperlink 39" xfId="45839" hidden="1" xr:uid="{00000000-0005-0000-0000-0000FAA40000}"/>
    <cellStyle name="Followed Hyperlink 39" xfId="45881" hidden="1" xr:uid="{00000000-0005-0000-0000-0000FBA40000}"/>
    <cellStyle name="Followed Hyperlink 39" xfId="45437" hidden="1" xr:uid="{00000000-0005-0000-0000-0000FCA40000}"/>
    <cellStyle name="Followed Hyperlink 39" xfId="45922" hidden="1" xr:uid="{00000000-0005-0000-0000-0000FDA40000}"/>
    <cellStyle name="Followed Hyperlink 39" xfId="45976" hidden="1" xr:uid="{00000000-0005-0000-0000-0000FEA40000}"/>
    <cellStyle name="Followed Hyperlink 39" xfId="46018" hidden="1" xr:uid="{00000000-0005-0000-0000-0000FFA40000}"/>
    <cellStyle name="Followed Hyperlink 39" xfId="46075" hidden="1" xr:uid="{00000000-0005-0000-0000-000001A50000}"/>
    <cellStyle name="Followed Hyperlink 39" xfId="46118" hidden="1" xr:uid="{00000000-0005-0000-0000-000002A50000}"/>
    <cellStyle name="Followed Hyperlink 39" xfId="46159" hidden="1" xr:uid="{00000000-0005-0000-0000-000003A50000}"/>
    <cellStyle name="Followed Hyperlink 39" xfId="46214" hidden="1" xr:uid="{00000000-0005-0000-0000-000004A50000}"/>
    <cellStyle name="Followed Hyperlink 39" xfId="46256" hidden="1" xr:uid="{00000000-0005-0000-0000-000005A50000}"/>
    <cellStyle name="Followed Hyperlink 39" xfId="46329" hidden="1" xr:uid="{00000000-0005-0000-0000-000006A50000}"/>
    <cellStyle name="Followed Hyperlink 39" xfId="46371" hidden="1" xr:uid="{00000000-0005-0000-0000-000007A50000}"/>
    <cellStyle name="Followed Hyperlink 39" xfId="46382" hidden="1" xr:uid="{00000000-0005-0000-0000-000008A50000}"/>
    <cellStyle name="Followed Hyperlink 39" xfId="46424" hidden="1" xr:uid="{00000000-0005-0000-0000-000009A50000}"/>
    <cellStyle name="Followed Hyperlink 39" xfId="46505" hidden="1" xr:uid="{00000000-0005-0000-0000-00000AA50000}"/>
    <cellStyle name="Followed Hyperlink 39" xfId="46547" hidden="1" xr:uid="{00000000-0005-0000-0000-00000BA50000}"/>
    <cellStyle name="Followed Hyperlink 39" xfId="45772" hidden="1" xr:uid="{00000000-0005-0000-0000-00000CA50000}"/>
    <cellStyle name="Followed Hyperlink 39" xfId="46592" hidden="1" xr:uid="{00000000-0005-0000-0000-00000DA50000}"/>
    <cellStyle name="Followed Hyperlink 39" xfId="46669" hidden="1" xr:uid="{00000000-0005-0000-0000-00000EA50000}"/>
    <cellStyle name="Followed Hyperlink 39" xfId="46711" hidden="1" xr:uid="{00000000-0005-0000-0000-00000FA50000}"/>
    <cellStyle name="Followed Hyperlink 39" xfId="46262" hidden="1" xr:uid="{00000000-0005-0000-0000-000010A50000}"/>
    <cellStyle name="Followed Hyperlink 39" xfId="46753" hidden="1" xr:uid="{00000000-0005-0000-0000-000011A50000}"/>
    <cellStyle name="Followed Hyperlink 39" xfId="46795" hidden="1" xr:uid="{00000000-0005-0000-0000-000012A50000}"/>
    <cellStyle name="Followed Hyperlink 39" xfId="46837" hidden="1" xr:uid="{00000000-0005-0000-0000-000013A50000}"/>
    <cellStyle name="Followed Hyperlink 39" xfId="46441" hidden="1" xr:uid="{00000000-0005-0000-0000-000014A50000}"/>
    <cellStyle name="Followed Hyperlink 39" xfId="46879" hidden="1" xr:uid="{00000000-0005-0000-0000-000015A50000}"/>
    <cellStyle name="Followed Hyperlink 39" xfId="46921" hidden="1" xr:uid="{00000000-0005-0000-0000-000016A50000}"/>
    <cellStyle name="Followed Hyperlink 39" xfId="46963" hidden="1" xr:uid="{00000000-0005-0000-0000-000017A50000}"/>
    <cellStyle name="Followed Hyperlink 39" xfId="46612" hidden="1" xr:uid="{00000000-0005-0000-0000-000018A50000}"/>
    <cellStyle name="Followed Hyperlink 39" xfId="47005" hidden="1" xr:uid="{00000000-0005-0000-0000-000019A50000}"/>
    <cellStyle name="Followed Hyperlink 39" xfId="47047" hidden="1" xr:uid="{00000000-0005-0000-0000-00001AA50000}"/>
    <cellStyle name="Followed Hyperlink 39" xfId="47089" hidden="1" xr:uid="{00000000-0005-0000-0000-00001BA50000}"/>
    <cellStyle name="Followed Hyperlink 39" xfId="47173" hidden="1" xr:uid="{00000000-0005-0000-0000-00001CA50000}"/>
    <cellStyle name="Followed Hyperlink 39" xfId="47215" hidden="1" xr:uid="{00000000-0005-0000-0000-00001DA50000}"/>
    <cellStyle name="Followed Hyperlink 39" xfId="47257" hidden="1" xr:uid="{00000000-0005-0000-0000-00001EA50000}"/>
    <cellStyle name="Followed Hyperlink 39" xfId="47299" hidden="1" xr:uid="{00000000-0005-0000-0000-00001FA50000}"/>
    <cellStyle name="Followed Hyperlink 39" xfId="47106" hidden="1" xr:uid="{00000000-0005-0000-0000-000020A50000}"/>
    <cellStyle name="Followed Hyperlink 39" xfId="47341" hidden="1" xr:uid="{00000000-0005-0000-0000-000021A50000}"/>
    <cellStyle name="Followed Hyperlink 39" xfId="47383" hidden="1" xr:uid="{00000000-0005-0000-0000-000022A50000}"/>
    <cellStyle name="Followed Hyperlink 39" xfId="47425" hidden="1" xr:uid="{00000000-0005-0000-0000-000023A50000}"/>
    <cellStyle name="Followed Hyperlink 39" xfId="45056" hidden="1" xr:uid="{00000000-0005-0000-0000-000024A50000}"/>
    <cellStyle name="Followed Hyperlink 39" xfId="47462" hidden="1" xr:uid="{00000000-0005-0000-0000-000025A50000}"/>
    <cellStyle name="Followed Hyperlink 39" xfId="47504" hidden="1" xr:uid="{00000000-0005-0000-0000-000026A50000}"/>
    <cellStyle name="Followed Hyperlink 39" xfId="47546" hidden="1" xr:uid="{00000000-0005-0000-0000-000027A50000}"/>
    <cellStyle name="Followed Hyperlink 39" xfId="47679" hidden="1" xr:uid="{00000000-0005-0000-0000-000028A50000}"/>
    <cellStyle name="Followed Hyperlink 39" xfId="47721" hidden="1" xr:uid="{00000000-0005-0000-0000-000029A50000}"/>
    <cellStyle name="Followed Hyperlink 39" xfId="47805" hidden="1" xr:uid="{00000000-0005-0000-0000-00002AA50000}"/>
    <cellStyle name="Followed Hyperlink 39" xfId="47847" hidden="1" xr:uid="{00000000-0005-0000-0000-00002BA50000}"/>
    <cellStyle name="Followed Hyperlink 39" xfId="47612" hidden="1" xr:uid="{00000000-0005-0000-0000-00002CA50000}"/>
    <cellStyle name="Followed Hyperlink 39" xfId="47889" hidden="1" xr:uid="{00000000-0005-0000-0000-00002DA50000}"/>
    <cellStyle name="Followed Hyperlink 39" xfId="48015" hidden="1" xr:uid="{00000000-0005-0000-0000-00002EA50000}"/>
    <cellStyle name="Followed Hyperlink 39" xfId="47579" hidden="1" xr:uid="{00000000-0005-0000-0000-00002FA50000}"/>
    <cellStyle name="Followed Hyperlink 39" xfId="48056" hidden="1" xr:uid="{00000000-0005-0000-0000-000030A50000}"/>
    <cellStyle name="Followed Hyperlink 39" xfId="48141" hidden="1" xr:uid="{00000000-0005-0000-0000-000031A50000}"/>
    <cellStyle name="Followed Hyperlink 39" xfId="48183" hidden="1" xr:uid="{00000000-0005-0000-0000-000032A50000}"/>
    <cellStyle name="Followed Hyperlink 39" xfId="47740" hidden="1" xr:uid="{00000000-0005-0000-0000-000033A50000}"/>
    <cellStyle name="Followed Hyperlink 39" xfId="48224" hidden="1" xr:uid="{00000000-0005-0000-0000-000034A50000}"/>
    <cellStyle name="Followed Hyperlink 39" xfId="48279" hidden="1" xr:uid="{00000000-0005-0000-0000-000035A50000}"/>
    <cellStyle name="Followed Hyperlink 39" xfId="48321" hidden="1" xr:uid="{00000000-0005-0000-0000-000036A50000}"/>
    <cellStyle name="Followed Hyperlink 39" xfId="48336" hidden="1" xr:uid="{00000000-0005-0000-0000-000037A50000}"/>
    <cellStyle name="Followed Hyperlink 39" xfId="48378" hidden="1" xr:uid="{00000000-0005-0000-0000-000038A50000}"/>
    <cellStyle name="Followed Hyperlink 39" xfId="48421" hidden="1" xr:uid="{00000000-0005-0000-0000-000039A50000}"/>
    <cellStyle name="Followed Hyperlink 39" xfId="48463" hidden="1" xr:uid="{00000000-0005-0000-0000-00003AA50000}"/>
    <cellStyle name="Followed Hyperlink 39" xfId="48518" hidden="1" xr:uid="{00000000-0005-0000-0000-00003BA50000}"/>
    <cellStyle name="Followed Hyperlink 39" xfId="48560" hidden="1" xr:uid="{00000000-0005-0000-0000-00003CA50000}"/>
    <cellStyle name="Followed Hyperlink 39" xfId="48633" hidden="1" xr:uid="{00000000-0005-0000-0000-00003DA50000}"/>
    <cellStyle name="Followed Hyperlink 39" xfId="48675" hidden="1" xr:uid="{00000000-0005-0000-0000-00003EA50000}"/>
    <cellStyle name="Followed Hyperlink 39" xfId="48686" hidden="1" xr:uid="{00000000-0005-0000-0000-00003FA50000}"/>
    <cellStyle name="Followed Hyperlink 39" xfId="48809" hidden="1" xr:uid="{00000000-0005-0000-0000-000041A50000}"/>
    <cellStyle name="Followed Hyperlink 39" xfId="48851" hidden="1" xr:uid="{00000000-0005-0000-0000-000042A50000}"/>
    <cellStyle name="Followed Hyperlink 39" xfId="48074" hidden="1" xr:uid="{00000000-0005-0000-0000-000043A50000}"/>
    <cellStyle name="Followed Hyperlink 39" xfId="48896" hidden="1" xr:uid="{00000000-0005-0000-0000-000044A50000}"/>
    <cellStyle name="Followed Hyperlink 39" xfId="48973" hidden="1" xr:uid="{00000000-0005-0000-0000-000045A50000}"/>
    <cellStyle name="Followed Hyperlink 39" xfId="49015" hidden="1" xr:uid="{00000000-0005-0000-0000-000046A50000}"/>
    <cellStyle name="Followed Hyperlink 39" xfId="48566" hidden="1" xr:uid="{00000000-0005-0000-0000-000047A50000}"/>
    <cellStyle name="Followed Hyperlink 39" xfId="49057" hidden="1" xr:uid="{00000000-0005-0000-0000-000048A50000}"/>
    <cellStyle name="Followed Hyperlink 39" xfId="49099" hidden="1" xr:uid="{00000000-0005-0000-0000-000049A50000}"/>
    <cellStyle name="Followed Hyperlink 39" xfId="49141" hidden="1" xr:uid="{00000000-0005-0000-0000-00004AA50000}"/>
    <cellStyle name="Followed Hyperlink 39" xfId="48745" hidden="1" xr:uid="{00000000-0005-0000-0000-00004BA50000}"/>
    <cellStyle name="Followed Hyperlink 39" xfId="49183" hidden="1" xr:uid="{00000000-0005-0000-0000-00004CA50000}"/>
    <cellStyle name="Followed Hyperlink 39" xfId="49225" hidden="1" xr:uid="{00000000-0005-0000-0000-00004DA50000}"/>
    <cellStyle name="Followed Hyperlink 39" xfId="49267" hidden="1" xr:uid="{00000000-0005-0000-0000-00004EA50000}"/>
    <cellStyle name="Followed Hyperlink 39" xfId="48916" hidden="1" xr:uid="{00000000-0005-0000-0000-00004FA50000}"/>
    <cellStyle name="Followed Hyperlink 39" xfId="49309" hidden="1" xr:uid="{00000000-0005-0000-0000-000050A50000}"/>
    <cellStyle name="Followed Hyperlink 39" xfId="49351" hidden="1" xr:uid="{00000000-0005-0000-0000-000051A50000}"/>
    <cellStyle name="Followed Hyperlink 39" xfId="49393" hidden="1" xr:uid="{00000000-0005-0000-0000-000052A50000}"/>
    <cellStyle name="Followed Hyperlink 39" xfId="49475" hidden="1" xr:uid="{00000000-0005-0000-0000-000053A50000}"/>
    <cellStyle name="Followed Hyperlink 39" xfId="49517" hidden="1" xr:uid="{00000000-0005-0000-0000-000054A50000}"/>
    <cellStyle name="Followed Hyperlink 39" xfId="49559" hidden="1" xr:uid="{00000000-0005-0000-0000-000055A50000}"/>
    <cellStyle name="Followed Hyperlink 39" xfId="49601" hidden="1" xr:uid="{00000000-0005-0000-0000-000056A50000}"/>
    <cellStyle name="Followed Hyperlink 39" xfId="49410" hidden="1" xr:uid="{00000000-0005-0000-0000-000057A50000}"/>
    <cellStyle name="Followed Hyperlink 39" xfId="49643" hidden="1" xr:uid="{00000000-0005-0000-0000-000058A50000}"/>
    <cellStyle name="Followed Hyperlink 39" xfId="49684" hidden="1" xr:uid="{00000000-0005-0000-0000-000059A50000}"/>
    <cellStyle name="Followed Hyperlink 39" xfId="49726" hidden="1" xr:uid="{00000000-0005-0000-0000-00005AA50000}"/>
    <cellStyle name="Followed Hyperlink 39" xfId="49771" hidden="1" xr:uid="{00000000-0005-0000-0000-00005BA50000}"/>
    <cellStyle name="Followed Hyperlink 39" xfId="49813" hidden="1" xr:uid="{00000000-0005-0000-0000-00005CA50000}"/>
    <cellStyle name="Followed Hyperlink 39" xfId="49855" hidden="1" xr:uid="{00000000-0005-0000-0000-00005DA50000}"/>
    <cellStyle name="Followed Hyperlink 39" xfId="50030" hidden="1" xr:uid="{00000000-0005-0000-0000-00005FA50000}"/>
    <cellStyle name="Followed Hyperlink 39" xfId="50072" hidden="1" xr:uid="{00000000-0005-0000-0000-000060A50000}"/>
    <cellStyle name="Followed Hyperlink 39" xfId="50156" hidden="1" xr:uid="{00000000-0005-0000-0000-000061A50000}"/>
    <cellStyle name="Followed Hyperlink 39" xfId="50198" hidden="1" xr:uid="{00000000-0005-0000-0000-000062A50000}"/>
    <cellStyle name="Followed Hyperlink 39" xfId="49963" hidden="1" xr:uid="{00000000-0005-0000-0000-000063A50000}"/>
    <cellStyle name="Followed Hyperlink 39" xfId="50240" hidden="1" xr:uid="{00000000-0005-0000-0000-000064A50000}"/>
    <cellStyle name="Followed Hyperlink 39" xfId="50325" hidden="1" xr:uid="{00000000-0005-0000-0000-000065A50000}"/>
    <cellStyle name="Followed Hyperlink 39" xfId="50367" hidden="1" xr:uid="{00000000-0005-0000-0000-000066A50000}"/>
    <cellStyle name="Followed Hyperlink 39" xfId="49930" hidden="1" xr:uid="{00000000-0005-0000-0000-000067A50000}"/>
    <cellStyle name="Followed Hyperlink 39" xfId="50408" hidden="1" xr:uid="{00000000-0005-0000-0000-000068A50000}"/>
    <cellStyle name="Followed Hyperlink 39" xfId="50493" hidden="1" xr:uid="{00000000-0005-0000-0000-000069A50000}"/>
    <cellStyle name="Followed Hyperlink 39" xfId="50535" hidden="1" xr:uid="{00000000-0005-0000-0000-00006AA50000}"/>
    <cellStyle name="Followed Hyperlink 39" xfId="50091" hidden="1" xr:uid="{00000000-0005-0000-0000-00006BA50000}"/>
    <cellStyle name="Followed Hyperlink 39" xfId="50576" hidden="1" xr:uid="{00000000-0005-0000-0000-00006CA50000}"/>
    <cellStyle name="Followed Hyperlink 39" xfId="50673" hidden="1" xr:uid="{00000000-0005-0000-0000-00006DA50000}"/>
    <cellStyle name="Followed Hyperlink 39" xfId="50688" hidden="1" xr:uid="{00000000-0005-0000-0000-00006EA50000}"/>
    <cellStyle name="Followed Hyperlink 39" xfId="50730" hidden="1" xr:uid="{00000000-0005-0000-0000-00006FA50000}"/>
    <cellStyle name="Followed Hyperlink 39" xfId="50773" hidden="1" xr:uid="{00000000-0005-0000-0000-000070A50000}"/>
    <cellStyle name="Followed Hyperlink 39" xfId="50815" hidden="1" xr:uid="{00000000-0005-0000-0000-000071A50000}"/>
    <cellStyle name="Followed Hyperlink 39" xfId="50870" hidden="1" xr:uid="{00000000-0005-0000-0000-000072A50000}"/>
    <cellStyle name="Followed Hyperlink 39" xfId="50912" hidden="1" xr:uid="{00000000-0005-0000-0000-000073A50000}"/>
    <cellStyle name="Followed Hyperlink 39" xfId="50985" hidden="1" xr:uid="{00000000-0005-0000-0000-000074A50000}"/>
    <cellStyle name="Followed Hyperlink 39" xfId="51027" hidden="1" xr:uid="{00000000-0005-0000-0000-000075A50000}"/>
    <cellStyle name="Followed Hyperlink 39" xfId="51038" hidden="1" xr:uid="{00000000-0005-0000-0000-000076A50000}"/>
    <cellStyle name="Followed Hyperlink 39" xfId="51080" hidden="1" xr:uid="{00000000-0005-0000-0000-000077A50000}"/>
    <cellStyle name="Followed Hyperlink 39" xfId="51161" hidden="1" xr:uid="{00000000-0005-0000-0000-000078A50000}"/>
    <cellStyle name="Followed Hyperlink 39" xfId="51203" hidden="1" xr:uid="{00000000-0005-0000-0000-000079A50000}"/>
    <cellStyle name="Followed Hyperlink 39" xfId="50426" hidden="1" xr:uid="{00000000-0005-0000-0000-00007AA50000}"/>
    <cellStyle name="Followed Hyperlink 39" xfId="51248" hidden="1" xr:uid="{00000000-0005-0000-0000-00007BA50000}"/>
    <cellStyle name="Followed Hyperlink 39" xfId="51325" hidden="1" xr:uid="{00000000-0005-0000-0000-00007CA50000}"/>
    <cellStyle name="Followed Hyperlink 39" xfId="51367" hidden="1" xr:uid="{00000000-0005-0000-0000-00007DA50000}"/>
    <cellStyle name="Followed Hyperlink 39" xfId="50918" hidden="1" xr:uid="{00000000-0005-0000-0000-00007EA50000}"/>
    <cellStyle name="Followed Hyperlink 39" xfId="51409" hidden="1" xr:uid="{00000000-0005-0000-0000-00007FA50000}"/>
    <cellStyle name="Followed Hyperlink 39" xfId="51451" hidden="1" xr:uid="{00000000-0005-0000-0000-000080A50000}"/>
    <cellStyle name="Followed Hyperlink 39" xfId="51097" hidden="1" xr:uid="{00000000-0005-0000-0000-000082A50000}"/>
    <cellStyle name="Followed Hyperlink 39" xfId="51534" hidden="1" xr:uid="{00000000-0005-0000-0000-000083A50000}"/>
    <cellStyle name="Followed Hyperlink 39" xfId="51576" hidden="1" xr:uid="{00000000-0005-0000-0000-000084A50000}"/>
    <cellStyle name="Followed Hyperlink 39" xfId="51618" hidden="1" xr:uid="{00000000-0005-0000-0000-000085A50000}"/>
    <cellStyle name="Followed Hyperlink 39" xfId="51268" hidden="1" xr:uid="{00000000-0005-0000-0000-000086A50000}"/>
    <cellStyle name="Followed Hyperlink 39" xfId="51660" hidden="1" xr:uid="{00000000-0005-0000-0000-000087A50000}"/>
    <cellStyle name="Followed Hyperlink 39" xfId="51702" hidden="1" xr:uid="{00000000-0005-0000-0000-000088A50000}"/>
    <cellStyle name="Followed Hyperlink 39" xfId="51744" hidden="1" xr:uid="{00000000-0005-0000-0000-000089A50000}"/>
    <cellStyle name="Followed Hyperlink 39" xfId="51828" hidden="1" xr:uid="{00000000-0005-0000-0000-00008AA50000}"/>
    <cellStyle name="Followed Hyperlink 39" xfId="51870" hidden="1" xr:uid="{00000000-0005-0000-0000-00008BA50000}"/>
    <cellStyle name="Followed Hyperlink 39" xfId="51912" hidden="1" xr:uid="{00000000-0005-0000-0000-00008CA50000}"/>
    <cellStyle name="Followed Hyperlink 39" xfId="51954" hidden="1" xr:uid="{00000000-0005-0000-0000-00008DA50000}"/>
    <cellStyle name="Followed Hyperlink 39" xfId="51761" hidden="1" xr:uid="{00000000-0005-0000-0000-00008EA50000}"/>
    <cellStyle name="Followed Hyperlink 39" xfId="51996" hidden="1" xr:uid="{00000000-0005-0000-0000-00008FA50000}"/>
    <cellStyle name="Followed Hyperlink 39" xfId="52038" hidden="1" xr:uid="{00000000-0005-0000-0000-000090A50000}"/>
    <cellStyle name="Followed Hyperlink 39" xfId="52080" hidden="1" xr:uid="{00000000-0005-0000-0000-000091A50000}"/>
    <cellStyle name="Followed Hyperlink 39" xfId="52162" hidden="1" xr:uid="{00000000-0005-0000-0000-000092A50000}"/>
    <cellStyle name="Followed Hyperlink 39" xfId="52204" hidden="1" xr:uid="{00000000-0005-0000-0000-000093A50000}"/>
    <cellStyle name="Followed Hyperlink 39" xfId="52246" hidden="1" xr:uid="{00000000-0005-0000-0000-000094A50000}"/>
    <cellStyle name="Followed Hyperlink 39" xfId="52288" hidden="1" xr:uid="{00000000-0005-0000-0000-000095A50000}"/>
    <cellStyle name="Followed Hyperlink 39" xfId="52421" hidden="1" xr:uid="{00000000-0005-0000-0000-000096A50000}"/>
    <cellStyle name="Followed Hyperlink 39" xfId="52463" hidden="1" xr:uid="{00000000-0005-0000-0000-000097A50000}"/>
    <cellStyle name="Followed Hyperlink 39" xfId="52547" hidden="1" xr:uid="{00000000-0005-0000-0000-000098A50000}"/>
    <cellStyle name="Followed Hyperlink 39" xfId="52589" hidden="1" xr:uid="{00000000-0005-0000-0000-000099A50000}"/>
    <cellStyle name="Followed Hyperlink 39" xfId="52354" hidden="1" xr:uid="{00000000-0005-0000-0000-00009AA50000}"/>
    <cellStyle name="Followed Hyperlink 39" xfId="52631" hidden="1" xr:uid="{00000000-0005-0000-0000-00009BA50000}"/>
    <cellStyle name="Followed Hyperlink 39" xfId="52716" hidden="1" xr:uid="{00000000-0005-0000-0000-00009CA50000}"/>
    <cellStyle name="Followed Hyperlink 39" xfId="52758" hidden="1" xr:uid="{00000000-0005-0000-0000-00009DA50000}"/>
    <cellStyle name="Followed Hyperlink 39" xfId="52321" hidden="1" xr:uid="{00000000-0005-0000-0000-00009EA50000}"/>
    <cellStyle name="Followed Hyperlink 39" xfId="52799" hidden="1" xr:uid="{00000000-0005-0000-0000-00009FA50000}"/>
    <cellStyle name="Followed Hyperlink 39" xfId="52884" hidden="1" xr:uid="{00000000-0005-0000-0000-0000A0A50000}"/>
    <cellStyle name="Followed Hyperlink 39" xfId="52926" hidden="1" xr:uid="{00000000-0005-0000-0000-0000A1A50000}"/>
    <cellStyle name="Followed Hyperlink 39" xfId="52482" hidden="1" xr:uid="{00000000-0005-0000-0000-0000A2A50000}"/>
    <cellStyle name="Followed Hyperlink 39" xfId="52967" hidden="1" xr:uid="{00000000-0005-0000-0000-0000A3A50000}"/>
    <cellStyle name="Followed Hyperlink 39" xfId="53022" hidden="1" xr:uid="{00000000-0005-0000-0000-0000A4A50000}"/>
    <cellStyle name="Followed Hyperlink 39" xfId="53064" hidden="1" xr:uid="{00000000-0005-0000-0000-0000A5A50000}"/>
    <cellStyle name="Followed Hyperlink 39" xfId="53079" hidden="1" xr:uid="{00000000-0005-0000-0000-0000A6A50000}"/>
    <cellStyle name="Followed Hyperlink 39" xfId="53121" hidden="1" xr:uid="{00000000-0005-0000-0000-0000A7A50000}"/>
    <cellStyle name="Followed Hyperlink 39" xfId="53164" hidden="1" xr:uid="{00000000-0005-0000-0000-0000A8A50000}"/>
    <cellStyle name="Followed Hyperlink 39" xfId="53206" hidden="1" xr:uid="{00000000-0005-0000-0000-0000A9A50000}"/>
    <cellStyle name="Followed Hyperlink 39" xfId="53261" hidden="1" xr:uid="{00000000-0005-0000-0000-0000AAA50000}"/>
    <cellStyle name="Followed Hyperlink 39" xfId="53303" hidden="1" xr:uid="{00000000-0005-0000-0000-0000ABA50000}"/>
    <cellStyle name="Followed Hyperlink 39" xfId="53418" hidden="1" xr:uid="{00000000-0005-0000-0000-0000ACA50000}"/>
    <cellStyle name="Followed Hyperlink 39" xfId="53429" hidden="1" xr:uid="{00000000-0005-0000-0000-0000ADA50000}"/>
    <cellStyle name="Followed Hyperlink 39" xfId="53470" hidden="1" xr:uid="{00000000-0005-0000-0000-0000AEA50000}"/>
    <cellStyle name="Followed Hyperlink 39" xfId="53550" hidden="1" xr:uid="{00000000-0005-0000-0000-0000AFA50000}"/>
    <cellStyle name="Followed Hyperlink 39" xfId="53592" hidden="1" xr:uid="{00000000-0005-0000-0000-0000B0A50000}"/>
    <cellStyle name="Followed Hyperlink 39" xfId="52817" hidden="1" xr:uid="{00000000-0005-0000-0000-0000B1A50000}"/>
    <cellStyle name="Followed Hyperlink 39" xfId="53637" hidden="1" xr:uid="{00000000-0005-0000-0000-0000B2A50000}"/>
    <cellStyle name="Followed Hyperlink 39" xfId="53714" hidden="1" xr:uid="{00000000-0005-0000-0000-0000B3A50000}"/>
    <cellStyle name="Followed Hyperlink 39" xfId="53756" hidden="1" xr:uid="{00000000-0005-0000-0000-0000B4A50000}"/>
    <cellStyle name="Followed Hyperlink 39" xfId="53309" hidden="1" xr:uid="{00000000-0005-0000-0000-0000B5A50000}"/>
    <cellStyle name="Followed Hyperlink 39" xfId="53798" hidden="1" xr:uid="{00000000-0005-0000-0000-0000B6A50000}"/>
    <cellStyle name="Followed Hyperlink 39" xfId="53840" hidden="1" xr:uid="{00000000-0005-0000-0000-0000B7A50000}"/>
    <cellStyle name="Followed Hyperlink 39" xfId="53882" hidden="1" xr:uid="{00000000-0005-0000-0000-0000B8A50000}"/>
    <cellStyle name="Followed Hyperlink 39" xfId="53487" hidden="1" xr:uid="{00000000-0005-0000-0000-0000B9A50000}"/>
    <cellStyle name="Followed Hyperlink 39" xfId="53924" hidden="1" xr:uid="{00000000-0005-0000-0000-0000BAA50000}"/>
    <cellStyle name="Followed Hyperlink 39" xfId="53966" hidden="1" xr:uid="{00000000-0005-0000-0000-0000BBA50000}"/>
    <cellStyle name="Followed Hyperlink 39" xfId="54008" hidden="1" xr:uid="{00000000-0005-0000-0000-0000BCA50000}"/>
    <cellStyle name="Followed Hyperlink 39" xfId="53657" hidden="1" xr:uid="{00000000-0005-0000-0000-0000BDA50000}"/>
    <cellStyle name="Followed Hyperlink 39" xfId="54050" hidden="1" xr:uid="{00000000-0005-0000-0000-0000BEA50000}"/>
    <cellStyle name="Followed Hyperlink 39" xfId="54092" hidden="1" xr:uid="{00000000-0005-0000-0000-0000BFA50000}"/>
    <cellStyle name="Followed Hyperlink 39" xfId="54134" hidden="1" xr:uid="{00000000-0005-0000-0000-0000C0A50000}"/>
    <cellStyle name="Followed Hyperlink 39" xfId="54260" hidden="1" xr:uid="{00000000-0005-0000-0000-0000C2A50000}"/>
    <cellStyle name="Followed Hyperlink 39" xfId="54302" hidden="1" xr:uid="{00000000-0005-0000-0000-0000C3A50000}"/>
    <cellStyle name="Followed Hyperlink 39" xfId="54344" hidden="1" xr:uid="{00000000-0005-0000-0000-0000C4A50000}"/>
    <cellStyle name="Followed Hyperlink 39" xfId="54151" hidden="1" xr:uid="{00000000-0005-0000-0000-0000C5A50000}"/>
    <cellStyle name="Followed Hyperlink 39" xfId="54386" hidden="1" xr:uid="{00000000-0005-0000-0000-0000C6A50000}"/>
    <cellStyle name="Followed Hyperlink 39" xfId="54428" hidden="1" xr:uid="{00000000-0005-0000-0000-0000C7A50000}"/>
    <cellStyle name="Followed Hyperlink 39" xfId="54470" hidden="1" xr:uid="{00000000-0005-0000-0000-0000C8A50000}"/>
    <cellStyle name="Followed Hyperlink 39" xfId="54478" hidden="1" xr:uid="{00000000-0005-0000-0000-0000C9A50000}"/>
    <cellStyle name="Followed Hyperlink 39" xfId="54520" hidden="1" xr:uid="{00000000-0005-0000-0000-0000CAA50000}"/>
    <cellStyle name="Followed Hyperlink 39" xfId="54562" hidden="1" xr:uid="{00000000-0005-0000-0000-0000CBA50000}"/>
    <cellStyle name="Followed Hyperlink 39" xfId="54604" hidden="1" xr:uid="{00000000-0005-0000-0000-0000CCA50000}"/>
    <cellStyle name="Followed Hyperlink 39" xfId="54737" hidden="1" xr:uid="{00000000-0005-0000-0000-0000CDA50000}"/>
    <cellStyle name="Followed Hyperlink 39" xfId="54779" hidden="1" xr:uid="{00000000-0005-0000-0000-0000CEA50000}"/>
    <cellStyle name="Followed Hyperlink 39" xfId="54862" hidden="1" xr:uid="{00000000-0005-0000-0000-0000CFA50000}"/>
    <cellStyle name="Followed Hyperlink 39" xfId="54904" hidden="1" xr:uid="{00000000-0005-0000-0000-0000D0A50000}"/>
    <cellStyle name="Followed Hyperlink 39" xfId="54670" hidden="1" xr:uid="{00000000-0005-0000-0000-0000D1A50000}"/>
    <cellStyle name="Followed Hyperlink 39" xfId="54946" hidden="1" xr:uid="{00000000-0005-0000-0000-0000D2A50000}"/>
    <cellStyle name="Followed Hyperlink 39" xfId="55031" hidden="1" xr:uid="{00000000-0005-0000-0000-0000D3A50000}"/>
    <cellStyle name="Followed Hyperlink 39" xfId="55073" hidden="1" xr:uid="{00000000-0005-0000-0000-0000D4A50000}"/>
    <cellStyle name="Followed Hyperlink 39" xfId="54637" hidden="1" xr:uid="{00000000-0005-0000-0000-0000D5A50000}"/>
    <cellStyle name="Followed Hyperlink 39" xfId="55114" hidden="1" xr:uid="{00000000-0005-0000-0000-0000D6A50000}"/>
    <cellStyle name="Followed Hyperlink 39" xfId="55199" hidden="1" xr:uid="{00000000-0005-0000-0000-0000D7A50000}"/>
    <cellStyle name="Followed Hyperlink 39" xfId="55241" hidden="1" xr:uid="{00000000-0005-0000-0000-0000D8A50000}"/>
    <cellStyle name="Followed Hyperlink 39" xfId="54797" hidden="1" xr:uid="{00000000-0005-0000-0000-0000D9A50000}"/>
    <cellStyle name="Followed Hyperlink 39" xfId="55282" hidden="1" xr:uid="{00000000-0005-0000-0000-0000DAA50000}"/>
    <cellStyle name="Followed Hyperlink 39" xfId="55337" hidden="1" xr:uid="{00000000-0005-0000-0000-0000DBA50000}"/>
    <cellStyle name="Followed Hyperlink 39" xfId="55379" hidden="1" xr:uid="{00000000-0005-0000-0000-0000DCA50000}"/>
    <cellStyle name="Followed Hyperlink 39" xfId="55394" hidden="1" xr:uid="{00000000-0005-0000-0000-0000DDA50000}"/>
    <cellStyle name="Followed Hyperlink 39" xfId="55479" hidden="1" xr:uid="{00000000-0005-0000-0000-0000DFA50000}"/>
    <cellStyle name="Followed Hyperlink 39" xfId="55521" hidden="1" xr:uid="{00000000-0005-0000-0000-0000E0A50000}"/>
    <cellStyle name="Followed Hyperlink 39" xfId="55576" hidden="1" xr:uid="{00000000-0005-0000-0000-0000E1A50000}"/>
    <cellStyle name="Followed Hyperlink 39" xfId="55618" hidden="1" xr:uid="{00000000-0005-0000-0000-0000E2A50000}"/>
    <cellStyle name="Followed Hyperlink 39" xfId="55691" hidden="1" xr:uid="{00000000-0005-0000-0000-0000E3A50000}"/>
    <cellStyle name="Followed Hyperlink 39" xfId="55733" hidden="1" xr:uid="{00000000-0005-0000-0000-0000E4A50000}"/>
    <cellStyle name="Followed Hyperlink 39" xfId="55744" hidden="1" xr:uid="{00000000-0005-0000-0000-0000E5A50000}"/>
    <cellStyle name="Followed Hyperlink 39" xfId="55786" hidden="1" xr:uid="{00000000-0005-0000-0000-0000E6A50000}"/>
    <cellStyle name="Followed Hyperlink 39" xfId="55867" hidden="1" xr:uid="{00000000-0005-0000-0000-0000E7A50000}"/>
    <cellStyle name="Followed Hyperlink 39" xfId="55909" hidden="1" xr:uid="{00000000-0005-0000-0000-0000E8A50000}"/>
    <cellStyle name="Followed Hyperlink 39" xfId="55132" hidden="1" xr:uid="{00000000-0005-0000-0000-0000E9A50000}"/>
    <cellStyle name="Followed Hyperlink 39" xfId="55954" hidden="1" xr:uid="{00000000-0005-0000-0000-0000EAA50000}"/>
    <cellStyle name="Followed Hyperlink 39" xfId="56073" hidden="1" xr:uid="{00000000-0005-0000-0000-0000EBA50000}"/>
    <cellStyle name="Followed Hyperlink 39" xfId="55624" hidden="1" xr:uid="{00000000-0005-0000-0000-0000ECA50000}"/>
    <cellStyle name="Followed Hyperlink 39" xfId="56115" hidden="1" xr:uid="{00000000-0005-0000-0000-0000EDA50000}"/>
    <cellStyle name="Followed Hyperlink 39" xfId="56157" hidden="1" xr:uid="{00000000-0005-0000-0000-0000EEA50000}"/>
    <cellStyle name="Followed Hyperlink 39" xfId="56199" hidden="1" xr:uid="{00000000-0005-0000-0000-0000EFA50000}"/>
    <cellStyle name="Followed Hyperlink 39" xfId="55803" hidden="1" xr:uid="{00000000-0005-0000-0000-0000F0A50000}"/>
    <cellStyle name="Followed Hyperlink 39" xfId="56241" hidden="1" xr:uid="{00000000-0005-0000-0000-0000F1A50000}"/>
    <cellStyle name="Followed Hyperlink 39" xfId="56283" hidden="1" xr:uid="{00000000-0005-0000-0000-0000F2A50000}"/>
    <cellStyle name="Followed Hyperlink 39" xfId="56325" hidden="1" xr:uid="{00000000-0005-0000-0000-0000F3A50000}"/>
    <cellStyle name="Followed Hyperlink 39" xfId="55974" hidden="1" xr:uid="{00000000-0005-0000-0000-0000F4A50000}"/>
    <cellStyle name="Followed Hyperlink 39" xfId="56367" hidden="1" xr:uid="{00000000-0005-0000-0000-0000F5A50000}"/>
    <cellStyle name="Followed Hyperlink 39" xfId="56409" hidden="1" xr:uid="{00000000-0005-0000-0000-0000F6A50000}"/>
    <cellStyle name="Followed Hyperlink 39" xfId="56451" hidden="1" xr:uid="{00000000-0005-0000-0000-0000F7A50000}"/>
    <cellStyle name="Followed Hyperlink 39" xfId="56535" hidden="1" xr:uid="{00000000-0005-0000-0000-0000F8A50000}"/>
    <cellStyle name="Followed Hyperlink 39" xfId="55436" hidden="1" xr:uid="{00000000-0005-0000-0000-0000DEA50000}"/>
    <cellStyle name="Followed Hyperlink 39" xfId="49897" hidden="1" xr:uid="{00000000-0005-0000-0000-00005EA50000}"/>
    <cellStyle name="Followed Hyperlink 39" xfId="44487" hidden="1" xr:uid="{00000000-0005-0000-0000-0000DEA40000}"/>
    <cellStyle name="Followed Hyperlink 39" xfId="35302" hidden="1" xr:uid="{00000000-0005-0000-0000-000005A40000}"/>
    <cellStyle name="Followed Hyperlink 39" xfId="35344" hidden="1" xr:uid="{00000000-0005-0000-0000-000006A40000}"/>
    <cellStyle name="Followed Hyperlink 39" xfId="35386" hidden="1" xr:uid="{00000000-0005-0000-0000-000007A40000}"/>
    <cellStyle name="Followed Hyperlink 39" xfId="35470" hidden="1" xr:uid="{00000000-0005-0000-0000-000008A40000}"/>
    <cellStyle name="Followed Hyperlink 39" xfId="35511" hidden="1" xr:uid="{00000000-0005-0000-0000-000009A40000}"/>
    <cellStyle name="Followed Hyperlink 39" xfId="35553" hidden="1" xr:uid="{00000000-0005-0000-0000-00000AA40000}"/>
    <cellStyle name="Followed Hyperlink 39" xfId="35403" hidden="1" xr:uid="{00000000-0005-0000-0000-00000CA40000}"/>
    <cellStyle name="Followed Hyperlink 39" xfId="35637" hidden="1" xr:uid="{00000000-0005-0000-0000-00000DA40000}"/>
    <cellStyle name="Followed Hyperlink 39" xfId="35679" hidden="1" xr:uid="{00000000-0005-0000-0000-00000EA40000}"/>
    <cellStyle name="Followed Hyperlink 39" xfId="35721" hidden="1" xr:uid="{00000000-0005-0000-0000-00000FA40000}"/>
    <cellStyle name="Followed Hyperlink 39" xfId="35729" hidden="1" xr:uid="{00000000-0005-0000-0000-000010A40000}"/>
    <cellStyle name="Followed Hyperlink 39" xfId="35771" hidden="1" xr:uid="{00000000-0005-0000-0000-000011A40000}"/>
    <cellStyle name="Followed Hyperlink 39" xfId="35813" hidden="1" xr:uid="{00000000-0005-0000-0000-000012A40000}"/>
    <cellStyle name="Followed Hyperlink 39" xfId="35855" hidden="1" xr:uid="{00000000-0005-0000-0000-000013A40000}"/>
    <cellStyle name="Followed Hyperlink 39" xfId="35988" hidden="1" xr:uid="{00000000-0005-0000-0000-000014A40000}"/>
    <cellStyle name="Followed Hyperlink 39" xfId="36030" hidden="1" xr:uid="{00000000-0005-0000-0000-000015A40000}"/>
    <cellStyle name="Followed Hyperlink 39" xfId="36114" hidden="1" xr:uid="{00000000-0005-0000-0000-000016A40000}"/>
    <cellStyle name="Followed Hyperlink 39" xfId="36156" hidden="1" xr:uid="{00000000-0005-0000-0000-000017A40000}"/>
    <cellStyle name="Followed Hyperlink 39" xfId="35921" hidden="1" xr:uid="{00000000-0005-0000-0000-000018A40000}"/>
    <cellStyle name="Followed Hyperlink 39" xfId="36198" hidden="1" xr:uid="{00000000-0005-0000-0000-000019A40000}"/>
    <cellStyle name="Followed Hyperlink 39" xfId="36283" hidden="1" xr:uid="{00000000-0005-0000-0000-00001AA40000}"/>
    <cellStyle name="Followed Hyperlink 39" xfId="36325" hidden="1" xr:uid="{00000000-0005-0000-0000-00001BA40000}"/>
    <cellStyle name="Followed Hyperlink 39" xfId="35888" hidden="1" xr:uid="{00000000-0005-0000-0000-00001CA40000}"/>
    <cellStyle name="Followed Hyperlink 39" xfId="36366" hidden="1" xr:uid="{00000000-0005-0000-0000-00001DA40000}"/>
    <cellStyle name="Followed Hyperlink 39" xfId="36449" hidden="1" xr:uid="{00000000-0005-0000-0000-00001EA40000}"/>
    <cellStyle name="Followed Hyperlink 39" xfId="36491" hidden="1" xr:uid="{00000000-0005-0000-0000-00001FA40000}"/>
    <cellStyle name="Followed Hyperlink 39" xfId="36049" hidden="1" xr:uid="{00000000-0005-0000-0000-000020A40000}"/>
    <cellStyle name="Followed Hyperlink 39" xfId="36532" hidden="1" xr:uid="{00000000-0005-0000-0000-000021A40000}"/>
    <cellStyle name="Followed Hyperlink 39" xfId="36587" hidden="1" xr:uid="{00000000-0005-0000-0000-000022A40000}"/>
    <cellStyle name="Followed Hyperlink 39" xfId="36629" hidden="1" xr:uid="{00000000-0005-0000-0000-000023A40000}"/>
    <cellStyle name="Followed Hyperlink 39" xfId="36644" hidden="1" xr:uid="{00000000-0005-0000-0000-000024A40000}"/>
    <cellStyle name="Followed Hyperlink 39" xfId="36686" hidden="1" xr:uid="{00000000-0005-0000-0000-000025A40000}"/>
    <cellStyle name="Followed Hyperlink 39" xfId="36729" hidden="1" xr:uid="{00000000-0005-0000-0000-000026A40000}"/>
    <cellStyle name="Followed Hyperlink 39" xfId="36771" hidden="1" xr:uid="{00000000-0005-0000-0000-000027A40000}"/>
    <cellStyle name="Followed Hyperlink 39" xfId="36826" hidden="1" xr:uid="{00000000-0005-0000-0000-000028A40000}"/>
    <cellStyle name="Followed Hyperlink 39" xfId="36868" hidden="1" xr:uid="{00000000-0005-0000-0000-000029A40000}"/>
    <cellStyle name="Followed Hyperlink 39" xfId="36941" hidden="1" xr:uid="{00000000-0005-0000-0000-00002AA40000}"/>
    <cellStyle name="Followed Hyperlink 39" xfId="36983" hidden="1" xr:uid="{00000000-0005-0000-0000-00002BA40000}"/>
    <cellStyle name="Followed Hyperlink 39" xfId="36994" hidden="1" xr:uid="{00000000-0005-0000-0000-00002CA40000}"/>
    <cellStyle name="Followed Hyperlink 39" xfId="37036" hidden="1" xr:uid="{00000000-0005-0000-0000-00002DA40000}"/>
    <cellStyle name="Followed Hyperlink 39" xfId="37116" hidden="1" xr:uid="{00000000-0005-0000-0000-00002EA40000}"/>
    <cellStyle name="Followed Hyperlink 39" xfId="37158" hidden="1" xr:uid="{00000000-0005-0000-0000-00002FA40000}"/>
    <cellStyle name="Followed Hyperlink 39" xfId="36384" hidden="1" xr:uid="{00000000-0005-0000-0000-000030A40000}"/>
    <cellStyle name="Followed Hyperlink 39" xfId="37203" hidden="1" xr:uid="{00000000-0005-0000-0000-000031A40000}"/>
    <cellStyle name="Followed Hyperlink 39" xfId="37322" hidden="1" xr:uid="{00000000-0005-0000-0000-000032A40000}"/>
    <cellStyle name="Followed Hyperlink 39" xfId="36874" hidden="1" xr:uid="{00000000-0005-0000-0000-000033A40000}"/>
    <cellStyle name="Followed Hyperlink 39" xfId="37364" hidden="1" xr:uid="{00000000-0005-0000-0000-000034A40000}"/>
    <cellStyle name="Followed Hyperlink 39" xfId="37406" hidden="1" xr:uid="{00000000-0005-0000-0000-000035A40000}"/>
    <cellStyle name="Followed Hyperlink 39" xfId="37448" hidden="1" xr:uid="{00000000-0005-0000-0000-000036A40000}"/>
    <cellStyle name="Followed Hyperlink 39" xfId="37053" hidden="1" xr:uid="{00000000-0005-0000-0000-000037A40000}"/>
    <cellStyle name="Followed Hyperlink 39" xfId="37490" hidden="1" xr:uid="{00000000-0005-0000-0000-000038A40000}"/>
    <cellStyle name="Followed Hyperlink 39" xfId="37532" hidden="1" xr:uid="{00000000-0005-0000-0000-000039A40000}"/>
    <cellStyle name="Followed Hyperlink 39" xfId="37574" hidden="1" xr:uid="{00000000-0005-0000-0000-00003AA40000}"/>
    <cellStyle name="Followed Hyperlink 39" xfId="37223" hidden="1" xr:uid="{00000000-0005-0000-0000-00003BA40000}"/>
    <cellStyle name="Followed Hyperlink 39" xfId="37616" hidden="1" xr:uid="{00000000-0005-0000-0000-00003CA40000}"/>
    <cellStyle name="Followed Hyperlink 39" xfId="37658" hidden="1" xr:uid="{00000000-0005-0000-0000-00003DA40000}"/>
    <cellStyle name="Followed Hyperlink 39" xfId="37700" hidden="1" xr:uid="{00000000-0005-0000-0000-00003EA40000}"/>
    <cellStyle name="Followed Hyperlink 39" xfId="37784" hidden="1" xr:uid="{00000000-0005-0000-0000-00003FA40000}"/>
    <cellStyle name="Followed Hyperlink 39" xfId="37826" hidden="1" xr:uid="{00000000-0005-0000-0000-000040A40000}"/>
    <cellStyle name="Followed Hyperlink 39" xfId="37868" hidden="1" xr:uid="{00000000-0005-0000-0000-000041A40000}"/>
    <cellStyle name="Followed Hyperlink 39" xfId="37910" hidden="1" xr:uid="{00000000-0005-0000-0000-000042A40000}"/>
    <cellStyle name="Followed Hyperlink 39" xfId="37717" hidden="1" xr:uid="{00000000-0005-0000-0000-000043A40000}"/>
    <cellStyle name="Followed Hyperlink 39" xfId="37952" hidden="1" xr:uid="{00000000-0005-0000-0000-000044A40000}"/>
    <cellStyle name="Followed Hyperlink 39" xfId="37994" hidden="1" xr:uid="{00000000-0005-0000-0000-000045A40000}"/>
    <cellStyle name="Followed Hyperlink 39" xfId="38036" hidden="1" xr:uid="{00000000-0005-0000-0000-000046A40000}"/>
    <cellStyle name="Followed Hyperlink 39" xfId="30966" hidden="1" xr:uid="{00000000-0005-0000-0000-000047A40000}"/>
    <cellStyle name="Followed Hyperlink 39" xfId="38069" hidden="1" xr:uid="{00000000-0005-0000-0000-000048A40000}"/>
    <cellStyle name="Followed Hyperlink 39" xfId="38111" hidden="1" xr:uid="{00000000-0005-0000-0000-000049A40000}"/>
    <cellStyle name="Followed Hyperlink 39" xfId="38153" hidden="1" xr:uid="{00000000-0005-0000-0000-00004AA40000}"/>
    <cellStyle name="Followed Hyperlink 39" xfId="38328" hidden="1" xr:uid="{00000000-0005-0000-0000-00004CA40000}"/>
    <cellStyle name="Followed Hyperlink 39" xfId="38412" hidden="1" xr:uid="{00000000-0005-0000-0000-00004DA40000}"/>
    <cellStyle name="Followed Hyperlink 39" xfId="38453" hidden="1" xr:uid="{00000000-0005-0000-0000-00004EA40000}"/>
    <cellStyle name="Followed Hyperlink 39" xfId="38219" hidden="1" xr:uid="{00000000-0005-0000-0000-00004FA40000}"/>
    <cellStyle name="Followed Hyperlink 39" xfId="38495" hidden="1" xr:uid="{00000000-0005-0000-0000-000050A40000}"/>
    <cellStyle name="Followed Hyperlink 39" xfId="38580" hidden="1" xr:uid="{00000000-0005-0000-0000-000051A40000}"/>
    <cellStyle name="Followed Hyperlink 39" xfId="38622" hidden="1" xr:uid="{00000000-0005-0000-0000-000052A40000}"/>
    <cellStyle name="Followed Hyperlink 39" xfId="38186" hidden="1" xr:uid="{00000000-0005-0000-0000-000053A40000}"/>
    <cellStyle name="Followed Hyperlink 39" xfId="38663" hidden="1" xr:uid="{00000000-0005-0000-0000-000054A40000}"/>
    <cellStyle name="Followed Hyperlink 39" xfId="38748" hidden="1" xr:uid="{00000000-0005-0000-0000-000055A40000}"/>
    <cellStyle name="Followed Hyperlink 39" xfId="38790" hidden="1" xr:uid="{00000000-0005-0000-0000-000056A40000}"/>
    <cellStyle name="Followed Hyperlink 39" xfId="38347" hidden="1" xr:uid="{00000000-0005-0000-0000-000057A40000}"/>
    <cellStyle name="Followed Hyperlink 39" xfId="38830" hidden="1" xr:uid="{00000000-0005-0000-0000-000058A40000}"/>
    <cellStyle name="Followed Hyperlink 39" xfId="38885" hidden="1" xr:uid="{00000000-0005-0000-0000-000059A40000}"/>
    <cellStyle name="Followed Hyperlink 39" xfId="38927" hidden="1" xr:uid="{00000000-0005-0000-0000-00005AA40000}"/>
    <cellStyle name="Followed Hyperlink 39" xfId="38942" hidden="1" xr:uid="{00000000-0005-0000-0000-00005BA40000}"/>
    <cellStyle name="Followed Hyperlink 39" xfId="38984" hidden="1" xr:uid="{00000000-0005-0000-0000-00005CA40000}"/>
    <cellStyle name="Followed Hyperlink 39" xfId="39027" hidden="1" xr:uid="{00000000-0005-0000-0000-00005DA40000}"/>
    <cellStyle name="Followed Hyperlink 39" xfId="39069" hidden="1" xr:uid="{00000000-0005-0000-0000-00005EA40000}"/>
    <cellStyle name="Followed Hyperlink 39" xfId="39124" hidden="1" xr:uid="{00000000-0005-0000-0000-00005FA40000}"/>
    <cellStyle name="Followed Hyperlink 39" xfId="39166" hidden="1" xr:uid="{00000000-0005-0000-0000-000060A40000}"/>
    <cellStyle name="Followed Hyperlink 39" xfId="39239" hidden="1" xr:uid="{00000000-0005-0000-0000-000061A40000}"/>
    <cellStyle name="Followed Hyperlink 39" xfId="39281" hidden="1" xr:uid="{00000000-0005-0000-0000-000062A40000}"/>
    <cellStyle name="Followed Hyperlink 39" xfId="39292" hidden="1" xr:uid="{00000000-0005-0000-0000-000063A40000}"/>
    <cellStyle name="Followed Hyperlink 39" xfId="39334" hidden="1" xr:uid="{00000000-0005-0000-0000-000064A40000}"/>
    <cellStyle name="Followed Hyperlink 39" xfId="39415" hidden="1" xr:uid="{00000000-0005-0000-0000-000065A40000}"/>
    <cellStyle name="Followed Hyperlink 39" xfId="39457" hidden="1" xr:uid="{00000000-0005-0000-0000-000066A40000}"/>
    <cellStyle name="Followed Hyperlink 39" xfId="38681" hidden="1" xr:uid="{00000000-0005-0000-0000-000067A40000}"/>
    <cellStyle name="Followed Hyperlink 39" xfId="39502" hidden="1" xr:uid="{00000000-0005-0000-0000-000068A40000}"/>
    <cellStyle name="Followed Hyperlink 39" xfId="39579" hidden="1" xr:uid="{00000000-0005-0000-0000-000069A40000}"/>
    <cellStyle name="Followed Hyperlink 39" xfId="39621" hidden="1" xr:uid="{00000000-0005-0000-0000-00006AA40000}"/>
    <cellStyle name="Followed Hyperlink 39" xfId="39172" hidden="1" xr:uid="{00000000-0005-0000-0000-00006BA40000}"/>
    <cellStyle name="Followed Hyperlink 39" xfId="39663" hidden="1" xr:uid="{00000000-0005-0000-0000-00006CA40000}"/>
    <cellStyle name="Followed Hyperlink 39" xfId="39704" hidden="1" xr:uid="{00000000-0005-0000-0000-00006DA40000}"/>
    <cellStyle name="Followed Hyperlink 39" xfId="39746" hidden="1" xr:uid="{00000000-0005-0000-0000-00006EA40000}"/>
    <cellStyle name="Followed Hyperlink 39" xfId="39351" hidden="1" xr:uid="{00000000-0005-0000-0000-00006FA40000}"/>
    <cellStyle name="Followed Hyperlink 39" xfId="39788" hidden="1" xr:uid="{00000000-0005-0000-0000-000070A40000}"/>
    <cellStyle name="Followed Hyperlink 39" xfId="39872" hidden="1" xr:uid="{00000000-0005-0000-0000-000071A40000}"/>
    <cellStyle name="Followed Hyperlink 39" xfId="39522" hidden="1" xr:uid="{00000000-0005-0000-0000-000072A40000}"/>
    <cellStyle name="Followed Hyperlink 39" xfId="39914" hidden="1" xr:uid="{00000000-0005-0000-0000-000073A40000}"/>
    <cellStyle name="Followed Hyperlink 39" xfId="39956" hidden="1" xr:uid="{00000000-0005-0000-0000-000074A40000}"/>
    <cellStyle name="Followed Hyperlink 39" xfId="39998" hidden="1" xr:uid="{00000000-0005-0000-0000-000075A40000}"/>
    <cellStyle name="Followed Hyperlink 39" xfId="40082" hidden="1" xr:uid="{00000000-0005-0000-0000-000076A40000}"/>
    <cellStyle name="Followed Hyperlink 39" xfId="40124" hidden="1" xr:uid="{00000000-0005-0000-0000-000077A40000}"/>
    <cellStyle name="Followed Hyperlink 39" xfId="40166" hidden="1" xr:uid="{00000000-0005-0000-0000-000078A40000}"/>
    <cellStyle name="Followed Hyperlink 39" xfId="40208" hidden="1" xr:uid="{00000000-0005-0000-0000-000079A40000}"/>
    <cellStyle name="Followed Hyperlink 39" xfId="40015" hidden="1" xr:uid="{00000000-0005-0000-0000-00007AA40000}"/>
    <cellStyle name="Followed Hyperlink 39" xfId="40250" hidden="1" xr:uid="{00000000-0005-0000-0000-00007BA40000}"/>
    <cellStyle name="Followed Hyperlink 39" xfId="40292" hidden="1" xr:uid="{00000000-0005-0000-0000-00007CA40000}"/>
    <cellStyle name="Followed Hyperlink 39" xfId="40334" hidden="1" xr:uid="{00000000-0005-0000-0000-00007DA40000}"/>
    <cellStyle name="Followed Hyperlink 39" xfId="40413" hidden="1" xr:uid="{00000000-0005-0000-0000-00007EA40000}"/>
    <cellStyle name="Followed Hyperlink 39" xfId="40455" hidden="1" xr:uid="{00000000-0005-0000-0000-00007FA40000}"/>
    <cellStyle name="Followed Hyperlink 39" xfId="40497" hidden="1" xr:uid="{00000000-0005-0000-0000-000080A40000}"/>
    <cellStyle name="Followed Hyperlink 39" xfId="40539" hidden="1" xr:uid="{00000000-0005-0000-0000-000081A40000}"/>
    <cellStyle name="Followed Hyperlink 39" xfId="40672" hidden="1" xr:uid="{00000000-0005-0000-0000-000082A40000}"/>
    <cellStyle name="Followed Hyperlink 39" xfId="40713" hidden="1" xr:uid="{00000000-0005-0000-0000-000083A40000}"/>
    <cellStyle name="Followed Hyperlink 39" xfId="40797" hidden="1" xr:uid="{00000000-0005-0000-0000-000084A40000}"/>
    <cellStyle name="Followed Hyperlink 39" xfId="40839" hidden="1" xr:uid="{00000000-0005-0000-0000-000085A40000}"/>
    <cellStyle name="Followed Hyperlink 39" xfId="40605" hidden="1" xr:uid="{00000000-0005-0000-0000-000086A40000}"/>
    <cellStyle name="Followed Hyperlink 39" xfId="40881" hidden="1" xr:uid="{00000000-0005-0000-0000-000087A40000}"/>
    <cellStyle name="Followed Hyperlink 39" xfId="40966" hidden="1" xr:uid="{00000000-0005-0000-0000-000088A40000}"/>
    <cellStyle name="Followed Hyperlink 39" xfId="41008" hidden="1" xr:uid="{00000000-0005-0000-0000-000089A40000}"/>
    <cellStyle name="Followed Hyperlink 39" xfId="40572" hidden="1" xr:uid="{00000000-0005-0000-0000-00008AA40000}"/>
    <cellStyle name="Followed Hyperlink 39" xfId="41134" hidden="1" xr:uid="{00000000-0005-0000-0000-00008CA40000}"/>
    <cellStyle name="Followed Hyperlink 39" xfId="41176" hidden="1" xr:uid="{00000000-0005-0000-0000-00008DA40000}"/>
    <cellStyle name="Followed Hyperlink 39" xfId="40732" hidden="1" xr:uid="{00000000-0005-0000-0000-00008EA40000}"/>
    <cellStyle name="Followed Hyperlink 39" xfId="41217" hidden="1" xr:uid="{00000000-0005-0000-0000-00008FA40000}"/>
    <cellStyle name="Followed Hyperlink 39" xfId="41272" hidden="1" xr:uid="{00000000-0005-0000-0000-000090A40000}"/>
    <cellStyle name="Followed Hyperlink 39" xfId="41314" hidden="1" xr:uid="{00000000-0005-0000-0000-000091A40000}"/>
    <cellStyle name="Followed Hyperlink 39" xfId="41329" hidden="1" xr:uid="{00000000-0005-0000-0000-000092A40000}"/>
    <cellStyle name="Followed Hyperlink 39" xfId="41371" hidden="1" xr:uid="{00000000-0005-0000-0000-000093A40000}"/>
    <cellStyle name="Followed Hyperlink 39" xfId="41414" hidden="1" xr:uid="{00000000-0005-0000-0000-000094A40000}"/>
    <cellStyle name="Followed Hyperlink 39" xfId="41456" hidden="1" xr:uid="{00000000-0005-0000-0000-000095A40000}"/>
    <cellStyle name="Followed Hyperlink 39" xfId="41510" hidden="1" xr:uid="{00000000-0005-0000-0000-000096A40000}"/>
    <cellStyle name="Followed Hyperlink 39" xfId="41552" hidden="1" xr:uid="{00000000-0005-0000-0000-000097A40000}"/>
    <cellStyle name="Followed Hyperlink 39" xfId="41625" hidden="1" xr:uid="{00000000-0005-0000-0000-000098A40000}"/>
    <cellStyle name="Followed Hyperlink 39" xfId="41667" hidden="1" xr:uid="{00000000-0005-0000-0000-000099A40000}"/>
    <cellStyle name="Followed Hyperlink 39" xfId="41678" hidden="1" xr:uid="{00000000-0005-0000-0000-00009AA40000}"/>
    <cellStyle name="Followed Hyperlink 39" xfId="41720" hidden="1" xr:uid="{00000000-0005-0000-0000-00009BA40000}"/>
    <cellStyle name="Followed Hyperlink 39" xfId="41801" hidden="1" xr:uid="{00000000-0005-0000-0000-00009CA40000}"/>
    <cellStyle name="Followed Hyperlink 39" xfId="41843" hidden="1" xr:uid="{00000000-0005-0000-0000-00009DA40000}"/>
    <cellStyle name="Followed Hyperlink 39" xfId="41067" hidden="1" xr:uid="{00000000-0005-0000-0000-00009EA40000}"/>
    <cellStyle name="Followed Hyperlink 39" xfId="41888" hidden="1" xr:uid="{00000000-0005-0000-0000-00009FA40000}"/>
    <cellStyle name="Followed Hyperlink 39" xfId="41965" hidden="1" xr:uid="{00000000-0005-0000-0000-0000A0A40000}"/>
    <cellStyle name="Followed Hyperlink 39" xfId="42007" hidden="1" xr:uid="{00000000-0005-0000-0000-0000A1A40000}"/>
    <cellStyle name="Followed Hyperlink 39" xfId="41558" hidden="1" xr:uid="{00000000-0005-0000-0000-0000A2A40000}"/>
    <cellStyle name="Followed Hyperlink 39" xfId="42049" hidden="1" xr:uid="{00000000-0005-0000-0000-0000A3A40000}"/>
    <cellStyle name="Followed Hyperlink 39" xfId="42091" hidden="1" xr:uid="{00000000-0005-0000-0000-0000A4A40000}"/>
    <cellStyle name="Followed Hyperlink 39" xfId="42133" hidden="1" xr:uid="{00000000-0005-0000-0000-0000A5A40000}"/>
    <cellStyle name="Followed Hyperlink 39" xfId="41737" hidden="1" xr:uid="{00000000-0005-0000-0000-0000A6A40000}"/>
    <cellStyle name="Followed Hyperlink 39" xfId="42174" hidden="1" xr:uid="{00000000-0005-0000-0000-0000A7A40000}"/>
    <cellStyle name="Followed Hyperlink 39" xfId="42216" hidden="1" xr:uid="{00000000-0005-0000-0000-0000A8A40000}"/>
    <cellStyle name="Followed Hyperlink 39" xfId="42258" hidden="1" xr:uid="{00000000-0005-0000-0000-0000A9A40000}"/>
    <cellStyle name="Followed Hyperlink 39" xfId="31344" hidden="1" xr:uid="{00000000-0005-0000-0000-0000B2A30000}"/>
    <cellStyle name="Followed Hyperlink 39" xfId="31829" hidden="1" xr:uid="{00000000-0005-0000-0000-0000B3A30000}"/>
    <cellStyle name="Followed Hyperlink 39" xfId="31926" hidden="1" xr:uid="{00000000-0005-0000-0000-0000B4A30000}"/>
    <cellStyle name="Followed Hyperlink 39" xfId="31941" hidden="1" xr:uid="{00000000-0005-0000-0000-0000B5A30000}"/>
    <cellStyle name="Followed Hyperlink 39" xfId="31982" hidden="1" xr:uid="{00000000-0005-0000-0000-0000B6A30000}"/>
    <cellStyle name="Followed Hyperlink 39" xfId="32025" hidden="1" xr:uid="{00000000-0005-0000-0000-0000B7A30000}"/>
    <cellStyle name="Followed Hyperlink 39" xfId="32067" hidden="1" xr:uid="{00000000-0005-0000-0000-0000B8A30000}"/>
    <cellStyle name="Followed Hyperlink 39" xfId="32122" hidden="1" xr:uid="{00000000-0005-0000-0000-0000B9A30000}"/>
    <cellStyle name="Followed Hyperlink 39" xfId="32164" hidden="1" xr:uid="{00000000-0005-0000-0000-0000BAA30000}"/>
    <cellStyle name="Followed Hyperlink 39" xfId="32237" hidden="1" xr:uid="{00000000-0005-0000-0000-0000BBA30000}"/>
    <cellStyle name="Followed Hyperlink 39" xfId="32279" hidden="1" xr:uid="{00000000-0005-0000-0000-0000BCA30000}"/>
    <cellStyle name="Followed Hyperlink 39" xfId="32290" hidden="1" xr:uid="{00000000-0005-0000-0000-0000BDA30000}"/>
    <cellStyle name="Followed Hyperlink 39" xfId="32332" hidden="1" xr:uid="{00000000-0005-0000-0000-0000BEA30000}"/>
    <cellStyle name="Followed Hyperlink 39" xfId="32413" hidden="1" xr:uid="{00000000-0005-0000-0000-0000BFA30000}"/>
    <cellStyle name="Followed Hyperlink 39" xfId="32455" hidden="1" xr:uid="{00000000-0005-0000-0000-0000C0A30000}"/>
    <cellStyle name="Followed Hyperlink 39" xfId="31679" hidden="1" xr:uid="{00000000-0005-0000-0000-0000C1A30000}"/>
    <cellStyle name="Followed Hyperlink 39" xfId="32500" hidden="1" xr:uid="{00000000-0005-0000-0000-0000C2A30000}"/>
    <cellStyle name="Followed Hyperlink 39" xfId="32577" hidden="1" xr:uid="{00000000-0005-0000-0000-0000C3A30000}"/>
    <cellStyle name="Followed Hyperlink 39" xfId="32619" hidden="1" xr:uid="{00000000-0005-0000-0000-0000C4A30000}"/>
    <cellStyle name="Followed Hyperlink 39" xfId="32170" hidden="1" xr:uid="{00000000-0005-0000-0000-0000C5A30000}"/>
    <cellStyle name="Followed Hyperlink 39" xfId="32661" hidden="1" xr:uid="{00000000-0005-0000-0000-0000C6A30000}"/>
    <cellStyle name="Followed Hyperlink 39" xfId="32703" hidden="1" xr:uid="{00000000-0005-0000-0000-0000C7A30000}"/>
    <cellStyle name="Followed Hyperlink 39" xfId="32745" hidden="1" xr:uid="{00000000-0005-0000-0000-0000C8A30000}"/>
    <cellStyle name="Followed Hyperlink 39" xfId="32349" hidden="1" xr:uid="{00000000-0005-0000-0000-0000C9A30000}"/>
    <cellStyle name="Followed Hyperlink 39" xfId="32787" hidden="1" xr:uid="{00000000-0005-0000-0000-0000CAA30000}"/>
    <cellStyle name="Followed Hyperlink 39" xfId="32828" hidden="1" xr:uid="{00000000-0005-0000-0000-0000CBA30000}"/>
    <cellStyle name="Followed Hyperlink 39" xfId="32870" hidden="1" xr:uid="{00000000-0005-0000-0000-0000CCA30000}"/>
    <cellStyle name="Followed Hyperlink 39" xfId="32520" hidden="1" xr:uid="{00000000-0005-0000-0000-0000CDA30000}"/>
    <cellStyle name="Followed Hyperlink 39" xfId="32912" hidden="1" xr:uid="{00000000-0005-0000-0000-0000CEA30000}"/>
    <cellStyle name="Followed Hyperlink 39" xfId="32954" hidden="1" xr:uid="{00000000-0005-0000-0000-0000CFA30000}"/>
    <cellStyle name="Followed Hyperlink 39" xfId="32996" hidden="1" xr:uid="{00000000-0005-0000-0000-0000D0A30000}"/>
    <cellStyle name="Followed Hyperlink 39" xfId="33080" hidden="1" xr:uid="{00000000-0005-0000-0000-0000D1A30000}"/>
    <cellStyle name="Followed Hyperlink 39" xfId="33122" hidden="1" xr:uid="{00000000-0005-0000-0000-0000D2A30000}"/>
    <cellStyle name="Followed Hyperlink 39" xfId="33206" hidden="1" xr:uid="{00000000-0005-0000-0000-0000D4A30000}"/>
    <cellStyle name="Followed Hyperlink 39" xfId="33013" hidden="1" xr:uid="{00000000-0005-0000-0000-0000D5A30000}"/>
    <cellStyle name="Followed Hyperlink 39" xfId="33248" hidden="1" xr:uid="{00000000-0005-0000-0000-0000D6A30000}"/>
    <cellStyle name="Followed Hyperlink 39" xfId="33290" hidden="1" xr:uid="{00000000-0005-0000-0000-0000D7A30000}"/>
    <cellStyle name="Followed Hyperlink 39" xfId="33331" hidden="1" xr:uid="{00000000-0005-0000-0000-0000D8A30000}"/>
    <cellStyle name="Followed Hyperlink 39" xfId="33416" hidden="1" xr:uid="{00000000-0005-0000-0000-0000D9A30000}"/>
    <cellStyle name="Followed Hyperlink 39" xfId="33458" hidden="1" xr:uid="{00000000-0005-0000-0000-0000DAA30000}"/>
    <cellStyle name="Followed Hyperlink 39" xfId="33500" hidden="1" xr:uid="{00000000-0005-0000-0000-0000DBA30000}"/>
    <cellStyle name="Followed Hyperlink 39" xfId="33542" hidden="1" xr:uid="{00000000-0005-0000-0000-0000DCA30000}"/>
    <cellStyle name="Followed Hyperlink 39" xfId="33675" hidden="1" xr:uid="{00000000-0005-0000-0000-0000DDA30000}"/>
    <cellStyle name="Followed Hyperlink 39" xfId="33800" hidden="1" xr:uid="{00000000-0005-0000-0000-0000DFA30000}"/>
    <cellStyle name="Followed Hyperlink 39" xfId="33842" hidden="1" xr:uid="{00000000-0005-0000-0000-0000E0A30000}"/>
    <cellStyle name="Followed Hyperlink 39" xfId="33608" hidden="1" xr:uid="{00000000-0005-0000-0000-0000E1A30000}"/>
    <cellStyle name="Followed Hyperlink 39" xfId="33884" hidden="1" xr:uid="{00000000-0005-0000-0000-0000E2A30000}"/>
    <cellStyle name="Followed Hyperlink 39" xfId="33969" hidden="1" xr:uid="{00000000-0005-0000-0000-0000E3A30000}"/>
    <cellStyle name="Followed Hyperlink 39" xfId="34011" hidden="1" xr:uid="{00000000-0005-0000-0000-0000E4A30000}"/>
    <cellStyle name="Followed Hyperlink 39" xfId="33575" hidden="1" xr:uid="{00000000-0005-0000-0000-0000E5A30000}"/>
    <cellStyle name="Followed Hyperlink 39" xfId="34052" hidden="1" xr:uid="{00000000-0005-0000-0000-0000E6A30000}"/>
    <cellStyle name="Followed Hyperlink 39" xfId="34136" hidden="1" xr:uid="{00000000-0005-0000-0000-0000E7A30000}"/>
    <cellStyle name="Followed Hyperlink 39" xfId="34178" hidden="1" xr:uid="{00000000-0005-0000-0000-0000E8A30000}"/>
    <cellStyle name="Followed Hyperlink 39" xfId="33736" hidden="1" xr:uid="{00000000-0005-0000-0000-0000E9A30000}"/>
    <cellStyle name="Followed Hyperlink 39" xfId="34219" hidden="1" xr:uid="{00000000-0005-0000-0000-0000EAA30000}"/>
    <cellStyle name="Followed Hyperlink 39" xfId="34274" hidden="1" xr:uid="{00000000-0005-0000-0000-0000EBA30000}"/>
    <cellStyle name="Followed Hyperlink 39" xfId="34316" hidden="1" xr:uid="{00000000-0005-0000-0000-0000ECA30000}"/>
    <cellStyle name="Followed Hyperlink 39" xfId="34331" hidden="1" xr:uid="{00000000-0005-0000-0000-0000EDA30000}"/>
    <cellStyle name="Followed Hyperlink 39" xfId="34373" hidden="1" xr:uid="{00000000-0005-0000-0000-0000EEA30000}"/>
    <cellStyle name="Followed Hyperlink 39" xfId="34416" hidden="1" xr:uid="{00000000-0005-0000-0000-0000EFA30000}"/>
    <cellStyle name="Followed Hyperlink 39" xfId="34458" hidden="1" xr:uid="{00000000-0005-0000-0000-0000F0A30000}"/>
    <cellStyle name="Followed Hyperlink 39" xfId="34513" hidden="1" xr:uid="{00000000-0005-0000-0000-0000F1A30000}"/>
    <cellStyle name="Followed Hyperlink 39" xfId="34555" hidden="1" xr:uid="{00000000-0005-0000-0000-0000F2A30000}"/>
    <cellStyle name="Followed Hyperlink 39" xfId="34670" hidden="1" xr:uid="{00000000-0005-0000-0000-0000F3A30000}"/>
    <cellStyle name="Followed Hyperlink 39" xfId="34681" hidden="1" xr:uid="{00000000-0005-0000-0000-0000F4A30000}"/>
    <cellStyle name="Followed Hyperlink 39" xfId="34722" hidden="1" xr:uid="{00000000-0005-0000-0000-0000F5A30000}"/>
    <cellStyle name="Followed Hyperlink 39" xfId="34803" hidden="1" xr:uid="{00000000-0005-0000-0000-0000F6A30000}"/>
    <cellStyle name="Followed Hyperlink 39" xfId="34845" hidden="1" xr:uid="{00000000-0005-0000-0000-0000F7A30000}"/>
    <cellStyle name="Followed Hyperlink 39" xfId="34070" hidden="1" xr:uid="{00000000-0005-0000-0000-0000F8A30000}"/>
    <cellStyle name="Followed Hyperlink 39" xfId="34890" hidden="1" xr:uid="{00000000-0005-0000-0000-0000F9A30000}"/>
    <cellStyle name="Followed Hyperlink 39" xfId="34967" hidden="1" xr:uid="{00000000-0005-0000-0000-0000FAA30000}"/>
    <cellStyle name="Followed Hyperlink 39" xfId="35009" hidden="1" xr:uid="{00000000-0005-0000-0000-0000FBA30000}"/>
    <cellStyle name="Followed Hyperlink 39" xfId="34561" hidden="1" xr:uid="{00000000-0005-0000-0000-0000FCA30000}"/>
    <cellStyle name="Followed Hyperlink 39" xfId="35051" hidden="1" xr:uid="{00000000-0005-0000-0000-0000FDA30000}"/>
    <cellStyle name="Followed Hyperlink 39" xfId="35093" hidden="1" xr:uid="{00000000-0005-0000-0000-0000FEA30000}"/>
    <cellStyle name="Followed Hyperlink 39" xfId="35135" hidden="1" xr:uid="{00000000-0005-0000-0000-0000FFA30000}"/>
    <cellStyle name="Followed Hyperlink 39" xfId="34739" hidden="1" xr:uid="{00000000-0005-0000-0000-000000A40000}"/>
    <cellStyle name="Followed Hyperlink 39" xfId="35177" hidden="1" xr:uid="{00000000-0005-0000-0000-000001A40000}"/>
    <cellStyle name="Followed Hyperlink 39" xfId="35219" hidden="1" xr:uid="{00000000-0005-0000-0000-000002A40000}"/>
    <cellStyle name="Followed Hyperlink 39" xfId="35260" hidden="1" xr:uid="{00000000-0005-0000-0000-000003A40000}"/>
    <cellStyle name="Followed Hyperlink 39" xfId="34910" hidden="1" xr:uid="{00000000-0005-0000-0000-000004A40000}"/>
    <cellStyle name="Followed Hyperlink 39" xfId="33717" hidden="1" xr:uid="{00000000-0005-0000-0000-0000DEA30000}"/>
    <cellStyle name="Followed Hyperlink 39" xfId="30050" hidden="1" xr:uid="{00000000-0005-0000-0000-000089A30000}"/>
    <cellStyle name="Followed Hyperlink 39" xfId="29274" hidden="1" xr:uid="{00000000-0005-0000-0000-00008AA30000}"/>
    <cellStyle name="Followed Hyperlink 39" xfId="30095" hidden="1" xr:uid="{00000000-0005-0000-0000-00008BA30000}"/>
    <cellStyle name="Followed Hyperlink 39" xfId="30171" hidden="1" xr:uid="{00000000-0005-0000-0000-00008CA30000}"/>
    <cellStyle name="Followed Hyperlink 39" xfId="30213" hidden="1" xr:uid="{00000000-0005-0000-0000-00008DA30000}"/>
    <cellStyle name="Followed Hyperlink 39" xfId="29765" hidden="1" xr:uid="{00000000-0005-0000-0000-00008EA30000}"/>
    <cellStyle name="Followed Hyperlink 39" xfId="30255" hidden="1" xr:uid="{00000000-0005-0000-0000-00008FA30000}"/>
    <cellStyle name="Followed Hyperlink 39" xfId="30297" hidden="1" xr:uid="{00000000-0005-0000-0000-000090A30000}"/>
    <cellStyle name="Followed Hyperlink 39" xfId="30339" hidden="1" xr:uid="{00000000-0005-0000-0000-000091A30000}"/>
    <cellStyle name="Followed Hyperlink 39" xfId="29944" hidden="1" xr:uid="{00000000-0005-0000-0000-000092A30000}"/>
    <cellStyle name="Followed Hyperlink 39" xfId="30381" hidden="1" xr:uid="{00000000-0005-0000-0000-000093A30000}"/>
    <cellStyle name="Followed Hyperlink 39" xfId="30423" hidden="1" xr:uid="{00000000-0005-0000-0000-000094A30000}"/>
    <cellStyle name="Followed Hyperlink 39" xfId="30465" hidden="1" xr:uid="{00000000-0005-0000-0000-000095A30000}"/>
    <cellStyle name="Followed Hyperlink 39" xfId="30114" hidden="1" xr:uid="{00000000-0005-0000-0000-000096A30000}"/>
    <cellStyle name="Followed Hyperlink 39" xfId="30549" hidden="1" xr:uid="{00000000-0005-0000-0000-000098A30000}"/>
    <cellStyle name="Followed Hyperlink 39" xfId="30591" hidden="1" xr:uid="{00000000-0005-0000-0000-000099A30000}"/>
    <cellStyle name="Followed Hyperlink 39" xfId="30674" hidden="1" xr:uid="{00000000-0005-0000-0000-00009AA30000}"/>
    <cellStyle name="Followed Hyperlink 39" xfId="30716" hidden="1" xr:uid="{00000000-0005-0000-0000-00009BA30000}"/>
    <cellStyle name="Followed Hyperlink 39" xfId="30758" hidden="1" xr:uid="{00000000-0005-0000-0000-00009CA30000}"/>
    <cellStyle name="Followed Hyperlink 39" xfId="30800" hidden="1" xr:uid="{00000000-0005-0000-0000-00009DA30000}"/>
    <cellStyle name="Followed Hyperlink 39" xfId="30608" hidden="1" xr:uid="{00000000-0005-0000-0000-00009EA30000}"/>
    <cellStyle name="Followed Hyperlink 39" xfId="30842" hidden="1" xr:uid="{00000000-0005-0000-0000-00009FA30000}"/>
    <cellStyle name="Followed Hyperlink 39" xfId="30884" hidden="1" xr:uid="{00000000-0005-0000-0000-0000A0A30000}"/>
    <cellStyle name="Followed Hyperlink 39" xfId="30925" hidden="1" xr:uid="{00000000-0005-0000-0000-0000A1A30000}"/>
    <cellStyle name="Followed Hyperlink 39" xfId="31025" hidden="1" xr:uid="{00000000-0005-0000-0000-0000A2A30000}"/>
    <cellStyle name="Followed Hyperlink 39" xfId="31067" hidden="1" xr:uid="{00000000-0005-0000-0000-0000A3A30000}"/>
    <cellStyle name="Followed Hyperlink 39" xfId="31109" hidden="1" xr:uid="{00000000-0005-0000-0000-0000A4A30000}"/>
    <cellStyle name="Followed Hyperlink 39" xfId="31151" hidden="1" xr:uid="{00000000-0005-0000-0000-0000A5A30000}"/>
    <cellStyle name="Followed Hyperlink 39" xfId="31283" hidden="1" xr:uid="{00000000-0005-0000-0000-0000A6A30000}"/>
    <cellStyle name="Followed Hyperlink 39" xfId="31325" hidden="1" xr:uid="{00000000-0005-0000-0000-0000A7A30000}"/>
    <cellStyle name="Followed Hyperlink 39" xfId="31409" hidden="1" xr:uid="{00000000-0005-0000-0000-0000A8A30000}"/>
    <cellStyle name="Followed Hyperlink 39" xfId="31451" hidden="1" xr:uid="{00000000-0005-0000-0000-0000A9A30000}"/>
    <cellStyle name="Followed Hyperlink 39" xfId="31216" hidden="1" xr:uid="{00000000-0005-0000-0000-0000AAA30000}"/>
    <cellStyle name="Followed Hyperlink 39" xfId="31493" hidden="1" xr:uid="{00000000-0005-0000-0000-0000ABA30000}"/>
    <cellStyle name="Followed Hyperlink 39" xfId="31578" hidden="1" xr:uid="{00000000-0005-0000-0000-0000ACA30000}"/>
    <cellStyle name="Followed Hyperlink 39" xfId="31620" hidden="1" xr:uid="{00000000-0005-0000-0000-0000ADA30000}"/>
    <cellStyle name="Followed Hyperlink 39" xfId="31183" hidden="1" xr:uid="{00000000-0005-0000-0000-0000AEA30000}"/>
    <cellStyle name="Followed Hyperlink 39" xfId="31661" hidden="1" xr:uid="{00000000-0005-0000-0000-0000AFA30000}"/>
    <cellStyle name="Followed Hyperlink 39" xfId="31746" hidden="1" xr:uid="{00000000-0005-0000-0000-0000B0A30000}"/>
    <cellStyle name="Followed Hyperlink 39" xfId="31788" hidden="1" xr:uid="{00000000-0005-0000-0000-0000B1A30000}"/>
    <cellStyle name="Followed Hyperlink 39" xfId="29215" hidden="1" xr:uid="{00000000-0005-0000-0000-000075A30000}"/>
    <cellStyle name="Followed Hyperlink 39" xfId="28778" hidden="1" xr:uid="{00000000-0005-0000-0000-000076A30000}"/>
    <cellStyle name="Followed Hyperlink 39" xfId="29256" hidden="1" xr:uid="{00000000-0005-0000-0000-000077A30000}"/>
    <cellStyle name="Followed Hyperlink 39" xfId="29341" hidden="1" xr:uid="{00000000-0005-0000-0000-000078A30000}"/>
    <cellStyle name="Followed Hyperlink 39" xfId="29383" hidden="1" xr:uid="{00000000-0005-0000-0000-000079A30000}"/>
    <cellStyle name="Followed Hyperlink 39" xfId="28939" hidden="1" xr:uid="{00000000-0005-0000-0000-00007AA30000}"/>
    <cellStyle name="Followed Hyperlink 39" xfId="29424" hidden="1" xr:uid="{00000000-0005-0000-0000-00007BA30000}"/>
    <cellStyle name="Followed Hyperlink 39" xfId="29479" hidden="1" xr:uid="{00000000-0005-0000-0000-00007CA30000}"/>
    <cellStyle name="Followed Hyperlink 39" xfId="29521" hidden="1" xr:uid="{00000000-0005-0000-0000-00007DA30000}"/>
    <cellStyle name="Followed Hyperlink 39" xfId="29536" hidden="1" xr:uid="{00000000-0005-0000-0000-00007EA30000}"/>
    <cellStyle name="Followed Hyperlink 39" xfId="29578" hidden="1" xr:uid="{00000000-0005-0000-0000-00007FA30000}"/>
    <cellStyle name="Followed Hyperlink 39" xfId="29621" hidden="1" xr:uid="{00000000-0005-0000-0000-000080A30000}"/>
    <cellStyle name="Followed Hyperlink 39" xfId="29663" hidden="1" xr:uid="{00000000-0005-0000-0000-000081A30000}"/>
    <cellStyle name="Followed Hyperlink 39" xfId="29717" hidden="1" xr:uid="{00000000-0005-0000-0000-000082A30000}"/>
    <cellStyle name="Followed Hyperlink 39" xfId="29759" hidden="1" xr:uid="{00000000-0005-0000-0000-000083A30000}"/>
    <cellStyle name="Followed Hyperlink 39" xfId="29832" hidden="1" xr:uid="{00000000-0005-0000-0000-000084A30000}"/>
    <cellStyle name="Followed Hyperlink 39" xfId="29874" hidden="1" xr:uid="{00000000-0005-0000-0000-000085A30000}"/>
    <cellStyle name="Followed Hyperlink 39" xfId="29885" hidden="1" xr:uid="{00000000-0005-0000-0000-000086A30000}"/>
    <cellStyle name="Followed Hyperlink 39" xfId="29927" hidden="1" xr:uid="{00000000-0005-0000-0000-000087A30000}"/>
    <cellStyle name="Followed Hyperlink 39" xfId="30008" hidden="1" xr:uid="{00000000-0005-0000-0000-000088A30000}"/>
    <cellStyle name="Followed Hyperlink 39" xfId="28620" hidden="1" xr:uid="{00000000-0005-0000-0000-00006BA30000}"/>
    <cellStyle name="Followed Hyperlink 39" xfId="28662" hidden="1" xr:uid="{00000000-0005-0000-0000-00006CA30000}"/>
    <cellStyle name="Followed Hyperlink 39" xfId="28704" hidden="1" xr:uid="{00000000-0005-0000-0000-00006DA30000}"/>
    <cellStyle name="Followed Hyperlink 39" xfId="28746" hidden="1" xr:uid="{00000000-0005-0000-0000-00006EA30000}"/>
    <cellStyle name="Followed Hyperlink 39" xfId="28878" hidden="1" xr:uid="{00000000-0005-0000-0000-00006FA30000}"/>
    <cellStyle name="Followed Hyperlink 39" xfId="28920" hidden="1" xr:uid="{00000000-0005-0000-0000-000070A30000}"/>
    <cellStyle name="Followed Hyperlink 39" xfId="29004" hidden="1" xr:uid="{00000000-0005-0000-0000-000071A30000}"/>
    <cellStyle name="Followed Hyperlink 39" xfId="29046" hidden="1" xr:uid="{00000000-0005-0000-0000-000072A30000}"/>
    <cellStyle name="Followed Hyperlink 39" xfId="28811" hidden="1" xr:uid="{00000000-0005-0000-0000-000073A30000}"/>
    <cellStyle name="Followed Hyperlink 39" xfId="29088" hidden="1" xr:uid="{00000000-0005-0000-0000-000074A30000}"/>
    <cellStyle name="Followed Hyperlink 39" xfId="28452" hidden="1" xr:uid="{00000000-0005-0000-0000-000066A30000}"/>
    <cellStyle name="Followed Hyperlink 39" xfId="28259" hidden="1" xr:uid="{00000000-0005-0000-0000-000067A30000}"/>
    <cellStyle name="Followed Hyperlink 39" xfId="28494" hidden="1" xr:uid="{00000000-0005-0000-0000-000068A30000}"/>
    <cellStyle name="Followed Hyperlink 39" xfId="28536" hidden="1" xr:uid="{00000000-0005-0000-0000-000069A30000}"/>
    <cellStyle name="Followed Hyperlink 39" xfId="28578" hidden="1" xr:uid="{00000000-0005-0000-0000-00006AA30000}"/>
    <cellStyle name="Followed Hyperlink 39" xfId="28326" hidden="1" xr:uid="{00000000-0005-0000-0000-000063A30000}"/>
    <cellStyle name="Followed Hyperlink 39" xfId="28368" hidden="1" xr:uid="{00000000-0005-0000-0000-000064A30000}"/>
    <cellStyle name="Followed Hyperlink 39" xfId="28242" hidden="1" xr:uid="{00000000-0005-0000-0000-000062A30000}"/>
    <cellStyle name="Followed Hyperlink 39" xfId="249" hidden="1" xr:uid="{00000000-0005-0000-0000-000061A30000}"/>
    <cellStyle name="Followed Hyperlink 39" xfId="28410" hidden="1" xr:uid="{00000000-0005-0000-0000-000065A30000}"/>
    <cellStyle name="Followed Hyperlink 39" xfId="30507" hidden="1" xr:uid="{00000000-0005-0000-0000-000097A30000}"/>
    <cellStyle name="Followed Hyperlink 39" xfId="33164" hidden="1" xr:uid="{00000000-0005-0000-0000-0000D3A30000}"/>
    <cellStyle name="Followed Hyperlink 39" xfId="41049" hidden="1" xr:uid="{00000000-0005-0000-0000-00008BA40000}"/>
    <cellStyle name="Followed Hyperlink 39" xfId="38286" hidden="1" xr:uid="{00000000-0005-0000-0000-00004BA40000}"/>
    <cellStyle name="Followed Hyperlink 39" xfId="35595" hidden="1" xr:uid="{00000000-0005-0000-0000-00000BA40000}"/>
    <cellStyle name="Followed Hyperlink 39" xfId="54218" hidden="1" xr:uid="{00000000-0005-0000-0000-0000C1A50000}"/>
    <cellStyle name="Followed Hyperlink 39" xfId="51493" hidden="1" xr:uid="{00000000-0005-0000-0000-000081A50000}"/>
    <cellStyle name="Followed Hyperlink 39" xfId="48728" hidden="1" xr:uid="{00000000-0005-0000-0000-000040A50000}"/>
    <cellStyle name="Followed Hyperlink 39" xfId="46033" hidden="1" xr:uid="{00000000-0005-0000-0000-000000A50000}"/>
    <cellStyle name="Followed Hyperlink 39" xfId="43278" hidden="1" xr:uid="{00000000-0005-0000-0000-0000BFA40000}"/>
    <cellStyle name="Followed Hyperlink 39" xfId="27702" hidden="1" xr:uid="{00000000-0005-0000-0000-000047A70000}"/>
    <cellStyle name="Followed Hyperlink 39" xfId="26926" hidden="1" xr:uid="{00000000-0005-0000-0000-000048A70000}"/>
    <cellStyle name="Followed Hyperlink 39" xfId="27747" hidden="1" xr:uid="{00000000-0005-0000-0000-000049A70000}"/>
    <cellStyle name="Followed Hyperlink 39" xfId="27824" hidden="1" xr:uid="{00000000-0005-0000-0000-00004AA70000}"/>
    <cellStyle name="Followed Hyperlink 39" xfId="27866" hidden="1" xr:uid="{00000000-0005-0000-0000-00004BA70000}"/>
    <cellStyle name="Followed Hyperlink 39" xfId="27417" hidden="1" xr:uid="{00000000-0005-0000-0000-00004CA70000}"/>
    <cellStyle name="Followed Hyperlink 39" xfId="27907" hidden="1" xr:uid="{00000000-0005-0000-0000-00004DA70000}"/>
    <cellStyle name="Followed Hyperlink 39" xfId="27949" hidden="1" xr:uid="{00000000-0005-0000-0000-00004EA70000}"/>
    <cellStyle name="Followed Hyperlink 39" xfId="27991" hidden="1" xr:uid="{00000000-0005-0000-0000-00004FA70000}"/>
    <cellStyle name="Followed Hyperlink 39" xfId="27596" hidden="1" xr:uid="{00000000-0005-0000-0000-000050A70000}"/>
    <cellStyle name="Followed Hyperlink 39" xfId="28033" hidden="1" xr:uid="{00000000-0005-0000-0000-000051A70000}"/>
    <cellStyle name="Followed Hyperlink 39" xfId="28075" hidden="1" xr:uid="{00000000-0005-0000-0000-000052A70000}"/>
    <cellStyle name="Followed Hyperlink 39" xfId="28117" hidden="1" xr:uid="{00000000-0005-0000-0000-000053A70000}"/>
    <cellStyle name="Followed Hyperlink 39" xfId="27767" hidden="1" xr:uid="{00000000-0005-0000-0000-000054A70000}"/>
    <cellStyle name="Followed Hyperlink 39" xfId="28159" hidden="1" xr:uid="{00000000-0005-0000-0000-000055A70000}"/>
    <cellStyle name="Followed Hyperlink 39" xfId="23704" hidden="1" xr:uid="{00000000-0005-0000-0000-000056A70000}"/>
    <cellStyle name="Followed Hyperlink 39" xfId="18457" hidden="1" xr:uid="{00000000-0005-0000-0000-000057A70000}"/>
    <cellStyle name="Followed Hyperlink 39" xfId="7328" hidden="1" xr:uid="{00000000-0005-0000-0000-000058A70000}"/>
    <cellStyle name="Followed Hyperlink 39" xfId="7370" hidden="1" xr:uid="{00000000-0005-0000-0000-000059A70000}"/>
    <cellStyle name="Followed Hyperlink 39" xfId="7177" hidden="1" xr:uid="{00000000-0005-0000-0000-00005AA70000}"/>
    <cellStyle name="Followed Hyperlink 39" xfId="7412" hidden="1" xr:uid="{00000000-0005-0000-0000-00005BA70000}"/>
    <cellStyle name="Followed Hyperlink 39" xfId="7454" hidden="1" xr:uid="{00000000-0005-0000-0000-00005CA70000}"/>
    <cellStyle name="Followed Hyperlink 39" xfId="7496" hidden="1" xr:uid="{00000000-0005-0000-0000-00005DA70000}"/>
    <cellStyle name="Followed Hyperlink 39" xfId="7546" hidden="1" xr:uid="{00000000-0005-0000-0000-00005FA70000}"/>
    <cellStyle name="Followed Hyperlink 39" xfId="7630" hidden="1" xr:uid="{00000000-0005-0000-0000-000060A70000}"/>
    <cellStyle name="Followed Hyperlink 39" xfId="7763" hidden="1" xr:uid="{00000000-0005-0000-0000-000061A70000}"/>
    <cellStyle name="Followed Hyperlink 39" xfId="7805" hidden="1" xr:uid="{00000000-0005-0000-0000-000062A70000}"/>
    <cellStyle name="Followed Hyperlink 39" xfId="7889" hidden="1" xr:uid="{00000000-0005-0000-0000-000063A70000}"/>
    <cellStyle name="Followed Hyperlink 39" xfId="7931" hidden="1" xr:uid="{00000000-0005-0000-0000-000064A70000}"/>
    <cellStyle name="Followed Hyperlink 39" xfId="7696" hidden="1" xr:uid="{00000000-0005-0000-0000-000065A70000}"/>
    <cellStyle name="Followed Hyperlink 39" xfId="7973" hidden="1" xr:uid="{00000000-0005-0000-0000-000066A70000}"/>
    <cellStyle name="Followed Hyperlink 39" xfId="8058" hidden="1" xr:uid="{00000000-0005-0000-0000-000067A70000}"/>
    <cellStyle name="Followed Hyperlink 39" xfId="8100" hidden="1" xr:uid="{00000000-0005-0000-0000-000068A70000}"/>
    <cellStyle name="Followed Hyperlink 39" xfId="7663" hidden="1" xr:uid="{00000000-0005-0000-0000-000069A70000}"/>
    <cellStyle name="Followed Hyperlink 39" xfId="8141" hidden="1" xr:uid="{00000000-0005-0000-0000-00006AA70000}"/>
    <cellStyle name="Followed Hyperlink 39" xfId="8226" hidden="1" xr:uid="{00000000-0005-0000-0000-00006BA70000}"/>
    <cellStyle name="Followed Hyperlink 39" xfId="8268" hidden="1" xr:uid="{00000000-0005-0000-0000-00006CA70000}"/>
    <cellStyle name="Followed Hyperlink 39" xfId="7824" hidden="1" xr:uid="{00000000-0005-0000-0000-00006DA70000}"/>
    <cellStyle name="Followed Hyperlink 39" xfId="8309" hidden="1" xr:uid="{00000000-0005-0000-0000-00006EA70000}"/>
    <cellStyle name="Followed Hyperlink 39" xfId="8364" hidden="1" xr:uid="{00000000-0005-0000-0000-00006FA70000}"/>
    <cellStyle name="Followed Hyperlink 39" xfId="8406" hidden="1" xr:uid="{00000000-0005-0000-0000-000070A70000}"/>
    <cellStyle name="Followed Hyperlink 39" xfId="8421" hidden="1" xr:uid="{00000000-0005-0000-0000-000071A70000}"/>
    <cellStyle name="Followed Hyperlink 39" xfId="8463" hidden="1" xr:uid="{00000000-0005-0000-0000-000072A70000}"/>
    <cellStyle name="Followed Hyperlink 39" xfId="8506" hidden="1" xr:uid="{00000000-0005-0000-0000-000073A70000}"/>
    <cellStyle name="Followed Hyperlink 39" xfId="8548" hidden="1" xr:uid="{00000000-0005-0000-0000-000074A70000}"/>
    <cellStyle name="Followed Hyperlink 39" xfId="8603" hidden="1" xr:uid="{00000000-0005-0000-0000-000075A70000}"/>
    <cellStyle name="Followed Hyperlink 39" xfId="8645" hidden="1" xr:uid="{00000000-0005-0000-0000-000076A70000}"/>
    <cellStyle name="Followed Hyperlink 39" xfId="8718" hidden="1" xr:uid="{00000000-0005-0000-0000-000077A70000}"/>
    <cellStyle name="Followed Hyperlink 39" xfId="8760" hidden="1" xr:uid="{00000000-0005-0000-0000-000078A70000}"/>
    <cellStyle name="Followed Hyperlink 39" xfId="8771" hidden="1" xr:uid="{00000000-0005-0000-0000-000079A70000}"/>
    <cellStyle name="Followed Hyperlink 39" xfId="8813" hidden="1" xr:uid="{00000000-0005-0000-0000-00007AA70000}"/>
    <cellStyle name="Followed Hyperlink 39" xfId="8894" hidden="1" xr:uid="{00000000-0005-0000-0000-00007BA70000}"/>
    <cellStyle name="Followed Hyperlink 39" xfId="8159" hidden="1" xr:uid="{00000000-0005-0000-0000-00007DA70000}"/>
    <cellStyle name="Followed Hyperlink 39" xfId="8981" hidden="1" xr:uid="{00000000-0005-0000-0000-00007EA70000}"/>
    <cellStyle name="Followed Hyperlink 39" xfId="9058" hidden="1" xr:uid="{00000000-0005-0000-0000-00007FA70000}"/>
    <cellStyle name="Followed Hyperlink 39" xfId="9100" hidden="1" xr:uid="{00000000-0005-0000-0000-000080A70000}"/>
    <cellStyle name="Followed Hyperlink 39" xfId="8651" hidden="1" xr:uid="{00000000-0005-0000-0000-000081A70000}"/>
    <cellStyle name="Followed Hyperlink 39" xfId="9142" hidden="1" xr:uid="{00000000-0005-0000-0000-000082A70000}"/>
    <cellStyle name="Followed Hyperlink 39" xfId="9184" hidden="1" xr:uid="{00000000-0005-0000-0000-000083A70000}"/>
    <cellStyle name="Followed Hyperlink 39" xfId="9226" hidden="1" xr:uid="{00000000-0005-0000-0000-000084A70000}"/>
    <cellStyle name="Followed Hyperlink 39" xfId="8830" hidden="1" xr:uid="{00000000-0005-0000-0000-000085A70000}"/>
    <cellStyle name="Followed Hyperlink 39" xfId="9268" hidden="1" xr:uid="{00000000-0005-0000-0000-000086A70000}"/>
    <cellStyle name="Followed Hyperlink 39" xfId="9310" hidden="1" xr:uid="{00000000-0005-0000-0000-000087A70000}"/>
    <cellStyle name="Followed Hyperlink 39" xfId="9352" hidden="1" xr:uid="{00000000-0005-0000-0000-000088A70000}"/>
    <cellStyle name="Followed Hyperlink 39" xfId="9001" hidden="1" xr:uid="{00000000-0005-0000-0000-000089A70000}"/>
    <cellStyle name="Followed Hyperlink 39" xfId="9394" hidden="1" xr:uid="{00000000-0005-0000-0000-00008AA70000}"/>
    <cellStyle name="Followed Hyperlink 39" xfId="9436" hidden="1" xr:uid="{00000000-0005-0000-0000-00008BA70000}"/>
    <cellStyle name="Followed Hyperlink 39" xfId="9478" hidden="1" xr:uid="{00000000-0005-0000-0000-00008CA70000}"/>
    <cellStyle name="Followed Hyperlink 39" xfId="9562" hidden="1" xr:uid="{00000000-0005-0000-0000-00008DA70000}"/>
    <cellStyle name="Followed Hyperlink 39" xfId="9604" hidden="1" xr:uid="{00000000-0005-0000-0000-00008EA70000}"/>
    <cellStyle name="Followed Hyperlink 39" xfId="9646" hidden="1" xr:uid="{00000000-0005-0000-0000-00008FA70000}"/>
    <cellStyle name="Followed Hyperlink 39" xfId="9688" hidden="1" xr:uid="{00000000-0005-0000-0000-000090A70000}"/>
    <cellStyle name="Followed Hyperlink 39" xfId="9495" hidden="1" xr:uid="{00000000-0005-0000-0000-000091A70000}"/>
    <cellStyle name="Followed Hyperlink 39" xfId="9730" hidden="1" xr:uid="{00000000-0005-0000-0000-000092A70000}"/>
    <cellStyle name="Followed Hyperlink 39" xfId="9772" hidden="1" xr:uid="{00000000-0005-0000-0000-000093A70000}"/>
    <cellStyle name="Followed Hyperlink 39" xfId="9814" hidden="1" xr:uid="{00000000-0005-0000-0000-000094A70000}"/>
    <cellStyle name="Followed Hyperlink 39" xfId="2732" hidden="1" xr:uid="{00000000-0005-0000-0000-000095A70000}"/>
    <cellStyle name="Followed Hyperlink 39" xfId="9847" hidden="1" xr:uid="{00000000-0005-0000-0000-000096A70000}"/>
    <cellStyle name="Followed Hyperlink 39" xfId="9889" hidden="1" xr:uid="{00000000-0005-0000-0000-000097A70000}"/>
    <cellStyle name="Followed Hyperlink 39" xfId="9931" hidden="1" xr:uid="{00000000-0005-0000-0000-000098A70000}"/>
    <cellStyle name="Followed Hyperlink 39" xfId="10064" hidden="1" xr:uid="{00000000-0005-0000-0000-000099A70000}"/>
    <cellStyle name="Followed Hyperlink 39" xfId="10106" hidden="1" xr:uid="{00000000-0005-0000-0000-00009AA70000}"/>
    <cellStyle name="Followed Hyperlink 39" xfId="10190" hidden="1" xr:uid="{00000000-0005-0000-0000-00009BA70000}"/>
    <cellStyle name="Followed Hyperlink 39" xfId="10232" hidden="1" xr:uid="{00000000-0005-0000-0000-00009CA70000}"/>
    <cellStyle name="Followed Hyperlink 39" xfId="9997" hidden="1" xr:uid="{00000000-0005-0000-0000-00009DA70000}"/>
    <cellStyle name="Followed Hyperlink 39" xfId="10359" hidden="1" xr:uid="{00000000-0005-0000-0000-00009FA70000}"/>
    <cellStyle name="Followed Hyperlink 39" xfId="10401" hidden="1" xr:uid="{00000000-0005-0000-0000-0000A0A70000}"/>
    <cellStyle name="Followed Hyperlink 39" xfId="9964" hidden="1" xr:uid="{00000000-0005-0000-0000-0000A1A70000}"/>
    <cellStyle name="Followed Hyperlink 39" xfId="10442" hidden="1" xr:uid="{00000000-0005-0000-0000-0000A2A70000}"/>
    <cellStyle name="Followed Hyperlink 39" xfId="10527" hidden="1" xr:uid="{00000000-0005-0000-0000-0000A3A70000}"/>
    <cellStyle name="Followed Hyperlink 39" xfId="10569" hidden="1" xr:uid="{00000000-0005-0000-0000-0000A4A70000}"/>
    <cellStyle name="Followed Hyperlink 39" xfId="10125" hidden="1" xr:uid="{00000000-0005-0000-0000-0000A5A70000}"/>
    <cellStyle name="Followed Hyperlink 39" xfId="10610" hidden="1" xr:uid="{00000000-0005-0000-0000-0000A6A70000}"/>
    <cellStyle name="Followed Hyperlink 39" xfId="10665" hidden="1" xr:uid="{00000000-0005-0000-0000-0000A7A70000}"/>
    <cellStyle name="Followed Hyperlink 39" xfId="10707" hidden="1" xr:uid="{00000000-0005-0000-0000-0000A8A70000}"/>
    <cellStyle name="Followed Hyperlink 39" xfId="10722" hidden="1" xr:uid="{00000000-0005-0000-0000-0000A9A70000}"/>
    <cellStyle name="Followed Hyperlink 39" xfId="10764" hidden="1" xr:uid="{00000000-0005-0000-0000-0000AAA70000}"/>
    <cellStyle name="Followed Hyperlink 39" xfId="10807" hidden="1" xr:uid="{00000000-0005-0000-0000-0000ABA70000}"/>
    <cellStyle name="Followed Hyperlink 39" xfId="10849" hidden="1" xr:uid="{00000000-0005-0000-0000-0000ACA70000}"/>
    <cellStyle name="Followed Hyperlink 39" xfId="10904" hidden="1" xr:uid="{00000000-0005-0000-0000-0000ADA70000}"/>
    <cellStyle name="Followed Hyperlink 39" xfId="10946" hidden="1" xr:uid="{00000000-0005-0000-0000-0000AEA70000}"/>
    <cellStyle name="Followed Hyperlink 39" xfId="11019" hidden="1" xr:uid="{00000000-0005-0000-0000-0000AFA70000}"/>
    <cellStyle name="Followed Hyperlink 39" xfId="11061" hidden="1" xr:uid="{00000000-0005-0000-0000-0000B0A70000}"/>
    <cellStyle name="Followed Hyperlink 39" xfId="11072" hidden="1" xr:uid="{00000000-0005-0000-0000-0000B1A70000}"/>
    <cellStyle name="Followed Hyperlink 39" xfId="11114" hidden="1" xr:uid="{00000000-0005-0000-0000-0000B2A70000}"/>
    <cellStyle name="Followed Hyperlink 39" xfId="11195" hidden="1" xr:uid="{00000000-0005-0000-0000-0000B3A70000}"/>
    <cellStyle name="Followed Hyperlink 39" xfId="11237" hidden="1" xr:uid="{00000000-0005-0000-0000-0000B4A70000}"/>
    <cellStyle name="Followed Hyperlink 39" xfId="10460" hidden="1" xr:uid="{00000000-0005-0000-0000-0000B5A70000}"/>
    <cellStyle name="Followed Hyperlink 39" xfId="11282" hidden="1" xr:uid="{00000000-0005-0000-0000-0000B6A70000}"/>
    <cellStyle name="Followed Hyperlink 39" xfId="11359" hidden="1" xr:uid="{00000000-0005-0000-0000-0000B7A70000}"/>
    <cellStyle name="Followed Hyperlink 39" xfId="11401" hidden="1" xr:uid="{00000000-0005-0000-0000-0000B8A70000}"/>
    <cellStyle name="Followed Hyperlink 39" xfId="10952" hidden="1" xr:uid="{00000000-0005-0000-0000-0000B9A70000}"/>
    <cellStyle name="Followed Hyperlink 39" xfId="11443" hidden="1" xr:uid="{00000000-0005-0000-0000-0000BAA70000}"/>
    <cellStyle name="Followed Hyperlink 39" xfId="11485" hidden="1" xr:uid="{00000000-0005-0000-0000-0000BBA70000}"/>
    <cellStyle name="Followed Hyperlink 39" xfId="11527" hidden="1" xr:uid="{00000000-0005-0000-0000-0000BCA70000}"/>
    <cellStyle name="Followed Hyperlink 39" xfId="11131" hidden="1" xr:uid="{00000000-0005-0000-0000-0000BDA70000}"/>
    <cellStyle name="Followed Hyperlink 39" xfId="11569" hidden="1" xr:uid="{00000000-0005-0000-0000-0000BEA70000}"/>
    <cellStyle name="Followed Hyperlink 39" xfId="11611" hidden="1" xr:uid="{00000000-0005-0000-0000-0000BFA70000}"/>
    <cellStyle name="Followed Hyperlink 39" xfId="11653" hidden="1" xr:uid="{00000000-0005-0000-0000-0000C0A70000}"/>
    <cellStyle name="Followed Hyperlink 39" xfId="11302" hidden="1" xr:uid="{00000000-0005-0000-0000-0000C1A70000}"/>
    <cellStyle name="Followed Hyperlink 39" xfId="11695" hidden="1" xr:uid="{00000000-0005-0000-0000-0000C2A70000}"/>
    <cellStyle name="Followed Hyperlink 39" xfId="11737" hidden="1" xr:uid="{00000000-0005-0000-0000-0000C3A70000}"/>
    <cellStyle name="Followed Hyperlink 39" xfId="11779" hidden="1" xr:uid="{00000000-0005-0000-0000-0000C4A70000}"/>
    <cellStyle name="Followed Hyperlink 39" xfId="11863" hidden="1" xr:uid="{00000000-0005-0000-0000-0000C5A70000}"/>
    <cellStyle name="Followed Hyperlink 39" xfId="11905" hidden="1" xr:uid="{00000000-0005-0000-0000-0000C6A70000}"/>
    <cellStyle name="Followed Hyperlink 39" xfId="11947" hidden="1" xr:uid="{00000000-0005-0000-0000-0000C7A70000}"/>
    <cellStyle name="Followed Hyperlink 39" xfId="11989" hidden="1" xr:uid="{00000000-0005-0000-0000-0000C8A70000}"/>
    <cellStyle name="Followed Hyperlink 39" xfId="11796" hidden="1" xr:uid="{00000000-0005-0000-0000-0000C9A70000}"/>
    <cellStyle name="Followed Hyperlink 39" xfId="12031" hidden="1" xr:uid="{00000000-0005-0000-0000-0000CAA70000}"/>
    <cellStyle name="Followed Hyperlink 39" xfId="12073" hidden="1" xr:uid="{00000000-0005-0000-0000-0000CBA70000}"/>
    <cellStyle name="Followed Hyperlink 39" xfId="12115" hidden="1" xr:uid="{00000000-0005-0000-0000-0000CCA70000}"/>
    <cellStyle name="Followed Hyperlink 39" xfId="12194" hidden="1" xr:uid="{00000000-0005-0000-0000-0000CDA70000}"/>
    <cellStyle name="Followed Hyperlink 39" xfId="12236" hidden="1" xr:uid="{00000000-0005-0000-0000-0000CEA70000}"/>
    <cellStyle name="Followed Hyperlink 39" xfId="12278" hidden="1" xr:uid="{00000000-0005-0000-0000-0000CFA70000}"/>
    <cellStyle name="Followed Hyperlink 39" xfId="12320" hidden="1" xr:uid="{00000000-0005-0000-0000-0000D0A70000}"/>
    <cellStyle name="Followed Hyperlink 39" xfId="12453" hidden="1" xr:uid="{00000000-0005-0000-0000-0000D1A70000}"/>
    <cellStyle name="Followed Hyperlink 39" xfId="12495" hidden="1" xr:uid="{00000000-0005-0000-0000-0000D2A70000}"/>
    <cellStyle name="Followed Hyperlink 39" xfId="12579" hidden="1" xr:uid="{00000000-0005-0000-0000-0000D3A70000}"/>
    <cellStyle name="Followed Hyperlink 39" xfId="12621" hidden="1" xr:uid="{00000000-0005-0000-0000-0000D4A70000}"/>
    <cellStyle name="Followed Hyperlink 39" xfId="12386" hidden="1" xr:uid="{00000000-0005-0000-0000-0000D5A70000}"/>
    <cellStyle name="Followed Hyperlink 39" xfId="12663" hidden="1" xr:uid="{00000000-0005-0000-0000-0000D6A70000}"/>
    <cellStyle name="Followed Hyperlink 39" xfId="12748" hidden="1" xr:uid="{00000000-0005-0000-0000-0000D7A70000}"/>
    <cellStyle name="Followed Hyperlink 39" xfId="12790" hidden="1" xr:uid="{00000000-0005-0000-0000-0000D8A70000}"/>
    <cellStyle name="Followed Hyperlink 39" xfId="12353" hidden="1" xr:uid="{00000000-0005-0000-0000-0000D9A70000}"/>
    <cellStyle name="Followed Hyperlink 39" xfId="12831" hidden="1" xr:uid="{00000000-0005-0000-0000-0000DAA70000}"/>
    <cellStyle name="Followed Hyperlink 39" xfId="12916" hidden="1" xr:uid="{00000000-0005-0000-0000-0000DBA70000}"/>
    <cellStyle name="Followed Hyperlink 39" xfId="12958" hidden="1" xr:uid="{00000000-0005-0000-0000-0000DCA70000}"/>
    <cellStyle name="Followed Hyperlink 39" xfId="12514" hidden="1" xr:uid="{00000000-0005-0000-0000-0000DDA70000}"/>
    <cellStyle name="Followed Hyperlink 39" xfId="13054" hidden="1" xr:uid="{00000000-0005-0000-0000-0000DFA70000}"/>
    <cellStyle name="Followed Hyperlink 39" xfId="13096" hidden="1" xr:uid="{00000000-0005-0000-0000-0000E0A70000}"/>
    <cellStyle name="Followed Hyperlink 39" xfId="13111" hidden="1" xr:uid="{00000000-0005-0000-0000-0000E1A70000}"/>
    <cellStyle name="Followed Hyperlink 39" xfId="13153" hidden="1" xr:uid="{00000000-0005-0000-0000-0000E2A70000}"/>
    <cellStyle name="Followed Hyperlink 39" xfId="13196" hidden="1" xr:uid="{00000000-0005-0000-0000-0000E3A70000}"/>
    <cellStyle name="Followed Hyperlink 39" xfId="13238" hidden="1" xr:uid="{00000000-0005-0000-0000-0000E4A70000}"/>
    <cellStyle name="Followed Hyperlink 39" xfId="13293" hidden="1" xr:uid="{00000000-0005-0000-0000-0000E5A70000}"/>
    <cellStyle name="Followed Hyperlink 39" xfId="13335" hidden="1" xr:uid="{00000000-0005-0000-0000-0000E6A70000}"/>
    <cellStyle name="Followed Hyperlink 39" xfId="13408" hidden="1" xr:uid="{00000000-0005-0000-0000-0000E7A70000}"/>
    <cellStyle name="Followed Hyperlink 39" xfId="13450" hidden="1" xr:uid="{00000000-0005-0000-0000-0000E8A70000}"/>
    <cellStyle name="Followed Hyperlink 39" xfId="13461" hidden="1" xr:uid="{00000000-0005-0000-0000-0000E9A70000}"/>
    <cellStyle name="Followed Hyperlink 39" xfId="13503" hidden="1" xr:uid="{00000000-0005-0000-0000-0000EAA70000}"/>
    <cellStyle name="Followed Hyperlink 39" xfId="13584" hidden="1" xr:uid="{00000000-0005-0000-0000-0000EBA70000}"/>
    <cellStyle name="Followed Hyperlink 39" xfId="13626" hidden="1" xr:uid="{00000000-0005-0000-0000-0000ECA70000}"/>
    <cellStyle name="Followed Hyperlink 39" xfId="12849" hidden="1" xr:uid="{00000000-0005-0000-0000-0000EDA70000}"/>
    <cellStyle name="Followed Hyperlink 39" xfId="13671" hidden="1" xr:uid="{00000000-0005-0000-0000-0000EEA70000}"/>
    <cellStyle name="Followed Hyperlink 39" xfId="13748" hidden="1" xr:uid="{00000000-0005-0000-0000-0000EFA70000}"/>
    <cellStyle name="Followed Hyperlink 39" xfId="13790" hidden="1" xr:uid="{00000000-0005-0000-0000-0000F0A70000}"/>
    <cellStyle name="Followed Hyperlink 39" xfId="13341" hidden="1" xr:uid="{00000000-0005-0000-0000-0000F1A70000}"/>
    <cellStyle name="Followed Hyperlink 39" xfId="13832" hidden="1" xr:uid="{00000000-0005-0000-0000-0000F2A70000}"/>
    <cellStyle name="Followed Hyperlink 39" xfId="13874" hidden="1" xr:uid="{00000000-0005-0000-0000-0000F3A70000}"/>
    <cellStyle name="Followed Hyperlink 39" xfId="13916" hidden="1" xr:uid="{00000000-0005-0000-0000-0000F4A70000}"/>
    <cellStyle name="Followed Hyperlink 39" xfId="13520" hidden="1" xr:uid="{00000000-0005-0000-0000-0000F5A70000}"/>
    <cellStyle name="Followed Hyperlink 39" xfId="13958" hidden="1" xr:uid="{00000000-0005-0000-0000-0000F6A70000}"/>
    <cellStyle name="Followed Hyperlink 39" xfId="14000" hidden="1" xr:uid="{00000000-0005-0000-0000-0000F7A70000}"/>
    <cellStyle name="Followed Hyperlink 39" xfId="14042" hidden="1" xr:uid="{00000000-0005-0000-0000-0000F8A70000}"/>
    <cellStyle name="Followed Hyperlink 39" xfId="13691" hidden="1" xr:uid="{00000000-0005-0000-0000-0000F9A70000}"/>
    <cellStyle name="Followed Hyperlink 39" xfId="14084" hidden="1" xr:uid="{00000000-0005-0000-0000-0000FAA70000}"/>
    <cellStyle name="Followed Hyperlink 39" xfId="14126" hidden="1" xr:uid="{00000000-0005-0000-0000-0000FBA70000}"/>
    <cellStyle name="Followed Hyperlink 39" xfId="14168" hidden="1" xr:uid="{00000000-0005-0000-0000-0000FCA70000}"/>
    <cellStyle name="Followed Hyperlink 39" xfId="7588" hidden="1" xr:uid="{00000000-0005-0000-0000-0000FDA70000}"/>
    <cellStyle name="Followed Hyperlink 39" xfId="3932" hidden="1" xr:uid="{00000000-0005-0000-0000-0000FFA70000}"/>
    <cellStyle name="Followed Hyperlink 39" xfId="4005" hidden="1" xr:uid="{00000000-0005-0000-0000-000000A80000}"/>
    <cellStyle name="Followed Hyperlink 39" xfId="4047" hidden="1" xr:uid="{00000000-0005-0000-0000-000001A80000}"/>
    <cellStyle name="Followed Hyperlink 39" xfId="4058" hidden="1" xr:uid="{00000000-0005-0000-0000-000002A80000}"/>
    <cellStyle name="Followed Hyperlink 39" xfId="4100" hidden="1" xr:uid="{00000000-0005-0000-0000-000003A80000}"/>
    <cellStyle name="Followed Hyperlink 39" xfId="4181" hidden="1" xr:uid="{00000000-0005-0000-0000-000004A80000}"/>
    <cellStyle name="Followed Hyperlink 39" xfId="4223" hidden="1" xr:uid="{00000000-0005-0000-0000-000005A80000}"/>
    <cellStyle name="Followed Hyperlink 39" xfId="3446" hidden="1" xr:uid="{00000000-0005-0000-0000-000006A80000}"/>
    <cellStyle name="Followed Hyperlink 39" xfId="4268" hidden="1" xr:uid="{00000000-0005-0000-0000-000007A80000}"/>
    <cellStyle name="Followed Hyperlink 39" xfId="4345" hidden="1" xr:uid="{00000000-0005-0000-0000-000008A80000}"/>
    <cellStyle name="Followed Hyperlink 39" xfId="4387" hidden="1" xr:uid="{00000000-0005-0000-0000-000009A80000}"/>
    <cellStyle name="Followed Hyperlink 39" xfId="3938" hidden="1" xr:uid="{00000000-0005-0000-0000-00000AA80000}"/>
    <cellStyle name="Followed Hyperlink 39" xfId="4429" hidden="1" xr:uid="{00000000-0005-0000-0000-00000BA80000}"/>
    <cellStyle name="Followed Hyperlink 39" xfId="4471" hidden="1" xr:uid="{00000000-0005-0000-0000-00000CA80000}"/>
    <cellStyle name="Followed Hyperlink 39" xfId="4513" hidden="1" xr:uid="{00000000-0005-0000-0000-00000DA80000}"/>
    <cellStyle name="Followed Hyperlink 39" xfId="4117" hidden="1" xr:uid="{00000000-0005-0000-0000-00000EA80000}"/>
    <cellStyle name="Followed Hyperlink 39" xfId="4555" hidden="1" xr:uid="{00000000-0005-0000-0000-00000FA80000}"/>
    <cellStyle name="Followed Hyperlink 39" xfId="4597" hidden="1" xr:uid="{00000000-0005-0000-0000-000010A80000}"/>
    <cellStyle name="Followed Hyperlink 39" xfId="4639" hidden="1" xr:uid="{00000000-0005-0000-0000-000011A80000}"/>
    <cellStyle name="Followed Hyperlink 39" xfId="4288" hidden="1" xr:uid="{00000000-0005-0000-0000-000012A80000}"/>
    <cellStyle name="Followed Hyperlink 39" xfId="4681" hidden="1" xr:uid="{00000000-0005-0000-0000-000013A80000}"/>
    <cellStyle name="Followed Hyperlink 39" xfId="4723" hidden="1" xr:uid="{00000000-0005-0000-0000-000014A80000}"/>
    <cellStyle name="Followed Hyperlink 39" xfId="4765" hidden="1" xr:uid="{00000000-0005-0000-0000-000015A80000}"/>
    <cellStyle name="Followed Hyperlink 39" xfId="4849" hidden="1" xr:uid="{00000000-0005-0000-0000-000016A80000}"/>
    <cellStyle name="Followed Hyperlink 39" xfId="4891" hidden="1" xr:uid="{00000000-0005-0000-0000-000017A80000}"/>
    <cellStyle name="Followed Hyperlink 39" xfId="4933" hidden="1" xr:uid="{00000000-0005-0000-0000-000018A80000}"/>
    <cellStyle name="Followed Hyperlink 39" xfId="4975" hidden="1" xr:uid="{00000000-0005-0000-0000-000019A80000}"/>
    <cellStyle name="Followed Hyperlink 39" xfId="4782" hidden="1" xr:uid="{00000000-0005-0000-0000-00001AA80000}"/>
    <cellStyle name="Followed Hyperlink 39" xfId="5017" hidden="1" xr:uid="{00000000-0005-0000-0000-00001BA80000}"/>
    <cellStyle name="Followed Hyperlink 39" xfId="5059" hidden="1" xr:uid="{00000000-0005-0000-0000-00001CA80000}"/>
    <cellStyle name="Followed Hyperlink 39" xfId="5101" hidden="1" xr:uid="{00000000-0005-0000-0000-00001DA80000}"/>
    <cellStyle name="Followed Hyperlink 39" xfId="5229" hidden="1" xr:uid="{00000000-0005-0000-0000-00001FA80000}"/>
    <cellStyle name="Followed Hyperlink 39" xfId="5271" hidden="1" xr:uid="{00000000-0005-0000-0000-000020A80000}"/>
    <cellStyle name="Followed Hyperlink 39" xfId="5313" hidden="1" xr:uid="{00000000-0005-0000-0000-000021A80000}"/>
    <cellStyle name="Followed Hyperlink 39" xfId="5445" hidden="1" xr:uid="{00000000-0005-0000-0000-000022A80000}"/>
    <cellStyle name="Followed Hyperlink 39" xfId="5487" hidden="1" xr:uid="{00000000-0005-0000-0000-000023A80000}"/>
    <cellStyle name="Followed Hyperlink 39" xfId="5571" hidden="1" xr:uid="{00000000-0005-0000-0000-000024A80000}"/>
    <cellStyle name="Followed Hyperlink 39" xfId="5613" hidden="1" xr:uid="{00000000-0005-0000-0000-000025A80000}"/>
    <cellStyle name="Followed Hyperlink 39" xfId="5379" hidden="1" xr:uid="{00000000-0005-0000-0000-000026A80000}"/>
    <cellStyle name="Followed Hyperlink 39" xfId="5655" hidden="1" xr:uid="{00000000-0005-0000-0000-000027A80000}"/>
    <cellStyle name="Followed Hyperlink 39" xfId="5740" hidden="1" xr:uid="{00000000-0005-0000-0000-000028A80000}"/>
    <cellStyle name="Followed Hyperlink 39" xfId="5782" hidden="1" xr:uid="{00000000-0005-0000-0000-000029A80000}"/>
    <cellStyle name="Followed Hyperlink 39" xfId="5346" hidden="1" xr:uid="{00000000-0005-0000-0000-00002AA80000}"/>
    <cellStyle name="Followed Hyperlink 39" xfId="5823" hidden="1" xr:uid="{00000000-0005-0000-0000-00002BA80000}"/>
    <cellStyle name="Followed Hyperlink 39" xfId="5908" hidden="1" xr:uid="{00000000-0005-0000-0000-00002CA80000}"/>
    <cellStyle name="Followed Hyperlink 39" xfId="5950" hidden="1" xr:uid="{00000000-0005-0000-0000-00002DA80000}"/>
    <cellStyle name="Followed Hyperlink 39" xfId="5506" hidden="1" xr:uid="{00000000-0005-0000-0000-00002EA80000}"/>
    <cellStyle name="Followed Hyperlink 39" xfId="5991" hidden="1" xr:uid="{00000000-0005-0000-0000-00002FA80000}"/>
    <cellStyle name="Followed Hyperlink 39" xfId="6046" hidden="1" xr:uid="{00000000-0005-0000-0000-000030A80000}"/>
    <cellStyle name="Followed Hyperlink 39" xfId="6088" hidden="1" xr:uid="{00000000-0005-0000-0000-000031A80000}"/>
    <cellStyle name="Followed Hyperlink 39" xfId="6103" hidden="1" xr:uid="{00000000-0005-0000-0000-000032A80000}"/>
    <cellStyle name="Followed Hyperlink 39" xfId="6145" hidden="1" xr:uid="{00000000-0005-0000-0000-000033A80000}"/>
    <cellStyle name="Followed Hyperlink 39" xfId="6188" hidden="1" xr:uid="{00000000-0005-0000-0000-000034A80000}"/>
    <cellStyle name="Followed Hyperlink 39" xfId="6230" hidden="1" xr:uid="{00000000-0005-0000-0000-000035A80000}"/>
    <cellStyle name="Followed Hyperlink 39" xfId="6285" hidden="1" xr:uid="{00000000-0005-0000-0000-000036A80000}"/>
    <cellStyle name="Followed Hyperlink 39" xfId="6327" hidden="1" xr:uid="{00000000-0005-0000-0000-000037A80000}"/>
    <cellStyle name="Followed Hyperlink 39" xfId="6400" hidden="1" xr:uid="{00000000-0005-0000-0000-000038A80000}"/>
    <cellStyle name="Followed Hyperlink 39" xfId="6442" hidden="1" xr:uid="{00000000-0005-0000-0000-000039A80000}"/>
    <cellStyle name="Followed Hyperlink 39" xfId="6453" hidden="1" xr:uid="{00000000-0005-0000-0000-00003AA80000}"/>
    <cellStyle name="Followed Hyperlink 39" xfId="6495" hidden="1" xr:uid="{00000000-0005-0000-0000-00003BA80000}"/>
    <cellStyle name="Followed Hyperlink 39" xfId="6576" hidden="1" xr:uid="{00000000-0005-0000-0000-00003CA80000}"/>
    <cellStyle name="Followed Hyperlink 39" xfId="6618" hidden="1" xr:uid="{00000000-0005-0000-0000-00003DA80000}"/>
    <cellStyle name="Followed Hyperlink 39" xfId="5841" hidden="1" xr:uid="{00000000-0005-0000-0000-00003EA80000}"/>
    <cellStyle name="Followed Hyperlink 39" xfId="6663" hidden="1" xr:uid="{00000000-0005-0000-0000-00003FA80000}"/>
    <cellStyle name="Followed Hyperlink 39" xfId="6740" hidden="1" xr:uid="{00000000-0005-0000-0000-000040A80000}"/>
    <cellStyle name="Followed Hyperlink 39" xfId="6782" hidden="1" xr:uid="{00000000-0005-0000-0000-000041A80000}"/>
    <cellStyle name="Followed Hyperlink 39" xfId="6333" hidden="1" xr:uid="{00000000-0005-0000-0000-000042A80000}"/>
    <cellStyle name="Followed Hyperlink 39" xfId="6824" hidden="1" xr:uid="{00000000-0005-0000-0000-000043A80000}"/>
    <cellStyle name="Followed Hyperlink 39" xfId="6866" hidden="1" xr:uid="{00000000-0005-0000-0000-000044A80000}"/>
    <cellStyle name="Followed Hyperlink 39" xfId="6908" hidden="1" xr:uid="{00000000-0005-0000-0000-000045A80000}"/>
    <cellStyle name="Followed Hyperlink 39" xfId="6512" hidden="1" xr:uid="{00000000-0005-0000-0000-000046A80000}"/>
    <cellStyle name="Followed Hyperlink 39" xfId="6950" hidden="1" xr:uid="{00000000-0005-0000-0000-000047A80000}"/>
    <cellStyle name="Followed Hyperlink 39" xfId="6992" hidden="1" xr:uid="{00000000-0005-0000-0000-000048A80000}"/>
    <cellStyle name="Followed Hyperlink 39" xfId="7034" hidden="1" xr:uid="{00000000-0005-0000-0000-000049A80000}"/>
    <cellStyle name="Followed Hyperlink 39" xfId="6683" hidden="1" xr:uid="{00000000-0005-0000-0000-00004AA80000}"/>
    <cellStyle name="Followed Hyperlink 39" xfId="7076" hidden="1" xr:uid="{00000000-0005-0000-0000-00004BA80000}"/>
    <cellStyle name="Followed Hyperlink 39" xfId="7118" hidden="1" xr:uid="{00000000-0005-0000-0000-00004CA80000}"/>
    <cellStyle name="Followed Hyperlink 39" xfId="7160" hidden="1" xr:uid="{00000000-0005-0000-0000-00004DA80000}"/>
    <cellStyle name="Followed Hyperlink 39" xfId="7244" hidden="1" xr:uid="{00000000-0005-0000-0000-00004EA80000}"/>
    <cellStyle name="Followed Hyperlink 39" xfId="7286" hidden="1" xr:uid="{00000000-0005-0000-0000-00004FA80000}"/>
    <cellStyle name="Followed Hyperlink 39" xfId="2101" hidden="1" xr:uid="{00000000-0005-0000-0000-000050A80000}"/>
    <cellStyle name="Followed Hyperlink 39" xfId="1705" hidden="1" xr:uid="{00000000-0005-0000-0000-000051A80000}"/>
    <cellStyle name="Followed Hyperlink 39" xfId="2143" hidden="1" xr:uid="{00000000-0005-0000-0000-000052A80000}"/>
    <cellStyle name="Followed Hyperlink 39" xfId="2185" hidden="1" xr:uid="{00000000-0005-0000-0000-000053A80000}"/>
    <cellStyle name="Followed Hyperlink 39" xfId="2227" hidden="1" xr:uid="{00000000-0005-0000-0000-000054A80000}"/>
    <cellStyle name="Followed Hyperlink 39" xfId="1876" hidden="1" xr:uid="{00000000-0005-0000-0000-000055A80000}"/>
    <cellStyle name="Followed Hyperlink 39" xfId="2269" hidden="1" xr:uid="{00000000-0005-0000-0000-000056A80000}"/>
    <cellStyle name="Followed Hyperlink 39" xfId="2311" hidden="1" xr:uid="{00000000-0005-0000-0000-000057A80000}"/>
    <cellStyle name="Followed Hyperlink 39" xfId="2353" hidden="1" xr:uid="{00000000-0005-0000-0000-000058A80000}"/>
    <cellStyle name="Followed Hyperlink 39" xfId="2437" hidden="1" xr:uid="{00000000-0005-0000-0000-000059A80000}"/>
    <cellStyle name="Followed Hyperlink 39" xfId="2479" hidden="1" xr:uid="{00000000-0005-0000-0000-00005AA80000}"/>
    <cellStyle name="Followed Hyperlink 39" xfId="2521" hidden="1" xr:uid="{00000000-0005-0000-0000-00005BA80000}"/>
    <cellStyle name="Followed Hyperlink 39" xfId="2563" hidden="1" xr:uid="{00000000-0005-0000-0000-00005CA80000}"/>
    <cellStyle name="Followed Hyperlink 39" xfId="2370" hidden="1" xr:uid="{00000000-0005-0000-0000-00005DA80000}"/>
    <cellStyle name="Followed Hyperlink 39" xfId="2647" hidden="1" xr:uid="{00000000-0005-0000-0000-00005FA80000}"/>
    <cellStyle name="Followed Hyperlink 39" xfId="2689" hidden="1" xr:uid="{00000000-0005-0000-0000-000060A80000}"/>
    <cellStyle name="Followed Hyperlink 39" xfId="2791" hidden="1" xr:uid="{00000000-0005-0000-0000-000061A80000}"/>
    <cellStyle name="Followed Hyperlink 39" xfId="2833" hidden="1" xr:uid="{00000000-0005-0000-0000-000062A80000}"/>
    <cellStyle name="Followed Hyperlink 39" xfId="2875" hidden="1" xr:uid="{00000000-0005-0000-0000-000063A80000}"/>
    <cellStyle name="Followed Hyperlink 39" xfId="2917" hidden="1" xr:uid="{00000000-0005-0000-0000-000064A80000}"/>
    <cellStyle name="Followed Hyperlink 39" xfId="3050" hidden="1" xr:uid="{00000000-0005-0000-0000-000065A80000}"/>
    <cellStyle name="Followed Hyperlink 39" xfId="3092" hidden="1" xr:uid="{00000000-0005-0000-0000-000066A80000}"/>
    <cellStyle name="Followed Hyperlink 39" xfId="3176" hidden="1" xr:uid="{00000000-0005-0000-0000-000067A80000}"/>
    <cellStyle name="Followed Hyperlink 39" xfId="3218" hidden="1" xr:uid="{00000000-0005-0000-0000-000068A80000}"/>
    <cellStyle name="Followed Hyperlink 39" xfId="2983" hidden="1" xr:uid="{00000000-0005-0000-0000-000069A80000}"/>
    <cellStyle name="Followed Hyperlink 39" xfId="3260" hidden="1" xr:uid="{00000000-0005-0000-0000-00006AA80000}"/>
    <cellStyle name="Followed Hyperlink 39" xfId="3345" hidden="1" xr:uid="{00000000-0005-0000-0000-00006BA80000}"/>
    <cellStyle name="Followed Hyperlink 39" xfId="3387" hidden="1" xr:uid="{00000000-0005-0000-0000-00006CA80000}"/>
    <cellStyle name="Followed Hyperlink 39" xfId="2950" hidden="1" xr:uid="{00000000-0005-0000-0000-00006DA80000}"/>
    <cellStyle name="Followed Hyperlink 39" xfId="3428" hidden="1" xr:uid="{00000000-0005-0000-0000-00006EA80000}"/>
    <cellStyle name="Followed Hyperlink 39" xfId="3513" hidden="1" xr:uid="{00000000-0005-0000-0000-00006FA80000}"/>
    <cellStyle name="Followed Hyperlink 39" xfId="3555" hidden="1" xr:uid="{00000000-0005-0000-0000-000070A80000}"/>
    <cellStyle name="Followed Hyperlink 39" xfId="3111" hidden="1" xr:uid="{00000000-0005-0000-0000-000071A80000}"/>
    <cellStyle name="Followed Hyperlink 39" xfId="3596" hidden="1" xr:uid="{00000000-0005-0000-0000-000072A80000}"/>
    <cellStyle name="Followed Hyperlink 39" xfId="3651" hidden="1" xr:uid="{00000000-0005-0000-0000-000073A80000}"/>
    <cellStyle name="Followed Hyperlink 39" xfId="3693" hidden="1" xr:uid="{00000000-0005-0000-0000-000074A80000}"/>
    <cellStyle name="Followed Hyperlink 39" xfId="3708" hidden="1" xr:uid="{00000000-0005-0000-0000-000075A80000}"/>
    <cellStyle name="Followed Hyperlink 39" xfId="3750" hidden="1" xr:uid="{00000000-0005-0000-0000-000076A80000}"/>
    <cellStyle name="Followed Hyperlink 39" xfId="3793" hidden="1" xr:uid="{00000000-0005-0000-0000-000077A80000}"/>
    <cellStyle name="Followed Hyperlink 39" xfId="3835" hidden="1" xr:uid="{00000000-0005-0000-0000-000078A80000}"/>
    <cellStyle name="Followed Hyperlink 39" xfId="1281" hidden="1" xr:uid="{00000000-0005-0000-0000-000079A80000}"/>
    <cellStyle name="Followed Hyperlink 39" xfId="1296" hidden="1" xr:uid="{00000000-0005-0000-0000-00007AA80000}"/>
    <cellStyle name="Followed Hyperlink 39" xfId="1338" hidden="1" xr:uid="{00000000-0005-0000-0000-00007BA80000}"/>
    <cellStyle name="Followed Hyperlink 39" xfId="1381" hidden="1" xr:uid="{00000000-0005-0000-0000-00007CA80000}"/>
    <cellStyle name="Followed Hyperlink 39" xfId="1423" hidden="1" xr:uid="{00000000-0005-0000-0000-00007DA80000}"/>
    <cellStyle name="Followed Hyperlink 39" xfId="1478" hidden="1" xr:uid="{00000000-0005-0000-0000-00007EA80000}"/>
    <cellStyle name="Followed Hyperlink 39" xfId="1520" hidden="1" xr:uid="{00000000-0005-0000-0000-00007FA80000}"/>
    <cellStyle name="Followed Hyperlink 39" xfId="1635" hidden="1" xr:uid="{00000000-0005-0000-0000-000081A80000}"/>
    <cellStyle name="Followed Hyperlink 39" xfId="1646" hidden="1" xr:uid="{00000000-0005-0000-0000-000082A80000}"/>
    <cellStyle name="Followed Hyperlink 39" xfId="1688" hidden="1" xr:uid="{00000000-0005-0000-0000-000083A80000}"/>
    <cellStyle name="Followed Hyperlink 39" xfId="1769" hidden="1" xr:uid="{00000000-0005-0000-0000-000084A80000}"/>
    <cellStyle name="Followed Hyperlink 39" xfId="1811" hidden="1" xr:uid="{00000000-0005-0000-0000-000085A80000}"/>
    <cellStyle name="Followed Hyperlink 39" xfId="1034" hidden="1" xr:uid="{00000000-0005-0000-0000-000086A80000}"/>
    <cellStyle name="Followed Hyperlink 39" xfId="1856" hidden="1" xr:uid="{00000000-0005-0000-0000-000087A80000}"/>
    <cellStyle name="Followed Hyperlink 39" xfId="1933" hidden="1" xr:uid="{00000000-0005-0000-0000-000088A80000}"/>
    <cellStyle name="Followed Hyperlink 39" xfId="1975" hidden="1" xr:uid="{00000000-0005-0000-0000-000089A80000}"/>
    <cellStyle name="Followed Hyperlink 39" xfId="1526" hidden="1" xr:uid="{00000000-0005-0000-0000-00008AA80000}"/>
    <cellStyle name="Followed Hyperlink 39" xfId="2017" hidden="1" xr:uid="{00000000-0005-0000-0000-00008BA80000}"/>
    <cellStyle name="Followed Hyperlink 39" xfId="2059" hidden="1" xr:uid="{00000000-0005-0000-0000-00008CA80000}"/>
    <cellStyle name="Followed Hyperlink 39" xfId="848" hidden="1" xr:uid="{00000000-0005-0000-0000-00008DA80000}"/>
    <cellStyle name="Followed Hyperlink 39" xfId="933" hidden="1" xr:uid="{00000000-0005-0000-0000-00008EA80000}"/>
    <cellStyle name="Followed Hyperlink 39" xfId="975" hidden="1" xr:uid="{00000000-0005-0000-0000-00008FA80000}"/>
    <cellStyle name="Followed Hyperlink 39" xfId="538" hidden="1" xr:uid="{00000000-0005-0000-0000-000090A80000}"/>
    <cellStyle name="Followed Hyperlink 39" xfId="1016" hidden="1" xr:uid="{00000000-0005-0000-0000-000091A80000}"/>
    <cellStyle name="Followed Hyperlink 39" xfId="1101" hidden="1" xr:uid="{00000000-0005-0000-0000-000092A80000}"/>
    <cellStyle name="Followed Hyperlink 39" xfId="1143" hidden="1" xr:uid="{00000000-0005-0000-0000-000093A80000}"/>
    <cellStyle name="Followed Hyperlink 39" xfId="699" hidden="1" xr:uid="{00000000-0005-0000-0000-000094A80000}"/>
    <cellStyle name="Followed Hyperlink 39" xfId="1184" hidden="1" xr:uid="{00000000-0005-0000-0000-000095A80000}"/>
    <cellStyle name="Followed Hyperlink 39" xfId="1239" hidden="1" xr:uid="{00000000-0005-0000-0000-000096A80000}"/>
    <cellStyle name="Followed Hyperlink 39" xfId="638" hidden="1" xr:uid="{00000000-0005-0000-0000-000097A80000}"/>
    <cellStyle name="Followed Hyperlink 39" xfId="680" hidden="1" xr:uid="{00000000-0005-0000-0000-000098A80000}"/>
    <cellStyle name="Followed Hyperlink 39" xfId="764" hidden="1" xr:uid="{00000000-0005-0000-0000-000099A80000}"/>
    <cellStyle name="Followed Hyperlink 39" xfId="806" hidden="1" xr:uid="{00000000-0005-0000-0000-00009AA80000}"/>
    <cellStyle name="Followed Hyperlink 39" xfId="1593" hidden="1" xr:uid="{00000000-0005-0000-0000-000080A80000}"/>
    <cellStyle name="Followed Hyperlink 39" xfId="3890" hidden="1" xr:uid="{00000000-0005-0000-0000-0000FEA70000}"/>
    <cellStyle name="Followed Hyperlink 39" xfId="8936" hidden="1" xr:uid="{00000000-0005-0000-0000-00007CA70000}"/>
    <cellStyle name="Followed Hyperlink 39" xfId="20640" hidden="1" xr:uid="{00000000-0005-0000-0000-0000A0A60000}"/>
    <cellStyle name="Followed Hyperlink 39" xfId="19863" hidden="1" xr:uid="{00000000-0005-0000-0000-0000A1A60000}"/>
    <cellStyle name="Followed Hyperlink 39" xfId="20685" hidden="1" xr:uid="{00000000-0005-0000-0000-0000A2A60000}"/>
    <cellStyle name="Followed Hyperlink 39" xfId="20762" hidden="1" xr:uid="{00000000-0005-0000-0000-0000A3A60000}"/>
    <cellStyle name="Followed Hyperlink 39" xfId="20804" hidden="1" xr:uid="{00000000-0005-0000-0000-0000A4A60000}"/>
    <cellStyle name="Followed Hyperlink 39" xfId="20355" hidden="1" xr:uid="{00000000-0005-0000-0000-0000A5A60000}"/>
    <cellStyle name="Followed Hyperlink 39" xfId="20846" hidden="1" xr:uid="{00000000-0005-0000-0000-0000A6A60000}"/>
    <cellStyle name="Followed Hyperlink 39" xfId="20887" hidden="1" xr:uid="{00000000-0005-0000-0000-0000A7A60000}"/>
    <cellStyle name="Followed Hyperlink 39" xfId="20929" hidden="1" xr:uid="{00000000-0005-0000-0000-0000A8A60000}"/>
    <cellStyle name="Followed Hyperlink 39" xfId="20534" hidden="1" xr:uid="{00000000-0005-0000-0000-0000A9A60000}"/>
    <cellStyle name="Followed Hyperlink 39" xfId="20971" hidden="1" xr:uid="{00000000-0005-0000-0000-0000AAA60000}"/>
    <cellStyle name="Followed Hyperlink 39" xfId="21013" hidden="1" xr:uid="{00000000-0005-0000-0000-0000ABA60000}"/>
    <cellStyle name="Followed Hyperlink 39" xfId="21055" hidden="1" xr:uid="{00000000-0005-0000-0000-0000ACA60000}"/>
    <cellStyle name="Followed Hyperlink 39" xfId="20705" hidden="1" xr:uid="{00000000-0005-0000-0000-0000ADA60000}"/>
    <cellStyle name="Followed Hyperlink 39" xfId="21097" hidden="1" xr:uid="{00000000-0005-0000-0000-0000AEA60000}"/>
    <cellStyle name="Followed Hyperlink 39" xfId="21139" hidden="1" xr:uid="{00000000-0005-0000-0000-0000AFA60000}"/>
    <cellStyle name="Followed Hyperlink 39" xfId="21181" hidden="1" xr:uid="{00000000-0005-0000-0000-0000B0A60000}"/>
    <cellStyle name="Followed Hyperlink 39" xfId="21265" hidden="1" xr:uid="{00000000-0005-0000-0000-0000B1A60000}"/>
    <cellStyle name="Followed Hyperlink 39" xfId="21307" hidden="1" xr:uid="{00000000-0005-0000-0000-0000B2A60000}"/>
    <cellStyle name="Followed Hyperlink 39" xfId="21349" hidden="1" xr:uid="{00000000-0005-0000-0000-0000B3A60000}"/>
    <cellStyle name="Followed Hyperlink 39" xfId="21391" hidden="1" xr:uid="{00000000-0005-0000-0000-0000B4A60000}"/>
    <cellStyle name="Followed Hyperlink 39" xfId="21198" hidden="1" xr:uid="{00000000-0005-0000-0000-0000B5A60000}"/>
    <cellStyle name="Followed Hyperlink 39" xfId="21433" hidden="1" xr:uid="{00000000-0005-0000-0000-0000B6A60000}"/>
    <cellStyle name="Followed Hyperlink 39" xfId="21475" hidden="1" xr:uid="{00000000-0005-0000-0000-0000B7A60000}"/>
    <cellStyle name="Followed Hyperlink 39" xfId="21517" hidden="1" xr:uid="{00000000-0005-0000-0000-0000B8A60000}"/>
    <cellStyle name="Followed Hyperlink 39" xfId="21562" hidden="1" xr:uid="{00000000-0005-0000-0000-0000B9A60000}"/>
    <cellStyle name="Followed Hyperlink 39" xfId="21604" hidden="1" xr:uid="{00000000-0005-0000-0000-0000BAA60000}"/>
    <cellStyle name="Followed Hyperlink 39" xfId="21646" hidden="1" xr:uid="{00000000-0005-0000-0000-0000BBA60000}"/>
    <cellStyle name="Followed Hyperlink 39" xfId="21688" hidden="1" xr:uid="{00000000-0005-0000-0000-0000BCA60000}"/>
    <cellStyle name="Followed Hyperlink 39" xfId="21821" hidden="1" xr:uid="{00000000-0005-0000-0000-0000BDA60000}"/>
    <cellStyle name="Followed Hyperlink 39" xfId="21863" hidden="1" xr:uid="{00000000-0005-0000-0000-0000BEA60000}"/>
    <cellStyle name="Followed Hyperlink 39" xfId="21947" hidden="1" xr:uid="{00000000-0005-0000-0000-0000BFA60000}"/>
    <cellStyle name="Followed Hyperlink 39" xfId="21989" hidden="1" xr:uid="{00000000-0005-0000-0000-0000C0A60000}"/>
    <cellStyle name="Followed Hyperlink 39" xfId="21754" hidden="1" xr:uid="{00000000-0005-0000-0000-0000C1A60000}"/>
    <cellStyle name="Followed Hyperlink 39" xfId="22031" hidden="1" xr:uid="{00000000-0005-0000-0000-0000C2A60000}"/>
    <cellStyle name="Followed Hyperlink 39" xfId="22116" hidden="1" xr:uid="{00000000-0005-0000-0000-0000C3A60000}"/>
    <cellStyle name="Followed Hyperlink 39" xfId="22158" hidden="1" xr:uid="{00000000-0005-0000-0000-0000C4A60000}"/>
    <cellStyle name="Followed Hyperlink 39" xfId="21721" hidden="1" xr:uid="{00000000-0005-0000-0000-0000C5A60000}"/>
    <cellStyle name="Followed Hyperlink 39" xfId="22199" hidden="1" xr:uid="{00000000-0005-0000-0000-0000C6A60000}"/>
    <cellStyle name="Followed Hyperlink 39" xfId="22284" hidden="1" xr:uid="{00000000-0005-0000-0000-0000C7A60000}"/>
    <cellStyle name="Followed Hyperlink 39" xfId="22326" hidden="1" xr:uid="{00000000-0005-0000-0000-0000C8A60000}"/>
    <cellStyle name="Followed Hyperlink 39" xfId="21882" hidden="1" xr:uid="{00000000-0005-0000-0000-0000C9A60000}"/>
    <cellStyle name="Followed Hyperlink 39" xfId="22367" hidden="1" xr:uid="{00000000-0005-0000-0000-0000CAA60000}"/>
    <cellStyle name="Followed Hyperlink 39" xfId="22422" hidden="1" xr:uid="{00000000-0005-0000-0000-0000CBA60000}"/>
    <cellStyle name="Followed Hyperlink 39" xfId="22464" hidden="1" xr:uid="{00000000-0005-0000-0000-0000CCA60000}"/>
    <cellStyle name="Followed Hyperlink 39" xfId="22479" hidden="1" xr:uid="{00000000-0005-0000-0000-0000CDA60000}"/>
    <cellStyle name="Followed Hyperlink 39" xfId="22521" hidden="1" xr:uid="{00000000-0005-0000-0000-0000CEA60000}"/>
    <cellStyle name="Followed Hyperlink 39" xfId="22564" hidden="1" xr:uid="{00000000-0005-0000-0000-0000CFA60000}"/>
    <cellStyle name="Followed Hyperlink 39" xfId="22606" hidden="1" xr:uid="{00000000-0005-0000-0000-0000D0A60000}"/>
    <cellStyle name="Followed Hyperlink 39" xfId="22661" hidden="1" xr:uid="{00000000-0005-0000-0000-0000D1A60000}"/>
    <cellStyle name="Followed Hyperlink 39" xfId="22703" hidden="1" xr:uid="{00000000-0005-0000-0000-0000D2A60000}"/>
    <cellStyle name="Followed Hyperlink 39" xfId="22776" hidden="1" xr:uid="{00000000-0005-0000-0000-0000D3A60000}"/>
    <cellStyle name="Followed Hyperlink 39" xfId="22818" hidden="1" xr:uid="{00000000-0005-0000-0000-0000D4A60000}"/>
    <cellStyle name="Followed Hyperlink 39" xfId="22829" hidden="1" xr:uid="{00000000-0005-0000-0000-0000D5A60000}"/>
    <cellStyle name="Followed Hyperlink 39" xfId="22871" hidden="1" xr:uid="{00000000-0005-0000-0000-0000D6A60000}"/>
    <cellStyle name="Followed Hyperlink 39" xfId="22952" hidden="1" xr:uid="{00000000-0005-0000-0000-0000D7A60000}"/>
    <cellStyle name="Followed Hyperlink 39" xfId="22994" hidden="1" xr:uid="{00000000-0005-0000-0000-0000D8A60000}"/>
    <cellStyle name="Followed Hyperlink 39" xfId="22217" hidden="1" xr:uid="{00000000-0005-0000-0000-0000D9A60000}"/>
    <cellStyle name="Followed Hyperlink 39" xfId="23039" hidden="1" xr:uid="{00000000-0005-0000-0000-0000DAA60000}"/>
    <cellStyle name="Followed Hyperlink 39" xfId="23116" hidden="1" xr:uid="{00000000-0005-0000-0000-0000DBA60000}"/>
    <cellStyle name="Followed Hyperlink 39" xfId="23158" hidden="1" xr:uid="{00000000-0005-0000-0000-0000DCA60000}"/>
    <cellStyle name="Followed Hyperlink 39" xfId="22709" hidden="1" xr:uid="{00000000-0005-0000-0000-0000DDA60000}"/>
    <cellStyle name="Followed Hyperlink 39" xfId="23242" hidden="1" xr:uid="{00000000-0005-0000-0000-0000DFA60000}"/>
    <cellStyle name="Followed Hyperlink 39" xfId="23284" hidden="1" xr:uid="{00000000-0005-0000-0000-0000E0A60000}"/>
    <cellStyle name="Followed Hyperlink 39" xfId="22888" hidden="1" xr:uid="{00000000-0005-0000-0000-0000E1A60000}"/>
    <cellStyle name="Followed Hyperlink 39" xfId="23326" hidden="1" xr:uid="{00000000-0005-0000-0000-0000E2A60000}"/>
    <cellStyle name="Followed Hyperlink 39" xfId="23368" hidden="1" xr:uid="{00000000-0005-0000-0000-0000E3A60000}"/>
    <cellStyle name="Followed Hyperlink 39" xfId="23410" hidden="1" xr:uid="{00000000-0005-0000-0000-0000E4A60000}"/>
    <cellStyle name="Followed Hyperlink 39" xfId="23059" hidden="1" xr:uid="{00000000-0005-0000-0000-0000E5A60000}"/>
    <cellStyle name="Followed Hyperlink 39" xfId="23452" hidden="1" xr:uid="{00000000-0005-0000-0000-0000E6A60000}"/>
    <cellStyle name="Followed Hyperlink 39" xfId="23494" hidden="1" xr:uid="{00000000-0005-0000-0000-0000E7A60000}"/>
    <cellStyle name="Followed Hyperlink 39" xfId="23536" hidden="1" xr:uid="{00000000-0005-0000-0000-0000E8A60000}"/>
    <cellStyle name="Followed Hyperlink 39" xfId="23620" hidden="1" xr:uid="{00000000-0005-0000-0000-0000E9A60000}"/>
    <cellStyle name="Followed Hyperlink 39" xfId="23662" hidden="1" xr:uid="{00000000-0005-0000-0000-0000EAA60000}"/>
    <cellStyle name="Followed Hyperlink 39" xfId="23746" hidden="1" xr:uid="{00000000-0005-0000-0000-0000EBA60000}"/>
    <cellStyle name="Followed Hyperlink 39" xfId="23553" hidden="1" xr:uid="{00000000-0005-0000-0000-0000ECA60000}"/>
    <cellStyle name="Followed Hyperlink 39" xfId="23788" hidden="1" xr:uid="{00000000-0005-0000-0000-0000EDA60000}"/>
    <cellStyle name="Followed Hyperlink 39" xfId="23830" hidden="1" xr:uid="{00000000-0005-0000-0000-0000EEA60000}"/>
    <cellStyle name="Followed Hyperlink 39" xfId="23872" hidden="1" xr:uid="{00000000-0005-0000-0000-0000EFA60000}"/>
    <cellStyle name="Followed Hyperlink 39" xfId="23954" hidden="1" xr:uid="{00000000-0005-0000-0000-0000F0A60000}"/>
    <cellStyle name="Followed Hyperlink 39" xfId="23996" hidden="1" xr:uid="{00000000-0005-0000-0000-0000F1A60000}"/>
    <cellStyle name="Followed Hyperlink 39" xfId="24038" hidden="1" xr:uid="{00000000-0005-0000-0000-0000F2A60000}"/>
    <cellStyle name="Followed Hyperlink 39" xfId="24080" hidden="1" xr:uid="{00000000-0005-0000-0000-0000F3A60000}"/>
    <cellStyle name="Followed Hyperlink 39" xfId="24213" hidden="1" xr:uid="{00000000-0005-0000-0000-0000F4A60000}"/>
    <cellStyle name="Followed Hyperlink 39" xfId="24255" hidden="1" xr:uid="{00000000-0005-0000-0000-0000F5A60000}"/>
    <cellStyle name="Followed Hyperlink 39" xfId="24339" hidden="1" xr:uid="{00000000-0005-0000-0000-0000F6A60000}"/>
    <cellStyle name="Followed Hyperlink 39" xfId="24381" hidden="1" xr:uid="{00000000-0005-0000-0000-0000F7A60000}"/>
    <cellStyle name="Followed Hyperlink 39" xfId="24146" hidden="1" xr:uid="{00000000-0005-0000-0000-0000F8A60000}"/>
    <cellStyle name="Followed Hyperlink 39" xfId="24423" hidden="1" xr:uid="{00000000-0005-0000-0000-0000F9A60000}"/>
    <cellStyle name="Followed Hyperlink 39" xfId="24508" hidden="1" xr:uid="{00000000-0005-0000-0000-0000FAA60000}"/>
    <cellStyle name="Followed Hyperlink 39" xfId="24550" hidden="1" xr:uid="{00000000-0005-0000-0000-0000FBA60000}"/>
    <cellStyle name="Followed Hyperlink 39" xfId="24113" hidden="1" xr:uid="{00000000-0005-0000-0000-0000FCA60000}"/>
    <cellStyle name="Followed Hyperlink 39" xfId="24591" hidden="1" xr:uid="{00000000-0005-0000-0000-0000FDA60000}"/>
    <cellStyle name="Followed Hyperlink 39" xfId="24675" hidden="1" xr:uid="{00000000-0005-0000-0000-0000FEA60000}"/>
    <cellStyle name="Followed Hyperlink 39" xfId="24717" hidden="1" xr:uid="{00000000-0005-0000-0000-0000FFA60000}"/>
    <cellStyle name="Followed Hyperlink 39" xfId="24274" hidden="1" xr:uid="{00000000-0005-0000-0000-000000A70000}"/>
    <cellStyle name="Followed Hyperlink 39" xfId="24758" hidden="1" xr:uid="{00000000-0005-0000-0000-000001A70000}"/>
    <cellStyle name="Followed Hyperlink 39" xfId="24813" hidden="1" xr:uid="{00000000-0005-0000-0000-000002A70000}"/>
    <cellStyle name="Followed Hyperlink 39" xfId="24855" hidden="1" xr:uid="{00000000-0005-0000-0000-000003A70000}"/>
    <cellStyle name="Followed Hyperlink 39" xfId="24870" hidden="1" xr:uid="{00000000-0005-0000-0000-000004A70000}"/>
    <cellStyle name="Followed Hyperlink 39" xfId="24912" hidden="1" xr:uid="{00000000-0005-0000-0000-000005A70000}"/>
    <cellStyle name="Followed Hyperlink 39" xfId="24955" hidden="1" xr:uid="{00000000-0005-0000-0000-000006A70000}"/>
    <cellStyle name="Followed Hyperlink 39" xfId="24997" hidden="1" xr:uid="{00000000-0005-0000-0000-000007A70000}"/>
    <cellStyle name="Followed Hyperlink 39" xfId="25052" hidden="1" xr:uid="{00000000-0005-0000-0000-000008A70000}"/>
    <cellStyle name="Followed Hyperlink 39" xfId="25094" hidden="1" xr:uid="{00000000-0005-0000-0000-000009A70000}"/>
    <cellStyle name="Followed Hyperlink 39" xfId="25167" hidden="1" xr:uid="{00000000-0005-0000-0000-00000AA70000}"/>
    <cellStyle name="Followed Hyperlink 39" xfId="25209" hidden="1" xr:uid="{00000000-0005-0000-0000-00000BA70000}"/>
    <cellStyle name="Followed Hyperlink 39" xfId="25220" hidden="1" xr:uid="{00000000-0005-0000-0000-00000CA70000}"/>
    <cellStyle name="Followed Hyperlink 39" xfId="25262" hidden="1" xr:uid="{00000000-0005-0000-0000-00000DA70000}"/>
    <cellStyle name="Followed Hyperlink 39" xfId="25343" hidden="1" xr:uid="{00000000-0005-0000-0000-00000EA70000}"/>
    <cellStyle name="Followed Hyperlink 39" xfId="25385" hidden="1" xr:uid="{00000000-0005-0000-0000-00000FA70000}"/>
    <cellStyle name="Followed Hyperlink 39" xfId="24609" hidden="1" xr:uid="{00000000-0005-0000-0000-000010A70000}"/>
    <cellStyle name="Followed Hyperlink 39" xfId="25430" hidden="1" xr:uid="{00000000-0005-0000-0000-000011A70000}"/>
    <cellStyle name="Followed Hyperlink 39" xfId="25507" hidden="1" xr:uid="{00000000-0005-0000-0000-000012A70000}"/>
    <cellStyle name="Followed Hyperlink 39" xfId="25549" hidden="1" xr:uid="{00000000-0005-0000-0000-000013A70000}"/>
    <cellStyle name="Followed Hyperlink 39" xfId="25100" hidden="1" xr:uid="{00000000-0005-0000-0000-000014A70000}"/>
    <cellStyle name="Followed Hyperlink 39" xfId="25591" hidden="1" xr:uid="{00000000-0005-0000-0000-000015A70000}"/>
    <cellStyle name="Followed Hyperlink 39" xfId="25633" hidden="1" xr:uid="{00000000-0005-0000-0000-000016A70000}"/>
    <cellStyle name="Followed Hyperlink 39" xfId="25675" hidden="1" xr:uid="{00000000-0005-0000-0000-000017A70000}"/>
    <cellStyle name="Followed Hyperlink 39" xfId="25279" hidden="1" xr:uid="{00000000-0005-0000-0000-000018A70000}"/>
    <cellStyle name="Followed Hyperlink 39" xfId="25717" hidden="1" xr:uid="{00000000-0005-0000-0000-000019A70000}"/>
    <cellStyle name="Followed Hyperlink 39" xfId="25759" hidden="1" xr:uid="{00000000-0005-0000-0000-00001AA70000}"/>
    <cellStyle name="Followed Hyperlink 39" xfId="25801" hidden="1" xr:uid="{00000000-0005-0000-0000-00001BA70000}"/>
    <cellStyle name="Followed Hyperlink 39" xfId="25450" hidden="1" xr:uid="{00000000-0005-0000-0000-00001CA70000}"/>
    <cellStyle name="Followed Hyperlink 39" xfId="25843" hidden="1" xr:uid="{00000000-0005-0000-0000-00001DA70000}"/>
    <cellStyle name="Followed Hyperlink 39" xfId="25927" hidden="1" xr:uid="{00000000-0005-0000-0000-00001FA70000}"/>
    <cellStyle name="Followed Hyperlink 39" xfId="26011" hidden="1" xr:uid="{00000000-0005-0000-0000-000020A70000}"/>
    <cellStyle name="Followed Hyperlink 39" xfId="26053" hidden="1" xr:uid="{00000000-0005-0000-0000-000021A70000}"/>
    <cellStyle name="Followed Hyperlink 39" xfId="26095" hidden="1" xr:uid="{00000000-0005-0000-0000-000022A70000}"/>
    <cellStyle name="Followed Hyperlink 39" xfId="26137" hidden="1" xr:uid="{00000000-0005-0000-0000-000023A70000}"/>
    <cellStyle name="Followed Hyperlink 39" xfId="25944" hidden="1" xr:uid="{00000000-0005-0000-0000-000024A70000}"/>
    <cellStyle name="Followed Hyperlink 39" xfId="26179" hidden="1" xr:uid="{00000000-0005-0000-0000-000025A70000}"/>
    <cellStyle name="Followed Hyperlink 39" xfId="26221" hidden="1" xr:uid="{00000000-0005-0000-0000-000026A70000}"/>
    <cellStyle name="Followed Hyperlink 39" xfId="26263" hidden="1" xr:uid="{00000000-0005-0000-0000-000027A70000}"/>
    <cellStyle name="Followed Hyperlink 39" xfId="26271" hidden="1" xr:uid="{00000000-0005-0000-0000-000028A70000}"/>
    <cellStyle name="Followed Hyperlink 39" xfId="26313" hidden="1" xr:uid="{00000000-0005-0000-0000-000029A70000}"/>
    <cellStyle name="Followed Hyperlink 39" xfId="26355" hidden="1" xr:uid="{00000000-0005-0000-0000-00002AA70000}"/>
    <cellStyle name="Followed Hyperlink 39" xfId="26397" hidden="1" xr:uid="{00000000-0005-0000-0000-00002BA70000}"/>
    <cellStyle name="Followed Hyperlink 39" xfId="26530" hidden="1" xr:uid="{00000000-0005-0000-0000-00002CA70000}"/>
    <cellStyle name="Followed Hyperlink 39" xfId="26572" hidden="1" xr:uid="{00000000-0005-0000-0000-00002DA70000}"/>
    <cellStyle name="Followed Hyperlink 39" xfId="26656" hidden="1" xr:uid="{00000000-0005-0000-0000-00002EA70000}"/>
    <cellStyle name="Followed Hyperlink 39" xfId="26698" hidden="1" xr:uid="{00000000-0005-0000-0000-00002FA70000}"/>
    <cellStyle name="Followed Hyperlink 39" xfId="26463" hidden="1" xr:uid="{00000000-0005-0000-0000-000030A70000}"/>
    <cellStyle name="Followed Hyperlink 39" xfId="26740" hidden="1" xr:uid="{00000000-0005-0000-0000-000031A70000}"/>
    <cellStyle name="Followed Hyperlink 39" xfId="26825" hidden="1" xr:uid="{00000000-0005-0000-0000-000032A70000}"/>
    <cellStyle name="Followed Hyperlink 39" xfId="26867" hidden="1" xr:uid="{00000000-0005-0000-0000-000033A70000}"/>
    <cellStyle name="Followed Hyperlink 39" xfId="26430" hidden="1" xr:uid="{00000000-0005-0000-0000-000034A70000}"/>
    <cellStyle name="Followed Hyperlink 39" xfId="26908" hidden="1" xr:uid="{00000000-0005-0000-0000-000035A70000}"/>
    <cellStyle name="Followed Hyperlink 39" xfId="26993" hidden="1" xr:uid="{00000000-0005-0000-0000-000036A70000}"/>
    <cellStyle name="Followed Hyperlink 39" xfId="27035" hidden="1" xr:uid="{00000000-0005-0000-0000-000037A70000}"/>
    <cellStyle name="Followed Hyperlink 39" xfId="26591" hidden="1" xr:uid="{00000000-0005-0000-0000-000038A70000}"/>
    <cellStyle name="Followed Hyperlink 39" xfId="27076" hidden="1" xr:uid="{00000000-0005-0000-0000-000039A70000}"/>
    <cellStyle name="Followed Hyperlink 39" xfId="27130" hidden="1" xr:uid="{00000000-0005-0000-0000-00003AA70000}"/>
    <cellStyle name="Followed Hyperlink 39" xfId="27172" hidden="1" xr:uid="{00000000-0005-0000-0000-00003BA70000}"/>
    <cellStyle name="Followed Hyperlink 39" xfId="27187" hidden="1" xr:uid="{00000000-0005-0000-0000-00003CA70000}"/>
    <cellStyle name="Followed Hyperlink 39" xfId="27229" hidden="1" xr:uid="{00000000-0005-0000-0000-00003DA70000}"/>
    <cellStyle name="Followed Hyperlink 39" xfId="27272" hidden="1" xr:uid="{00000000-0005-0000-0000-00003EA70000}"/>
    <cellStyle name="Followed Hyperlink 39" xfId="27314" hidden="1" xr:uid="{00000000-0005-0000-0000-00003FA70000}"/>
    <cellStyle name="Followed Hyperlink 39" xfId="27369" hidden="1" xr:uid="{00000000-0005-0000-0000-000040A70000}"/>
    <cellStyle name="Followed Hyperlink 39" xfId="27411" hidden="1" xr:uid="{00000000-0005-0000-0000-000041A70000}"/>
    <cellStyle name="Followed Hyperlink 39" xfId="27484" hidden="1" xr:uid="{00000000-0005-0000-0000-000042A70000}"/>
    <cellStyle name="Followed Hyperlink 39" xfId="27526" hidden="1" xr:uid="{00000000-0005-0000-0000-000043A70000}"/>
    <cellStyle name="Followed Hyperlink 39" xfId="27537" hidden="1" xr:uid="{00000000-0005-0000-0000-000044A70000}"/>
    <cellStyle name="Followed Hyperlink 39" xfId="27579" hidden="1" xr:uid="{00000000-0005-0000-0000-000045A70000}"/>
    <cellStyle name="Followed Hyperlink 39" xfId="27660" hidden="1" xr:uid="{00000000-0005-0000-0000-000046A70000}"/>
    <cellStyle name="Followed Hyperlink 39" xfId="16945" hidden="1" xr:uid="{00000000-0005-0000-0000-00004BA60000}"/>
    <cellStyle name="Followed Hyperlink 39" xfId="16987" hidden="1" xr:uid="{00000000-0005-0000-0000-00004CA60000}"/>
    <cellStyle name="Followed Hyperlink 39" xfId="17029" hidden="1" xr:uid="{00000000-0005-0000-0000-00004DA60000}"/>
    <cellStyle name="Followed Hyperlink 39" xfId="17162" hidden="1" xr:uid="{00000000-0005-0000-0000-00004EA60000}"/>
    <cellStyle name="Followed Hyperlink 39" xfId="17204" hidden="1" xr:uid="{00000000-0005-0000-0000-00004FA60000}"/>
    <cellStyle name="Followed Hyperlink 39" xfId="17288" hidden="1" xr:uid="{00000000-0005-0000-0000-000050A60000}"/>
    <cellStyle name="Followed Hyperlink 39" xfId="17330" hidden="1" xr:uid="{00000000-0005-0000-0000-000051A60000}"/>
    <cellStyle name="Followed Hyperlink 39" xfId="17095" hidden="1" xr:uid="{00000000-0005-0000-0000-000052A60000}"/>
    <cellStyle name="Followed Hyperlink 39" xfId="17372" hidden="1" xr:uid="{00000000-0005-0000-0000-000053A60000}"/>
    <cellStyle name="Followed Hyperlink 39" xfId="17457" hidden="1" xr:uid="{00000000-0005-0000-0000-000054A60000}"/>
    <cellStyle name="Followed Hyperlink 39" xfId="17499" hidden="1" xr:uid="{00000000-0005-0000-0000-000055A60000}"/>
    <cellStyle name="Followed Hyperlink 39" xfId="17062" hidden="1" xr:uid="{00000000-0005-0000-0000-000056A60000}"/>
    <cellStyle name="Followed Hyperlink 39" xfId="17540" hidden="1" xr:uid="{00000000-0005-0000-0000-000057A60000}"/>
    <cellStyle name="Followed Hyperlink 39" xfId="17625" hidden="1" xr:uid="{00000000-0005-0000-0000-000058A60000}"/>
    <cellStyle name="Followed Hyperlink 39" xfId="17667" hidden="1" xr:uid="{00000000-0005-0000-0000-000059A60000}"/>
    <cellStyle name="Followed Hyperlink 39" xfId="17223" hidden="1" xr:uid="{00000000-0005-0000-0000-00005AA60000}"/>
    <cellStyle name="Followed Hyperlink 39" xfId="17708" hidden="1" xr:uid="{00000000-0005-0000-0000-00005BA60000}"/>
    <cellStyle name="Followed Hyperlink 39" xfId="17763" hidden="1" xr:uid="{00000000-0005-0000-0000-00005CA60000}"/>
    <cellStyle name="Followed Hyperlink 39" xfId="17805" hidden="1" xr:uid="{00000000-0005-0000-0000-00005DA60000}"/>
    <cellStyle name="Followed Hyperlink 39" xfId="17862" hidden="1" xr:uid="{00000000-0005-0000-0000-00005FA60000}"/>
    <cellStyle name="Followed Hyperlink 39" xfId="17905" hidden="1" xr:uid="{00000000-0005-0000-0000-000060A60000}"/>
    <cellStyle name="Followed Hyperlink 39" xfId="17947" hidden="1" xr:uid="{00000000-0005-0000-0000-000061A60000}"/>
    <cellStyle name="Followed Hyperlink 39" xfId="18002" hidden="1" xr:uid="{00000000-0005-0000-0000-000062A60000}"/>
    <cellStyle name="Followed Hyperlink 39" xfId="18044" hidden="1" xr:uid="{00000000-0005-0000-0000-000063A60000}"/>
    <cellStyle name="Followed Hyperlink 39" xfId="18117" hidden="1" xr:uid="{00000000-0005-0000-0000-000064A60000}"/>
    <cellStyle name="Followed Hyperlink 39" xfId="18159" hidden="1" xr:uid="{00000000-0005-0000-0000-000065A60000}"/>
    <cellStyle name="Followed Hyperlink 39" xfId="18170" hidden="1" xr:uid="{00000000-0005-0000-0000-000066A60000}"/>
    <cellStyle name="Followed Hyperlink 39" xfId="18212" hidden="1" xr:uid="{00000000-0005-0000-0000-000067A60000}"/>
    <cellStyle name="Followed Hyperlink 39" xfId="18293" hidden="1" xr:uid="{00000000-0005-0000-0000-000068A60000}"/>
    <cellStyle name="Followed Hyperlink 39" xfId="18335" hidden="1" xr:uid="{00000000-0005-0000-0000-000069A60000}"/>
    <cellStyle name="Followed Hyperlink 39" xfId="17558" hidden="1" xr:uid="{00000000-0005-0000-0000-00006AA60000}"/>
    <cellStyle name="Followed Hyperlink 39" xfId="18380" hidden="1" xr:uid="{00000000-0005-0000-0000-00006BA60000}"/>
    <cellStyle name="Followed Hyperlink 39" xfId="18499" hidden="1" xr:uid="{00000000-0005-0000-0000-00006CA60000}"/>
    <cellStyle name="Followed Hyperlink 39" xfId="18050" hidden="1" xr:uid="{00000000-0005-0000-0000-00006DA60000}"/>
    <cellStyle name="Followed Hyperlink 39" xfId="18541" hidden="1" xr:uid="{00000000-0005-0000-0000-00006EA60000}"/>
    <cellStyle name="Followed Hyperlink 39" xfId="18583" hidden="1" xr:uid="{00000000-0005-0000-0000-00006FA60000}"/>
    <cellStyle name="Followed Hyperlink 39" xfId="18625" hidden="1" xr:uid="{00000000-0005-0000-0000-000070A60000}"/>
    <cellStyle name="Followed Hyperlink 39" xfId="18229" hidden="1" xr:uid="{00000000-0005-0000-0000-000071A60000}"/>
    <cellStyle name="Followed Hyperlink 39" xfId="18667" hidden="1" xr:uid="{00000000-0005-0000-0000-000072A60000}"/>
    <cellStyle name="Followed Hyperlink 39" xfId="18709" hidden="1" xr:uid="{00000000-0005-0000-0000-000073A60000}"/>
    <cellStyle name="Followed Hyperlink 39" xfId="18751" hidden="1" xr:uid="{00000000-0005-0000-0000-000074A60000}"/>
    <cellStyle name="Followed Hyperlink 39" xfId="18400" hidden="1" xr:uid="{00000000-0005-0000-0000-000075A60000}"/>
    <cellStyle name="Followed Hyperlink 39" xfId="18793" hidden="1" xr:uid="{00000000-0005-0000-0000-000076A60000}"/>
    <cellStyle name="Followed Hyperlink 39" xfId="18835" hidden="1" xr:uid="{00000000-0005-0000-0000-000077A60000}"/>
    <cellStyle name="Followed Hyperlink 39" xfId="18961" hidden="1" xr:uid="{00000000-0005-0000-0000-000079A60000}"/>
    <cellStyle name="Followed Hyperlink 39" xfId="19003" hidden="1" xr:uid="{00000000-0005-0000-0000-00007AA60000}"/>
    <cellStyle name="Followed Hyperlink 39" xfId="19045" hidden="1" xr:uid="{00000000-0005-0000-0000-00007BA60000}"/>
    <cellStyle name="Followed Hyperlink 39" xfId="19087" hidden="1" xr:uid="{00000000-0005-0000-0000-00007CA60000}"/>
    <cellStyle name="Followed Hyperlink 39" xfId="18894" hidden="1" xr:uid="{00000000-0005-0000-0000-00007DA60000}"/>
    <cellStyle name="Followed Hyperlink 39" xfId="19129" hidden="1" xr:uid="{00000000-0005-0000-0000-00007EA60000}"/>
    <cellStyle name="Followed Hyperlink 39" xfId="19171" hidden="1" xr:uid="{00000000-0005-0000-0000-00007FA60000}"/>
    <cellStyle name="Followed Hyperlink 39" xfId="19213" hidden="1" xr:uid="{00000000-0005-0000-0000-000080A60000}"/>
    <cellStyle name="Followed Hyperlink 39" xfId="16842" hidden="1" xr:uid="{00000000-0005-0000-0000-000081A60000}"/>
    <cellStyle name="Followed Hyperlink 39" xfId="19250" hidden="1" xr:uid="{00000000-0005-0000-0000-000082A60000}"/>
    <cellStyle name="Followed Hyperlink 39" xfId="19292" hidden="1" xr:uid="{00000000-0005-0000-0000-000083A60000}"/>
    <cellStyle name="Followed Hyperlink 39" xfId="19334" hidden="1" xr:uid="{00000000-0005-0000-0000-000084A60000}"/>
    <cellStyle name="Followed Hyperlink 39" xfId="19467" hidden="1" xr:uid="{00000000-0005-0000-0000-000085A60000}"/>
    <cellStyle name="Followed Hyperlink 39" xfId="19509" hidden="1" xr:uid="{00000000-0005-0000-0000-000086A60000}"/>
    <cellStyle name="Followed Hyperlink 39" xfId="19593" hidden="1" xr:uid="{00000000-0005-0000-0000-000087A60000}"/>
    <cellStyle name="Followed Hyperlink 39" xfId="19635" hidden="1" xr:uid="{00000000-0005-0000-0000-000088A60000}"/>
    <cellStyle name="Followed Hyperlink 39" xfId="19400" hidden="1" xr:uid="{00000000-0005-0000-0000-000089A60000}"/>
    <cellStyle name="Followed Hyperlink 39" xfId="19677" hidden="1" xr:uid="{00000000-0005-0000-0000-00008AA60000}"/>
    <cellStyle name="Followed Hyperlink 39" xfId="19762" hidden="1" xr:uid="{00000000-0005-0000-0000-00008BA60000}"/>
    <cellStyle name="Followed Hyperlink 39" xfId="19804" hidden="1" xr:uid="{00000000-0005-0000-0000-00008CA60000}"/>
    <cellStyle name="Followed Hyperlink 39" xfId="19367" hidden="1" xr:uid="{00000000-0005-0000-0000-00008DA60000}"/>
    <cellStyle name="Followed Hyperlink 39" xfId="19845" hidden="1" xr:uid="{00000000-0005-0000-0000-00008EA60000}"/>
    <cellStyle name="Followed Hyperlink 39" xfId="19930" hidden="1" xr:uid="{00000000-0005-0000-0000-00008FA60000}"/>
    <cellStyle name="Followed Hyperlink 39" xfId="19972" hidden="1" xr:uid="{00000000-0005-0000-0000-000090A60000}"/>
    <cellStyle name="Followed Hyperlink 39" xfId="19528" hidden="1" xr:uid="{00000000-0005-0000-0000-000091A60000}"/>
    <cellStyle name="Followed Hyperlink 39" xfId="20013" hidden="1" xr:uid="{00000000-0005-0000-0000-000092A60000}"/>
    <cellStyle name="Followed Hyperlink 39" xfId="20068" hidden="1" xr:uid="{00000000-0005-0000-0000-000093A60000}"/>
    <cellStyle name="Followed Hyperlink 39" xfId="20110" hidden="1" xr:uid="{00000000-0005-0000-0000-000094A60000}"/>
    <cellStyle name="Followed Hyperlink 39" xfId="20125" hidden="1" xr:uid="{00000000-0005-0000-0000-000095A60000}"/>
    <cellStyle name="Followed Hyperlink 39" xfId="20167" hidden="1" xr:uid="{00000000-0005-0000-0000-000096A60000}"/>
    <cellStyle name="Followed Hyperlink 39" xfId="20210" hidden="1" xr:uid="{00000000-0005-0000-0000-000097A60000}"/>
    <cellStyle name="Followed Hyperlink 39" xfId="20252" hidden="1" xr:uid="{00000000-0005-0000-0000-000098A60000}"/>
    <cellStyle name="Followed Hyperlink 39" xfId="20307" hidden="1" xr:uid="{00000000-0005-0000-0000-000099A60000}"/>
    <cellStyle name="Followed Hyperlink 39" xfId="20349" hidden="1" xr:uid="{00000000-0005-0000-0000-00009AA60000}"/>
    <cellStyle name="Followed Hyperlink 39" xfId="20422" hidden="1" xr:uid="{00000000-0005-0000-0000-00009BA60000}"/>
    <cellStyle name="Followed Hyperlink 39" xfId="20464" hidden="1" xr:uid="{00000000-0005-0000-0000-00009CA60000}"/>
    <cellStyle name="Followed Hyperlink 39" xfId="20475" hidden="1" xr:uid="{00000000-0005-0000-0000-00009DA60000}"/>
    <cellStyle name="Followed Hyperlink 39" xfId="20598" hidden="1" xr:uid="{00000000-0005-0000-0000-00009FA60000}"/>
    <cellStyle name="Followed Hyperlink 39" xfId="18877" hidden="1" xr:uid="{00000000-0005-0000-0000-000078A60000}"/>
    <cellStyle name="Followed Hyperlink 39" xfId="14829" hidden="1" xr:uid="{00000000-0005-0000-0000-000022A60000}"/>
    <cellStyle name="Followed Hyperlink 39" xfId="15314" hidden="1" xr:uid="{00000000-0005-0000-0000-000023A60000}"/>
    <cellStyle name="Followed Hyperlink 39" xfId="15369" hidden="1" xr:uid="{00000000-0005-0000-0000-000024A60000}"/>
    <cellStyle name="Followed Hyperlink 39" xfId="15411" hidden="1" xr:uid="{00000000-0005-0000-0000-000025A60000}"/>
    <cellStyle name="Followed Hyperlink 39" xfId="15426" hidden="1" xr:uid="{00000000-0005-0000-0000-000026A60000}"/>
    <cellStyle name="Followed Hyperlink 39" xfId="15468" hidden="1" xr:uid="{00000000-0005-0000-0000-000027A60000}"/>
    <cellStyle name="Followed Hyperlink 39" xfId="15511" hidden="1" xr:uid="{00000000-0005-0000-0000-000028A60000}"/>
    <cellStyle name="Followed Hyperlink 39" xfId="15553" hidden="1" xr:uid="{00000000-0005-0000-0000-000029A60000}"/>
    <cellStyle name="Followed Hyperlink 39" xfId="15608" hidden="1" xr:uid="{00000000-0005-0000-0000-00002AA60000}"/>
    <cellStyle name="Followed Hyperlink 39" xfId="15650" hidden="1" xr:uid="{00000000-0005-0000-0000-00002BA60000}"/>
    <cellStyle name="Followed Hyperlink 39" xfId="15723" hidden="1" xr:uid="{00000000-0005-0000-0000-00002CA60000}"/>
    <cellStyle name="Followed Hyperlink 39" xfId="15765" hidden="1" xr:uid="{00000000-0005-0000-0000-00002DA60000}"/>
    <cellStyle name="Followed Hyperlink 39" xfId="15776" hidden="1" xr:uid="{00000000-0005-0000-0000-00002EA60000}"/>
    <cellStyle name="Followed Hyperlink 39" xfId="15818" hidden="1" xr:uid="{00000000-0005-0000-0000-00002FA60000}"/>
    <cellStyle name="Followed Hyperlink 39" xfId="15899" hidden="1" xr:uid="{00000000-0005-0000-0000-000030A60000}"/>
    <cellStyle name="Followed Hyperlink 39" xfId="15941" hidden="1" xr:uid="{00000000-0005-0000-0000-000031A60000}"/>
    <cellStyle name="Followed Hyperlink 39" xfId="15164" hidden="1" xr:uid="{00000000-0005-0000-0000-000032A60000}"/>
    <cellStyle name="Followed Hyperlink 39" xfId="15986" hidden="1" xr:uid="{00000000-0005-0000-0000-000033A60000}"/>
    <cellStyle name="Followed Hyperlink 39" xfId="16063" hidden="1" xr:uid="{00000000-0005-0000-0000-000034A60000}"/>
    <cellStyle name="Followed Hyperlink 39" xfId="16105" hidden="1" xr:uid="{00000000-0005-0000-0000-000035A60000}"/>
    <cellStyle name="Followed Hyperlink 39" xfId="15656" hidden="1" xr:uid="{00000000-0005-0000-0000-000036A60000}"/>
    <cellStyle name="Followed Hyperlink 39" xfId="16147" hidden="1" xr:uid="{00000000-0005-0000-0000-000037A60000}"/>
    <cellStyle name="Followed Hyperlink 39" xfId="16189" hidden="1" xr:uid="{00000000-0005-0000-0000-000038A60000}"/>
    <cellStyle name="Followed Hyperlink 39" xfId="16231" hidden="1" xr:uid="{00000000-0005-0000-0000-000039A60000}"/>
    <cellStyle name="Followed Hyperlink 39" xfId="15835" hidden="1" xr:uid="{00000000-0005-0000-0000-00003AA60000}"/>
    <cellStyle name="Followed Hyperlink 39" xfId="16273" hidden="1" xr:uid="{00000000-0005-0000-0000-00003BA60000}"/>
    <cellStyle name="Followed Hyperlink 39" xfId="16315" hidden="1" xr:uid="{00000000-0005-0000-0000-00003CA60000}"/>
    <cellStyle name="Followed Hyperlink 39" xfId="16357" hidden="1" xr:uid="{00000000-0005-0000-0000-00003DA60000}"/>
    <cellStyle name="Followed Hyperlink 39" xfId="16006" hidden="1" xr:uid="{00000000-0005-0000-0000-00003EA60000}"/>
    <cellStyle name="Followed Hyperlink 39" xfId="16399" hidden="1" xr:uid="{00000000-0005-0000-0000-00003FA60000}"/>
    <cellStyle name="Followed Hyperlink 39" xfId="16441" hidden="1" xr:uid="{00000000-0005-0000-0000-000040A60000}"/>
    <cellStyle name="Followed Hyperlink 39" xfId="16483" hidden="1" xr:uid="{00000000-0005-0000-0000-000041A60000}"/>
    <cellStyle name="Followed Hyperlink 39" xfId="16567" hidden="1" xr:uid="{00000000-0005-0000-0000-000042A60000}"/>
    <cellStyle name="Followed Hyperlink 39" xfId="16609" hidden="1" xr:uid="{00000000-0005-0000-0000-000043A60000}"/>
    <cellStyle name="Followed Hyperlink 39" xfId="16651" hidden="1" xr:uid="{00000000-0005-0000-0000-000044A60000}"/>
    <cellStyle name="Followed Hyperlink 39" xfId="16693" hidden="1" xr:uid="{00000000-0005-0000-0000-000045A60000}"/>
    <cellStyle name="Followed Hyperlink 39" xfId="16500" hidden="1" xr:uid="{00000000-0005-0000-0000-000046A60000}"/>
    <cellStyle name="Followed Hyperlink 39" xfId="16735" hidden="1" xr:uid="{00000000-0005-0000-0000-000047A60000}"/>
    <cellStyle name="Followed Hyperlink 39" xfId="16777" hidden="1" xr:uid="{00000000-0005-0000-0000-000048A60000}"/>
    <cellStyle name="Followed Hyperlink 39" xfId="16819" hidden="1" xr:uid="{00000000-0005-0000-0000-000049A60000}"/>
    <cellStyle name="Followed Hyperlink 39" xfId="16903" hidden="1" xr:uid="{00000000-0005-0000-0000-00004AA60000}"/>
    <cellStyle name="Followed Hyperlink 39" xfId="14378" hidden="1" xr:uid="{00000000-0005-0000-0000-00000DA60000}"/>
    <cellStyle name="Followed Hyperlink 39" xfId="14185" hidden="1" xr:uid="{00000000-0005-0000-0000-00000EA60000}"/>
    <cellStyle name="Followed Hyperlink 39" xfId="14420" hidden="1" xr:uid="{00000000-0005-0000-0000-00000FA60000}"/>
    <cellStyle name="Followed Hyperlink 39" xfId="14462" hidden="1" xr:uid="{00000000-0005-0000-0000-000010A60000}"/>
    <cellStyle name="Followed Hyperlink 39" xfId="14504" hidden="1" xr:uid="{00000000-0005-0000-0000-000011A60000}"/>
    <cellStyle name="Followed Hyperlink 39" xfId="14509" hidden="1" xr:uid="{00000000-0005-0000-0000-000012A60000}"/>
    <cellStyle name="Followed Hyperlink 39" xfId="14551" hidden="1" xr:uid="{00000000-0005-0000-0000-000013A60000}"/>
    <cellStyle name="Followed Hyperlink 39" xfId="14593" hidden="1" xr:uid="{00000000-0005-0000-0000-000014A60000}"/>
    <cellStyle name="Followed Hyperlink 39" xfId="14635" hidden="1" xr:uid="{00000000-0005-0000-0000-000015A60000}"/>
    <cellStyle name="Followed Hyperlink 39" xfId="14768" hidden="1" xr:uid="{00000000-0005-0000-0000-000016A60000}"/>
    <cellStyle name="Followed Hyperlink 39" xfId="14810" hidden="1" xr:uid="{00000000-0005-0000-0000-000017A60000}"/>
    <cellStyle name="Followed Hyperlink 39" xfId="14894" hidden="1" xr:uid="{00000000-0005-0000-0000-000018A60000}"/>
    <cellStyle name="Followed Hyperlink 39" xfId="14936" hidden="1" xr:uid="{00000000-0005-0000-0000-000019A60000}"/>
    <cellStyle name="Followed Hyperlink 39" xfId="14701" hidden="1" xr:uid="{00000000-0005-0000-0000-00001AA60000}"/>
    <cellStyle name="Followed Hyperlink 39" xfId="14978" hidden="1" xr:uid="{00000000-0005-0000-0000-00001BA60000}"/>
    <cellStyle name="Followed Hyperlink 39" xfId="15063" hidden="1" xr:uid="{00000000-0005-0000-0000-00001CA60000}"/>
    <cellStyle name="Followed Hyperlink 39" xfId="15105" hidden="1" xr:uid="{00000000-0005-0000-0000-00001DA60000}"/>
    <cellStyle name="Followed Hyperlink 39" xfId="15146" hidden="1" xr:uid="{00000000-0005-0000-0000-00001FA60000}"/>
    <cellStyle name="Followed Hyperlink 39" xfId="15231" hidden="1" xr:uid="{00000000-0005-0000-0000-000020A60000}"/>
    <cellStyle name="Followed Hyperlink 39" xfId="15273" hidden="1" xr:uid="{00000000-0005-0000-0000-000021A60000}"/>
    <cellStyle name="Followed Hyperlink 39" xfId="45201" hidden="1" xr:uid="{00000000-0005-0000-0000-000003A60000}"/>
    <cellStyle name="Followed Hyperlink 39" xfId="42551" hidden="1" xr:uid="{00000000-0005-0000-0000-000004A60000}"/>
    <cellStyle name="Followed Hyperlink 39" xfId="39830" hidden="1" xr:uid="{00000000-0005-0000-0000-000005A60000}"/>
    <cellStyle name="Followed Hyperlink 39" xfId="37280" hidden="1" xr:uid="{00000000-0005-0000-0000-000006A60000}"/>
    <cellStyle name="Followed Hyperlink 39" xfId="34628" hidden="1" xr:uid="{00000000-0005-0000-0000-000007A60000}"/>
    <cellStyle name="Followed Hyperlink 39" xfId="31884" hidden="1" xr:uid="{00000000-0005-0000-0000-000008A60000}"/>
    <cellStyle name="Followed Hyperlink 39" xfId="29173" hidden="1" xr:uid="{00000000-0005-0000-0000-000009A60000}"/>
    <cellStyle name="Followed Hyperlink 39" xfId="14252" hidden="1" xr:uid="{00000000-0005-0000-0000-00000AA60000}"/>
    <cellStyle name="Followed Hyperlink 39" xfId="14294" hidden="1" xr:uid="{00000000-0005-0000-0000-00000BA60000}"/>
    <cellStyle name="Followed Hyperlink 39" xfId="14336" hidden="1" xr:uid="{00000000-0005-0000-0000-00000CA60000}"/>
    <cellStyle name="Followed Hyperlink 39" xfId="56745" hidden="1" xr:uid="{00000000-0005-0000-0000-0000FEA50000}"/>
    <cellStyle name="Followed Hyperlink 39" xfId="56031" hidden="1" xr:uid="{00000000-0005-0000-0000-0000FFA50000}"/>
    <cellStyle name="Followed Hyperlink 39" xfId="53376" hidden="1" xr:uid="{00000000-0005-0000-0000-000000A60000}"/>
    <cellStyle name="Followed Hyperlink 39" xfId="50631" hidden="1" xr:uid="{00000000-0005-0000-0000-000001A60000}"/>
    <cellStyle name="Followed Hyperlink 39" xfId="47973" hidden="1" xr:uid="{00000000-0005-0000-0000-000002A60000}"/>
    <cellStyle name="Followed Hyperlink 39" xfId="56661" hidden="1" xr:uid="{00000000-0005-0000-0000-0000FBA50000}"/>
    <cellStyle name="Followed Hyperlink 39" xfId="56468" hidden="1" xr:uid="{00000000-0005-0000-0000-0000FCA50000}"/>
    <cellStyle name="Followed Hyperlink 39" xfId="56703" hidden="1" xr:uid="{00000000-0005-0000-0000-0000FDA50000}"/>
    <cellStyle name="Followed Hyperlink 39" xfId="56619" hidden="1" xr:uid="{00000000-0005-0000-0000-0000FAA50000}"/>
    <cellStyle name="Followed Hyperlink 39" xfId="56577" hidden="1" xr:uid="{00000000-0005-0000-0000-0000F9A50000}"/>
    <cellStyle name="Followed Hyperlink 39" xfId="56787" xr:uid="{00000000-0005-0000-0000-0000A1A80000}"/>
    <cellStyle name="Followed Hyperlink 4" xfId="44663" hidden="1" xr:uid="{00000000-0005-0000-0000-000010AA0000}"/>
    <cellStyle name="Followed Hyperlink 4" xfId="44772" hidden="1" xr:uid="{00000000-0005-0000-0000-000011AA0000}"/>
    <cellStyle name="Followed Hyperlink 4" xfId="44789" hidden="1" xr:uid="{00000000-0005-0000-0000-000012AA0000}"/>
    <cellStyle name="Followed Hyperlink 4" xfId="44856" hidden="1" xr:uid="{00000000-0005-0000-0000-000013AA0000}"/>
    <cellStyle name="Followed Hyperlink 4" xfId="44873" hidden="1" xr:uid="{00000000-0005-0000-0000-000014AA0000}"/>
    <cellStyle name="Followed Hyperlink 4" xfId="44722" hidden="1" xr:uid="{00000000-0005-0000-0000-000015AA0000}"/>
    <cellStyle name="Followed Hyperlink 4" xfId="44915" hidden="1" xr:uid="{00000000-0005-0000-0000-000016AA0000}"/>
    <cellStyle name="Followed Hyperlink 4" xfId="44982" hidden="1" xr:uid="{00000000-0005-0000-0000-000017AA0000}"/>
    <cellStyle name="Followed Hyperlink 4" xfId="44999" hidden="1" xr:uid="{00000000-0005-0000-0000-000018AA0000}"/>
    <cellStyle name="Followed Hyperlink 4" xfId="45108" hidden="1" xr:uid="{00000000-0005-0000-0000-000019AA0000}"/>
    <cellStyle name="Followed Hyperlink 4" xfId="45192" hidden="1" xr:uid="{00000000-0005-0000-0000-00001AAA0000}"/>
    <cellStyle name="Followed Hyperlink 4" xfId="45209" hidden="1" xr:uid="{00000000-0005-0000-0000-00001BAA0000}"/>
    <cellStyle name="Followed Hyperlink 4" xfId="45367" hidden="1" xr:uid="{00000000-0005-0000-0000-00001CAA0000}"/>
    <cellStyle name="Followed Hyperlink 4" xfId="45384" hidden="1" xr:uid="{00000000-0005-0000-0000-00001DAA0000}"/>
    <cellStyle name="Followed Hyperlink 4" xfId="45493" hidden="1" xr:uid="{00000000-0005-0000-0000-00001EAA0000}"/>
    <cellStyle name="Followed Hyperlink 4" xfId="45317" hidden="1" xr:uid="{00000000-0005-0000-0000-000020AA0000}"/>
    <cellStyle name="Followed Hyperlink 4" xfId="45552" hidden="1" xr:uid="{00000000-0005-0000-0000-000021AA0000}"/>
    <cellStyle name="Followed Hyperlink 4" xfId="45662" hidden="1" xr:uid="{00000000-0005-0000-0000-000022AA0000}"/>
    <cellStyle name="Followed Hyperlink 4" xfId="45679" hidden="1" xr:uid="{00000000-0005-0000-0000-000023AA0000}"/>
    <cellStyle name="Followed Hyperlink 4" xfId="45268" hidden="1" xr:uid="{00000000-0005-0000-0000-000024AA0000}"/>
    <cellStyle name="Followed Hyperlink 4" xfId="45720" hidden="1" xr:uid="{00000000-0005-0000-0000-000025AA0000}"/>
    <cellStyle name="Followed Hyperlink 4" xfId="45830" hidden="1" xr:uid="{00000000-0005-0000-0000-000026AA0000}"/>
    <cellStyle name="Followed Hyperlink 4" xfId="45847" hidden="1" xr:uid="{00000000-0005-0000-0000-000027AA0000}"/>
    <cellStyle name="Followed Hyperlink 4" xfId="45429" hidden="1" xr:uid="{00000000-0005-0000-0000-000028AA0000}"/>
    <cellStyle name="Followed Hyperlink 4" xfId="45888" hidden="1" xr:uid="{00000000-0005-0000-0000-000029AA0000}"/>
    <cellStyle name="Followed Hyperlink 4" xfId="45967" hidden="1" xr:uid="{00000000-0005-0000-0000-00002AAA0000}"/>
    <cellStyle name="Followed Hyperlink 4" xfId="45984" hidden="1" xr:uid="{00000000-0005-0000-0000-00002BAA0000}"/>
    <cellStyle name="Followed Hyperlink 4" xfId="46024" hidden="1" xr:uid="{00000000-0005-0000-0000-00002CAA0000}"/>
    <cellStyle name="Followed Hyperlink 4" xfId="46041" hidden="1" xr:uid="{00000000-0005-0000-0000-00002DAA0000}"/>
    <cellStyle name="Followed Hyperlink 4" xfId="46109" hidden="1" xr:uid="{00000000-0005-0000-0000-00002EAA0000}"/>
    <cellStyle name="Followed Hyperlink 4" xfId="46126" hidden="1" xr:uid="{00000000-0005-0000-0000-00002FAA0000}"/>
    <cellStyle name="Followed Hyperlink 4" xfId="46205" hidden="1" xr:uid="{00000000-0005-0000-0000-000030AA0000}"/>
    <cellStyle name="Followed Hyperlink 4" xfId="46222" hidden="1" xr:uid="{00000000-0005-0000-0000-000031AA0000}"/>
    <cellStyle name="Followed Hyperlink 4" xfId="46320" hidden="1" xr:uid="{00000000-0005-0000-0000-000032AA0000}"/>
    <cellStyle name="Followed Hyperlink 4" xfId="46337" hidden="1" xr:uid="{00000000-0005-0000-0000-000033AA0000}"/>
    <cellStyle name="Followed Hyperlink 4" xfId="45801" hidden="1" xr:uid="{00000000-0005-0000-0000-000034AA0000}"/>
    <cellStyle name="Followed Hyperlink 4" xfId="46390" hidden="1" xr:uid="{00000000-0005-0000-0000-000035AA0000}"/>
    <cellStyle name="Followed Hyperlink 4" xfId="46496" hidden="1" xr:uid="{00000000-0005-0000-0000-000036AA0000}"/>
    <cellStyle name="Followed Hyperlink 4" xfId="46513" hidden="1" xr:uid="{00000000-0005-0000-0000-000037AA0000}"/>
    <cellStyle name="Followed Hyperlink 4" xfId="45781" hidden="1" xr:uid="{00000000-0005-0000-0000-000038AA0000}"/>
    <cellStyle name="Followed Hyperlink 4" xfId="46558" hidden="1" xr:uid="{00000000-0005-0000-0000-000039AA0000}"/>
    <cellStyle name="Followed Hyperlink 4" xfId="46660" hidden="1" xr:uid="{00000000-0005-0000-0000-00003AAA0000}"/>
    <cellStyle name="Followed Hyperlink 4" xfId="46677" hidden="1" xr:uid="{00000000-0005-0000-0000-00003BAA0000}"/>
    <cellStyle name="Followed Hyperlink 4" xfId="45933" hidden="1" xr:uid="{00000000-0005-0000-0000-00003CAA0000}"/>
    <cellStyle name="Followed Hyperlink 4" xfId="46719" hidden="1" xr:uid="{00000000-0005-0000-0000-00003DAA0000}"/>
    <cellStyle name="Followed Hyperlink 4" xfId="46786" hidden="1" xr:uid="{00000000-0005-0000-0000-00003EAA0000}"/>
    <cellStyle name="Followed Hyperlink 4" xfId="46803" hidden="1" xr:uid="{00000000-0005-0000-0000-00003FAA0000}"/>
    <cellStyle name="Followed Hyperlink 4" xfId="46433" hidden="1" xr:uid="{00000000-0005-0000-0000-000040AA0000}"/>
    <cellStyle name="Followed Hyperlink 4" xfId="46845" hidden="1" xr:uid="{00000000-0005-0000-0000-000041AA0000}"/>
    <cellStyle name="Followed Hyperlink 4" xfId="46912" hidden="1" xr:uid="{00000000-0005-0000-0000-000042AA0000}"/>
    <cellStyle name="Followed Hyperlink 4" xfId="46929" hidden="1" xr:uid="{00000000-0005-0000-0000-000043AA0000}"/>
    <cellStyle name="Followed Hyperlink 4" xfId="46604" hidden="1" xr:uid="{00000000-0005-0000-0000-000044AA0000}"/>
    <cellStyle name="Followed Hyperlink 4" xfId="46971" hidden="1" xr:uid="{00000000-0005-0000-0000-000045AA0000}"/>
    <cellStyle name="Followed Hyperlink 4" xfId="47038" hidden="1" xr:uid="{00000000-0005-0000-0000-000046AA0000}"/>
    <cellStyle name="Followed Hyperlink 4" xfId="47055" hidden="1" xr:uid="{00000000-0005-0000-0000-000047AA0000}"/>
    <cellStyle name="Followed Hyperlink 4" xfId="47164" hidden="1" xr:uid="{00000000-0005-0000-0000-000048AA0000}"/>
    <cellStyle name="Followed Hyperlink 4" xfId="47181" hidden="1" xr:uid="{00000000-0005-0000-0000-000049AA0000}"/>
    <cellStyle name="Followed Hyperlink 4" xfId="47248" hidden="1" xr:uid="{00000000-0005-0000-0000-00004AAA0000}"/>
    <cellStyle name="Followed Hyperlink 4" xfId="47265" hidden="1" xr:uid="{00000000-0005-0000-0000-00004BAA0000}"/>
    <cellStyle name="Followed Hyperlink 4" xfId="47114" hidden="1" xr:uid="{00000000-0005-0000-0000-00004CAA0000}"/>
    <cellStyle name="Followed Hyperlink 4" xfId="47307" hidden="1" xr:uid="{00000000-0005-0000-0000-00004DAA0000}"/>
    <cellStyle name="Followed Hyperlink 4" xfId="47374" hidden="1" xr:uid="{00000000-0005-0000-0000-00004EAA0000}"/>
    <cellStyle name="Followed Hyperlink 4" xfId="47391" hidden="1" xr:uid="{00000000-0005-0000-0000-00004FAA0000}"/>
    <cellStyle name="Followed Hyperlink 4" xfId="45065" hidden="1" xr:uid="{00000000-0005-0000-0000-000050AA0000}"/>
    <cellStyle name="Followed Hyperlink 4" xfId="45049" hidden="1" xr:uid="{00000000-0005-0000-0000-000051AA0000}"/>
    <cellStyle name="Followed Hyperlink 4" xfId="47495" hidden="1" xr:uid="{00000000-0005-0000-0000-000052AA0000}"/>
    <cellStyle name="Followed Hyperlink 4" xfId="47512" hidden="1" xr:uid="{00000000-0005-0000-0000-000053AA0000}"/>
    <cellStyle name="Followed Hyperlink 4" xfId="47670" hidden="1" xr:uid="{00000000-0005-0000-0000-000054AA0000}"/>
    <cellStyle name="Followed Hyperlink 4" xfId="47687" hidden="1" xr:uid="{00000000-0005-0000-0000-000055AA0000}"/>
    <cellStyle name="Followed Hyperlink 4" xfId="47796" hidden="1" xr:uid="{00000000-0005-0000-0000-000056AA0000}"/>
    <cellStyle name="Followed Hyperlink 4" xfId="47813" hidden="1" xr:uid="{00000000-0005-0000-0000-000057AA0000}"/>
    <cellStyle name="Followed Hyperlink 4" xfId="47620" hidden="1" xr:uid="{00000000-0005-0000-0000-000058AA0000}"/>
    <cellStyle name="Followed Hyperlink 4" xfId="47965" hidden="1" xr:uid="{00000000-0005-0000-0000-000059AA0000}"/>
    <cellStyle name="Followed Hyperlink 4" xfId="47981" hidden="1" xr:uid="{00000000-0005-0000-0000-00005AAA0000}"/>
    <cellStyle name="Followed Hyperlink 4" xfId="47571" hidden="1" xr:uid="{00000000-0005-0000-0000-00005BAA0000}"/>
    <cellStyle name="Followed Hyperlink 4" xfId="48022" hidden="1" xr:uid="{00000000-0005-0000-0000-00005CAA0000}"/>
    <cellStyle name="Followed Hyperlink 4" xfId="48132" hidden="1" xr:uid="{00000000-0005-0000-0000-00005DAA0000}"/>
    <cellStyle name="Followed Hyperlink 4" xfId="47732" hidden="1" xr:uid="{00000000-0005-0000-0000-00005FAA0000}"/>
    <cellStyle name="Followed Hyperlink 4" xfId="48270" hidden="1" xr:uid="{00000000-0005-0000-0000-000061AA0000}"/>
    <cellStyle name="Followed Hyperlink 4" xfId="48287" hidden="1" xr:uid="{00000000-0005-0000-0000-000062AA0000}"/>
    <cellStyle name="Followed Hyperlink 4" xfId="48327" hidden="1" xr:uid="{00000000-0005-0000-0000-000063AA0000}"/>
    <cellStyle name="Followed Hyperlink 4" xfId="48344" hidden="1" xr:uid="{00000000-0005-0000-0000-000064AA0000}"/>
    <cellStyle name="Followed Hyperlink 4" xfId="48412" hidden="1" xr:uid="{00000000-0005-0000-0000-000065AA0000}"/>
    <cellStyle name="Followed Hyperlink 4" xfId="48429" hidden="1" xr:uid="{00000000-0005-0000-0000-000066AA0000}"/>
    <cellStyle name="Followed Hyperlink 4" xfId="48509" hidden="1" xr:uid="{00000000-0005-0000-0000-000067AA0000}"/>
    <cellStyle name="Followed Hyperlink 4" xfId="48526" hidden="1" xr:uid="{00000000-0005-0000-0000-000068AA0000}"/>
    <cellStyle name="Followed Hyperlink 4" xfId="48624" hidden="1" xr:uid="{00000000-0005-0000-0000-000069AA0000}"/>
    <cellStyle name="Followed Hyperlink 4" xfId="48641" hidden="1" xr:uid="{00000000-0005-0000-0000-00006AAA0000}"/>
    <cellStyle name="Followed Hyperlink 4" xfId="48103" hidden="1" xr:uid="{00000000-0005-0000-0000-00006BAA0000}"/>
    <cellStyle name="Followed Hyperlink 4" xfId="48694" hidden="1" xr:uid="{00000000-0005-0000-0000-00006CAA0000}"/>
    <cellStyle name="Followed Hyperlink 4" xfId="48800" hidden="1" xr:uid="{00000000-0005-0000-0000-00006DAA0000}"/>
    <cellStyle name="Followed Hyperlink 4" xfId="48817" hidden="1" xr:uid="{00000000-0005-0000-0000-00006EAA0000}"/>
    <cellStyle name="Followed Hyperlink 4" xfId="48083" hidden="1" xr:uid="{00000000-0005-0000-0000-00006FAA0000}"/>
    <cellStyle name="Followed Hyperlink 4" xfId="48862" hidden="1" xr:uid="{00000000-0005-0000-0000-000070AA0000}"/>
    <cellStyle name="Followed Hyperlink 4" xfId="48964" hidden="1" xr:uid="{00000000-0005-0000-0000-000071AA0000}"/>
    <cellStyle name="Followed Hyperlink 4" xfId="48981" hidden="1" xr:uid="{00000000-0005-0000-0000-000072AA0000}"/>
    <cellStyle name="Followed Hyperlink 4" xfId="48235" hidden="1" xr:uid="{00000000-0005-0000-0000-000073AA0000}"/>
    <cellStyle name="Followed Hyperlink 4" xfId="49023" hidden="1" xr:uid="{00000000-0005-0000-0000-000074AA0000}"/>
    <cellStyle name="Followed Hyperlink 4" xfId="49090" hidden="1" xr:uid="{00000000-0005-0000-0000-000075AA0000}"/>
    <cellStyle name="Followed Hyperlink 4" xfId="49107" hidden="1" xr:uid="{00000000-0005-0000-0000-000076AA0000}"/>
    <cellStyle name="Followed Hyperlink 4" xfId="48737" hidden="1" xr:uid="{00000000-0005-0000-0000-000077AA0000}"/>
    <cellStyle name="Followed Hyperlink 4" xfId="49149" hidden="1" xr:uid="{00000000-0005-0000-0000-000078AA0000}"/>
    <cellStyle name="Followed Hyperlink 4" xfId="49216" hidden="1" xr:uid="{00000000-0005-0000-0000-000079AA0000}"/>
    <cellStyle name="Followed Hyperlink 4" xfId="49233" hidden="1" xr:uid="{00000000-0005-0000-0000-00007AAA0000}"/>
    <cellStyle name="Followed Hyperlink 4" xfId="48908" hidden="1" xr:uid="{00000000-0005-0000-0000-00007BAA0000}"/>
    <cellStyle name="Followed Hyperlink 4" xfId="49275" hidden="1" xr:uid="{00000000-0005-0000-0000-00007CAA0000}"/>
    <cellStyle name="Followed Hyperlink 4" xfId="49342" hidden="1" xr:uid="{00000000-0005-0000-0000-00007DAA0000}"/>
    <cellStyle name="Followed Hyperlink 4" xfId="49359" hidden="1" xr:uid="{00000000-0005-0000-0000-00007EAA0000}"/>
    <cellStyle name="Followed Hyperlink 4" xfId="49466" hidden="1" xr:uid="{00000000-0005-0000-0000-00007FAA0000}"/>
    <cellStyle name="Followed Hyperlink 4" xfId="49483" hidden="1" xr:uid="{00000000-0005-0000-0000-000080AA0000}"/>
    <cellStyle name="Followed Hyperlink 4" xfId="49550" hidden="1" xr:uid="{00000000-0005-0000-0000-000081AA0000}"/>
    <cellStyle name="Followed Hyperlink 4" xfId="49567" hidden="1" xr:uid="{00000000-0005-0000-0000-000082AA0000}"/>
    <cellStyle name="Followed Hyperlink 4" xfId="49418" hidden="1" xr:uid="{00000000-0005-0000-0000-000083AA0000}"/>
    <cellStyle name="Followed Hyperlink 4" xfId="49609" hidden="1" xr:uid="{00000000-0005-0000-0000-000084AA0000}"/>
    <cellStyle name="Followed Hyperlink 4" xfId="49676" hidden="1" xr:uid="{00000000-0005-0000-0000-000085AA0000}"/>
    <cellStyle name="Followed Hyperlink 4" xfId="49692" hidden="1" xr:uid="{00000000-0005-0000-0000-000086AA0000}"/>
    <cellStyle name="Followed Hyperlink 4" xfId="49762" hidden="1" xr:uid="{00000000-0005-0000-0000-000087AA0000}"/>
    <cellStyle name="Followed Hyperlink 4" xfId="49779" hidden="1" xr:uid="{00000000-0005-0000-0000-000088AA0000}"/>
    <cellStyle name="Followed Hyperlink 4" xfId="49846" hidden="1" xr:uid="{00000000-0005-0000-0000-000089AA0000}"/>
    <cellStyle name="Followed Hyperlink 4" xfId="49863" hidden="1" xr:uid="{00000000-0005-0000-0000-00008AAA0000}"/>
    <cellStyle name="Followed Hyperlink 4" xfId="50021" hidden="1" xr:uid="{00000000-0005-0000-0000-00008BAA0000}"/>
    <cellStyle name="Followed Hyperlink 4" xfId="50038" hidden="1" xr:uid="{00000000-0005-0000-0000-00008CAA0000}"/>
    <cellStyle name="Followed Hyperlink 4" xfId="50147" hidden="1" xr:uid="{00000000-0005-0000-0000-00008DAA0000}"/>
    <cellStyle name="Followed Hyperlink 4" xfId="50164" hidden="1" xr:uid="{00000000-0005-0000-0000-00008EAA0000}"/>
    <cellStyle name="Followed Hyperlink 4" xfId="49971" hidden="1" xr:uid="{00000000-0005-0000-0000-00008FAA0000}"/>
    <cellStyle name="Followed Hyperlink 4" xfId="50206" hidden="1" xr:uid="{00000000-0005-0000-0000-000090AA0000}"/>
    <cellStyle name="Followed Hyperlink 4" xfId="50316" hidden="1" xr:uid="{00000000-0005-0000-0000-000091AA0000}"/>
    <cellStyle name="Followed Hyperlink 4" xfId="50333" hidden="1" xr:uid="{00000000-0005-0000-0000-000092AA0000}"/>
    <cellStyle name="Followed Hyperlink 4" xfId="49922" hidden="1" xr:uid="{00000000-0005-0000-0000-000093AA0000}"/>
    <cellStyle name="Followed Hyperlink 4" xfId="50374" hidden="1" xr:uid="{00000000-0005-0000-0000-000094AA0000}"/>
    <cellStyle name="Followed Hyperlink 4" xfId="50484" hidden="1" xr:uid="{00000000-0005-0000-0000-000095AA0000}"/>
    <cellStyle name="Followed Hyperlink 4" xfId="50501" hidden="1" xr:uid="{00000000-0005-0000-0000-000096AA0000}"/>
    <cellStyle name="Followed Hyperlink 4" xfId="50083" hidden="1" xr:uid="{00000000-0005-0000-0000-000097AA0000}"/>
    <cellStyle name="Followed Hyperlink 4" xfId="50622" hidden="1" xr:uid="{00000000-0005-0000-0000-000098AA0000}"/>
    <cellStyle name="Followed Hyperlink 4" xfId="50639" hidden="1" xr:uid="{00000000-0005-0000-0000-000099AA0000}"/>
    <cellStyle name="Followed Hyperlink 4" xfId="50679" hidden="1" xr:uid="{00000000-0005-0000-0000-00009AAA0000}"/>
    <cellStyle name="Followed Hyperlink 4" xfId="50696" hidden="1" xr:uid="{00000000-0005-0000-0000-00009BAA0000}"/>
    <cellStyle name="Followed Hyperlink 4" xfId="50764" hidden="1" xr:uid="{00000000-0005-0000-0000-00009CAA0000}"/>
    <cellStyle name="Followed Hyperlink 4" xfId="50781" hidden="1" xr:uid="{00000000-0005-0000-0000-00009DAA0000}"/>
    <cellStyle name="Followed Hyperlink 4" xfId="50861" hidden="1" xr:uid="{00000000-0005-0000-0000-00009EAA0000}"/>
    <cellStyle name="Followed Hyperlink 4" xfId="50878" hidden="1" xr:uid="{00000000-0005-0000-0000-00009FAA0000}"/>
    <cellStyle name="Followed Hyperlink 4" xfId="50993" hidden="1" xr:uid="{00000000-0005-0000-0000-0000A1AA0000}"/>
    <cellStyle name="Followed Hyperlink 4" xfId="50455" hidden="1" xr:uid="{00000000-0005-0000-0000-0000A2AA0000}"/>
    <cellStyle name="Followed Hyperlink 4" xfId="51046" hidden="1" xr:uid="{00000000-0005-0000-0000-0000A3AA0000}"/>
    <cellStyle name="Followed Hyperlink 4" xfId="51152" hidden="1" xr:uid="{00000000-0005-0000-0000-0000A4AA0000}"/>
    <cellStyle name="Followed Hyperlink 4" xfId="51169" hidden="1" xr:uid="{00000000-0005-0000-0000-0000A5AA0000}"/>
    <cellStyle name="Followed Hyperlink 4" xfId="50435" hidden="1" xr:uid="{00000000-0005-0000-0000-0000A6AA0000}"/>
    <cellStyle name="Followed Hyperlink 4" xfId="51214" hidden="1" xr:uid="{00000000-0005-0000-0000-0000A7AA0000}"/>
    <cellStyle name="Followed Hyperlink 4" xfId="51316" hidden="1" xr:uid="{00000000-0005-0000-0000-0000A8AA0000}"/>
    <cellStyle name="Followed Hyperlink 4" xfId="51333" hidden="1" xr:uid="{00000000-0005-0000-0000-0000A9AA0000}"/>
    <cellStyle name="Followed Hyperlink 4" xfId="50587" hidden="1" xr:uid="{00000000-0005-0000-0000-0000AAAA0000}"/>
    <cellStyle name="Followed Hyperlink 4" xfId="51375" hidden="1" xr:uid="{00000000-0005-0000-0000-0000ABAA0000}"/>
    <cellStyle name="Followed Hyperlink 4" xfId="51442" hidden="1" xr:uid="{00000000-0005-0000-0000-0000ACAA0000}"/>
    <cellStyle name="Followed Hyperlink 4" xfId="51459" hidden="1" xr:uid="{00000000-0005-0000-0000-0000ADAA0000}"/>
    <cellStyle name="Followed Hyperlink 4" xfId="51089" hidden="1" xr:uid="{00000000-0005-0000-0000-0000AEAA0000}"/>
    <cellStyle name="Followed Hyperlink 4" xfId="51501" hidden="1" xr:uid="{00000000-0005-0000-0000-0000AFAA0000}"/>
    <cellStyle name="Followed Hyperlink 4" xfId="51567" hidden="1" xr:uid="{00000000-0005-0000-0000-0000B0AA0000}"/>
    <cellStyle name="Followed Hyperlink 4" xfId="51584" hidden="1" xr:uid="{00000000-0005-0000-0000-0000B1AA0000}"/>
    <cellStyle name="Followed Hyperlink 4" xfId="51260" hidden="1" xr:uid="{00000000-0005-0000-0000-0000B2AA0000}"/>
    <cellStyle name="Followed Hyperlink 4" xfId="51626" hidden="1" xr:uid="{00000000-0005-0000-0000-0000B3AA0000}"/>
    <cellStyle name="Followed Hyperlink 4" xfId="51693" hidden="1" xr:uid="{00000000-0005-0000-0000-0000B4AA0000}"/>
    <cellStyle name="Followed Hyperlink 4" xfId="51710" hidden="1" xr:uid="{00000000-0005-0000-0000-0000B5AA0000}"/>
    <cellStyle name="Followed Hyperlink 4" xfId="51819" hidden="1" xr:uid="{00000000-0005-0000-0000-0000B6AA0000}"/>
    <cellStyle name="Followed Hyperlink 4" xfId="51836" hidden="1" xr:uid="{00000000-0005-0000-0000-0000B7AA0000}"/>
    <cellStyle name="Followed Hyperlink 4" xfId="51903" hidden="1" xr:uid="{00000000-0005-0000-0000-0000B8AA0000}"/>
    <cellStyle name="Followed Hyperlink 4" xfId="51920" hidden="1" xr:uid="{00000000-0005-0000-0000-0000B9AA0000}"/>
    <cellStyle name="Followed Hyperlink 4" xfId="51769" hidden="1" xr:uid="{00000000-0005-0000-0000-0000BAAA0000}"/>
    <cellStyle name="Followed Hyperlink 4" xfId="51962" hidden="1" xr:uid="{00000000-0005-0000-0000-0000BBAA0000}"/>
    <cellStyle name="Followed Hyperlink 4" xfId="52029" hidden="1" xr:uid="{00000000-0005-0000-0000-0000BCAA0000}"/>
    <cellStyle name="Followed Hyperlink 4" xfId="52046" hidden="1" xr:uid="{00000000-0005-0000-0000-0000BDAA0000}"/>
    <cellStyle name="Followed Hyperlink 4" xfId="52153" hidden="1" xr:uid="{00000000-0005-0000-0000-0000BEAA0000}"/>
    <cellStyle name="Followed Hyperlink 4" xfId="52170" hidden="1" xr:uid="{00000000-0005-0000-0000-0000BFAA0000}"/>
    <cellStyle name="Followed Hyperlink 4" xfId="52237" hidden="1" xr:uid="{00000000-0005-0000-0000-0000C0AA0000}"/>
    <cellStyle name="Followed Hyperlink 4" xfId="52254" hidden="1" xr:uid="{00000000-0005-0000-0000-0000C1AA0000}"/>
    <cellStyle name="Followed Hyperlink 4" xfId="52412" hidden="1" xr:uid="{00000000-0005-0000-0000-0000C2AA0000}"/>
    <cellStyle name="Followed Hyperlink 4" xfId="52429" hidden="1" xr:uid="{00000000-0005-0000-0000-0000C3AA0000}"/>
    <cellStyle name="Followed Hyperlink 4" xfId="52538" hidden="1" xr:uid="{00000000-0005-0000-0000-0000C4AA0000}"/>
    <cellStyle name="Followed Hyperlink 4" xfId="52555" hidden="1" xr:uid="{00000000-0005-0000-0000-0000C5AA0000}"/>
    <cellStyle name="Followed Hyperlink 4" xfId="52362" hidden="1" xr:uid="{00000000-0005-0000-0000-0000C6AA0000}"/>
    <cellStyle name="Followed Hyperlink 4" xfId="52597" hidden="1" xr:uid="{00000000-0005-0000-0000-0000C7AA0000}"/>
    <cellStyle name="Followed Hyperlink 4" xfId="52707" hidden="1" xr:uid="{00000000-0005-0000-0000-0000C8AA0000}"/>
    <cellStyle name="Followed Hyperlink 4" xfId="52724" hidden="1" xr:uid="{00000000-0005-0000-0000-0000C9AA0000}"/>
    <cellStyle name="Followed Hyperlink 4" xfId="52313" hidden="1" xr:uid="{00000000-0005-0000-0000-0000CAAA0000}"/>
    <cellStyle name="Followed Hyperlink 4" xfId="52765" hidden="1" xr:uid="{00000000-0005-0000-0000-0000CBAA0000}"/>
    <cellStyle name="Followed Hyperlink 4" xfId="52875" hidden="1" xr:uid="{00000000-0005-0000-0000-0000CCAA0000}"/>
    <cellStyle name="Followed Hyperlink 4" xfId="52892" hidden="1" xr:uid="{00000000-0005-0000-0000-0000CDAA0000}"/>
    <cellStyle name="Followed Hyperlink 4" xfId="52474" hidden="1" xr:uid="{00000000-0005-0000-0000-0000CEAA0000}"/>
    <cellStyle name="Followed Hyperlink 4" xfId="52933" hidden="1" xr:uid="{00000000-0005-0000-0000-0000CFAA0000}"/>
    <cellStyle name="Followed Hyperlink 4" xfId="53013" hidden="1" xr:uid="{00000000-0005-0000-0000-0000D0AA0000}"/>
    <cellStyle name="Followed Hyperlink 4" xfId="53030" hidden="1" xr:uid="{00000000-0005-0000-0000-0000D1AA0000}"/>
    <cellStyle name="Followed Hyperlink 4" xfId="53070" hidden="1" xr:uid="{00000000-0005-0000-0000-0000D2AA0000}"/>
    <cellStyle name="Followed Hyperlink 4" xfId="53087" hidden="1" xr:uid="{00000000-0005-0000-0000-0000D3AA0000}"/>
    <cellStyle name="Followed Hyperlink 4" xfId="53155" hidden="1" xr:uid="{00000000-0005-0000-0000-0000D4AA0000}"/>
    <cellStyle name="Followed Hyperlink 4" xfId="53172" hidden="1" xr:uid="{00000000-0005-0000-0000-0000D5AA0000}"/>
    <cellStyle name="Followed Hyperlink 4" xfId="53252" hidden="1" xr:uid="{00000000-0005-0000-0000-0000D6AA0000}"/>
    <cellStyle name="Followed Hyperlink 4" xfId="53367" hidden="1" xr:uid="{00000000-0005-0000-0000-0000D7AA0000}"/>
    <cellStyle name="Followed Hyperlink 4" xfId="53384" hidden="1" xr:uid="{00000000-0005-0000-0000-0000D8AA0000}"/>
    <cellStyle name="Followed Hyperlink 4" xfId="52846" hidden="1" xr:uid="{00000000-0005-0000-0000-0000D9AA0000}"/>
    <cellStyle name="Followed Hyperlink 4" xfId="53437" hidden="1" xr:uid="{00000000-0005-0000-0000-0000DAAA0000}"/>
    <cellStyle name="Followed Hyperlink 4" xfId="53541" hidden="1" xr:uid="{00000000-0005-0000-0000-0000DBAA0000}"/>
    <cellStyle name="Followed Hyperlink 4" xfId="53558" hidden="1" xr:uid="{00000000-0005-0000-0000-0000DCAA0000}"/>
    <cellStyle name="Followed Hyperlink 4" xfId="52826" hidden="1" xr:uid="{00000000-0005-0000-0000-0000DDAA0000}"/>
    <cellStyle name="Followed Hyperlink 4" xfId="53705" hidden="1" xr:uid="{00000000-0005-0000-0000-0000DFAA0000}"/>
    <cellStyle name="Followed Hyperlink 4" xfId="53722" hidden="1" xr:uid="{00000000-0005-0000-0000-0000E0AA0000}"/>
    <cellStyle name="Followed Hyperlink 4" xfId="53764" hidden="1" xr:uid="{00000000-0005-0000-0000-0000E2AA0000}"/>
    <cellStyle name="Followed Hyperlink 4" xfId="53831" hidden="1" xr:uid="{00000000-0005-0000-0000-0000E3AA0000}"/>
    <cellStyle name="Followed Hyperlink 4" xfId="53848" hidden="1" xr:uid="{00000000-0005-0000-0000-0000E4AA0000}"/>
    <cellStyle name="Followed Hyperlink 4" xfId="53479" hidden="1" xr:uid="{00000000-0005-0000-0000-0000E5AA0000}"/>
    <cellStyle name="Followed Hyperlink 4" xfId="53890" hidden="1" xr:uid="{00000000-0005-0000-0000-0000E6AA0000}"/>
    <cellStyle name="Followed Hyperlink 4" xfId="53957" hidden="1" xr:uid="{00000000-0005-0000-0000-0000E7AA0000}"/>
    <cellStyle name="Followed Hyperlink 4" xfId="53974" hidden="1" xr:uid="{00000000-0005-0000-0000-0000E8AA0000}"/>
    <cellStyle name="Followed Hyperlink 4" xfId="53649" hidden="1" xr:uid="{00000000-0005-0000-0000-0000E9AA0000}"/>
    <cellStyle name="Followed Hyperlink 4" xfId="54016" hidden="1" xr:uid="{00000000-0005-0000-0000-0000EAAA0000}"/>
    <cellStyle name="Followed Hyperlink 4" xfId="54083" hidden="1" xr:uid="{00000000-0005-0000-0000-0000EBAA0000}"/>
    <cellStyle name="Followed Hyperlink 4" xfId="54100" hidden="1" xr:uid="{00000000-0005-0000-0000-0000ECAA0000}"/>
    <cellStyle name="Followed Hyperlink 4" xfId="54209" hidden="1" xr:uid="{00000000-0005-0000-0000-0000EDAA0000}"/>
    <cellStyle name="Followed Hyperlink 4" xfId="54226" hidden="1" xr:uid="{00000000-0005-0000-0000-0000EEAA0000}"/>
    <cellStyle name="Followed Hyperlink 4" xfId="54293" hidden="1" xr:uid="{00000000-0005-0000-0000-0000EFAA0000}"/>
    <cellStyle name="Followed Hyperlink 4" xfId="54310" hidden="1" xr:uid="{00000000-0005-0000-0000-0000F0AA0000}"/>
    <cellStyle name="Followed Hyperlink 4" xfId="54159" hidden="1" xr:uid="{00000000-0005-0000-0000-0000F1AA0000}"/>
    <cellStyle name="Followed Hyperlink 4" xfId="54352" hidden="1" xr:uid="{00000000-0005-0000-0000-0000F2AA0000}"/>
    <cellStyle name="Followed Hyperlink 4" xfId="54419" hidden="1" xr:uid="{00000000-0005-0000-0000-0000F3AA0000}"/>
    <cellStyle name="Followed Hyperlink 4" xfId="54436" hidden="1" xr:uid="{00000000-0005-0000-0000-0000F4AA0000}"/>
    <cellStyle name="Followed Hyperlink 4" xfId="52099" hidden="1" xr:uid="{00000000-0005-0000-0000-0000F5AA0000}"/>
    <cellStyle name="Followed Hyperlink 4" xfId="54486" hidden="1" xr:uid="{00000000-0005-0000-0000-0000F6AA0000}"/>
    <cellStyle name="Followed Hyperlink 4" xfId="54553" hidden="1" xr:uid="{00000000-0005-0000-0000-0000F7AA0000}"/>
    <cellStyle name="Followed Hyperlink 4" xfId="54570" hidden="1" xr:uid="{00000000-0005-0000-0000-0000F8AA0000}"/>
    <cellStyle name="Followed Hyperlink 4" xfId="54728" hidden="1" xr:uid="{00000000-0005-0000-0000-0000F9AA0000}"/>
    <cellStyle name="Followed Hyperlink 4" xfId="54745" hidden="1" xr:uid="{00000000-0005-0000-0000-0000FAAA0000}"/>
    <cellStyle name="Followed Hyperlink 4" xfId="54853" hidden="1" xr:uid="{00000000-0005-0000-0000-0000FBAA0000}"/>
    <cellStyle name="Followed Hyperlink 4" xfId="54870" hidden="1" xr:uid="{00000000-0005-0000-0000-0000FCAA0000}"/>
    <cellStyle name="Followed Hyperlink 4" xfId="54678" hidden="1" xr:uid="{00000000-0005-0000-0000-0000FDAA0000}"/>
    <cellStyle name="Followed Hyperlink 4" xfId="54912" hidden="1" xr:uid="{00000000-0005-0000-0000-0000FEAA0000}"/>
    <cellStyle name="Followed Hyperlink 4" xfId="55022" hidden="1" xr:uid="{00000000-0005-0000-0000-0000FFAA0000}"/>
    <cellStyle name="Followed Hyperlink 4" xfId="55039" hidden="1" xr:uid="{00000000-0005-0000-0000-000000AB0000}"/>
    <cellStyle name="Followed Hyperlink 4" xfId="54629" hidden="1" xr:uid="{00000000-0005-0000-0000-000001AB0000}"/>
    <cellStyle name="Followed Hyperlink 4" xfId="55080" hidden="1" xr:uid="{00000000-0005-0000-0000-000002AB0000}"/>
    <cellStyle name="Followed Hyperlink 4" xfId="55190" hidden="1" xr:uid="{00000000-0005-0000-0000-000003AB0000}"/>
    <cellStyle name="Followed Hyperlink 4" xfId="55207" hidden="1" xr:uid="{00000000-0005-0000-0000-000004AB0000}"/>
    <cellStyle name="Followed Hyperlink 4" xfId="54790" hidden="1" xr:uid="{00000000-0005-0000-0000-000005AB0000}"/>
    <cellStyle name="Followed Hyperlink 4" xfId="55248" hidden="1" xr:uid="{00000000-0005-0000-0000-000006AB0000}"/>
    <cellStyle name="Followed Hyperlink 4" xfId="55328" hidden="1" xr:uid="{00000000-0005-0000-0000-000007AB0000}"/>
    <cellStyle name="Followed Hyperlink 4" xfId="55345" hidden="1" xr:uid="{00000000-0005-0000-0000-000008AB0000}"/>
    <cellStyle name="Followed Hyperlink 4" xfId="55385" hidden="1" xr:uid="{00000000-0005-0000-0000-000009AB0000}"/>
    <cellStyle name="Followed Hyperlink 4" xfId="55402" hidden="1" xr:uid="{00000000-0005-0000-0000-00000AAB0000}"/>
    <cellStyle name="Followed Hyperlink 4" xfId="55470" hidden="1" xr:uid="{00000000-0005-0000-0000-00000BAB0000}"/>
    <cellStyle name="Followed Hyperlink 4" xfId="55487" hidden="1" xr:uid="{00000000-0005-0000-0000-00000CAB0000}"/>
    <cellStyle name="Followed Hyperlink 4" xfId="55567" hidden="1" xr:uid="{00000000-0005-0000-0000-00000DAB0000}"/>
    <cellStyle name="Followed Hyperlink 4" xfId="55584" hidden="1" xr:uid="{00000000-0005-0000-0000-00000EAB0000}"/>
    <cellStyle name="Followed Hyperlink 4" xfId="55682" hidden="1" xr:uid="{00000000-0005-0000-0000-00000FAB0000}"/>
    <cellStyle name="Followed Hyperlink 4" xfId="55699" hidden="1" xr:uid="{00000000-0005-0000-0000-000010AB0000}"/>
    <cellStyle name="Followed Hyperlink 4" xfId="55161" hidden="1" xr:uid="{00000000-0005-0000-0000-000011AB0000}"/>
    <cellStyle name="Followed Hyperlink 4" xfId="55752" hidden="1" xr:uid="{00000000-0005-0000-0000-000012AB0000}"/>
    <cellStyle name="Followed Hyperlink 4" xfId="55858" hidden="1" xr:uid="{00000000-0005-0000-0000-000013AB0000}"/>
    <cellStyle name="Followed Hyperlink 4" xfId="55875" hidden="1" xr:uid="{00000000-0005-0000-0000-000014AB0000}"/>
    <cellStyle name="Followed Hyperlink 4" xfId="55141" hidden="1" xr:uid="{00000000-0005-0000-0000-000015AB0000}"/>
    <cellStyle name="Followed Hyperlink 4" xfId="56022" hidden="1" xr:uid="{00000000-0005-0000-0000-000016AB0000}"/>
    <cellStyle name="Followed Hyperlink 4" xfId="56039" hidden="1" xr:uid="{00000000-0005-0000-0000-000017AB0000}"/>
    <cellStyle name="Followed Hyperlink 4" xfId="55293" hidden="1" xr:uid="{00000000-0005-0000-0000-000018AB0000}"/>
    <cellStyle name="Followed Hyperlink 4" xfId="56081" hidden="1" xr:uid="{00000000-0005-0000-0000-000019AB0000}"/>
    <cellStyle name="Followed Hyperlink 4" xfId="56148" hidden="1" xr:uid="{00000000-0005-0000-0000-00001AAB0000}"/>
    <cellStyle name="Followed Hyperlink 4" xfId="56165" hidden="1" xr:uid="{00000000-0005-0000-0000-00001BAB0000}"/>
    <cellStyle name="Followed Hyperlink 4" xfId="55795" hidden="1" xr:uid="{00000000-0005-0000-0000-00001CAB0000}"/>
    <cellStyle name="Followed Hyperlink 4" xfId="56207" hidden="1" xr:uid="{00000000-0005-0000-0000-00001DAB0000}"/>
    <cellStyle name="Followed Hyperlink 4" xfId="56274" hidden="1" xr:uid="{00000000-0005-0000-0000-00001EAB0000}"/>
    <cellStyle name="Followed Hyperlink 4" xfId="56291" hidden="1" xr:uid="{00000000-0005-0000-0000-00001FAB0000}"/>
    <cellStyle name="Followed Hyperlink 4" xfId="55966" hidden="1" xr:uid="{00000000-0005-0000-0000-000020AB0000}"/>
    <cellStyle name="Followed Hyperlink 4" xfId="56400" hidden="1" xr:uid="{00000000-0005-0000-0000-000022AB0000}"/>
    <cellStyle name="Followed Hyperlink 4" xfId="56417" hidden="1" xr:uid="{00000000-0005-0000-0000-000023AB0000}"/>
    <cellStyle name="Followed Hyperlink 4" xfId="56526" hidden="1" xr:uid="{00000000-0005-0000-0000-000024AB0000}"/>
    <cellStyle name="Followed Hyperlink 4" xfId="56543" hidden="1" xr:uid="{00000000-0005-0000-0000-000025AB0000}"/>
    <cellStyle name="Followed Hyperlink 4" xfId="56610" hidden="1" xr:uid="{00000000-0005-0000-0000-000026AB0000}"/>
    <cellStyle name="Followed Hyperlink 4" xfId="56627" hidden="1" xr:uid="{00000000-0005-0000-0000-000027AB0000}"/>
    <cellStyle name="Followed Hyperlink 4" xfId="56476" hidden="1" xr:uid="{00000000-0005-0000-0000-000028AB0000}"/>
    <cellStyle name="Followed Hyperlink 4" xfId="56669" hidden="1" xr:uid="{00000000-0005-0000-0000-000029AB0000}"/>
    <cellStyle name="Followed Hyperlink 4" xfId="56736" hidden="1" xr:uid="{00000000-0005-0000-0000-00002AAB0000}"/>
    <cellStyle name="Followed Hyperlink 4" xfId="55920" hidden="1" xr:uid="{00000000-0005-0000-0000-00002BAB0000}"/>
    <cellStyle name="Followed Hyperlink 4" xfId="53269" hidden="1" xr:uid="{00000000-0005-0000-0000-00002CAB0000}"/>
    <cellStyle name="Followed Hyperlink 4" xfId="50542" hidden="1" xr:uid="{00000000-0005-0000-0000-00002DAB0000}"/>
    <cellStyle name="Followed Hyperlink 4" xfId="47855" hidden="1" xr:uid="{00000000-0005-0000-0000-00002EAB0000}"/>
    <cellStyle name="Followed Hyperlink 4" xfId="45125" hidden="1" xr:uid="{00000000-0005-0000-0000-00002FAB0000}"/>
    <cellStyle name="Followed Hyperlink 4" xfId="42475" hidden="1" xr:uid="{00000000-0005-0000-0000-000030AB0000}"/>
    <cellStyle name="Followed Hyperlink 4" xfId="39754" hidden="1" xr:uid="{00000000-0005-0000-0000-000031AB0000}"/>
    <cellStyle name="Followed Hyperlink 4" xfId="37169" hidden="1" xr:uid="{00000000-0005-0000-0000-000032AB0000}"/>
    <cellStyle name="Followed Hyperlink 4" xfId="34521" hidden="1" xr:uid="{00000000-0005-0000-0000-000033AB0000}"/>
    <cellStyle name="Followed Hyperlink 4" xfId="31795" hidden="1" xr:uid="{00000000-0005-0000-0000-000034AB0000}"/>
    <cellStyle name="Followed Hyperlink 4" xfId="14584" hidden="1" xr:uid="{00000000-0005-0000-0000-000035AB0000}"/>
    <cellStyle name="Followed Hyperlink 4" xfId="14601" hidden="1" xr:uid="{00000000-0005-0000-0000-000036AB0000}"/>
    <cellStyle name="Followed Hyperlink 4" xfId="14759" hidden="1" xr:uid="{00000000-0005-0000-0000-000037AB0000}"/>
    <cellStyle name="Followed Hyperlink 4" xfId="14776" hidden="1" xr:uid="{00000000-0005-0000-0000-000038AB0000}"/>
    <cellStyle name="Followed Hyperlink 4" xfId="14885" hidden="1" xr:uid="{00000000-0005-0000-0000-000039AB0000}"/>
    <cellStyle name="Followed Hyperlink 4" xfId="14902" hidden="1" xr:uid="{00000000-0005-0000-0000-00003AAB0000}"/>
    <cellStyle name="Followed Hyperlink 4" xfId="14709" hidden="1" xr:uid="{00000000-0005-0000-0000-00003BAB0000}"/>
    <cellStyle name="Followed Hyperlink 4" xfId="14944" hidden="1" xr:uid="{00000000-0005-0000-0000-00003CAB0000}"/>
    <cellStyle name="Followed Hyperlink 4" xfId="15054" hidden="1" xr:uid="{00000000-0005-0000-0000-00003DAB0000}"/>
    <cellStyle name="Followed Hyperlink 4" xfId="15071" hidden="1" xr:uid="{00000000-0005-0000-0000-00003EAB0000}"/>
    <cellStyle name="Followed Hyperlink 4" xfId="14660" hidden="1" xr:uid="{00000000-0005-0000-0000-00003FAB0000}"/>
    <cellStyle name="Followed Hyperlink 4" xfId="15112" hidden="1" xr:uid="{00000000-0005-0000-0000-000040AB0000}"/>
    <cellStyle name="Followed Hyperlink 4" xfId="15222" hidden="1" xr:uid="{00000000-0005-0000-0000-000041AB0000}"/>
    <cellStyle name="Followed Hyperlink 4" xfId="15239" hidden="1" xr:uid="{00000000-0005-0000-0000-000042AB0000}"/>
    <cellStyle name="Followed Hyperlink 4" xfId="14821" hidden="1" xr:uid="{00000000-0005-0000-0000-000043AB0000}"/>
    <cellStyle name="Followed Hyperlink 4" xfId="15280" hidden="1" xr:uid="{00000000-0005-0000-0000-000044AB0000}"/>
    <cellStyle name="Followed Hyperlink 4" xfId="15360" hidden="1" xr:uid="{00000000-0005-0000-0000-000045AB0000}"/>
    <cellStyle name="Followed Hyperlink 4" xfId="15377" hidden="1" xr:uid="{00000000-0005-0000-0000-000046AB0000}"/>
    <cellStyle name="Followed Hyperlink 4" xfId="15417" hidden="1" xr:uid="{00000000-0005-0000-0000-000047AB0000}"/>
    <cellStyle name="Followed Hyperlink 4" xfId="15434" hidden="1" xr:uid="{00000000-0005-0000-0000-000048AB0000}"/>
    <cellStyle name="Followed Hyperlink 4" xfId="15502" hidden="1" xr:uid="{00000000-0005-0000-0000-000049AB0000}"/>
    <cellStyle name="Followed Hyperlink 4" xfId="15519" hidden="1" xr:uid="{00000000-0005-0000-0000-00004AAB0000}"/>
    <cellStyle name="Followed Hyperlink 4" xfId="15599" hidden="1" xr:uid="{00000000-0005-0000-0000-00004BAB0000}"/>
    <cellStyle name="Followed Hyperlink 4" xfId="15714" hidden="1" xr:uid="{00000000-0005-0000-0000-00004CAB0000}"/>
    <cellStyle name="Followed Hyperlink 4" xfId="15731" hidden="1" xr:uid="{00000000-0005-0000-0000-00004DAB0000}"/>
    <cellStyle name="Followed Hyperlink 4" xfId="15193" hidden="1" xr:uid="{00000000-0005-0000-0000-00004EAB0000}"/>
    <cellStyle name="Followed Hyperlink 4" xfId="53603" hidden="1" xr:uid="{00000000-0005-0000-0000-0000DEAA0000}"/>
    <cellStyle name="Followed Hyperlink 4" xfId="48149" hidden="1" xr:uid="{00000000-0005-0000-0000-00005EAA0000}"/>
    <cellStyle name="Followed Hyperlink 4" xfId="36457" hidden="1" xr:uid="{00000000-0005-0000-0000-00004BA90000}"/>
    <cellStyle name="Followed Hyperlink 4" xfId="36041" hidden="1" xr:uid="{00000000-0005-0000-0000-00004CA90000}"/>
    <cellStyle name="Followed Hyperlink 4" xfId="36498" hidden="1" xr:uid="{00000000-0005-0000-0000-00004DA90000}"/>
    <cellStyle name="Followed Hyperlink 4" xfId="36578" hidden="1" xr:uid="{00000000-0005-0000-0000-00004EA90000}"/>
    <cellStyle name="Followed Hyperlink 4" xfId="36595" hidden="1" xr:uid="{00000000-0005-0000-0000-00004FA90000}"/>
    <cellStyle name="Followed Hyperlink 4" xfId="36635" hidden="1" xr:uid="{00000000-0005-0000-0000-000050A90000}"/>
    <cellStyle name="Followed Hyperlink 4" xfId="36652" hidden="1" xr:uid="{00000000-0005-0000-0000-000051A90000}"/>
    <cellStyle name="Followed Hyperlink 4" xfId="36720" hidden="1" xr:uid="{00000000-0005-0000-0000-000052A90000}"/>
    <cellStyle name="Followed Hyperlink 4" xfId="36737" hidden="1" xr:uid="{00000000-0005-0000-0000-000053A90000}"/>
    <cellStyle name="Followed Hyperlink 4" xfId="36817" hidden="1" xr:uid="{00000000-0005-0000-0000-000054A90000}"/>
    <cellStyle name="Followed Hyperlink 4" xfId="36834" hidden="1" xr:uid="{00000000-0005-0000-0000-000055A90000}"/>
    <cellStyle name="Followed Hyperlink 4" xfId="36932" hidden="1" xr:uid="{00000000-0005-0000-0000-000056A90000}"/>
    <cellStyle name="Followed Hyperlink 4" xfId="36949" hidden="1" xr:uid="{00000000-0005-0000-0000-000057A90000}"/>
    <cellStyle name="Followed Hyperlink 4" xfId="36412" hidden="1" xr:uid="{00000000-0005-0000-0000-000058A90000}"/>
    <cellStyle name="Followed Hyperlink 4" xfId="37002" hidden="1" xr:uid="{00000000-0005-0000-0000-000059A90000}"/>
    <cellStyle name="Followed Hyperlink 4" xfId="37107" hidden="1" xr:uid="{00000000-0005-0000-0000-00005AA90000}"/>
    <cellStyle name="Followed Hyperlink 4" xfId="36393" hidden="1" xr:uid="{00000000-0005-0000-0000-00005CA90000}"/>
    <cellStyle name="Followed Hyperlink 4" xfId="37271" hidden="1" xr:uid="{00000000-0005-0000-0000-00005DA90000}"/>
    <cellStyle name="Followed Hyperlink 4" xfId="37288" hidden="1" xr:uid="{00000000-0005-0000-0000-00005EA90000}"/>
    <cellStyle name="Followed Hyperlink 4" xfId="36543" hidden="1" xr:uid="{00000000-0005-0000-0000-00005FA90000}"/>
    <cellStyle name="Followed Hyperlink 4" xfId="37330" hidden="1" xr:uid="{00000000-0005-0000-0000-000060A90000}"/>
    <cellStyle name="Followed Hyperlink 4" xfId="37397" hidden="1" xr:uid="{00000000-0005-0000-0000-000061A90000}"/>
    <cellStyle name="Followed Hyperlink 4" xfId="37414" hidden="1" xr:uid="{00000000-0005-0000-0000-000062A90000}"/>
    <cellStyle name="Followed Hyperlink 4" xfId="37045" hidden="1" xr:uid="{00000000-0005-0000-0000-000063A90000}"/>
    <cellStyle name="Followed Hyperlink 4" xfId="37456" hidden="1" xr:uid="{00000000-0005-0000-0000-000064A90000}"/>
    <cellStyle name="Followed Hyperlink 4" xfId="37523" hidden="1" xr:uid="{00000000-0005-0000-0000-000065A90000}"/>
    <cellStyle name="Followed Hyperlink 4" xfId="37540" hidden="1" xr:uid="{00000000-0005-0000-0000-000066A90000}"/>
    <cellStyle name="Followed Hyperlink 4" xfId="37215" hidden="1" xr:uid="{00000000-0005-0000-0000-000067A90000}"/>
    <cellStyle name="Followed Hyperlink 4" xfId="37582" hidden="1" xr:uid="{00000000-0005-0000-0000-000068A90000}"/>
    <cellStyle name="Followed Hyperlink 4" xfId="37649" hidden="1" xr:uid="{00000000-0005-0000-0000-000069A90000}"/>
    <cellStyle name="Followed Hyperlink 4" xfId="37666" hidden="1" xr:uid="{00000000-0005-0000-0000-00006AA90000}"/>
    <cellStyle name="Followed Hyperlink 4" xfId="37775" hidden="1" xr:uid="{00000000-0005-0000-0000-00006BA90000}"/>
    <cellStyle name="Followed Hyperlink 4" xfId="37792" hidden="1" xr:uid="{00000000-0005-0000-0000-00006CA90000}"/>
    <cellStyle name="Followed Hyperlink 4" xfId="37859" hidden="1" xr:uid="{00000000-0005-0000-0000-00006DA90000}"/>
    <cellStyle name="Followed Hyperlink 4" xfId="37876" hidden="1" xr:uid="{00000000-0005-0000-0000-00006EA90000}"/>
    <cellStyle name="Followed Hyperlink 4" xfId="37725" hidden="1" xr:uid="{00000000-0005-0000-0000-00006FA90000}"/>
    <cellStyle name="Followed Hyperlink 4" xfId="37918" hidden="1" xr:uid="{00000000-0005-0000-0000-000070A90000}"/>
    <cellStyle name="Followed Hyperlink 4" xfId="37985" hidden="1" xr:uid="{00000000-0005-0000-0000-000071A90000}"/>
    <cellStyle name="Followed Hyperlink 4" xfId="38002" hidden="1" xr:uid="{00000000-0005-0000-0000-000072A90000}"/>
    <cellStyle name="Followed Hyperlink 4" xfId="30974" hidden="1" xr:uid="{00000000-0005-0000-0000-000073A90000}"/>
    <cellStyle name="Followed Hyperlink 4" xfId="30959" hidden="1" xr:uid="{00000000-0005-0000-0000-000074A90000}"/>
    <cellStyle name="Followed Hyperlink 4" xfId="38102" hidden="1" xr:uid="{00000000-0005-0000-0000-000075A90000}"/>
    <cellStyle name="Followed Hyperlink 4" xfId="38119" hidden="1" xr:uid="{00000000-0005-0000-0000-000076A90000}"/>
    <cellStyle name="Followed Hyperlink 4" xfId="38277" hidden="1" xr:uid="{00000000-0005-0000-0000-000077A90000}"/>
    <cellStyle name="Followed Hyperlink 4" xfId="38294" hidden="1" xr:uid="{00000000-0005-0000-0000-000078A90000}"/>
    <cellStyle name="Followed Hyperlink 4" xfId="38403" hidden="1" xr:uid="{00000000-0005-0000-0000-000079A90000}"/>
    <cellStyle name="Followed Hyperlink 4" xfId="38420" hidden="1" xr:uid="{00000000-0005-0000-0000-00007AA90000}"/>
    <cellStyle name="Followed Hyperlink 4" xfId="38227" hidden="1" xr:uid="{00000000-0005-0000-0000-00007BA90000}"/>
    <cellStyle name="Followed Hyperlink 4" xfId="38461" hidden="1" xr:uid="{00000000-0005-0000-0000-00007CA90000}"/>
    <cellStyle name="Followed Hyperlink 4" xfId="38571" hidden="1" xr:uid="{00000000-0005-0000-0000-00007DA90000}"/>
    <cellStyle name="Followed Hyperlink 4" xfId="38588" hidden="1" xr:uid="{00000000-0005-0000-0000-00007EA90000}"/>
    <cellStyle name="Followed Hyperlink 4" xfId="38178" hidden="1" xr:uid="{00000000-0005-0000-0000-00007FA90000}"/>
    <cellStyle name="Followed Hyperlink 4" xfId="38629" hidden="1" xr:uid="{00000000-0005-0000-0000-000080A90000}"/>
    <cellStyle name="Followed Hyperlink 4" xfId="38739" hidden="1" xr:uid="{00000000-0005-0000-0000-000081A90000}"/>
    <cellStyle name="Followed Hyperlink 4" xfId="38756" hidden="1" xr:uid="{00000000-0005-0000-0000-000082A90000}"/>
    <cellStyle name="Followed Hyperlink 4" xfId="38339" hidden="1" xr:uid="{00000000-0005-0000-0000-000083A90000}"/>
    <cellStyle name="Followed Hyperlink 4" xfId="38797" hidden="1" xr:uid="{00000000-0005-0000-0000-000084A90000}"/>
    <cellStyle name="Followed Hyperlink 4" xfId="38876" hidden="1" xr:uid="{00000000-0005-0000-0000-000085A90000}"/>
    <cellStyle name="Followed Hyperlink 4" xfId="38893" hidden="1" xr:uid="{00000000-0005-0000-0000-000086A90000}"/>
    <cellStyle name="Followed Hyperlink 4" xfId="38933" hidden="1" xr:uid="{00000000-0005-0000-0000-000087A90000}"/>
    <cellStyle name="Followed Hyperlink 4" xfId="38950" hidden="1" xr:uid="{00000000-0005-0000-0000-000088A90000}"/>
    <cellStyle name="Followed Hyperlink 4" xfId="39018" hidden="1" xr:uid="{00000000-0005-0000-0000-000089A90000}"/>
    <cellStyle name="Followed Hyperlink 4" xfId="39035" hidden="1" xr:uid="{00000000-0005-0000-0000-00008AA90000}"/>
    <cellStyle name="Followed Hyperlink 4" xfId="39115" hidden="1" xr:uid="{00000000-0005-0000-0000-00008BA90000}"/>
    <cellStyle name="Followed Hyperlink 4" xfId="39132" hidden="1" xr:uid="{00000000-0005-0000-0000-00008CA90000}"/>
    <cellStyle name="Followed Hyperlink 4" xfId="39230" hidden="1" xr:uid="{00000000-0005-0000-0000-00008DA90000}"/>
    <cellStyle name="Followed Hyperlink 4" xfId="39247" hidden="1" xr:uid="{00000000-0005-0000-0000-00008EA90000}"/>
    <cellStyle name="Followed Hyperlink 4" xfId="38710" hidden="1" xr:uid="{00000000-0005-0000-0000-00008FA90000}"/>
    <cellStyle name="Followed Hyperlink 4" xfId="39300" hidden="1" xr:uid="{00000000-0005-0000-0000-000090A90000}"/>
    <cellStyle name="Followed Hyperlink 4" xfId="39406" hidden="1" xr:uid="{00000000-0005-0000-0000-000091A90000}"/>
    <cellStyle name="Followed Hyperlink 4" xfId="39423" hidden="1" xr:uid="{00000000-0005-0000-0000-000092A90000}"/>
    <cellStyle name="Followed Hyperlink 4" xfId="38690" hidden="1" xr:uid="{00000000-0005-0000-0000-000093A90000}"/>
    <cellStyle name="Followed Hyperlink 4" xfId="39468" hidden="1" xr:uid="{00000000-0005-0000-0000-000094A90000}"/>
    <cellStyle name="Followed Hyperlink 4" xfId="39570" hidden="1" xr:uid="{00000000-0005-0000-0000-000095A90000}"/>
    <cellStyle name="Followed Hyperlink 4" xfId="39587" hidden="1" xr:uid="{00000000-0005-0000-0000-000096A90000}"/>
    <cellStyle name="Followed Hyperlink 4" xfId="38841" hidden="1" xr:uid="{00000000-0005-0000-0000-000097A90000}"/>
    <cellStyle name="Followed Hyperlink 4" xfId="39629" hidden="1" xr:uid="{00000000-0005-0000-0000-000098A90000}"/>
    <cellStyle name="Followed Hyperlink 4" xfId="39695" hidden="1" xr:uid="{00000000-0005-0000-0000-000099A90000}"/>
    <cellStyle name="Followed Hyperlink 4" xfId="39712" hidden="1" xr:uid="{00000000-0005-0000-0000-00009AA90000}"/>
    <cellStyle name="Followed Hyperlink 4" xfId="39821" hidden="1" xr:uid="{00000000-0005-0000-0000-00009CA90000}"/>
    <cellStyle name="Followed Hyperlink 4" xfId="39838" hidden="1" xr:uid="{00000000-0005-0000-0000-00009DA90000}"/>
    <cellStyle name="Followed Hyperlink 4" xfId="39514" hidden="1" xr:uid="{00000000-0005-0000-0000-00009EA90000}"/>
    <cellStyle name="Followed Hyperlink 4" xfId="39880" hidden="1" xr:uid="{00000000-0005-0000-0000-00009FA90000}"/>
    <cellStyle name="Followed Hyperlink 4" xfId="39947" hidden="1" xr:uid="{00000000-0005-0000-0000-0000A0A90000}"/>
    <cellStyle name="Followed Hyperlink 4" xfId="39964" hidden="1" xr:uid="{00000000-0005-0000-0000-0000A1A90000}"/>
    <cellStyle name="Followed Hyperlink 4" xfId="40073" hidden="1" xr:uid="{00000000-0005-0000-0000-0000A2A90000}"/>
    <cellStyle name="Followed Hyperlink 4" xfId="40090" hidden="1" xr:uid="{00000000-0005-0000-0000-0000A3A90000}"/>
    <cellStyle name="Followed Hyperlink 4" xfId="40157" hidden="1" xr:uid="{00000000-0005-0000-0000-0000A4A90000}"/>
    <cellStyle name="Followed Hyperlink 4" xfId="40174" hidden="1" xr:uid="{00000000-0005-0000-0000-0000A5A90000}"/>
    <cellStyle name="Followed Hyperlink 4" xfId="40023" hidden="1" xr:uid="{00000000-0005-0000-0000-0000A6A90000}"/>
    <cellStyle name="Followed Hyperlink 4" xfId="40216" hidden="1" xr:uid="{00000000-0005-0000-0000-0000A7A90000}"/>
    <cellStyle name="Followed Hyperlink 4" xfId="40283" hidden="1" xr:uid="{00000000-0005-0000-0000-0000A8A90000}"/>
    <cellStyle name="Followed Hyperlink 4" xfId="40300" hidden="1" xr:uid="{00000000-0005-0000-0000-0000A9A90000}"/>
    <cellStyle name="Followed Hyperlink 4" xfId="40404" hidden="1" xr:uid="{00000000-0005-0000-0000-0000AAA90000}"/>
    <cellStyle name="Followed Hyperlink 4" xfId="40421" hidden="1" xr:uid="{00000000-0005-0000-0000-0000ABA90000}"/>
    <cellStyle name="Followed Hyperlink 4" xfId="40488" hidden="1" xr:uid="{00000000-0005-0000-0000-0000ACA90000}"/>
    <cellStyle name="Followed Hyperlink 4" xfId="40505" hidden="1" xr:uid="{00000000-0005-0000-0000-0000ADA90000}"/>
    <cellStyle name="Followed Hyperlink 4" xfId="40663" hidden="1" xr:uid="{00000000-0005-0000-0000-0000AEA90000}"/>
    <cellStyle name="Followed Hyperlink 4" xfId="40680" hidden="1" xr:uid="{00000000-0005-0000-0000-0000AFA90000}"/>
    <cellStyle name="Followed Hyperlink 4" xfId="40788" hidden="1" xr:uid="{00000000-0005-0000-0000-0000B0A90000}"/>
    <cellStyle name="Followed Hyperlink 4" xfId="40805" hidden="1" xr:uid="{00000000-0005-0000-0000-0000B1A90000}"/>
    <cellStyle name="Followed Hyperlink 4" xfId="40613" hidden="1" xr:uid="{00000000-0005-0000-0000-0000B2A90000}"/>
    <cellStyle name="Followed Hyperlink 4" xfId="40847" hidden="1" xr:uid="{00000000-0005-0000-0000-0000B3A90000}"/>
    <cellStyle name="Followed Hyperlink 4" xfId="40957" hidden="1" xr:uid="{00000000-0005-0000-0000-0000B4A90000}"/>
    <cellStyle name="Followed Hyperlink 4" xfId="40974" hidden="1" xr:uid="{00000000-0005-0000-0000-0000B5A90000}"/>
    <cellStyle name="Followed Hyperlink 4" xfId="40564" hidden="1" xr:uid="{00000000-0005-0000-0000-0000B6A90000}"/>
    <cellStyle name="Followed Hyperlink 4" xfId="41015" hidden="1" xr:uid="{00000000-0005-0000-0000-0000B7A90000}"/>
    <cellStyle name="Followed Hyperlink 4" xfId="41125" hidden="1" xr:uid="{00000000-0005-0000-0000-0000B8A90000}"/>
    <cellStyle name="Followed Hyperlink 4" xfId="41142" hidden="1" xr:uid="{00000000-0005-0000-0000-0000B9A90000}"/>
    <cellStyle name="Followed Hyperlink 4" xfId="40724" hidden="1" xr:uid="{00000000-0005-0000-0000-0000BAA90000}"/>
    <cellStyle name="Followed Hyperlink 4" xfId="41183" hidden="1" xr:uid="{00000000-0005-0000-0000-0000BBA90000}"/>
    <cellStyle name="Followed Hyperlink 4" xfId="41263" hidden="1" xr:uid="{00000000-0005-0000-0000-0000BCA90000}"/>
    <cellStyle name="Followed Hyperlink 4" xfId="41280" hidden="1" xr:uid="{00000000-0005-0000-0000-0000BDA90000}"/>
    <cellStyle name="Followed Hyperlink 4" xfId="41320" hidden="1" xr:uid="{00000000-0005-0000-0000-0000BEA90000}"/>
    <cellStyle name="Followed Hyperlink 4" xfId="41337" hidden="1" xr:uid="{00000000-0005-0000-0000-0000BFA90000}"/>
    <cellStyle name="Followed Hyperlink 4" xfId="41405" hidden="1" xr:uid="{00000000-0005-0000-0000-0000C0A90000}"/>
    <cellStyle name="Followed Hyperlink 4" xfId="41422" hidden="1" xr:uid="{00000000-0005-0000-0000-0000C1A90000}"/>
    <cellStyle name="Followed Hyperlink 4" xfId="41501" hidden="1" xr:uid="{00000000-0005-0000-0000-0000C2A90000}"/>
    <cellStyle name="Followed Hyperlink 4" xfId="41518" hidden="1" xr:uid="{00000000-0005-0000-0000-0000C3A90000}"/>
    <cellStyle name="Followed Hyperlink 4" xfId="41616" hidden="1" xr:uid="{00000000-0005-0000-0000-0000C4A90000}"/>
    <cellStyle name="Followed Hyperlink 4" xfId="41633" hidden="1" xr:uid="{00000000-0005-0000-0000-0000C5A90000}"/>
    <cellStyle name="Followed Hyperlink 4" xfId="41096" hidden="1" xr:uid="{00000000-0005-0000-0000-0000C6A90000}"/>
    <cellStyle name="Followed Hyperlink 4" xfId="41686" hidden="1" xr:uid="{00000000-0005-0000-0000-0000C7A90000}"/>
    <cellStyle name="Followed Hyperlink 4" xfId="41792" hidden="1" xr:uid="{00000000-0005-0000-0000-0000C8A90000}"/>
    <cellStyle name="Followed Hyperlink 4" xfId="41809" hidden="1" xr:uid="{00000000-0005-0000-0000-0000C9A90000}"/>
    <cellStyle name="Followed Hyperlink 4" xfId="41076" hidden="1" xr:uid="{00000000-0005-0000-0000-0000CAA90000}"/>
    <cellStyle name="Followed Hyperlink 4" xfId="41854" hidden="1" xr:uid="{00000000-0005-0000-0000-0000CBA90000}"/>
    <cellStyle name="Followed Hyperlink 4" xfId="41956" hidden="1" xr:uid="{00000000-0005-0000-0000-0000CCA90000}"/>
    <cellStyle name="Followed Hyperlink 4" xfId="41973" hidden="1" xr:uid="{00000000-0005-0000-0000-0000CDA90000}"/>
    <cellStyle name="Followed Hyperlink 4" xfId="41228" hidden="1" xr:uid="{00000000-0005-0000-0000-0000CEA90000}"/>
    <cellStyle name="Followed Hyperlink 4" xfId="42015" hidden="1" xr:uid="{00000000-0005-0000-0000-0000CFA90000}"/>
    <cellStyle name="Followed Hyperlink 4" xfId="42082" hidden="1" xr:uid="{00000000-0005-0000-0000-0000D0A90000}"/>
    <cellStyle name="Followed Hyperlink 4" xfId="42099" hidden="1" xr:uid="{00000000-0005-0000-0000-0000D1A90000}"/>
    <cellStyle name="Followed Hyperlink 4" xfId="41729" hidden="1" xr:uid="{00000000-0005-0000-0000-0000D2A90000}"/>
    <cellStyle name="Followed Hyperlink 4" xfId="42141" hidden="1" xr:uid="{00000000-0005-0000-0000-0000D3A90000}"/>
    <cellStyle name="Followed Hyperlink 4" xfId="42207" hidden="1" xr:uid="{00000000-0005-0000-0000-0000D4A90000}"/>
    <cellStyle name="Followed Hyperlink 4" xfId="42224" hidden="1" xr:uid="{00000000-0005-0000-0000-0000D5A90000}"/>
    <cellStyle name="Followed Hyperlink 4" xfId="41900" hidden="1" xr:uid="{00000000-0005-0000-0000-0000D6A90000}"/>
    <cellStyle name="Followed Hyperlink 4" xfId="42266" hidden="1" xr:uid="{00000000-0005-0000-0000-0000D7A90000}"/>
    <cellStyle name="Followed Hyperlink 4" xfId="42333" hidden="1" xr:uid="{00000000-0005-0000-0000-0000D8A90000}"/>
    <cellStyle name="Followed Hyperlink 4" xfId="42350" hidden="1" xr:uid="{00000000-0005-0000-0000-0000D9A90000}"/>
    <cellStyle name="Followed Hyperlink 4" xfId="42458" hidden="1" xr:uid="{00000000-0005-0000-0000-0000DAA90000}"/>
    <cellStyle name="Followed Hyperlink 4" xfId="42559" hidden="1" xr:uid="{00000000-0005-0000-0000-0000DCA90000}"/>
    <cellStyle name="Followed Hyperlink 4" xfId="42409" hidden="1" xr:uid="{00000000-0005-0000-0000-0000DDA90000}"/>
    <cellStyle name="Followed Hyperlink 4" xfId="42668" hidden="1" xr:uid="{00000000-0005-0000-0000-0000DFA90000}"/>
    <cellStyle name="Followed Hyperlink 4" xfId="42685" hidden="1" xr:uid="{00000000-0005-0000-0000-0000E0A90000}"/>
    <cellStyle name="Followed Hyperlink 4" xfId="40350" hidden="1" xr:uid="{00000000-0005-0000-0000-0000E1A90000}"/>
    <cellStyle name="Followed Hyperlink 4" xfId="42732" hidden="1" xr:uid="{00000000-0005-0000-0000-0000E2A90000}"/>
    <cellStyle name="Followed Hyperlink 4" xfId="42799" hidden="1" xr:uid="{00000000-0005-0000-0000-0000E3A90000}"/>
    <cellStyle name="Followed Hyperlink 4" xfId="42816" hidden="1" xr:uid="{00000000-0005-0000-0000-0000E4A90000}"/>
    <cellStyle name="Followed Hyperlink 4" xfId="42974" hidden="1" xr:uid="{00000000-0005-0000-0000-0000E5A90000}"/>
    <cellStyle name="Followed Hyperlink 4" xfId="42991" hidden="1" xr:uid="{00000000-0005-0000-0000-0000E6A90000}"/>
    <cellStyle name="Followed Hyperlink 4" xfId="43100" hidden="1" xr:uid="{00000000-0005-0000-0000-0000E7A90000}"/>
    <cellStyle name="Followed Hyperlink 4" xfId="43117" hidden="1" xr:uid="{00000000-0005-0000-0000-0000E8A90000}"/>
    <cellStyle name="Followed Hyperlink 4" xfId="42924" hidden="1" xr:uid="{00000000-0005-0000-0000-0000E9A90000}"/>
    <cellStyle name="Followed Hyperlink 4" xfId="43159" hidden="1" xr:uid="{00000000-0005-0000-0000-0000EAA90000}"/>
    <cellStyle name="Followed Hyperlink 4" xfId="43269" hidden="1" xr:uid="{00000000-0005-0000-0000-0000EBA90000}"/>
    <cellStyle name="Followed Hyperlink 4" xfId="43286" hidden="1" xr:uid="{00000000-0005-0000-0000-0000ECA90000}"/>
    <cellStyle name="Followed Hyperlink 4" xfId="42875" hidden="1" xr:uid="{00000000-0005-0000-0000-0000EDA90000}"/>
    <cellStyle name="Followed Hyperlink 4" xfId="43327" hidden="1" xr:uid="{00000000-0005-0000-0000-0000EEA90000}"/>
    <cellStyle name="Followed Hyperlink 4" xfId="43437" hidden="1" xr:uid="{00000000-0005-0000-0000-0000EFA90000}"/>
    <cellStyle name="Followed Hyperlink 4" xfId="43454" hidden="1" xr:uid="{00000000-0005-0000-0000-0000F0A90000}"/>
    <cellStyle name="Followed Hyperlink 4" xfId="43036" hidden="1" xr:uid="{00000000-0005-0000-0000-0000F1A90000}"/>
    <cellStyle name="Followed Hyperlink 4" xfId="43495" hidden="1" xr:uid="{00000000-0005-0000-0000-0000F2A90000}"/>
    <cellStyle name="Followed Hyperlink 4" xfId="43575" hidden="1" xr:uid="{00000000-0005-0000-0000-0000F3A90000}"/>
    <cellStyle name="Followed Hyperlink 4" xfId="43592" hidden="1" xr:uid="{00000000-0005-0000-0000-0000F4A90000}"/>
    <cellStyle name="Followed Hyperlink 4" xfId="43632" hidden="1" xr:uid="{00000000-0005-0000-0000-0000F5A90000}"/>
    <cellStyle name="Followed Hyperlink 4" xfId="42601" hidden="1" xr:uid="{00000000-0005-0000-0000-0000DEA90000}"/>
    <cellStyle name="Followed Hyperlink 4" xfId="32753" hidden="1" xr:uid="{00000000-0005-0000-0000-0000F6A80000}"/>
    <cellStyle name="Followed Hyperlink 4" xfId="32819" hidden="1" xr:uid="{00000000-0005-0000-0000-0000F7A80000}"/>
    <cellStyle name="Followed Hyperlink 4" xfId="32836" hidden="1" xr:uid="{00000000-0005-0000-0000-0000F8A80000}"/>
    <cellStyle name="Followed Hyperlink 4" xfId="32512" hidden="1" xr:uid="{00000000-0005-0000-0000-0000F9A80000}"/>
    <cellStyle name="Followed Hyperlink 4" xfId="32878" hidden="1" xr:uid="{00000000-0005-0000-0000-0000FAA80000}"/>
    <cellStyle name="Followed Hyperlink 4" xfId="32945" hidden="1" xr:uid="{00000000-0005-0000-0000-0000FBA80000}"/>
    <cellStyle name="Followed Hyperlink 4" xfId="32962" hidden="1" xr:uid="{00000000-0005-0000-0000-0000FCA80000}"/>
    <cellStyle name="Followed Hyperlink 4" xfId="33071" hidden="1" xr:uid="{00000000-0005-0000-0000-0000FDA80000}"/>
    <cellStyle name="Followed Hyperlink 4" xfId="33088" hidden="1" xr:uid="{00000000-0005-0000-0000-0000FEA80000}"/>
    <cellStyle name="Followed Hyperlink 4" xfId="33155" hidden="1" xr:uid="{00000000-0005-0000-0000-0000FFA80000}"/>
    <cellStyle name="Followed Hyperlink 4" xfId="33172" hidden="1" xr:uid="{00000000-0005-0000-0000-000000A90000}"/>
    <cellStyle name="Followed Hyperlink 4" xfId="33021" hidden="1" xr:uid="{00000000-0005-0000-0000-000001A90000}"/>
    <cellStyle name="Followed Hyperlink 4" xfId="33214" hidden="1" xr:uid="{00000000-0005-0000-0000-000002A90000}"/>
    <cellStyle name="Followed Hyperlink 4" xfId="33281" hidden="1" xr:uid="{00000000-0005-0000-0000-000003A90000}"/>
    <cellStyle name="Followed Hyperlink 4" xfId="33298" hidden="1" xr:uid="{00000000-0005-0000-0000-000004A90000}"/>
    <cellStyle name="Followed Hyperlink 4" xfId="33407" hidden="1" xr:uid="{00000000-0005-0000-0000-000005A90000}"/>
    <cellStyle name="Followed Hyperlink 4" xfId="33424" hidden="1" xr:uid="{00000000-0005-0000-0000-000006A90000}"/>
    <cellStyle name="Followed Hyperlink 4" xfId="33491" hidden="1" xr:uid="{00000000-0005-0000-0000-000007A90000}"/>
    <cellStyle name="Followed Hyperlink 4" xfId="33508" hidden="1" xr:uid="{00000000-0005-0000-0000-000008A90000}"/>
    <cellStyle name="Followed Hyperlink 4" xfId="33666" hidden="1" xr:uid="{00000000-0005-0000-0000-000009A90000}"/>
    <cellStyle name="Followed Hyperlink 4" xfId="33683" hidden="1" xr:uid="{00000000-0005-0000-0000-00000AA90000}"/>
    <cellStyle name="Followed Hyperlink 4" xfId="33791" hidden="1" xr:uid="{00000000-0005-0000-0000-00000BA90000}"/>
    <cellStyle name="Followed Hyperlink 4" xfId="33808" hidden="1" xr:uid="{00000000-0005-0000-0000-00000CA90000}"/>
    <cellStyle name="Followed Hyperlink 4" xfId="33616" hidden="1" xr:uid="{00000000-0005-0000-0000-00000DA90000}"/>
    <cellStyle name="Followed Hyperlink 4" xfId="33850" hidden="1" xr:uid="{00000000-0005-0000-0000-00000EA90000}"/>
    <cellStyle name="Followed Hyperlink 4" xfId="33960" hidden="1" xr:uid="{00000000-0005-0000-0000-00000FA90000}"/>
    <cellStyle name="Followed Hyperlink 4" xfId="33977" hidden="1" xr:uid="{00000000-0005-0000-0000-000010A90000}"/>
    <cellStyle name="Followed Hyperlink 4" xfId="33567" hidden="1" xr:uid="{00000000-0005-0000-0000-000011A90000}"/>
    <cellStyle name="Followed Hyperlink 4" xfId="34018" hidden="1" xr:uid="{00000000-0005-0000-0000-000012A90000}"/>
    <cellStyle name="Followed Hyperlink 4" xfId="34127" hidden="1" xr:uid="{00000000-0005-0000-0000-000013A90000}"/>
    <cellStyle name="Followed Hyperlink 4" xfId="34144" hidden="1" xr:uid="{00000000-0005-0000-0000-000014A90000}"/>
    <cellStyle name="Followed Hyperlink 4" xfId="33728" hidden="1" xr:uid="{00000000-0005-0000-0000-000015A90000}"/>
    <cellStyle name="Followed Hyperlink 4" xfId="34185" hidden="1" xr:uid="{00000000-0005-0000-0000-000016A90000}"/>
    <cellStyle name="Followed Hyperlink 4" xfId="34265" hidden="1" xr:uid="{00000000-0005-0000-0000-000017A90000}"/>
    <cellStyle name="Followed Hyperlink 4" xfId="34282" hidden="1" xr:uid="{00000000-0005-0000-0000-000018A90000}"/>
    <cellStyle name="Followed Hyperlink 4" xfId="34322" hidden="1" xr:uid="{00000000-0005-0000-0000-000019A90000}"/>
    <cellStyle name="Followed Hyperlink 4" xfId="34339" hidden="1" xr:uid="{00000000-0005-0000-0000-00001AA90000}"/>
    <cellStyle name="Followed Hyperlink 4" xfId="34424" hidden="1" xr:uid="{00000000-0005-0000-0000-00001CA90000}"/>
    <cellStyle name="Followed Hyperlink 4" xfId="34504" hidden="1" xr:uid="{00000000-0005-0000-0000-00001DA90000}"/>
    <cellStyle name="Followed Hyperlink 4" xfId="34619" hidden="1" xr:uid="{00000000-0005-0000-0000-00001EA90000}"/>
    <cellStyle name="Followed Hyperlink 4" xfId="34636" hidden="1" xr:uid="{00000000-0005-0000-0000-00001FA90000}"/>
    <cellStyle name="Followed Hyperlink 4" xfId="34098" hidden="1" xr:uid="{00000000-0005-0000-0000-000020A90000}"/>
    <cellStyle name="Followed Hyperlink 4" xfId="34689" hidden="1" xr:uid="{00000000-0005-0000-0000-000021A90000}"/>
    <cellStyle name="Followed Hyperlink 4" xfId="34794" hidden="1" xr:uid="{00000000-0005-0000-0000-000022A90000}"/>
    <cellStyle name="Followed Hyperlink 4" xfId="34811" hidden="1" xr:uid="{00000000-0005-0000-0000-000023A90000}"/>
    <cellStyle name="Followed Hyperlink 4" xfId="34079" hidden="1" xr:uid="{00000000-0005-0000-0000-000024A90000}"/>
    <cellStyle name="Followed Hyperlink 4" xfId="34856" hidden="1" xr:uid="{00000000-0005-0000-0000-000025A90000}"/>
    <cellStyle name="Followed Hyperlink 4" xfId="34958" hidden="1" xr:uid="{00000000-0005-0000-0000-000026A90000}"/>
    <cellStyle name="Followed Hyperlink 4" xfId="34975" hidden="1" xr:uid="{00000000-0005-0000-0000-000027A90000}"/>
    <cellStyle name="Followed Hyperlink 4" xfId="34230" hidden="1" xr:uid="{00000000-0005-0000-0000-000028A90000}"/>
    <cellStyle name="Followed Hyperlink 4" xfId="35017" hidden="1" xr:uid="{00000000-0005-0000-0000-000029A90000}"/>
    <cellStyle name="Followed Hyperlink 4" xfId="35084" hidden="1" xr:uid="{00000000-0005-0000-0000-00002AA90000}"/>
    <cellStyle name="Followed Hyperlink 4" xfId="35101" hidden="1" xr:uid="{00000000-0005-0000-0000-00002BA90000}"/>
    <cellStyle name="Followed Hyperlink 4" xfId="34731" hidden="1" xr:uid="{00000000-0005-0000-0000-00002CA90000}"/>
    <cellStyle name="Followed Hyperlink 4" xfId="35143" hidden="1" xr:uid="{00000000-0005-0000-0000-00002DA90000}"/>
    <cellStyle name="Followed Hyperlink 4" xfId="35210" hidden="1" xr:uid="{00000000-0005-0000-0000-00002EA90000}"/>
    <cellStyle name="Followed Hyperlink 4" xfId="35227" hidden="1" xr:uid="{00000000-0005-0000-0000-00002FA90000}"/>
    <cellStyle name="Followed Hyperlink 4" xfId="34902" hidden="1" xr:uid="{00000000-0005-0000-0000-000030A90000}"/>
    <cellStyle name="Followed Hyperlink 4" xfId="35268" hidden="1" xr:uid="{00000000-0005-0000-0000-000031A90000}"/>
    <cellStyle name="Followed Hyperlink 4" xfId="35335" hidden="1" xr:uid="{00000000-0005-0000-0000-000032A90000}"/>
    <cellStyle name="Followed Hyperlink 4" xfId="35352" hidden="1" xr:uid="{00000000-0005-0000-0000-000033A90000}"/>
    <cellStyle name="Followed Hyperlink 4" xfId="35461" hidden="1" xr:uid="{00000000-0005-0000-0000-000034A90000}"/>
    <cellStyle name="Followed Hyperlink 4" xfId="35477" hidden="1" xr:uid="{00000000-0005-0000-0000-000035A90000}"/>
    <cellStyle name="Followed Hyperlink 4" xfId="35544" hidden="1" xr:uid="{00000000-0005-0000-0000-000036A90000}"/>
    <cellStyle name="Followed Hyperlink 4" xfId="35561" hidden="1" xr:uid="{00000000-0005-0000-0000-000037A90000}"/>
    <cellStyle name="Followed Hyperlink 4" xfId="35411" hidden="1" xr:uid="{00000000-0005-0000-0000-000038A90000}"/>
    <cellStyle name="Followed Hyperlink 4" xfId="35603" hidden="1" xr:uid="{00000000-0005-0000-0000-000039A90000}"/>
    <cellStyle name="Followed Hyperlink 4" xfId="35670" hidden="1" xr:uid="{00000000-0005-0000-0000-00003AA90000}"/>
    <cellStyle name="Followed Hyperlink 4" xfId="35687" hidden="1" xr:uid="{00000000-0005-0000-0000-00003BA90000}"/>
    <cellStyle name="Followed Hyperlink 4" xfId="33354" hidden="1" xr:uid="{00000000-0005-0000-0000-00003CA90000}"/>
    <cellStyle name="Followed Hyperlink 4" xfId="35737" hidden="1" xr:uid="{00000000-0005-0000-0000-00003DA90000}"/>
    <cellStyle name="Followed Hyperlink 4" xfId="35804" hidden="1" xr:uid="{00000000-0005-0000-0000-00003EA90000}"/>
    <cellStyle name="Followed Hyperlink 4" xfId="35821" hidden="1" xr:uid="{00000000-0005-0000-0000-00003FA90000}"/>
    <cellStyle name="Followed Hyperlink 4" xfId="35979" hidden="1" xr:uid="{00000000-0005-0000-0000-000040A90000}"/>
    <cellStyle name="Followed Hyperlink 4" xfId="35996" hidden="1" xr:uid="{00000000-0005-0000-0000-000041A90000}"/>
    <cellStyle name="Followed Hyperlink 4" xfId="36105" hidden="1" xr:uid="{00000000-0005-0000-0000-000042A90000}"/>
    <cellStyle name="Followed Hyperlink 4" xfId="36122" hidden="1" xr:uid="{00000000-0005-0000-0000-000043A90000}"/>
    <cellStyle name="Followed Hyperlink 4" xfId="35929" hidden="1" xr:uid="{00000000-0005-0000-0000-000044A90000}"/>
    <cellStyle name="Followed Hyperlink 4" xfId="36164" hidden="1" xr:uid="{00000000-0005-0000-0000-000045A90000}"/>
    <cellStyle name="Followed Hyperlink 4" xfId="36274" hidden="1" xr:uid="{00000000-0005-0000-0000-000046A90000}"/>
    <cellStyle name="Followed Hyperlink 4" xfId="36291" hidden="1" xr:uid="{00000000-0005-0000-0000-000047A90000}"/>
    <cellStyle name="Followed Hyperlink 4" xfId="35880" hidden="1" xr:uid="{00000000-0005-0000-0000-000048A90000}"/>
    <cellStyle name="Followed Hyperlink 4" xfId="36332" hidden="1" xr:uid="{00000000-0005-0000-0000-000049A90000}"/>
    <cellStyle name="Followed Hyperlink 4" xfId="36440" hidden="1" xr:uid="{00000000-0005-0000-0000-00004AA90000}"/>
    <cellStyle name="Followed Hyperlink 4" xfId="30875" hidden="1" xr:uid="{00000000-0005-0000-0000-0000CCA80000}"/>
    <cellStyle name="Followed Hyperlink 4" xfId="30891" hidden="1" xr:uid="{00000000-0005-0000-0000-0000CDA80000}"/>
    <cellStyle name="Followed Hyperlink 4" xfId="31016" hidden="1" xr:uid="{00000000-0005-0000-0000-0000CEA80000}"/>
    <cellStyle name="Followed Hyperlink 4" xfId="31033" hidden="1" xr:uid="{00000000-0005-0000-0000-0000CFA80000}"/>
    <cellStyle name="Followed Hyperlink 4" xfId="31100" hidden="1" xr:uid="{00000000-0005-0000-0000-0000D0A80000}"/>
    <cellStyle name="Followed Hyperlink 4" xfId="31117" hidden="1" xr:uid="{00000000-0005-0000-0000-0000D1A80000}"/>
    <cellStyle name="Followed Hyperlink 4" xfId="31274" hidden="1" xr:uid="{00000000-0005-0000-0000-0000D2A80000}"/>
    <cellStyle name="Followed Hyperlink 4" xfId="31291" hidden="1" xr:uid="{00000000-0005-0000-0000-0000D3A80000}"/>
    <cellStyle name="Followed Hyperlink 4" xfId="31400" hidden="1" xr:uid="{00000000-0005-0000-0000-0000D4A80000}"/>
    <cellStyle name="Followed Hyperlink 4" xfId="31417" hidden="1" xr:uid="{00000000-0005-0000-0000-0000D5A80000}"/>
    <cellStyle name="Followed Hyperlink 4" xfId="31224" hidden="1" xr:uid="{00000000-0005-0000-0000-0000D6A80000}"/>
    <cellStyle name="Followed Hyperlink 4" xfId="31459" hidden="1" xr:uid="{00000000-0005-0000-0000-0000D7A80000}"/>
    <cellStyle name="Followed Hyperlink 4" xfId="31569" hidden="1" xr:uid="{00000000-0005-0000-0000-0000D8A80000}"/>
    <cellStyle name="Followed Hyperlink 4" xfId="31586" hidden="1" xr:uid="{00000000-0005-0000-0000-0000D9A80000}"/>
    <cellStyle name="Followed Hyperlink 4" xfId="31175" hidden="1" xr:uid="{00000000-0005-0000-0000-0000DAA80000}"/>
    <cellStyle name="Followed Hyperlink 4" xfId="31627" hidden="1" xr:uid="{00000000-0005-0000-0000-0000DBA80000}"/>
    <cellStyle name="Followed Hyperlink 4" xfId="31754" hidden="1" xr:uid="{00000000-0005-0000-0000-0000DDA80000}"/>
    <cellStyle name="Followed Hyperlink 4" xfId="31336" hidden="1" xr:uid="{00000000-0005-0000-0000-0000DEA80000}"/>
    <cellStyle name="Followed Hyperlink 4" xfId="31875" hidden="1" xr:uid="{00000000-0005-0000-0000-0000DFA80000}"/>
    <cellStyle name="Followed Hyperlink 4" xfId="31892" hidden="1" xr:uid="{00000000-0005-0000-0000-0000E0A80000}"/>
    <cellStyle name="Followed Hyperlink 4" xfId="31932" hidden="1" xr:uid="{00000000-0005-0000-0000-0000E1A80000}"/>
    <cellStyle name="Followed Hyperlink 4" xfId="31948" hidden="1" xr:uid="{00000000-0005-0000-0000-0000E2A80000}"/>
    <cellStyle name="Followed Hyperlink 4" xfId="32016" hidden="1" xr:uid="{00000000-0005-0000-0000-0000E3A80000}"/>
    <cellStyle name="Followed Hyperlink 4" xfId="32033" hidden="1" xr:uid="{00000000-0005-0000-0000-0000E4A80000}"/>
    <cellStyle name="Followed Hyperlink 4" xfId="32113" hidden="1" xr:uid="{00000000-0005-0000-0000-0000E5A80000}"/>
    <cellStyle name="Followed Hyperlink 4" xfId="32130" hidden="1" xr:uid="{00000000-0005-0000-0000-0000E6A80000}"/>
    <cellStyle name="Followed Hyperlink 4" xfId="32228" hidden="1" xr:uid="{00000000-0005-0000-0000-0000E7A80000}"/>
    <cellStyle name="Followed Hyperlink 4" xfId="32245" hidden="1" xr:uid="{00000000-0005-0000-0000-0000E8A80000}"/>
    <cellStyle name="Followed Hyperlink 4" xfId="31708" hidden="1" xr:uid="{00000000-0005-0000-0000-0000E9A80000}"/>
    <cellStyle name="Followed Hyperlink 4" xfId="32298" hidden="1" xr:uid="{00000000-0005-0000-0000-0000EAA80000}"/>
    <cellStyle name="Followed Hyperlink 4" xfId="32404" hidden="1" xr:uid="{00000000-0005-0000-0000-0000EBA80000}"/>
    <cellStyle name="Followed Hyperlink 4" xfId="32421" hidden="1" xr:uid="{00000000-0005-0000-0000-0000ECA80000}"/>
    <cellStyle name="Followed Hyperlink 4" xfId="31688" hidden="1" xr:uid="{00000000-0005-0000-0000-0000EDA80000}"/>
    <cellStyle name="Followed Hyperlink 4" xfId="32466" hidden="1" xr:uid="{00000000-0005-0000-0000-0000EEA80000}"/>
    <cellStyle name="Followed Hyperlink 4" xfId="32568" hidden="1" xr:uid="{00000000-0005-0000-0000-0000EFA80000}"/>
    <cellStyle name="Followed Hyperlink 4" xfId="32585" hidden="1" xr:uid="{00000000-0005-0000-0000-0000F0A80000}"/>
    <cellStyle name="Followed Hyperlink 4" xfId="31840" hidden="1" xr:uid="{00000000-0005-0000-0000-0000F1A80000}"/>
    <cellStyle name="Followed Hyperlink 4" xfId="32627" hidden="1" xr:uid="{00000000-0005-0000-0000-0000F2A80000}"/>
    <cellStyle name="Followed Hyperlink 4" xfId="32694" hidden="1" xr:uid="{00000000-0005-0000-0000-0000F3A80000}"/>
    <cellStyle name="Followed Hyperlink 4" xfId="32711" hidden="1" xr:uid="{00000000-0005-0000-0000-0000F4A80000}"/>
    <cellStyle name="Followed Hyperlink 4" xfId="32341" hidden="1" xr:uid="{00000000-0005-0000-0000-0000F5A80000}"/>
    <cellStyle name="Followed Hyperlink 4" xfId="30061" hidden="1" xr:uid="{00000000-0005-0000-0000-0000B7A80000}"/>
    <cellStyle name="Followed Hyperlink 4" xfId="30162" hidden="1" xr:uid="{00000000-0005-0000-0000-0000B8A80000}"/>
    <cellStyle name="Followed Hyperlink 4" xfId="30179" hidden="1" xr:uid="{00000000-0005-0000-0000-0000B9A80000}"/>
    <cellStyle name="Followed Hyperlink 4" xfId="29435" hidden="1" xr:uid="{00000000-0005-0000-0000-0000BAA80000}"/>
    <cellStyle name="Followed Hyperlink 4" xfId="30221" hidden="1" xr:uid="{00000000-0005-0000-0000-0000BBA80000}"/>
    <cellStyle name="Followed Hyperlink 4" xfId="30288" hidden="1" xr:uid="{00000000-0005-0000-0000-0000BCA80000}"/>
    <cellStyle name="Followed Hyperlink 4" xfId="30305" hidden="1" xr:uid="{00000000-0005-0000-0000-0000BDA80000}"/>
    <cellStyle name="Followed Hyperlink 4" xfId="29936" hidden="1" xr:uid="{00000000-0005-0000-0000-0000BEA80000}"/>
    <cellStyle name="Followed Hyperlink 4" xfId="30347" hidden="1" xr:uid="{00000000-0005-0000-0000-0000BFA80000}"/>
    <cellStyle name="Followed Hyperlink 4" xfId="30414" hidden="1" xr:uid="{00000000-0005-0000-0000-0000C0A80000}"/>
    <cellStyle name="Followed Hyperlink 4" xfId="30431" hidden="1" xr:uid="{00000000-0005-0000-0000-0000C1A80000}"/>
    <cellStyle name="Followed Hyperlink 4" xfId="30106" hidden="1" xr:uid="{00000000-0005-0000-0000-0000C2A80000}"/>
    <cellStyle name="Followed Hyperlink 4" xfId="30473" hidden="1" xr:uid="{00000000-0005-0000-0000-0000C3A80000}"/>
    <cellStyle name="Followed Hyperlink 4" xfId="30540" hidden="1" xr:uid="{00000000-0005-0000-0000-0000C4A80000}"/>
    <cellStyle name="Followed Hyperlink 4" xfId="30557" hidden="1" xr:uid="{00000000-0005-0000-0000-0000C5A80000}"/>
    <cellStyle name="Followed Hyperlink 4" xfId="30665" hidden="1" xr:uid="{00000000-0005-0000-0000-0000C6A80000}"/>
    <cellStyle name="Followed Hyperlink 4" xfId="30682" hidden="1" xr:uid="{00000000-0005-0000-0000-0000C7A80000}"/>
    <cellStyle name="Followed Hyperlink 4" xfId="30749" hidden="1" xr:uid="{00000000-0005-0000-0000-0000C8A80000}"/>
    <cellStyle name="Followed Hyperlink 4" xfId="30766" hidden="1" xr:uid="{00000000-0005-0000-0000-0000C9A80000}"/>
    <cellStyle name="Followed Hyperlink 4" xfId="30616" hidden="1" xr:uid="{00000000-0005-0000-0000-0000CAA80000}"/>
    <cellStyle name="Followed Hyperlink 4" xfId="30808" hidden="1" xr:uid="{00000000-0005-0000-0000-0000CBA80000}"/>
    <cellStyle name="Followed Hyperlink 4" xfId="29612" hidden="1" xr:uid="{00000000-0005-0000-0000-0000ACA80000}"/>
    <cellStyle name="Followed Hyperlink 4" xfId="29629" hidden="1" xr:uid="{00000000-0005-0000-0000-0000ADA80000}"/>
    <cellStyle name="Followed Hyperlink 4" xfId="29708" hidden="1" xr:uid="{00000000-0005-0000-0000-0000AEA80000}"/>
    <cellStyle name="Followed Hyperlink 4" xfId="29725" hidden="1" xr:uid="{00000000-0005-0000-0000-0000AFA80000}"/>
    <cellStyle name="Followed Hyperlink 4" xfId="29823" hidden="1" xr:uid="{00000000-0005-0000-0000-0000B0A80000}"/>
    <cellStyle name="Followed Hyperlink 4" xfId="29840" hidden="1" xr:uid="{00000000-0005-0000-0000-0000B1A80000}"/>
    <cellStyle name="Followed Hyperlink 4" xfId="29303" hidden="1" xr:uid="{00000000-0005-0000-0000-0000B2A80000}"/>
    <cellStyle name="Followed Hyperlink 4" xfId="29893" hidden="1" xr:uid="{00000000-0005-0000-0000-0000B3A80000}"/>
    <cellStyle name="Followed Hyperlink 4" xfId="29999" hidden="1" xr:uid="{00000000-0005-0000-0000-0000B4A80000}"/>
    <cellStyle name="Followed Hyperlink 4" xfId="30016" hidden="1" xr:uid="{00000000-0005-0000-0000-0000B5A80000}"/>
    <cellStyle name="Followed Hyperlink 4" xfId="29283" hidden="1" xr:uid="{00000000-0005-0000-0000-0000B6A80000}"/>
    <cellStyle name="Followed Hyperlink 4" xfId="29390" hidden="1" xr:uid="{00000000-0005-0000-0000-0000A7A80000}"/>
    <cellStyle name="Followed Hyperlink 4" xfId="29470" hidden="1" xr:uid="{00000000-0005-0000-0000-0000A8A80000}"/>
    <cellStyle name="Followed Hyperlink 4" xfId="29487" hidden="1" xr:uid="{00000000-0005-0000-0000-0000A9A80000}"/>
    <cellStyle name="Followed Hyperlink 4" xfId="29527" hidden="1" xr:uid="{00000000-0005-0000-0000-0000AAA80000}"/>
    <cellStyle name="Followed Hyperlink 4" xfId="29544" hidden="1" xr:uid="{00000000-0005-0000-0000-0000ABA80000}"/>
    <cellStyle name="Followed Hyperlink 4" xfId="29332" hidden="1" xr:uid="{00000000-0005-0000-0000-0000A4A80000}"/>
    <cellStyle name="Followed Hyperlink 4" xfId="28931" hidden="1" xr:uid="{00000000-0005-0000-0000-0000A6A80000}"/>
    <cellStyle name="Followed Hyperlink 4" xfId="29222" hidden="1" xr:uid="{00000000-0005-0000-0000-0000A3A80000}"/>
    <cellStyle name="Followed Hyperlink 4" xfId="250" hidden="1" xr:uid="{00000000-0005-0000-0000-0000A2A80000}"/>
    <cellStyle name="Followed Hyperlink 4" xfId="29349" hidden="1" xr:uid="{00000000-0005-0000-0000-0000A5A80000}"/>
    <cellStyle name="Followed Hyperlink 4" xfId="31737" hidden="1" xr:uid="{00000000-0005-0000-0000-0000DCA80000}"/>
    <cellStyle name="Followed Hyperlink 4" xfId="34407" hidden="1" xr:uid="{00000000-0005-0000-0000-00001BA90000}"/>
    <cellStyle name="Followed Hyperlink 4" xfId="42542" hidden="1" xr:uid="{00000000-0005-0000-0000-0000DBA90000}"/>
    <cellStyle name="Followed Hyperlink 4" xfId="39343" hidden="1" xr:uid="{00000000-0005-0000-0000-00009BA90000}"/>
    <cellStyle name="Followed Hyperlink 4" xfId="37124" hidden="1" xr:uid="{00000000-0005-0000-0000-00005BA90000}"/>
    <cellStyle name="Followed Hyperlink 4" xfId="56333" hidden="1" xr:uid="{00000000-0005-0000-0000-000021AB0000}"/>
    <cellStyle name="Followed Hyperlink 4" xfId="52978" hidden="1" xr:uid="{00000000-0005-0000-0000-0000E1AA0000}"/>
    <cellStyle name="Followed Hyperlink 4" xfId="50976" hidden="1" xr:uid="{00000000-0005-0000-0000-0000A0AA0000}"/>
    <cellStyle name="Followed Hyperlink 4" xfId="48190" hidden="1" xr:uid="{00000000-0005-0000-0000-000060AA0000}"/>
    <cellStyle name="Followed Hyperlink 4" xfId="45510" hidden="1" xr:uid="{00000000-0005-0000-0000-00001FAA0000}"/>
    <cellStyle name="Followed Hyperlink 4" xfId="8709" hidden="1" xr:uid="{00000000-0005-0000-0000-0000A9AC0000}"/>
    <cellStyle name="Followed Hyperlink 4" xfId="8726" hidden="1" xr:uid="{00000000-0005-0000-0000-0000AAAC0000}"/>
    <cellStyle name="Followed Hyperlink 4" xfId="8188" hidden="1" xr:uid="{00000000-0005-0000-0000-0000ABAC0000}"/>
    <cellStyle name="Followed Hyperlink 4" xfId="8779" hidden="1" xr:uid="{00000000-0005-0000-0000-0000ACAC0000}"/>
    <cellStyle name="Followed Hyperlink 4" xfId="8885" hidden="1" xr:uid="{00000000-0005-0000-0000-0000ADAC0000}"/>
    <cellStyle name="Followed Hyperlink 4" xfId="8902" hidden="1" xr:uid="{00000000-0005-0000-0000-0000AEAC0000}"/>
    <cellStyle name="Followed Hyperlink 4" xfId="8168" hidden="1" xr:uid="{00000000-0005-0000-0000-0000AFAC0000}"/>
    <cellStyle name="Followed Hyperlink 4" xfId="8947" hidden="1" xr:uid="{00000000-0005-0000-0000-0000B0AC0000}"/>
    <cellStyle name="Followed Hyperlink 4" xfId="9049" hidden="1" xr:uid="{00000000-0005-0000-0000-0000B1AC0000}"/>
    <cellStyle name="Followed Hyperlink 4" xfId="9066" hidden="1" xr:uid="{00000000-0005-0000-0000-0000B2AC0000}"/>
    <cellStyle name="Followed Hyperlink 4" xfId="8320" hidden="1" xr:uid="{00000000-0005-0000-0000-0000B3AC0000}"/>
    <cellStyle name="Followed Hyperlink 4" xfId="9108" hidden="1" xr:uid="{00000000-0005-0000-0000-0000B4AC0000}"/>
    <cellStyle name="Followed Hyperlink 4" xfId="9175" hidden="1" xr:uid="{00000000-0005-0000-0000-0000B5AC0000}"/>
    <cellStyle name="Followed Hyperlink 4" xfId="9192" hidden="1" xr:uid="{00000000-0005-0000-0000-0000B6AC0000}"/>
    <cellStyle name="Followed Hyperlink 4" xfId="8822" hidden="1" xr:uid="{00000000-0005-0000-0000-0000B7AC0000}"/>
    <cellStyle name="Followed Hyperlink 4" xfId="9234" hidden="1" xr:uid="{00000000-0005-0000-0000-0000B8AC0000}"/>
    <cellStyle name="Followed Hyperlink 4" xfId="9301" hidden="1" xr:uid="{00000000-0005-0000-0000-0000B9AC0000}"/>
    <cellStyle name="Followed Hyperlink 4" xfId="9318" hidden="1" xr:uid="{00000000-0005-0000-0000-0000BAAC0000}"/>
    <cellStyle name="Followed Hyperlink 4" xfId="8993" hidden="1" xr:uid="{00000000-0005-0000-0000-0000BBAC0000}"/>
    <cellStyle name="Followed Hyperlink 4" xfId="9360" hidden="1" xr:uid="{00000000-0005-0000-0000-0000BCAC0000}"/>
    <cellStyle name="Followed Hyperlink 4" xfId="9427" hidden="1" xr:uid="{00000000-0005-0000-0000-0000BDAC0000}"/>
    <cellStyle name="Followed Hyperlink 4" xfId="9444" hidden="1" xr:uid="{00000000-0005-0000-0000-0000BEAC0000}"/>
    <cellStyle name="Followed Hyperlink 4" xfId="9553" hidden="1" xr:uid="{00000000-0005-0000-0000-0000BFAC0000}"/>
    <cellStyle name="Followed Hyperlink 4" xfId="9570" hidden="1" xr:uid="{00000000-0005-0000-0000-0000C0AC0000}"/>
    <cellStyle name="Followed Hyperlink 4" xfId="9637" hidden="1" xr:uid="{00000000-0005-0000-0000-0000C1AC0000}"/>
    <cellStyle name="Followed Hyperlink 4" xfId="9654" hidden="1" xr:uid="{00000000-0005-0000-0000-0000C2AC0000}"/>
    <cellStyle name="Followed Hyperlink 4" xfId="9503" hidden="1" xr:uid="{00000000-0005-0000-0000-0000C3AC0000}"/>
    <cellStyle name="Followed Hyperlink 4" xfId="9696" hidden="1" xr:uid="{00000000-0005-0000-0000-0000C4AC0000}"/>
    <cellStyle name="Followed Hyperlink 4" xfId="9763" hidden="1" xr:uid="{00000000-0005-0000-0000-0000C5AC0000}"/>
    <cellStyle name="Followed Hyperlink 4" xfId="9780" hidden="1" xr:uid="{00000000-0005-0000-0000-0000C6AC0000}"/>
    <cellStyle name="Followed Hyperlink 4" xfId="2740" hidden="1" xr:uid="{00000000-0005-0000-0000-0000C7AC0000}"/>
    <cellStyle name="Followed Hyperlink 4" xfId="2725" hidden="1" xr:uid="{00000000-0005-0000-0000-0000C8AC0000}"/>
    <cellStyle name="Followed Hyperlink 4" xfId="9880" hidden="1" xr:uid="{00000000-0005-0000-0000-0000C9AC0000}"/>
    <cellStyle name="Followed Hyperlink 4" xfId="9897" hidden="1" xr:uid="{00000000-0005-0000-0000-0000CAAC0000}"/>
    <cellStyle name="Followed Hyperlink 4" xfId="10055" hidden="1" xr:uid="{00000000-0005-0000-0000-0000CBAC0000}"/>
    <cellStyle name="Followed Hyperlink 4" xfId="10072" hidden="1" xr:uid="{00000000-0005-0000-0000-0000CCAC0000}"/>
    <cellStyle name="Followed Hyperlink 4" xfId="10181" hidden="1" xr:uid="{00000000-0005-0000-0000-0000CDAC0000}"/>
    <cellStyle name="Followed Hyperlink 4" xfId="10198" hidden="1" xr:uid="{00000000-0005-0000-0000-0000CEAC0000}"/>
    <cellStyle name="Followed Hyperlink 4" xfId="10005" hidden="1" xr:uid="{00000000-0005-0000-0000-0000CFAC0000}"/>
    <cellStyle name="Followed Hyperlink 4" xfId="10240" hidden="1" xr:uid="{00000000-0005-0000-0000-0000D0AC0000}"/>
    <cellStyle name="Followed Hyperlink 4" xfId="10350" hidden="1" xr:uid="{00000000-0005-0000-0000-0000D1AC0000}"/>
    <cellStyle name="Followed Hyperlink 4" xfId="10367" hidden="1" xr:uid="{00000000-0005-0000-0000-0000D2AC0000}"/>
    <cellStyle name="Followed Hyperlink 4" xfId="9956" hidden="1" xr:uid="{00000000-0005-0000-0000-0000D3AC0000}"/>
    <cellStyle name="Followed Hyperlink 4" xfId="10408" hidden="1" xr:uid="{00000000-0005-0000-0000-0000D4AC0000}"/>
    <cellStyle name="Followed Hyperlink 4" xfId="10518" hidden="1" xr:uid="{00000000-0005-0000-0000-0000D5AC0000}"/>
    <cellStyle name="Followed Hyperlink 4" xfId="10535" hidden="1" xr:uid="{00000000-0005-0000-0000-0000D6AC0000}"/>
    <cellStyle name="Followed Hyperlink 4" xfId="10117" hidden="1" xr:uid="{00000000-0005-0000-0000-0000D7AC0000}"/>
    <cellStyle name="Followed Hyperlink 4" xfId="10576" hidden="1" xr:uid="{00000000-0005-0000-0000-0000D8AC0000}"/>
    <cellStyle name="Followed Hyperlink 4" xfId="10656" hidden="1" xr:uid="{00000000-0005-0000-0000-0000D9AC0000}"/>
    <cellStyle name="Followed Hyperlink 4" xfId="10673" hidden="1" xr:uid="{00000000-0005-0000-0000-0000DAAC0000}"/>
    <cellStyle name="Followed Hyperlink 4" xfId="10713" hidden="1" xr:uid="{00000000-0005-0000-0000-0000DBAC0000}"/>
    <cellStyle name="Followed Hyperlink 4" xfId="10730" hidden="1" xr:uid="{00000000-0005-0000-0000-0000DCAC0000}"/>
    <cellStyle name="Followed Hyperlink 4" xfId="10798" hidden="1" xr:uid="{00000000-0005-0000-0000-0000DDAC0000}"/>
    <cellStyle name="Followed Hyperlink 4" xfId="10895" hidden="1" xr:uid="{00000000-0005-0000-0000-0000DFAC0000}"/>
    <cellStyle name="Followed Hyperlink 4" xfId="10912" hidden="1" xr:uid="{00000000-0005-0000-0000-0000E0AC0000}"/>
    <cellStyle name="Followed Hyperlink 4" xfId="11010" hidden="1" xr:uid="{00000000-0005-0000-0000-0000E1AC0000}"/>
    <cellStyle name="Followed Hyperlink 4" xfId="11027" hidden="1" xr:uid="{00000000-0005-0000-0000-0000E2AC0000}"/>
    <cellStyle name="Followed Hyperlink 4" xfId="10489" hidden="1" xr:uid="{00000000-0005-0000-0000-0000E3AC0000}"/>
    <cellStyle name="Followed Hyperlink 4" xfId="11080" hidden="1" xr:uid="{00000000-0005-0000-0000-0000E4AC0000}"/>
    <cellStyle name="Followed Hyperlink 4" xfId="11186" hidden="1" xr:uid="{00000000-0005-0000-0000-0000E5AC0000}"/>
    <cellStyle name="Followed Hyperlink 4" xfId="11203" hidden="1" xr:uid="{00000000-0005-0000-0000-0000E6AC0000}"/>
    <cellStyle name="Followed Hyperlink 4" xfId="10469" hidden="1" xr:uid="{00000000-0005-0000-0000-0000E7AC0000}"/>
    <cellStyle name="Followed Hyperlink 4" xfId="11248" hidden="1" xr:uid="{00000000-0005-0000-0000-0000E8AC0000}"/>
    <cellStyle name="Followed Hyperlink 4" xfId="11350" hidden="1" xr:uid="{00000000-0005-0000-0000-0000E9AC0000}"/>
    <cellStyle name="Followed Hyperlink 4" xfId="11367" hidden="1" xr:uid="{00000000-0005-0000-0000-0000EAAC0000}"/>
    <cellStyle name="Followed Hyperlink 4" xfId="10621" hidden="1" xr:uid="{00000000-0005-0000-0000-0000EBAC0000}"/>
    <cellStyle name="Followed Hyperlink 4" xfId="11409" hidden="1" xr:uid="{00000000-0005-0000-0000-0000ECAC0000}"/>
    <cellStyle name="Followed Hyperlink 4" xfId="11476" hidden="1" xr:uid="{00000000-0005-0000-0000-0000EDAC0000}"/>
    <cellStyle name="Followed Hyperlink 4" xfId="11493" hidden="1" xr:uid="{00000000-0005-0000-0000-0000EEAC0000}"/>
    <cellStyle name="Followed Hyperlink 4" xfId="11123" hidden="1" xr:uid="{00000000-0005-0000-0000-0000EFAC0000}"/>
    <cellStyle name="Followed Hyperlink 4" xfId="11535" hidden="1" xr:uid="{00000000-0005-0000-0000-0000F0AC0000}"/>
    <cellStyle name="Followed Hyperlink 4" xfId="11602" hidden="1" xr:uid="{00000000-0005-0000-0000-0000F1AC0000}"/>
    <cellStyle name="Followed Hyperlink 4" xfId="11619" hidden="1" xr:uid="{00000000-0005-0000-0000-0000F2AC0000}"/>
    <cellStyle name="Followed Hyperlink 4" xfId="11294" hidden="1" xr:uid="{00000000-0005-0000-0000-0000F3AC0000}"/>
    <cellStyle name="Followed Hyperlink 4" xfId="11661" hidden="1" xr:uid="{00000000-0005-0000-0000-0000F4AC0000}"/>
    <cellStyle name="Followed Hyperlink 4" xfId="11728" hidden="1" xr:uid="{00000000-0005-0000-0000-0000F5AC0000}"/>
    <cellStyle name="Followed Hyperlink 4" xfId="11745" hidden="1" xr:uid="{00000000-0005-0000-0000-0000F6AC0000}"/>
    <cellStyle name="Followed Hyperlink 4" xfId="11854" hidden="1" xr:uid="{00000000-0005-0000-0000-0000F7AC0000}"/>
    <cellStyle name="Followed Hyperlink 4" xfId="11871" hidden="1" xr:uid="{00000000-0005-0000-0000-0000F8AC0000}"/>
    <cellStyle name="Followed Hyperlink 4" xfId="11938" hidden="1" xr:uid="{00000000-0005-0000-0000-0000F9AC0000}"/>
    <cellStyle name="Followed Hyperlink 4" xfId="11955" hidden="1" xr:uid="{00000000-0005-0000-0000-0000FAAC0000}"/>
    <cellStyle name="Followed Hyperlink 4" xfId="11804" hidden="1" xr:uid="{00000000-0005-0000-0000-0000FBAC0000}"/>
    <cellStyle name="Followed Hyperlink 4" xfId="11997" hidden="1" xr:uid="{00000000-0005-0000-0000-0000FCAC0000}"/>
    <cellStyle name="Followed Hyperlink 4" xfId="12064" hidden="1" xr:uid="{00000000-0005-0000-0000-0000FDAC0000}"/>
    <cellStyle name="Followed Hyperlink 4" xfId="12081" hidden="1" xr:uid="{00000000-0005-0000-0000-0000FEAC0000}"/>
    <cellStyle name="Followed Hyperlink 4" xfId="12185" hidden="1" xr:uid="{00000000-0005-0000-0000-0000FFAC0000}"/>
    <cellStyle name="Followed Hyperlink 4" xfId="12202" hidden="1" xr:uid="{00000000-0005-0000-0000-000000AD0000}"/>
    <cellStyle name="Followed Hyperlink 4" xfId="12269" hidden="1" xr:uid="{00000000-0005-0000-0000-000001AD0000}"/>
    <cellStyle name="Followed Hyperlink 4" xfId="12286" hidden="1" xr:uid="{00000000-0005-0000-0000-000002AD0000}"/>
    <cellStyle name="Followed Hyperlink 4" xfId="12444" hidden="1" xr:uid="{00000000-0005-0000-0000-000003AD0000}"/>
    <cellStyle name="Followed Hyperlink 4" xfId="12461" hidden="1" xr:uid="{00000000-0005-0000-0000-000004AD0000}"/>
    <cellStyle name="Followed Hyperlink 4" xfId="12570" hidden="1" xr:uid="{00000000-0005-0000-0000-000005AD0000}"/>
    <cellStyle name="Followed Hyperlink 4" xfId="12587" hidden="1" xr:uid="{00000000-0005-0000-0000-000006AD0000}"/>
    <cellStyle name="Followed Hyperlink 4" xfId="12394" hidden="1" xr:uid="{00000000-0005-0000-0000-000007AD0000}"/>
    <cellStyle name="Followed Hyperlink 4" xfId="12629" hidden="1" xr:uid="{00000000-0005-0000-0000-000008AD0000}"/>
    <cellStyle name="Followed Hyperlink 4" xfId="12739" hidden="1" xr:uid="{00000000-0005-0000-0000-000009AD0000}"/>
    <cellStyle name="Followed Hyperlink 4" xfId="12756" hidden="1" xr:uid="{00000000-0005-0000-0000-00000AAD0000}"/>
    <cellStyle name="Followed Hyperlink 4" xfId="12345" hidden="1" xr:uid="{00000000-0005-0000-0000-00000BAD0000}"/>
    <cellStyle name="Followed Hyperlink 4" xfId="12797" hidden="1" xr:uid="{00000000-0005-0000-0000-00000CAD0000}"/>
    <cellStyle name="Followed Hyperlink 4" xfId="12907" hidden="1" xr:uid="{00000000-0005-0000-0000-00000DAD0000}"/>
    <cellStyle name="Followed Hyperlink 4" xfId="12924" hidden="1" xr:uid="{00000000-0005-0000-0000-00000EAD0000}"/>
    <cellStyle name="Followed Hyperlink 4" xfId="12506" hidden="1" xr:uid="{00000000-0005-0000-0000-00000FAD0000}"/>
    <cellStyle name="Followed Hyperlink 4" xfId="12965" hidden="1" xr:uid="{00000000-0005-0000-0000-000010AD0000}"/>
    <cellStyle name="Followed Hyperlink 4" xfId="13045" hidden="1" xr:uid="{00000000-0005-0000-0000-000011AD0000}"/>
    <cellStyle name="Followed Hyperlink 4" xfId="13102" hidden="1" xr:uid="{00000000-0005-0000-0000-000013AD0000}"/>
    <cellStyle name="Followed Hyperlink 4" xfId="13119" hidden="1" xr:uid="{00000000-0005-0000-0000-000014AD0000}"/>
    <cellStyle name="Followed Hyperlink 4" xfId="13187" hidden="1" xr:uid="{00000000-0005-0000-0000-000015AD0000}"/>
    <cellStyle name="Followed Hyperlink 4" xfId="13204" hidden="1" xr:uid="{00000000-0005-0000-0000-000016AD0000}"/>
    <cellStyle name="Followed Hyperlink 4" xfId="13284" hidden="1" xr:uid="{00000000-0005-0000-0000-000017AD0000}"/>
    <cellStyle name="Followed Hyperlink 4" xfId="13301" hidden="1" xr:uid="{00000000-0005-0000-0000-000018AD0000}"/>
    <cellStyle name="Followed Hyperlink 4" xfId="13399" hidden="1" xr:uid="{00000000-0005-0000-0000-000019AD0000}"/>
    <cellStyle name="Followed Hyperlink 4" xfId="13416" hidden="1" xr:uid="{00000000-0005-0000-0000-00001AAD0000}"/>
    <cellStyle name="Followed Hyperlink 4" xfId="12878" hidden="1" xr:uid="{00000000-0005-0000-0000-00001BAD0000}"/>
    <cellStyle name="Followed Hyperlink 4" xfId="13469" hidden="1" xr:uid="{00000000-0005-0000-0000-00001CAD0000}"/>
    <cellStyle name="Followed Hyperlink 4" xfId="13575" hidden="1" xr:uid="{00000000-0005-0000-0000-00001DAD0000}"/>
    <cellStyle name="Followed Hyperlink 4" xfId="12858" hidden="1" xr:uid="{00000000-0005-0000-0000-00001FAD0000}"/>
    <cellStyle name="Followed Hyperlink 4" xfId="13637" hidden="1" xr:uid="{00000000-0005-0000-0000-000020AD0000}"/>
    <cellStyle name="Followed Hyperlink 4" xfId="13739" hidden="1" xr:uid="{00000000-0005-0000-0000-000021AD0000}"/>
    <cellStyle name="Followed Hyperlink 4" xfId="13756" hidden="1" xr:uid="{00000000-0005-0000-0000-000022AD0000}"/>
    <cellStyle name="Followed Hyperlink 4" xfId="13010" hidden="1" xr:uid="{00000000-0005-0000-0000-000023AD0000}"/>
    <cellStyle name="Followed Hyperlink 4" xfId="13798" hidden="1" xr:uid="{00000000-0005-0000-0000-000024AD0000}"/>
    <cellStyle name="Followed Hyperlink 4" xfId="13865" hidden="1" xr:uid="{00000000-0005-0000-0000-000025AD0000}"/>
    <cellStyle name="Followed Hyperlink 4" xfId="13882" hidden="1" xr:uid="{00000000-0005-0000-0000-000026AD0000}"/>
    <cellStyle name="Followed Hyperlink 4" xfId="13512" hidden="1" xr:uid="{00000000-0005-0000-0000-000027AD0000}"/>
    <cellStyle name="Followed Hyperlink 4" xfId="13924" hidden="1" xr:uid="{00000000-0005-0000-0000-000028AD0000}"/>
    <cellStyle name="Followed Hyperlink 4" xfId="13991" hidden="1" xr:uid="{00000000-0005-0000-0000-000029AD0000}"/>
    <cellStyle name="Followed Hyperlink 4" xfId="14008" hidden="1" xr:uid="{00000000-0005-0000-0000-00002AAD0000}"/>
    <cellStyle name="Followed Hyperlink 4" xfId="13683" hidden="1" xr:uid="{00000000-0005-0000-0000-00002BAD0000}"/>
    <cellStyle name="Followed Hyperlink 4" xfId="14050" hidden="1" xr:uid="{00000000-0005-0000-0000-00002CAD0000}"/>
    <cellStyle name="Followed Hyperlink 4" xfId="14117" hidden="1" xr:uid="{00000000-0005-0000-0000-00002DAD0000}"/>
    <cellStyle name="Followed Hyperlink 4" xfId="14134" hidden="1" xr:uid="{00000000-0005-0000-0000-00002EAD0000}"/>
    <cellStyle name="Followed Hyperlink 4" xfId="14243" hidden="1" xr:uid="{00000000-0005-0000-0000-00002FAD0000}"/>
    <cellStyle name="Followed Hyperlink 4" xfId="14260" hidden="1" xr:uid="{00000000-0005-0000-0000-000030AD0000}"/>
    <cellStyle name="Followed Hyperlink 4" xfId="14327" hidden="1" xr:uid="{00000000-0005-0000-0000-000031AD0000}"/>
    <cellStyle name="Followed Hyperlink 4" xfId="14344" hidden="1" xr:uid="{00000000-0005-0000-0000-000032AD0000}"/>
    <cellStyle name="Followed Hyperlink 4" xfId="14193" hidden="1" xr:uid="{00000000-0005-0000-0000-000033AD0000}"/>
    <cellStyle name="Followed Hyperlink 4" xfId="14386" hidden="1" xr:uid="{00000000-0005-0000-0000-000034AD0000}"/>
    <cellStyle name="Followed Hyperlink 4" xfId="14453" hidden="1" xr:uid="{00000000-0005-0000-0000-000035AD0000}"/>
    <cellStyle name="Followed Hyperlink 4" xfId="14470" hidden="1" xr:uid="{00000000-0005-0000-0000-000036AD0000}"/>
    <cellStyle name="Followed Hyperlink 4" xfId="12131" hidden="1" xr:uid="{00000000-0005-0000-0000-000037AD0000}"/>
    <cellStyle name="Followed Hyperlink 4" xfId="14517" hidden="1" xr:uid="{00000000-0005-0000-0000-000038AD0000}"/>
    <cellStyle name="Followed Hyperlink 4" xfId="4013" hidden="1" xr:uid="{00000000-0005-0000-0000-000039AD0000}"/>
    <cellStyle name="Followed Hyperlink 4" xfId="3475" hidden="1" xr:uid="{00000000-0005-0000-0000-00003AAD0000}"/>
    <cellStyle name="Followed Hyperlink 4" xfId="4066" hidden="1" xr:uid="{00000000-0005-0000-0000-00003BAD0000}"/>
    <cellStyle name="Followed Hyperlink 4" xfId="4172" hidden="1" xr:uid="{00000000-0005-0000-0000-00003CAD0000}"/>
    <cellStyle name="Followed Hyperlink 4" xfId="4189" hidden="1" xr:uid="{00000000-0005-0000-0000-00003DAD0000}"/>
    <cellStyle name="Followed Hyperlink 4" xfId="3455" hidden="1" xr:uid="{00000000-0005-0000-0000-00003EAD0000}"/>
    <cellStyle name="Followed Hyperlink 4" xfId="4234" hidden="1" xr:uid="{00000000-0005-0000-0000-00003FAD0000}"/>
    <cellStyle name="Followed Hyperlink 4" xfId="4336" hidden="1" xr:uid="{00000000-0005-0000-0000-000040AD0000}"/>
    <cellStyle name="Followed Hyperlink 4" xfId="4353" hidden="1" xr:uid="{00000000-0005-0000-0000-000041AD0000}"/>
    <cellStyle name="Followed Hyperlink 4" xfId="3607" hidden="1" xr:uid="{00000000-0005-0000-0000-000042AD0000}"/>
    <cellStyle name="Followed Hyperlink 4" xfId="4395" hidden="1" xr:uid="{00000000-0005-0000-0000-000043AD0000}"/>
    <cellStyle name="Followed Hyperlink 4" xfId="4462" hidden="1" xr:uid="{00000000-0005-0000-0000-000044AD0000}"/>
    <cellStyle name="Followed Hyperlink 4" xfId="4479" hidden="1" xr:uid="{00000000-0005-0000-0000-000045AD0000}"/>
    <cellStyle name="Followed Hyperlink 4" xfId="4109" hidden="1" xr:uid="{00000000-0005-0000-0000-000046AD0000}"/>
    <cellStyle name="Followed Hyperlink 4" xfId="4521" hidden="1" xr:uid="{00000000-0005-0000-0000-000047AD0000}"/>
    <cellStyle name="Followed Hyperlink 4" xfId="4588" hidden="1" xr:uid="{00000000-0005-0000-0000-000048AD0000}"/>
    <cellStyle name="Followed Hyperlink 4" xfId="4605" hidden="1" xr:uid="{00000000-0005-0000-0000-000049AD0000}"/>
    <cellStyle name="Followed Hyperlink 4" xfId="4280" hidden="1" xr:uid="{00000000-0005-0000-0000-00004AAD0000}"/>
    <cellStyle name="Followed Hyperlink 4" xfId="4647" hidden="1" xr:uid="{00000000-0005-0000-0000-00004BAD0000}"/>
    <cellStyle name="Followed Hyperlink 4" xfId="4714" hidden="1" xr:uid="{00000000-0005-0000-0000-00004CAD0000}"/>
    <cellStyle name="Followed Hyperlink 4" xfId="4731" hidden="1" xr:uid="{00000000-0005-0000-0000-00004DAD0000}"/>
    <cellStyle name="Followed Hyperlink 4" xfId="4840" hidden="1" xr:uid="{00000000-0005-0000-0000-00004EAD0000}"/>
    <cellStyle name="Followed Hyperlink 4" xfId="4857" hidden="1" xr:uid="{00000000-0005-0000-0000-00004FAD0000}"/>
    <cellStyle name="Followed Hyperlink 4" xfId="4924" hidden="1" xr:uid="{00000000-0005-0000-0000-000050AD0000}"/>
    <cellStyle name="Followed Hyperlink 4" xfId="4941" hidden="1" xr:uid="{00000000-0005-0000-0000-000051AD0000}"/>
    <cellStyle name="Followed Hyperlink 4" xfId="4790" hidden="1" xr:uid="{00000000-0005-0000-0000-000052AD0000}"/>
    <cellStyle name="Followed Hyperlink 4" xfId="4983" hidden="1" xr:uid="{00000000-0005-0000-0000-000053AD0000}"/>
    <cellStyle name="Followed Hyperlink 4" xfId="5050" hidden="1" xr:uid="{00000000-0005-0000-0000-000054AD0000}"/>
    <cellStyle name="Followed Hyperlink 4" xfId="5067" hidden="1" xr:uid="{00000000-0005-0000-0000-000055AD0000}"/>
    <cellStyle name="Followed Hyperlink 4" xfId="5178" hidden="1" xr:uid="{00000000-0005-0000-0000-000056AD0000}"/>
    <cellStyle name="Followed Hyperlink 4" xfId="5195" hidden="1" xr:uid="{00000000-0005-0000-0000-000057AD0000}"/>
    <cellStyle name="Followed Hyperlink 4" xfId="5262" hidden="1" xr:uid="{00000000-0005-0000-0000-000058AD0000}"/>
    <cellStyle name="Followed Hyperlink 4" xfId="5279" hidden="1" xr:uid="{00000000-0005-0000-0000-000059AD0000}"/>
    <cellStyle name="Followed Hyperlink 4" xfId="5436" hidden="1" xr:uid="{00000000-0005-0000-0000-00005AAD0000}"/>
    <cellStyle name="Followed Hyperlink 4" xfId="5453" hidden="1" xr:uid="{00000000-0005-0000-0000-00005BAD0000}"/>
    <cellStyle name="Followed Hyperlink 4" xfId="5562" hidden="1" xr:uid="{00000000-0005-0000-0000-00005CAD0000}"/>
    <cellStyle name="Followed Hyperlink 4" xfId="5579" hidden="1" xr:uid="{00000000-0005-0000-0000-00005DAD0000}"/>
    <cellStyle name="Followed Hyperlink 4" xfId="5621" hidden="1" xr:uid="{00000000-0005-0000-0000-00005FAD0000}"/>
    <cellStyle name="Followed Hyperlink 4" xfId="5731" hidden="1" xr:uid="{00000000-0005-0000-0000-000060AD0000}"/>
    <cellStyle name="Followed Hyperlink 4" xfId="5748" hidden="1" xr:uid="{00000000-0005-0000-0000-000061AD0000}"/>
    <cellStyle name="Followed Hyperlink 4" xfId="5338" hidden="1" xr:uid="{00000000-0005-0000-0000-000062AD0000}"/>
    <cellStyle name="Followed Hyperlink 4" xfId="5789" hidden="1" xr:uid="{00000000-0005-0000-0000-000063AD0000}"/>
    <cellStyle name="Followed Hyperlink 4" xfId="5899" hidden="1" xr:uid="{00000000-0005-0000-0000-000064AD0000}"/>
    <cellStyle name="Followed Hyperlink 4" xfId="5916" hidden="1" xr:uid="{00000000-0005-0000-0000-000065AD0000}"/>
    <cellStyle name="Followed Hyperlink 4" xfId="5498" hidden="1" xr:uid="{00000000-0005-0000-0000-000066AD0000}"/>
    <cellStyle name="Followed Hyperlink 4" xfId="5957" hidden="1" xr:uid="{00000000-0005-0000-0000-000067AD0000}"/>
    <cellStyle name="Followed Hyperlink 4" xfId="6037" hidden="1" xr:uid="{00000000-0005-0000-0000-000068AD0000}"/>
    <cellStyle name="Followed Hyperlink 4" xfId="6054" hidden="1" xr:uid="{00000000-0005-0000-0000-000069AD0000}"/>
    <cellStyle name="Followed Hyperlink 4" xfId="6094" hidden="1" xr:uid="{00000000-0005-0000-0000-00006AAD0000}"/>
    <cellStyle name="Followed Hyperlink 4" xfId="6111" hidden="1" xr:uid="{00000000-0005-0000-0000-00006BAD0000}"/>
    <cellStyle name="Followed Hyperlink 4" xfId="6179" hidden="1" xr:uid="{00000000-0005-0000-0000-00006CAD0000}"/>
    <cellStyle name="Followed Hyperlink 4" xfId="6196" hidden="1" xr:uid="{00000000-0005-0000-0000-00006DAD0000}"/>
    <cellStyle name="Followed Hyperlink 4" xfId="6276" hidden="1" xr:uid="{00000000-0005-0000-0000-00006EAD0000}"/>
    <cellStyle name="Followed Hyperlink 4" xfId="6293" hidden="1" xr:uid="{00000000-0005-0000-0000-00006FAD0000}"/>
    <cellStyle name="Followed Hyperlink 4" xfId="6391" hidden="1" xr:uid="{00000000-0005-0000-0000-000070AD0000}"/>
    <cellStyle name="Followed Hyperlink 4" xfId="6408" hidden="1" xr:uid="{00000000-0005-0000-0000-000071AD0000}"/>
    <cellStyle name="Followed Hyperlink 4" xfId="5870" hidden="1" xr:uid="{00000000-0005-0000-0000-000072AD0000}"/>
    <cellStyle name="Followed Hyperlink 4" xfId="6461" hidden="1" xr:uid="{00000000-0005-0000-0000-000073AD0000}"/>
    <cellStyle name="Followed Hyperlink 4" xfId="6567" hidden="1" xr:uid="{00000000-0005-0000-0000-000074AD0000}"/>
    <cellStyle name="Followed Hyperlink 4" xfId="6584" hidden="1" xr:uid="{00000000-0005-0000-0000-000075AD0000}"/>
    <cellStyle name="Followed Hyperlink 4" xfId="5850" hidden="1" xr:uid="{00000000-0005-0000-0000-000076AD0000}"/>
    <cellStyle name="Followed Hyperlink 4" xfId="6629" hidden="1" xr:uid="{00000000-0005-0000-0000-000077AD0000}"/>
    <cellStyle name="Followed Hyperlink 4" xfId="6731" hidden="1" xr:uid="{00000000-0005-0000-0000-000078AD0000}"/>
    <cellStyle name="Followed Hyperlink 4" xfId="6748" hidden="1" xr:uid="{00000000-0005-0000-0000-000079AD0000}"/>
    <cellStyle name="Followed Hyperlink 4" xfId="6002" hidden="1" xr:uid="{00000000-0005-0000-0000-00007AAD0000}"/>
    <cellStyle name="Followed Hyperlink 4" xfId="6790" hidden="1" xr:uid="{00000000-0005-0000-0000-00007BAD0000}"/>
    <cellStyle name="Followed Hyperlink 4" xfId="6857" hidden="1" xr:uid="{00000000-0005-0000-0000-00007CAD0000}"/>
    <cellStyle name="Followed Hyperlink 4" xfId="6874" hidden="1" xr:uid="{00000000-0005-0000-0000-00007DAD0000}"/>
    <cellStyle name="Followed Hyperlink 4" xfId="6504" hidden="1" xr:uid="{00000000-0005-0000-0000-00007EAD0000}"/>
    <cellStyle name="Followed Hyperlink 4" xfId="6916" hidden="1" xr:uid="{00000000-0005-0000-0000-00007FAD0000}"/>
    <cellStyle name="Followed Hyperlink 4" xfId="6983" hidden="1" xr:uid="{00000000-0005-0000-0000-000080AD0000}"/>
    <cellStyle name="Followed Hyperlink 4" xfId="7000" hidden="1" xr:uid="{00000000-0005-0000-0000-000081AD0000}"/>
    <cellStyle name="Followed Hyperlink 4" xfId="6675" hidden="1" xr:uid="{00000000-0005-0000-0000-000082AD0000}"/>
    <cellStyle name="Followed Hyperlink 4" xfId="7042" hidden="1" xr:uid="{00000000-0005-0000-0000-000083AD0000}"/>
    <cellStyle name="Followed Hyperlink 4" xfId="7109" hidden="1" xr:uid="{00000000-0005-0000-0000-000084AD0000}"/>
    <cellStyle name="Followed Hyperlink 4" xfId="7126" hidden="1" xr:uid="{00000000-0005-0000-0000-000085AD0000}"/>
    <cellStyle name="Followed Hyperlink 4" xfId="7235" hidden="1" xr:uid="{00000000-0005-0000-0000-000086AD0000}"/>
    <cellStyle name="Followed Hyperlink 4" xfId="7252" hidden="1" xr:uid="{00000000-0005-0000-0000-000087AD0000}"/>
    <cellStyle name="Followed Hyperlink 4" xfId="7319" hidden="1" xr:uid="{00000000-0005-0000-0000-000088AD0000}"/>
    <cellStyle name="Followed Hyperlink 4" xfId="7336" hidden="1" xr:uid="{00000000-0005-0000-0000-000089AD0000}"/>
    <cellStyle name="Followed Hyperlink 4" xfId="7185" hidden="1" xr:uid="{00000000-0005-0000-0000-00008AAD0000}"/>
    <cellStyle name="Followed Hyperlink 4" xfId="7378" hidden="1" xr:uid="{00000000-0005-0000-0000-00008BAD0000}"/>
    <cellStyle name="Followed Hyperlink 4" xfId="7445" hidden="1" xr:uid="{00000000-0005-0000-0000-00008CAD0000}"/>
    <cellStyle name="Followed Hyperlink 4" xfId="7462" hidden="1" xr:uid="{00000000-0005-0000-0000-00008DAD0000}"/>
    <cellStyle name="Followed Hyperlink 4" xfId="2109" hidden="1" xr:uid="{00000000-0005-0000-0000-00008EAD0000}"/>
    <cellStyle name="Followed Hyperlink 4" xfId="2176" hidden="1" xr:uid="{00000000-0005-0000-0000-00008FAD0000}"/>
    <cellStyle name="Followed Hyperlink 4" xfId="2193" hidden="1" xr:uid="{00000000-0005-0000-0000-000090AD0000}"/>
    <cellStyle name="Followed Hyperlink 4" xfId="1868" hidden="1" xr:uid="{00000000-0005-0000-0000-000091AD0000}"/>
    <cellStyle name="Followed Hyperlink 4" xfId="2235" hidden="1" xr:uid="{00000000-0005-0000-0000-000092AD0000}"/>
    <cellStyle name="Followed Hyperlink 4" xfId="2302" hidden="1" xr:uid="{00000000-0005-0000-0000-000093AD0000}"/>
    <cellStyle name="Followed Hyperlink 4" xfId="2428" hidden="1" xr:uid="{00000000-0005-0000-0000-000095AD0000}"/>
    <cellStyle name="Followed Hyperlink 4" xfId="2445" hidden="1" xr:uid="{00000000-0005-0000-0000-000096AD0000}"/>
    <cellStyle name="Followed Hyperlink 4" xfId="2512" hidden="1" xr:uid="{00000000-0005-0000-0000-000097AD0000}"/>
    <cellStyle name="Followed Hyperlink 4" xfId="2529" hidden="1" xr:uid="{00000000-0005-0000-0000-000098AD0000}"/>
    <cellStyle name="Followed Hyperlink 4" xfId="2378" hidden="1" xr:uid="{00000000-0005-0000-0000-000099AD0000}"/>
    <cellStyle name="Followed Hyperlink 4" xfId="2571" hidden="1" xr:uid="{00000000-0005-0000-0000-00009AAD0000}"/>
    <cellStyle name="Followed Hyperlink 4" xfId="2638" hidden="1" xr:uid="{00000000-0005-0000-0000-00009BAD0000}"/>
    <cellStyle name="Followed Hyperlink 4" xfId="2655" hidden="1" xr:uid="{00000000-0005-0000-0000-00009CAD0000}"/>
    <cellStyle name="Followed Hyperlink 4" xfId="2782" hidden="1" xr:uid="{00000000-0005-0000-0000-00009DAD0000}"/>
    <cellStyle name="Followed Hyperlink 4" xfId="2866" hidden="1" xr:uid="{00000000-0005-0000-0000-00009FAD0000}"/>
    <cellStyle name="Followed Hyperlink 4" xfId="2883" hidden="1" xr:uid="{00000000-0005-0000-0000-0000A0AD0000}"/>
    <cellStyle name="Followed Hyperlink 4" xfId="3041" hidden="1" xr:uid="{00000000-0005-0000-0000-0000A1AD0000}"/>
    <cellStyle name="Followed Hyperlink 4" xfId="3058" hidden="1" xr:uid="{00000000-0005-0000-0000-0000A2AD0000}"/>
    <cellStyle name="Followed Hyperlink 4" xfId="3167" hidden="1" xr:uid="{00000000-0005-0000-0000-0000A3AD0000}"/>
    <cellStyle name="Followed Hyperlink 4" xfId="3184" hidden="1" xr:uid="{00000000-0005-0000-0000-0000A4AD0000}"/>
    <cellStyle name="Followed Hyperlink 4" xfId="2991" hidden="1" xr:uid="{00000000-0005-0000-0000-0000A5AD0000}"/>
    <cellStyle name="Followed Hyperlink 4" xfId="3226" hidden="1" xr:uid="{00000000-0005-0000-0000-0000A6AD0000}"/>
    <cellStyle name="Followed Hyperlink 4" xfId="3336" hidden="1" xr:uid="{00000000-0005-0000-0000-0000A7AD0000}"/>
    <cellStyle name="Followed Hyperlink 4" xfId="3353" hidden="1" xr:uid="{00000000-0005-0000-0000-0000A8AD0000}"/>
    <cellStyle name="Followed Hyperlink 4" xfId="2942" hidden="1" xr:uid="{00000000-0005-0000-0000-0000A9AD0000}"/>
    <cellStyle name="Followed Hyperlink 4" xfId="3394" hidden="1" xr:uid="{00000000-0005-0000-0000-0000AAAD0000}"/>
    <cellStyle name="Followed Hyperlink 4" xfId="3504" hidden="1" xr:uid="{00000000-0005-0000-0000-0000ABAD0000}"/>
    <cellStyle name="Followed Hyperlink 4" xfId="3521" hidden="1" xr:uid="{00000000-0005-0000-0000-0000ACAD0000}"/>
    <cellStyle name="Followed Hyperlink 4" xfId="3103" hidden="1" xr:uid="{00000000-0005-0000-0000-0000ADAD0000}"/>
    <cellStyle name="Followed Hyperlink 4" xfId="3562" hidden="1" xr:uid="{00000000-0005-0000-0000-0000AEAD0000}"/>
    <cellStyle name="Followed Hyperlink 4" xfId="3642" hidden="1" xr:uid="{00000000-0005-0000-0000-0000AFAD0000}"/>
    <cellStyle name="Followed Hyperlink 4" xfId="3659" hidden="1" xr:uid="{00000000-0005-0000-0000-0000B0AD0000}"/>
    <cellStyle name="Followed Hyperlink 4" xfId="3699" hidden="1" xr:uid="{00000000-0005-0000-0000-0000B1AD0000}"/>
    <cellStyle name="Followed Hyperlink 4" xfId="3716" hidden="1" xr:uid="{00000000-0005-0000-0000-0000B2AD0000}"/>
    <cellStyle name="Followed Hyperlink 4" xfId="3784" hidden="1" xr:uid="{00000000-0005-0000-0000-0000B3AD0000}"/>
    <cellStyle name="Followed Hyperlink 4" xfId="3801" hidden="1" xr:uid="{00000000-0005-0000-0000-0000B4AD0000}"/>
    <cellStyle name="Followed Hyperlink 4" xfId="3881" hidden="1" xr:uid="{00000000-0005-0000-0000-0000B5AD0000}"/>
    <cellStyle name="Followed Hyperlink 4" xfId="3898" hidden="1" xr:uid="{00000000-0005-0000-0000-0000B6AD0000}"/>
    <cellStyle name="Followed Hyperlink 4" xfId="3996" hidden="1" xr:uid="{00000000-0005-0000-0000-0000B7AD0000}"/>
    <cellStyle name="Followed Hyperlink 4" xfId="1287" hidden="1" xr:uid="{00000000-0005-0000-0000-0000B8AD0000}"/>
    <cellStyle name="Followed Hyperlink 4" xfId="1304" hidden="1" xr:uid="{00000000-0005-0000-0000-0000B9AD0000}"/>
    <cellStyle name="Followed Hyperlink 4" xfId="1372" hidden="1" xr:uid="{00000000-0005-0000-0000-0000BAAD0000}"/>
    <cellStyle name="Followed Hyperlink 4" xfId="1389" hidden="1" xr:uid="{00000000-0005-0000-0000-0000BBAD0000}"/>
    <cellStyle name="Followed Hyperlink 4" xfId="1469" hidden="1" xr:uid="{00000000-0005-0000-0000-0000BCAD0000}"/>
    <cellStyle name="Followed Hyperlink 4" xfId="1486" hidden="1" xr:uid="{00000000-0005-0000-0000-0000BDAD0000}"/>
    <cellStyle name="Followed Hyperlink 4" xfId="1584" hidden="1" xr:uid="{00000000-0005-0000-0000-0000BEAD0000}"/>
    <cellStyle name="Followed Hyperlink 4" xfId="1601" hidden="1" xr:uid="{00000000-0005-0000-0000-0000BFAD0000}"/>
    <cellStyle name="Followed Hyperlink 4" xfId="1063" hidden="1" xr:uid="{00000000-0005-0000-0000-0000C0AD0000}"/>
    <cellStyle name="Followed Hyperlink 4" xfId="1654" hidden="1" xr:uid="{00000000-0005-0000-0000-0000C1AD0000}"/>
    <cellStyle name="Followed Hyperlink 4" xfId="1760" hidden="1" xr:uid="{00000000-0005-0000-0000-0000C2AD0000}"/>
    <cellStyle name="Followed Hyperlink 4" xfId="1777" hidden="1" xr:uid="{00000000-0005-0000-0000-0000C3AD0000}"/>
    <cellStyle name="Followed Hyperlink 4" xfId="1043" hidden="1" xr:uid="{00000000-0005-0000-0000-0000C4AD0000}"/>
    <cellStyle name="Followed Hyperlink 4" xfId="1822" hidden="1" xr:uid="{00000000-0005-0000-0000-0000C5AD0000}"/>
    <cellStyle name="Followed Hyperlink 4" xfId="1924" hidden="1" xr:uid="{00000000-0005-0000-0000-0000C6AD0000}"/>
    <cellStyle name="Followed Hyperlink 4" xfId="1941" hidden="1" xr:uid="{00000000-0005-0000-0000-0000C7AD0000}"/>
    <cellStyle name="Followed Hyperlink 4" xfId="1195" hidden="1" xr:uid="{00000000-0005-0000-0000-0000C8AD0000}"/>
    <cellStyle name="Followed Hyperlink 4" xfId="1983" hidden="1" xr:uid="{00000000-0005-0000-0000-0000C9AD0000}"/>
    <cellStyle name="Followed Hyperlink 4" xfId="2050" hidden="1" xr:uid="{00000000-0005-0000-0000-0000CAAD0000}"/>
    <cellStyle name="Followed Hyperlink 4" xfId="2067" hidden="1" xr:uid="{00000000-0005-0000-0000-0000CBAD0000}"/>
    <cellStyle name="Followed Hyperlink 4" xfId="1697" hidden="1" xr:uid="{00000000-0005-0000-0000-0000CCAD0000}"/>
    <cellStyle name="Followed Hyperlink 4" xfId="814" hidden="1" xr:uid="{00000000-0005-0000-0000-0000CDAD0000}"/>
    <cellStyle name="Followed Hyperlink 4" xfId="924" hidden="1" xr:uid="{00000000-0005-0000-0000-0000CEAD0000}"/>
    <cellStyle name="Followed Hyperlink 4" xfId="941" hidden="1" xr:uid="{00000000-0005-0000-0000-0000CFAD0000}"/>
    <cellStyle name="Followed Hyperlink 4" xfId="530" hidden="1" xr:uid="{00000000-0005-0000-0000-0000D0AD0000}"/>
    <cellStyle name="Followed Hyperlink 4" xfId="982" hidden="1" xr:uid="{00000000-0005-0000-0000-0000D1AD0000}"/>
    <cellStyle name="Followed Hyperlink 4" xfId="1092" hidden="1" xr:uid="{00000000-0005-0000-0000-0000D2AD0000}"/>
    <cellStyle name="Followed Hyperlink 4" xfId="1109" hidden="1" xr:uid="{00000000-0005-0000-0000-0000D3AD0000}"/>
    <cellStyle name="Followed Hyperlink 4" xfId="691" hidden="1" xr:uid="{00000000-0005-0000-0000-0000D4AD0000}"/>
    <cellStyle name="Followed Hyperlink 4" xfId="1150" hidden="1" xr:uid="{00000000-0005-0000-0000-0000D5AD0000}"/>
    <cellStyle name="Followed Hyperlink 4" xfId="1230" hidden="1" xr:uid="{00000000-0005-0000-0000-0000D6AD0000}"/>
    <cellStyle name="Followed Hyperlink 4" xfId="1247" hidden="1" xr:uid="{00000000-0005-0000-0000-0000D7AD0000}"/>
    <cellStyle name="Followed Hyperlink 4" xfId="629" hidden="1" xr:uid="{00000000-0005-0000-0000-0000D8AD0000}"/>
    <cellStyle name="Followed Hyperlink 4" xfId="646" hidden="1" xr:uid="{00000000-0005-0000-0000-0000D9AD0000}"/>
    <cellStyle name="Followed Hyperlink 4" xfId="755" hidden="1" xr:uid="{00000000-0005-0000-0000-0000DAAD0000}"/>
    <cellStyle name="Followed Hyperlink 4" xfId="772" hidden="1" xr:uid="{00000000-0005-0000-0000-0000DBAD0000}"/>
    <cellStyle name="Followed Hyperlink 4" xfId="579" hidden="1" xr:uid="{00000000-0005-0000-0000-0000DCAD0000}"/>
    <cellStyle name="Followed Hyperlink 4" xfId="387" hidden="1" xr:uid="{00000000-0005-0000-0000-0000DDAD0000}"/>
    <cellStyle name="Followed Hyperlink 4" xfId="471" hidden="1" xr:uid="{00000000-0005-0000-0000-0000DFAD0000}"/>
    <cellStyle name="Followed Hyperlink 4" xfId="370" hidden="1" xr:uid="{00000000-0005-0000-0000-0000E0AD0000}"/>
    <cellStyle name="Followed Hyperlink 4" xfId="302" hidden="1" xr:uid="{00000000-0005-0000-0000-0000E1AD0000}"/>
    <cellStyle name="Followed Hyperlink 4" xfId="454" hidden="1" xr:uid="{00000000-0005-0000-0000-0000DEAD0000}"/>
    <cellStyle name="Followed Hyperlink 4" xfId="2799" hidden="1" xr:uid="{00000000-0005-0000-0000-00009EAD0000}"/>
    <cellStyle name="Followed Hyperlink 4" xfId="5387" hidden="1" xr:uid="{00000000-0005-0000-0000-00005EAD0000}"/>
    <cellStyle name="Followed Hyperlink 4" xfId="13592" hidden="1" xr:uid="{00000000-0005-0000-0000-00001EAD0000}"/>
    <cellStyle name="Followed Hyperlink 4" xfId="10815" hidden="1" xr:uid="{00000000-0005-0000-0000-0000DEAC0000}"/>
    <cellStyle name="Followed Hyperlink 4" xfId="8234" hidden="1" xr:uid="{00000000-0005-0000-0000-00009EAC0000}"/>
    <cellStyle name="Followed Hyperlink 4" xfId="27263" hidden="1" xr:uid="{00000000-0005-0000-0000-00005EAC0000}"/>
    <cellStyle name="Followed Hyperlink 4" xfId="24557" hidden="1" xr:uid="{00000000-0005-0000-0000-00001EAC0000}"/>
    <cellStyle name="Followed Hyperlink 4" xfId="21829" hidden="1" xr:uid="{00000000-0005-0000-0000-0000DEAB0000}"/>
    <cellStyle name="Followed Hyperlink 4" xfId="18902" hidden="1" xr:uid="{00000000-0005-0000-0000-00009EAB0000}"/>
    <cellStyle name="Followed Hyperlink 4" xfId="15998" hidden="1" xr:uid="{00000000-0005-0000-0000-00005EAB0000}"/>
    <cellStyle name="Followed Hyperlink 4" xfId="43649" hidden="1" xr:uid="{00000000-0005-0000-0000-0000F6A90000}"/>
    <cellStyle name="Followed Hyperlink 4" xfId="43717" hidden="1" xr:uid="{00000000-0005-0000-0000-0000F7A90000}"/>
    <cellStyle name="Followed Hyperlink 4" xfId="43734" hidden="1" xr:uid="{00000000-0005-0000-0000-0000F8A90000}"/>
    <cellStyle name="Followed Hyperlink 4" xfId="43814" hidden="1" xr:uid="{00000000-0005-0000-0000-0000F9A90000}"/>
    <cellStyle name="Followed Hyperlink 4" xfId="43831" hidden="1" xr:uid="{00000000-0005-0000-0000-0000FAA90000}"/>
    <cellStyle name="Followed Hyperlink 4" xfId="43928" hidden="1" xr:uid="{00000000-0005-0000-0000-0000FBA90000}"/>
    <cellStyle name="Followed Hyperlink 4" xfId="43945" hidden="1" xr:uid="{00000000-0005-0000-0000-0000FCA90000}"/>
    <cellStyle name="Followed Hyperlink 4" xfId="43408" hidden="1" xr:uid="{00000000-0005-0000-0000-0000FDA90000}"/>
    <cellStyle name="Followed Hyperlink 4" xfId="43998" hidden="1" xr:uid="{00000000-0005-0000-0000-0000FEA90000}"/>
    <cellStyle name="Followed Hyperlink 4" xfId="44104" hidden="1" xr:uid="{00000000-0005-0000-0000-0000FFA90000}"/>
    <cellStyle name="Followed Hyperlink 4" xfId="44121" hidden="1" xr:uid="{00000000-0005-0000-0000-000000AA0000}"/>
    <cellStyle name="Followed Hyperlink 4" xfId="43388" hidden="1" xr:uid="{00000000-0005-0000-0000-000001AA0000}"/>
    <cellStyle name="Followed Hyperlink 4" xfId="44166" hidden="1" xr:uid="{00000000-0005-0000-0000-000002AA0000}"/>
    <cellStyle name="Followed Hyperlink 4" xfId="44268" hidden="1" xr:uid="{00000000-0005-0000-0000-000003AA0000}"/>
    <cellStyle name="Followed Hyperlink 4" xfId="44285" hidden="1" xr:uid="{00000000-0005-0000-0000-000004AA0000}"/>
    <cellStyle name="Followed Hyperlink 4" xfId="43540" hidden="1" xr:uid="{00000000-0005-0000-0000-000005AA0000}"/>
    <cellStyle name="Followed Hyperlink 4" xfId="44327" hidden="1" xr:uid="{00000000-0005-0000-0000-000006AA0000}"/>
    <cellStyle name="Followed Hyperlink 4" xfId="44394" hidden="1" xr:uid="{00000000-0005-0000-0000-000007AA0000}"/>
    <cellStyle name="Followed Hyperlink 4" xfId="44411" hidden="1" xr:uid="{00000000-0005-0000-0000-000008AA0000}"/>
    <cellStyle name="Followed Hyperlink 4" xfId="44041" hidden="1" xr:uid="{00000000-0005-0000-0000-000009AA0000}"/>
    <cellStyle name="Followed Hyperlink 4" xfId="44453" hidden="1" xr:uid="{00000000-0005-0000-0000-00000AAA0000}"/>
    <cellStyle name="Followed Hyperlink 4" xfId="44520" hidden="1" xr:uid="{00000000-0005-0000-0000-00000BAA0000}"/>
    <cellStyle name="Followed Hyperlink 4" xfId="44537" hidden="1" xr:uid="{00000000-0005-0000-0000-00000CAA0000}"/>
    <cellStyle name="Followed Hyperlink 4" xfId="44212" hidden="1" xr:uid="{00000000-0005-0000-0000-00000DAA0000}"/>
    <cellStyle name="Followed Hyperlink 4" xfId="44579" hidden="1" xr:uid="{00000000-0005-0000-0000-00000EAA0000}"/>
    <cellStyle name="Followed Hyperlink 4" xfId="44646" hidden="1" xr:uid="{00000000-0005-0000-0000-00000FAA0000}"/>
    <cellStyle name="Followed Hyperlink 4" xfId="2319" hidden="1" xr:uid="{00000000-0005-0000-0000-000094AD0000}"/>
    <cellStyle name="Followed Hyperlink 4" xfId="13062" hidden="1" xr:uid="{00000000-0005-0000-0000-000012AD0000}"/>
    <cellStyle name="Followed Hyperlink 4" xfId="23107" hidden="1" xr:uid="{00000000-0005-0000-0000-0000FBAB0000}"/>
    <cellStyle name="Followed Hyperlink 4" xfId="23124" hidden="1" xr:uid="{00000000-0005-0000-0000-0000FCAB0000}"/>
    <cellStyle name="Followed Hyperlink 4" xfId="22378" hidden="1" xr:uid="{00000000-0005-0000-0000-0000FDAB0000}"/>
    <cellStyle name="Followed Hyperlink 4" xfId="23166" hidden="1" xr:uid="{00000000-0005-0000-0000-0000FEAB0000}"/>
    <cellStyle name="Followed Hyperlink 4" xfId="23233" hidden="1" xr:uid="{00000000-0005-0000-0000-0000FFAB0000}"/>
    <cellStyle name="Followed Hyperlink 4" xfId="23250" hidden="1" xr:uid="{00000000-0005-0000-0000-000000AC0000}"/>
    <cellStyle name="Followed Hyperlink 4" xfId="22880" hidden="1" xr:uid="{00000000-0005-0000-0000-000001AC0000}"/>
    <cellStyle name="Followed Hyperlink 4" xfId="23292" hidden="1" xr:uid="{00000000-0005-0000-0000-000002AC0000}"/>
    <cellStyle name="Followed Hyperlink 4" xfId="23359" hidden="1" xr:uid="{00000000-0005-0000-0000-000003AC0000}"/>
    <cellStyle name="Followed Hyperlink 4" xfId="23376" hidden="1" xr:uid="{00000000-0005-0000-0000-000004AC0000}"/>
    <cellStyle name="Followed Hyperlink 4" xfId="23051" hidden="1" xr:uid="{00000000-0005-0000-0000-000005AC0000}"/>
    <cellStyle name="Followed Hyperlink 4" xfId="23418" hidden="1" xr:uid="{00000000-0005-0000-0000-000006AC0000}"/>
    <cellStyle name="Followed Hyperlink 4" xfId="23485" hidden="1" xr:uid="{00000000-0005-0000-0000-000007AC0000}"/>
    <cellStyle name="Followed Hyperlink 4" xfId="23502" hidden="1" xr:uid="{00000000-0005-0000-0000-000008AC0000}"/>
    <cellStyle name="Followed Hyperlink 4" xfId="23611" hidden="1" xr:uid="{00000000-0005-0000-0000-000009AC0000}"/>
    <cellStyle name="Followed Hyperlink 4" xfId="23628" hidden="1" xr:uid="{00000000-0005-0000-0000-00000AAC0000}"/>
    <cellStyle name="Followed Hyperlink 4" xfId="23695" hidden="1" xr:uid="{00000000-0005-0000-0000-00000BAC0000}"/>
    <cellStyle name="Followed Hyperlink 4" xfId="23712" hidden="1" xr:uid="{00000000-0005-0000-0000-00000CAC0000}"/>
    <cellStyle name="Followed Hyperlink 4" xfId="23561" hidden="1" xr:uid="{00000000-0005-0000-0000-00000DAC0000}"/>
    <cellStyle name="Followed Hyperlink 4" xfId="23754" hidden="1" xr:uid="{00000000-0005-0000-0000-00000EAC0000}"/>
    <cellStyle name="Followed Hyperlink 4" xfId="23821" hidden="1" xr:uid="{00000000-0005-0000-0000-00000FAC0000}"/>
    <cellStyle name="Followed Hyperlink 4" xfId="23838" hidden="1" xr:uid="{00000000-0005-0000-0000-000010AC0000}"/>
    <cellStyle name="Followed Hyperlink 4" xfId="23945" hidden="1" xr:uid="{00000000-0005-0000-0000-000011AC0000}"/>
    <cellStyle name="Followed Hyperlink 4" xfId="23962" hidden="1" xr:uid="{00000000-0005-0000-0000-000012AC0000}"/>
    <cellStyle name="Followed Hyperlink 4" xfId="24029" hidden="1" xr:uid="{00000000-0005-0000-0000-000013AC0000}"/>
    <cellStyle name="Followed Hyperlink 4" xfId="24046" hidden="1" xr:uid="{00000000-0005-0000-0000-000014AC0000}"/>
    <cellStyle name="Followed Hyperlink 4" xfId="24204" hidden="1" xr:uid="{00000000-0005-0000-0000-000015AC0000}"/>
    <cellStyle name="Followed Hyperlink 4" xfId="24221" hidden="1" xr:uid="{00000000-0005-0000-0000-000016AC0000}"/>
    <cellStyle name="Followed Hyperlink 4" xfId="24330" hidden="1" xr:uid="{00000000-0005-0000-0000-000017AC0000}"/>
    <cellStyle name="Followed Hyperlink 4" xfId="24347" hidden="1" xr:uid="{00000000-0005-0000-0000-000018AC0000}"/>
    <cellStyle name="Followed Hyperlink 4" xfId="24154" hidden="1" xr:uid="{00000000-0005-0000-0000-000019AC0000}"/>
    <cellStyle name="Followed Hyperlink 4" xfId="24389" hidden="1" xr:uid="{00000000-0005-0000-0000-00001AAC0000}"/>
    <cellStyle name="Followed Hyperlink 4" xfId="24499" hidden="1" xr:uid="{00000000-0005-0000-0000-00001BAC0000}"/>
    <cellStyle name="Followed Hyperlink 4" xfId="24516" hidden="1" xr:uid="{00000000-0005-0000-0000-00001CAC0000}"/>
    <cellStyle name="Followed Hyperlink 4" xfId="24105" hidden="1" xr:uid="{00000000-0005-0000-0000-00001DAC0000}"/>
    <cellStyle name="Followed Hyperlink 4" xfId="24666" hidden="1" xr:uid="{00000000-0005-0000-0000-00001FAC0000}"/>
    <cellStyle name="Followed Hyperlink 4" xfId="24683" hidden="1" xr:uid="{00000000-0005-0000-0000-000020AC0000}"/>
    <cellStyle name="Followed Hyperlink 4" xfId="24266" hidden="1" xr:uid="{00000000-0005-0000-0000-000021AC0000}"/>
    <cellStyle name="Followed Hyperlink 4" xfId="24724" hidden="1" xr:uid="{00000000-0005-0000-0000-000022AC0000}"/>
    <cellStyle name="Followed Hyperlink 4" xfId="24804" hidden="1" xr:uid="{00000000-0005-0000-0000-000023AC0000}"/>
    <cellStyle name="Followed Hyperlink 4" xfId="24821" hidden="1" xr:uid="{00000000-0005-0000-0000-000024AC0000}"/>
    <cellStyle name="Followed Hyperlink 4" xfId="24861" hidden="1" xr:uid="{00000000-0005-0000-0000-000025AC0000}"/>
    <cellStyle name="Followed Hyperlink 4" xfId="24878" hidden="1" xr:uid="{00000000-0005-0000-0000-000026AC0000}"/>
    <cellStyle name="Followed Hyperlink 4" xfId="24946" hidden="1" xr:uid="{00000000-0005-0000-0000-000027AC0000}"/>
    <cellStyle name="Followed Hyperlink 4" xfId="24963" hidden="1" xr:uid="{00000000-0005-0000-0000-000028AC0000}"/>
    <cellStyle name="Followed Hyperlink 4" xfId="25043" hidden="1" xr:uid="{00000000-0005-0000-0000-000029AC0000}"/>
    <cellStyle name="Followed Hyperlink 4" xfId="25060" hidden="1" xr:uid="{00000000-0005-0000-0000-00002AAC0000}"/>
    <cellStyle name="Followed Hyperlink 4" xfId="25158" hidden="1" xr:uid="{00000000-0005-0000-0000-00002BAC0000}"/>
    <cellStyle name="Followed Hyperlink 4" xfId="25175" hidden="1" xr:uid="{00000000-0005-0000-0000-00002CAC0000}"/>
    <cellStyle name="Followed Hyperlink 4" xfId="24637" hidden="1" xr:uid="{00000000-0005-0000-0000-00002DAC0000}"/>
    <cellStyle name="Followed Hyperlink 4" xfId="25228" hidden="1" xr:uid="{00000000-0005-0000-0000-00002EAC0000}"/>
    <cellStyle name="Followed Hyperlink 4" xfId="25334" hidden="1" xr:uid="{00000000-0005-0000-0000-00002FAC0000}"/>
    <cellStyle name="Followed Hyperlink 4" xfId="25351" hidden="1" xr:uid="{00000000-0005-0000-0000-000030AC0000}"/>
    <cellStyle name="Followed Hyperlink 4" xfId="24618" hidden="1" xr:uid="{00000000-0005-0000-0000-000031AC0000}"/>
    <cellStyle name="Followed Hyperlink 4" xfId="25396" hidden="1" xr:uid="{00000000-0005-0000-0000-000032AC0000}"/>
    <cellStyle name="Followed Hyperlink 4" xfId="25498" hidden="1" xr:uid="{00000000-0005-0000-0000-000033AC0000}"/>
    <cellStyle name="Followed Hyperlink 4" xfId="25515" hidden="1" xr:uid="{00000000-0005-0000-0000-000034AC0000}"/>
    <cellStyle name="Followed Hyperlink 4" xfId="24769" hidden="1" xr:uid="{00000000-0005-0000-0000-000035AC0000}"/>
    <cellStyle name="Followed Hyperlink 4" xfId="25557" hidden="1" xr:uid="{00000000-0005-0000-0000-000036AC0000}"/>
    <cellStyle name="Followed Hyperlink 4" xfId="25624" hidden="1" xr:uid="{00000000-0005-0000-0000-000037AC0000}"/>
    <cellStyle name="Followed Hyperlink 4" xfId="25641" hidden="1" xr:uid="{00000000-0005-0000-0000-000038AC0000}"/>
    <cellStyle name="Followed Hyperlink 4" xfId="25271" hidden="1" xr:uid="{00000000-0005-0000-0000-000039AC0000}"/>
    <cellStyle name="Followed Hyperlink 4" xfId="25683" hidden="1" xr:uid="{00000000-0005-0000-0000-00003AAC0000}"/>
    <cellStyle name="Followed Hyperlink 4" xfId="25750" hidden="1" xr:uid="{00000000-0005-0000-0000-00003BAC0000}"/>
    <cellStyle name="Followed Hyperlink 4" xfId="25767" hidden="1" xr:uid="{00000000-0005-0000-0000-00003CAC0000}"/>
    <cellStyle name="Followed Hyperlink 4" xfId="25442" hidden="1" xr:uid="{00000000-0005-0000-0000-00003DAC0000}"/>
    <cellStyle name="Followed Hyperlink 4" xfId="25809" hidden="1" xr:uid="{00000000-0005-0000-0000-00003EAC0000}"/>
    <cellStyle name="Followed Hyperlink 4" xfId="25876" hidden="1" xr:uid="{00000000-0005-0000-0000-00003FAC0000}"/>
    <cellStyle name="Followed Hyperlink 4" xfId="25893" hidden="1" xr:uid="{00000000-0005-0000-0000-000040AC0000}"/>
    <cellStyle name="Followed Hyperlink 4" xfId="26002" hidden="1" xr:uid="{00000000-0005-0000-0000-000041AC0000}"/>
    <cellStyle name="Followed Hyperlink 4" xfId="26019" hidden="1" xr:uid="{00000000-0005-0000-0000-000042AC0000}"/>
    <cellStyle name="Followed Hyperlink 4" xfId="26086" hidden="1" xr:uid="{00000000-0005-0000-0000-000043AC0000}"/>
    <cellStyle name="Followed Hyperlink 4" xfId="26103" hidden="1" xr:uid="{00000000-0005-0000-0000-000044AC0000}"/>
    <cellStyle name="Followed Hyperlink 4" xfId="25952" hidden="1" xr:uid="{00000000-0005-0000-0000-000045AC0000}"/>
    <cellStyle name="Followed Hyperlink 4" xfId="26145" hidden="1" xr:uid="{00000000-0005-0000-0000-000046AC0000}"/>
    <cellStyle name="Followed Hyperlink 4" xfId="26212" hidden="1" xr:uid="{00000000-0005-0000-0000-000047AC0000}"/>
    <cellStyle name="Followed Hyperlink 4" xfId="26229" hidden="1" xr:uid="{00000000-0005-0000-0000-000048AC0000}"/>
    <cellStyle name="Followed Hyperlink 4" xfId="23891" hidden="1" xr:uid="{00000000-0005-0000-0000-000049AC0000}"/>
    <cellStyle name="Followed Hyperlink 4" xfId="26346" hidden="1" xr:uid="{00000000-0005-0000-0000-00004AAC0000}"/>
    <cellStyle name="Followed Hyperlink 4" xfId="26363" hidden="1" xr:uid="{00000000-0005-0000-0000-00004BAC0000}"/>
    <cellStyle name="Followed Hyperlink 4" xfId="26521" hidden="1" xr:uid="{00000000-0005-0000-0000-00004CAC0000}"/>
    <cellStyle name="Followed Hyperlink 4" xfId="26538" hidden="1" xr:uid="{00000000-0005-0000-0000-00004DAC0000}"/>
    <cellStyle name="Followed Hyperlink 4" xfId="26647" hidden="1" xr:uid="{00000000-0005-0000-0000-00004EAC0000}"/>
    <cellStyle name="Followed Hyperlink 4" xfId="26664" hidden="1" xr:uid="{00000000-0005-0000-0000-00004FAC0000}"/>
    <cellStyle name="Followed Hyperlink 4" xfId="26471" hidden="1" xr:uid="{00000000-0005-0000-0000-000050AC0000}"/>
    <cellStyle name="Followed Hyperlink 4" xfId="26706" hidden="1" xr:uid="{00000000-0005-0000-0000-000051AC0000}"/>
    <cellStyle name="Followed Hyperlink 4" xfId="26816" hidden="1" xr:uid="{00000000-0005-0000-0000-000052AC0000}"/>
    <cellStyle name="Followed Hyperlink 4" xfId="26833" hidden="1" xr:uid="{00000000-0005-0000-0000-000053AC0000}"/>
    <cellStyle name="Followed Hyperlink 4" xfId="26422" hidden="1" xr:uid="{00000000-0005-0000-0000-000054AC0000}"/>
    <cellStyle name="Followed Hyperlink 4" xfId="26874" hidden="1" xr:uid="{00000000-0005-0000-0000-000055AC0000}"/>
    <cellStyle name="Followed Hyperlink 4" xfId="26984" hidden="1" xr:uid="{00000000-0005-0000-0000-000056AC0000}"/>
    <cellStyle name="Followed Hyperlink 4" xfId="27001" hidden="1" xr:uid="{00000000-0005-0000-0000-000057AC0000}"/>
    <cellStyle name="Followed Hyperlink 4" xfId="26583" hidden="1" xr:uid="{00000000-0005-0000-0000-000058AC0000}"/>
    <cellStyle name="Followed Hyperlink 4" xfId="27042" hidden="1" xr:uid="{00000000-0005-0000-0000-000059AC0000}"/>
    <cellStyle name="Followed Hyperlink 4" xfId="27121" hidden="1" xr:uid="{00000000-0005-0000-0000-00005AAC0000}"/>
    <cellStyle name="Followed Hyperlink 4" xfId="27138" hidden="1" xr:uid="{00000000-0005-0000-0000-00005BAC0000}"/>
    <cellStyle name="Followed Hyperlink 4" xfId="27178" hidden="1" xr:uid="{00000000-0005-0000-0000-00005CAC0000}"/>
    <cellStyle name="Followed Hyperlink 4" xfId="27195" hidden="1" xr:uid="{00000000-0005-0000-0000-00005DAC0000}"/>
    <cellStyle name="Followed Hyperlink 4" xfId="27280" hidden="1" xr:uid="{00000000-0005-0000-0000-00005FAC0000}"/>
    <cellStyle name="Followed Hyperlink 4" xfId="27360" hidden="1" xr:uid="{00000000-0005-0000-0000-000060AC0000}"/>
    <cellStyle name="Followed Hyperlink 4" xfId="27377" hidden="1" xr:uid="{00000000-0005-0000-0000-000061AC0000}"/>
    <cellStyle name="Followed Hyperlink 4" xfId="27475" hidden="1" xr:uid="{00000000-0005-0000-0000-000062AC0000}"/>
    <cellStyle name="Followed Hyperlink 4" xfId="27492" hidden="1" xr:uid="{00000000-0005-0000-0000-000063AC0000}"/>
    <cellStyle name="Followed Hyperlink 4" xfId="26955" hidden="1" xr:uid="{00000000-0005-0000-0000-000064AC0000}"/>
    <cellStyle name="Followed Hyperlink 4" xfId="27545" hidden="1" xr:uid="{00000000-0005-0000-0000-000065AC0000}"/>
    <cellStyle name="Followed Hyperlink 4" xfId="27651" hidden="1" xr:uid="{00000000-0005-0000-0000-000066AC0000}"/>
    <cellStyle name="Followed Hyperlink 4" xfId="27668" hidden="1" xr:uid="{00000000-0005-0000-0000-000067AC0000}"/>
    <cellStyle name="Followed Hyperlink 4" xfId="26935" hidden="1" xr:uid="{00000000-0005-0000-0000-000068AC0000}"/>
    <cellStyle name="Followed Hyperlink 4" xfId="27713" hidden="1" xr:uid="{00000000-0005-0000-0000-000069AC0000}"/>
    <cellStyle name="Followed Hyperlink 4" xfId="27815" hidden="1" xr:uid="{00000000-0005-0000-0000-00006AAC0000}"/>
    <cellStyle name="Followed Hyperlink 4" xfId="27832" hidden="1" xr:uid="{00000000-0005-0000-0000-00006BAC0000}"/>
    <cellStyle name="Followed Hyperlink 4" xfId="27087" hidden="1" xr:uid="{00000000-0005-0000-0000-00006CAC0000}"/>
    <cellStyle name="Followed Hyperlink 4" xfId="27874" hidden="1" xr:uid="{00000000-0005-0000-0000-00006DAC0000}"/>
    <cellStyle name="Followed Hyperlink 4" xfId="27940" hidden="1" xr:uid="{00000000-0005-0000-0000-00006EAC0000}"/>
    <cellStyle name="Followed Hyperlink 4" xfId="27957" hidden="1" xr:uid="{00000000-0005-0000-0000-00006FAC0000}"/>
    <cellStyle name="Followed Hyperlink 4" xfId="27588" hidden="1" xr:uid="{00000000-0005-0000-0000-000070AC0000}"/>
    <cellStyle name="Followed Hyperlink 4" xfId="27999" hidden="1" xr:uid="{00000000-0005-0000-0000-000071AC0000}"/>
    <cellStyle name="Followed Hyperlink 4" xfId="28066" hidden="1" xr:uid="{00000000-0005-0000-0000-000072AC0000}"/>
    <cellStyle name="Followed Hyperlink 4" xfId="28083" hidden="1" xr:uid="{00000000-0005-0000-0000-000073AC0000}"/>
    <cellStyle name="Followed Hyperlink 4" xfId="27759" hidden="1" xr:uid="{00000000-0005-0000-0000-000074AC0000}"/>
    <cellStyle name="Followed Hyperlink 4" xfId="28125" hidden="1" xr:uid="{00000000-0005-0000-0000-000075AC0000}"/>
    <cellStyle name="Followed Hyperlink 4" xfId="28192" hidden="1" xr:uid="{00000000-0005-0000-0000-000076AC0000}"/>
    <cellStyle name="Followed Hyperlink 4" xfId="28208" hidden="1" xr:uid="{00000000-0005-0000-0000-000077AC0000}"/>
    <cellStyle name="Followed Hyperlink 4" xfId="28317" hidden="1" xr:uid="{00000000-0005-0000-0000-000078AC0000}"/>
    <cellStyle name="Followed Hyperlink 4" xfId="28334" hidden="1" xr:uid="{00000000-0005-0000-0000-000079AC0000}"/>
    <cellStyle name="Followed Hyperlink 4" xfId="28401" hidden="1" xr:uid="{00000000-0005-0000-0000-00007AAC0000}"/>
    <cellStyle name="Followed Hyperlink 4" xfId="28418" hidden="1" xr:uid="{00000000-0005-0000-0000-00007BAC0000}"/>
    <cellStyle name="Followed Hyperlink 4" xfId="28267" hidden="1" xr:uid="{00000000-0005-0000-0000-00007CAC0000}"/>
    <cellStyle name="Followed Hyperlink 4" xfId="28460" hidden="1" xr:uid="{00000000-0005-0000-0000-00007DAC0000}"/>
    <cellStyle name="Followed Hyperlink 4" xfId="28527" hidden="1" xr:uid="{00000000-0005-0000-0000-00007EAC0000}"/>
    <cellStyle name="Followed Hyperlink 4" xfId="28544" hidden="1" xr:uid="{00000000-0005-0000-0000-00007FAC0000}"/>
    <cellStyle name="Followed Hyperlink 4" xfId="28611" hidden="1" xr:uid="{00000000-0005-0000-0000-000080AC0000}"/>
    <cellStyle name="Followed Hyperlink 4" xfId="28628" hidden="1" xr:uid="{00000000-0005-0000-0000-000081AC0000}"/>
    <cellStyle name="Followed Hyperlink 4" xfId="28695" hidden="1" xr:uid="{00000000-0005-0000-0000-000082AC0000}"/>
    <cellStyle name="Followed Hyperlink 4" xfId="28712" hidden="1" xr:uid="{00000000-0005-0000-0000-000083AC0000}"/>
    <cellStyle name="Followed Hyperlink 4" xfId="28869" hidden="1" xr:uid="{00000000-0005-0000-0000-000084AC0000}"/>
    <cellStyle name="Followed Hyperlink 4" xfId="28886" hidden="1" xr:uid="{00000000-0005-0000-0000-000085AC0000}"/>
    <cellStyle name="Followed Hyperlink 4" xfId="28995" hidden="1" xr:uid="{00000000-0005-0000-0000-000086AC0000}"/>
    <cellStyle name="Followed Hyperlink 4" xfId="29012" hidden="1" xr:uid="{00000000-0005-0000-0000-000087AC0000}"/>
    <cellStyle name="Followed Hyperlink 4" xfId="28819" hidden="1" xr:uid="{00000000-0005-0000-0000-000088AC0000}"/>
    <cellStyle name="Followed Hyperlink 4" xfId="29054" hidden="1" xr:uid="{00000000-0005-0000-0000-000089AC0000}"/>
    <cellStyle name="Followed Hyperlink 4" xfId="29164" hidden="1" xr:uid="{00000000-0005-0000-0000-00008AAC0000}"/>
    <cellStyle name="Followed Hyperlink 4" xfId="29181" hidden="1" xr:uid="{00000000-0005-0000-0000-00008BAC0000}"/>
    <cellStyle name="Followed Hyperlink 4" xfId="26279" hidden="1" xr:uid="{00000000-0005-0000-0000-00008CAC0000}"/>
    <cellStyle name="Followed Hyperlink 4" xfId="20937" hidden="1" xr:uid="{00000000-0005-0000-0000-00008DAC0000}"/>
    <cellStyle name="Followed Hyperlink 4" xfId="15616" hidden="1" xr:uid="{00000000-0005-0000-0000-00008EAC0000}"/>
    <cellStyle name="Followed Hyperlink 4" xfId="5124" hidden="1" xr:uid="{00000000-0005-0000-0000-00008FAC0000}"/>
    <cellStyle name="Followed Hyperlink 4" xfId="7579" hidden="1" xr:uid="{00000000-0005-0000-0000-000091AC0000}"/>
    <cellStyle name="Followed Hyperlink 4" xfId="7596" hidden="1" xr:uid="{00000000-0005-0000-0000-000092AC0000}"/>
    <cellStyle name="Followed Hyperlink 4" xfId="7754" hidden="1" xr:uid="{00000000-0005-0000-0000-000093AC0000}"/>
    <cellStyle name="Followed Hyperlink 4" xfId="7771" hidden="1" xr:uid="{00000000-0005-0000-0000-000094AC0000}"/>
    <cellStyle name="Followed Hyperlink 4" xfId="7880" hidden="1" xr:uid="{00000000-0005-0000-0000-000095AC0000}"/>
    <cellStyle name="Followed Hyperlink 4" xfId="7897" hidden="1" xr:uid="{00000000-0005-0000-0000-000096AC0000}"/>
    <cellStyle name="Followed Hyperlink 4" xfId="7704" hidden="1" xr:uid="{00000000-0005-0000-0000-000097AC0000}"/>
    <cellStyle name="Followed Hyperlink 4" xfId="7939" hidden="1" xr:uid="{00000000-0005-0000-0000-000098AC0000}"/>
    <cellStyle name="Followed Hyperlink 4" xfId="8049" hidden="1" xr:uid="{00000000-0005-0000-0000-000099AC0000}"/>
    <cellStyle name="Followed Hyperlink 4" xfId="8066" hidden="1" xr:uid="{00000000-0005-0000-0000-00009AAC0000}"/>
    <cellStyle name="Followed Hyperlink 4" xfId="7655" hidden="1" xr:uid="{00000000-0005-0000-0000-00009BAC0000}"/>
    <cellStyle name="Followed Hyperlink 4" xfId="8107" hidden="1" xr:uid="{00000000-0005-0000-0000-00009CAC0000}"/>
    <cellStyle name="Followed Hyperlink 4" xfId="8217" hidden="1" xr:uid="{00000000-0005-0000-0000-00009DAC0000}"/>
    <cellStyle name="Followed Hyperlink 4" xfId="7816" hidden="1" xr:uid="{00000000-0005-0000-0000-00009FAC0000}"/>
    <cellStyle name="Followed Hyperlink 4" xfId="8275" hidden="1" xr:uid="{00000000-0005-0000-0000-0000A0AC0000}"/>
    <cellStyle name="Followed Hyperlink 4" xfId="8355" hidden="1" xr:uid="{00000000-0005-0000-0000-0000A1AC0000}"/>
    <cellStyle name="Followed Hyperlink 4" xfId="8372" hidden="1" xr:uid="{00000000-0005-0000-0000-0000A2AC0000}"/>
    <cellStyle name="Followed Hyperlink 4" xfId="8412" hidden="1" xr:uid="{00000000-0005-0000-0000-0000A3AC0000}"/>
    <cellStyle name="Followed Hyperlink 4" xfId="8429" hidden="1" xr:uid="{00000000-0005-0000-0000-0000A4AC0000}"/>
    <cellStyle name="Followed Hyperlink 4" xfId="8497" hidden="1" xr:uid="{00000000-0005-0000-0000-0000A5AC0000}"/>
    <cellStyle name="Followed Hyperlink 4" xfId="8514" hidden="1" xr:uid="{00000000-0005-0000-0000-0000A6AC0000}"/>
    <cellStyle name="Followed Hyperlink 4" xfId="8594" hidden="1" xr:uid="{00000000-0005-0000-0000-0000A7AC0000}"/>
    <cellStyle name="Followed Hyperlink 4" xfId="8611" hidden="1" xr:uid="{00000000-0005-0000-0000-0000A8AC0000}"/>
    <cellStyle name="Followed Hyperlink 4" xfId="7512" hidden="1" xr:uid="{00000000-0005-0000-0000-000090AC0000}"/>
    <cellStyle name="Followed Hyperlink 4" xfId="19300" hidden="1" xr:uid="{00000000-0005-0000-0000-0000A5AB0000}"/>
    <cellStyle name="Followed Hyperlink 4" xfId="19458" hidden="1" xr:uid="{00000000-0005-0000-0000-0000A6AB0000}"/>
    <cellStyle name="Followed Hyperlink 4" xfId="19475" hidden="1" xr:uid="{00000000-0005-0000-0000-0000A7AB0000}"/>
    <cellStyle name="Followed Hyperlink 4" xfId="19584" hidden="1" xr:uid="{00000000-0005-0000-0000-0000A8AB0000}"/>
    <cellStyle name="Followed Hyperlink 4" xfId="19601" hidden="1" xr:uid="{00000000-0005-0000-0000-0000A9AB0000}"/>
    <cellStyle name="Followed Hyperlink 4" xfId="19408" hidden="1" xr:uid="{00000000-0005-0000-0000-0000AAAB0000}"/>
    <cellStyle name="Followed Hyperlink 4" xfId="19643" hidden="1" xr:uid="{00000000-0005-0000-0000-0000ABAB0000}"/>
    <cellStyle name="Followed Hyperlink 4" xfId="19753" hidden="1" xr:uid="{00000000-0005-0000-0000-0000ACAB0000}"/>
    <cellStyle name="Followed Hyperlink 4" xfId="19770" hidden="1" xr:uid="{00000000-0005-0000-0000-0000ADAB0000}"/>
    <cellStyle name="Followed Hyperlink 4" xfId="19359" hidden="1" xr:uid="{00000000-0005-0000-0000-0000AEAB0000}"/>
    <cellStyle name="Followed Hyperlink 4" xfId="19811" hidden="1" xr:uid="{00000000-0005-0000-0000-0000AFAB0000}"/>
    <cellStyle name="Followed Hyperlink 4" xfId="19921" hidden="1" xr:uid="{00000000-0005-0000-0000-0000B0AB0000}"/>
    <cellStyle name="Followed Hyperlink 4" xfId="19938" hidden="1" xr:uid="{00000000-0005-0000-0000-0000B1AB0000}"/>
    <cellStyle name="Followed Hyperlink 4" xfId="19520" hidden="1" xr:uid="{00000000-0005-0000-0000-0000B2AB0000}"/>
    <cellStyle name="Followed Hyperlink 4" xfId="19979" hidden="1" xr:uid="{00000000-0005-0000-0000-0000B3AB0000}"/>
    <cellStyle name="Followed Hyperlink 4" xfId="20059" hidden="1" xr:uid="{00000000-0005-0000-0000-0000B4AB0000}"/>
    <cellStyle name="Followed Hyperlink 4" xfId="20076" hidden="1" xr:uid="{00000000-0005-0000-0000-0000B5AB0000}"/>
    <cellStyle name="Followed Hyperlink 4" xfId="20116" hidden="1" xr:uid="{00000000-0005-0000-0000-0000B6AB0000}"/>
    <cellStyle name="Followed Hyperlink 4" xfId="20133" hidden="1" xr:uid="{00000000-0005-0000-0000-0000B7AB0000}"/>
    <cellStyle name="Followed Hyperlink 4" xfId="20201" hidden="1" xr:uid="{00000000-0005-0000-0000-0000B8AB0000}"/>
    <cellStyle name="Followed Hyperlink 4" xfId="20218" hidden="1" xr:uid="{00000000-0005-0000-0000-0000B9AB0000}"/>
    <cellStyle name="Followed Hyperlink 4" xfId="20298" hidden="1" xr:uid="{00000000-0005-0000-0000-0000BAAB0000}"/>
    <cellStyle name="Followed Hyperlink 4" xfId="20315" hidden="1" xr:uid="{00000000-0005-0000-0000-0000BBAB0000}"/>
    <cellStyle name="Followed Hyperlink 4" xfId="20413" hidden="1" xr:uid="{00000000-0005-0000-0000-0000BCAB0000}"/>
    <cellStyle name="Followed Hyperlink 4" xfId="20430" hidden="1" xr:uid="{00000000-0005-0000-0000-0000BDAB0000}"/>
    <cellStyle name="Followed Hyperlink 4" xfId="19892" hidden="1" xr:uid="{00000000-0005-0000-0000-0000BEAB0000}"/>
    <cellStyle name="Followed Hyperlink 4" xfId="20483" hidden="1" xr:uid="{00000000-0005-0000-0000-0000BFAB0000}"/>
    <cellStyle name="Followed Hyperlink 4" xfId="20589" hidden="1" xr:uid="{00000000-0005-0000-0000-0000C0AB0000}"/>
    <cellStyle name="Followed Hyperlink 4" xfId="20606" hidden="1" xr:uid="{00000000-0005-0000-0000-0000C1AB0000}"/>
    <cellStyle name="Followed Hyperlink 4" xfId="19872" hidden="1" xr:uid="{00000000-0005-0000-0000-0000C2AB0000}"/>
    <cellStyle name="Followed Hyperlink 4" xfId="20651" hidden="1" xr:uid="{00000000-0005-0000-0000-0000C3AB0000}"/>
    <cellStyle name="Followed Hyperlink 4" xfId="20753" hidden="1" xr:uid="{00000000-0005-0000-0000-0000C4AB0000}"/>
    <cellStyle name="Followed Hyperlink 4" xfId="20770" hidden="1" xr:uid="{00000000-0005-0000-0000-0000C5AB0000}"/>
    <cellStyle name="Followed Hyperlink 4" xfId="20024" hidden="1" xr:uid="{00000000-0005-0000-0000-0000C6AB0000}"/>
    <cellStyle name="Followed Hyperlink 4" xfId="20812" hidden="1" xr:uid="{00000000-0005-0000-0000-0000C7AB0000}"/>
    <cellStyle name="Followed Hyperlink 4" xfId="20878" hidden="1" xr:uid="{00000000-0005-0000-0000-0000C8AB0000}"/>
    <cellStyle name="Followed Hyperlink 4" xfId="20895" hidden="1" xr:uid="{00000000-0005-0000-0000-0000C9AB0000}"/>
    <cellStyle name="Followed Hyperlink 4" xfId="20526" hidden="1" xr:uid="{00000000-0005-0000-0000-0000CAAB0000}"/>
    <cellStyle name="Followed Hyperlink 4" xfId="21004" hidden="1" xr:uid="{00000000-0005-0000-0000-0000CBAB0000}"/>
    <cellStyle name="Followed Hyperlink 4" xfId="21021" hidden="1" xr:uid="{00000000-0005-0000-0000-0000CCAB0000}"/>
    <cellStyle name="Followed Hyperlink 4" xfId="20697" hidden="1" xr:uid="{00000000-0005-0000-0000-0000CDAB0000}"/>
    <cellStyle name="Followed Hyperlink 4" xfId="21063" hidden="1" xr:uid="{00000000-0005-0000-0000-0000CEAB0000}"/>
    <cellStyle name="Followed Hyperlink 4" xfId="21130" hidden="1" xr:uid="{00000000-0005-0000-0000-0000CFAB0000}"/>
    <cellStyle name="Followed Hyperlink 4" xfId="21147" hidden="1" xr:uid="{00000000-0005-0000-0000-0000D0AB0000}"/>
    <cellStyle name="Followed Hyperlink 4" xfId="21256" hidden="1" xr:uid="{00000000-0005-0000-0000-0000D1AB0000}"/>
    <cellStyle name="Followed Hyperlink 4" xfId="21273" hidden="1" xr:uid="{00000000-0005-0000-0000-0000D2AB0000}"/>
    <cellStyle name="Followed Hyperlink 4" xfId="21340" hidden="1" xr:uid="{00000000-0005-0000-0000-0000D3AB0000}"/>
    <cellStyle name="Followed Hyperlink 4" xfId="21357" hidden="1" xr:uid="{00000000-0005-0000-0000-0000D4AB0000}"/>
    <cellStyle name="Followed Hyperlink 4" xfId="21206" hidden="1" xr:uid="{00000000-0005-0000-0000-0000D5AB0000}"/>
    <cellStyle name="Followed Hyperlink 4" xfId="21399" hidden="1" xr:uid="{00000000-0005-0000-0000-0000D6AB0000}"/>
    <cellStyle name="Followed Hyperlink 4" xfId="21466" hidden="1" xr:uid="{00000000-0005-0000-0000-0000D7AB0000}"/>
    <cellStyle name="Followed Hyperlink 4" xfId="21483" hidden="1" xr:uid="{00000000-0005-0000-0000-0000D8AB0000}"/>
    <cellStyle name="Followed Hyperlink 4" xfId="21553" hidden="1" xr:uid="{00000000-0005-0000-0000-0000D9AB0000}"/>
    <cellStyle name="Followed Hyperlink 4" xfId="21570" hidden="1" xr:uid="{00000000-0005-0000-0000-0000DAAB0000}"/>
    <cellStyle name="Followed Hyperlink 4" xfId="21637" hidden="1" xr:uid="{00000000-0005-0000-0000-0000DBAB0000}"/>
    <cellStyle name="Followed Hyperlink 4" xfId="21654" hidden="1" xr:uid="{00000000-0005-0000-0000-0000DCAB0000}"/>
    <cellStyle name="Followed Hyperlink 4" xfId="21812" hidden="1" xr:uid="{00000000-0005-0000-0000-0000DDAB0000}"/>
    <cellStyle name="Followed Hyperlink 4" xfId="21938" hidden="1" xr:uid="{00000000-0005-0000-0000-0000DFAB0000}"/>
    <cellStyle name="Followed Hyperlink 4" xfId="21955" hidden="1" xr:uid="{00000000-0005-0000-0000-0000E0AB0000}"/>
    <cellStyle name="Followed Hyperlink 4" xfId="21762" hidden="1" xr:uid="{00000000-0005-0000-0000-0000E1AB0000}"/>
    <cellStyle name="Followed Hyperlink 4" xfId="21997" hidden="1" xr:uid="{00000000-0005-0000-0000-0000E2AB0000}"/>
    <cellStyle name="Followed Hyperlink 4" xfId="22107" hidden="1" xr:uid="{00000000-0005-0000-0000-0000E3AB0000}"/>
    <cellStyle name="Followed Hyperlink 4" xfId="22124" hidden="1" xr:uid="{00000000-0005-0000-0000-0000E4AB0000}"/>
    <cellStyle name="Followed Hyperlink 4" xfId="21713" hidden="1" xr:uid="{00000000-0005-0000-0000-0000E5AB0000}"/>
    <cellStyle name="Followed Hyperlink 4" xfId="22165" hidden="1" xr:uid="{00000000-0005-0000-0000-0000E6AB0000}"/>
    <cellStyle name="Followed Hyperlink 4" xfId="22275" hidden="1" xr:uid="{00000000-0005-0000-0000-0000E7AB0000}"/>
    <cellStyle name="Followed Hyperlink 4" xfId="22292" hidden="1" xr:uid="{00000000-0005-0000-0000-0000E8AB0000}"/>
    <cellStyle name="Followed Hyperlink 4" xfId="21874" hidden="1" xr:uid="{00000000-0005-0000-0000-0000E9AB0000}"/>
    <cellStyle name="Followed Hyperlink 4" xfId="22333" hidden="1" xr:uid="{00000000-0005-0000-0000-0000EAAB0000}"/>
    <cellStyle name="Followed Hyperlink 4" xfId="22413" hidden="1" xr:uid="{00000000-0005-0000-0000-0000EBAB0000}"/>
    <cellStyle name="Followed Hyperlink 4" xfId="22430" hidden="1" xr:uid="{00000000-0005-0000-0000-0000ECAB0000}"/>
    <cellStyle name="Followed Hyperlink 4" xfId="22470" hidden="1" xr:uid="{00000000-0005-0000-0000-0000EDAB0000}"/>
    <cellStyle name="Followed Hyperlink 4" xfId="22487" hidden="1" xr:uid="{00000000-0005-0000-0000-0000EEAB0000}"/>
    <cellStyle name="Followed Hyperlink 4" xfId="22555" hidden="1" xr:uid="{00000000-0005-0000-0000-0000EFAB0000}"/>
    <cellStyle name="Followed Hyperlink 4" xfId="22572" hidden="1" xr:uid="{00000000-0005-0000-0000-0000F0AB0000}"/>
    <cellStyle name="Followed Hyperlink 4" xfId="22652" hidden="1" xr:uid="{00000000-0005-0000-0000-0000F1AB0000}"/>
    <cellStyle name="Followed Hyperlink 4" xfId="22669" hidden="1" xr:uid="{00000000-0005-0000-0000-0000F2AB0000}"/>
    <cellStyle name="Followed Hyperlink 4" xfId="22767" hidden="1" xr:uid="{00000000-0005-0000-0000-0000F3AB0000}"/>
    <cellStyle name="Followed Hyperlink 4" xfId="22784" hidden="1" xr:uid="{00000000-0005-0000-0000-0000F4AB0000}"/>
    <cellStyle name="Followed Hyperlink 4" xfId="22246" hidden="1" xr:uid="{00000000-0005-0000-0000-0000F5AB0000}"/>
    <cellStyle name="Followed Hyperlink 4" xfId="22837" hidden="1" xr:uid="{00000000-0005-0000-0000-0000F6AB0000}"/>
    <cellStyle name="Followed Hyperlink 4" xfId="22943" hidden="1" xr:uid="{00000000-0005-0000-0000-0000F7AB0000}"/>
    <cellStyle name="Followed Hyperlink 4" xfId="22960" hidden="1" xr:uid="{00000000-0005-0000-0000-0000F8AB0000}"/>
    <cellStyle name="Followed Hyperlink 4" xfId="22226" hidden="1" xr:uid="{00000000-0005-0000-0000-0000F9AB0000}"/>
    <cellStyle name="Followed Hyperlink 4" xfId="23005" hidden="1" xr:uid="{00000000-0005-0000-0000-0000FAAB0000}"/>
    <cellStyle name="Followed Hyperlink 4" xfId="17215" hidden="1" xr:uid="{00000000-0005-0000-0000-00007AAB0000}"/>
    <cellStyle name="Followed Hyperlink 4" xfId="17674" hidden="1" xr:uid="{00000000-0005-0000-0000-00007BAB0000}"/>
    <cellStyle name="Followed Hyperlink 4" xfId="17754" hidden="1" xr:uid="{00000000-0005-0000-0000-00007CAB0000}"/>
    <cellStyle name="Followed Hyperlink 4" xfId="17771" hidden="1" xr:uid="{00000000-0005-0000-0000-00007DAB0000}"/>
    <cellStyle name="Followed Hyperlink 4" xfId="17811" hidden="1" xr:uid="{00000000-0005-0000-0000-00007EAB0000}"/>
    <cellStyle name="Followed Hyperlink 4" xfId="17828" hidden="1" xr:uid="{00000000-0005-0000-0000-00007FAB0000}"/>
    <cellStyle name="Followed Hyperlink 4" xfId="17896" hidden="1" xr:uid="{00000000-0005-0000-0000-000080AB0000}"/>
    <cellStyle name="Followed Hyperlink 4" xfId="17913" hidden="1" xr:uid="{00000000-0005-0000-0000-000081AB0000}"/>
    <cellStyle name="Followed Hyperlink 4" xfId="17993" hidden="1" xr:uid="{00000000-0005-0000-0000-000082AB0000}"/>
    <cellStyle name="Followed Hyperlink 4" xfId="18010" hidden="1" xr:uid="{00000000-0005-0000-0000-000083AB0000}"/>
    <cellStyle name="Followed Hyperlink 4" xfId="18108" hidden="1" xr:uid="{00000000-0005-0000-0000-000084AB0000}"/>
    <cellStyle name="Followed Hyperlink 4" xfId="18125" hidden="1" xr:uid="{00000000-0005-0000-0000-000085AB0000}"/>
    <cellStyle name="Followed Hyperlink 4" xfId="17587" hidden="1" xr:uid="{00000000-0005-0000-0000-000086AB0000}"/>
    <cellStyle name="Followed Hyperlink 4" xfId="18178" hidden="1" xr:uid="{00000000-0005-0000-0000-000087AB0000}"/>
    <cellStyle name="Followed Hyperlink 4" xfId="18284" hidden="1" xr:uid="{00000000-0005-0000-0000-000088AB0000}"/>
    <cellStyle name="Followed Hyperlink 4" xfId="18301" hidden="1" xr:uid="{00000000-0005-0000-0000-000089AB0000}"/>
    <cellStyle name="Followed Hyperlink 4" xfId="17567" hidden="1" xr:uid="{00000000-0005-0000-0000-00008AAB0000}"/>
    <cellStyle name="Followed Hyperlink 4" xfId="18346" hidden="1" xr:uid="{00000000-0005-0000-0000-00008BAB0000}"/>
    <cellStyle name="Followed Hyperlink 4" xfId="18448" hidden="1" xr:uid="{00000000-0005-0000-0000-00008CAB0000}"/>
    <cellStyle name="Followed Hyperlink 4" xfId="18465" hidden="1" xr:uid="{00000000-0005-0000-0000-00008DAB0000}"/>
    <cellStyle name="Followed Hyperlink 4" xfId="17719" hidden="1" xr:uid="{00000000-0005-0000-0000-00008EAB0000}"/>
    <cellStyle name="Followed Hyperlink 4" xfId="18507" hidden="1" xr:uid="{00000000-0005-0000-0000-00008FAB0000}"/>
    <cellStyle name="Followed Hyperlink 4" xfId="18574" hidden="1" xr:uid="{00000000-0005-0000-0000-000090AB0000}"/>
    <cellStyle name="Followed Hyperlink 4" xfId="18591" hidden="1" xr:uid="{00000000-0005-0000-0000-000091AB0000}"/>
    <cellStyle name="Followed Hyperlink 4" xfId="18221" hidden="1" xr:uid="{00000000-0005-0000-0000-000092AB0000}"/>
    <cellStyle name="Followed Hyperlink 4" xfId="18633" hidden="1" xr:uid="{00000000-0005-0000-0000-000093AB0000}"/>
    <cellStyle name="Followed Hyperlink 4" xfId="18700" hidden="1" xr:uid="{00000000-0005-0000-0000-000094AB0000}"/>
    <cellStyle name="Followed Hyperlink 4" xfId="18717" hidden="1" xr:uid="{00000000-0005-0000-0000-000095AB0000}"/>
    <cellStyle name="Followed Hyperlink 4" xfId="18392" hidden="1" xr:uid="{00000000-0005-0000-0000-000096AB0000}"/>
    <cellStyle name="Followed Hyperlink 4" xfId="18759" hidden="1" xr:uid="{00000000-0005-0000-0000-000097AB0000}"/>
    <cellStyle name="Followed Hyperlink 4" xfId="18826" hidden="1" xr:uid="{00000000-0005-0000-0000-000098AB0000}"/>
    <cellStyle name="Followed Hyperlink 4" xfId="18843" hidden="1" xr:uid="{00000000-0005-0000-0000-000099AB0000}"/>
    <cellStyle name="Followed Hyperlink 4" xfId="18952" hidden="1" xr:uid="{00000000-0005-0000-0000-00009AAB0000}"/>
    <cellStyle name="Followed Hyperlink 4" xfId="18969" hidden="1" xr:uid="{00000000-0005-0000-0000-00009BAB0000}"/>
    <cellStyle name="Followed Hyperlink 4" xfId="19036" hidden="1" xr:uid="{00000000-0005-0000-0000-00009CAB0000}"/>
    <cellStyle name="Followed Hyperlink 4" xfId="19053" hidden="1" xr:uid="{00000000-0005-0000-0000-00009DAB0000}"/>
    <cellStyle name="Followed Hyperlink 4" xfId="19095" hidden="1" xr:uid="{00000000-0005-0000-0000-00009FAB0000}"/>
    <cellStyle name="Followed Hyperlink 4" xfId="19162" hidden="1" xr:uid="{00000000-0005-0000-0000-0000A0AB0000}"/>
    <cellStyle name="Followed Hyperlink 4" xfId="19179" hidden="1" xr:uid="{00000000-0005-0000-0000-0000A1AB0000}"/>
    <cellStyle name="Followed Hyperlink 4" xfId="16851" hidden="1" xr:uid="{00000000-0005-0000-0000-0000A2AB0000}"/>
    <cellStyle name="Followed Hyperlink 4" xfId="16835" hidden="1" xr:uid="{00000000-0005-0000-0000-0000A3AB0000}"/>
    <cellStyle name="Followed Hyperlink 4" xfId="19283" hidden="1" xr:uid="{00000000-0005-0000-0000-0000A4AB0000}"/>
    <cellStyle name="Followed Hyperlink 4" xfId="16659" hidden="1" xr:uid="{00000000-0005-0000-0000-000065AB0000}"/>
    <cellStyle name="Followed Hyperlink 4" xfId="16508" hidden="1" xr:uid="{00000000-0005-0000-0000-000066AB0000}"/>
    <cellStyle name="Followed Hyperlink 4" xfId="16701" hidden="1" xr:uid="{00000000-0005-0000-0000-000067AB0000}"/>
    <cellStyle name="Followed Hyperlink 4" xfId="16768" hidden="1" xr:uid="{00000000-0005-0000-0000-000068AB0000}"/>
    <cellStyle name="Followed Hyperlink 4" xfId="16785" hidden="1" xr:uid="{00000000-0005-0000-0000-000069AB0000}"/>
    <cellStyle name="Followed Hyperlink 4" xfId="16894" hidden="1" xr:uid="{00000000-0005-0000-0000-00006AAB0000}"/>
    <cellStyle name="Followed Hyperlink 4" xfId="16911" hidden="1" xr:uid="{00000000-0005-0000-0000-00006BAB0000}"/>
    <cellStyle name="Followed Hyperlink 4" xfId="16978" hidden="1" xr:uid="{00000000-0005-0000-0000-00006CAB0000}"/>
    <cellStyle name="Followed Hyperlink 4" xfId="16995" hidden="1" xr:uid="{00000000-0005-0000-0000-00006DAB0000}"/>
    <cellStyle name="Followed Hyperlink 4" xfId="17153" hidden="1" xr:uid="{00000000-0005-0000-0000-00006EAB0000}"/>
    <cellStyle name="Followed Hyperlink 4" xfId="17170" hidden="1" xr:uid="{00000000-0005-0000-0000-00006FAB0000}"/>
    <cellStyle name="Followed Hyperlink 4" xfId="17279" hidden="1" xr:uid="{00000000-0005-0000-0000-000070AB0000}"/>
    <cellStyle name="Followed Hyperlink 4" xfId="17296" hidden="1" xr:uid="{00000000-0005-0000-0000-000071AB0000}"/>
    <cellStyle name="Followed Hyperlink 4" xfId="17103" hidden="1" xr:uid="{00000000-0005-0000-0000-000072AB0000}"/>
    <cellStyle name="Followed Hyperlink 4" xfId="17338" hidden="1" xr:uid="{00000000-0005-0000-0000-000073AB0000}"/>
    <cellStyle name="Followed Hyperlink 4" xfId="17448" hidden="1" xr:uid="{00000000-0005-0000-0000-000074AB0000}"/>
    <cellStyle name="Followed Hyperlink 4" xfId="17465" hidden="1" xr:uid="{00000000-0005-0000-0000-000075AB0000}"/>
    <cellStyle name="Followed Hyperlink 4" xfId="17054" hidden="1" xr:uid="{00000000-0005-0000-0000-000076AB0000}"/>
    <cellStyle name="Followed Hyperlink 4" xfId="17506" hidden="1" xr:uid="{00000000-0005-0000-0000-000077AB0000}"/>
    <cellStyle name="Followed Hyperlink 4" xfId="17616" hidden="1" xr:uid="{00000000-0005-0000-0000-000078AB0000}"/>
    <cellStyle name="Followed Hyperlink 4" xfId="17633" hidden="1" xr:uid="{00000000-0005-0000-0000-000079AB0000}"/>
    <cellStyle name="Followed Hyperlink 4" xfId="16197" hidden="1" xr:uid="{00000000-0005-0000-0000-000059AB0000}"/>
    <cellStyle name="Followed Hyperlink 4" xfId="15827" hidden="1" xr:uid="{00000000-0005-0000-0000-00005AAB0000}"/>
    <cellStyle name="Followed Hyperlink 4" xfId="16239" hidden="1" xr:uid="{00000000-0005-0000-0000-00005BAB0000}"/>
    <cellStyle name="Followed Hyperlink 4" xfId="16306" hidden="1" xr:uid="{00000000-0005-0000-0000-00005CAB0000}"/>
    <cellStyle name="Followed Hyperlink 4" xfId="16323" hidden="1" xr:uid="{00000000-0005-0000-0000-00005DAB0000}"/>
    <cellStyle name="Followed Hyperlink 4" xfId="16365" hidden="1" xr:uid="{00000000-0005-0000-0000-00005FAB0000}"/>
    <cellStyle name="Followed Hyperlink 4" xfId="16432" hidden="1" xr:uid="{00000000-0005-0000-0000-000060AB0000}"/>
    <cellStyle name="Followed Hyperlink 4" xfId="16449" hidden="1" xr:uid="{00000000-0005-0000-0000-000061AB0000}"/>
    <cellStyle name="Followed Hyperlink 4" xfId="16558" hidden="1" xr:uid="{00000000-0005-0000-0000-000062AB0000}"/>
    <cellStyle name="Followed Hyperlink 4" xfId="16575" hidden="1" xr:uid="{00000000-0005-0000-0000-000063AB0000}"/>
    <cellStyle name="Followed Hyperlink 4" xfId="16642" hidden="1" xr:uid="{00000000-0005-0000-0000-000064AB0000}"/>
    <cellStyle name="Followed Hyperlink 4" xfId="16054" hidden="1" xr:uid="{00000000-0005-0000-0000-000054AB0000}"/>
    <cellStyle name="Followed Hyperlink 4" xfId="16071" hidden="1" xr:uid="{00000000-0005-0000-0000-000055AB0000}"/>
    <cellStyle name="Followed Hyperlink 4" xfId="15325" hidden="1" xr:uid="{00000000-0005-0000-0000-000056AB0000}"/>
    <cellStyle name="Followed Hyperlink 4" xfId="16113" hidden="1" xr:uid="{00000000-0005-0000-0000-000057AB0000}"/>
    <cellStyle name="Followed Hyperlink 4" xfId="16180" hidden="1" xr:uid="{00000000-0005-0000-0000-000058AB0000}"/>
    <cellStyle name="Followed Hyperlink 4" xfId="15907" hidden="1" xr:uid="{00000000-0005-0000-0000-000051AB0000}"/>
    <cellStyle name="Followed Hyperlink 4" xfId="15173" hidden="1" xr:uid="{00000000-0005-0000-0000-000052AB0000}"/>
    <cellStyle name="Followed Hyperlink 4" xfId="15952" hidden="1" xr:uid="{00000000-0005-0000-0000-000053AB0000}"/>
    <cellStyle name="Followed Hyperlink 4" xfId="15890" hidden="1" xr:uid="{00000000-0005-0000-0000-000050AB0000}"/>
    <cellStyle name="Followed Hyperlink 4" xfId="15784" hidden="1" xr:uid="{00000000-0005-0000-0000-00004FAB0000}"/>
    <cellStyle name="Followed Hyperlink 4" xfId="56753" xr:uid="{00000000-0005-0000-0000-0000E2AD0000}"/>
    <cellStyle name="Followed Hyperlink 40" xfId="48057" hidden="1" xr:uid="{00000000-0005-0000-0000-000088AF0000}"/>
    <cellStyle name="Followed Hyperlink 40" xfId="48142" hidden="1" xr:uid="{00000000-0005-0000-0000-000089AF0000}"/>
    <cellStyle name="Followed Hyperlink 40" xfId="48184" hidden="1" xr:uid="{00000000-0005-0000-0000-00008AAF0000}"/>
    <cellStyle name="Followed Hyperlink 40" xfId="47741" hidden="1" xr:uid="{00000000-0005-0000-0000-00008BAF0000}"/>
    <cellStyle name="Followed Hyperlink 40" xfId="48225" hidden="1" xr:uid="{00000000-0005-0000-0000-00008CAF0000}"/>
    <cellStyle name="Followed Hyperlink 40" xfId="48280" hidden="1" xr:uid="{00000000-0005-0000-0000-00008DAF0000}"/>
    <cellStyle name="Followed Hyperlink 40" xfId="48322" hidden="1" xr:uid="{00000000-0005-0000-0000-00008EAF0000}"/>
    <cellStyle name="Followed Hyperlink 40" xfId="48337" hidden="1" xr:uid="{00000000-0005-0000-0000-00008FAF0000}"/>
    <cellStyle name="Followed Hyperlink 40" xfId="48379" hidden="1" xr:uid="{00000000-0005-0000-0000-000090AF0000}"/>
    <cellStyle name="Followed Hyperlink 40" xfId="48422" hidden="1" xr:uid="{00000000-0005-0000-0000-000091AF0000}"/>
    <cellStyle name="Followed Hyperlink 40" xfId="48464" hidden="1" xr:uid="{00000000-0005-0000-0000-000092AF0000}"/>
    <cellStyle name="Followed Hyperlink 40" xfId="48519" hidden="1" xr:uid="{00000000-0005-0000-0000-000093AF0000}"/>
    <cellStyle name="Followed Hyperlink 40" xfId="48561" hidden="1" xr:uid="{00000000-0005-0000-0000-000094AF0000}"/>
    <cellStyle name="Followed Hyperlink 40" xfId="48634" hidden="1" xr:uid="{00000000-0005-0000-0000-000095AF0000}"/>
    <cellStyle name="Followed Hyperlink 40" xfId="48676" hidden="1" xr:uid="{00000000-0005-0000-0000-000096AF0000}"/>
    <cellStyle name="Followed Hyperlink 40" xfId="48687" hidden="1" xr:uid="{00000000-0005-0000-0000-000097AF0000}"/>
    <cellStyle name="Followed Hyperlink 40" xfId="48729" hidden="1" xr:uid="{00000000-0005-0000-0000-000098AF0000}"/>
    <cellStyle name="Followed Hyperlink 40" xfId="48810" hidden="1" xr:uid="{00000000-0005-0000-0000-000099AF0000}"/>
    <cellStyle name="Followed Hyperlink 40" xfId="48852" hidden="1" xr:uid="{00000000-0005-0000-0000-00009AAF0000}"/>
    <cellStyle name="Followed Hyperlink 40" xfId="48075" hidden="1" xr:uid="{00000000-0005-0000-0000-00009BAF0000}"/>
    <cellStyle name="Followed Hyperlink 40" xfId="48897" hidden="1" xr:uid="{00000000-0005-0000-0000-00009CAF0000}"/>
    <cellStyle name="Followed Hyperlink 40" xfId="48974" hidden="1" xr:uid="{00000000-0005-0000-0000-00009DAF0000}"/>
    <cellStyle name="Followed Hyperlink 40" xfId="49016" hidden="1" xr:uid="{00000000-0005-0000-0000-00009EAF0000}"/>
    <cellStyle name="Followed Hyperlink 40" xfId="48567" hidden="1" xr:uid="{00000000-0005-0000-0000-00009FAF0000}"/>
    <cellStyle name="Followed Hyperlink 40" xfId="49058" hidden="1" xr:uid="{00000000-0005-0000-0000-0000A0AF0000}"/>
    <cellStyle name="Followed Hyperlink 40" xfId="49100" hidden="1" xr:uid="{00000000-0005-0000-0000-0000A1AF0000}"/>
    <cellStyle name="Followed Hyperlink 40" xfId="49142" hidden="1" xr:uid="{00000000-0005-0000-0000-0000A2AF0000}"/>
    <cellStyle name="Followed Hyperlink 40" xfId="48746" hidden="1" xr:uid="{00000000-0005-0000-0000-0000A3AF0000}"/>
    <cellStyle name="Followed Hyperlink 40" xfId="49184" hidden="1" xr:uid="{00000000-0005-0000-0000-0000A4AF0000}"/>
    <cellStyle name="Followed Hyperlink 40" xfId="49226" hidden="1" xr:uid="{00000000-0005-0000-0000-0000A5AF0000}"/>
    <cellStyle name="Followed Hyperlink 40" xfId="49268" hidden="1" xr:uid="{00000000-0005-0000-0000-0000A6AF0000}"/>
    <cellStyle name="Followed Hyperlink 40" xfId="48917" hidden="1" xr:uid="{00000000-0005-0000-0000-0000A7AF0000}"/>
    <cellStyle name="Followed Hyperlink 40" xfId="49310" hidden="1" xr:uid="{00000000-0005-0000-0000-0000A8AF0000}"/>
    <cellStyle name="Followed Hyperlink 40" xfId="49352" hidden="1" xr:uid="{00000000-0005-0000-0000-0000A9AF0000}"/>
    <cellStyle name="Followed Hyperlink 40" xfId="49394" hidden="1" xr:uid="{00000000-0005-0000-0000-0000AAAF0000}"/>
    <cellStyle name="Followed Hyperlink 40" xfId="49476" hidden="1" xr:uid="{00000000-0005-0000-0000-0000ABAF0000}"/>
    <cellStyle name="Followed Hyperlink 40" xfId="49518" hidden="1" xr:uid="{00000000-0005-0000-0000-0000ACAF0000}"/>
    <cellStyle name="Followed Hyperlink 40" xfId="49560" hidden="1" xr:uid="{00000000-0005-0000-0000-0000ADAF0000}"/>
    <cellStyle name="Followed Hyperlink 40" xfId="49602" hidden="1" xr:uid="{00000000-0005-0000-0000-0000AEAF0000}"/>
    <cellStyle name="Followed Hyperlink 40" xfId="49409" hidden="1" xr:uid="{00000000-0005-0000-0000-0000AFAF0000}"/>
    <cellStyle name="Followed Hyperlink 40" xfId="49644" hidden="1" xr:uid="{00000000-0005-0000-0000-0000B0AF0000}"/>
    <cellStyle name="Followed Hyperlink 40" xfId="49685" hidden="1" xr:uid="{00000000-0005-0000-0000-0000B1AF0000}"/>
    <cellStyle name="Followed Hyperlink 40" xfId="49727" hidden="1" xr:uid="{00000000-0005-0000-0000-0000B2AF0000}"/>
    <cellStyle name="Followed Hyperlink 40" xfId="49772" hidden="1" xr:uid="{00000000-0005-0000-0000-0000B3AF0000}"/>
    <cellStyle name="Followed Hyperlink 40" xfId="49814" hidden="1" xr:uid="{00000000-0005-0000-0000-0000B4AF0000}"/>
    <cellStyle name="Followed Hyperlink 40" xfId="49856" hidden="1" xr:uid="{00000000-0005-0000-0000-0000B5AF0000}"/>
    <cellStyle name="Followed Hyperlink 40" xfId="49898" hidden="1" xr:uid="{00000000-0005-0000-0000-0000B6AF0000}"/>
    <cellStyle name="Followed Hyperlink 40" xfId="50031" hidden="1" xr:uid="{00000000-0005-0000-0000-0000B7AF0000}"/>
    <cellStyle name="Followed Hyperlink 40" xfId="50073" hidden="1" xr:uid="{00000000-0005-0000-0000-0000B8AF0000}"/>
    <cellStyle name="Followed Hyperlink 40" xfId="50157" hidden="1" xr:uid="{00000000-0005-0000-0000-0000B9AF0000}"/>
    <cellStyle name="Followed Hyperlink 40" xfId="50199" hidden="1" xr:uid="{00000000-0005-0000-0000-0000BAAF0000}"/>
    <cellStyle name="Followed Hyperlink 40" xfId="49962" hidden="1" xr:uid="{00000000-0005-0000-0000-0000BBAF0000}"/>
    <cellStyle name="Followed Hyperlink 40" xfId="50241" hidden="1" xr:uid="{00000000-0005-0000-0000-0000BCAF0000}"/>
    <cellStyle name="Followed Hyperlink 40" xfId="50326" hidden="1" xr:uid="{00000000-0005-0000-0000-0000BDAF0000}"/>
    <cellStyle name="Followed Hyperlink 40" xfId="50368" hidden="1" xr:uid="{00000000-0005-0000-0000-0000BEAF0000}"/>
    <cellStyle name="Followed Hyperlink 40" xfId="49931" hidden="1" xr:uid="{00000000-0005-0000-0000-0000BFAF0000}"/>
    <cellStyle name="Followed Hyperlink 40" xfId="50494" hidden="1" xr:uid="{00000000-0005-0000-0000-0000C1AF0000}"/>
    <cellStyle name="Followed Hyperlink 40" xfId="50536" hidden="1" xr:uid="{00000000-0005-0000-0000-0000C2AF0000}"/>
    <cellStyle name="Followed Hyperlink 40" xfId="50577" hidden="1" xr:uid="{00000000-0005-0000-0000-0000C3AF0000}"/>
    <cellStyle name="Followed Hyperlink 40" xfId="50632" hidden="1" xr:uid="{00000000-0005-0000-0000-0000C4AF0000}"/>
    <cellStyle name="Followed Hyperlink 40" xfId="50674" hidden="1" xr:uid="{00000000-0005-0000-0000-0000C5AF0000}"/>
    <cellStyle name="Followed Hyperlink 40" xfId="50689" hidden="1" xr:uid="{00000000-0005-0000-0000-0000C6AF0000}"/>
    <cellStyle name="Followed Hyperlink 40" xfId="50731" hidden="1" xr:uid="{00000000-0005-0000-0000-0000C7AF0000}"/>
    <cellStyle name="Followed Hyperlink 40" xfId="50774" hidden="1" xr:uid="{00000000-0005-0000-0000-0000C8AF0000}"/>
    <cellStyle name="Followed Hyperlink 40" xfId="50816" hidden="1" xr:uid="{00000000-0005-0000-0000-0000C9AF0000}"/>
    <cellStyle name="Followed Hyperlink 40" xfId="50871" hidden="1" xr:uid="{00000000-0005-0000-0000-0000CAAF0000}"/>
    <cellStyle name="Followed Hyperlink 40" xfId="50913" hidden="1" xr:uid="{00000000-0005-0000-0000-0000CBAF0000}"/>
    <cellStyle name="Followed Hyperlink 40" xfId="50986" hidden="1" xr:uid="{00000000-0005-0000-0000-0000CCAF0000}"/>
    <cellStyle name="Followed Hyperlink 40" xfId="51028" hidden="1" xr:uid="{00000000-0005-0000-0000-0000CDAF0000}"/>
    <cellStyle name="Followed Hyperlink 40" xfId="51039" hidden="1" xr:uid="{00000000-0005-0000-0000-0000CEAF0000}"/>
    <cellStyle name="Followed Hyperlink 40" xfId="51081" hidden="1" xr:uid="{00000000-0005-0000-0000-0000CFAF0000}"/>
    <cellStyle name="Followed Hyperlink 40" xfId="51162" hidden="1" xr:uid="{00000000-0005-0000-0000-0000D0AF0000}"/>
    <cellStyle name="Followed Hyperlink 40" xfId="51204" hidden="1" xr:uid="{00000000-0005-0000-0000-0000D1AF0000}"/>
    <cellStyle name="Followed Hyperlink 40" xfId="50427" hidden="1" xr:uid="{00000000-0005-0000-0000-0000D2AF0000}"/>
    <cellStyle name="Followed Hyperlink 40" xfId="51249" hidden="1" xr:uid="{00000000-0005-0000-0000-0000D3AF0000}"/>
    <cellStyle name="Followed Hyperlink 40" xfId="51326" hidden="1" xr:uid="{00000000-0005-0000-0000-0000D4AF0000}"/>
    <cellStyle name="Followed Hyperlink 40" xfId="51368" hidden="1" xr:uid="{00000000-0005-0000-0000-0000D5AF0000}"/>
    <cellStyle name="Followed Hyperlink 40" xfId="50919" hidden="1" xr:uid="{00000000-0005-0000-0000-0000D6AF0000}"/>
    <cellStyle name="Followed Hyperlink 40" xfId="51410" hidden="1" xr:uid="{00000000-0005-0000-0000-0000D7AF0000}"/>
    <cellStyle name="Followed Hyperlink 40" xfId="51452" hidden="1" xr:uid="{00000000-0005-0000-0000-0000D8AF0000}"/>
    <cellStyle name="Followed Hyperlink 40" xfId="51494" hidden="1" xr:uid="{00000000-0005-0000-0000-0000D9AF0000}"/>
    <cellStyle name="Followed Hyperlink 40" xfId="51098" hidden="1" xr:uid="{00000000-0005-0000-0000-0000DAAF0000}"/>
    <cellStyle name="Followed Hyperlink 40" xfId="51535" hidden="1" xr:uid="{00000000-0005-0000-0000-0000DBAF0000}"/>
    <cellStyle name="Followed Hyperlink 40" xfId="51577" hidden="1" xr:uid="{00000000-0005-0000-0000-0000DCAF0000}"/>
    <cellStyle name="Followed Hyperlink 40" xfId="51619" hidden="1" xr:uid="{00000000-0005-0000-0000-0000DDAF0000}"/>
    <cellStyle name="Followed Hyperlink 40" xfId="51661" hidden="1" xr:uid="{00000000-0005-0000-0000-0000DFAF0000}"/>
    <cellStyle name="Followed Hyperlink 40" xfId="51703" hidden="1" xr:uid="{00000000-0005-0000-0000-0000E0AF0000}"/>
    <cellStyle name="Followed Hyperlink 40" xfId="51745" hidden="1" xr:uid="{00000000-0005-0000-0000-0000E1AF0000}"/>
    <cellStyle name="Followed Hyperlink 40" xfId="51829" hidden="1" xr:uid="{00000000-0005-0000-0000-0000E2AF0000}"/>
    <cellStyle name="Followed Hyperlink 40" xfId="51871" hidden="1" xr:uid="{00000000-0005-0000-0000-0000E3AF0000}"/>
    <cellStyle name="Followed Hyperlink 40" xfId="51913" hidden="1" xr:uid="{00000000-0005-0000-0000-0000E4AF0000}"/>
    <cellStyle name="Followed Hyperlink 40" xfId="51955" hidden="1" xr:uid="{00000000-0005-0000-0000-0000E5AF0000}"/>
    <cellStyle name="Followed Hyperlink 40" xfId="51760" hidden="1" xr:uid="{00000000-0005-0000-0000-0000E6AF0000}"/>
    <cellStyle name="Followed Hyperlink 40" xfId="51997" hidden="1" xr:uid="{00000000-0005-0000-0000-0000E7AF0000}"/>
    <cellStyle name="Followed Hyperlink 40" xfId="52039" hidden="1" xr:uid="{00000000-0005-0000-0000-0000E8AF0000}"/>
    <cellStyle name="Followed Hyperlink 40" xfId="52081" hidden="1" xr:uid="{00000000-0005-0000-0000-0000E9AF0000}"/>
    <cellStyle name="Followed Hyperlink 40" xfId="52163" hidden="1" xr:uid="{00000000-0005-0000-0000-0000EAAF0000}"/>
    <cellStyle name="Followed Hyperlink 40" xfId="52205" hidden="1" xr:uid="{00000000-0005-0000-0000-0000EBAF0000}"/>
    <cellStyle name="Followed Hyperlink 40" xfId="52247" hidden="1" xr:uid="{00000000-0005-0000-0000-0000ECAF0000}"/>
    <cellStyle name="Followed Hyperlink 40" xfId="52289" hidden="1" xr:uid="{00000000-0005-0000-0000-0000EDAF0000}"/>
    <cellStyle name="Followed Hyperlink 40" xfId="52422" hidden="1" xr:uid="{00000000-0005-0000-0000-0000EEAF0000}"/>
    <cellStyle name="Followed Hyperlink 40" xfId="52464" hidden="1" xr:uid="{00000000-0005-0000-0000-0000EFAF0000}"/>
    <cellStyle name="Followed Hyperlink 40" xfId="52548" hidden="1" xr:uid="{00000000-0005-0000-0000-0000F0AF0000}"/>
    <cellStyle name="Followed Hyperlink 40" xfId="52590" hidden="1" xr:uid="{00000000-0005-0000-0000-0000F1AF0000}"/>
    <cellStyle name="Followed Hyperlink 40" xfId="52353" hidden="1" xr:uid="{00000000-0005-0000-0000-0000F2AF0000}"/>
    <cellStyle name="Followed Hyperlink 40" xfId="52632" hidden="1" xr:uid="{00000000-0005-0000-0000-0000F3AF0000}"/>
    <cellStyle name="Followed Hyperlink 40" xfId="52717" hidden="1" xr:uid="{00000000-0005-0000-0000-0000F4AF0000}"/>
    <cellStyle name="Followed Hyperlink 40" xfId="52759" hidden="1" xr:uid="{00000000-0005-0000-0000-0000F5AF0000}"/>
    <cellStyle name="Followed Hyperlink 40" xfId="52322" hidden="1" xr:uid="{00000000-0005-0000-0000-0000F6AF0000}"/>
    <cellStyle name="Followed Hyperlink 40" xfId="52800" hidden="1" xr:uid="{00000000-0005-0000-0000-0000F7AF0000}"/>
    <cellStyle name="Followed Hyperlink 40" xfId="52885" hidden="1" xr:uid="{00000000-0005-0000-0000-0000F8AF0000}"/>
    <cellStyle name="Followed Hyperlink 40" xfId="52927" hidden="1" xr:uid="{00000000-0005-0000-0000-0000F9AF0000}"/>
    <cellStyle name="Followed Hyperlink 40" xfId="52483" hidden="1" xr:uid="{00000000-0005-0000-0000-0000FAAF0000}"/>
    <cellStyle name="Followed Hyperlink 40" xfId="52968" hidden="1" xr:uid="{00000000-0005-0000-0000-0000FBAF0000}"/>
    <cellStyle name="Followed Hyperlink 40" xfId="53023" hidden="1" xr:uid="{00000000-0005-0000-0000-0000FCAF0000}"/>
    <cellStyle name="Followed Hyperlink 40" xfId="53065" hidden="1" xr:uid="{00000000-0005-0000-0000-0000FDAF0000}"/>
    <cellStyle name="Followed Hyperlink 40" xfId="53080" hidden="1" xr:uid="{00000000-0005-0000-0000-0000FEAF0000}"/>
    <cellStyle name="Followed Hyperlink 40" xfId="53122" hidden="1" xr:uid="{00000000-0005-0000-0000-0000FFAF0000}"/>
    <cellStyle name="Followed Hyperlink 40" xfId="53165" hidden="1" xr:uid="{00000000-0005-0000-0000-000000B00000}"/>
    <cellStyle name="Followed Hyperlink 40" xfId="53304" hidden="1" xr:uid="{00000000-0005-0000-0000-000002B00000}"/>
    <cellStyle name="Followed Hyperlink 40" xfId="53377" hidden="1" xr:uid="{00000000-0005-0000-0000-000003B00000}"/>
    <cellStyle name="Followed Hyperlink 40" xfId="53419" hidden="1" xr:uid="{00000000-0005-0000-0000-000004B00000}"/>
    <cellStyle name="Followed Hyperlink 40" xfId="53430" hidden="1" xr:uid="{00000000-0005-0000-0000-000005B00000}"/>
    <cellStyle name="Followed Hyperlink 40" xfId="53471" hidden="1" xr:uid="{00000000-0005-0000-0000-000006B00000}"/>
    <cellStyle name="Followed Hyperlink 40" xfId="53551" hidden="1" xr:uid="{00000000-0005-0000-0000-000007B00000}"/>
    <cellStyle name="Followed Hyperlink 40" xfId="53593" hidden="1" xr:uid="{00000000-0005-0000-0000-000008B00000}"/>
    <cellStyle name="Followed Hyperlink 40" xfId="52818" hidden="1" xr:uid="{00000000-0005-0000-0000-000009B00000}"/>
    <cellStyle name="Followed Hyperlink 40" xfId="53638" hidden="1" xr:uid="{00000000-0005-0000-0000-00000AB00000}"/>
    <cellStyle name="Followed Hyperlink 40" xfId="53715" hidden="1" xr:uid="{00000000-0005-0000-0000-00000BB00000}"/>
    <cellStyle name="Followed Hyperlink 40" xfId="53757" hidden="1" xr:uid="{00000000-0005-0000-0000-00000CB00000}"/>
    <cellStyle name="Followed Hyperlink 40" xfId="53310" hidden="1" xr:uid="{00000000-0005-0000-0000-00000DB00000}"/>
    <cellStyle name="Followed Hyperlink 40" xfId="53799" hidden="1" xr:uid="{00000000-0005-0000-0000-00000EB00000}"/>
    <cellStyle name="Followed Hyperlink 40" xfId="53841" hidden="1" xr:uid="{00000000-0005-0000-0000-00000FB00000}"/>
    <cellStyle name="Followed Hyperlink 40" xfId="53883" hidden="1" xr:uid="{00000000-0005-0000-0000-000010B00000}"/>
    <cellStyle name="Followed Hyperlink 40" xfId="53488" hidden="1" xr:uid="{00000000-0005-0000-0000-000011B00000}"/>
    <cellStyle name="Followed Hyperlink 40" xfId="53925" hidden="1" xr:uid="{00000000-0005-0000-0000-000012B00000}"/>
    <cellStyle name="Followed Hyperlink 40" xfId="53967" hidden="1" xr:uid="{00000000-0005-0000-0000-000013B00000}"/>
    <cellStyle name="Followed Hyperlink 40" xfId="54009" hidden="1" xr:uid="{00000000-0005-0000-0000-000014B00000}"/>
    <cellStyle name="Followed Hyperlink 40" xfId="53658" hidden="1" xr:uid="{00000000-0005-0000-0000-000015B00000}"/>
    <cellStyle name="Followed Hyperlink 40" xfId="54051" hidden="1" xr:uid="{00000000-0005-0000-0000-000016B00000}"/>
    <cellStyle name="Followed Hyperlink 40" xfId="54093" hidden="1" xr:uid="{00000000-0005-0000-0000-000017B00000}"/>
    <cellStyle name="Followed Hyperlink 40" xfId="54135" hidden="1" xr:uid="{00000000-0005-0000-0000-000018B00000}"/>
    <cellStyle name="Followed Hyperlink 40" xfId="54219" hidden="1" xr:uid="{00000000-0005-0000-0000-000019B00000}"/>
    <cellStyle name="Followed Hyperlink 40" xfId="54261" hidden="1" xr:uid="{00000000-0005-0000-0000-00001AB00000}"/>
    <cellStyle name="Followed Hyperlink 40" xfId="54303" hidden="1" xr:uid="{00000000-0005-0000-0000-00001BB00000}"/>
    <cellStyle name="Followed Hyperlink 40" xfId="54345" hidden="1" xr:uid="{00000000-0005-0000-0000-00001CB00000}"/>
    <cellStyle name="Followed Hyperlink 40" xfId="54150" hidden="1" xr:uid="{00000000-0005-0000-0000-00001DB00000}"/>
    <cellStyle name="Followed Hyperlink 40" xfId="54387" hidden="1" xr:uid="{00000000-0005-0000-0000-00001EB00000}"/>
    <cellStyle name="Followed Hyperlink 40" xfId="54429" hidden="1" xr:uid="{00000000-0005-0000-0000-00001FB00000}"/>
    <cellStyle name="Followed Hyperlink 40" xfId="54471" hidden="1" xr:uid="{00000000-0005-0000-0000-000020B00000}"/>
    <cellStyle name="Followed Hyperlink 40" xfId="54479" hidden="1" xr:uid="{00000000-0005-0000-0000-000021B00000}"/>
    <cellStyle name="Followed Hyperlink 40" xfId="54521" hidden="1" xr:uid="{00000000-0005-0000-0000-000022B00000}"/>
    <cellStyle name="Followed Hyperlink 40" xfId="54563" hidden="1" xr:uid="{00000000-0005-0000-0000-000023B00000}"/>
    <cellStyle name="Followed Hyperlink 40" xfId="54605" hidden="1" xr:uid="{00000000-0005-0000-0000-000024B00000}"/>
    <cellStyle name="Followed Hyperlink 40" xfId="54738" hidden="1" xr:uid="{00000000-0005-0000-0000-000025B00000}"/>
    <cellStyle name="Followed Hyperlink 40" xfId="54780" hidden="1" xr:uid="{00000000-0005-0000-0000-000026B00000}"/>
    <cellStyle name="Followed Hyperlink 40" xfId="54863" hidden="1" xr:uid="{00000000-0005-0000-0000-000027B00000}"/>
    <cellStyle name="Followed Hyperlink 40" xfId="54905" hidden="1" xr:uid="{00000000-0005-0000-0000-000028B00000}"/>
    <cellStyle name="Followed Hyperlink 40" xfId="54669" hidden="1" xr:uid="{00000000-0005-0000-0000-000029B00000}"/>
    <cellStyle name="Followed Hyperlink 40" xfId="54947" hidden="1" xr:uid="{00000000-0005-0000-0000-00002AB00000}"/>
    <cellStyle name="Followed Hyperlink 40" xfId="55032" hidden="1" xr:uid="{00000000-0005-0000-0000-00002BB00000}"/>
    <cellStyle name="Followed Hyperlink 40" xfId="55074" hidden="1" xr:uid="{00000000-0005-0000-0000-00002CB00000}"/>
    <cellStyle name="Followed Hyperlink 40" xfId="54638" hidden="1" xr:uid="{00000000-0005-0000-0000-00002DB00000}"/>
    <cellStyle name="Followed Hyperlink 40" xfId="55115" hidden="1" xr:uid="{00000000-0005-0000-0000-00002EB00000}"/>
    <cellStyle name="Followed Hyperlink 40" xfId="55200" hidden="1" xr:uid="{00000000-0005-0000-0000-00002FB00000}"/>
    <cellStyle name="Followed Hyperlink 40" xfId="55242" hidden="1" xr:uid="{00000000-0005-0000-0000-000030B00000}"/>
    <cellStyle name="Followed Hyperlink 40" xfId="54798" hidden="1" xr:uid="{00000000-0005-0000-0000-000031B00000}"/>
    <cellStyle name="Followed Hyperlink 40" xfId="55283" hidden="1" xr:uid="{00000000-0005-0000-0000-000032B00000}"/>
    <cellStyle name="Followed Hyperlink 40" xfId="55338" hidden="1" xr:uid="{00000000-0005-0000-0000-000033B00000}"/>
    <cellStyle name="Followed Hyperlink 40" xfId="55380" hidden="1" xr:uid="{00000000-0005-0000-0000-000034B00000}"/>
    <cellStyle name="Followed Hyperlink 40" xfId="55395" hidden="1" xr:uid="{00000000-0005-0000-0000-000035B00000}"/>
    <cellStyle name="Followed Hyperlink 40" xfId="55437" hidden="1" xr:uid="{00000000-0005-0000-0000-000036B00000}"/>
    <cellStyle name="Followed Hyperlink 40" xfId="55480" hidden="1" xr:uid="{00000000-0005-0000-0000-000037B00000}"/>
    <cellStyle name="Followed Hyperlink 40" xfId="55522" hidden="1" xr:uid="{00000000-0005-0000-0000-000038B00000}"/>
    <cellStyle name="Followed Hyperlink 40" xfId="55577" hidden="1" xr:uid="{00000000-0005-0000-0000-000039B00000}"/>
    <cellStyle name="Followed Hyperlink 40" xfId="55619" hidden="1" xr:uid="{00000000-0005-0000-0000-00003AB00000}"/>
    <cellStyle name="Followed Hyperlink 40" xfId="55692" hidden="1" xr:uid="{00000000-0005-0000-0000-00003BB00000}"/>
    <cellStyle name="Followed Hyperlink 40" xfId="55734" hidden="1" xr:uid="{00000000-0005-0000-0000-00003CB00000}"/>
    <cellStyle name="Followed Hyperlink 40" xfId="55745" hidden="1" xr:uid="{00000000-0005-0000-0000-00003DB00000}"/>
    <cellStyle name="Followed Hyperlink 40" xfId="55787" hidden="1" xr:uid="{00000000-0005-0000-0000-00003EB00000}"/>
    <cellStyle name="Followed Hyperlink 40" xfId="55868" hidden="1" xr:uid="{00000000-0005-0000-0000-00003FB00000}"/>
    <cellStyle name="Followed Hyperlink 40" xfId="55910" hidden="1" xr:uid="{00000000-0005-0000-0000-000040B00000}"/>
    <cellStyle name="Followed Hyperlink 40" xfId="56032" hidden="1" xr:uid="{00000000-0005-0000-0000-000042B00000}"/>
    <cellStyle name="Followed Hyperlink 40" xfId="56074" hidden="1" xr:uid="{00000000-0005-0000-0000-000043B00000}"/>
    <cellStyle name="Followed Hyperlink 40" xfId="55625" hidden="1" xr:uid="{00000000-0005-0000-0000-000044B00000}"/>
    <cellStyle name="Followed Hyperlink 40" xfId="56116" hidden="1" xr:uid="{00000000-0005-0000-0000-000045B00000}"/>
    <cellStyle name="Followed Hyperlink 40" xfId="56158" hidden="1" xr:uid="{00000000-0005-0000-0000-000046B00000}"/>
    <cellStyle name="Followed Hyperlink 40" xfId="56200" hidden="1" xr:uid="{00000000-0005-0000-0000-000047B00000}"/>
    <cellStyle name="Followed Hyperlink 40" xfId="55804" hidden="1" xr:uid="{00000000-0005-0000-0000-000048B00000}"/>
    <cellStyle name="Followed Hyperlink 40" xfId="56242" hidden="1" xr:uid="{00000000-0005-0000-0000-000049B00000}"/>
    <cellStyle name="Followed Hyperlink 40" xfId="56284" hidden="1" xr:uid="{00000000-0005-0000-0000-00004AB00000}"/>
    <cellStyle name="Followed Hyperlink 40" xfId="56326" hidden="1" xr:uid="{00000000-0005-0000-0000-00004BB00000}"/>
    <cellStyle name="Followed Hyperlink 40" xfId="55975" hidden="1" xr:uid="{00000000-0005-0000-0000-00004CB00000}"/>
    <cellStyle name="Followed Hyperlink 40" xfId="56368" hidden="1" xr:uid="{00000000-0005-0000-0000-00004DB00000}"/>
    <cellStyle name="Followed Hyperlink 40" xfId="56410" hidden="1" xr:uid="{00000000-0005-0000-0000-00004EB00000}"/>
    <cellStyle name="Followed Hyperlink 40" xfId="56452" hidden="1" xr:uid="{00000000-0005-0000-0000-00004FB00000}"/>
    <cellStyle name="Followed Hyperlink 40" xfId="56536" hidden="1" xr:uid="{00000000-0005-0000-0000-000050B00000}"/>
    <cellStyle name="Followed Hyperlink 40" xfId="56578" hidden="1" xr:uid="{00000000-0005-0000-0000-000051B00000}"/>
    <cellStyle name="Followed Hyperlink 40" xfId="56620" hidden="1" xr:uid="{00000000-0005-0000-0000-000052B00000}"/>
    <cellStyle name="Followed Hyperlink 40" xfId="56662" hidden="1" xr:uid="{00000000-0005-0000-0000-000053B00000}"/>
    <cellStyle name="Followed Hyperlink 40" xfId="56467" hidden="1" xr:uid="{00000000-0005-0000-0000-000054B00000}"/>
    <cellStyle name="Followed Hyperlink 40" xfId="56704" hidden="1" xr:uid="{00000000-0005-0000-0000-000055B00000}"/>
    <cellStyle name="Followed Hyperlink 40" xfId="56746" hidden="1" xr:uid="{00000000-0005-0000-0000-000056B00000}"/>
    <cellStyle name="Followed Hyperlink 40" xfId="55133" hidden="1" xr:uid="{00000000-0005-0000-0000-000057B00000}"/>
    <cellStyle name="Followed Hyperlink 40" xfId="53262" hidden="1" xr:uid="{00000000-0005-0000-0000-000058B00000}"/>
    <cellStyle name="Followed Hyperlink 40" xfId="50092" hidden="1" xr:uid="{00000000-0005-0000-0000-000059B00000}"/>
    <cellStyle name="Followed Hyperlink 40" xfId="47611" hidden="1" xr:uid="{00000000-0005-0000-0000-00005AB00000}"/>
    <cellStyle name="Followed Hyperlink 40" xfId="45118" hidden="1" xr:uid="{00000000-0005-0000-0000-00005BB00000}"/>
    <cellStyle name="Followed Hyperlink 40" xfId="42468" hidden="1" xr:uid="{00000000-0005-0000-0000-00005CB00000}"/>
    <cellStyle name="Followed Hyperlink 40" xfId="39352" hidden="1" xr:uid="{00000000-0005-0000-0000-00005DB00000}"/>
    <cellStyle name="Followed Hyperlink 40" xfId="34514" hidden="1" xr:uid="{00000000-0005-0000-0000-00005FB00000}"/>
    <cellStyle name="Followed Hyperlink 40" xfId="31345" hidden="1" xr:uid="{00000000-0005-0000-0000-000060B00000}"/>
    <cellStyle name="Followed Hyperlink 40" xfId="15147" hidden="1" xr:uid="{00000000-0005-0000-0000-000061B00000}"/>
    <cellStyle name="Followed Hyperlink 40" xfId="15232" hidden="1" xr:uid="{00000000-0005-0000-0000-000062B00000}"/>
    <cellStyle name="Followed Hyperlink 40" xfId="15274" hidden="1" xr:uid="{00000000-0005-0000-0000-000063B00000}"/>
    <cellStyle name="Followed Hyperlink 40" xfId="14830" hidden="1" xr:uid="{00000000-0005-0000-0000-000064B00000}"/>
    <cellStyle name="Followed Hyperlink 40" xfId="15315" hidden="1" xr:uid="{00000000-0005-0000-0000-000065B00000}"/>
    <cellStyle name="Followed Hyperlink 40" xfId="15370" hidden="1" xr:uid="{00000000-0005-0000-0000-000066B00000}"/>
    <cellStyle name="Followed Hyperlink 40" xfId="15412" hidden="1" xr:uid="{00000000-0005-0000-0000-000067B00000}"/>
    <cellStyle name="Followed Hyperlink 40" xfId="15427" hidden="1" xr:uid="{00000000-0005-0000-0000-000068B00000}"/>
    <cellStyle name="Followed Hyperlink 40" xfId="15469" hidden="1" xr:uid="{00000000-0005-0000-0000-000069B00000}"/>
    <cellStyle name="Followed Hyperlink 40" xfId="15512" hidden="1" xr:uid="{00000000-0005-0000-0000-00006AB00000}"/>
    <cellStyle name="Followed Hyperlink 40" xfId="15554" hidden="1" xr:uid="{00000000-0005-0000-0000-00006BB00000}"/>
    <cellStyle name="Followed Hyperlink 40" xfId="15609" hidden="1" xr:uid="{00000000-0005-0000-0000-00006CB00000}"/>
    <cellStyle name="Followed Hyperlink 40" xfId="15651" hidden="1" xr:uid="{00000000-0005-0000-0000-00006DB00000}"/>
    <cellStyle name="Followed Hyperlink 40" xfId="15724" hidden="1" xr:uid="{00000000-0005-0000-0000-00006EB00000}"/>
    <cellStyle name="Followed Hyperlink 40" xfId="15766" hidden="1" xr:uid="{00000000-0005-0000-0000-00006FB00000}"/>
    <cellStyle name="Followed Hyperlink 40" xfId="15777" hidden="1" xr:uid="{00000000-0005-0000-0000-000070B00000}"/>
    <cellStyle name="Followed Hyperlink 40" xfId="15819" hidden="1" xr:uid="{00000000-0005-0000-0000-000071B00000}"/>
    <cellStyle name="Followed Hyperlink 40" xfId="15900" hidden="1" xr:uid="{00000000-0005-0000-0000-000072B00000}"/>
    <cellStyle name="Followed Hyperlink 40" xfId="15942" hidden="1" xr:uid="{00000000-0005-0000-0000-000073B00000}"/>
    <cellStyle name="Followed Hyperlink 40" xfId="15165" hidden="1" xr:uid="{00000000-0005-0000-0000-000074B00000}"/>
    <cellStyle name="Followed Hyperlink 40" xfId="15987" hidden="1" xr:uid="{00000000-0005-0000-0000-000075B00000}"/>
    <cellStyle name="Followed Hyperlink 40" xfId="16064" hidden="1" xr:uid="{00000000-0005-0000-0000-000076B00000}"/>
    <cellStyle name="Followed Hyperlink 40" xfId="16106" hidden="1" xr:uid="{00000000-0005-0000-0000-000077B00000}"/>
    <cellStyle name="Followed Hyperlink 40" xfId="15657" hidden="1" xr:uid="{00000000-0005-0000-0000-000078B00000}"/>
    <cellStyle name="Followed Hyperlink 40" xfId="16148" hidden="1" xr:uid="{00000000-0005-0000-0000-000079B00000}"/>
    <cellStyle name="Followed Hyperlink 40" xfId="16190" hidden="1" xr:uid="{00000000-0005-0000-0000-00007AB00000}"/>
    <cellStyle name="Followed Hyperlink 40" xfId="16232" hidden="1" xr:uid="{00000000-0005-0000-0000-00007BB00000}"/>
    <cellStyle name="Followed Hyperlink 40" xfId="15836" hidden="1" xr:uid="{00000000-0005-0000-0000-00007CB00000}"/>
    <cellStyle name="Followed Hyperlink 40" xfId="16274" hidden="1" xr:uid="{00000000-0005-0000-0000-00007DB00000}"/>
    <cellStyle name="Followed Hyperlink 40" xfId="16316" hidden="1" xr:uid="{00000000-0005-0000-0000-00007EB00000}"/>
    <cellStyle name="Followed Hyperlink 40" xfId="16358" hidden="1" xr:uid="{00000000-0005-0000-0000-00007FB00000}"/>
    <cellStyle name="Followed Hyperlink 40" xfId="16007" hidden="1" xr:uid="{00000000-0005-0000-0000-000080B00000}"/>
    <cellStyle name="Followed Hyperlink 40" xfId="16400" hidden="1" xr:uid="{00000000-0005-0000-0000-000081B00000}"/>
    <cellStyle name="Followed Hyperlink 40" xfId="16484" hidden="1" xr:uid="{00000000-0005-0000-0000-000083B00000}"/>
    <cellStyle name="Followed Hyperlink 40" xfId="16568" hidden="1" xr:uid="{00000000-0005-0000-0000-000084B00000}"/>
    <cellStyle name="Followed Hyperlink 40" xfId="16610" hidden="1" xr:uid="{00000000-0005-0000-0000-000085B00000}"/>
    <cellStyle name="Followed Hyperlink 40" xfId="16652" hidden="1" xr:uid="{00000000-0005-0000-0000-000086B00000}"/>
    <cellStyle name="Followed Hyperlink 40" xfId="16694" hidden="1" xr:uid="{00000000-0005-0000-0000-000087B00000}"/>
    <cellStyle name="Followed Hyperlink 40" xfId="16499" hidden="1" xr:uid="{00000000-0005-0000-0000-000088B00000}"/>
    <cellStyle name="Followed Hyperlink 40" xfId="16736" hidden="1" xr:uid="{00000000-0005-0000-0000-000089B00000}"/>
    <cellStyle name="Followed Hyperlink 40" xfId="16778" hidden="1" xr:uid="{00000000-0005-0000-0000-00008AB00000}"/>
    <cellStyle name="Followed Hyperlink 40" xfId="16820" hidden="1" xr:uid="{00000000-0005-0000-0000-00008BB00000}"/>
    <cellStyle name="Followed Hyperlink 40" xfId="16904" hidden="1" xr:uid="{00000000-0005-0000-0000-00008CB00000}"/>
    <cellStyle name="Followed Hyperlink 40" xfId="16946" hidden="1" xr:uid="{00000000-0005-0000-0000-00008DB00000}"/>
    <cellStyle name="Followed Hyperlink 40" xfId="16988" hidden="1" xr:uid="{00000000-0005-0000-0000-00008EB00000}"/>
    <cellStyle name="Followed Hyperlink 40" xfId="17030" hidden="1" xr:uid="{00000000-0005-0000-0000-00008FB00000}"/>
    <cellStyle name="Followed Hyperlink 40" xfId="17163" hidden="1" xr:uid="{00000000-0005-0000-0000-000090B00000}"/>
    <cellStyle name="Followed Hyperlink 40" xfId="17205" hidden="1" xr:uid="{00000000-0005-0000-0000-000091B00000}"/>
    <cellStyle name="Followed Hyperlink 40" xfId="17289" hidden="1" xr:uid="{00000000-0005-0000-0000-000092B00000}"/>
    <cellStyle name="Followed Hyperlink 40" xfId="17331" hidden="1" xr:uid="{00000000-0005-0000-0000-000093B00000}"/>
    <cellStyle name="Followed Hyperlink 40" xfId="17094" hidden="1" xr:uid="{00000000-0005-0000-0000-000094B00000}"/>
    <cellStyle name="Followed Hyperlink 40" xfId="17373" hidden="1" xr:uid="{00000000-0005-0000-0000-000095B00000}"/>
    <cellStyle name="Followed Hyperlink 40" xfId="17458" hidden="1" xr:uid="{00000000-0005-0000-0000-000096B00000}"/>
    <cellStyle name="Followed Hyperlink 40" xfId="17500" hidden="1" xr:uid="{00000000-0005-0000-0000-000097B00000}"/>
    <cellStyle name="Followed Hyperlink 40" xfId="17063" hidden="1" xr:uid="{00000000-0005-0000-0000-000098B00000}"/>
    <cellStyle name="Followed Hyperlink 40" xfId="17541" hidden="1" xr:uid="{00000000-0005-0000-0000-000099B00000}"/>
    <cellStyle name="Followed Hyperlink 40" xfId="17626" hidden="1" xr:uid="{00000000-0005-0000-0000-00009AB00000}"/>
    <cellStyle name="Followed Hyperlink 40" xfId="17668" hidden="1" xr:uid="{00000000-0005-0000-0000-00009BB00000}"/>
    <cellStyle name="Followed Hyperlink 40" xfId="17224" hidden="1" xr:uid="{00000000-0005-0000-0000-00009CB00000}"/>
    <cellStyle name="Followed Hyperlink 40" xfId="17709" hidden="1" xr:uid="{00000000-0005-0000-0000-00009DB00000}"/>
    <cellStyle name="Followed Hyperlink 40" xfId="17764" hidden="1" xr:uid="{00000000-0005-0000-0000-00009EB00000}"/>
    <cellStyle name="Followed Hyperlink 40" xfId="17806" hidden="1" xr:uid="{00000000-0005-0000-0000-00009FB00000}"/>
    <cellStyle name="Followed Hyperlink 40" xfId="17821" hidden="1" xr:uid="{00000000-0005-0000-0000-0000A0B00000}"/>
    <cellStyle name="Followed Hyperlink 40" xfId="17863" hidden="1" xr:uid="{00000000-0005-0000-0000-0000A1B00000}"/>
    <cellStyle name="Followed Hyperlink 40" xfId="17906" hidden="1" xr:uid="{00000000-0005-0000-0000-0000A2B00000}"/>
    <cellStyle name="Followed Hyperlink 40" xfId="17948" hidden="1" xr:uid="{00000000-0005-0000-0000-0000A3B00000}"/>
    <cellStyle name="Followed Hyperlink 40" xfId="18003" hidden="1" xr:uid="{00000000-0005-0000-0000-0000A4B00000}"/>
    <cellStyle name="Followed Hyperlink 40" xfId="18045" hidden="1" xr:uid="{00000000-0005-0000-0000-0000A5B00000}"/>
    <cellStyle name="Followed Hyperlink 40" xfId="36385" hidden="1" xr:uid="{00000000-0005-0000-0000-00005EB00000}"/>
    <cellStyle name="Followed Hyperlink 40" xfId="51269" hidden="1" xr:uid="{00000000-0005-0000-0000-0000DEAF0000}"/>
    <cellStyle name="Followed Hyperlink 40" xfId="46330" hidden="1" xr:uid="{00000000-0005-0000-0000-00005EAF0000}"/>
    <cellStyle name="Followed Hyperlink 40" xfId="37533" hidden="1" xr:uid="{00000000-0005-0000-0000-000091AE0000}"/>
    <cellStyle name="Followed Hyperlink 40" xfId="37575" hidden="1" xr:uid="{00000000-0005-0000-0000-000092AE0000}"/>
    <cellStyle name="Followed Hyperlink 40" xfId="37224" hidden="1" xr:uid="{00000000-0005-0000-0000-000093AE0000}"/>
    <cellStyle name="Followed Hyperlink 40" xfId="37617" hidden="1" xr:uid="{00000000-0005-0000-0000-000094AE0000}"/>
    <cellStyle name="Followed Hyperlink 40" xfId="37659" hidden="1" xr:uid="{00000000-0005-0000-0000-000095AE0000}"/>
    <cellStyle name="Followed Hyperlink 40" xfId="37701" hidden="1" xr:uid="{00000000-0005-0000-0000-000096AE0000}"/>
    <cellStyle name="Followed Hyperlink 40" xfId="37785" hidden="1" xr:uid="{00000000-0005-0000-0000-000097AE0000}"/>
    <cellStyle name="Followed Hyperlink 40" xfId="37827" hidden="1" xr:uid="{00000000-0005-0000-0000-000098AE0000}"/>
    <cellStyle name="Followed Hyperlink 40" xfId="37869" hidden="1" xr:uid="{00000000-0005-0000-0000-000099AE0000}"/>
    <cellStyle name="Followed Hyperlink 40" xfId="37911" hidden="1" xr:uid="{00000000-0005-0000-0000-00009AAE0000}"/>
    <cellStyle name="Followed Hyperlink 40" xfId="37716" hidden="1" xr:uid="{00000000-0005-0000-0000-00009BAE0000}"/>
    <cellStyle name="Followed Hyperlink 40" xfId="37953" hidden="1" xr:uid="{00000000-0005-0000-0000-00009CAE0000}"/>
    <cellStyle name="Followed Hyperlink 40" xfId="37995" hidden="1" xr:uid="{00000000-0005-0000-0000-00009DAE0000}"/>
    <cellStyle name="Followed Hyperlink 40" xfId="38037" hidden="1" xr:uid="{00000000-0005-0000-0000-00009EAE0000}"/>
    <cellStyle name="Followed Hyperlink 40" xfId="30965" hidden="1" xr:uid="{00000000-0005-0000-0000-00009FAE0000}"/>
    <cellStyle name="Followed Hyperlink 40" xfId="38070" hidden="1" xr:uid="{00000000-0005-0000-0000-0000A0AE0000}"/>
    <cellStyle name="Followed Hyperlink 40" xfId="38112" hidden="1" xr:uid="{00000000-0005-0000-0000-0000A1AE0000}"/>
    <cellStyle name="Followed Hyperlink 40" xfId="38154" hidden="1" xr:uid="{00000000-0005-0000-0000-0000A2AE0000}"/>
    <cellStyle name="Followed Hyperlink 40" xfId="38287" hidden="1" xr:uid="{00000000-0005-0000-0000-0000A3AE0000}"/>
    <cellStyle name="Followed Hyperlink 40" xfId="38329" hidden="1" xr:uid="{00000000-0005-0000-0000-0000A4AE0000}"/>
    <cellStyle name="Followed Hyperlink 40" xfId="38413" hidden="1" xr:uid="{00000000-0005-0000-0000-0000A5AE0000}"/>
    <cellStyle name="Followed Hyperlink 40" xfId="38454" hidden="1" xr:uid="{00000000-0005-0000-0000-0000A6AE0000}"/>
    <cellStyle name="Followed Hyperlink 40" xfId="38218" hidden="1" xr:uid="{00000000-0005-0000-0000-0000A7AE0000}"/>
    <cellStyle name="Followed Hyperlink 40" xfId="38496" hidden="1" xr:uid="{00000000-0005-0000-0000-0000A8AE0000}"/>
    <cellStyle name="Followed Hyperlink 40" xfId="38581" hidden="1" xr:uid="{00000000-0005-0000-0000-0000A9AE0000}"/>
    <cellStyle name="Followed Hyperlink 40" xfId="38187" hidden="1" xr:uid="{00000000-0005-0000-0000-0000ABAE0000}"/>
    <cellStyle name="Followed Hyperlink 40" xfId="38664" hidden="1" xr:uid="{00000000-0005-0000-0000-0000ACAE0000}"/>
    <cellStyle name="Followed Hyperlink 40" xfId="38749" hidden="1" xr:uid="{00000000-0005-0000-0000-0000ADAE0000}"/>
    <cellStyle name="Followed Hyperlink 40" xfId="38791" hidden="1" xr:uid="{00000000-0005-0000-0000-0000AEAE0000}"/>
    <cellStyle name="Followed Hyperlink 40" xfId="38348" hidden="1" xr:uid="{00000000-0005-0000-0000-0000AFAE0000}"/>
    <cellStyle name="Followed Hyperlink 40" xfId="38831" hidden="1" xr:uid="{00000000-0005-0000-0000-0000B0AE0000}"/>
    <cellStyle name="Followed Hyperlink 40" xfId="38886" hidden="1" xr:uid="{00000000-0005-0000-0000-0000B1AE0000}"/>
    <cellStyle name="Followed Hyperlink 40" xfId="38928" hidden="1" xr:uid="{00000000-0005-0000-0000-0000B2AE0000}"/>
    <cellStyle name="Followed Hyperlink 40" xfId="38943" hidden="1" xr:uid="{00000000-0005-0000-0000-0000B3AE0000}"/>
    <cellStyle name="Followed Hyperlink 40" xfId="38985" hidden="1" xr:uid="{00000000-0005-0000-0000-0000B4AE0000}"/>
    <cellStyle name="Followed Hyperlink 40" xfId="39028" hidden="1" xr:uid="{00000000-0005-0000-0000-0000B5AE0000}"/>
    <cellStyle name="Followed Hyperlink 40" xfId="39070" hidden="1" xr:uid="{00000000-0005-0000-0000-0000B6AE0000}"/>
    <cellStyle name="Followed Hyperlink 40" xfId="39125" hidden="1" xr:uid="{00000000-0005-0000-0000-0000B7AE0000}"/>
    <cellStyle name="Followed Hyperlink 40" xfId="39167" hidden="1" xr:uid="{00000000-0005-0000-0000-0000B8AE0000}"/>
    <cellStyle name="Followed Hyperlink 40" xfId="39240" hidden="1" xr:uid="{00000000-0005-0000-0000-0000B9AE0000}"/>
    <cellStyle name="Followed Hyperlink 40" xfId="39282" hidden="1" xr:uid="{00000000-0005-0000-0000-0000BAAE0000}"/>
    <cellStyle name="Followed Hyperlink 40" xfId="39293" hidden="1" xr:uid="{00000000-0005-0000-0000-0000BBAE0000}"/>
    <cellStyle name="Followed Hyperlink 40" xfId="39335" hidden="1" xr:uid="{00000000-0005-0000-0000-0000BCAE0000}"/>
    <cellStyle name="Followed Hyperlink 40" xfId="39416" hidden="1" xr:uid="{00000000-0005-0000-0000-0000BDAE0000}"/>
    <cellStyle name="Followed Hyperlink 40" xfId="39458" hidden="1" xr:uid="{00000000-0005-0000-0000-0000BEAE0000}"/>
    <cellStyle name="Followed Hyperlink 40" xfId="38682" hidden="1" xr:uid="{00000000-0005-0000-0000-0000BFAE0000}"/>
    <cellStyle name="Followed Hyperlink 40" xfId="39503" hidden="1" xr:uid="{00000000-0005-0000-0000-0000C0AE0000}"/>
    <cellStyle name="Followed Hyperlink 40" xfId="39580" hidden="1" xr:uid="{00000000-0005-0000-0000-0000C1AE0000}"/>
    <cellStyle name="Followed Hyperlink 40" xfId="39622" hidden="1" xr:uid="{00000000-0005-0000-0000-0000C2AE0000}"/>
    <cellStyle name="Followed Hyperlink 40" xfId="39173" hidden="1" xr:uid="{00000000-0005-0000-0000-0000C3AE0000}"/>
    <cellStyle name="Followed Hyperlink 40" xfId="39664" hidden="1" xr:uid="{00000000-0005-0000-0000-0000C4AE0000}"/>
    <cellStyle name="Followed Hyperlink 40" xfId="39705" hidden="1" xr:uid="{00000000-0005-0000-0000-0000C5AE0000}"/>
    <cellStyle name="Followed Hyperlink 40" xfId="39747" hidden="1" xr:uid="{00000000-0005-0000-0000-0000C6AE0000}"/>
    <cellStyle name="Followed Hyperlink 40" xfId="39789" hidden="1" xr:uid="{00000000-0005-0000-0000-0000C7AE0000}"/>
    <cellStyle name="Followed Hyperlink 40" xfId="39831" hidden="1" xr:uid="{00000000-0005-0000-0000-0000C8AE0000}"/>
    <cellStyle name="Followed Hyperlink 40" xfId="39873" hidden="1" xr:uid="{00000000-0005-0000-0000-0000C9AE0000}"/>
    <cellStyle name="Followed Hyperlink 40" xfId="39523" hidden="1" xr:uid="{00000000-0005-0000-0000-0000CAAE0000}"/>
    <cellStyle name="Followed Hyperlink 40" xfId="39915" hidden="1" xr:uid="{00000000-0005-0000-0000-0000CBAE0000}"/>
    <cellStyle name="Followed Hyperlink 40" xfId="39957" hidden="1" xr:uid="{00000000-0005-0000-0000-0000CCAE0000}"/>
    <cellStyle name="Followed Hyperlink 40" xfId="39999" hidden="1" xr:uid="{00000000-0005-0000-0000-0000CDAE0000}"/>
    <cellStyle name="Followed Hyperlink 40" xfId="40083" hidden="1" xr:uid="{00000000-0005-0000-0000-0000CEAE0000}"/>
    <cellStyle name="Followed Hyperlink 40" xfId="40125" hidden="1" xr:uid="{00000000-0005-0000-0000-0000CFAE0000}"/>
    <cellStyle name="Followed Hyperlink 40" xfId="40167" hidden="1" xr:uid="{00000000-0005-0000-0000-0000D0AE0000}"/>
    <cellStyle name="Followed Hyperlink 40" xfId="40209" hidden="1" xr:uid="{00000000-0005-0000-0000-0000D1AE0000}"/>
    <cellStyle name="Followed Hyperlink 40" xfId="40014" hidden="1" xr:uid="{00000000-0005-0000-0000-0000D2AE0000}"/>
    <cellStyle name="Followed Hyperlink 40" xfId="40251" hidden="1" xr:uid="{00000000-0005-0000-0000-0000D3AE0000}"/>
    <cellStyle name="Followed Hyperlink 40" xfId="40293" hidden="1" xr:uid="{00000000-0005-0000-0000-0000D4AE0000}"/>
    <cellStyle name="Followed Hyperlink 40" xfId="40335" hidden="1" xr:uid="{00000000-0005-0000-0000-0000D5AE0000}"/>
    <cellStyle name="Followed Hyperlink 40" xfId="40414" hidden="1" xr:uid="{00000000-0005-0000-0000-0000D6AE0000}"/>
    <cellStyle name="Followed Hyperlink 40" xfId="40456" hidden="1" xr:uid="{00000000-0005-0000-0000-0000D7AE0000}"/>
    <cellStyle name="Followed Hyperlink 40" xfId="40498" hidden="1" xr:uid="{00000000-0005-0000-0000-0000D8AE0000}"/>
    <cellStyle name="Followed Hyperlink 40" xfId="40540" hidden="1" xr:uid="{00000000-0005-0000-0000-0000D9AE0000}"/>
    <cellStyle name="Followed Hyperlink 40" xfId="40673" hidden="1" xr:uid="{00000000-0005-0000-0000-0000DAAE0000}"/>
    <cellStyle name="Followed Hyperlink 40" xfId="40714" hidden="1" xr:uid="{00000000-0005-0000-0000-0000DBAE0000}"/>
    <cellStyle name="Followed Hyperlink 40" xfId="40798" hidden="1" xr:uid="{00000000-0005-0000-0000-0000DCAE0000}"/>
    <cellStyle name="Followed Hyperlink 40" xfId="40840" hidden="1" xr:uid="{00000000-0005-0000-0000-0000DDAE0000}"/>
    <cellStyle name="Followed Hyperlink 40" xfId="40882" hidden="1" xr:uid="{00000000-0005-0000-0000-0000DFAE0000}"/>
    <cellStyle name="Followed Hyperlink 40" xfId="40967" hidden="1" xr:uid="{00000000-0005-0000-0000-0000E0AE0000}"/>
    <cellStyle name="Followed Hyperlink 40" xfId="41009" hidden="1" xr:uid="{00000000-0005-0000-0000-0000E1AE0000}"/>
    <cellStyle name="Followed Hyperlink 40" xfId="40573" hidden="1" xr:uid="{00000000-0005-0000-0000-0000E2AE0000}"/>
    <cellStyle name="Followed Hyperlink 40" xfId="41050" hidden="1" xr:uid="{00000000-0005-0000-0000-0000E3AE0000}"/>
    <cellStyle name="Followed Hyperlink 40" xfId="41135" hidden="1" xr:uid="{00000000-0005-0000-0000-0000E4AE0000}"/>
    <cellStyle name="Followed Hyperlink 40" xfId="41177" hidden="1" xr:uid="{00000000-0005-0000-0000-0000E5AE0000}"/>
    <cellStyle name="Followed Hyperlink 40" xfId="40733" hidden="1" xr:uid="{00000000-0005-0000-0000-0000E6AE0000}"/>
    <cellStyle name="Followed Hyperlink 40" xfId="41218" hidden="1" xr:uid="{00000000-0005-0000-0000-0000E7AE0000}"/>
    <cellStyle name="Followed Hyperlink 40" xfId="41273" hidden="1" xr:uid="{00000000-0005-0000-0000-0000E8AE0000}"/>
    <cellStyle name="Followed Hyperlink 40" xfId="41315" hidden="1" xr:uid="{00000000-0005-0000-0000-0000E9AE0000}"/>
    <cellStyle name="Followed Hyperlink 40" xfId="41330" hidden="1" xr:uid="{00000000-0005-0000-0000-0000EAAE0000}"/>
    <cellStyle name="Followed Hyperlink 40" xfId="41415" hidden="1" xr:uid="{00000000-0005-0000-0000-0000ECAE0000}"/>
    <cellStyle name="Followed Hyperlink 40" xfId="41457" hidden="1" xr:uid="{00000000-0005-0000-0000-0000EDAE0000}"/>
    <cellStyle name="Followed Hyperlink 40" xfId="41511" hidden="1" xr:uid="{00000000-0005-0000-0000-0000EEAE0000}"/>
    <cellStyle name="Followed Hyperlink 40" xfId="41553" hidden="1" xr:uid="{00000000-0005-0000-0000-0000EFAE0000}"/>
    <cellStyle name="Followed Hyperlink 40" xfId="41626" hidden="1" xr:uid="{00000000-0005-0000-0000-0000F0AE0000}"/>
    <cellStyle name="Followed Hyperlink 40" xfId="41668" hidden="1" xr:uid="{00000000-0005-0000-0000-0000F1AE0000}"/>
    <cellStyle name="Followed Hyperlink 40" xfId="41679" hidden="1" xr:uid="{00000000-0005-0000-0000-0000F2AE0000}"/>
    <cellStyle name="Followed Hyperlink 40" xfId="41721" hidden="1" xr:uid="{00000000-0005-0000-0000-0000F3AE0000}"/>
    <cellStyle name="Followed Hyperlink 40" xfId="41802" hidden="1" xr:uid="{00000000-0005-0000-0000-0000F4AE0000}"/>
    <cellStyle name="Followed Hyperlink 40" xfId="41844" hidden="1" xr:uid="{00000000-0005-0000-0000-0000F5AE0000}"/>
    <cellStyle name="Followed Hyperlink 40" xfId="41068" hidden="1" xr:uid="{00000000-0005-0000-0000-0000F6AE0000}"/>
    <cellStyle name="Followed Hyperlink 40" xfId="41889" hidden="1" xr:uid="{00000000-0005-0000-0000-0000F7AE0000}"/>
    <cellStyle name="Followed Hyperlink 40" xfId="41966" hidden="1" xr:uid="{00000000-0005-0000-0000-0000F8AE0000}"/>
    <cellStyle name="Followed Hyperlink 40" xfId="42008" hidden="1" xr:uid="{00000000-0005-0000-0000-0000F9AE0000}"/>
    <cellStyle name="Followed Hyperlink 40" xfId="41559" hidden="1" xr:uid="{00000000-0005-0000-0000-0000FAAE0000}"/>
    <cellStyle name="Followed Hyperlink 40" xfId="42050" hidden="1" xr:uid="{00000000-0005-0000-0000-0000FBAE0000}"/>
    <cellStyle name="Followed Hyperlink 40" xfId="42092" hidden="1" xr:uid="{00000000-0005-0000-0000-0000FCAE0000}"/>
    <cellStyle name="Followed Hyperlink 40" xfId="42134" hidden="1" xr:uid="{00000000-0005-0000-0000-0000FDAE0000}"/>
    <cellStyle name="Followed Hyperlink 40" xfId="41738" hidden="1" xr:uid="{00000000-0005-0000-0000-0000FEAE0000}"/>
    <cellStyle name="Followed Hyperlink 40" xfId="42175" hidden="1" xr:uid="{00000000-0005-0000-0000-0000FFAE0000}"/>
    <cellStyle name="Followed Hyperlink 40" xfId="42217" hidden="1" xr:uid="{00000000-0005-0000-0000-000000AF0000}"/>
    <cellStyle name="Followed Hyperlink 40" xfId="42259" hidden="1" xr:uid="{00000000-0005-0000-0000-000001AF0000}"/>
    <cellStyle name="Followed Hyperlink 40" xfId="41909" hidden="1" xr:uid="{00000000-0005-0000-0000-000002AF0000}"/>
    <cellStyle name="Followed Hyperlink 40" xfId="42301" hidden="1" xr:uid="{00000000-0005-0000-0000-000003AF0000}"/>
    <cellStyle name="Followed Hyperlink 40" xfId="42343" hidden="1" xr:uid="{00000000-0005-0000-0000-000004AF0000}"/>
    <cellStyle name="Followed Hyperlink 40" xfId="42385" hidden="1" xr:uid="{00000000-0005-0000-0000-000005AF0000}"/>
    <cellStyle name="Followed Hyperlink 40" xfId="42510" hidden="1" xr:uid="{00000000-0005-0000-0000-000006AF0000}"/>
    <cellStyle name="Followed Hyperlink 40" xfId="42552" hidden="1" xr:uid="{00000000-0005-0000-0000-000007AF0000}"/>
    <cellStyle name="Followed Hyperlink 40" xfId="42594" hidden="1" xr:uid="{00000000-0005-0000-0000-000008AF0000}"/>
    <cellStyle name="Followed Hyperlink 40" xfId="42400" hidden="1" xr:uid="{00000000-0005-0000-0000-000009AF0000}"/>
    <cellStyle name="Followed Hyperlink 40" xfId="42636" hidden="1" xr:uid="{00000000-0005-0000-0000-00000AAF0000}"/>
    <cellStyle name="Followed Hyperlink 40" xfId="42678" hidden="1" xr:uid="{00000000-0005-0000-0000-00000BAF0000}"/>
    <cellStyle name="Followed Hyperlink 40" xfId="42720" hidden="1" xr:uid="{00000000-0005-0000-0000-00000CAF0000}"/>
    <cellStyle name="Followed Hyperlink 40" xfId="42725" hidden="1" xr:uid="{00000000-0005-0000-0000-00000DAF0000}"/>
    <cellStyle name="Followed Hyperlink 40" xfId="42767" hidden="1" xr:uid="{00000000-0005-0000-0000-00000EAF0000}"/>
    <cellStyle name="Followed Hyperlink 40" xfId="42809" hidden="1" xr:uid="{00000000-0005-0000-0000-00000FAF0000}"/>
    <cellStyle name="Followed Hyperlink 40" xfId="42851" hidden="1" xr:uid="{00000000-0005-0000-0000-000010AF0000}"/>
    <cellStyle name="Followed Hyperlink 40" xfId="42984" hidden="1" xr:uid="{00000000-0005-0000-0000-000011AF0000}"/>
    <cellStyle name="Followed Hyperlink 40" xfId="43026" hidden="1" xr:uid="{00000000-0005-0000-0000-000012AF0000}"/>
    <cellStyle name="Followed Hyperlink 40" xfId="43110" hidden="1" xr:uid="{00000000-0005-0000-0000-000013AF0000}"/>
    <cellStyle name="Followed Hyperlink 40" xfId="43152" hidden="1" xr:uid="{00000000-0005-0000-0000-000014AF0000}"/>
    <cellStyle name="Followed Hyperlink 40" xfId="42915" hidden="1" xr:uid="{00000000-0005-0000-0000-000015AF0000}"/>
    <cellStyle name="Followed Hyperlink 40" xfId="43194" hidden="1" xr:uid="{00000000-0005-0000-0000-000016AF0000}"/>
    <cellStyle name="Followed Hyperlink 40" xfId="43279" hidden="1" xr:uid="{00000000-0005-0000-0000-000017AF0000}"/>
    <cellStyle name="Followed Hyperlink 40" xfId="43321" hidden="1" xr:uid="{00000000-0005-0000-0000-000018AF0000}"/>
    <cellStyle name="Followed Hyperlink 40" xfId="42884" hidden="1" xr:uid="{00000000-0005-0000-0000-000019AF0000}"/>
    <cellStyle name="Followed Hyperlink 40" xfId="43362" hidden="1" xr:uid="{00000000-0005-0000-0000-00001AAF0000}"/>
    <cellStyle name="Followed Hyperlink 40" xfId="43447" hidden="1" xr:uid="{00000000-0005-0000-0000-00001BAF0000}"/>
    <cellStyle name="Followed Hyperlink 40" xfId="43489" hidden="1" xr:uid="{00000000-0005-0000-0000-00001CAF0000}"/>
    <cellStyle name="Followed Hyperlink 40" xfId="43045" hidden="1" xr:uid="{00000000-0005-0000-0000-00001DAF0000}"/>
    <cellStyle name="Followed Hyperlink 40" xfId="43530" hidden="1" xr:uid="{00000000-0005-0000-0000-00001EAF0000}"/>
    <cellStyle name="Followed Hyperlink 40" xfId="43585" hidden="1" xr:uid="{00000000-0005-0000-0000-00001FAF0000}"/>
    <cellStyle name="Followed Hyperlink 40" xfId="43627" hidden="1" xr:uid="{00000000-0005-0000-0000-000020AF0000}"/>
    <cellStyle name="Followed Hyperlink 40" xfId="43642" hidden="1" xr:uid="{00000000-0005-0000-0000-000021AF0000}"/>
    <cellStyle name="Followed Hyperlink 40" xfId="43684" hidden="1" xr:uid="{00000000-0005-0000-0000-000022AF0000}"/>
    <cellStyle name="Followed Hyperlink 40" xfId="43727" hidden="1" xr:uid="{00000000-0005-0000-0000-000023AF0000}"/>
    <cellStyle name="Followed Hyperlink 40" xfId="43769" hidden="1" xr:uid="{00000000-0005-0000-0000-000024AF0000}"/>
    <cellStyle name="Followed Hyperlink 40" xfId="43824" hidden="1" xr:uid="{00000000-0005-0000-0000-000025AF0000}"/>
    <cellStyle name="Followed Hyperlink 40" xfId="43866" hidden="1" xr:uid="{00000000-0005-0000-0000-000026AF0000}"/>
    <cellStyle name="Followed Hyperlink 40" xfId="43938" hidden="1" xr:uid="{00000000-0005-0000-0000-000027AF0000}"/>
    <cellStyle name="Followed Hyperlink 40" xfId="43980" hidden="1" xr:uid="{00000000-0005-0000-0000-000028AF0000}"/>
    <cellStyle name="Followed Hyperlink 40" xfId="43991" hidden="1" xr:uid="{00000000-0005-0000-0000-000029AF0000}"/>
    <cellStyle name="Followed Hyperlink 40" xfId="44033" hidden="1" xr:uid="{00000000-0005-0000-0000-00002AAF0000}"/>
    <cellStyle name="Followed Hyperlink 40" xfId="44156" hidden="1" xr:uid="{00000000-0005-0000-0000-00002CAF0000}"/>
    <cellStyle name="Followed Hyperlink 40" xfId="43380" hidden="1" xr:uid="{00000000-0005-0000-0000-00002DAF0000}"/>
    <cellStyle name="Followed Hyperlink 40" xfId="44201" hidden="1" xr:uid="{00000000-0005-0000-0000-00002EAF0000}"/>
    <cellStyle name="Followed Hyperlink 40" xfId="44278" hidden="1" xr:uid="{00000000-0005-0000-0000-00002FAF0000}"/>
    <cellStyle name="Followed Hyperlink 40" xfId="44320" hidden="1" xr:uid="{00000000-0005-0000-0000-000030AF0000}"/>
    <cellStyle name="Followed Hyperlink 40" xfId="43872" hidden="1" xr:uid="{00000000-0005-0000-0000-000031AF0000}"/>
    <cellStyle name="Followed Hyperlink 40" xfId="44362" hidden="1" xr:uid="{00000000-0005-0000-0000-000032AF0000}"/>
    <cellStyle name="Followed Hyperlink 40" xfId="44404" hidden="1" xr:uid="{00000000-0005-0000-0000-000033AF0000}"/>
    <cellStyle name="Followed Hyperlink 40" xfId="44446" hidden="1" xr:uid="{00000000-0005-0000-0000-000034AF0000}"/>
    <cellStyle name="Followed Hyperlink 40" xfId="44050" hidden="1" xr:uid="{00000000-0005-0000-0000-000035AF0000}"/>
    <cellStyle name="Followed Hyperlink 40" xfId="44488" hidden="1" xr:uid="{00000000-0005-0000-0000-000036AF0000}"/>
    <cellStyle name="Followed Hyperlink 40" xfId="44530" hidden="1" xr:uid="{00000000-0005-0000-0000-000037AF0000}"/>
    <cellStyle name="Followed Hyperlink 40" xfId="44572" hidden="1" xr:uid="{00000000-0005-0000-0000-000038AF0000}"/>
    <cellStyle name="Followed Hyperlink 40" xfId="44221" hidden="1" xr:uid="{00000000-0005-0000-0000-000039AF0000}"/>
    <cellStyle name="Followed Hyperlink 40" xfId="44614" hidden="1" xr:uid="{00000000-0005-0000-0000-00003AAF0000}"/>
    <cellStyle name="Followed Hyperlink 40" xfId="44656" hidden="1" xr:uid="{00000000-0005-0000-0000-00003BAF0000}"/>
    <cellStyle name="Followed Hyperlink 40" xfId="44698" hidden="1" xr:uid="{00000000-0005-0000-0000-00003CAF0000}"/>
    <cellStyle name="Followed Hyperlink 40" xfId="44782" hidden="1" xr:uid="{00000000-0005-0000-0000-00003DAF0000}"/>
    <cellStyle name="Followed Hyperlink 40" xfId="44824" hidden="1" xr:uid="{00000000-0005-0000-0000-00003EAF0000}"/>
    <cellStyle name="Followed Hyperlink 40" xfId="44866" hidden="1" xr:uid="{00000000-0005-0000-0000-00003FAF0000}"/>
    <cellStyle name="Followed Hyperlink 40" xfId="44908" hidden="1" xr:uid="{00000000-0005-0000-0000-000040AF0000}"/>
    <cellStyle name="Followed Hyperlink 40" xfId="40604" hidden="1" xr:uid="{00000000-0005-0000-0000-0000DEAE0000}"/>
    <cellStyle name="Followed Hyperlink 40" xfId="33885" hidden="1" xr:uid="{00000000-0005-0000-0000-00003AAE0000}"/>
    <cellStyle name="Followed Hyperlink 40" xfId="33970" hidden="1" xr:uid="{00000000-0005-0000-0000-00003BAE0000}"/>
    <cellStyle name="Followed Hyperlink 40" xfId="34012" hidden="1" xr:uid="{00000000-0005-0000-0000-00003CAE0000}"/>
    <cellStyle name="Followed Hyperlink 40" xfId="33576" hidden="1" xr:uid="{00000000-0005-0000-0000-00003DAE0000}"/>
    <cellStyle name="Followed Hyperlink 40" xfId="34053" hidden="1" xr:uid="{00000000-0005-0000-0000-00003EAE0000}"/>
    <cellStyle name="Followed Hyperlink 40" xfId="34137" hidden="1" xr:uid="{00000000-0005-0000-0000-00003FAE0000}"/>
    <cellStyle name="Followed Hyperlink 40" xfId="34179" hidden="1" xr:uid="{00000000-0005-0000-0000-000040AE0000}"/>
    <cellStyle name="Followed Hyperlink 40" xfId="33737" hidden="1" xr:uid="{00000000-0005-0000-0000-000041AE0000}"/>
    <cellStyle name="Followed Hyperlink 40" xfId="34220" hidden="1" xr:uid="{00000000-0005-0000-0000-000042AE0000}"/>
    <cellStyle name="Followed Hyperlink 40" xfId="34275" hidden="1" xr:uid="{00000000-0005-0000-0000-000043AE0000}"/>
    <cellStyle name="Followed Hyperlink 40" xfId="34317" hidden="1" xr:uid="{00000000-0005-0000-0000-000044AE0000}"/>
    <cellStyle name="Followed Hyperlink 40" xfId="34332" hidden="1" xr:uid="{00000000-0005-0000-0000-000045AE0000}"/>
    <cellStyle name="Followed Hyperlink 40" xfId="34374" hidden="1" xr:uid="{00000000-0005-0000-0000-000046AE0000}"/>
    <cellStyle name="Followed Hyperlink 40" xfId="34417" hidden="1" xr:uid="{00000000-0005-0000-0000-000047AE0000}"/>
    <cellStyle name="Followed Hyperlink 40" xfId="34459" hidden="1" xr:uid="{00000000-0005-0000-0000-000048AE0000}"/>
    <cellStyle name="Followed Hyperlink 40" xfId="34556" hidden="1" xr:uid="{00000000-0005-0000-0000-000049AE0000}"/>
    <cellStyle name="Followed Hyperlink 40" xfId="34629" hidden="1" xr:uid="{00000000-0005-0000-0000-00004AAE0000}"/>
    <cellStyle name="Followed Hyperlink 40" xfId="34671" hidden="1" xr:uid="{00000000-0005-0000-0000-00004BAE0000}"/>
    <cellStyle name="Followed Hyperlink 40" xfId="34682" hidden="1" xr:uid="{00000000-0005-0000-0000-00004CAE0000}"/>
    <cellStyle name="Followed Hyperlink 40" xfId="34723" hidden="1" xr:uid="{00000000-0005-0000-0000-00004DAE0000}"/>
    <cellStyle name="Followed Hyperlink 40" xfId="34804" hidden="1" xr:uid="{00000000-0005-0000-0000-00004EAE0000}"/>
    <cellStyle name="Followed Hyperlink 40" xfId="34846" hidden="1" xr:uid="{00000000-0005-0000-0000-00004FAE0000}"/>
    <cellStyle name="Followed Hyperlink 40" xfId="34071" hidden="1" xr:uid="{00000000-0005-0000-0000-000050AE0000}"/>
    <cellStyle name="Followed Hyperlink 40" xfId="34891" hidden="1" xr:uid="{00000000-0005-0000-0000-000051AE0000}"/>
    <cellStyle name="Followed Hyperlink 40" xfId="34968" hidden="1" xr:uid="{00000000-0005-0000-0000-000052AE0000}"/>
    <cellStyle name="Followed Hyperlink 40" xfId="35010" hidden="1" xr:uid="{00000000-0005-0000-0000-000053AE0000}"/>
    <cellStyle name="Followed Hyperlink 40" xfId="34562" hidden="1" xr:uid="{00000000-0005-0000-0000-000054AE0000}"/>
    <cellStyle name="Followed Hyperlink 40" xfId="35052" hidden="1" xr:uid="{00000000-0005-0000-0000-000055AE0000}"/>
    <cellStyle name="Followed Hyperlink 40" xfId="35094" hidden="1" xr:uid="{00000000-0005-0000-0000-000056AE0000}"/>
    <cellStyle name="Followed Hyperlink 40" xfId="35136" hidden="1" xr:uid="{00000000-0005-0000-0000-000057AE0000}"/>
    <cellStyle name="Followed Hyperlink 40" xfId="34740" hidden="1" xr:uid="{00000000-0005-0000-0000-000058AE0000}"/>
    <cellStyle name="Followed Hyperlink 40" xfId="35178" hidden="1" xr:uid="{00000000-0005-0000-0000-000059AE0000}"/>
    <cellStyle name="Followed Hyperlink 40" xfId="35220" hidden="1" xr:uid="{00000000-0005-0000-0000-00005AAE0000}"/>
    <cellStyle name="Followed Hyperlink 40" xfId="35261" hidden="1" xr:uid="{00000000-0005-0000-0000-00005BAE0000}"/>
    <cellStyle name="Followed Hyperlink 40" xfId="34911" hidden="1" xr:uid="{00000000-0005-0000-0000-00005CAE0000}"/>
    <cellStyle name="Followed Hyperlink 40" xfId="35303" hidden="1" xr:uid="{00000000-0005-0000-0000-00005DAE0000}"/>
    <cellStyle name="Followed Hyperlink 40" xfId="35345" hidden="1" xr:uid="{00000000-0005-0000-0000-00005EAE0000}"/>
    <cellStyle name="Followed Hyperlink 40" xfId="35387" hidden="1" xr:uid="{00000000-0005-0000-0000-00005FAE0000}"/>
    <cellStyle name="Followed Hyperlink 40" xfId="35471" hidden="1" xr:uid="{00000000-0005-0000-0000-000060AE0000}"/>
    <cellStyle name="Followed Hyperlink 40" xfId="35512" hidden="1" xr:uid="{00000000-0005-0000-0000-000061AE0000}"/>
    <cellStyle name="Followed Hyperlink 40" xfId="35554" hidden="1" xr:uid="{00000000-0005-0000-0000-000062AE0000}"/>
    <cellStyle name="Followed Hyperlink 40" xfId="35402" hidden="1" xr:uid="{00000000-0005-0000-0000-000064AE0000}"/>
    <cellStyle name="Followed Hyperlink 40" xfId="35638" hidden="1" xr:uid="{00000000-0005-0000-0000-000065AE0000}"/>
    <cellStyle name="Followed Hyperlink 40" xfId="35680" hidden="1" xr:uid="{00000000-0005-0000-0000-000066AE0000}"/>
    <cellStyle name="Followed Hyperlink 40" xfId="35722" hidden="1" xr:uid="{00000000-0005-0000-0000-000067AE0000}"/>
    <cellStyle name="Followed Hyperlink 40" xfId="35730" hidden="1" xr:uid="{00000000-0005-0000-0000-000068AE0000}"/>
    <cellStyle name="Followed Hyperlink 40" xfId="35772" hidden="1" xr:uid="{00000000-0005-0000-0000-000069AE0000}"/>
    <cellStyle name="Followed Hyperlink 40" xfId="35814" hidden="1" xr:uid="{00000000-0005-0000-0000-00006AAE0000}"/>
    <cellStyle name="Followed Hyperlink 40" xfId="35856" hidden="1" xr:uid="{00000000-0005-0000-0000-00006BAE0000}"/>
    <cellStyle name="Followed Hyperlink 40" xfId="35989" hidden="1" xr:uid="{00000000-0005-0000-0000-00006CAE0000}"/>
    <cellStyle name="Followed Hyperlink 40" xfId="36031" hidden="1" xr:uid="{00000000-0005-0000-0000-00006DAE0000}"/>
    <cellStyle name="Followed Hyperlink 40" xfId="36115" hidden="1" xr:uid="{00000000-0005-0000-0000-00006EAE0000}"/>
    <cellStyle name="Followed Hyperlink 40" xfId="36157" hidden="1" xr:uid="{00000000-0005-0000-0000-00006FAE0000}"/>
    <cellStyle name="Followed Hyperlink 40" xfId="35920" hidden="1" xr:uid="{00000000-0005-0000-0000-000070AE0000}"/>
    <cellStyle name="Followed Hyperlink 40" xfId="36199" hidden="1" xr:uid="{00000000-0005-0000-0000-000071AE0000}"/>
    <cellStyle name="Followed Hyperlink 40" xfId="36284" hidden="1" xr:uid="{00000000-0005-0000-0000-000072AE0000}"/>
    <cellStyle name="Followed Hyperlink 40" xfId="36326" hidden="1" xr:uid="{00000000-0005-0000-0000-000073AE0000}"/>
    <cellStyle name="Followed Hyperlink 40" xfId="35889" hidden="1" xr:uid="{00000000-0005-0000-0000-000074AE0000}"/>
    <cellStyle name="Followed Hyperlink 40" xfId="36367" hidden="1" xr:uid="{00000000-0005-0000-0000-000075AE0000}"/>
    <cellStyle name="Followed Hyperlink 40" xfId="36450" hidden="1" xr:uid="{00000000-0005-0000-0000-000076AE0000}"/>
    <cellStyle name="Followed Hyperlink 40" xfId="36492" hidden="1" xr:uid="{00000000-0005-0000-0000-000077AE0000}"/>
    <cellStyle name="Followed Hyperlink 40" xfId="36050" hidden="1" xr:uid="{00000000-0005-0000-0000-000078AE0000}"/>
    <cellStyle name="Followed Hyperlink 40" xfId="36533" hidden="1" xr:uid="{00000000-0005-0000-0000-000079AE0000}"/>
    <cellStyle name="Followed Hyperlink 40" xfId="36588" hidden="1" xr:uid="{00000000-0005-0000-0000-00007AAE0000}"/>
    <cellStyle name="Followed Hyperlink 40" xfId="36630" hidden="1" xr:uid="{00000000-0005-0000-0000-00007BAE0000}"/>
    <cellStyle name="Followed Hyperlink 40" xfId="36645" hidden="1" xr:uid="{00000000-0005-0000-0000-00007CAE0000}"/>
    <cellStyle name="Followed Hyperlink 40" xfId="36687" hidden="1" xr:uid="{00000000-0005-0000-0000-00007DAE0000}"/>
    <cellStyle name="Followed Hyperlink 40" xfId="36730" hidden="1" xr:uid="{00000000-0005-0000-0000-00007EAE0000}"/>
    <cellStyle name="Followed Hyperlink 40" xfId="36772" hidden="1" xr:uid="{00000000-0005-0000-0000-00007FAE0000}"/>
    <cellStyle name="Followed Hyperlink 40" xfId="36827" hidden="1" xr:uid="{00000000-0005-0000-0000-000080AE0000}"/>
    <cellStyle name="Followed Hyperlink 40" xfId="36869" hidden="1" xr:uid="{00000000-0005-0000-0000-000081AE0000}"/>
    <cellStyle name="Followed Hyperlink 40" xfId="36942" hidden="1" xr:uid="{00000000-0005-0000-0000-000082AE0000}"/>
    <cellStyle name="Followed Hyperlink 40" xfId="36984" hidden="1" xr:uid="{00000000-0005-0000-0000-000083AE0000}"/>
    <cellStyle name="Followed Hyperlink 40" xfId="36995" hidden="1" xr:uid="{00000000-0005-0000-0000-000084AE0000}"/>
    <cellStyle name="Followed Hyperlink 40" xfId="37037" hidden="1" xr:uid="{00000000-0005-0000-0000-000085AE0000}"/>
    <cellStyle name="Followed Hyperlink 40" xfId="37117" hidden="1" xr:uid="{00000000-0005-0000-0000-000086AE0000}"/>
    <cellStyle name="Followed Hyperlink 40" xfId="37159" hidden="1" xr:uid="{00000000-0005-0000-0000-000087AE0000}"/>
    <cellStyle name="Followed Hyperlink 40" xfId="37204" hidden="1" xr:uid="{00000000-0005-0000-0000-000088AE0000}"/>
    <cellStyle name="Followed Hyperlink 40" xfId="37281" hidden="1" xr:uid="{00000000-0005-0000-0000-000089AE0000}"/>
    <cellStyle name="Followed Hyperlink 40" xfId="37323" hidden="1" xr:uid="{00000000-0005-0000-0000-00008AAE0000}"/>
    <cellStyle name="Followed Hyperlink 40" xfId="36875" hidden="1" xr:uid="{00000000-0005-0000-0000-00008BAE0000}"/>
    <cellStyle name="Followed Hyperlink 40" xfId="37365" hidden="1" xr:uid="{00000000-0005-0000-0000-00008CAE0000}"/>
    <cellStyle name="Followed Hyperlink 40" xfId="37407" hidden="1" xr:uid="{00000000-0005-0000-0000-00008DAE0000}"/>
    <cellStyle name="Followed Hyperlink 40" xfId="37449" hidden="1" xr:uid="{00000000-0005-0000-0000-00008EAE0000}"/>
    <cellStyle name="Followed Hyperlink 40" xfId="37054" hidden="1" xr:uid="{00000000-0005-0000-0000-00008FAE0000}"/>
    <cellStyle name="Followed Hyperlink 40" xfId="37491" hidden="1" xr:uid="{00000000-0005-0000-0000-000090AE0000}"/>
    <cellStyle name="Followed Hyperlink 40" xfId="31983" hidden="1" xr:uid="{00000000-0005-0000-0000-00000EAE0000}"/>
    <cellStyle name="Followed Hyperlink 40" xfId="32026" hidden="1" xr:uid="{00000000-0005-0000-0000-00000FAE0000}"/>
    <cellStyle name="Followed Hyperlink 40" xfId="32068" hidden="1" xr:uid="{00000000-0005-0000-0000-000010AE0000}"/>
    <cellStyle name="Followed Hyperlink 40" xfId="32123" hidden="1" xr:uid="{00000000-0005-0000-0000-000011AE0000}"/>
    <cellStyle name="Followed Hyperlink 40" xfId="32165" hidden="1" xr:uid="{00000000-0005-0000-0000-000012AE0000}"/>
    <cellStyle name="Followed Hyperlink 40" xfId="32238" hidden="1" xr:uid="{00000000-0005-0000-0000-000013AE0000}"/>
    <cellStyle name="Followed Hyperlink 40" xfId="32280" hidden="1" xr:uid="{00000000-0005-0000-0000-000014AE0000}"/>
    <cellStyle name="Followed Hyperlink 40" xfId="32291" hidden="1" xr:uid="{00000000-0005-0000-0000-000015AE0000}"/>
    <cellStyle name="Followed Hyperlink 40" xfId="32333" hidden="1" xr:uid="{00000000-0005-0000-0000-000016AE0000}"/>
    <cellStyle name="Followed Hyperlink 40" xfId="32414" hidden="1" xr:uid="{00000000-0005-0000-0000-000017AE0000}"/>
    <cellStyle name="Followed Hyperlink 40" xfId="32456" hidden="1" xr:uid="{00000000-0005-0000-0000-000018AE0000}"/>
    <cellStyle name="Followed Hyperlink 40" xfId="31680" hidden="1" xr:uid="{00000000-0005-0000-0000-000019AE0000}"/>
    <cellStyle name="Followed Hyperlink 40" xfId="32501" hidden="1" xr:uid="{00000000-0005-0000-0000-00001AAE0000}"/>
    <cellStyle name="Followed Hyperlink 40" xfId="32578" hidden="1" xr:uid="{00000000-0005-0000-0000-00001BAE0000}"/>
    <cellStyle name="Followed Hyperlink 40" xfId="32620" hidden="1" xr:uid="{00000000-0005-0000-0000-00001CAE0000}"/>
    <cellStyle name="Followed Hyperlink 40" xfId="32171" hidden="1" xr:uid="{00000000-0005-0000-0000-00001DAE0000}"/>
    <cellStyle name="Followed Hyperlink 40" xfId="32662" hidden="1" xr:uid="{00000000-0005-0000-0000-00001EAE0000}"/>
    <cellStyle name="Followed Hyperlink 40" xfId="32704" hidden="1" xr:uid="{00000000-0005-0000-0000-00001FAE0000}"/>
    <cellStyle name="Followed Hyperlink 40" xfId="32350" hidden="1" xr:uid="{00000000-0005-0000-0000-000021AE0000}"/>
    <cellStyle name="Followed Hyperlink 40" xfId="32788" hidden="1" xr:uid="{00000000-0005-0000-0000-000022AE0000}"/>
    <cellStyle name="Followed Hyperlink 40" xfId="32829" hidden="1" xr:uid="{00000000-0005-0000-0000-000023AE0000}"/>
    <cellStyle name="Followed Hyperlink 40" xfId="32871" hidden="1" xr:uid="{00000000-0005-0000-0000-000024AE0000}"/>
    <cellStyle name="Followed Hyperlink 40" xfId="32521" hidden="1" xr:uid="{00000000-0005-0000-0000-000025AE0000}"/>
    <cellStyle name="Followed Hyperlink 40" xfId="32913" hidden="1" xr:uid="{00000000-0005-0000-0000-000026AE0000}"/>
    <cellStyle name="Followed Hyperlink 40" xfId="32955" hidden="1" xr:uid="{00000000-0005-0000-0000-000027AE0000}"/>
    <cellStyle name="Followed Hyperlink 40" xfId="32997" hidden="1" xr:uid="{00000000-0005-0000-0000-000028AE0000}"/>
    <cellStyle name="Followed Hyperlink 40" xfId="33081" hidden="1" xr:uid="{00000000-0005-0000-0000-000029AE0000}"/>
    <cellStyle name="Followed Hyperlink 40" xfId="33123" hidden="1" xr:uid="{00000000-0005-0000-0000-00002AAE0000}"/>
    <cellStyle name="Followed Hyperlink 40" xfId="33165" hidden="1" xr:uid="{00000000-0005-0000-0000-00002BAE0000}"/>
    <cellStyle name="Followed Hyperlink 40" xfId="33207" hidden="1" xr:uid="{00000000-0005-0000-0000-00002CAE0000}"/>
    <cellStyle name="Followed Hyperlink 40" xfId="33012" hidden="1" xr:uid="{00000000-0005-0000-0000-00002DAE0000}"/>
    <cellStyle name="Followed Hyperlink 40" xfId="33249" hidden="1" xr:uid="{00000000-0005-0000-0000-00002EAE0000}"/>
    <cellStyle name="Followed Hyperlink 40" xfId="33291" hidden="1" xr:uid="{00000000-0005-0000-0000-00002FAE0000}"/>
    <cellStyle name="Followed Hyperlink 40" xfId="33332" hidden="1" xr:uid="{00000000-0005-0000-0000-000030AE0000}"/>
    <cellStyle name="Followed Hyperlink 40" xfId="33417" hidden="1" xr:uid="{00000000-0005-0000-0000-000031AE0000}"/>
    <cellStyle name="Followed Hyperlink 40" xfId="33459" hidden="1" xr:uid="{00000000-0005-0000-0000-000032AE0000}"/>
    <cellStyle name="Followed Hyperlink 40" xfId="33501" hidden="1" xr:uid="{00000000-0005-0000-0000-000033AE0000}"/>
    <cellStyle name="Followed Hyperlink 40" xfId="33543" hidden="1" xr:uid="{00000000-0005-0000-0000-000034AE0000}"/>
    <cellStyle name="Followed Hyperlink 40" xfId="33676" hidden="1" xr:uid="{00000000-0005-0000-0000-000035AE0000}"/>
    <cellStyle name="Followed Hyperlink 40" xfId="33718" hidden="1" xr:uid="{00000000-0005-0000-0000-000036AE0000}"/>
    <cellStyle name="Followed Hyperlink 40" xfId="33801" hidden="1" xr:uid="{00000000-0005-0000-0000-000037AE0000}"/>
    <cellStyle name="Followed Hyperlink 40" xfId="33843" hidden="1" xr:uid="{00000000-0005-0000-0000-000038AE0000}"/>
    <cellStyle name="Followed Hyperlink 40" xfId="33607" hidden="1" xr:uid="{00000000-0005-0000-0000-000039AE0000}"/>
    <cellStyle name="Followed Hyperlink 40" xfId="30885" hidden="1" xr:uid="{00000000-0005-0000-0000-0000F8AD0000}"/>
    <cellStyle name="Followed Hyperlink 40" xfId="30926" hidden="1" xr:uid="{00000000-0005-0000-0000-0000F9AD0000}"/>
    <cellStyle name="Followed Hyperlink 40" xfId="31026" hidden="1" xr:uid="{00000000-0005-0000-0000-0000FAAD0000}"/>
    <cellStyle name="Followed Hyperlink 40" xfId="31068" hidden="1" xr:uid="{00000000-0005-0000-0000-0000FBAD0000}"/>
    <cellStyle name="Followed Hyperlink 40" xfId="31110" hidden="1" xr:uid="{00000000-0005-0000-0000-0000FCAD0000}"/>
    <cellStyle name="Followed Hyperlink 40" xfId="31152" hidden="1" xr:uid="{00000000-0005-0000-0000-0000FDAD0000}"/>
    <cellStyle name="Followed Hyperlink 40" xfId="31284" hidden="1" xr:uid="{00000000-0005-0000-0000-0000FEAD0000}"/>
    <cellStyle name="Followed Hyperlink 40" xfId="31326" hidden="1" xr:uid="{00000000-0005-0000-0000-0000FFAD0000}"/>
    <cellStyle name="Followed Hyperlink 40" xfId="31410" hidden="1" xr:uid="{00000000-0005-0000-0000-000000AE0000}"/>
    <cellStyle name="Followed Hyperlink 40" xfId="31452" hidden="1" xr:uid="{00000000-0005-0000-0000-000001AE0000}"/>
    <cellStyle name="Followed Hyperlink 40" xfId="31215" hidden="1" xr:uid="{00000000-0005-0000-0000-000002AE0000}"/>
    <cellStyle name="Followed Hyperlink 40" xfId="31494" hidden="1" xr:uid="{00000000-0005-0000-0000-000003AE0000}"/>
    <cellStyle name="Followed Hyperlink 40" xfId="31579" hidden="1" xr:uid="{00000000-0005-0000-0000-000004AE0000}"/>
    <cellStyle name="Followed Hyperlink 40" xfId="31621" hidden="1" xr:uid="{00000000-0005-0000-0000-000005AE0000}"/>
    <cellStyle name="Followed Hyperlink 40" xfId="31184" hidden="1" xr:uid="{00000000-0005-0000-0000-000006AE0000}"/>
    <cellStyle name="Followed Hyperlink 40" xfId="31662" hidden="1" xr:uid="{00000000-0005-0000-0000-000007AE0000}"/>
    <cellStyle name="Followed Hyperlink 40" xfId="31747" hidden="1" xr:uid="{00000000-0005-0000-0000-000008AE0000}"/>
    <cellStyle name="Followed Hyperlink 40" xfId="31789" hidden="1" xr:uid="{00000000-0005-0000-0000-000009AE0000}"/>
    <cellStyle name="Followed Hyperlink 40" xfId="31830" hidden="1" xr:uid="{00000000-0005-0000-0000-00000AAE0000}"/>
    <cellStyle name="Followed Hyperlink 40" xfId="31885" hidden="1" xr:uid="{00000000-0005-0000-0000-00000BAE0000}"/>
    <cellStyle name="Followed Hyperlink 40" xfId="31927" hidden="1" xr:uid="{00000000-0005-0000-0000-00000CAE0000}"/>
    <cellStyle name="Followed Hyperlink 40" xfId="31942" hidden="1" xr:uid="{00000000-0005-0000-0000-00000DAE0000}"/>
    <cellStyle name="Followed Hyperlink 40" xfId="30466" hidden="1" xr:uid="{00000000-0005-0000-0000-0000EDAD0000}"/>
    <cellStyle name="Followed Hyperlink 40" xfId="30115" hidden="1" xr:uid="{00000000-0005-0000-0000-0000EEAD0000}"/>
    <cellStyle name="Followed Hyperlink 40" xfId="30508" hidden="1" xr:uid="{00000000-0005-0000-0000-0000EFAD0000}"/>
    <cellStyle name="Followed Hyperlink 40" xfId="30550" hidden="1" xr:uid="{00000000-0005-0000-0000-0000F0AD0000}"/>
    <cellStyle name="Followed Hyperlink 40" xfId="30592" hidden="1" xr:uid="{00000000-0005-0000-0000-0000F1AD0000}"/>
    <cellStyle name="Followed Hyperlink 40" xfId="30675" hidden="1" xr:uid="{00000000-0005-0000-0000-0000F2AD0000}"/>
    <cellStyle name="Followed Hyperlink 40" xfId="30717" hidden="1" xr:uid="{00000000-0005-0000-0000-0000F3AD0000}"/>
    <cellStyle name="Followed Hyperlink 40" xfId="30759" hidden="1" xr:uid="{00000000-0005-0000-0000-0000F4AD0000}"/>
    <cellStyle name="Followed Hyperlink 40" xfId="30801" hidden="1" xr:uid="{00000000-0005-0000-0000-0000F5AD0000}"/>
    <cellStyle name="Followed Hyperlink 40" xfId="30607" hidden="1" xr:uid="{00000000-0005-0000-0000-0000F6AD0000}"/>
    <cellStyle name="Followed Hyperlink 40" xfId="30843" hidden="1" xr:uid="{00000000-0005-0000-0000-0000F7AD0000}"/>
    <cellStyle name="Followed Hyperlink 40" xfId="30298" hidden="1" xr:uid="{00000000-0005-0000-0000-0000E8AD0000}"/>
    <cellStyle name="Followed Hyperlink 40" xfId="30340" hidden="1" xr:uid="{00000000-0005-0000-0000-0000E9AD0000}"/>
    <cellStyle name="Followed Hyperlink 40" xfId="29945" hidden="1" xr:uid="{00000000-0005-0000-0000-0000EAAD0000}"/>
    <cellStyle name="Followed Hyperlink 40" xfId="30382" hidden="1" xr:uid="{00000000-0005-0000-0000-0000EBAD0000}"/>
    <cellStyle name="Followed Hyperlink 40" xfId="30424" hidden="1" xr:uid="{00000000-0005-0000-0000-0000ECAD0000}"/>
    <cellStyle name="Followed Hyperlink 40" xfId="29766" hidden="1" xr:uid="{00000000-0005-0000-0000-0000E6AD0000}"/>
    <cellStyle name="Followed Hyperlink 40" xfId="30256" hidden="1" xr:uid="{00000000-0005-0000-0000-0000E7AD0000}"/>
    <cellStyle name="Followed Hyperlink 40" xfId="30172" hidden="1" xr:uid="{00000000-0005-0000-0000-0000E4AD0000}"/>
    <cellStyle name="Followed Hyperlink 40" xfId="251" hidden="1" xr:uid="{00000000-0005-0000-0000-0000E3AD0000}"/>
    <cellStyle name="Followed Hyperlink 40" xfId="30214" hidden="1" xr:uid="{00000000-0005-0000-0000-0000E5AD0000}"/>
    <cellStyle name="Followed Hyperlink 40" xfId="32746" hidden="1" xr:uid="{00000000-0005-0000-0000-000020AE0000}"/>
    <cellStyle name="Followed Hyperlink 40" xfId="35596" hidden="1" xr:uid="{00000000-0005-0000-0000-000063AE0000}"/>
    <cellStyle name="Followed Hyperlink 40" xfId="44114" hidden="1" xr:uid="{00000000-0005-0000-0000-00002BAF0000}"/>
    <cellStyle name="Followed Hyperlink 40" xfId="41372" hidden="1" xr:uid="{00000000-0005-0000-0000-0000EBAE0000}"/>
    <cellStyle name="Followed Hyperlink 40" xfId="38623" hidden="1" xr:uid="{00000000-0005-0000-0000-0000AAAE0000}"/>
    <cellStyle name="Followed Hyperlink 40" xfId="16442" hidden="1" xr:uid="{00000000-0005-0000-0000-000082B00000}"/>
    <cellStyle name="Followed Hyperlink 40" xfId="55955" hidden="1" xr:uid="{00000000-0005-0000-0000-000041B00000}"/>
    <cellStyle name="Followed Hyperlink 40" xfId="53207" hidden="1" xr:uid="{00000000-0005-0000-0000-000001B00000}"/>
    <cellStyle name="Followed Hyperlink 40" xfId="50409" hidden="1" xr:uid="{00000000-0005-0000-0000-0000C0AF0000}"/>
    <cellStyle name="Followed Hyperlink 40" xfId="10611" hidden="1" xr:uid="{00000000-0005-0000-0000-000009B20000}"/>
    <cellStyle name="Followed Hyperlink 40" xfId="10666" hidden="1" xr:uid="{00000000-0005-0000-0000-00000AB20000}"/>
    <cellStyle name="Followed Hyperlink 40" xfId="10708" hidden="1" xr:uid="{00000000-0005-0000-0000-00000BB20000}"/>
    <cellStyle name="Followed Hyperlink 40" xfId="10723" hidden="1" xr:uid="{00000000-0005-0000-0000-00000CB20000}"/>
    <cellStyle name="Followed Hyperlink 40" xfId="10765" hidden="1" xr:uid="{00000000-0005-0000-0000-00000DB20000}"/>
    <cellStyle name="Followed Hyperlink 40" xfId="10808" hidden="1" xr:uid="{00000000-0005-0000-0000-00000EB20000}"/>
    <cellStyle name="Followed Hyperlink 40" xfId="10850" hidden="1" xr:uid="{00000000-0005-0000-0000-00000FB20000}"/>
    <cellStyle name="Followed Hyperlink 40" xfId="10905" hidden="1" xr:uid="{00000000-0005-0000-0000-000010B20000}"/>
    <cellStyle name="Followed Hyperlink 40" xfId="10947" hidden="1" xr:uid="{00000000-0005-0000-0000-000011B20000}"/>
    <cellStyle name="Followed Hyperlink 40" xfId="11020" hidden="1" xr:uid="{00000000-0005-0000-0000-000012B20000}"/>
    <cellStyle name="Followed Hyperlink 40" xfId="11062" hidden="1" xr:uid="{00000000-0005-0000-0000-000013B20000}"/>
    <cellStyle name="Followed Hyperlink 40" xfId="11073" hidden="1" xr:uid="{00000000-0005-0000-0000-000014B20000}"/>
    <cellStyle name="Followed Hyperlink 40" xfId="11115" hidden="1" xr:uid="{00000000-0005-0000-0000-000015B20000}"/>
    <cellStyle name="Followed Hyperlink 40" xfId="11196" hidden="1" xr:uid="{00000000-0005-0000-0000-000016B20000}"/>
    <cellStyle name="Followed Hyperlink 40" xfId="11238" hidden="1" xr:uid="{00000000-0005-0000-0000-000017B20000}"/>
    <cellStyle name="Followed Hyperlink 40" xfId="10461" hidden="1" xr:uid="{00000000-0005-0000-0000-000018B20000}"/>
    <cellStyle name="Followed Hyperlink 40" xfId="11283" hidden="1" xr:uid="{00000000-0005-0000-0000-000019B20000}"/>
    <cellStyle name="Followed Hyperlink 40" xfId="11360" hidden="1" xr:uid="{00000000-0005-0000-0000-00001AB20000}"/>
    <cellStyle name="Followed Hyperlink 40" xfId="11402" hidden="1" xr:uid="{00000000-0005-0000-0000-00001BB20000}"/>
    <cellStyle name="Followed Hyperlink 40" xfId="10953" hidden="1" xr:uid="{00000000-0005-0000-0000-00001CB20000}"/>
    <cellStyle name="Followed Hyperlink 40" xfId="11444" hidden="1" xr:uid="{00000000-0005-0000-0000-00001DB20000}"/>
    <cellStyle name="Followed Hyperlink 40" xfId="11528" hidden="1" xr:uid="{00000000-0005-0000-0000-00001FB20000}"/>
    <cellStyle name="Followed Hyperlink 40" xfId="11132" hidden="1" xr:uid="{00000000-0005-0000-0000-000020B20000}"/>
    <cellStyle name="Followed Hyperlink 40" xfId="11570" hidden="1" xr:uid="{00000000-0005-0000-0000-000021B20000}"/>
    <cellStyle name="Followed Hyperlink 40" xfId="11612" hidden="1" xr:uid="{00000000-0005-0000-0000-000022B20000}"/>
    <cellStyle name="Followed Hyperlink 40" xfId="11654" hidden="1" xr:uid="{00000000-0005-0000-0000-000023B20000}"/>
    <cellStyle name="Followed Hyperlink 40" xfId="11303" hidden="1" xr:uid="{00000000-0005-0000-0000-000024B20000}"/>
    <cellStyle name="Followed Hyperlink 40" xfId="11696" hidden="1" xr:uid="{00000000-0005-0000-0000-000025B20000}"/>
    <cellStyle name="Followed Hyperlink 40" xfId="11738" hidden="1" xr:uid="{00000000-0005-0000-0000-000026B20000}"/>
    <cellStyle name="Followed Hyperlink 40" xfId="11864" hidden="1" xr:uid="{00000000-0005-0000-0000-000028B20000}"/>
    <cellStyle name="Followed Hyperlink 40" xfId="11906" hidden="1" xr:uid="{00000000-0005-0000-0000-000029B20000}"/>
    <cellStyle name="Followed Hyperlink 40" xfId="11948" hidden="1" xr:uid="{00000000-0005-0000-0000-00002AB20000}"/>
    <cellStyle name="Followed Hyperlink 40" xfId="11990" hidden="1" xr:uid="{00000000-0005-0000-0000-00002BB20000}"/>
    <cellStyle name="Followed Hyperlink 40" xfId="11795" hidden="1" xr:uid="{00000000-0005-0000-0000-00002CB20000}"/>
    <cellStyle name="Followed Hyperlink 40" xfId="12032" hidden="1" xr:uid="{00000000-0005-0000-0000-00002DB20000}"/>
    <cellStyle name="Followed Hyperlink 40" xfId="12074" hidden="1" xr:uid="{00000000-0005-0000-0000-00002EB20000}"/>
    <cellStyle name="Followed Hyperlink 40" xfId="12116" hidden="1" xr:uid="{00000000-0005-0000-0000-00002FB20000}"/>
    <cellStyle name="Followed Hyperlink 40" xfId="12195" hidden="1" xr:uid="{00000000-0005-0000-0000-000030B20000}"/>
    <cellStyle name="Followed Hyperlink 40" xfId="12237" hidden="1" xr:uid="{00000000-0005-0000-0000-000031B20000}"/>
    <cellStyle name="Followed Hyperlink 40" xfId="12279" hidden="1" xr:uid="{00000000-0005-0000-0000-000032B20000}"/>
    <cellStyle name="Followed Hyperlink 40" xfId="12321" hidden="1" xr:uid="{00000000-0005-0000-0000-000033B20000}"/>
    <cellStyle name="Followed Hyperlink 40" xfId="12454" hidden="1" xr:uid="{00000000-0005-0000-0000-000034B20000}"/>
    <cellStyle name="Followed Hyperlink 40" xfId="12496" hidden="1" xr:uid="{00000000-0005-0000-0000-000035B20000}"/>
    <cellStyle name="Followed Hyperlink 40" xfId="12580" hidden="1" xr:uid="{00000000-0005-0000-0000-000036B20000}"/>
    <cellStyle name="Followed Hyperlink 40" xfId="12622" hidden="1" xr:uid="{00000000-0005-0000-0000-000037B20000}"/>
    <cellStyle name="Followed Hyperlink 40" xfId="12385" hidden="1" xr:uid="{00000000-0005-0000-0000-000038B20000}"/>
    <cellStyle name="Followed Hyperlink 40" xfId="12664" hidden="1" xr:uid="{00000000-0005-0000-0000-000039B20000}"/>
    <cellStyle name="Followed Hyperlink 40" xfId="12749" hidden="1" xr:uid="{00000000-0005-0000-0000-00003AB20000}"/>
    <cellStyle name="Followed Hyperlink 40" xfId="12791" hidden="1" xr:uid="{00000000-0005-0000-0000-00003BB20000}"/>
    <cellStyle name="Followed Hyperlink 40" xfId="12354" hidden="1" xr:uid="{00000000-0005-0000-0000-00003CB20000}"/>
    <cellStyle name="Followed Hyperlink 40" xfId="12832" hidden="1" xr:uid="{00000000-0005-0000-0000-00003DB20000}"/>
    <cellStyle name="Followed Hyperlink 40" xfId="12917" hidden="1" xr:uid="{00000000-0005-0000-0000-00003EB20000}"/>
    <cellStyle name="Followed Hyperlink 40" xfId="12959" hidden="1" xr:uid="{00000000-0005-0000-0000-00003FB20000}"/>
    <cellStyle name="Followed Hyperlink 40" xfId="13000" hidden="1" xr:uid="{00000000-0005-0000-0000-000040B20000}"/>
    <cellStyle name="Followed Hyperlink 40" xfId="13055" hidden="1" xr:uid="{00000000-0005-0000-0000-000041B20000}"/>
    <cellStyle name="Followed Hyperlink 40" xfId="13097" hidden="1" xr:uid="{00000000-0005-0000-0000-000042B20000}"/>
    <cellStyle name="Followed Hyperlink 40" xfId="13112" hidden="1" xr:uid="{00000000-0005-0000-0000-000043B20000}"/>
    <cellStyle name="Followed Hyperlink 40" xfId="13154" hidden="1" xr:uid="{00000000-0005-0000-0000-000044B20000}"/>
    <cellStyle name="Followed Hyperlink 40" xfId="13197" hidden="1" xr:uid="{00000000-0005-0000-0000-000045B20000}"/>
    <cellStyle name="Followed Hyperlink 40" xfId="13239" hidden="1" xr:uid="{00000000-0005-0000-0000-000046B20000}"/>
    <cellStyle name="Followed Hyperlink 40" xfId="13294" hidden="1" xr:uid="{00000000-0005-0000-0000-000047B20000}"/>
    <cellStyle name="Followed Hyperlink 40" xfId="13336" hidden="1" xr:uid="{00000000-0005-0000-0000-000048B20000}"/>
    <cellStyle name="Followed Hyperlink 40" xfId="13409" hidden="1" xr:uid="{00000000-0005-0000-0000-000049B20000}"/>
    <cellStyle name="Followed Hyperlink 40" xfId="13451" hidden="1" xr:uid="{00000000-0005-0000-0000-00004AB20000}"/>
    <cellStyle name="Followed Hyperlink 40" xfId="13462" hidden="1" xr:uid="{00000000-0005-0000-0000-00004BB20000}"/>
    <cellStyle name="Followed Hyperlink 40" xfId="13504" hidden="1" xr:uid="{00000000-0005-0000-0000-00004CB20000}"/>
    <cellStyle name="Followed Hyperlink 40" xfId="13585" hidden="1" xr:uid="{00000000-0005-0000-0000-00004DB20000}"/>
    <cellStyle name="Followed Hyperlink 40" xfId="13627" hidden="1" xr:uid="{00000000-0005-0000-0000-00004EB20000}"/>
    <cellStyle name="Followed Hyperlink 40" xfId="12850" hidden="1" xr:uid="{00000000-0005-0000-0000-00004FB20000}"/>
    <cellStyle name="Followed Hyperlink 40" xfId="13672" hidden="1" xr:uid="{00000000-0005-0000-0000-000050B20000}"/>
    <cellStyle name="Followed Hyperlink 40" xfId="13749" hidden="1" xr:uid="{00000000-0005-0000-0000-000051B20000}"/>
    <cellStyle name="Followed Hyperlink 40" xfId="13791" hidden="1" xr:uid="{00000000-0005-0000-0000-000052B20000}"/>
    <cellStyle name="Followed Hyperlink 40" xfId="13342" hidden="1" xr:uid="{00000000-0005-0000-0000-000053B20000}"/>
    <cellStyle name="Followed Hyperlink 40" xfId="13833" hidden="1" xr:uid="{00000000-0005-0000-0000-000054B20000}"/>
    <cellStyle name="Followed Hyperlink 40" xfId="13875" hidden="1" xr:uid="{00000000-0005-0000-0000-000055B20000}"/>
    <cellStyle name="Followed Hyperlink 40" xfId="13917" hidden="1" xr:uid="{00000000-0005-0000-0000-000056B20000}"/>
    <cellStyle name="Followed Hyperlink 40" xfId="13521" hidden="1" xr:uid="{00000000-0005-0000-0000-000057B20000}"/>
    <cellStyle name="Followed Hyperlink 40" xfId="13959" hidden="1" xr:uid="{00000000-0005-0000-0000-000058B20000}"/>
    <cellStyle name="Followed Hyperlink 40" xfId="14001" hidden="1" xr:uid="{00000000-0005-0000-0000-000059B20000}"/>
    <cellStyle name="Followed Hyperlink 40" xfId="14043" hidden="1" xr:uid="{00000000-0005-0000-0000-00005AB20000}"/>
    <cellStyle name="Followed Hyperlink 40" xfId="13692" hidden="1" xr:uid="{00000000-0005-0000-0000-00005BB20000}"/>
    <cellStyle name="Followed Hyperlink 40" xfId="14085" hidden="1" xr:uid="{00000000-0005-0000-0000-00005CB20000}"/>
    <cellStyle name="Followed Hyperlink 40" xfId="14127" hidden="1" xr:uid="{00000000-0005-0000-0000-00005DB20000}"/>
    <cellStyle name="Followed Hyperlink 40" xfId="14253" hidden="1" xr:uid="{00000000-0005-0000-0000-00005FB20000}"/>
    <cellStyle name="Followed Hyperlink 40" xfId="14295" hidden="1" xr:uid="{00000000-0005-0000-0000-000060B20000}"/>
    <cellStyle name="Followed Hyperlink 40" xfId="14337" hidden="1" xr:uid="{00000000-0005-0000-0000-000061B20000}"/>
    <cellStyle name="Followed Hyperlink 40" xfId="14379" hidden="1" xr:uid="{00000000-0005-0000-0000-000062B20000}"/>
    <cellStyle name="Followed Hyperlink 40" xfId="14184" hidden="1" xr:uid="{00000000-0005-0000-0000-000063B20000}"/>
    <cellStyle name="Followed Hyperlink 40" xfId="14421" hidden="1" xr:uid="{00000000-0005-0000-0000-000064B20000}"/>
    <cellStyle name="Followed Hyperlink 40" xfId="14463" hidden="1" xr:uid="{00000000-0005-0000-0000-000065B20000}"/>
    <cellStyle name="Followed Hyperlink 40" xfId="14505" hidden="1" xr:uid="{00000000-0005-0000-0000-000066B20000}"/>
    <cellStyle name="Followed Hyperlink 40" xfId="14510" hidden="1" xr:uid="{00000000-0005-0000-0000-000067B20000}"/>
    <cellStyle name="Followed Hyperlink 40" xfId="14552" hidden="1" xr:uid="{00000000-0005-0000-0000-000068B20000}"/>
    <cellStyle name="Followed Hyperlink 40" xfId="14594" hidden="1" xr:uid="{00000000-0005-0000-0000-000069B20000}"/>
    <cellStyle name="Followed Hyperlink 40" xfId="14636" hidden="1" xr:uid="{00000000-0005-0000-0000-00006AB20000}"/>
    <cellStyle name="Followed Hyperlink 40" xfId="14769" hidden="1" xr:uid="{00000000-0005-0000-0000-00006BB20000}"/>
    <cellStyle name="Followed Hyperlink 40" xfId="14811" hidden="1" xr:uid="{00000000-0005-0000-0000-00006CB20000}"/>
    <cellStyle name="Followed Hyperlink 40" xfId="14895" hidden="1" xr:uid="{00000000-0005-0000-0000-00006DB20000}"/>
    <cellStyle name="Followed Hyperlink 40" xfId="14937" hidden="1" xr:uid="{00000000-0005-0000-0000-00006EB20000}"/>
    <cellStyle name="Followed Hyperlink 40" xfId="14700" hidden="1" xr:uid="{00000000-0005-0000-0000-00006FB20000}"/>
    <cellStyle name="Followed Hyperlink 40" xfId="14979" hidden="1" xr:uid="{00000000-0005-0000-0000-000070B20000}"/>
    <cellStyle name="Followed Hyperlink 40" xfId="15064" hidden="1" xr:uid="{00000000-0005-0000-0000-000071B20000}"/>
    <cellStyle name="Followed Hyperlink 40" xfId="15106" hidden="1" xr:uid="{00000000-0005-0000-0000-000072B20000}"/>
    <cellStyle name="Followed Hyperlink 40" xfId="14669" hidden="1" xr:uid="{00000000-0005-0000-0000-000073B20000}"/>
    <cellStyle name="Followed Hyperlink 40" xfId="12515" hidden="1" xr:uid="{00000000-0005-0000-0000-000074B20000}"/>
    <cellStyle name="Followed Hyperlink 40" xfId="4182" hidden="1" xr:uid="{00000000-0005-0000-0000-000075B20000}"/>
    <cellStyle name="Followed Hyperlink 40" xfId="4224" hidden="1" xr:uid="{00000000-0005-0000-0000-000076B20000}"/>
    <cellStyle name="Followed Hyperlink 40" xfId="3447" hidden="1" xr:uid="{00000000-0005-0000-0000-000077B20000}"/>
    <cellStyle name="Followed Hyperlink 40" xfId="4269" hidden="1" xr:uid="{00000000-0005-0000-0000-000078B20000}"/>
    <cellStyle name="Followed Hyperlink 40" xfId="4346" hidden="1" xr:uid="{00000000-0005-0000-0000-000079B20000}"/>
    <cellStyle name="Followed Hyperlink 40" xfId="4388" hidden="1" xr:uid="{00000000-0005-0000-0000-00007AB20000}"/>
    <cellStyle name="Followed Hyperlink 40" xfId="3939" hidden="1" xr:uid="{00000000-0005-0000-0000-00007BB20000}"/>
    <cellStyle name="Followed Hyperlink 40" xfId="4430" hidden="1" xr:uid="{00000000-0005-0000-0000-00007CB20000}"/>
    <cellStyle name="Followed Hyperlink 40" xfId="4472" hidden="1" xr:uid="{00000000-0005-0000-0000-00007DB20000}"/>
    <cellStyle name="Followed Hyperlink 40" xfId="4514" hidden="1" xr:uid="{00000000-0005-0000-0000-00007EB20000}"/>
    <cellStyle name="Followed Hyperlink 40" xfId="4118" hidden="1" xr:uid="{00000000-0005-0000-0000-00007FB20000}"/>
    <cellStyle name="Followed Hyperlink 40" xfId="4556" hidden="1" xr:uid="{00000000-0005-0000-0000-000080B20000}"/>
    <cellStyle name="Followed Hyperlink 40" xfId="4598" hidden="1" xr:uid="{00000000-0005-0000-0000-000081B20000}"/>
    <cellStyle name="Followed Hyperlink 40" xfId="4640" hidden="1" xr:uid="{00000000-0005-0000-0000-000082B20000}"/>
    <cellStyle name="Followed Hyperlink 40" xfId="4289" hidden="1" xr:uid="{00000000-0005-0000-0000-000083B20000}"/>
    <cellStyle name="Followed Hyperlink 40" xfId="4682" hidden="1" xr:uid="{00000000-0005-0000-0000-000084B20000}"/>
    <cellStyle name="Followed Hyperlink 40" xfId="4724" hidden="1" xr:uid="{00000000-0005-0000-0000-000085B20000}"/>
    <cellStyle name="Followed Hyperlink 40" xfId="4766" hidden="1" xr:uid="{00000000-0005-0000-0000-000086B20000}"/>
    <cellStyle name="Followed Hyperlink 40" xfId="4850" hidden="1" xr:uid="{00000000-0005-0000-0000-000087B20000}"/>
    <cellStyle name="Followed Hyperlink 40" xfId="4892" hidden="1" xr:uid="{00000000-0005-0000-0000-000088B20000}"/>
    <cellStyle name="Followed Hyperlink 40" xfId="4934" hidden="1" xr:uid="{00000000-0005-0000-0000-000089B20000}"/>
    <cellStyle name="Followed Hyperlink 40" xfId="4976" hidden="1" xr:uid="{00000000-0005-0000-0000-00008AB20000}"/>
    <cellStyle name="Followed Hyperlink 40" xfId="4781" hidden="1" xr:uid="{00000000-0005-0000-0000-00008BB20000}"/>
    <cellStyle name="Followed Hyperlink 40" xfId="5018" hidden="1" xr:uid="{00000000-0005-0000-0000-00008CB20000}"/>
    <cellStyle name="Followed Hyperlink 40" xfId="5060" hidden="1" xr:uid="{00000000-0005-0000-0000-00008DB20000}"/>
    <cellStyle name="Followed Hyperlink 40" xfId="5102" hidden="1" xr:uid="{00000000-0005-0000-0000-00008EB20000}"/>
    <cellStyle name="Followed Hyperlink 40" xfId="5188" hidden="1" xr:uid="{00000000-0005-0000-0000-00008FB20000}"/>
    <cellStyle name="Followed Hyperlink 40" xfId="5230" hidden="1" xr:uid="{00000000-0005-0000-0000-000090B20000}"/>
    <cellStyle name="Followed Hyperlink 40" xfId="5272" hidden="1" xr:uid="{00000000-0005-0000-0000-000091B20000}"/>
    <cellStyle name="Followed Hyperlink 40" xfId="5314" hidden="1" xr:uid="{00000000-0005-0000-0000-000092B20000}"/>
    <cellStyle name="Followed Hyperlink 40" xfId="5446" hidden="1" xr:uid="{00000000-0005-0000-0000-000093B20000}"/>
    <cellStyle name="Followed Hyperlink 40" xfId="5488" hidden="1" xr:uid="{00000000-0005-0000-0000-000094B20000}"/>
    <cellStyle name="Followed Hyperlink 40" xfId="5572" hidden="1" xr:uid="{00000000-0005-0000-0000-000095B20000}"/>
    <cellStyle name="Followed Hyperlink 40" xfId="5614" hidden="1" xr:uid="{00000000-0005-0000-0000-000096B20000}"/>
    <cellStyle name="Followed Hyperlink 40" xfId="5378" hidden="1" xr:uid="{00000000-0005-0000-0000-000097B20000}"/>
    <cellStyle name="Followed Hyperlink 40" xfId="5656" hidden="1" xr:uid="{00000000-0005-0000-0000-000098B20000}"/>
    <cellStyle name="Followed Hyperlink 40" xfId="5741" hidden="1" xr:uid="{00000000-0005-0000-0000-000099B20000}"/>
    <cellStyle name="Followed Hyperlink 40" xfId="5783" hidden="1" xr:uid="{00000000-0005-0000-0000-00009AB20000}"/>
    <cellStyle name="Followed Hyperlink 40" xfId="5347" hidden="1" xr:uid="{00000000-0005-0000-0000-00009BB20000}"/>
    <cellStyle name="Followed Hyperlink 40" xfId="5824" hidden="1" xr:uid="{00000000-0005-0000-0000-00009CB20000}"/>
    <cellStyle name="Followed Hyperlink 40" xfId="5909" hidden="1" xr:uid="{00000000-0005-0000-0000-00009DB20000}"/>
    <cellStyle name="Followed Hyperlink 40" xfId="5507" hidden="1" xr:uid="{00000000-0005-0000-0000-00009FB20000}"/>
    <cellStyle name="Followed Hyperlink 40" xfId="5992" hidden="1" xr:uid="{00000000-0005-0000-0000-0000A0B20000}"/>
    <cellStyle name="Followed Hyperlink 40" xfId="6047" hidden="1" xr:uid="{00000000-0005-0000-0000-0000A1B20000}"/>
    <cellStyle name="Followed Hyperlink 40" xfId="6089" hidden="1" xr:uid="{00000000-0005-0000-0000-0000A2B20000}"/>
    <cellStyle name="Followed Hyperlink 40" xfId="6104" hidden="1" xr:uid="{00000000-0005-0000-0000-0000A3B20000}"/>
    <cellStyle name="Followed Hyperlink 40" xfId="6146" hidden="1" xr:uid="{00000000-0005-0000-0000-0000A4B20000}"/>
    <cellStyle name="Followed Hyperlink 40" xfId="6189" hidden="1" xr:uid="{00000000-0005-0000-0000-0000A5B20000}"/>
    <cellStyle name="Followed Hyperlink 40" xfId="6231" hidden="1" xr:uid="{00000000-0005-0000-0000-0000A6B20000}"/>
    <cellStyle name="Followed Hyperlink 40" xfId="6286" hidden="1" xr:uid="{00000000-0005-0000-0000-0000A7B20000}"/>
    <cellStyle name="Followed Hyperlink 40" xfId="6328" hidden="1" xr:uid="{00000000-0005-0000-0000-0000A8B20000}"/>
    <cellStyle name="Followed Hyperlink 40" xfId="6443" hidden="1" xr:uid="{00000000-0005-0000-0000-0000AAB20000}"/>
    <cellStyle name="Followed Hyperlink 40" xfId="6454" hidden="1" xr:uid="{00000000-0005-0000-0000-0000ABB20000}"/>
    <cellStyle name="Followed Hyperlink 40" xfId="6496" hidden="1" xr:uid="{00000000-0005-0000-0000-0000ACB20000}"/>
    <cellStyle name="Followed Hyperlink 40" xfId="6577" hidden="1" xr:uid="{00000000-0005-0000-0000-0000ADB20000}"/>
    <cellStyle name="Followed Hyperlink 40" xfId="6619" hidden="1" xr:uid="{00000000-0005-0000-0000-0000AEB20000}"/>
    <cellStyle name="Followed Hyperlink 40" xfId="5842" hidden="1" xr:uid="{00000000-0005-0000-0000-0000AFB20000}"/>
    <cellStyle name="Followed Hyperlink 40" xfId="6664" hidden="1" xr:uid="{00000000-0005-0000-0000-0000B0B20000}"/>
    <cellStyle name="Followed Hyperlink 40" xfId="6741" hidden="1" xr:uid="{00000000-0005-0000-0000-0000B1B20000}"/>
    <cellStyle name="Followed Hyperlink 40" xfId="6783" hidden="1" xr:uid="{00000000-0005-0000-0000-0000B2B20000}"/>
    <cellStyle name="Followed Hyperlink 40" xfId="6334" hidden="1" xr:uid="{00000000-0005-0000-0000-0000B3B20000}"/>
    <cellStyle name="Followed Hyperlink 40" xfId="6825" hidden="1" xr:uid="{00000000-0005-0000-0000-0000B4B20000}"/>
    <cellStyle name="Followed Hyperlink 40" xfId="6867" hidden="1" xr:uid="{00000000-0005-0000-0000-0000B5B20000}"/>
    <cellStyle name="Followed Hyperlink 40" xfId="6909" hidden="1" xr:uid="{00000000-0005-0000-0000-0000B6B20000}"/>
    <cellStyle name="Followed Hyperlink 40" xfId="6513" hidden="1" xr:uid="{00000000-0005-0000-0000-0000B7B20000}"/>
    <cellStyle name="Followed Hyperlink 40" xfId="6951" hidden="1" xr:uid="{00000000-0005-0000-0000-0000B8B20000}"/>
    <cellStyle name="Followed Hyperlink 40" xfId="6993" hidden="1" xr:uid="{00000000-0005-0000-0000-0000B9B20000}"/>
    <cellStyle name="Followed Hyperlink 40" xfId="7035" hidden="1" xr:uid="{00000000-0005-0000-0000-0000BAB20000}"/>
    <cellStyle name="Followed Hyperlink 40" xfId="6684" hidden="1" xr:uid="{00000000-0005-0000-0000-0000BBB20000}"/>
    <cellStyle name="Followed Hyperlink 40" xfId="7077" hidden="1" xr:uid="{00000000-0005-0000-0000-0000BCB20000}"/>
    <cellStyle name="Followed Hyperlink 40" xfId="7119" hidden="1" xr:uid="{00000000-0005-0000-0000-0000BDB20000}"/>
    <cellStyle name="Followed Hyperlink 40" xfId="7161" hidden="1" xr:uid="{00000000-0005-0000-0000-0000BEB20000}"/>
    <cellStyle name="Followed Hyperlink 40" xfId="7245" hidden="1" xr:uid="{00000000-0005-0000-0000-0000BFB20000}"/>
    <cellStyle name="Followed Hyperlink 40" xfId="7287" hidden="1" xr:uid="{00000000-0005-0000-0000-0000C0B20000}"/>
    <cellStyle name="Followed Hyperlink 40" xfId="7329" hidden="1" xr:uid="{00000000-0005-0000-0000-0000C1B20000}"/>
    <cellStyle name="Followed Hyperlink 40" xfId="7371" hidden="1" xr:uid="{00000000-0005-0000-0000-0000C2B20000}"/>
    <cellStyle name="Followed Hyperlink 40" xfId="7176" hidden="1" xr:uid="{00000000-0005-0000-0000-0000C3B20000}"/>
    <cellStyle name="Followed Hyperlink 40" xfId="7413" hidden="1" xr:uid="{00000000-0005-0000-0000-0000C4B20000}"/>
    <cellStyle name="Followed Hyperlink 40" xfId="7455" hidden="1" xr:uid="{00000000-0005-0000-0000-0000C5B20000}"/>
    <cellStyle name="Followed Hyperlink 40" xfId="7497" hidden="1" xr:uid="{00000000-0005-0000-0000-0000C6B20000}"/>
    <cellStyle name="Followed Hyperlink 40" xfId="7505" hidden="1" xr:uid="{00000000-0005-0000-0000-0000C7B20000}"/>
    <cellStyle name="Followed Hyperlink 40" xfId="7547" hidden="1" xr:uid="{00000000-0005-0000-0000-0000C8B20000}"/>
    <cellStyle name="Followed Hyperlink 40" xfId="7589" hidden="1" xr:uid="{00000000-0005-0000-0000-0000C9B20000}"/>
    <cellStyle name="Followed Hyperlink 40" xfId="7631" hidden="1" xr:uid="{00000000-0005-0000-0000-0000CAB20000}"/>
    <cellStyle name="Followed Hyperlink 40" xfId="7764" hidden="1" xr:uid="{00000000-0005-0000-0000-0000CBB20000}"/>
    <cellStyle name="Followed Hyperlink 40" xfId="2186" hidden="1" xr:uid="{00000000-0005-0000-0000-0000CCB20000}"/>
    <cellStyle name="Followed Hyperlink 40" xfId="2228" hidden="1" xr:uid="{00000000-0005-0000-0000-0000CDB20000}"/>
    <cellStyle name="Followed Hyperlink 40" xfId="1877" hidden="1" xr:uid="{00000000-0005-0000-0000-0000CEB20000}"/>
    <cellStyle name="Followed Hyperlink 40" xfId="2270" hidden="1" xr:uid="{00000000-0005-0000-0000-0000CFB20000}"/>
    <cellStyle name="Followed Hyperlink 40" xfId="2312" hidden="1" xr:uid="{00000000-0005-0000-0000-0000D0B20000}"/>
    <cellStyle name="Followed Hyperlink 40" xfId="2354" hidden="1" xr:uid="{00000000-0005-0000-0000-0000D1B20000}"/>
    <cellStyle name="Followed Hyperlink 40" xfId="2438" hidden="1" xr:uid="{00000000-0005-0000-0000-0000D2B20000}"/>
    <cellStyle name="Followed Hyperlink 40" xfId="2480" hidden="1" xr:uid="{00000000-0005-0000-0000-0000D3B20000}"/>
    <cellStyle name="Followed Hyperlink 40" xfId="2522" hidden="1" xr:uid="{00000000-0005-0000-0000-0000D4B20000}"/>
    <cellStyle name="Followed Hyperlink 40" xfId="2564" hidden="1" xr:uid="{00000000-0005-0000-0000-0000D5B20000}"/>
    <cellStyle name="Followed Hyperlink 40" xfId="2369" hidden="1" xr:uid="{00000000-0005-0000-0000-0000D6B20000}"/>
    <cellStyle name="Followed Hyperlink 40" xfId="2606" hidden="1" xr:uid="{00000000-0005-0000-0000-0000D7B20000}"/>
    <cellStyle name="Followed Hyperlink 40" xfId="2648" hidden="1" xr:uid="{00000000-0005-0000-0000-0000D8B20000}"/>
    <cellStyle name="Followed Hyperlink 40" xfId="2690" hidden="1" xr:uid="{00000000-0005-0000-0000-0000D9B20000}"/>
    <cellStyle name="Followed Hyperlink 40" xfId="2792" hidden="1" xr:uid="{00000000-0005-0000-0000-0000DAB20000}"/>
    <cellStyle name="Followed Hyperlink 40" xfId="2834" hidden="1" xr:uid="{00000000-0005-0000-0000-0000DBB20000}"/>
    <cellStyle name="Followed Hyperlink 40" xfId="2876" hidden="1" xr:uid="{00000000-0005-0000-0000-0000DCB20000}"/>
    <cellStyle name="Followed Hyperlink 40" xfId="2918" hidden="1" xr:uid="{00000000-0005-0000-0000-0000DDB20000}"/>
    <cellStyle name="Followed Hyperlink 40" xfId="3093" hidden="1" xr:uid="{00000000-0005-0000-0000-0000DFB20000}"/>
    <cellStyle name="Followed Hyperlink 40" xfId="3177" hidden="1" xr:uid="{00000000-0005-0000-0000-0000E0B20000}"/>
    <cellStyle name="Followed Hyperlink 40" xfId="3219" hidden="1" xr:uid="{00000000-0005-0000-0000-0000E1B20000}"/>
    <cellStyle name="Followed Hyperlink 40" xfId="2982" hidden="1" xr:uid="{00000000-0005-0000-0000-0000E2B20000}"/>
    <cellStyle name="Followed Hyperlink 40" xfId="3261" hidden="1" xr:uid="{00000000-0005-0000-0000-0000E3B20000}"/>
    <cellStyle name="Followed Hyperlink 40" xfId="3346" hidden="1" xr:uid="{00000000-0005-0000-0000-0000E4B20000}"/>
    <cellStyle name="Followed Hyperlink 40" xfId="3388" hidden="1" xr:uid="{00000000-0005-0000-0000-0000E5B20000}"/>
    <cellStyle name="Followed Hyperlink 40" xfId="2951" hidden="1" xr:uid="{00000000-0005-0000-0000-0000E6B20000}"/>
    <cellStyle name="Followed Hyperlink 40" xfId="3429" hidden="1" xr:uid="{00000000-0005-0000-0000-0000E7B20000}"/>
    <cellStyle name="Followed Hyperlink 40" xfId="3514" hidden="1" xr:uid="{00000000-0005-0000-0000-0000E8B20000}"/>
    <cellStyle name="Followed Hyperlink 40" xfId="3556" hidden="1" xr:uid="{00000000-0005-0000-0000-0000E9B20000}"/>
    <cellStyle name="Followed Hyperlink 40" xfId="3112" hidden="1" xr:uid="{00000000-0005-0000-0000-0000EAB20000}"/>
    <cellStyle name="Followed Hyperlink 40" xfId="3597" hidden="1" xr:uid="{00000000-0005-0000-0000-0000EBB20000}"/>
    <cellStyle name="Followed Hyperlink 40" xfId="3652" hidden="1" xr:uid="{00000000-0005-0000-0000-0000ECB20000}"/>
    <cellStyle name="Followed Hyperlink 40" xfId="3694" hidden="1" xr:uid="{00000000-0005-0000-0000-0000EDB20000}"/>
    <cellStyle name="Followed Hyperlink 40" xfId="3709" hidden="1" xr:uid="{00000000-0005-0000-0000-0000EEB20000}"/>
    <cellStyle name="Followed Hyperlink 40" xfId="3751" hidden="1" xr:uid="{00000000-0005-0000-0000-0000EFB20000}"/>
    <cellStyle name="Followed Hyperlink 40" xfId="3794" hidden="1" xr:uid="{00000000-0005-0000-0000-0000F0B20000}"/>
    <cellStyle name="Followed Hyperlink 40" xfId="3836" hidden="1" xr:uid="{00000000-0005-0000-0000-0000F1B20000}"/>
    <cellStyle name="Followed Hyperlink 40" xfId="3891" hidden="1" xr:uid="{00000000-0005-0000-0000-0000F2B20000}"/>
    <cellStyle name="Followed Hyperlink 40" xfId="3933" hidden="1" xr:uid="{00000000-0005-0000-0000-0000F3B20000}"/>
    <cellStyle name="Followed Hyperlink 40" xfId="4006" hidden="1" xr:uid="{00000000-0005-0000-0000-0000F4B20000}"/>
    <cellStyle name="Followed Hyperlink 40" xfId="4048" hidden="1" xr:uid="{00000000-0005-0000-0000-0000F5B20000}"/>
    <cellStyle name="Followed Hyperlink 40" xfId="4059" hidden="1" xr:uid="{00000000-0005-0000-0000-0000F6B20000}"/>
    <cellStyle name="Followed Hyperlink 40" xfId="4101" hidden="1" xr:uid="{00000000-0005-0000-0000-0000F7B20000}"/>
    <cellStyle name="Followed Hyperlink 40" xfId="1297" hidden="1" xr:uid="{00000000-0005-0000-0000-0000F8B20000}"/>
    <cellStyle name="Followed Hyperlink 40" xfId="1339" hidden="1" xr:uid="{00000000-0005-0000-0000-0000F9B20000}"/>
    <cellStyle name="Followed Hyperlink 40" xfId="1382" hidden="1" xr:uid="{00000000-0005-0000-0000-0000FAB20000}"/>
    <cellStyle name="Followed Hyperlink 40" xfId="1424" hidden="1" xr:uid="{00000000-0005-0000-0000-0000FBB20000}"/>
    <cellStyle name="Followed Hyperlink 40" xfId="1479" hidden="1" xr:uid="{00000000-0005-0000-0000-0000FCB20000}"/>
    <cellStyle name="Followed Hyperlink 40" xfId="1521" hidden="1" xr:uid="{00000000-0005-0000-0000-0000FDB20000}"/>
    <cellStyle name="Followed Hyperlink 40" xfId="1594" hidden="1" xr:uid="{00000000-0005-0000-0000-0000FEB20000}"/>
    <cellStyle name="Followed Hyperlink 40" xfId="1636" hidden="1" xr:uid="{00000000-0005-0000-0000-0000FFB20000}"/>
    <cellStyle name="Followed Hyperlink 40" xfId="1647" hidden="1" xr:uid="{00000000-0005-0000-0000-000000B30000}"/>
    <cellStyle name="Followed Hyperlink 40" xfId="1689" hidden="1" xr:uid="{00000000-0005-0000-0000-000001B30000}"/>
    <cellStyle name="Followed Hyperlink 40" xfId="1770" hidden="1" xr:uid="{00000000-0005-0000-0000-000002B30000}"/>
    <cellStyle name="Followed Hyperlink 40" xfId="1812" hidden="1" xr:uid="{00000000-0005-0000-0000-000003B30000}"/>
    <cellStyle name="Followed Hyperlink 40" xfId="1035" hidden="1" xr:uid="{00000000-0005-0000-0000-000004B30000}"/>
    <cellStyle name="Followed Hyperlink 40" xfId="1857" hidden="1" xr:uid="{00000000-0005-0000-0000-000005B30000}"/>
    <cellStyle name="Followed Hyperlink 40" xfId="1934" hidden="1" xr:uid="{00000000-0005-0000-0000-000006B30000}"/>
    <cellStyle name="Followed Hyperlink 40" xfId="1976" hidden="1" xr:uid="{00000000-0005-0000-0000-000007B30000}"/>
    <cellStyle name="Followed Hyperlink 40" xfId="1527" hidden="1" xr:uid="{00000000-0005-0000-0000-000008B30000}"/>
    <cellStyle name="Followed Hyperlink 40" xfId="2018" hidden="1" xr:uid="{00000000-0005-0000-0000-000009B30000}"/>
    <cellStyle name="Followed Hyperlink 40" xfId="2060" hidden="1" xr:uid="{00000000-0005-0000-0000-00000AB30000}"/>
    <cellStyle name="Followed Hyperlink 40" xfId="2102" hidden="1" xr:uid="{00000000-0005-0000-0000-00000BB30000}"/>
    <cellStyle name="Followed Hyperlink 40" xfId="1706" hidden="1" xr:uid="{00000000-0005-0000-0000-00000CB30000}"/>
    <cellStyle name="Followed Hyperlink 40" xfId="2144" hidden="1" xr:uid="{00000000-0005-0000-0000-00000DB30000}"/>
    <cellStyle name="Followed Hyperlink 40" xfId="849" hidden="1" xr:uid="{00000000-0005-0000-0000-00000EB30000}"/>
    <cellStyle name="Followed Hyperlink 40" xfId="934" hidden="1" xr:uid="{00000000-0005-0000-0000-00000FB30000}"/>
    <cellStyle name="Followed Hyperlink 40" xfId="976" hidden="1" xr:uid="{00000000-0005-0000-0000-000010B30000}"/>
    <cellStyle name="Followed Hyperlink 40" xfId="539" hidden="1" xr:uid="{00000000-0005-0000-0000-000011B30000}"/>
    <cellStyle name="Followed Hyperlink 40" xfId="1017" hidden="1" xr:uid="{00000000-0005-0000-0000-000012B30000}"/>
    <cellStyle name="Followed Hyperlink 40" xfId="1102" hidden="1" xr:uid="{00000000-0005-0000-0000-000013B30000}"/>
    <cellStyle name="Followed Hyperlink 40" xfId="1144" hidden="1" xr:uid="{00000000-0005-0000-0000-000014B30000}"/>
    <cellStyle name="Followed Hyperlink 40" xfId="700" hidden="1" xr:uid="{00000000-0005-0000-0000-000015B30000}"/>
    <cellStyle name="Followed Hyperlink 40" xfId="1185" hidden="1" xr:uid="{00000000-0005-0000-0000-000016B30000}"/>
    <cellStyle name="Followed Hyperlink 40" xfId="1240" hidden="1" xr:uid="{00000000-0005-0000-0000-000017B30000}"/>
    <cellStyle name="Followed Hyperlink 40" xfId="1282" hidden="1" xr:uid="{00000000-0005-0000-0000-000018B30000}"/>
    <cellStyle name="Followed Hyperlink 40" xfId="639" hidden="1" xr:uid="{00000000-0005-0000-0000-000019B30000}"/>
    <cellStyle name="Followed Hyperlink 40" xfId="681" hidden="1" xr:uid="{00000000-0005-0000-0000-00001AB30000}"/>
    <cellStyle name="Followed Hyperlink 40" xfId="765" hidden="1" xr:uid="{00000000-0005-0000-0000-00001BB30000}"/>
    <cellStyle name="Followed Hyperlink 40" xfId="807" hidden="1" xr:uid="{00000000-0005-0000-0000-00001CB30000}"/>
    <cellStyle name="Followed Hyperlink 40" xfId="570" hidden="1" xr:uid="{00000000-0005-0000-0000-00001DB30000}"/>
    <cellStyle name="Followed Hyperlink 40" xfId="464" hidden="1" xr:uid="{00000000-0005-0000-0000-00001FB30000}"/>
    <cellStyle name="Followed Hyperlink 40" xfId="506" hidden="1" xr:uid="{00000000-0005-0000-0000-000020B30000}"/>
    <cellStyle name="Followed Hyperlink 40" xfId="380" hidden="1" xr:uid="{00000000-0005-0000-0000-000021B30000}"/>
    <cellStyle name="Followed Hyperlink 40" xfId="338" hidden="1" xr:uid="{00000000-0005-0000-0000-000022B30000}"/>
    <cellStyle name="Followed Hyperlink 40" xfId="422" hidden="1" xr:uid="{00000000-0005-0000-0000-00001EB30000}"/>
    <cellStyle name="Followed Hyperlink 40" xfId="3051" hidden="1" xr:uid="{00000000-0005-0000-0000-0000DEB20000}"/>
    <cellStyle name="Followed Hyperlink 40" xfId="5951" hidden="1" xr:uid="{00000000-0005-0000-0000-00009EB20000}"/>
    <cellStyle name="Followed Hyperlink 40" xfId="14169" hidden="1" xr:uid="{00000000-0005-0000-0000-00005EB20000}"/>
    <cellStyle name="Followed Hyperlink 40" xfId="11486" hidden="1" xr:uid="{00000000-0005-0000-0000-00001EB20000}"/>
    <cellStyle name="Followed Hyperlink 40" xfId="8895" hidden="1" xr:uid="{00000000-0005-0000-0000-0000DEB10000}"/>
    <cellStyle name="Followed Hyperlink 40" xfId="28258" hidden="1" xr:uid="{00000000-0005-0000-0000-00009EB10000}"/>
    <cellStyle name="Followed Hyperlink 40" xfId="25451" hidden="1" xr:uid="{00000000-0005-0000-0000-00005EB10000}"/>
    <cellStyle name="Followed Hyperlink 40" xfId="20465" hidden="1" xr:uid="{00000000-0005-0000-0000-0000DEB00000}"/>
    <cellStyle name="Followed Hyperlink 40" xfId="44713" hidden="1" xr:uid="{00000000-0005-0000-0000-000041AF0000}"/>
    <cellStyle name="Followed Hyperlink 40" xfId="44950" hidden="1" xr:uid="{00000000-0005-0000-0000-000042AF0000}"/>
    <cellStyle name="Followed Hyperlink 40" xfId="44992" hidden="1" xr:uid="{00000000-0005-0000-0000-000043AF0000}"/>
    <cellStyle name="Followed Hyperlink 40" xfId="45034" hidden="1" xr:uid="{00000000-0005-0000-0000-000044AF0000}"/>
    <cellStyle name="Followed Hyperlink 40" xfId="45160" hidden="1" xr:uid="{00000000-0005-0000-0000-000045AF0000}"/>
    <cellStyle name="Followed Hyperlink 40" xfId="45202" hidden="1" xr:uid="{00000000-0005-0000-0000-000046AF0000}"/>
    <cellStyle name="Followed Hyperlink 40" xfId="45244" hidden="1" xr:uid="{00000000-0005-0000-0000-000047AF0000}"/>
    <cellStyle name="Followed Hyperlink 40" xfId="45377" hidden="1" xr:uid="{00000000-0005-0000-0000-000048AF0000}"/>
    <cellStyle name="Followed Hyperlink 40" xfId="45419" hidden="1" xr:uid="{00000000-0005-0000-0000-000049AF0000}"/>
    <cellStyle name="Followed Hyperlink 40" xfId="45503" hidden="1" xr:uid="{00000000-0005-0000-0000-00004AAF0000}"/>
    <cellStyle name="Followed Hyperlink 40" xfId="45545" hidden="1" xr:uid="{00000000-0005-0000-0000-00004BAF0000}"/>
    <cellStyle name="Followed Hyperlink 40" xfId="45308" hidden="1" xr:uid="{00000000-0005-0000-0000-00004CAF0000}"/>
    <cellStyle name="Followed Hyperlink 40" xfId="45587" hidden="1" xr:uid="{00000000-0005-0000-0000-00004DAF0000}"/>
    <cellStyle name="Followed Hyperlink 40" xfId="45672" hidden="1" xr:uid="{00000000-0005-0000-0000-00004EAF0000}"/>
    <cellStyle name="Followed Hyperlink 40" xfId="45714" hidden="1" xr:uid="{00000000-0005-0000-0000-00004FAF0000}"/>
    <cellStyle name="Followed Hyperlink 40" xfId="45277" hidden="1" xr:uid="{00000000-0005-0000-0000-000050AF0000}"/>
    <cellStyle name="Followed Hyperlink 40" xfId="45755" hidden="1" xr:uid="{00000000-0005-0000-0000-000051AF0000}"/>
    <cellStyle name="Followed Hyperlink 40" xfId="45840" hidden="1" xr:uid="{00000000-0005-0000-0000-000052AF0000}"/>
    <cellStyle name="Followed Hyperlink 40" xfId="45882" hidden="1" xr:uid="{00000000-0005-0000-0000-000053AF0000}"/>
    <cellStyle name="Followed Hyperlink 40" xfId="45438" hidden="1" xr:uid="{00000000-0005-0000-0000-000054AF0000}"/>
    <cellStyle name="Followed Hyperlink 40" xfId="45923" hidden="1" xr:uid="{00000000-0005-0000-0000-000055AF0000}"/>
    <cellStyle name="Followed Hyperlink 40" xfId="45977" hidden="1" xr:uid="{00000000-0005-0000-0000-000056AF0000}"/>
    <cellStyle name="Followed Hyperlink 40" xfId="46019" hidden="1" xr:uid="{00000000-0005-0000-0000-000057AF0000}"/>
    <cellStyle name="Followed Hyperlink 40" xfId="46034" hidden="1" xr:uid="{00000000-0005-0000-0000-000058AF0000}"/>
    <cellStyle name="Followed Hyperlink 40" xfId="46076" hidden="1" xr:uid="{00000000-0005-0000-0000-000059AF0000}"/>
    <cellStyle name="Followed Hyperlink 40" xfId="46119" hidden="1" xr:uid="{00000000-0005-0000-0000-00005AAF0000}"/>
    <cellStyle name="Followed Hyperlink 40" xfId="46160" hidden="1" xr:uid="{00000000-0005-0000-0000-00005BAF0000}"/>
    <cellStyle name="Followed Hyperlink 40" xfId="46215" hidden="1" xr:uid="{00000000-0005-0000-0000-00005CAF0000}"/>
    <cellStyle name="Followed Hyperlink 40" xfId="46257" hidden="1" xr:uid="{00000000-0005-0000-0000-00005DAF0000}"/>
    <cellStyle name="Followed Hyperlink 40" xfId="46372" hidden="1" xr:uid="{00000000-0005-0000-0000-00005FAF0000}"/>
    <cellStyle name="Followed Hyperlink 40" xfId="46383" hidden="1" xr:uid="{00000000-0005-0000-0000-000060AF0000}"/>
    <cellStyle name="Followed Hyperlink 40" xfId="46425" hidden="1" xr:uid="{00000000-0005-0000-0000-000061AF0000}"/>
    <cellStyle name="Followed Hyperlink 40" xfId="46506" hidden="1" xr:uid="{00000000-0005-0000-0000-000062AF0000}"/>
    <cellStyle name="Followed Hyperlink 40" xfId="46548" hidden="1" xr:uid="{00000000-0005-0000-0000-000063AF0000}"/>
    <cellStyle name="Followed Hyperlink 40" xfId="45773" hidden="1" xr:uid="{00000000-0005-0000-0000-000064AF0000}"/>
    <cellStyle name="Followed Hyperlink 40" xfId="46593" hidden="1" xr:uid="{00000000-0005-0000-0000-000065AF0000}"/>
    <cellStyle name="Followed Hyperlink 40" xfId="46670" hidden="1" xr:uid="{00000000-0005-0000-0000-000066AF0000}"/>
    <cellStyle name="Followed Hyperlink 40" xfId="46712" hidden="1" xr:uid="{00000000-0005-0000-0000-000067AF0000}"/>
    <cellStyle name="Followed Hyperlink 40" xfId="46263" hidden="1" xr:uid="{00000000-0005-0000-0000-000068AF0000}"/>
    <cellStyle name="Followed Hyperlink 40" xfId="46754" hidden="1" xr:uid="{00000000-0005-0000-0000-000069AF0000}"/>
    <cellStyle name="Followed Hyperlink 40" xfId="46796" hidden="1" xr:uid="{00000000-0005-0000-0000-00006AAF0000}"/>
    <cellStyle name="Followed Hyperlink 40" xfId="46838" hidden="1" xr:uid="{00000000-0005-0000-0000-00006BAF0000}"/>
    <cellStyle name="Followed Hyperlink 40" xfId="46442" hidden="1" xr:uid="{00000000-0005-0000-0000-00006CAF0000}"/>
    <cellStyle name="Followed Hyperlink 40" xfId="46880" hidden="1" xr:uid="{00000000-0005-0000-0000-00006DAF0000}"/>
    <cellStyle name="Followed Hyperlink 40" xfId="46922" hidden="1" xr:uid="{00000000-0005-0000-0000-00006EAF0000}"/>
    <cellStyle name="Followed Hyperlink 40" xfId="46964" hidden="1" xr:uid="{00000000-0005-0000-0000-00006FAF0000}"/>
    <cellStyle name="Followed Hyperlink 40" xfId="46613" hidden="1" xr:uid="{00000000-0005-0000-0000-000070AF0000}"/>
    <cellStyle name="Followed Hyperlink 40" xfId="47006" hidden="1" xr:uid="{00000000-0005-0000-0000-000071AF0000}"/>
    <cellStyle name="Followed Hyperlink 40" xfId="47048" hidden="1" xr:uid="{00000000-0005-0000-0000-000072AF0000}"/>
    <cellStyle name="Followed Hyperlink 40" xfId="47090" hidden="1" xr:uid="{00000000-0005-0000-0000-000073AF0000}"/>
    <cellStyle name="Followed Hyperlink 40" xfId="47174" hidden="1" xr:uid="{00000000-0005-0000-0000-000074AF0000}"/>
    <cellStyle name="Followed Hyperlink 40" xfId="47216" hidden="1" xr:uid="{00000000-0005-0000-0000-000075AF0000}"/>
    <cellStyle name="Followed Hyperlink 40" xfId="47258" hidden="1" xr:uid="{00000000-0005-0000-0000-000076AF0000}"/>
    <cellStyle name="Followed Hyperlink 40" xfId="47300" hidden="1" xr:uid="{00000000-0005-0000-0000-000077AF0000}"/>
    <cellStyle name="Followed Hyperlink 40" xfId="47105" hidden="1" xr:uid="{00000000-0005-0000-0000-000078AF0000}"/>
    <cellStyle name="Followed Hyperlink 40" xfId="47342" hidden="1" xr:uid="{00000000-0005-0000-0000-000079AF0000}"/>
    <cellStyle name="Followed Hyperlink 40" xfId="47384" hidden="1" xr:uid="{00000000-0005-0000-0000-00007AAF0000}"/>
    <cellStyle name="Followed Hyperlink 40" xfId="47426" hidden="1" xr:uid="{00000000-0005-0000-0000-00007BAF0000}"/>
    <cellStyle name="Followed Hyperlink 40" xfId="45038" hidden="1" xr:uid="{00000000-0005-0000-0000-00007CAF0000}"/>
    <cellStyle name="Followed Hyperlink 40" xfId="47463" hidden="1" xr:uid="{00000000-0005-0000-0000-00007DAF0000}"/>
    <cellStyle name="Followed Hyperlink 40" xfId="47505" hidden="1" xr:uid="{00000000-0005-0000-0000-00007EAF0000}"/>
    <cellStyle name="Followed Hyperlink 40" xfId="47547" hidden="1" xr:uid="{00000000-0005-0000-0000-00007FAF0000}"/>
    <cellStyle name="Followed Hyperlink 40" xfId="47680" hidden="1" xr:uid="{00000000-0005-0000-0000-000080AF0000}"/>
    <cellStyle name="Followed Hyperlink 40" xfId="47722" hidden="1" xr:uid="{00000000-0005-0000-0000-000081AF0000}"/>
    <cellStyle name="Followed Hyperlink 40" xfId="47806" hidden="1" xr:uid="{00000000-0005-0000-0000-000082AF0000}"/>
    <cellStyle name="Followed Hyperlink 40" xfId="47848" hidden="1" xr:uid="{00000000-0005-0000-0000-000083AF0000}"/>
    <cellStyle name="Followed Hyperlink 40" xfId="47890" hidden="1" xr:uid="{00000000-0005-0000-0000-000084AF0000}"/>
    <cellStyle name="Followed Hyperlink 40" xfId="47974" hidden="1" xr:uid="{00000000-0005-0000-0000-000085AF0000}"/>
    <cellStyle name="Followed Hyperlink 40" xfId="48016" hidden="1" xr:uid="{00000000-0005-0000-0000-000086AF0000}"/>
    <cellStyle name="Followed Hyperlink 40" xfId="47580" hidden="1" xr:uid="{00000000-0005-0000-0000-000087AF0000}"/>
    <cellStyle name="Followed Hyperlink 40" xfId="23159" hidden="1" xr:uid="{00000000-0005-0000-0000-00001EB10000}"/>
    <cellStyle name="Followed Hyperlink 40" xfId="6401" hidden="1" xr:uid="{00000000-0005-0000-0000-0000A9B20000}"/>
    <cellStyle name="Followed Hyperlink 40" xfId="11780" hidden="1" xr:uid="{00000000-0005-0000-0000-000027B20000}"/>
    <cellStyle name="Followed Hyperlink 40" xfId="25101" hidden="1" xr:uid="{00000000-0005-0000-0000-000056B10000}"/>
    <cellStyle name="Followed Hyperlink 40" xfId="25592" hidden="1" xr:uid="{00000000-0005-0000-0000-000057B10000}"/>
    <cellStyle name="Followed Hyperlink 40" xfId="25634" hidden="1" xr:uid="{00000000-0005-0000-0000-000058B10000}"/>
    <cellStyle name="Followed Hyperlink 40" xfId="25676" hidden="1" xr:uid="{00000000-0005-0000-0000-000059B10000}"/>
    <cellStyle name="Followed Hyperlink 40" xfId="25280" hidden="1" xr:uid="{00000000-0005-0000-0000-00005AB10000}"/>
    <cellStyle name="Followed Hyperlink 40" xfId="25718" hidden="1" xr:uid="{00000000-0005-0000-0000-00005BB10000}"/>
    <cellStyle name="Followed Hyperlink 40" xfId="25760" hidden="1" xr:uid="{00000000-0005-0000-0000-00005CB10000}"/>
    <cellStyle name="Followed Hyperlink 40" xfId="25802" hidden="1" xr:uid="{00000000-0005-0000-0000-00005DB10000}"/>
    <cellStyle name="Followed Hyperlink 40" xfId="25844" hidden="1" xr:uid="{00000000-0005-0000-0000-00005FB10000}"/>
    <cellStyle name="Followed Hyperlink 40" xfId="25886" hidden="1" xr:uid="{00000000-0005-0000-0000-000060B10000}"/>
    <cellStyle name="Followed Hyperlink 40" xfId="25928" hidden="1" xr:uid="{00000000-0005-0000-0000-000061B10000}"/>
    <cellStyle name="Followed Hyperlink 40" xfId="26012" hidden="1" xr:uid="{00000000-0005-0000-0000-000062B10000}"/>
    <cellStyle name="Followed Hyperlink 40" xfId="26054" hidden="1" xr:uid="{00000000-0005-0000-0000-000063B10000}"/>
    <cellStyle name="Followed Hyperlink 40" xfId="26096" hidden="1" xr:uid="{00000000-0005-0000-0000-000064B10000}"/>
    <cellStyle name="Followed Hyperlink 40" xfId="26138" hidden="1" xr:uid="{00000000-0005-0000-0000-000065B10000}"/>
    <cellStyle name="Followed Hyperlink 40" xfId="25943" hidden="1" xr:uid="{00000000-0005-0000-0000-000066B10000}"/>
    <cellStyle name="Followed Hyperlink 40" xfId="26180" hidden="1" xr:uid="{00000000-0005-0000-0000-000067B10000}"/>
    <cellStyle name="Followed Hyperlink 40" xfId="26222" hidden="1" xr:uid="{00000000-0005-0000-0000-000068B10000}"/>
    <cellStyle name="Followed Hyperlink 40" xfId="26264" hidden="1" xr:uid="{00000000-0005-0000-0000-000069B10000}"/>
    <cellStyle name="Followed Hyperlink 40" xfId="26272" hidden="1" xr:uid="{00000000-0005-0000-0000-00006AB10000}"/>
    <cellStyle name="Followed Hyperlink 40" xfId="26314" hidden="1" xr:uid="{00000000-0005-0000-0000-00006BB10000}"/>
    <cellStyle name="Followed Hyperlink 40" xfId="26356" hidden="1" xr:uid="{00000000-0005-0000-0000-00006CB10000}"/>
    <cellStyle name="Followed Hyperlink 40" xfId="26398" hidden="1" xr:uid="{00000000-0005-0000-0000-00006DB10000}"/>
    <cellStyle name="Followed Hyperlink 40" xfId="26531" hidden="1" xr:uid="{00000000-0005-0000-0000-00006EB10000}"/>
    <cellStyle name="Followed Hyperlink 40" xfId="26573" hidden="1" xr:uid="{00000000-0005-0000-0000-00006FB10000}"/>
    <cellStyle name="Followed Hyperlink 40" xfId="26657" hidden="1" xr:uid="{00000000-0005-0000-0000-000070B10000}"/>
    <cellStyle name="Followed Hyperlink 40" xfId="26699" hidden="1" xr:uid="{00000000-0005-0000-0000-000071B10000}"/>
    <cellStyle name="Followed Hyperlink 40" xfId="26462" hidden="1" xr:uid="{00000000-0005-0000-0000-000072B10000}"/>
    <cellStyle name="Followed Hyperlink 40" xfId="26741" hidden="1" xr:uid="{00000000-0005-0000-0000-000073B10000}"/>
    <cellStyle name="Followed Hyperlink 40" xfId="26826" hidden="1" xr:uid="{00000000-0005-0000-0000-000074B10000}"/>
    <cellStyle name="Followed Hyperlink 40" xfId="26868" hidden="1" xr:uid="{00000000-0005-0000-0000-000075B10000}"/>
    <cellStyle name="Followed Hyperlink 40" xfId="26431" hidden="1" xr:uid="{00000000-0005-0000-0000-000076B10000}"/>
    <cellStyle name="Followed Hyperlink 40" xfId="26909" hidden="1" xr:uid="{00000000-0005-0000-0000-000077B10000}"/>
    <cellStyle name="Followed Hyperlink 40" xfId="26994" hidden="1" xr:uid="{00000000-0005-0000-0000-000078B10000}"/>
    <cellStyle name="Followed Hyperlink 40" xfId="27036" hidden="1" xr:uid="{00000000-0005-0000-0000-000079B10000}"/>
    <cellStyle name="Followed Hyperlink 40" xfId="26592" hidden="1" xr:uid="{00000000-0005-0000-0000-00007AB10000}"/>
    <cellStyle name="Followed Hyperlink 40" xfId="27077" hidden="1" xr:uid="{00000000-0005-0000-0000-00007BB10000}"/>
    <cellStyle name="Followed Hyperlink 40" xfId="27131" hidden="1" xr:uid="{00000000-0005-0000-0000-00007CB10000}"/>
    <cellStyle name="Followed Hyperlink 40" xfId="27173" hidden="1" xr:uid="{00000000-0005-0000-0000-00007DB10000}"/>
    <cellStyle name="Followed Hyperlink 40" xfId="27188" hidden="1" xr:uid="{00000000-0005-0000-0000-00007EB10000}"/>
    <cellStyle name="Followed Hyperlink 40" xfId="27230" hidden="1" xr:uid="{00000000-0005-0000-0000-00007FB10000}"/>
    <cellStyle name="Followed Hyperlink 40" xfId="27273" hidden="1" xr:uid="{00000000-0005-0000-0000-000080B10000}"/>
    <cellStyle name="Followed Hyperlink 40" xfId="27315" hidden="1" xr:uid="{00000000-0005-0000-0000-000081B10000}"/>
    <cellStyle name="Followed Hyperlink 40" xfId="27370" hidden="1" xr:uid="{00000000-0005-0000-0000-000082B10000}"/>
    <cellStyle name="Followed Hyperlink 40" xfId="27412" hidden="1" xr:uid="{00000000-0005-0000-0000-000083B10000}"/>
    <cellStyle name="Followed Hyperlink 40" xfId="27485" hidden="1" xr:uid="{00000000-0005-0000-0000-000084B10000}"/>
    <cellStyle name="Followed Hyperlink 40" xfId="27527" hidden="1" xr:uid="{00000000-0005-0000-0000-000085B10000}"/>
    <cellStyle name="Followed Hyperlink 40" xfId="27538" hidden="1" xr:uid="{00000000-0005-0000-0000-000086B10000}"/>
    <cellStyle name="Followed Hyperlink 40" xfId="27580" hidden="1" xr:uid="{00000000-0005-0000-0000-000087B10000}"/>
    <cellStyle name="Followed Hyperlink 40" xfId="27661" hidden="1" xr:uid="{00000000-0005-0000-0000-000088B10000}"/>
    <cellStyle name="Followed Hyperlink 40" xfId="27703" hidden="1" xr:uid="{00000000-0005-0000-0000-000089B10000}"/>
    <cellStyle name="Followed Hyperlink 40" xfId="26927" hidden="1" xr:uid="{00000000-0005-0000-0000-00008AB10000}"/>
    <cellStyle name="Followed Hyperlink 40" xfId="27748" hidden="1" xr:uid="{00000000-0005-0000-0000-00008BB10000}"/>
    <cellStyle name="Followed Hyperlink 40" xfId="27825" hidden="1" xr:uid="{00000000-0005-0000-0000-00008CB10000}"/>
    <cellStyle name="Followed Hyperlink 40" xfId="27867" hidden="1" xr:uid="{00000000-0005-0000-0000-00008DB10000}"/>
    <cellStyle name="Followed Hyperlink 40" xfId="27418" hidden="1" xr:uid="{00000000-0005-0000-0000-00008EB10000}"/>
    <cellStyle name="Followed Hyperlink 40" xfId="27908" hidden="1" xr:uid="{00000000-0005-0000-0000-00008FB10000}"/>
    <cellStyle name="Followed Hyperlink 40" xfId="27950" hidden="1" xr:uid="{00000000-0005-0000-0000-000090B10000}"/>
    <cellStyle name="Followed Hyperlink 40" xfId="27992" hidden="1" xr:uid="{00000000-0005-0000-0000-000091B10000}"/>
    <cellStyle name="Followed Hyperlink 40" xfId="27597" hidden="1" xr:uid="{00000000-0005-0000-0000-000092B10000}"/>
    <cellStyle name="Followed Hyperlink 40" xfId="28034" hidden="1" xr:uid="{00000000-0005-0000-0000-000093B10000}"/>
    <cellStyle name="Followed Hyperlink 40" xfId="28076" hidden="1" xr:uid="{00000000-0005-0000-0000-000094B10000}"/>
    <cellStyle name="Followed Hyperlink 40" xfId="28118" hidden="1" xr:uid="{00000000-0005-0000-0000-000095B10000}"/>
    <cellStyle name="Followed Hyperlink 40" xfId="27768" hidden="1" xr:uid="{00000000-0005-0000-0000-000096B10000}"/>
    <cellStyle name="Followed Hyperlink 40" xfId="28160" hidden="1" xr:uid="{00000000-0005-0000-0000-000097B10000}"/>
    <cellStyle name="Followed Hyperlink 40" xfId="28201" hidden="1" xr:uid="{00000000-0005-0000-0000-000098B10000}"/>
    <cellStyle name="Followed Hyperlink 40" xfId="28243" hidden="1" xr:uid="{00000000-0005-0000-0000-000099B10000}"/>
    <cellStyle name="Followed Hyperlink 40" xfId="28327" hidden="1" xr:uid="{00000000-0005-0000-0000-00009AB10000}"/>
    <cellStyle name="Followed Hyperlink 40" xfId="28369" hidden="1" xr:uid="{00000000-0005-0000-0000-00009BB10000}"/>
    <cellStyle name="Followed Hyperlink 40" xfId="28411" hidden="1" xr:uid="{00000000-0005-0000-0000-00009CB10000}"/>
    <cellStyle name="Followed Hyperlink 40" xfId="28453" hidden="1" xr:uid="{00000000-0005-0000-0000-00009DB10000}"/>
    <cellStyle name="Followed Hyperlink 40" xfId="28495" hidden="1" xr:uid="{00000000-0005-0000-0000-00009FB10000}"/>
    <cellStyle name="Followed Hyperlink 40" xfId="28537" hidden="1" xr:uid="{00000000-0005-0000-0000-0000A0B10000}"/>
    <cellStyle name="Followed Hyperlink 40" xfId="28579" hidden="1" xr:uid="{00000000-0005-0000-0000-0000A1B10000}"/>
    <cellStyle name="Followed Hyperlink 40" xfId="28621" hidden="1" xr:uid="{00000000-0005-0000-0000-0000A2B10000}"/>
    <cellStyle name="Followed Hyperlink 40" xfId="28663" hidden="1" xr:uid="{00000000-0005-0000-0000-0000A3B10000}"/>
    <cellStyle name="Followed Hyperlink 40" xfId="28705" hidden="1" xr:uid="{00000000-0005-0000-0000-0000A4B10000}"/>
    <cellStyle name="Followed Hyperlink 40" xfId="28879" hidden="1" xr:uid="{00000000-0005-0000-0000-0000A6B10000}"/>
    <cellStyle name="Followed Hyperlink 40" xfId="28921" hidden="1" xr:uid="{00000000-0005-0000-0000-0000A7B10000}"/>
    <cellStyle name="Followed Hyperlink 40" xfId="29005" hidden="1" xr:uid="{00000000-0005-0000-0000-0000A8B10000}"/>
    <cellStyle name="Followed Hyperlink 40" xfId="29047" hidden="1" xr:uid="{00000000-0005-0000-0000-0000A9B10000}"/>
    <cellStyle name="Followed Hyperlink 40" xfId="29089" hidden="1" xr:uid="{00000000-0005-0000-0000-0000AAB10000}"/>
    <cellStyle name="Followed Hyperlink 40" xfId="29174" hidden="1" xr:uid="{00000000-0005-0000-0000-0000ABB10000}"/>
    <cellStyle name="Followed Hyperlink 40" xfId="29216" hidden="1" xr:uid="{00000000-0005-0000-0000-0000ACB10000}"/>
    <cellStyle name="Followed Hyperlink 40" xfId="28779" hidden="1" xr:uid="{00000000-0005-0000-0000-0000ADB10000}"/>
    <cellStyle name="Followed Hyperlink 40" xfId="29257" hidden="1" xr:uid="{00000000-0005-0000-0000-0000AEB10000}"/>
    <cellStyle name="Followed Hyperlink 40" xfId="29342" hidden="1" xr:uid="{00000000-0005-0000-0000-0000AFB10000}"/>
    <cellStyle name="Followed Hyperlink 40" xfId="29384" hidden="1" xr:uid="{00000000-0005-0000-0000-0000B0B10000}"/>
    <cellStyle name="Followed Hyperlink 40" xfId="28940" hidden="1" xr:uid="{00000000-0005-0000-0000-0000B1B10000}"/>
    <cellStyle name="Followed Hyperlink 40" xfId="29425" hidden="1" xr:uid="{00000000-0005-0000-0000-0000B2B10000}"/>
    <cellStyle name="Followed Hyperlink 40" xfId="29480" hidden="1" xr:uid="{00000000-0005-0000-0000-0000B3B10000}"/>
    <cellStyle name="Followed Hyperlink 40" xfId="29522" hidden="1" xr:uid="{00000000-0005-0000-0000-0000B4B10000}"/>
    <cellStyle name="Followed Hyperlink 40" xfId="29537" hidden="1" xr:uid="{00000000-0005-0000-0000-0000B5B10000}"/>
    <cellStyle name="Followed Hyperlink 40" xfId="29579" hidden="1" xr:uid="{00000000-0005-0000-0000-0000B6B10000}"/>
    <cellStyle name="Followed Hyperlink 40" xfId="29622" hidden="1" xr:uid="{00000000-0005-0000-0000-0000B7B10000}"/>
    <cellStyle name="Followed Hyperlink 40" xfId="29664" hidden="1" xr:uid="{00000000-0005-0000-0000-0000B8B10000}"/>
    <cellStyle name="Followed Hyperlink 40" xfId="29718" hidden="1" xr:uid="{00000000-0005-0000-0000-0000B9B10000}"/>
    <cellStyle name="Followed Hyperlink 40" xfId="29760" hidden="1" xr:uid="{00000000-0005-0000-0000-0000BAB10000}"/>
    <cellStyle name="Followed Hyperlink 40" xfId="29833" hidden="1" xr:uid="{00000000-0005-0000-0000-0000BBB10000}"/>
    <cellStyle name="Followed Hyperlink 40" xfId="29875" hidden="1" xr:uid="{00000000-0005-0000-0000-0000BCB10000}"/>
    <cellStyle name="Followed Hyperlink 40" xfId="29886" hidden="1" xr:uid="{00000000-0005-0000-0000-0000BDB10000}"/>
    <cellStyle name="Followed Hyperlink 40" xfId="29928" hidden="1" xr:uid="{00000000-0005-0000-0000-0000BEB10000}"/>
    <cellStyle name="Followed Hyperlink 40" xfId="30009" hidden="1" xr:uid="{00000000-0005-0000-0000-0000BFB10000}"/>
    <cellStyle name="Followed Hyperlink 40" xfId="30051" hidden="1" xr:uid="{00000000-0005-0000-0000-0000C0B10000}"/>
    <cellStyle name="Followed Hyperlink 40" xfId="29275" hidden="1" xr:uid="{00000000-0005-0000-0000-0000C1B10000}"/>
    <cellStyle name="Followed Hyperlink 40" xfId="28810" hidden="1" xr:uid="{00000000-0005-0000-0000-0000C2B10000}"/>
    <cellStyle name="Followed Hyperlink 40" xfId="23621" hidden="1" xr:uid="{00000000-0005-0000-0000-0000C3B10000}"/>
    <cellStyle name="Followed Hyperlink 40" xfId="17559" hidden="1" xr:uid="{00000000-0005-0000-0000-0000C4B10000}"/>
    <cellStyle name="Followed Hyperlink 40" xfId="7806" hidden="1" xr:uid="{00000000-0005-0000-0000-0000C5B10000}"/>
    <cellStyle name="Followed Hyperlink 40" xfId="7890" hidden="1" xr:uid="{00000000-0005-0000-0000-0000C6B10000}"/>
    <cellStyle name="Followed Hyperlink 40" xfId="7932" hidden="1" xr:uid="{00000000-0005-0000-0000-0000C7B10000}"/>
    <cellStyle name="Followed Hyperlink 40" xfId="7695" hidden="1" xr:uid="{00000000-0005-0000-0000-0000C8B10000}"/>
    <cellStyle name="Followed Hyperlink 40" xfId="7974" hidden="1" xr:uid="{00000000-0005-0000-0000-0000C9B10000}"/>
    <cellStyle name="Followed Hyperlink 40" xfId="8059" hidden="1" xr:uid="{00000000-0005-0000-0000-0000CAB10000}"/>
    <cellStyle name="Followed Hyperlink 40" xfId="8101" hidden="1" xr:uid="{00000000-0005-0000-0000-0000CBB10000}"/>
    <cellStyle name="Followed Hyperlink 40" xfId="7664" hidden="1" xr:uid="{00000000-0005-0000-0000-0000CCB10000}"/>
    <cellStyle name="Followed Hyperlink 40" xfId="8142" hidden="1" xr:uid="{00000000-0005-0000-0000-0000CDB10000}"/>
    <cellStyle name="Followed Hyperlink 40" xfId="8227" hidden="1" xr:uid="{00000000-0005-0000-0000-0000CEB10000}"/>
    <cellStyle name="Followed Hyperlink 40" xfId="8269" hidden="1" xr:uid="{00000000-0005-0000-0000-0000CFB10000}"/>
    <cellStyle name="Followed Hyperlink 40" xfId="7825" hidden="1" xr:uid="{00000000-0005-0000-0000-0000D0B10000}"/>
    <cellStyle name="Followed Hyperlink 40" xfId="8310" hidden="1" xr:uid="{00000000-0005-0000-0000-0000D1B10000}"/>
    <cellStyle name="Followed Hyperlink 40" xfId="8365" hidden="1" xr:uid="{00000000-0005-0000-0000-0000D2B10000}"/>
    <cellStyle name="Followed Hyperlink 40" xfId="8407" hidden="1" xr:uid="{00000000-0005-0000-0000-0000D3B10000}"/>
    <cellStyle name="Followed Hyperlink 40" xfId="8422" hidden="1" xr:uid="{00000000-0005-0000-0000-0000D4B10000}"/>
    <cellStyle name="Followed Hyperlink 40" xfId="8464" hidden="1" xr:uid="{00000000-0005-0000-0000-0000D5B10000}"/>
    <cellStyle name="Followed Hyperlink 40" xfId="8507" hidden="1" xr:uid="{00000000-0005-0000-0000-0000D6B10000}"/>
    <cellStyle name="Followed Hyperlink 40" xfId="8549" hidden="1" xr:uid="{00000000-0005-0000-0000-0000D7B10000}"/>
    <cellStyle name="Followed Hyperlink 40" xfId="8604" hidden="1" xr:uid="{00000000-0005-0000-0000-0000D8B10000}"/>
    <cellStyle name="Followed Hyperlink 40" xfId="8646" hidden="1" xr:uid="{00000000-0005-0000-0000-0000D9B10000}"/>
    <cellStyle name="Followed Hyperlink 40" xfId="8719" hidden="1" xr:uid="{00000000-0005-0000-0000-0000DAB10000}"/>
    <cellStyle name="Followed Hyperlink 40" xfId="8761" hidden="1" xr:uid="{00000000-0005-0000-0000-0000DBB10000}"/>
    <cellStyle name="Followed Hyperlink 40" xfId="8772" hidden="1" xr:uid="{00000000-0005-0000-0000-0000DCB10000}"/>
    <cellStyle name="Followed Hyperlink 40" xfId="8814" hidden="1" xr:uid="{00000000-0005-0000-0000-0000DDB10000}"/>
    <cellStyle name="Followed Hyperlink 40" xfId="8937" hidden="1" xr:uid="{00000000-0005-0000-0000-0000DFB10000}"/>
    <cellStyle name="Followed Hyperlink 40" xfId="8160" hidden="1" xr:uid="{00000000-0005-0000-0000-0000E0B10000}"/>
    <cellStyle name="Followed Hyperlink 40" xfId="8982" hidden="1" xr:uid="{00000000-0005-0000-0000-0000E1B10000}"/>
    <cellStyle name="Followed Hyperlink 40" xfId="9059" hidden="1" xr:uid="{00000000-0005-0000-0000-0000E2B10000}"/>
    <cellStyle name="Followed Hyperlink 40" xfId="9101" hidden="1" xr:uid="{00000000-0005-0000-0000-0000E3B10000}"/>
    <cellStyle name="Followed Hyperlink 40" xfId="8652" hidden="1" xr:uid="{00000000-0005-0000-0000-0000E4B10000}"/>
    <cellStyle name="Followed Hyperlink 40" xfId="9143" hidden="1" xr:uid="{00000000-0005-0000-0000-0000E5B10000}"/>
    <cellStyle name="Followed Hyperlink 40" xfId="9185" hidden="1" xr:uid="{00000000-0005-0000-0000-0000E6B10000}"/>
    <cellStyle name="Followed Hyperlink 40" xfId="9227" hidden="1" xr:uid="{00000000-0005-0000-0000-0000E7B10000}"/>
    <cellStyle name="Followed Hyperlink 40" xfId="8831" hidden="1" xr:uid="{00000000-0005-0000-0000-0000E8B10000}"/>
    <cellStyle name="Followed Hyperlink 40" xfId="9269" hidden="1" xr:uid="{00000000-0005-0000-0000-0000E9B10000}"/>
    <cellStyle name="Followed Hyperlink 40" xfId="9311" hidden="1" xr:uid="{00000000-0005-0000-0000-0000EAB10000}"/>
    <cellStyle name="Followed Hyperlink 40" xfId="9353" hidden="1" xr:uid="{00000000-0005-0000-0000-0000EBB10000}"/>
    <cellStyle name="Followed Hyperlink 40" xfId="9002" hidden="1" xr:uid="{00000000-0005-0000-0000-0000ECB10000}"/>
    <cellStyle name="Followed Hyperlink 40" xfId="9395" hidden="1" xr:uid="{00000000-0005-0000-0000-0000EDB10000}"/>
    <cellStyle name="Followed Hyperlink 40" xfId="9437" hidden="1" xr:uid="{00000000-0005-0000-0000-0000EEB10000}"/>
    <cellStyle name="Followed Hyperlink 40" xfId="9479" hidden="1" xr:uid="{00000000-0005-0000-0000-0000EFB10000}"/>
    <cellStyle name="Followed Hyperlink 40" xfId="9563" hidden="1" xr:uid="{00000000-0005-0000-0000-0000F0B10000}"/>
    <cellStyle name="Followed Hyperlink 40" xfId="9605" hidden="1" xr:uid="{00000000-0005-0000-0000-0000F1B10000}"/>
    <cellStyle name="Followed Hyperlink 40" xfId="9647" hidden="1" xr:uid="{00000000-0005-0000-0000-0000F2B10000}"/>
    <cellStyle name="Followed Hyperlink 40" xfId="9689" hidden="1" xr:uid="{00000000-0005-0000-0000-0000F3B10000}"/>
    <cellStyle name="Followed Hyperlink 40" xfId="9494" hidden="1" xr:uid="{00000000-0005-0000-0000-0000F4B10000}"/>
    <cellStyle name="Followed Hyperlink 40" xfId="9731" hidden="1" xr:uid="{00000000-0005-0000-0000-0000F5B10000}"/>
    <cellStyle name="Followed Hyperlink 40" xfId="9773" hidden="1" xr:uid="{00000000-0005-0000-0000-0000F6B10000}"/>
    <cellStyle name="Followed Hyperlink 40" xfId="9815" hidden="1" xr:uid="{00000000-0005-0000-0000-0000F7B10000}"/>
    <cellStyle name="Followed Hyperlink 40" xfId="2731" hidden="1" xr:uid="{00000000-0005-0000-0000-0000F8B10000}"/>
    <cellStyle name="Followed Hyperlink 40" xfId="9848" hidden="1" xr:uid="{00000000-0005-0000-0000-0000F9B10000}"/>
    <cellStyle name="Followed Hyperlink 40" xfId="9890" hidden="1" xr:uid="{00000000-0005-0000-0000-0000FAB10000}"/>
    <cellStyle name="Followed Hyperlink 40" xfId="9932" hidden="1" xr:uid="{00000000-0005-0000-0000-0000FBB10000}"/>
    <cellStyle name="Followed Hyperlink 40" xfId="10065" hidden="1" xr:uid="{00000000-0005-0000-0000-0000FCB10000}"/>
    <cellStyle name="Followed Hyperlink 40" xfId="10107" hidden="1" xr:uid="{00000000-0005-0000-0000-0000FDB10000}"/>
    <cellStyle name="Followed Hyperlink 40" xfId="10191" hidden="1" xr:uid="{00000000-0005-0000-0000-0000FEB10000}"/>
    <cellStyle name="Followed Hyperlink 40" xfId="10233" hidden="1" xr:uid="{00000000-0005-0000-0000-0000FFB10000}"/>
    <cellStyle name="Followed Hyperlink 40" xfId="9996" hidden="1" xr:uid="{00000000-0005-0000-0000-000000B20000}"/>
    <cellStyle name="Followed Hyperlink 40" xfId="10275" hidden="1" xr:uid="{00000000-0005-0000-0000-000001B20000}"/>
    <cellStyle name="Followed Hyperlink 40" xfId="10360" hidden="1" xr:uid="{00000000-0005-0000-0000-000002B20000}"/>
    <cellStyle name="Followed Hyperlink 40" xfId="10402" hidden="1" xr:uid="{00000000-0005-0000-0000-000003B20000}"/>
    <cellStyle name="Followed Hyperlink 40" xfId="9965" hidden="1" xr:uid="{00000000-0005-0000-0000-000004B20000}"/>
    <cellStyle name="Followed Hyperlink 40" xfId="10443" hidden="1" xr:uid="{00000000-0005-0000-0000-000005B20000}"/>
    <cellStyle name="Followed Hyperlink 40" xfId="10528" hidden="1" xr:uid="{00000000-0005-0000-0000-000006B20000}"/>
    <cellStyle name="Followed Hyperlink 40" xfId="10570" hidden="1" xr:uid="{00000000-0005-0000-0000-000007B20000}"/>
    <cellStyle name="Followed Hyperlink 40" xfId="10126" hidden="1" xr:uid="{00000000-0005-0000-0000-000008B20000}"/>
    <cellStyle name="Followed Hyperlink 40" xfId="28747" hidden="1" xr:uid="{00000000-0005-0000-0000-0000A5B10000}"/>
    <cellStyle name="Followed Hyperlink 40" xfId="21689" hidden="1" xr:uid="{00000000-0005-0000-0000-0000FEB00000}"/>
    <cellStyle name="Followed Hyperlink 40" xfId="21822" hidden="1" xr:uid="{00000000-0005-0000-0000-0000FFB00000}"/>
    <cellStyle name="Followed Hyperlink 40" xfId="21864" hidden="1" xr:uid="{00000000-0005-0000-0000-000000B10000}"/>
    <cellStyle name="Followed Hyperlink 40" xfId="21948" hidden="1" xr:uid="{00000000-0005-0000-0000-000001B10000}"/>
    <cellStyle name="Followed Hyperlink 40" xfId="21990" hidden="1" xr:uid="{00000000-0005-0000-0000-000002B10000}"/>
    <cellStyle name="Followed Hyperlink 40" xfId="21753" hidden="1" xr:uid="{00000000-0005-0000-0000-000003B10000}"/>
    <cellStyle name="Followed Hyperlink 40" xfId="22032" hidden="1" xr:uid="{00000000-0005-0000-0000-000004B10000}"/>
    <cellStyle name="Followed Hyperlink 40" xfId="22117" hidden="1" xr:uid="{00000000-0005-0000-0000-000005B10000}"/>
    <cellStyle name="Followed Hyperlink 40" xfId="22159" hidden="1" xr:uid="{00000000-0005-0000-0000-000006B10000}"/>
    <cellStyle name="Followed Hyperlink 40" xfId="21722" hidden="1" xr:uid="{00000000-0005-0000-0000-000007B10000}"/>
    <cellStyle name="Followed Hyperlink 40" xfId="22200" hidden="1" xr:uid="{00000000-0005-0000-0000-000008B10000}"/>
    <cellStyle name="Followed Hyperlink 40" xfId="22285" hidden="1" xr:uid="{00000000-0005-0000-0000-000009B10000}"/>
    <cellStyle name="Followed Hyperlink 40" xfId="22327" hidden="1" xr:uid="{00000000-0005-0000-0000-00000AB10000}"/>
    <cellStyle name="Followed Hyperlink 40" xfId="21883" hidden="1" xr:uid="{00000000-0005-0000-0000-00000BB10000}"/>
    <cellStyle name="Followed Hyperlink 40" xfId="22368" hidden="1" xr:uid="{00000000-0005-0000-0000-00000CB10000}"/>
    <cellStyle name="Followed Hyperlink 40" xfId="22423" hidden="1" xr:uid="{00000000-0005-0000-0000-00000DB10000}"/>
    <cellStyle name="Followed Hyperlink 40" xfId="22465" hidden="1" xr:uid="{00000000-0005-0000-0000-00000EB10000}"/>
    <cellStyle name="Followed Hyperlink 40" xfId="22480" hidden="1" xr:uid="{00000000-0005-0000-0000-00000FB10000}"/>
    <cellStyle name="Followed Hyperlink 40" xfId="22522" hidden="1" xr:uid="{00000000-0005-0000-0000-000010B10000}"/>
    <cellStyle name="Followed Hyperlink 40" xfId="22565" hidden="1" xr:uid="{00000000-0005-0000-0000-000011B10000}"/>
    <cellStyle name="Followed Hyperlink 40" xfId="22607" hidden="1" xr:uid="{00000000-0005-0000-0000-000012B10000}"/>
    <cellStyle name="Followed Hyperlink 40" xfId="22662" hidden="1" xr:uid="{00000000-0005-0000-0000-000013B10000}"/>
    <cellStyle name="Followed Hyperlink 40" xfId="22704" hidden="1" xr:uid="{00000000-0005-0000-0000-000014B10000}"/>
    <cellStyle name="Followed Hyperlink 40" xfId="22777" hidden="1" xr:uid="{00000000-0005-0000-0000-000015B10000}"/>
    <cellStyle name="Followed Hyperlink 40" xfId="22819" hidden="1" xr:uid="{00000000-0005-0000-0000-000016B10000}"/>
    <cellStyle name="Followed Hyperlink 40" xfId="22830" hidden="1" xr:uid="{00000000-0005-0000-0000-000017B10000}"/>
    <cellStyle name="Followed Hyperlink 40" xfId="22872" hidden="1" xr:uid="{00000000-0005-0000-0000-000018B10000}"/>
    <cellStyle name="Followed Hyperlink 40" xfId="22953" hidden="1" xr:uid="{00000000-0005-0000-0000-000019B10000}"/>
    <cellStyle name="Followed Hyperlink 40" xfId="22995" hidden="1" xr:uid="{00000000-0005-0000-0000-00001AB10000}"/>
    <cellStyle name="Followed Hyperlink 40" xfId="22218" hidden="1" xr:uid="{00000000-0005-0000-0000-00001BB10000}"/>
    <cellStyle name="Followed Hyperlink 40" xfId="23040" hidden="1" xr:uid="{00000000-0005-0000-0000-00001CB10000}"/>
    <cellStyle name="Followed Hyperlink 40" xfId="23117" hidden="1" xr:uid="{00000000-0005-0000-0000-00001DB10000}"/>
    <cellStyle name="Followed Hyperlink 40" xfId="22710" hidden="1" xr:uid="{00000000-0005-0000-0000-00001FB10000}"/>
    <cellStyle name="Followed Hyperlink 40" xfId="23201" hidden="1" xr:uid="{00000000-0005-0000-0000-000020B10000}"/>
    <cellStyle name="Followed Hyperlink 40" xfId="23243" hidden="1" xr:uid="{00000000-0005-0000-0000-000021B10000}"/>
    <cellStyle name="Followed Hyperlink 40" xfId="23285" hidden="1" xr:uid="{00000000-0005-0000-0000-000022B10000}"/>
    <cellStyle name="Followed Hyperlink 40" xfId="22889" hidden="1" xr:uid="{00000000-0005-0000-0000-000023B10000}"/>
    <cellStyle name="Followed Hyperlink 40" xfId="23327" hidden="1" xr:uid="{00000000-0005-0000-0000-000024B10000}"/>
    <cellStyle name="Followed Hyperlink 40" xfId="23369" hidden="1" xr:uid="{00000000-0005-0000-0000-000025B10000}"/>
    <cellStyle name="Followed Hyperlink 40" xfId="23411" hidden="1" xr:uid="{00000000-0005-0000-0000-000026B10000}"/>
    <cellStyle name="Followed Hyperlink 40" xfId="23060" hidden="1" xr:uid="{00000000-0005-0000-0000-000027B10000}"/>
    <cellStyle name="Followed Hyperlink 40" xfId="23453" hidden="1" xr:uid="{00000000-0005-0000-0000-000028B10000}"/>
    <cellStyle name="Followed Hyperlink 40" xfId="23495" hidden="1" xr:uid="{00000000-0005-0000-0000-000029B10000}"/>
    <cellStyle name="Followed Hyperlink 40" xfId="23537" hidden="1" xr:uid="{00000000-0005-0000-0000-00002AB10000}"/>
    <cellStyle name="Followed Hyperlink 40" xfId="23663" hidden="1" xr:uid="{00000000-0005-0000-0000-00002BB10000}"/>
    <cellStyle name="Followed Hyperlink 40" xfId="23705" hidden="1" xr:uid="{00000000-0005-0000-0000-00002CB10000}"/>
    <cellStyle name="Followed Hyperlink 40" xfId="23747" hidden="1" xr:uid="{00000000-0005-0000-0000-00002DB10000}"/>
    <cellStyle name="Followed Hyperlink 40" xfId="23552" hidden="1" xr:uid="{00000000-0005-0000-0000-00002EB10000}"/>
    <cellStyle name="Followed Hyperlink 40" xfId="23789" hidden="1" xr:uid="{00000000-0005-0000-0000-00002FB10000}"/>
    <cellStyle name="Followed Hyperlink 40" xfId="23831" hidden="1" xr:uid="{00000000-0005-0000-0000-000030B10000}"/>
    <cellStyle name="Followed Hyperlink 40" xfId="23873" hidden="1" xr:uid="{00000000-0005-0000-0000-000031B10000}"/>
    <cellStyle name="Followed Hyperlink 40" xfId="23955" hidden="1" xr:uid="{00000000-0005-0000-0000-000032B10000}"/>
    <cellStyle name="Followed Hyperlink 40" xfId="23997" hidden="1" xr:uid="{00000000-0005-0000-0000-000033B10000}"/>
    <cellStyle name="Followed Hyperlink 40" xfId="24039" hidden="1" xr:uid="{00000000-0005-0000-0000-000034B10000}"/>
    <cellStyle name="Followed Hyperlink 40" xfId="24081" hidden="1" xr:uid="{00000000-0005-0000-0000-000035B10000}"/>
    <cellStyle name="Followed Hyperlink 40" xfId="24214" hidden="1" xr:uid="{00000000-0005-0000-0000-000036B10000}"/>
    <cellStyle name="Followed Hyperlink 40" xfId="24256" hidden="1" xr:uid="{00000000-0005-0000-0000-000037B10000}"/>
    <cellStyle name="Followed Hyperlink 40" xfId="24340" hidden="1" xr:uid="{00000000-0005-0000-0000-000038B10000}"/>
    <cellStyle name="Followed Hyperlink 40" xfId="24382" hidden="1" xr:uid="{00000000-0005-0000-0000-000039B10000}"/>
    <cellStyle name="Followed Hyperlink 40" xfId="24145" hidden="1" xr:uid="{00000000-0005-0000-0000-00003AB10000}"/>
    <cellStyle name="Followed Hyperlink 40" xfId="24424" hidden="1" xr:uid="{00000000-0005-0000-0000-00003BB10000}"/>
    <cellStyle name="Followed Hyperlink 40" xfId="24509" hidden="1" xr:uid="{00000000-0005-0000-0000-00003CB10000}"/>
    <cellStyle name="Followed Hyperlink 40" xfId="24551" hidden="1" xr:uid="{00000000-0005-0000-0000-00003DB10000}"/>
    <cellStyle name="Followed Hyperlink 40" xfId="24114" hidden="1" xr:uid="{00000000-0005-0000-0000-00003EB10000}"/>
    <cellStyle name="Followed Hyperlink 40" xfId="24592" hidden="1" xr:uid="{00000000-0005-0000-0000-00003FB10000}"/>
    <cellStyle name="Followed Hyperlink 40" xfId="24676" hidden="1" xr:uid="{00000000-0005-0000-0000-000040B10000}"/>
    <cellStyle name="Followed Hyperlink 40" xfId="24718" hidden="1" xr:uid="{00000000-0005-0000-0000-000041B10000}"/>
    <cellStyle name="Followed Hyperlink 40" xfId="24275" hidden="1" xr:uid="{00000000-0005-0000-0000-000042B10000}"/>
    <cellStyle name="Followed Hyperlink 40" xfId="24759" hidden="1" xr:uid="{00000000-0005-0000-0000-000043B10000}"/>
    <cellStyle name="Followed Hyperlink 40" xfId="24814" hidden="1" xr:uid="{00000000-0005-0000-0000-000044B10000}"/>
    <cellStyle name="Followed Hyperlink 40" xfId="24856" hidden="1" xr:uid="{00000000-0005-0000-0000-000045B10000}"/>
    <cellStyle name="Followed Hyperlink 40" xfId="24871" hidden="1" xr:uid="{00000000-0005-0000-0000-000046B10000}"/>
    <cellStyle name="Followed Hyperlink 40" xfId="24913" hidden="1" xr:uid="{00000000-0005-0000-0000-000047B10000}"/>
    <cellStyle name="Followed Hyperlink 40" xfId="24956" hidden="1" xr:uid="{00000000-0005-0000-0000-000048B10000}"/>
    <cellStyle name="Followed Hyperlink 40" xfId="24998" hidden="1" xr:uid="{00000000-0005-0000-0000-000049B10000}"/>
    <cellStyle name="Followed Hyperlink 40" xfId="25053" hidden="1" xr:uid="{00000000-0005-0000-0000-00004AB10000}"/>
    <cellStyle name="Followed Hyperlink 40" xfId="25095" hidden="1" xr:uid="{00000000-0005-0000-0000-00004BB10000}"/>
    <cellStyle name="Followed Hyperlink 40" xfId="25168" hidden="1" xr:uid="{00000000-0005-0000-0000-00004CB10000}"/>
    <cellStyle name="Followed Hyperlink 40" xfId="25210" hidden="1" xr:uid="{00000000-0005-0000-0000-00004DB10000}"/>
    <cellStyle name="Followed Hyperlink 40" xfId="25221" hidden="1" xr:uid="{00000000-0005-0000-0000-00004EB10000}"/>
    <cellStyle name="Followed Hyperlink 40" xfId="25263" hidden="1" xr:uid="{00000000-0005-0000-0000-00004FB10000}"/>
    <cellStyle name="Followed Hyperlink 40" xfId="25344" hidden="1" xr:uid="{00000000-0005-0000-0000-000050B10000}"/>
    <cellStyle name="Followed Hyperlink 40" xfId="25386" hidden="1" xr:uid="{00000000-0005-0000-0000-000051B10000}"/>
    <cellStyle name="Followed Hyperlink 40" xfId="24610" hidden="1" xr:uid="{00000000-0005-0000-0000-000052B10000}"/>
    <cellStyle name="Followed Hyperlink 40" xfId="25431" hidden="1" xr:uid="{00000000-0005-0000-0000-000053B10000}"/>
    <cellStyle name="Followed Hyperlink 40" xfId="25508" hidden="1" xr:uid="{00000000-0005-0000-0000-000054B10000}"/>
    <cellStyle name="Followed Hyperlink 40" xfId="25550" hidden="1" xr:uid="{00000000-0005-0000-0000-000055B10000}"/>
    <cellStyle name="Followed Hyperlink 40" xfId="19931" hidden="1" xr:uid="{00000000-0005-0000-0000-0000D1B00000}"/>
    <cellStyle name="Followed Hyperlink 40" xfId="19973" hidden="1" xr:uid="{00000000-0005-0000-0000-0000D2B00000}"/>
    <cellStyle name="Followed Hyperlink 40" xfId="19529" hidden="1" xr:uid="{00000000-0005-0000-0000-0000D3B00000}"/>
    <cellStyle name="Followed Hyperlink 40" xfId="20014" hidden="1" xr:uid="{00000000-0005-0000-0000-0000D4B00000}"/>
    <cellStyle name="Followed Hyperlink 40" xfId="20069" hidden="1" xr:uid="{00000000-0005-0000-0000-0000D5B00000}"/>
    <cellStyle name="Followed Hyperlink 40" xfId="20111" hidden="1" xr:uid="{00000000-0005-0000-0000-0000D6B00000}"/>
    <cellStyle name="Followed Hyperlink 40" xfId="20126" hidden="1" xr:uid="{00000000-0005-0000-0000-0000D7B00000}"/>
    <cellStyle name="Followed Hyperlink 40" xfId="20168" hidden="1" xr:uid="{00000000-0005-0000-0000-0000D8B00000}"/>
    <cellStyle name="Followed Hyperlink 40" xfId="20211" hidden="1" xr:uid="{00000000-0005-0000-0000-0000D9B00000}"/>
    <cellStyle name="Followed Hyperlink 40" xfId="20253" hidden="1" xr:uid="{00000000-0005-0000-0000-0000DAB00000}"/>
    <cellStyle name="Followed Hyperlink 40" xfId="20308" hidden="1" xr:uid="{00000000-0005-0000-0000-0000DBB00000}"/>
    <cellStyle name="Followed Hyperlink 40" xfId="20350" hidden="1" xr:uid="{00000000-0005-0000-0000-0000DCB00000}"/>
    <cellStyle name="Followed Hyperlink 40" xfId="20423" hidden="1" xr:uid="{00000000-0005-0000-0000-0000DDB00000}"/>
    <cellStyle name="Followed Hyperlink 40" xfId="20476" hidden="1" xr:uid="{00000000-0005-0000-0000-0000DFB00000}"/>
    <cellStyle name="Followed Hyperlink 40" xfId="20518" hidden="1" xr:uid="{00000000-0005-0000-0000-0000E0B00000}"/>
    <cellStyle name="Followed Hyperlink 40" xfId="20599" hidden="1" xr:uid="{00000000-0005-0000-0000-0000E1B00000}"/>
    <cellStyle name="Followed Hyperlink 40" xfId="20641" hidden="1" xr:uid="{00000000-0005-0000-0000-0000E2B00000}"/>
    <cellStyle name="Followed Hyperlink 40" xfId="19864" hidden="1" xr:uid="{00000000-0005-0000-0000-0000E3B00000}"/>
    <cellStyle name="Followed Hyperlink 40" xfId="20686" hidden="1" xr:uid="{00000000-0005-0000-0000-0000E4B00000}"/>
    <cellStyle name="Followed Hyperlink 40" xfId="20763" hidden="1" xr:uid="{00000000-0005-0000-0000-0000E5B00000}"/>
    <cellStyle name="Followed Hyperlink 40" xfId="20805" hidden="1" xr:uid="{00000000-0005-0000-0000-0000E6B00000}"/>
    <cellStyle name="Followed Hyperlink 40" xfId="20356" hidden="1" xr:uid="{00000000-0005-0000-0000-0000E7B00000}"/>
    <cellStyle name="Followed Hyperlink 40" xfId="20847" hidden="1" xr:uid="{00000000-0005-0000-0000-0000E8B00000}"/>
    <cellStyle name="Followed Hyperlink 40" xfId="20888" hidden="1" xr:uid="{00000000-0005-0000-0000-0000E9B00000}"/>
    <cellStyle name="Followed Hyperlink 40" xfId="20930" hidden="1" xr:uid="{00000000-0005-0000-0000-0000EAB00000}"/>
    <cellStyle name="Followed Hyperlink 40" xfId="20535" hidden="1" xr:uid="{00000000-0005-0000-0000-0000EBB00000}"/>
    <cellStyle name="Followed Hyperlink 40" xfId="20972" hidden="1" xr:uid="{00000000-0005-0000-0000-0000ECB00000}"/>
    <cellStyle name="Followed Hyperlink 40" xfId="21014" hidden="1" xr:uid="{00000000-0005-0000-0000-0000EDB00000}"/>
    <cellStyle name="Followed Hyperlink 40" xfId="21056" hidden="1" xr:uid="{00000000-0005-0000-0000-0000EEB00000}"/>
    <cellStyle name="Followed Hyperlink 40" xfId="20706" hidden="1" xr:uid="{00000000-0005-0000-0000-0000EFB00000}"/>
    <cellStyle name="Followed Hyperlink 40" xfId="21098" hidden="1" xr:uid="{00000000-0005-0000-0000-0000F0B00000}"/>
    <cellStyle name="Followed Hyperlink 40" xfId="21140" hidden="1" xr:uid="{00000000-0005-0000-0000-0000F1B00000}"/>
    <cellStyle name="Followed Hyperlink 40" xfId="21182" hidden="1" xr:uid="{00000000-0005-0000-0000-0000F2B00000}"/>
    <cellStyle name="Followed Hyperlink 40" xfId="21266" hidden="1" xr:uid="{00000000-0005-0000-0000-0000F3B00000}"/>
    <cellStyle name="Followed Hyperlink 40" xfId="21308" hidden="1" xr:uid="{00000000-0005-0000-0000-0000F4B00000}"/>
    <cellStyle name="Followed Hyperlink 40" xfId="21350" hidden="1" xr:uid="{00000000-0005-0000-0000-0000F5B00000}"/>
    <cellStyle name="Followed Hyperlink 40" xfId="21392" hidden="1" xr:uid="{00000000-0005-0000-0000-0000F6B00000}"/>
    <cellStyle name="Followed Hyperlink 40" xfId="21197" hidden="1" xr:uid="{00000000-0005-0000-0000-0000F7B00000}"/>
    <cellStyle name="Followed Hyperlink 40" xfId="21434" hidden="1" xr:uid="{00000000-0005-0000-0000-0000F8B00000}"/>
    <cellStyle name="Followed Hyperlink 40" xfId="21476" hidden="1" xr:uid="{00000000-0005-0000-0000-0000F9B00000}"/>
    <cellStyle name="Followed Hyperlink 40" xfId="21518" hidden="1" xr:uid="{00000000-0005-0000-0000-0000FAB00000}"/>
    <cellStyle name="Followed Hyperlink 40" xfId="21563" hidden="1" xr:uid="{00000000-0005-0000-0000-0000FBB00000}"/>
    <cellStyle name="Followed Hyperlink 40" xfId="21605" hidden="1" xr:uid="{00000000-0005-0000-0000-0000FCB00000}"/>
    <cellStyle name="Followed Hyperlink 40" xfId="21647" hidden="1" xr:uid="{00000000-0005-0000-0000-0000FDB00000}"/>
    <cellStyle name="Followed Hyperlink 40" xfId="18962" hidden="1" xr:uid="{00000000-0005-0000-0000-0000BBB00000}"/>
    <cellStyle name="Followed Hyperlink 40" xfId="19004" hidden="1" xr:uid="{00000000-0005-0000-0000-0000BCB00000}"/>
    <cellStyle name="Followed Hyperlink 40" xfId="19046" hidden="1" xr:uid="{00000000-0005-0000-0000-0000BDB00000}"/>
    <cellStyle name="Followed Hyperlink 40" xfId="19088" hidden="1" xr:uid="{00000000-0005-0000-0000-0000BEB00000}"/>
    <cellStyle name="Followed Hyperlink 40" xfId="18893" hidden="1" xr:uid="{00000000-0005-0000-0000-0000BFB00000}"/>
    <cellStyle name="Followed Hyperlink 40" xfId="19130" hidden="1" xr:uid="{00000000-0005-0000-0000-0000C0B00000}"/>
    <cellStyle name="Followed Hyperlink 40" xfId="19172" hidden="1" xr:uid="{00000000-0005-0000-0000-0000C1B00000}"/>
    <cellStyle name="Followed Hyperlink 40" xfId="19214" hidden="1" xr:uid="{00000000-0005-0000-0000-0000C2B00000}"/>
    <cellStyle name="Followed Hyperlink 40" xfId="16824" hidden="1" xr:uid="{00000000-0005-0000-0000-0000C3B00000}"/>
    <cellStyle name="Followed Hyperlink 40" xfId="19251" hidden="1" xr:uid="{00000000-0005-0000-0000-0000C4B00000}"/>
    <cellStyle name="Followed Hyperlink 40" xfId="19293" hidden="1" xr:uid="{00000000-0005-0000-0000-0000C5B00000}"/>
    <cellStyle name="Followed Hyperlink 40" xfId="19335" hidden="1" xr:uid="{00000000-0005-0000-0000-0000C6B00000}"/>
    <cellStyle name="Followed Hyperlink 40" xfId="19468" hidden="1" xr:uid="{00000000-0005-0000-0000-0000C7B00000}"/>
    <cellStyle name="Followed Hyperlink 40" xfId="19510" hidden="1" xr:uid="{00000000-0005-0000-0000-0000C8B00000}"/>
    <cellStyle name="Followed Hyperlink 40" xfId="19594" hidden="1" xr:uid="{00000000-0005-0000-0000-0000C9B00000}"/>
    <cellStyle name="Followed Hyperlink 40" xfId="19636" hidden="1" xr:uid="{00000000-0005-0000-0000-0000CAB00000}"/>
    <cellStyle name="Followed Hyperlink 40" xfId="19399" hidden="1" xr:uid="{00000000-0005-0000-0000-0000CBB00000}"/>
    <cellStyle name="Followed Hyperlink 40" xfId="19678" hidden="1" xr:uid="{00000000-0005-0000-0000-0000CCB00000}"/>
    <cellStyle name="Followed Hyperlink 40" xfId="19763" hidden="1" xr:uid="{00000000-0005-0000-0000-0000CDB00000}"/>
    <cellStyle name="Followed Hyperlink 40" xfId="19805" hidden="1" xr:uid="{00000000-0005-0000-0000-0000CEB00000}"/>
    <cellStyle name="Followed Hyperlink 40" xfId="19368" hidden="1" xr:uid="{00000000-0005-0000-0000-0000CFB00000}"/>
    <cellStyle name="Followed Hyperlink 40" xfId="19846" hidden="1" xr:uid="{00000000-0005-0000-0000-0000D0B00000}"/>
    <cellStyle name="Followed Hyperlink 40" xfId="18542" hidden="1" xr:uid="{00000000-0005-0000-0000-0000B0B00000}"/>
    <cellStyle name="Followed Hyperlink 40" xfId="18584" hidden="1" xr:uid="{00000000-0005-0000-0000-0000B1B00000}"/>
    <cellStyle name="Followed Hyperlink 40" xfId="18626" hidden="1" xr:uid="{00000000-0005-0000-0000-0000B2B00000}"/>
    <cellStyle name="Followed Hyperlink 40" xfId="18230" hidden="1" xr:uid="{00000000-0005-0000-0000-0000B3B00000}"/>
    <cellStyle name="Followed Hyperlink 40" xfId="18668" hidden="1" xr:uid="{00000000-0005-0000-0000-0000B4B00000}"/>
    <cellStyle name="Followed Hyperlink 40" xfId="18710" hidden="1" xr:uid="{00000000-0005-0000-0000-0000B5B00000}"/>
    <cellStyle name="Followed Hyperlink 40" xfId="18752" hidden="1" xr:uid="{00000000-0005-0000-0000-0000B6B00000}"/>
    <cellStyle name="Followed Hyperlink 40" xfId="18401" hidden="1" xr:uid="{00000000-0005-0000-0000-0000B7B00000}"/>
    <cellStyle name="Followed Hyperlink 40" xfId="18794" hidden="1" xr:uid="{00000000-0005-0000-0000-0000B8B00000}"/>
    <cellStyle name="Followed Hyperlink 40" xfId="18836" hidden="1" xr:uid="{00000000-0005-0000-0000-0000B9B00000}"/>
    <cellStyle name="Followed Hyperlink 40" xfId="18878" hidden="1" xr:uid="{00000000-0005-0000-0000-0000BAB00000}"/>
    <cellStyle name="Followed Hyperlink 40" xfId="18336" hidden="1" xr:uid="{00000000-0005-0000-0000-0000ABB00000}"/>
    <cellStyle name="Followed Hyperlink 40" xfId="18381" hidden="1" xr:uid="{00000000-0005-0000-0000-0000ACB00000}"/>
    <cellStyle name="Followed Hyperlink 40" xfId="18458" hidden="1" xr:uid="{00000000-0005-0000-0000-0000ADB00000}"/>
    <cellStyle name="Followed Hyperlink 40" xfId="18500" hidden="1" xr:uid="{00000000-0005-0000-0000-0000AEB00000}"/>
    <cellStyle name="Followed Hyperlink 40" xfId="18051" hidden="1" xr:uid="{00000000-0005-0000-0000-0000AFB00000}"/>
    <cellStyle name="Followed Hyperlink 40" xfId="18171" hidden="1" xr:uid="{00000000-0005-0000-0000-0000A8B00000}"/>
    <cellStyle name="Followed Hyperlink 40" xfId="18213" hidden="1" xr:uid="{00000000-0005-0000-0000-0000A9B00000}"/>
    <cellStyle name="Followed Hyperlink 40" xfId="18294" hidden="1" xr:uid="{00000000-0005-0000-0000-0000AAB00000}"/>
    <cellStyle name="Followed Hyperlink 40" xfId="18160" hidden="1" xr:uid="{00000000-0005-0000-0000-0000A7B00000}"/>
    <cellStyle name="Followed Hyperlink 40" xfId="18118" hidden="1" xr:uid="{00000000-0005-0000-0000-0000A6B00000}"/>
    <cellStyle name="Followed Hyperlink 40" xfId="56788" xr:uid="{00000000-0005-0000-0000-000023B30000}"/>
    <cellStyle name="Followed Hyperlink 41" xfId="51208" hidden="1" xr:uid="{00000000-0005-0000-0000-0000FEB40000}"/>
    <cellStyle name="Followed Hyperlink 41" xfId="51250" hidden="1" xr:uid="{00000000-0005-0000-0000-0000FFB40000}"/>
    <cellStyle name="Followed Hyperlink 41" xfId="51327" hidden="1" xr:uid="{00000000-0005-0000-0000-000000B50000}"/>
    <cellStyle name="Followed Hyperlink 41" xfId="51369" hidden="1" xr:uid="{00000000-0005-0000-0000-000001B50000}"/>
    <cellStyle name="Followed Hyperlink 41" xfId="50920" hidden="1" xr:uid="{00000000-0005-0000-0000-000002B50000}"/>
    <cellStyle name="Followed Hyperlink 41" xfId="51411" hidden="1" xr:uid="{00000000-0005-0000-0000-000003B50000}"/>
    <cellStyle name="Followed Hyperlink 41" xfId="51453" hidden="1" xr:uid="{00000000-0005-0000-0000-000004B50000}"/>
    <cellStyle name="Followed Hyperlink 41" xfId="51495" hidden="1" xr:uid="{00000000-0005-0000-0000-000005B50000}"/>
    <cellStyle name="Followed Hyperlink 41" xfId="51099" hidden="1" xr:uid="{00000000-0005-0000-0000-000006B50000}"/>
    <cellStyle name="Followed Hyperlink 41" xfId="51536" hidden="1" xr:uid="{00000000-0005-0000-0000-000007B50000}"/>
    <cellStyle name="Followed Hyperlink 41" xfId="51578" hidden="1" xr:uid="{00000000-0005-0000-0000-000008B50000}"/>
    <cellStyle name="Followed Hyperlink 41" xfId="51620" hidden="1" xr:uid="{00000000-0005-0000-0000-000009B50000}"/>
    <cellStyle name="Followed Hyperlink 41" xfId="51270" hidden="1" xr:uid="{00000000-0005-0000-0000-00000AB50000}"/>
    <cellStyle name="Followed Hyperlink 41" xfId="51662" hidden="1" xr:uid="{00000000-0005-0000-0000-00000BB50000}"/>
    <cellStyle name="Followed Hyperlink 41" xfId="51704" hidden="1" xr:uid="{00000000-0005-0000-0000-00000CB50000}"/>
    <cellStyle name="Followed Hyperlink 41" xfId="51746" hidden="1" xr:uid="{00000000-0005-0000-0000-00000DB50000}"/>
    <cellStyle name="Followed Hyperlink 41" xfId="51830" hidden="1" xr:uid="{00000000-0005-0000-0000-00000EB50000}"/>
    <cellStyle name="Followed Hyperlink 41" xfId="51872" hidden="1" xr:uid="{00000000-0005-0000-0000-00000FB50000}"/>
    <cellStyle name="Followed Hyperlink 41" xfId="51914" hidden="1" xr:uid="{00000000-0005-0000-0000-000010B50000}"/>
    <cellStyle name="Followed Hyperlink 41" xfId="51956" hidden="1" xr:uid="{00000000-0005-0000-0000-000011B50000}"/>
    <cellStyle name="Followed Hyperlink 41" xfId="51759" hidden="1" xr:uid="{00000000-0005-0000-0000-000012B50000}"/>
    <cellStyle name="Followed Hyperlink 41" xfId="51998" hidden="1" xr:uid="{00000000-0005-0000-0000-000013B50000}"/>
    <cellStyle name="Followed Hyperlink 41" xfId="52040" hidden="1" xr:uid="{00000000-0005-0000-0000-000014B50000}"/>
    <cellStyle name="Followed Hyperlink 41" xfId="52082" hidden="1" xr:uid="{00000000-0005-0000-0000-000015B50000}"/>
    <cellStyle name="Followed Hyperlink 41" xfId="52164" hidden="1" xr:uid="{00000000-0005-0000-0000-000016B50000}"/>
    <cellStyle name="Followed Hyperlink 41" xfId="52206" hidden="1" xr:uid="{00000000-0005-0000-0000-000017B50000}"/>
    <cellStyle name="Followed Hyperlink 41" xfId="52248" hidden="1" xr:uid="{00000000-0005-0000-0000-000018B50000}"/>
    <cellStyle name="Followed Hyperlink 41" xfId="52290" hidden="1" xr:uid="{00000000-0005-0000-0000-000019B50000}"/>
    <cellStyle name="Followed Hyperlink 41" xfId="52423" hidden="1" xr:uid="{00000000-0005-0000-0000-00001AB50000}"/>
    <cellStyle name="Followed Hyperlink 41" xfId="52465" hidden="1" xr:uid="{00000000-0005-0000-0000-00001BB50000}"/>
    <cellStyle name="Followed Hyperlink 41" xfId="52549" hidden="1" xr:uid="{00000000-0005-0000-0000-00001CB50000}"/>
    <cellStyle name="Followed Hyperlink 41" xfId="52591" hidden="1" xr:uid="{00000000-0005-0000-0000-00001DB50000}"/>
    <cellStyle name="Followed Hyperlink 41" xfId="52352" hidden="1" xr:uid="{00000000-0005-0000-0000-00001EB50000}"/>
    <cellStyle name="Followed Hyperlink 41" xfId="52633" hidden="1" xr:uid="{00000000-0005-0000-0000-00001FB50000}"/>
    <cellStyle name="Followed Hyperlink 41" xfId="52760" hidden="1" xr:uid="{00000000-0005-0000-0000-000021B50000}"/>
    <cellStyle name="Followed Hyperlink 41" xfId="52323" hidden="1" xr:uid="{00000000-0005-0000-0000-000022B50000}"/>
    <cellStyle name="Followed Hyperlink 41" xfId="52801" hidden="1" xr:uid="{00000000-0005-0000-0000-000023B50000}"/>
    <cellStyle name="Followed Hyperlink 41" xfId="52886" hidden="1" xr:uid="{00000000-0005-0000-0000-000024B50000}"/>
    <cellStyle name="Followed Hyperlink 41" xfId="52928" hidden="1" xr:uid="{00000000-0005-0000-0000-000025B50000}"/>
    <cellStyle name="Followed Hyperlink 41" xfId="52484" hidden="1" xr:uid="{00000000-0005-0000-0000-000026B50000}"/>
    <cellStyle name="Followed Hyperlink 41" xfId="52969" hidden="1" xr:uid="{00000000-0005-0000-0000-000027B50000}"/>
    <cellStyle name="Followed Hyperlink 41" xfId="53024" hidden="1" xr:uid="{00000000-0005-0000-0000-000028B50000}"/>
    <cellStyle name="Followed Hyperlink 41" xfId="53066" hidden="1" xr:uid="{00000000-0005-0000-0000-000029B50000}"/>
    <cellStyle name="Followed Hyperlink 41" xfId="53081" hidden="1" xr:uid="{00000000-0005-0000-0000-00002AB50000}"/>
    <cellStyle name="Followed Hyperlink 41" xfId="53123" hidden="1" xr:uid="{00000000-0005-0000-0000-00002BB50000}"/>
    <cellStyle name="Followed Hyperlink 41" xfId="53166" hidden="1" xr:uid="{00000000-0005-0000-0000-00002CB50000}"/>
    <cellStyle name="Followed Hyperlink 41" xfId="53263" hidden="1" xr:uid="{00000000-0005-0000-0000-00002DB50000}"/>
    <cellStyle name="Followed Hyperlink 41" xfId="53305" hidden="1" xr:uid="{00000000-0005-0000-0000-00002EB50000}"/>
    <cellStyle name="Followed Hyperlink 41" xfId="53378" hidden="1" xr:uid="{00000000-0005-0000-0000-00002FB50000}"/>
    <cellStyle name="Followed Hyperlink 41" xfId="53420" hidden="1" xr:uid="{00000000-0005-0000-0000-000030B50000}"/>
    <cellStyle name="Followed Hyperlink 41" xfId="53431" hidden="1" xr:uid="{00000000-0005-0000-0000-000031B50000}"/>
    <cellStyle name="Followed Hyperlink 41" xfId="53472" hidden="1" xr:uid="{00000000-0005-0000-0000-000032B50000}"/>
    <cellStyle name="Followed Hyperlink 41" xfId="53552" hidden="1" xr:uid="{00000000-0005-0000-0000-000033B50000}"/>
    <cellStyle name="Followed Hyperlink 41" xfId="53594" hidden="1" xr:uid="{00000000-0005-0000-0000-000034B50000}"/>
    <cellStyle name="Followed Hyperlink 41" xfId="53597" hidden="1" xr:uid="{00000000-0005-0000-0000-000035B50000}"/>
    <cellStyle name="Followed Hyperlink 41" xfId="53639" hidden="1" xr:uid="{00000000-0005-0000-0000-000036B50000}"/>
    <cellStyle name="Followed Hyperlink 41" xfId="53716" hidden="1" xr:uid="{00000000-0005-0000-0000-000037B50000}"/>
    <cellStyle name="Followed Hyperlink 41" xfId="53758" hidden="1" xr:uid="{00000000-0005-0000-0000-000038B50000}"/>
    <cellStyle name="Followed Hyperlink 41" xfId="53311" hidden="1" xr:uid="{00000000-0005-0000-0000-000039B50000}"/>
    <cellStyle name="Followed Hyperlink 41" xfId="53800" hidden="1" xr:uid="{00000000-0005-0000-0000-00003AB50000}"/>
    <cellStyle name="Followed Hyperlink 41" xfId="53842" hidden="1" xr:uid="{00000000-0005-0000-0000-00003BB50000}"/>
    <cellStyle name="Followed Hyperlink 41" xfId="53884" hidden="1" xr:uid="{00000000-0005-0000-0000-00003CB50000}"/>
    <cellStyle name="Followed Hyperlink 41" xfId="53489" hidden="1" xr:uid="{00000000-0005-0000-0000-00003DB50000}"/>
    <cellStyle name="Followed Hyperlink 41" xfId="53926" hidden="1" xr:uid="{00000000-0005-0000-0000-00003EB50000}"/>
    <cellStyle name="Followed Hyperlink 41" xfId="53968" hidden="1" xr:uid="{00000000-0005-0000-0000-00003FB50000}"/>
    <cellStyle name="Followed Hyperlink 41" xfId="54010" hidden="1" xr:uid="{00000000-0005-0000-0000-000040B50000}"/>
    <cellStyle name="Followed Hyperlink 41" xfId="53659" hidden="1" xr:uid="{00000000-0005-0000-0000-000041B50000}"/>
    <cellStyle name="Followed Hyperlink 41" xfId="54052" hidden="1" xr:uid="{00000000-0005-0000-0000-000042B50000}"/>
    <cellStyle name="Followed Hyperlink 41" xfId="54094" hidden="1" xr:uid="{00000000-0005-0000-0000-000043B50000}"/>
    <cellStyle name="Followed Hyperlink 41" xfId="54136" hidden="1" xr:uid="{00000000-0005-0000-0000-000044B50000}"/>
    <cellStyle name="Followed Hyperlink 41" xfId="54220" hidden="1" xr:uid="{00000000-0005-0000-0000-000045B50000}"/>
    <cellStyle name="Followed Hyperlink 41" xfId="54262" hidden="1" xr:uid="{00000000-0005-0000-0000-000046B50000}"/>
    <cellStyle name="Followed Hyperlink 41" xfId="54304" hidden="1" xr:uid="{00000000-0005-0000-0000-000047B50000}"/>
    <cellStyle name="Followed Hyperlink 41" xfId="54346" hidden="1" xr:uid="{00000000-0005-0000-0000-000048B50000}"/>
    <cellStyle name="Followed Hyperlink 41" xfId="54149" hidden="1" xr:uid="{00000000-0005-0000-0000-000049B50000}"/>
    <cellStyle name="Followed Hyperlink 41" xfId="54388" hidden="1" xr:uid="{00000000-0005-0000-0000-00004AB50000}"/>
    <cellStyle name="Followed Hyperlink 41" xfId="54430" hidden="1" xr:uid="{00000000-0005-0000-0000-00004BB50000}"/>
    <cellStyle name="Followed Hyperlink 41" xfId="54472" hidden="1" xr:uid="{00000000-0005-0000-0000-00004CB50000}"/>
    <cellStyle name="Followed Hyperlink 41" xfId="54480" hidden="1" xr:uid="{00000000-0005-0000-0000-00004DB50000}"/>
    <cellStyle name="Followed Hyperlink 41" xfId="54522" hidden="1" xr:uid="{00000000-0005-0000-0000-00004EB50000}"/>
    <cellStyle name="Followed Hyperlink 41" xfId="54564" hidden="1" xr:uid="{00000000-0005-0000-0000-00004FB50000}"/>
    <cellStyle name="Followed Hyperlink 41" xfId="54606" hidden="1" xr:uid="{00000000-0005-0000-0000-000050B50000}"/>
    <cellStyle name="Followed Hyperlink 41" xfId="54739" hidden="1" xr:uid="{00000000-0005-0000-0000-000051B50000}"/>
    <cellStyle name="Followed Hyperlink 41" xfId="54781" hidden="1" xr:uid="{00000000-0005-0000-0000-000052B50000}"/>
    <cellStyle name="Followed Hyperlink 41" xfId="54864" hidden="1" xr:uid="{00000000-0005-0000-0000-000053B50000}"/>
    <cellStyle name="Followed Hyperlink 41" xfId="54906" hidden="1" xr:uid="{00000000-0005-0000-0000-000054B50000}"/>
    <cellStyle name="Followed Hyperlink 41" xfId="54668" hidden="1" xr:uid="{00000000-0005-0000-0000-000055B50000}"/>
    <cellStyle name="Followed Hyperlink 41" xfId="54948" hidden="1" xr:uid="{00000000-0005-0000-0000-000056B50000}"/>
    <cellStyle name="Followed Hyperlink 41" xfId="55033" hidden="1" xr:uid="{00000000-0005-0000-0000-000057B50000}"/>
    <cellStyle name="Followed Hyperlink 41" xfId="55075" hidden="1" xr:uid="{00000000-0005-0000-0000-000058B50000}"/>
    <cellStyle name="Followed Hyperlink 41" xfId="54639" hidden="1" xr:uid="{00000000-0005-0000-0000-000059B50000}"/>
    <cellStyle name="Followed Hyperlink 41" xfId="55116" hidden="1" xr:uid="{00000000-0005-0000-0000-00005AB50000}"/>
    <cellStyle name="Followed Hyperlink 41" xfId="55201" hidden="1" xr:uid="{00000000-0005-0000-0000-00005BB50000}"/>
    <cellStyle name="Followed Hyperlink 41" xfId="55243" hidden="1" xr:uid="{00000000-0005-0000-0000-00005CB50000}"/>
    <cellStyle name="Followed Hyperlink 41" xfId="54799" hidden="1" xr:uid="{00000000-0005-0000-0000-00005DB50000}"/>
    <cellStyle name="Followed Hyperlink 41" xfId="55339" hidden="1" xr:uid="{00000000-0005-0000-0000-00005FB50000}"/>
    <cellStyle name="Followed Hyperlink 41" xfId="55381" hidden="1" xr:uid="{00000000-0005-0000-0000-000060B50000}"/>
    <cellStyle name="Followed Hyperlink 41" xfId="55438" hidden="1" xr:uid="{00000000-0005-0000-0000-000062B50000}"/>
    <cellStyle name="Followed Hyperlink 41" xfId="55481" hidden="1" xr:uid="{00000000-0005-0000-0000-000063B50000}"/>
    <cellStyle name="Followed Hyperlink 41" xfId="55523" hidden="1" xr:uid="{00000000-0005-0000-0000-000064B50000}"/>
    <cellStyle name="Followed Hyperlink 41" xfId="55578" hidden="1" xr:uid="{00000000-0005-0000-0000-000065B50000}"/>
    <cellStyle name="Followed Hyperlink 41" xfId="55620" hidden="1" xr:uid="{00000000-0005-0000-0000-000066B50000}"/>
    <cellStyle name="Followed Hyperlink 41" xfId="55693" hidden="1" xr:uid="{00000000-0005-0000-0000-000067B50000}"/>
    <cellStyle name="Followed Hyperlink 41" xfId="55735" hidden="1" xr:uid="{00000000-0005-0000-0000-000068B50000}"/>
    <cellStyle name="Followed Hyperlink 41" xfId="55746" hidden="1" xr:uid="{00000000-0005-0000-0000-000069B50000}"/>
    <cellStyle name="Followed Hyperlink 41" xfId="55788" hidden="1" xr:uid="{00000000-0005-0000-0000-00006AB50000}"/>
    <cellStyle name="Followed Hyperlink 41" xfId="55869" hidden="1" xr:uid="{00000000-0005-0000-0000-00006BB50000}"/>
    <cellStyle name="Followed Hyperlink 41" xfId="55914" hidden="1" xr:uid="{00000000-0005-0000-0000-00006CB50000}"/>
    <cellStyle name="Followed Hyperlink 41" xfId="55956" hidden="1" xr:uid="{00000000-0005-0000-0000-00006DB50000}"/>
    <cellStyle name="Followed Hyperlink 41" xfId="56033" hidden="1" xr:uid="{00000000-0005-0000-0000-00006EB50000}"/>
    <cellStyle name="Followed Hyperlink 41" xfId="56075" hidden="1" xr:uid="{00000000-0005-0000-0000-00006FB50000}"/>
    <cellStyle name="Followed Hyperlink 41" xfId="55626" hidden="1" xr:uid="{00000000-0005-0000-0000-000070B50000}"/>
    <cellStyle name="Followed Hyperlink 41" xfId="56117" hidden="1" xr:uid="{00000000-0005-0000-0000-000071B50000}"/>
    <cellStyle name="Followed Hyperlink 41" xfId="56159" hidden="1" xr:uid="{00000000-0005-0000-0000-000072B50000}"/>
    <cellStyle name="Followed Hyperlink 41" xfId="56201" hidden="1" xr:uid="{00000000-0005-0000-0000-000073B50000}"/>
    <cellStyle name="Followed Hyperlink 41" xfId="55805" hidden="1" xr:uid="{00000000-0005-0000-0000-000074B50000}"/>
    <cellStyle name="Followed Hyperlink 41" xfId="56243" hidden="1" xr:uid="{00000000-0005-0000-0000-000075B50000}"/>
    <cellStyle name="Followed Hyperlink 41" xfId="56285" hidden="1" xr:uid="{00000000-0005-0000-0000-000076B50000}"/>
    <cellStyle name="Followed Hyperlink 41" xfId="56327" hidden="1" xr:uid="{00000000-0005-0000-0000-000077B50000}"/>
    <cellStyle name="Followed Hyperlink 41" xfId="55976" hidden="1" xr:uid="{00000000-0005-0000-0000-000078B50000}"/>
    <cellStyle name="Followed Hyperlink 41" xfId="56369" hidden="1" xr:uid="{00000000-0005-0000-0000-000079B50000}"/>
    <cellStyle name="Followed Hyperlink 41" xfId="56411" hidden="1" xr:uid="{00000000-0005-0000-0000-00007AB50000}"/>
    <cellStyle name="Followed Hyperlink 41" xfId="56453" hidden="1" xr:uid="{00000000-0005-0000-0000-00007BB50000}"/>
    <cellStyle name="Followed Hyperlink 41" xfId="56537" hidden="1" xr:uid="{00000000-0005-0000-0000-00007CB50000}"/>
    <cellStyle name="Followed Hyperlink 41" xfId="56579" hidden="1" xr:uid="{00000000-0005-0000-0000-00007DB50000}"/>
    <cellStyle name="Followed Hyperlink 41" xfId="56621" hidden="1" xr:uid="{00000000-0005-0000-0000-00007EB50000}"/>
    <cellStyle name="Followed Hyperlink 41" xfId="56663" hidden="1" xr:uid="{00000000-0005-0000-0000-00007FB50000}"/>
    <cellStyle name="Followed Hyperlink 41" xfId="56466" hidden="1" xr:uid="{00000000-0005-0000-0000-000080B50000}"/>
    <cellStyle name="Followed Hyperlink 41" xfId="56705" hidden="1" xr:uid="{00000000-0005-0000-0000-000081B50000}"/>
    <cellStyle name="Followed Hyperlink 41" xfId="56747" hidden="1" xr:uid="{00000000-0005-0000-0000-000082B50000}"/>
    <cellStyle name="Followed Hyperlink 41" xfId="55911" hidden="1" xr:uid="{00000000-0005-0000-0000-000083B50000}"/>
    <cellStyle name="Followed Hyperlink 41" xfId="53208" hidden="1" xr:uid="{00000000-0005-0000-0000-000084B50000}"/>
    <cellStyle name="Followed Hyperlink 41" xfId="50537" hidden="1" xr:uid="{00000000-0005-0000-0000-000085B50000}"/>
    <cellStyle name="Followed Hyperlink 41" xfId="47849" hidden="1" xr:uid="{00000000-0005-0000-0000-000086B50000}"/>
    <cellStyle name="Followed Hyperlink 41" xfId="45035" hidden="1" xr:uid="{00000000-0005-0000-0000-000087B50000}"/>
    <cellStyle name="Followed Hyperlink 41" xfId="42386" hidden="1" xr:uid="{00000000-0005-0000-0000-000088B50000}"/>
    <cellStyle name="Followed Hyperlink 41" xfId="39748" hidden="1" xr:uid="{00000000-0005-0000-0000-000089B50000}"/>
    <cellStyle name="Followed Hyperlink 41" xfId="37160" hidden="1" xr:uid="{00000000-0005-0000-0000-00008AB50000}"/>
    <cellStyle name="Followed Hyperlink 41" xfId="34460" hidden="1" xr:uid="{00000000-0005-0000-0000-00008BB50000}"/>
    <cellStyle name="Followed Hyperlink 41" xfId="31790" hidden="1" xr:uid="{00000000-0005-0000-0000-00008CB50000}"/>
    <cellStyle name="Followed Hyperlink 41" xfId="15610" hidden="1" xr:uid="{00000000-0005-0000-0000-00008DB50000}"/>
    <cellStyle name="Followed Hyperlink 41" xfId="15652" hidden="1" xr:uid="{00000000-0005-0000-0000-00008EB50000}"/>
    <cellStyle name="Followed Hyperlink 41" xfId="15725" hidden="1" xr:uid="{00000000-0005-0000-0000-00008FB50000}"/>
    <cellStyle name="Followed Hyperlink 41" xfId="15767" hidden="1" xr:uid="{00000000-0005-0000-0000-000090B50000}"/>
    <cellStyle name="Followed Hyperlink 41" xfId="15778" hidden="1" xr:uid="{00000000-0005-0000-0000-000091B50000}"/>
    <cellStyle name="Followed Hyperlink 41" xfId="15820" hidden="1" xr:uid="{00000000-0005-0000-0000-000092B50000}"/>
    <cellStyle name="Followed Hyperlink 41" xfId="15901" hidden="1" xr:uid="{00000000-0005-0000-0000-000093B50000}"/>
    <cellStyle name="Followed Hyperlink 41" xfId="15943" hidden="1" xr:uid="{00000000-0005-0000-0000-000094B50000}"/>
    <cellStyle name="Followed Hyperlink 41" xfId="15946" hidden="1" xr:uid="{00000000-0005-0000-0000-000095B50000}"/>
    <cellStyle name="Followed Hyperlink 41" xfId="15988" hidden="1" xr:uid="{00000000-0005-0000-0000-000096B50000}"/>
    <cellStyle name="Followed Hyperlink 41" xfId="16065" hidden="1" xr:uid="{00000000-0005-0000-0000-000097B50000}"/>
    <cellStyle name="Followed Hyperlink 41" xfId="16107" hidden="1" xr:uid="{00000000-0005-0000-0000-000098B50000}"/>
    <cellStyle name="Followed Hyperlink 41" xfId="15658" hidden="1" xr:uid="{00000000-0005-0000-0000-000099B50000}"/>
    <cellStyle name="Followed Hyperlink 41" xfId="16149" hidden="1" xr:uid="{00000000-0005-0000-0000-00009AB50000}"/>
    <cellStyle name="Followed Hyperlink 41" xfId="16191" hidden="1" xr:uid="{00000000-0005-0000-0000-00009BB50000}"/>
    <cellStyle name="Followed Hyperlink 41" xfId="16233" hidden="1" xr:uid="{00000000-0005-0000-0000-00009CB50000}"/>
    <cellStyle name="Followed Hyperlink 41" xfId="15837" hidden="1" xr:uid="{00000000-0005-0000-0000-00009DB50000}"/>
    <cellStyle name="Followed Hyperlink 41" xfId="16275" hidden="1" xr:uid="{00000000-0005-0000-0000-00009EB50000}"/>
    <cellStyle name="Followed Hyperlink 41" xfId="16317" hidden="1" xr:uid="{00000000-0005-0000-0000-00009FB50000}"/>
    <cellStyle name="Followed Hyperlink 41" xfId="16359" hidden="1" xr:uid="{00000000-0005-0000-0000-0000A0B50000}"/>
    <cellStyle name="Followed Hyperlink 41" xfId="16401" hidden="1" xr:uid="{00000000-0005-0000-0000-0000A2B50000}"/>
    <cellStyle name="Followed Hyperlink 41" xfId="16443" hidden="1" xr:uid="{00000000-0005-0000-0000-0000A3B50000}"/>
    <cellStyle name="Followed Hyperlink 41" xfId="16485" hidden="1" xr:uid="{00000000-0005-0000-0000-0000A4B50000}"/>
    <cellStyle name="Followed Hyperlink 41" xfId="16569" hidden="1" xr:uid="{00000000-0005-0000-0000-0000A5B50000}"/>
    <cellStyle name="Followed Hyperlink 41" xfId="16611" hidden="1" xr:uid="{00000000-0005-0000-0000-0000A6B50000}"/>
    <cellStyle name="Followed Hyperlink 41" xfId="16653" hidden="1" xr:uid="{00000000-0005-0000-0000-0000A7B50000}"/>
    <cellStyle name="Followed Hyperlink 41" xfId="16695" hidden="1" xr:uid="{00000000-0005-0000-0000-0000A8B50000}"/>
    <cellStyle name="Followed Hyperlink 41" xfId="16498" hidden="1" xr:uid="{00000000-0005-0000-0000-0000A9B50000}"/>
    <cellStyle name="Followed Hyperlink 41" xfId="16737" hidden="1" xr:uid="{00000000-0005-0000-0000-0000AAB50000}"/>
    <cellStyle name="Followed Hyperlink 41" xfId="16779" hidden="1" xr:uid="{00000000-0005-0000-0000-0000ABB50000}"/>
    <cellStyle name="Followed Hyperlink 41" xfId="16821" hidden="1" xr:uid="{00000000-0005-0000-0000-0000ACB50000}"/>
    <cellStyle name="Followed Hyperlink 41" xfId="16905" hidden="1" xr:uid="{00000000-0005-0000-0000-0000ADB50000}"/>
    <cellStyle name="Followed Hyperlink 41" xfId="16947" hidden="1" xr:uid="{00000000-0005-0000-0000-0000AEB50000}"/>
    <cellStyle name="Followed Hyperlink 41" xfId="16989" hidden="1" xr:uid="{00000000-0005-0000-0000-0000AFB50000}"/>
    <cellStyle name="Followed Hyperlink 41" xfId="17031" hidden="1" xr:uid="{00000000-0005-0000-0000-0000B0B50000}"/>
    <cellStyle name="Followed Hyperlink 41" xfId="17164" hidden="1" xr:uid="{00000000-0005-0000-0000-0000B1B50000}"/>
    <cellStyle name="Followed Hyperlink 41" xfId="17206" hidden="1" xr:uid="{00000000-0005-0000-0000-0000B2B50000}"/>
    <cellStyle name="Followed Hyperlink 41" xfId="17290" hidden="1" xr:uid="{00000000-0005-0000-0000-0000B3B50000}"/>
    <cellStyle name="Followed Hyperlink 41" xfId="17332" hidden="1" xr:uid="{00000000-0005-0000-0000-0000B4B50000}"/>
    <cellStyle name="Followed Hyperlink 41" xfId="17093" hidden="1" xr:uid="{00000000-0005-0000-0000-0000B5B50000}"/>
    <cellStyle name="Followed Hyperlink 41" xfId="17374" hidden="1" xr:uid="{00000000-0005-0000-0000-0000B6B50000}"/>
    <cellStyle name="Followed Hyperlink 41" xfId="17459" hidden="1" xr:uid="{00000000-0005-0000-0000-0000B7B50000}"/>
    <cellStyle name="Followed Hyperlink 41" xfId="17501" hidden="1" xr:uid="{00000000-0005-0000-0000-0000B8B50000}"/>
    <cellStyle name="Followed Hyperlink 41" xfId="17064" hidden="1" xr:uid="{00000000-0005-0000-0000-0000B9B50000}"/>
    <cellStyle name="Followed Hyperlink 41" xfId="17542" hidden="1" xr:uid="{00000000-0005-0000-0000-0000BAB50000}"/>
    <cellStyle name="Followed Hyperlink 41" xfId="17627" hidden="1" xr:uid="{00000000-0005-0000-0000-0000BBB50000}"/>
    <cellStyle name="Followed Hyperlink 41" xfId="17669" hidden="1" xr:uid="{00000000-0005-0000-0000-0000BCB50000}"/>
    <cellStyle name="Followed Hyperlink 41" xfId="17225" hidden="1" xr:uid="{00000000-0005-0000-0000-0000BDB50000}"/>
    <cellStyle name="Followed Hyperlink 41" xfId="17710" hidden="1" xr:uid="{00000000-0005-0000-0000-0000BEB50000}"/>
    <cellStyle name="Followed Hyperlink 41" xfId="17765" hidden="1" xr:uid="{00000000-0005-0000-0000-0000BFB50000}"/>
    <cellStyle name="Followed Hyperlink 41" xfId="17807" hidden="1" xr:uid="{00000000-0005-0000-0000-0000C0B50000}"/>
    <cellStyle name="Followed Hyperlink 41" xfId="17822" hidden="1" xr:uid="{00000000-0005-0000-0000-0000C1B50000}"/>
    <cellStyle name="Followed Hyperlink 41" xfId="17864" hidden="1" xr:uid="{00000000-0005-0000-0000-0000C2B50000}"/>
    <cellStyle name="Followed Hyperlink 41" xfId="17907" hidden="1" xr:uid="{00000000-0005-0000-0000-0000C3B50000}"/>
    <cellStyle name="Followed Hyperlink 41" xfId="17949" hidden="1" xr:uid="{00000000-0005-0000-0000-0000C4B50000}"/>
    <cellStyle name="Followed Hyperlink 41" xfId="18004" hidden="1" xr:uid="{00000000-0005-0000-0000-0000C5B50000}"/>
    <cellStyle name="Followed Hyperlink 41" xfId="18046" hidden="1" xr:uid="{00000000-0005-0000-0000-0000C6B50000}"/>
    <cellStyle name="Followed Hyperlink 41" xfId="18119" hidden="1" xr:uid="{00000000-0005-0000-0000-0000C7B50000}"/>
    <cellStyle name="Followed Hyperlink 41" xfId="18161" hidden="1" xr:uid="{00000000-0005-0000-0000-0000C8B50000}"/>
    <cellStyle name="Followed Hyperlink 41" xfId="18172" hidden="1" xr:uid="{00000000-0005-0000-0000-0000C9B50000}"/>
    <cellStyle name="Followed Hyperlink 41" xfId="18214" hidden="1" xr:uid="{00000000-0005-0000-0000-0000CAB50000}"/>
    <cellStyle name="Followed Hyperlink 41" xfId="18295" hidden="1" xr:uid="{00000000-0005-0000-0000-0000CBB50000}"/>
    <cellStyle name="Followed Hyperlink 41" xfId="18337" hidden="1" xr:uid="{00000000-0005-0000-0000-0000CCB50000}"/>
    <cellStyle name="Followed Hyperlink 41" xfId="18340" hidden="1" xr:uid="{00000000-0005-0000-0000-0000CDB50000}"/>
    <cellStyle name="Followed Hyperlink 41" xfId="18382" hidden="1" xr:uid="{00000000-0005-0000-0000-0000CEB50000}"/>
    <cellStyle name="Followed Hyperlink 41" xfId="18459" hidden="1" xr:uid="{00000000-0005-0000-0000-0000CFB50000}"/>
    <cellStyle name="Followed Hyperlink 41" xfId="18501" hidden="1" xr:uid="{00000000-0005-0000-0000-0000D0B50000}"/>
    <cellStyle name="Followed Hyperlink 41" xfId="18052" hidden="1" xr:uid="{00000000-0005-0000-0000-0000D1B50000}"/>
    <cellStyle name="Followed Hyperlink 41" xfId="18543" hidden="1" xr:uid="{00000000-0005-0000-0000-0000D2B50000}"/>
    <cellStyle name="Followed Hyperlink 41" xfId="18585" hidden="1" xr:uid="{00000000-0005-0000-0000-0000D3B50000}"/>
    <cellStyle name="Followed Hyperlink 41" xfId="18627" hidden="1" xr:uid="{00000000-0005-0000-0000-0000D4B50000}"/>
    <cellStyle name="Followed Hyperlink 41" xfId="18231" hidden="1" xr:uid="{00000000-0005-0000-0000-0000D5B50000}"/>
    <cellStyle name="Followed Hyperlink 41" xfId="18669" hidden="1" xr:uid="{00000000-0005-0000-0000-0000D6B50000}"/>
    <cellStyle name="Followed Hyperlink 41" xfId="18711" hidden="1" xr:uid="{00000000-0005-0000-0000-0000D7B50000}"/>
    <cellStyle name="Followed Hyperlink 41" xfId="18753" hidden="1" xr:uid="{00000000-0005-0000-0000-0000D8B50000}"/>
    <cellStyle name="Followed Hyperlink 41" xfId="18402" hidden="1" xr:uid="{00000000-0005-0000-0000-0000D9B50000}"/>
    <cellStyle name="Followed Hyperlink 41" xfId="18795" hidden="1" xr:uid="{00000000-0005-0000-0000-0000DAB50000}"/>
    <cellStyle name="Followed Hyperlink 41" xfId="18837" hidden="1" xr:uid="{00000000-0005-0000-0000-0000DBB50000}"/>
    <cellStyle name="Followed Hyperlink 41" xfId="18879" hidden="1" xr:uid="{00000000-0005-0000-0000-0000DCB50000}"/>
    <cellStyle name="Followed Hyperlink 41" xfId="18963" hidden="1" xr:uid="{00000000-0005-0000-0000-0000DDB50000}"/>
    <cellStyle name="Followed Hyperlink 41" xfId="19047" hidden="1" xr:uid="{00000000-0005-0000-0000-0000DFB50000}"/>
    <cellStyle name="Followed Hyperlink 41" xfId="19089" hidden="1" xr:uid="{00000000-0005-0000-0000-0000E0B50000}"/>
    <cellStyle name="Followed Hyperlink 41" xfId="18892" hidden="1" xr:uid="{00000000-0005-0000-0000-0000E1B50000}"/>
    <cellStyle name="Followed Hyperlink 41" xfId="19173" hidden="1" xr:uid="{00000000-0005-0000-0000-0000E3B50000}"/>
    <cellStyle name="Followed Hyperlink 41" xfId="19215" hidden="1" xr:uid="{00000000-0005-0000-0000-0000E4B50000}"/>
    <cellStyle name="Followed Hyperlink 41" xfId="16841" hidden="1" xr:uid="{00000000-0005-0000-0000-0000E5B50000}"/>
    <cellStyle name="Followed Hyperlink 41" xfId="19252" hidden="1" xr:uid="{00000000-0005-0000-0000-0000E6B50000}"/>
    <cellStyle name="Followed Hyperlink 41" xfId="19294" hidden="1" xr:uid="{00000000-0005-0000-0000-0000E7B50000}"/>
    <cellStyle name="Followed Hyperlink 41" xfId="19336" hidden="1" xr:uid="{00000000-0005-0000-0000-0000E8B50000}"/>
    <cellStyle name="Followed Hyperlink 41" xfId="19469" hidden="1" xr:uid="{00000000-0005-0000-0000-0000E9B50000}"/>
    <cellStyle name="Followed Hyperlink 41" xfId="19511" hidden="1" xr:uid="{00000000-0005-0000-0000-0000EAB50000}"/>
    <cellStyle name="Followed Hyperlink 41" xfId="19595" hidden="1" xr:uid="{00000000-0005-0000-0000-0000EBB50000}"/>
    <cellStyle name="Followed Hyperlink 41" xfId="19637" hidden="1" xr:uid="{00000000-0005-0000-0000-0000ECB50000}"/>
    <cellStyle name="Followed Hyperlink 41" xfId="19398" hidden="1" xr:uid="{00000000-0005-0000-0000-0000EDB50000}"/>
    <cellStyle name="Followed Hyperlink 41" xfId="19679" hidden="1" xr:uid="{00000000-0005-0000-0000-0000EEB50000}"/>
    <cellStyle name="Followed Hyperlink 41" xfId="19764" hidden="1" xr:uid="{00000000-0005-0000-0000-0000EFB50000}"/>
    <cellStyle name="Followed Hyperlink 41" xfId="19806" hidden="1" xr:uid="{00000000-0005-0000-0000-0000F0B50000}"/>
    <cellStyle name="Followed Hyperlink 41" xfId="19369" hidden="1" xr:uid="{00000000-0005-0000-0000-0000F1B50000}"/>
    <cellStyle name="Followed Hyperlink 41" xfId="19847" hidden="1" xr:uid="{00000000-0005-0000-0000-0000F2B50000}"/>
    <cellStyle name="Followed Hyperlink 41" xfId="19932" hidden="1" xr:uid="{00000000-0005-0000-0000-0000F3B50000}"/>
    <cellStyle name="Followed Hyperlink 41" xfId="19974" hidden="1" xr:uid="{00000000-0005-0000-0000-0000F4B50000}"/>
    <cellStyle name="Followed Hyperlink 41" xfId="19530" hidden="1" xr:uid="{00000000-0005-0000-0000-0000F5B50000}"/>
    <cellStyle name="Followed Hyperlink 41" xfId="20015" hidden="1" xr:uid="{00000000-0005-0000-0000-0000F6B50000}"/>
    <cellStyle name="Followed Hyperlink 41" xfId="20070" hidden="1" xr:uid="{00000000-0005-0000-0000-0000F7B50000}"/>
    <cellStyle name="Followed Hyperlink 41" xfId="20112" hidden="1" xr:uid="{00000000-0005-0000-0000-0000F8B50000}"/>
    <cellStyle name="Followed Hyperlink 41" xfId="20127" hidden="1" xr:uid="{00000000-0005-0000-0000-0000F9B50000}"/>
    <cellStyle name="Followed Hyperlink 41" xfId="20169" hidden="1" xr:uid="{00000000-0005-0000-0000-0000FAB50000}"/>
    <cellStyle name="Followed Hyperlink 41" xfId="20212" hidden="1" xr:uid="{00000000-0005-0000-0000-0000FBB50000}"/>
    <cellStyle name="Followed Hyperlink 41" xfId="19005" hidden="1" xr:uid="{00000000-0005-0000-0000-0000DEB50000}"/>
    <cellStyle name="Followed Hyperlink 41" xfId="55284" hidden="1" xr:uid="{00000000-0005-0000-0000-00005EB50000}"/>
    <cellStyle name="Followed Hyperlink 41" xfId="49728" hidden="1" xr:uid="{00000000-0005-0000-0000-0000DEB40000}"/>
    <cellStyle name="Followed Hyperlink 41" xfId="38188" hidden="1" xr:uid="{00000000-0005-0000-0000-0000D7B30000}"/>
    <cellStyle name="Followed Hyperlink 41" xfId="38665" hidden="1" xr:uid="{00000000-0005-0000-0000-0000D8B30000}"/>
    <cellStyle name="Followed Hyperlink 41" xfId="38750" hidden="1" xr:uid="{00000000-0005-0000-0000-0000D9B30000}"/>
    <cellStyle name="Followed Hyperlink 41" xfId="38792" hidden="1" xr:uid="{00000000-0005-0000-0000-0000DAB30000}"/>
    <cellStyle name="Followed Hyperlink 41" xfId="38349" hidden="1" xr:uid="{00000000-0005-0000-0000-0000DBB30000}"/>
    <cellStyle name="Followed Hyperlink 41" xfId="38832" hidden="1" xr:uid="{00000000-0005-0000-0000-0000DCB30000}"/>
    <cellStyle name="Followed Hyperlink 41" xfId="38887" hidden="1" xr:uid="{00000000-0005-0000-0000-0000DDB30000}"/>
    <cellStyle name="Followed Hyperlink 41" xfId="38944" hidden="1" xr:uid="{00000000-0005-0000-0000-0000DFB30000}"/>
    <cellStyle name="Followed Hyperlink 41" xfId="38986" hidden="1" xr:uid="{00000000-0005-0000-0000-0000E0B30000}"/>
    <cellStyle name="Followed Hyperlink 41" xfId="39029" hidden="1" xr:uid="{00000000-0005-0000-0000-0000E1B30000}"/>
    <cellStyle name="Followed Hyperlink 41" xfId="39071" hidden="1" xr:uid="{00000000-0005-0000-0000-0000E2B30000}"/>
    <cellStyle name="Followed Hyperlink 41" xfId="39126" hidden="1" xr:uid="{00000000-0005-0000-0000-0000E3B30000}"/>
    <cellStyle name="Followed Hyperlink 41" xfId="39168" hidden="1" xr:uid="{00000000-0005-0000-0000-0000E4B30000}"/>
    <cellStyle name="Followed Hyperlink 41" xfId="39241" hidden="1" xr:uid="{00000000-0005-0000-0000-0000E5B30000}"/>
    <cellStyle name="Followed Hyperlink 41" xfId="39283" hidden="1" xr:uid="{00000000-0005-0000-0000-0000E6B30000}"/>
    <cellStyle name="Followed Hyperlink 41" xfId="39294" hidden="1" xr:uid="{00000000-0005-0000-0000-0000E7B30000}"/>
    <cellStyle name="Followed Hyperlink 41" xfId="39336" hidden="1" xr:uid="{00000000-0005-0000-0000-0000E8B30000}"/>
    <cellStyle name="Followed Hyperlink 41" xfId="39417" hidden="1" xr:uid="{00000000-0005-0000-0000-0000E9B30000}"/>
    <cellStyle name="Followed Hyperlink 41" xfId="39459" hidden="1" xr:uid="{00000000-0005-0000-0000-0000EAB30000}"/>
    <cellStyle name="Followed Hyperlink 41" xfId="39462" hidden="1" xr:uid="{00000000-0005-0000-0000-0000EBB30000}"/>
    <cellStyle name="Followed Hyperlink 41" xfId="39504" hidden="1" xr:uid="{00000000-0005-0000-0000-0000ECB30000}"/>
    <cellStyle name="Followed Hyperlink 41" xfId="39581" hidden="1" xr:uid="{00000000-0005-0000-0000-0000EDB30000}"/>
    <cellStyle name="Followed Hyperlink 41" xfId="39623" hidden="1" xr:uid="{00000000-0005-0000-0000-0000EEB30000}"/>
    <cellStyle name="Followed Hyperlink 41" xfId="39174" hidden="1" xr:uid="{00000000-0005-0000-0000-0000EFB30000}"/>
    <cellStyle name="Followed Hyperlink 41" xfId="39665" hidden="1" xr:uid="{00000000-0005-0000-0000-0000F0B30000}"/>
    <cellStyle name="Followed Hyperlink 41" xfId="39706" hidden="1" xr:uid="{00000000-0005-0000-0000-0000F1B30000}"/>
    <cellStyle name="Followed Hyperlink 41" xfId="39353" hidden="1" xr:uid="{00000000-0005-0000-0000-0000F2B30000}"/>
    <cellStyle name="Followed Hyperlink 41" xfId="39790" hidden="1" xr:uid="{00000000-0005-0000-0000-0000F3B30000}"/>
    <cellStyle name="Followed Hyperlink 41" xfId="39832" hidden="1" xr:uid="{00000000-0005-0000-0000-0000F4B30000}"/>
    <cellStyle name="Followed Hyperlink 41" xfId="39874" hidden="1" xr:uid="{00000000-0005-0000-0000-0000F5B30000}"/>
    <cellStyle name="Followed Hyperlink 41" xfId="39524" hidden="1" xr:uid="{00000000-0005-0000-0000-0000F6B30000}"/>
    <cellStyle name="Followed Hyperlink 41" xfId="39916" hidden="1" xr:uid="{00000000-0005-0000-0000-0000F7B30000}"/>
    <cellStyle name="Followed Hyperlink 41" xfId="39958" hidden="1" xr:uid="{00000000-0005-0000-0000-0000F8B30000}"/>
    <cellStyle name="Followed Hyperlink 41" xfId="40000" hidden="1" xr:uid="{00000000-0005-0000-0000-0000F9B30000}"/>
    <cellStyle name="Followed Hyperlink 41" xfId="40084" hidden="1" xr:uid="{00000000-0005-0000-0000-0000FAB30000}"/>
    <cellStyle name="Followed Hyperlink 41" xfId="40168" hidden="1" xr:uid="{00000000-0005-0000-0000-0000FCB30000}"/>
    <cellStyle name="Followed Hyperlink 41" xfId="40210" hidden="1" xr:uid="{00000000-0005-0000-0000-0000FDB30000}"/>
    <cellStyle name="Followed Hyperlink 41" xfId="40013" hidden="1" xr:uid="{00000000-0005-0000-0000-0000FEB30000}"/>
    <cellStyle name="Followed Hyperlink 41" xfId="40252" hidden="1" xr:uid="{00000000-0005-0000-0000-0000FFB30000}"/>
    <cellStyle name="Followed Hyperlink 41" xfId="40294" hidden="1" xr:uid="{00000000-0005-0000-0000-000000B40000}"/>
    <cellStyle name="Followed Hyperlink 41" xfId="40336" hidden="1" xr:uid="{00000000-0005-0000-0000-000001B40000}"/>
    <cellStyle name="Followed Hyperlink 41" xfId="40415" hidden="1" xr:uid="{00000000-0005-0000-0000-000002B40000}"/>
    <cellStyle name="Followed Hyperlink 41" xfId="40457" hidden="1" xr:uid="{00000000-0005-0000-0000-000003B40000}"/>
    <cellStyle name="Followed Hyperlink 41" xfId="40499" hidden="1" xr:uid="{00000000-0005-0000-0000-000004B40000}"/>
    <cellStyle name="Followed Hyperlink 41" xfId="40541" hidden="1" xr:uid="{00000000-0005-0000-0000-000005B40000}"/>
    <cellStyle name="Followed Hyperlink 41" xfId="40674" hidden="1" xr:uid="{00000000-0005-0000-0000-000006B40000}"/>
    <cellStyle name="Followed Hyperlink 41" xfId="40715" hidden="1" xr:uid="{00000000-0005-0000-0000-000007B40000}"/>
    <cellStyle name="Followed Hyperlink 41" xfId="40799" hidden="1" xr:uid="{00000000-0005-0000-0000-000008B40000}"/>
    <cellStyle name="Followed Hyperlink 41" xfId="40841" hidden="1" xr:uid="{00000000-0005-0000-0000-000009B40000}"/>
    <cellStyle name="Followed Hyperlink 41" xfId="40603" hidden="1" xr:uid="{00000000-0005-0000-0000-00000AB40000}"/>
    <cellStyle name="Followed Hyperlink 41" xfId="40883" hidden="1" xr:uid="{00000000-0005-0000-0000-00000BB40000}"/>
    <cellStyle name="Followed Hyperlink 41" xfId="40968" hidden="1" xr:uid="{00000000-0005-0000-0000-00000CB40000}"/>
    <cellStyle name="Followed Hyperlink 41" xfId="41010" hidden="1" xr:uid="{00000000-0005-0000-0000-00000DB40000}"/>
    <cellStyle name="Followed Hyperlink 41" xfId="40574" hidden="1" xr:uid="{00000000-0005-0000-0000-00000EB40000}"/>
    <cellStyle name="Followed Hyperlink 41" xfId="41051" hidden="1" xr:uid="{00000000-0005-0000-0000-00000FB40000}"/>
    <cellStyle name="Followed Hyperlink 41" xfId="41136" hidden="1" xr:uid="{00000000-0005-0000-0000-000010B40000}"/>
    <cellStyle name="Followed Hyperlink 41" xfId="41178" hidden="1" xr:uid="{00000000-0005-0000-0000-000011B40000}"/>
    <cellStyle name="Followed Hyperlink 41" xfId="40734" hidden="1" xr:uid="{00000000-0005-0000-0000-000012B40000}"/>
    <cellStyle name="Followed Hyperlink 41" xfId="41219" hidden="1" xr:uid="{00000000-0005-0000-0000-000013B40000}"/>
    <cellStyle name="Followed Hyperlink 41" xfId="41274" hidden="1" xr:uid="{00000000-0005-0000-0000-000014B40000}"/>
    <cellStyle name="Followed Hyperlink 41" xfId="41316" hidden="1" xr:uid="{00000000-0005-0000-0000-000015B40000}"/>
    <cellStyle name="Followed Hyperlink 41" xfId="41331" hidden="1" xr:uid="{00000000-0005-0000-0000-000016B40000}"/>
    <cellStyle name="Followed Hyperlink 41" xfId="41373" hidden="1" xr:uid="{00000000-0005-0000-0000-000017B40000}"/>
    <cellStyle name="Followed Hyperlink 41" xfId="41416" hidden="1" xr:uid="{00000000-0005-0000-0000-000018B40000}"/>
    <cellStyle name="Followed Hyperlink 41" xfId="41458" hidden="1" xr:uid="{00000000-0005-0000-0000-000019B40000}"/>
    <cellStyle name="Followed Hyperlink 41" xfId="41512" hidden="1" xr:uid="{00000000-0005-0000-0000-00001AB40000}"/>
    <cellStyle name="Followed Hyperlink 41" xfId="41554" hidden="1" xr:uid="{00000000-0005-0000-0000-00001BB40000}"/>
    <cellStyle name="Followed Hyperlink 41" xfId="41627" hidden="1" xr:uid="{00000000-0005-0000-0000-00001CB40000}"/>
    <cellStyle name="Followed Hyperlink 41" xfId="41669" hidden="1" xr:uid="{00000000-0005-0000-0000-00001DB40000}"/>
    <cellStyle name="Followed Hyperlink 41" xfId="41680" hidden="1" xr:uid="{00000000-0005-0000-0000-00001EB40000}"/>
    <cellStyle name="Followed Hyperlink 41" xfId="41722" hidden="1" xr:uid="{00000000-0005-0000-0000-00001FB40000}"/>
    <cellStyle name="Followed Hyperlink 41" xfId="41803" hidden="1" xr:uid="{00000000-0005-0000-0000-000020B40000}"/>
    <cellStyle name="Followed Hyperlink 41" xfId="41845" hidden="1" xr:uid="{00000000-0005-0000-0000-000021B40000}"/>
    <cellStyle name="Followed Hyperlink 41" xfId="41848" hidden="1" xr:uid="{00000000-0005-0000-0000-000022B40000}"/>
    <cellStyle name="Followed Hyperlink 41" xfId="41890" hidden="1" xr:uid="{00000000-0005-0000-0000-000023B40000}"/>
    <cellStyle name="Followed Hyperlink 41" xfId="41967" hidden="1" xr:uid="{00000000-0005-0000-0000-000024B40000}"/>
    <cellStyle name="Followed Hyperlink 41" xfId="42009" hidden="1" xr:uid="{00000000-0005-0000-0000-000025B40000}"/>
    <cellStyle name="Followed Hyperlink 41" xfId="41560" hidden="1" xr:uid="{00000000-0005-0000-0000-000026B40000}"/>
    <cellStyle name="Followed Hyperlink 41" xfId="42051" hidden="1" xr:uid="{00000000-0005-0000-0000-000027B40000}"/>
    <cellStyle name="Followed Hyperlink 41" xfId="42093" hidden="1" xr:uid="{00000000-0005-0000-0000-000028B40000}"/>
    <cellStyle name="Followed Hyperlink 41" xfId="42135" hidden="1" xr:uid="{00000000-0005-0000-0000-000029B40000}"/>
    <cellStyle name="Followed Hyperlink 41" xfId="41739" hidden="1" xr:uid="{00000000-0005-0000-0000-00002AB40000}"/>
    <cellStyle name="Followed Hyperlink 41" xfId="42176" hidden="1" xr:uid="{00000000-0005-0000-0000-00002BB40000}"/>
    <cellStyle name="Followed Hyperlink 41" xfId="42218" hidden="1" xr:uid="{00000000-0005-0000-0000-00002CB40000}"/>
    <cellStyle name="Followed Hyperlink 41" xfId="42260" hidden="1" xr:uid="{00000000-0005-0000-0000-00002DB40000}"/>
    <cellStyle name="Followed Hyperlink 41" xfId="41910" hidden="1" xr:uid="{00000000-0005-0000-0000-00002EB40000}"/>
    <cellStyle name="Followed Hyperlink 41" xfId="42302" hidden="1" xr:uid="{00000000-0005-0000-0000-00002FB40000}"/>
    <cellStyle name="Followed Hyperlink 41" xfId="42344" hidden="1" xr:uid="{00000000-0005-0000-0000-000030B40000}"/>
    <cellStyle name="Followed Hyperlink 41" xfId="42469" hidden="1" xr:uid="{00000000-0005-0000-0000-000031B40000}"/>
    <cellStyle name="Followed Hyperlink 41" xfId="42511" hidden="1" xr:uid="{00000000-0005-0000-0000-000032B40000}"/>
    <cellStyle name="Followed Hyperlink 41" xfId="42553" hidden="1" xr:uid="{00000000-0005-0000-0000-000033B40000}"/>
    <cellStyle name="Followed Hyperlink 41" xfId="42595" hidden="1" xr:uid="{00000000-0005-0000-0000-000034B40000}"/>
    <cellStyle name="Followed Hyperlink 41" xfId="42399" hidden="1" xr:uid="{00000000-0005-0000-0000-000035B40000}"/>
    <cellStyle name="Followed Hyperlink 41" xfId="42637" hidden="1" xr:uid="{00000000-0005-0000-0000-000036B40000}"/>
    <cellStyle name="Followed Hyperlink 41" xfId="42679" hidden="1" xr:uid="{00000000-0005-0000-0000-000037B40000}"/>
    <cellStyle name="Followed Hyperlink 41" xfId="42721" hidden="1" xr:uid="{00000000-0005-0000-0000-000038B40000}"/>
    <cellStyle name="Followed Hyperlink 41" xfId="42726" hidden="1" xr:uid="{00000000-0005-0000-0000-000039B40000}"/>
    <cellStyle name="Followed Hyperlink 41" xfId="42768" hidden="1" xr:uid="{00000000-0005-0000-0000-00003AB40000}"/>
    <cellStyle name="Followed Hyperlink 41" xfId="42852" hidden="1" xr:uid="{00000000-0005-0000-0000-00003CB40000}"/>
    <cellStyle name="Followed Hyperlink 41" xfId="42985" hidden="1" xr:uid="{00000000-0005-0000-0000-00003DB40000}"/>
    <cellStyle name="Followed Hyperlink 41" xfId="43027" hidden="1" xr:uid="{00000000-0005-0000-0000-00003EB40000}"/>
    <cellStyle name="Followed Hyperlink 41" xfId="43111" hidden="1" xr:uid="{00000000-0005-0000-0000-00003FB40000}"/>
    <cellStyle name="Followed Hyperlink 41" xfId="43153" hidden="1" xr:uid="{00000000-0005-0000-0000-000040B40000}"/>
    <cellStyle name="Followed Hyperlink 41" xfId="42914" hidden="1" xr:uid="{00000000-0005-0000-0000-000041B40000}"/>
    <cellStyle name="Followed Hyperlink 41" xfId="43195" hidden="1" xr:uid="{00000000-0005-0000-0000-000042B40000}"/>
    <cellStyle name="Followed Hyperlink 41" xfId="43280" hidden="1" xr:uid="{00000000-0005-0000-0000-000043B40000}"/>
    <cellStyle name="Followed Hyperlink 41" xfId="43322" hidden="1" xr:uid="{00000000-0005-0000-0000-000044B40000}"/>
    <cellStyle name="Followed Hyperlink 41" xfId="42885" hidden="1" xr:uid="{00000000-0005-0000-0000-000045B40000}"/>
    <cellStyle name="Followed Hyperlink 41" xfId="43363" hidden="1" xr:uid="{00000000-0005-0000-0000-000046B40000}"/>
    <cellStyle name="Followed Hyperlink 41" xfId="43448" hidden="1" xr:uid="{00000000-0005-0000-0000-000047B40000}"/>
    <cellStyle name="Followed Hyperlink 41" xfId="43490" hidden="1" xr:uid="{00000000-0005-0000-0000-000048B40000}"/>
    <cellStyle name="Followed Hyperlink 41" xfId="43046" hidden="1" xr:uid="{00000000-0005-0000-0000-000049B40000}"/>
    <cellStyle name="Followed Hyperlink 41" xfId="43531" hidden="1" xr:uid="{00000000-0005-0000-0000-00004AB40000}"/>
    <cellStyle name="Followed Hyperlink 41" xfId="43586" hidden="1" xr:uid="{00000000-0005-0000-0000-00004BB40000}"/>
    <cellStyle name="Followed Hyperlink 41" xfId="43628" hidden="1" xr:uid="{00000000-0005-0000-0000-00004CB40000}"/>
    <cellStyle name="Followed Hyperlink 41" xfId="43643" hidden="1" xr:uid="{00000000-0005-0000-0000-00004DB40000}"/>
    <cellStyle name="Followed Hyperlink 41" xfId="43685" hidden="1" xr:uid="{00000000-0005-0000-0000-00004EB40000}"/>
    <cellStyle name="Followed Hyperlink 41" xfId="43728" hidden="1" xr:uid="{00000000-0005-0000-0000-00004FB40000}"/>
    <cellStyle name="Followed Hyperlink 41" xfId="43770" hidden="1" xr:uid="{00000000-0005-0000-0000-000050B40000}"/>
    <cellStyle name="Followed Hyperlink 41" xfId="43825" hidden="1" xr:uid="{00000000-0005-0000-0000-000051B40000}"/>
    <cellStyle name="Followed Hyperlink 41" xfId="43867" hidden="1" xr:uid="{00000000-0005-0000-0000-000052B40000}"/>
    <cellStyle name="Followed Hyperlink 41" xfId="43939" hidden="1" xr:uid="{00000000-0005-0000-0000-000053B40000}"/>
    <cellStyle name="Followed Hyperlink 41" xfId="43981" hidden="1" xr:uid="{00000000-0005-0000-0000-000054B40000}"/>
    <cellStyle name="Followed Hyperlink 41" xfId="43992" hidden="1" xr:uid="{00000000-0005-0000-0000-000055B40000}"/>
    <cellStyle name="Followed Hyperlink 41" xfId="44034" hidden="1" xr:uid="{00000000-0005-0000-0000-000056B40000}"/>
    <cellStyle name="Followed Hyperlink 41" xfId="44115" hidden="1" xr:uid="{00000000-0005-0000-0000-000057B40000}"/>
    <cellStyle name="Followed Hyperlink 41" xfId="44157" hidden="1" xr:uid="{00000000-0005-0000-0000-000058B40000}"/>
    <cellStyle name="Followed Hyperlink 41" xfId="44160" hidden="1" xr:uid="{00000000-0005-0000-0000-000059B40000}"/>
    <cellStyle name="Followed Hyperlink 41" xfId="44202" hidden="1" xr:uid="{00000000-0005-0000-0000-00005AB40000}"/>
    <cellStyle name="Followed Hyperlink 41" xfId="44279" hidden="1" xr:uid="{00000000-0005-0000-0000-00005BB40000}"/>
    <cellStyle name="Followed Hyperlink 41" xfId="44321" hidden="1" xr:uid="{00000000-0005-0000-0000-00005CB40000}"/>
    <cellStyle name="Followed Hyperlink 41" xfId="43873" hidden="1" xr:uid="{00000000-0005-0000-0000-00005DB40000}"/>
    <cellStyle name="Followed Hyperlink 41" xfId="44363" hidden="1" xr:uid="{00000000-0005-0000-0000-00005EB40000}"/>
    <cellStyle name="Followed Hyperlink 41" xfId="44405" hidden="1" xr:uid="{00000000-0005-0000-0000-00005FB40000}"/>
    <cellStyle name="Followed Hyperlink 41" xfId="44447" hidden="1" xr:uid="{00000000-0005-0000-0000-000060B40000}"/>
    <cellStyle name="Followed Hyperlink 41" xfId="44051" hidden="1" xr:uid="{00000000-0005-0000-0000-000061B40000}"/>
    <cellStyle name="Followed Hyperlink 41" xfId="44489" hidden="1" xr:uid="{00000000-0005-0000-0000-000062B40000}"/>
    <cellStyle name="Followed Hyperlink 41" xfId="44531" hidden="1" xr:uid="{00000000-0005-0000-0000-000063B40000}"/>
    <cellStyle name="Followed Hyperlink 41" xfId="44573" hidden="1" xr:uid="{00000000-0005-0000-0000-000064B40000}"/>
    <cellStyle name="Followed Hyperlink 41" xfId="44222" hidden="1" xr:uid="{00000000-0005-0000-0000-000065B40000}"/>
    <cellStyle name="Followed Hyperlink 41" xfId="44615" hidden="1" xr:uid="{00000000-0005-0000-0000-000066B40000}"/>
    <cellStyle name="Followed Hyperlink 41" xfId="44657" hidden="1" xr:uid="{00000000-0005-0000-0000-000067B40000}"/>
    <cellStyle name="Followed Hyperlink 41" xfId="44699" hidden="1" xr:uid="{00000000-0005-0000-0000-000068B40000}"/>
    <cellStyle name="Followed Hyperlink 41" xfId="44783" hidden="1" xr:uid="{00000000-0005-0000-0000-000069B40000}"/>
    <cellStyle name="Followed Hyperlink 41" xfId="44825" hidden="1" xr:uid="{00000000-0005-0000-0000-00006AB40000}"/>
    <cellStyle name="Followed Hyperlink 41" xfId="44867" hidden="1" xr:uid="{00000000-0005-0000-0000-00006BB40000}"/>
    <cellStyle name="Followed Hyperlink 41" xfId="44909" hidden="1" xr:uid="{00000000-0005-0000-0000-00006CB40000}"/>
    <cellStyle name="Followed Hyperlink 41" xfId="44712" hidden="1" xr:uid="{00000000-0005-0000-0000-00006DB40000}"/>
    <cellStyle name="Followed Hyperlink 41" xfId="44951" hidden="1" xr:uid="{00000000-0005-0000-0000-00006EB40000}"/>
    <cellStyle name="Followed Hyperlink 41" xfId="44993" hidden="1" xr:uid="{00000000-0005-0000-0000-00006FB40000}"/>
    <cellStyle name="Followed Hyperlink 41" xfId="45119" hidden="1" xr:uid="{00000000-0005-0000-0000-000070B40000}"/>
    <cellStyle name="Followed Hyperlink 41" xfId="45161" hidden="1" xr:uid="{00000000-0005-0000-0000-000071B40000}"/>
    <cellStyle name="Followed Hyperlink 41" xfId="45203" hidden="1" xr:uid="{00000000-0005-0000-0000-000072B40000}"/>
    <cellStyle name="Followed Hyperlink 41" xfId="45245" hidden="1" xr:uid="{00000000-0005-0000-0000-000073B40000}"/>
    <cellStyle name="Followed Hyperlink 41" xfId="45378" hidden="1" xr:uid="{00000000-0005-0000-0000-000074B40000}"/>
    <cellStyle name="Followed Hyperlink 41" xfId="45420" hidden="1" xr:uid="{00000000-0005-0000-0000-000075B40000}"/>
    <cellStyle name="Followed Hyperlink 41" xfId="45504" hidden="1" xr:uid="{00000000-0005-0000-0000-000076B40000}"/>
    <cellStyle name="Followed Hyperlink 41" xfId="45546" hidden="1" xr:uid="{00000000-0005-0000-0000-000077B40000}"/>
    <cellStyle name="Followed Hyperlink 41" xfId="45307" hidden="1" xr:uid="{00000000-0005-0000-0000-000078B40000}"/>
    <cellStyle name="Followed Hyperlink 41" xfId="45588" hidden="1" xr:uid="{00000000-0005-0000-0000-000079B40000}"/>
    <cellStyle name="Followed Hyperlink 41" xfId="45673" hidden="1" xr:uid="{00000000-0005-0000-0000-00007AB40000}"/>
    <cellStyle name="Followed Hyperlink 41" xfId="45278" hidden="1" xr:uid="{00000000-0005-0000-0000-00007CB40000}"/>
    <cellStyle name="Followed Hyperlink 41" xfId="45756" hidden="1" xr:uid="{00000000-0005-0000-0000-00007DB40000}"/>
    <cellStyle name="Followed Hyperlink 41" xfId="45841" hidden="1" xr:uid="{00000000-0005-0000-0000-00007EB40000}"/>
    <cellStyle name="Followed Hyperlink 41" xfId="45883" hidden="1" xr:uid="{00000000-0005-0000-0000-00007FB40000}"/>
    <cellStyle name="Followed Hyperlink 41" xfId="45439" hidden="1" xr:uid="{00000000-0005-0000-0000-000080B40000}"/>
    <cellStyle name="Followed Hyperlink 41" xfId="45924" hidden="1" xr:uid="{00000000-0005-0000-0000-000081B40000}"/>
    <cellStyle name="Followed Hyperlink 41" xfId="45978" hidden="1" xr:uid="{00000000-0005-0000-0000-000082B40000}"/>
    <cellStyle name="Followed Hyperlink 41" xfId="46020" hidden="1" xr:uid="{00000000-0005-0000-0000-000083B40000}"/>
    <cellStyle name="Followed Hyperlink 41" xfId="46035" hidden="1" xr:uid="{00000000-0005-0000-0000-000084B40000}"/>
    <cellStyle name="Followed Hyperlink 41" xfId="46077" hidden="1" xr:uid="{00000000-0005-0000-0000-000085B40000}"/>
    <cellStyle name="Followed Hyperlink 41" xfId="46120" hidden="1" xr:uid="{00000000-0005-0000-0000-000086B40000}"/>
    <cellStyle name="Followed Hyperlink 41" xfId="46161" hidden="1" xr:uid="{00000000-0005-0000-0000-000087B40000}"/>
    <cellStyle name="Followed Hyperlink 41" xfId="46216" hidden="1" xr:uid="{00000000-0005-0000-0000-000088B40000}"/>
    <cellStyle name="Followed Hyperlink 41" xfId="46258" hidden="1" xr:uid="{00000000-0005-0000-0000-000089B40000}"/>
    <cellStyle name="Followed Hyperlink 41" xfId="46331" hidden="1" xr:uid="{00000000-0005-0000-0000-00008AB40000}"/>
    <cellStyle name="Followed Hyperlink 41" xfId="46373" hidden="1" xr:uid="{00000000-0005-0000-0000-00008BB40000}"/>
    <cellStyle name="Followed Hyperlink 41" xfId="46384" hidden="1" xr:uid="{00000000-0005-0000-0000-00008CB40000}"/>
    <cellStyle name="Followed Hyperlink 41" xfId="38929" hidden="1" xr:uid="{00000000-0005-0000-0000-0000DEB30000}"/>
    <cellStyle name="Followed Hyperlink 41" xfId="34892" hidden="1" xr:uid="{00000000-0005-0000-0000-00007DB30000}"/>
    <cellStyle name="Followed Hyperlink 41" xfId="34969" hidden="1" xr:uid="{00000000-0005-0000-0000-00007EB30000}"/>
    <cellStyle name="Followed Hyperlink 41" xfId="35011" hidden="1" xr:uid="{00000000-0005-0000-0000-00007FB30000}"/>
    <cellStyle name="Followed Hyperlink 41" xfId="34563" hidden="1" xr:uid="{00000000-0005-0000-0000-000080B30000}"/>
    <cellStyle name="Followed Hyperlink 41" xfId="35053" hidden="1" xr:uid="{00000000-0005-0000-0000-000081B30000}"/>
    <cellStyle name="Followed Hyperlink 41" xfId="35095" hidden="1" xr:uid="{00000000-0005-0000-0000-000082B30000}"/>
    <cellStyle name="Followed Hyperlink 41" xfId="35137" hidden="1" xr:uid="{00000000-0005-0000-0000-000083B30000}"/>
    <cellStyle name="Followed Hyperlink 41" xfId="34741" hidden="1" xr:uid="{00000000-0005-0000-0000-000084B30000}"/>
    <cellStyle name="Followed Hyperlink 41" xfId="35179" hidden="1" xr:uid="{00000000-0005-0000-0000-000085B30000}"/>
    <cellStyle name="Followed Hyperlink 41" xfId="35221" hidden="1" xr:uid="{00000000-0005-0000-0000-000086B30000}"/>
    <cellStyle name="Followed Hyperlink 41" xfId="35262" hidden="1" xr:uid="{00000000-0005-0000-0000-000087B30000}"/>
    <cellStyle name="Followed Hyperlink 41" xfId="34912" hidden="1" xr:uid="{00000000-0005-0000-0000-000088B30000}"/>
    <cellStyle name="Followed Hyperlink 41" xfId="35304" hidden="1" xr:uid="{00000000-0005-0000-0000-000089B30000}"/>
    <cellStyle name="Followed Hyperlink 41" xfId="35346" hidden="1" xr:uid="{00000000-0005-0000-0000-00008AB30000}"/>
    <cellStyle name="Followed Hyperlink 41" xfId="35388" hidden="1" xr:uid="{00000000-0005-0000-0000-00008BB30000}"/>
    <cellStyle name="Followed Hyperlink 41" xfId="35472" hidden="1" xr:uid="{00000000-0005-0000-0000-00008CB30000}"/>
    <cellStyle name="Followed Hyperlink 41" xfId="35513" hidden="1" xr:uid="{00000000-0005-0000-0000-00008DB30000}"/>
    <cellStyle name="Followed Hyperlink 41" xfId="35555" hidden="1" xr:uid="{00000000-0005-0000-0000-00008EB30000}"/>
    <cellStyle name="Followed Hyperlink 41" xfId="35597" hidden="1" xr:uid="{00000000-0005-0000-0000-00008FB30000}"/>
    <cellStyle name="Followed Hyperlink 41" xfId="35401" hidden="1" xr:uid="{00000000-0005-0000-0000-000090B30000}"/>
    <cellStyle name="Followed Hyperlink 41" xfId="35639" hidden="1" xr:uid="{00000000-0005-0000-0000-000091B30000}"/>
    <cellStyle name="Followed Hyperlink 41" xfId="35681" hidden="1" xr:uid="{00000000-0005-0000-0000-000092B30000}"/>
    <cellStyle name="Followed Hyperlink 41" xfId="35723" hidden="1" xr:uid="{00000000-0005-0000-0000-000093B30000}"/>
    <cellStyle name="Followed Hyperlink 41" xfId="35731" hidden="1" xr:uid="{00000000-0005-0000-0000-000094B30000}"/>
    <cellStyle name="Followed Hyperlink 41" xfId="35773" hidden="1" xr:uid="{00000000-0005-0000-0000-000095B30000}"/>
    <cellStyle name="Followed Hyperlink 41" xfId="35815" hidden="1" xr:uid="{00000000-0005-0000-0000-000096B30000}"/>
    <cellStyle name="Followed Hyperlink 41" xfId="35857" hidden="1" xr:uid="{00000000-0005-0000-0000-000097B30000}"/>
    <cellStyle name="Followed Hyperlink 41" xfId="35990" hidden="1" xr:uid="{00000000-0005-0000-0000-000098B30000}"/>
    <cellStyle name="Followed Hyperlink 41" xfId="36032" hidden="1" xr:uid="{00000000-0005-0000-0000-000099B30000}"/>
    <cellStyle name="Followed Hyperlink 41" xfId="36116" hidden="1" xr:uid="{00000000-0005-0000-0000-00009AB30000}"/>
    <cellStyle name="Followed Hyperlink 41" xfId="36158" hidden="1" xr:uid="{00000000-0005-0000-0000-00009BB30000}"/>
    <cellStyle name="Followed Hyperlink 41" xfId="35919" hidden="1" xr:uid="{00000000-0005-0000-0000-00009CB30000}"/>
    <cellStyle name="Followed Hyperlink 41" xfId="36200" hidden="1" xr:uid="{00000000-0005-0000-0000-00009DB30000}"/>
    <cellStyle name="Followed Hyperlink 41" xfId="36285" hidden="1" xr:uid="{00000000-0005-0000-0000-00009EB30000}"/>
    <cellStyle name="Followed Hyperlink 41" xfId="36327" hidden="1" xr:uid="{00000000-0005-0000-0000-00009FB30000}"/>
    <cellStyle name="Followed Hyperlink 41" xfId="35890" hidden="1" xr:uid="{00000000-0005-0000-0000-0000A0B30000}"/>
    <cellStyle name="Followed Hyperlink 41" xfId="36368" hidden="1" xr:uid="{00000000-0005-0000-0000-0000A1B30000}"/>
    <cellStyle name="Followed Hyperlink 41" xfId="36451" hidden="1" xr:uid="{00000000-0005-0000-0000-0000A2B30000}"/>
    <cellStyle name="Followed Hyperlink 41" xfId="36493" hidden="1" xr:uid="{00000000-0005-0000-0000-0000A3B30000}"/>
    <cellStyle name="Followed Hyperlink 41" xfId="36051" hidden="1" xr:uid="{00000000-0005-0000-0000-0000A4B30000}"/>
    <cellStyle name="Followed Hyperlink 41" xfId="36534" hidden="1" xr:uid="{00000000-0005-0000-0000-0000A5B30000}"/>
    <cellStyle name="Followed Hyperlink 41" xfId="36589" hidden="1" xr:uid="{00000000-0005-0000-0000-0000A6B30000}"/>
    <cellStyle name="Followed Hyperlink 41" xfId="36631" hidden="1" xr:uid="{00000000-0005-0000-0000-0000A7B30000}"/>
    <cellStyle name="Followed Hyperlink 41" xfId="36646" hidden="1" xr:uid="{00000000-0005-0000-0000-0000A8B30000}"/>
    <cellStyle name="Followed Hyperlink 41" xfId="36688" hidden="1" xr:uid="{00000000-0005-0000-0000-0000A9B30000}"/>
    <cellStyle name="Followed Hyperlink 41" xfId="36773" hidden="1" xr:uid="{00000000-0005-0000-0000-0000ABB30000}"/>
    <cellStyle name="Followed Hyperlink 41" xfId="36828" hidden="1" xr:uid="{00000000-0005-0000-0000-0000ACB30000}"/>
    <cellStyle name="Followed Hyperlink 41" xfId="36870" hidden="1" xr:uid="{00000000-0005-0000-0000-0000ADB30000}"/>
    <cellStyle name="Followed Hyperlink 41" xfId="36943" hidden="1" xr:uid="{00000000-0005-0000-0000-0000AEB30000}"/>
    <cellStyle name="Followed Hyperlink 41" xfId="36985" hidden="1" xr:uid="{00000000-0005-0000-0000-0000AFB30000}"/>
    <cellStyle name="Followed Hyperlink 41" xfId="36996" hidden="1" xr:uid="{00000000-0005-0000-0000-0000B0B30000}"/>
    <cellStyle name="Followed Hyperlink 41" xfId="37038" hidden="1" xr:uid="{00000000-0005-0000-0000-0000B1B30000}"/>
    <cellStyle name="Followed Hyperlink 41" xfId="37118" hidden="1" xr:uid="{00000000-0005-0000-0000-0000B2B30000}"/>
    <cellStyle name="Followed Hyperlink 41" xfId="37163" hidden="1" xr:uid="{00000000-0005-0000-0000-0000B3B30000}"/>
    <cellStyle name="Followed Hyperlink 41" xfId="37205" hidden="1" xr:uid="{00000000-0005-0000-0000-0000B4B30000}"/>
    <cellStyle name="Followed Hyperlink 41" xfId="37282" hidden="1" xr:uid="{00000000-0005-0000-0000-0000B5B30000}"/>
    <cellStyle name="Followed Hyperlink 41" xfId="37324" hidden="1" xr:uid="{00000000-0005-0000-0000-0000B6B30000}"/>
    <cellStyle name="Followed Hyperlink 41" xfId="36876" hidden="1" xr:uid="{00000000-0005-0000-0000-0000B7B30000}"/>
    <cellStyle name="Followed Hyperlink 41" xfId="37366" hidden="1" xr:uid="{00000000-0005-0000-0000-0000B8B30000}"/>
    <cellStyle name="Followed Hyperlink 41" xfId="37408" hidden="1" xr:uid="{00000000-0005-0000-0000-0000B9B30000}"/>
    <cellStyle name="Followed Hyperlink 41" xfId="37450" hidden="1" xr:uid="{00000000-0005-0000-0000-0000BAB30000}"/>
    <cellStyle name="Followed Hyperlink 41" xfId="37055" hidden="1" xr:uid="{00000000-0005-0000-0000-0000BBB30000}"/>
    <cellStyle name="Followed Hyperlink 41" xfId="37492" hidden="1" xr:uid="{00000000-0005-0000-0000-0000BCB30000}"/>
    <cellStyle name="Followed Hyperlink 41" xfId="37534" hidden="1" xr:uid="{00000000-0005-0000-0000-0000BDB30000}"/>
    <cellStyle name="Followed Hyperlink 41" xfId="37576" hidden="1" xr:uid="{00000000-0005-0000-0000-0000BEB30000}"/>
    <cellStyle name="Followed Hyperlink 41" xfId="37225" hidden="1" xr:uid="{00000000-0005-0000-0000-0000BFB30000}"/>
    <cellStyle name="Followed Hyperlink 41" xfId="37618" hidden="1" xr:uid="{00000000-0005-0000-0000-0000C0B30000}"/>
    <cellStyle name="Followed Hyperlink 41" xfId="37660" hidden="1" xr:uid="{00000000-0005-0000-0000-0000C1B30000}"/>
    <cellStyle name="Followed Hyperlink 41" xfId="37702" hidden="1" xr:uid="{00000000-0005-0000-0000-0000C2B30000}"/>
    <cellStyle name="Followed Hyperlink 41" xfId="37786" hidden="1" xr:uid="{00000000-0005-0000-0000-0000C3B30000}"/>
    <cellStyle name="Followed Hyperlink 41" xfId="37828" hidden="1" xr:uid="{00000000-0005-0000-0000-0000C4B30000}"/>
    <cellStyle name="Followed Hyperlink 41" xfId="37870" hidden="1" xr:uid="{00000000-0005-0000-0000-0000C5B30000}"/>
    <cellStyle name="Followed Hyperlink 41" xfId="37912" hidden="1" xr:uid="{00000000-0005-0000-0000-0000C6B30000}"/>
    <cellStyle name="Followed Hyperlink 41" xfId="37715" hidden="1" xr:uid="{00000000-0005-0000-0000-0000C7B30000}"/>
    <cellStyle name="Followed Hyperlink 41" xfId="37954" hidden="1" xr:uid="{00000000-0005-0000-0000-0000C8B30000}"/>
    <cellStyle name="Followed Hyperlink 41" xfId="37996" hidden="1" xr:uid="{00000000-0005-0000-0000-0000C9B30000}"/>
    <cellStyle name="Followed Hyperlink 41" xfId="38038" hidden="1" xr:uid="{00000000-0005-0000-0000-0000CAB30000}"/>
    <cellStyle name="Followed Hyperlink 41" xfId="30964" hidden="1" xr:uid="{00000000-0005-0000-0000-0000CBB30000}"/>
    <cellStyle name="Followed Hyperlink 41" xfId="38071" hidden="1" xr:uid="{00000000-0005-0000-0000-0000CCB30000}"/>
    <cellStyle name="Followed Hyperlink 41" xfId="38113" hidden="1" xr:uid="{00000000-0005-0000-0000-0000CDB30000}"/>
    <cellStyle name="Followed Hyperlink 41" xfId="38155" hidden="1" xr:uid="{00000000-0005-0000-0000-0000CEB30000}"/>
    <cellStyle name="Followed Hyperlink 41" xfId="38288" hidden="1" xr:uid="{00000000-0005-0000-0000-0000CFB30000}"/>
    <cellStyle name="Followed Hyperlink 41" xfId="38330" hidden="1" xr:uid="{00000000-0005-0000-0000-0000D0B30000}"/>
    <cellStyle name="Followed Hyperlink 41" xfId="38414" hidden="1" xr:uid="{00000000-0005-0000-0000-0000D1B30000}"/>
    <cellStyle name="Followed Hyperlink 41" xfId="38455" hidden="1" xr:uid="{00000000-0005-0000-0000-0000D2B30000}"/>
    <cellStyle name="Followed Hyperlink 41" xfId="38217" hidden="1" xr:uid="{00000000-0005-0000-0000-0000D3B30000}"/>
    <cellStyle name="Followed Hyperlink 41" xfId="38497" hidden="1" xr:uid="{00000000-0005-0000-0000-0000D4B30000}"/>
    <cellStyle name="Followed Hyperlink 41" xfId="38582" hidden="1" xr:uid="{00000000-0005-0000-0000-0000D5B30000}"/>
    <cellStyle name="Followed Hyperlink 41" xfId="38624" hidden="1" xr:uid="{00000000-0005-0000-0000-0000D6B30000}"/>
    <cellStyle name="Followed Hyperlink 41" xfId="32872" hidden="1" xr:uid="{00000000-0005-0000-0000-000050B30000}"/>
    <cellStyle name="Followed Hyperlink 41" xfId="32522" hidden="1" xr:uid="{00000000-0005-0000-0000-000051B30000}"/>
    <cellStyle name="Followed Hyperlink 41" xfId="32914" hidden="1" xr:uid="{00000000-0005-0000-0000-000052B30000}"/>
    <cellStyle name="Followed Hyperlink 41" xfId="32956" hidden="1" xr:uid="{00000000-0005-0000-0000-000053B30000}"/>
    <cellStyle name="Followed Hyperlink 41" xfId="32998" hidden="1" xr:uid="{00000000-0005-0000-0000-000054B30000}"/>
    <cellStyle name="Followed Hyperlink 41" xfId="33082" hidden="1" xr:uid="{00000000-0005-0000-0000-000055B30000}"/>
    <cellStyle name="Followed Hyperlink 41" xfId="33124" hidden="1" xr:uid="{00000000-0005-0000-0000-000056B30000}"/>
    <cellStyle name="Followed Hyperlink 41" xfId="33166" hidden="1" xr:uid="{00000000-0005-0000-0000-000057B30000}"/>
    <cellStyle name="Followed Hyperlink 41" xfId="33208" hidden="1" xr:uid="{00000000-0005-0000-0000-000058B30000}"/>
    <cellStyle name="Followed Hyperlink 41" xfId="33011" hidden="1" xr:uid="{00000000-0005-0000-0000-000059B30000}"/>
    <cellStyle name="Followed Hyperlink 41" xfId="33250" hidden="1" xr:uid="{00000000-0005-0000-0000-00005AB30000}"/>
    <cellStyle name="Followed Hyperlink 41" xfId="33292" hidden="1" xr:uid="{00000000-0005-0000-0000-00005BB30000}"/>
    <cellStyle name="Followed Hyperlink 41" xfId="33333" hidden="1" xr:uid="{00000000-0005-0000-0000-00005CB30000}"/>
    <cellStyle name="Followed Hyperlink 41" xfId="33418" hidden="1" xr:uid="{00000000-0005-0000-0000-00005DB30000}"/>
    <cellStyle name="Followed Hyperlink 41" xfId="33460" hidden="1" xr:uid="{00000000-0005-0000-0000-00005EB30000}"/>
    <cellStyle name="Followed Hyperlink 41" xfId="33502" hidden="1" xr:uid="{00000000-0005-0000-0000-00005FB30000}"/>
    <cellStyle name="Followed Hyperlink 41" xfId="33544" hidden="1" xr:uid="{00000000-0005-0000-0000-000060B30000}"/>
    <cellStyle name="Followed Hyperlink 41" xfId="33677" hidden="1" xr:uid="{00000000-0005-0000-0000-000061B30000}"/>
    <cellStyle name="Followed Hyperlink 41" xfId="33719" hidden="1" xr:uid="{00000000-0005-0000-0000-000062B30000}"/>
    <cellStyle name="Followed Hyperlink 41" xfId="33844" hidden="1" xr:uid="{00000000-0005-0000-0000-000064B30000}"/>
    <cellStyle name="Followed Hyperlink 41" xfId="33606" hidden="1" xr:uid="{00000000-0005-0000-0000-000065B30000}"/>
    <cellStyle name="Followed Hyperlink 41" xfId="33886" hidden="1" xr:uid="{00000000-0005-0000-0000-000066B30000}"/>
    <cellStyle name="Followed Hyperlink 41" xfId="33971" hidden="1" xr:uid="{00000000-0005-0000-0000-000067B30000}"/>
    <cellStyle name="Followed Hyperlink 41" xfId="34013" hidden="1" xr:uid="{00000000-0005-0000-0000-000068B30000}"/>
    <cellStyle name="Followed Hyperlink 41" xfId="33577" hidden="1" xr:uid="{00000000-0005-0000-0000-000069B30000}"/>
    <cellStyle name="Followed Hyperlink 41" xfId="34054" hidden="1" xr:uid="{00000000-0005-0000-0000-00006AB30000}"/>
    <cellStyle name="Followed Hyperlink 41" xfId="34138" hidden="1" xr:uid="{00000000-0005-0000-0000-00006BB30000}"/>
    <cellStyle name="Followed Hyperlink 41" xfId="34180" hidden="1" xr:uid="{00000000-0005-0000-0000-00006CB30000}"/>
    <cellStyle name="Followed Hyperlink 41" xfId="33738" hidden="1" xr:uid="{00000000-0005-0000-0000-00006DB30000}"/>
    <cellStyle name="Followed Hyperlink 41" xfId="34221" hidden="1" xr:uid="{00000000-0005-0000-0000-00006EB30000}"/>
    <cellStyle name="Followed Hyperlink 41" xfId="34276" hidden="1" xr:uid="{00000000-0005-0000-0000-00006FB30000}"/>
    <cellStyle name="Followed Hyperlink 41" xfId="34318" hidden="1" xr:uid="{00000000-0005-0000-0000-000070B30000}"/>
    <cellStyle name="Followed Hyperlink 41" xfId="34333" hidden="1" xr:uid="{00000000-0005-0000-0000-000071B30000}"/>
    <cellStyle name="Followed Hyperlink 41" xfId="34375" hidden="1" xr:uid="{00000000-0005-0000-0000-000072B30000}"/>
    <cellStyle name="Followed Hyperlink 41" xfId="34418" hidden="1" xr:uid="{00000000-0005-0000-0000-000073B30000}"/>
    <cellStyle name="Followed Hyperlink 41" xfId="34515" hidden="1" xr:uid="{00000000-0005-0000-0000-000074B30000}"/>
    <cellStyle name="Followed Hyperlink 41" xfId="34557" hidden="1" xr:uid="{00000000-0005-0000-0000-000075B30000}"/>
    <cellStyle name="Followed Hyperlink 41" xfId="34630" hidden="1" xr:uid="{00000000-0005-0000-0000-000076B30000}"/>
    <cellStyle name="Followed Hyperlink 41" xfId="34672" hidden="1" xr:uid="{00000000-0005-0000-0000-000077B30000}"/>
    <cellStyle name="Followed Hyperlink 41" xfId="34683" hidden="1" xr:uid="{00000000-0005-0000-0000-000078B30000}"/>
    <cellStyle name="Followed Hyperlink 41" xfId="34724" hidden="1" xr:uid="{00000000-0005-0000-0000-000079B30000}"/>
    <cellStyle name="Followed Hyperlink 41" xfId="34805" hidden="1" xr:uid="{00000000-0005-0000-0000-00007AB30000}"/>
    <cellStyle name="Followed Hyperlink 41" xfId="34847" hidden="1" xr:uid="{00000000-0005-0000-0000-00007BB30000}"/>
    <cellStyle name="Followed Hyperlink 41" xfId="34850" hidden="1" xr:uid="{00000000-0005-0000-0000-00007CB30000}"/>
    <cellStyle name="Followed Hyperlink 41" xfId="31984" hidden="1" xr:uid="{00000000-0005-0000-0000-00003AB30000}"/>
    <cellStyle name="Followed Hyperlink 41" xfId="32027" hidden="1" xr:uid="{00000000-0005-0000-0000-00003BB30000}"/>
    <cellStyle name="Followed Hyperlink 41" xfId="32069" hidden="1" xr:uid="{00000000-0005-0000-0000-00003CB30000}"/>
    <cellStyle name="Followed Hyperlink 41" xfId="32124" hidden="1" xr:uid="{00000000-0005-0000-0000-00003DB30000}"/>
    <cellStyle name="Followed Hyperlink 41" xfId="32166" hidden="1" xr:uid="{00000000-0005-0000-0000-00003EB30000}"/>
    <cellStyle name="Followed Hyperlink 41" xfId="32239" hidden="1" xr:uid="{00000000-0005-0000-0000-00003FB30000}"/>
    <cellStyle name="Followed Hyperlink 41" xfId="32281" hidden="1" xr:uid="{00000000-0005-0000-0000-000040B30000}"/>
    <cellStyle name="Followed Hyperlink 41" xfId="32292" hidden="1" xr:uid="{00000000-0005-0000-0000-000041B30000}"/>
    <cellStyle name="Followed Hyperlink 41" xfId="32334" hidden="1" xr:uid="{00000000-0005-0000-0000-000042B30000}"/>
    <cellStyle name="Followed Hyperlink 41" xfId="32415" hidden="1" xr:uid="{00000000-0005-0000-0000-000043B30000}"/>
    <cellStyle name="Followed Hyperlink 41" xfId="32457" hidden="1" xr:uid="{00000000-0005-0000-0000-000044B30000}"/>
    <cellStyle name="Followed Hyperlink 41" xfId="32460" hidden="1" xr:uid="{00000000-0005-0000-0000-000045B30000}"/>
    <cellStyle name="Followed Hyperlink 41" xfId="32502" hidden="1" xr:uid="{00000000-0005-0000-0000-000046B30000}"/>
    <cellStyle name="Followed Hyperlink 41" xfId="32579" hidden="1" xr:uid="{00000000-0005-0000-0000-000047B30000}"/>
    <cellStyle name="Followed Hyperlink 41" xfId="32621" hidden="1" xr:uid="{00000000-0005-0000-0000-000048B30000}"/>
    <cellStyle name="Followed Hyperlink 41" xfId="32172" hidden="1" xr:uid="{00000000-0005-0000-0000-000049B30000}"/>
    <cellStyle name="Followed Hyperlink 41" xfId="32663" hidden="1" xr:uid="{00000000-0005-0000-0000-00004AB30000}"/>
    <cellStyle name="Followed Hyperlink 41" xfId="32705" hidden="1" xr:uid="{00000000-0005-0000-0000-00004BB30000}"/>
    <cellStyle name="Followed Hyperlink 41" xfId="32747" hidden="1" xr:uid="{00000000-0005-0000-0000-00004CB30000}"/>
    <cellStyle name="Followed Hyperlink 41" xfId="32351" hidden="1" xr:uid="{00000000-0005-0000-0000-00004DB30000}"/>
    <cellStyle name="Followed Hyperlink 41" xfId="32789" hidden="1" xr:uid="{00000000-0005-0000-0000-00004EB30000}"/>
    <cellStyle name="Followed Hyperlink 41" xfId="32830" hidden="1" xr:uid="{00000000-0005-0000-0000-00004FB30000}"/>
    <cellStyle name="Followed Hyperlink 41" xfId="31495" hidden="1" xr:uid="{00000000-0005-0000-0000-00002FB30000}"/>
    <cellStyle name="Followed Hyperlink 41" xfId="31580" hidden="1" xr:uid="{00000000-0005-0000-0000-000030B30000}"/>
    <cellStyle name="Followed Hyperlink 41" xfId="31622" hidden="1" xr:uid="{00000000-0005-0000-0000-000031B30000}"/>
    <cellStyle name="Followed Hyperlink 41" xfId="31185" hidden="1" xr:uid="{00000000-0005-0000-0000-000032B30000}"/>
    <cellStyle name="Followed Hyperlink 41" xfId="31663" hidden="1" xr:uid="{00000000-0005-0000-0000-000033B30000}"/>
    <cellStyle name="Followed Hyperlink 41" xfId="31748" hidden="1" xr:uid="{00000000-0005-0000-0000-000034B30000}"/>
    <cellStyle name="Followed Hyperlink 41" xfId="31346" hidden="1" xr:uid="{00000000-0005-0000-0000-000035B30000}"/>
    <cellStyle name="Followed Hyperlink 41" xfId="31831" hidden="1" xr:uid="{00000000-0005-0000-0000-000036B30000}"/>
    <cellStyle name="Followed Hyperlink 41" xfId="31886" hidden="1" xr:uid="{00000000-0005-0000-0000-000037B30000}"/>
    <cellStyle name="Followed Hyperlink 41" xfId="31928" hidden="1" xr:uid="{00000000-0005-0000-0000-000038B30000}"/>
    <cellStyle name="Followed Hyperlink 41" xfId="31943" hidden="1" xr:uid="{00000000-0005-0000-0000-000039B30000}"/>
    <cellStyle name="Followed Hyperlink 41" xfId="31153" hidden="1" xr:uid="{00000000-0005-0000-0000-000029B30000}"/>
    <cellStyle name="Followed Hyperlink 41" xfId="31285" hidden="1" xr:uid="{00000000-0005-0000-0000-00002AB30000}"/>
    <cellStyle name="Followed Hyperlink 41" xfId="31327" hidden="1" xr:uid="{00000000-0005-0000-0000-00002BB30000}"/>
    <cellStyle name="Followed Hyperlink 41" xfId="31411" hidden="1" xr:uid="{00000000-0005-0000-0000-00002CB30000}"/>
    <cellStyle name="Followed Hyperlink 41" xfId="31453" hidden="1" xr:uid="{00000000-0005-0000-0000-00002DB30000}"/>
    <cellStyle name="Followed Hyperlink 41" xfId="31027" hidden="1" xr:uid="{00000000-0005-0000-0000-000026B30000}"/>
    <cellStyle name="Followed Hyperlink 41" xfId="31069" hidden="1" xr:uid="{00000000-0005-0000-0000-000027B30000}"/>
    <cellStyle name="Followed Hyperlink 41" xfId="31111" hidden="1" xr:uid="{00000000-0005-0000-0000-000028B30000}"/>
    <cellStyle name="Followed Hyperlink 41" xfId="30927" hidden="1" xr:uid="{00000000-0005-0000-0000-000025B30000}"/>
    <cellStyle name="Followed Hyperlink 41" xfId="252" hidden="1" xr:uid="{00000000-0005-0000-0000-000024B30000}"/>
    <cellStyle name="Followed Hyperlink 41" xfId="31214" hidden="1" xr:uid="{00000000-0005-0000-0000-00002EB30000}"/>
    <cellStyle name="Followed Hyperlink 41" xfId="33802" hidden="1" xr:uid="{00000000-0005-0000-0000-000063B30000}"/>
    <cellStyle name="Followed Hyperlink 41" xfId="36731" hidden="1" xr:uid="{00000000-0005-0000-0000-0000AAB30000}"/>
    <cellStyle name="Followed Hyperlink 41" xfId="45715" hidden="1" xr:uid="{00000000-0005-0000-0000-00007BB40000}"/>
    <cellStyle name="Followed Hyperlink 41" xfId="42810" hidden="1" xr:uid="{00000000-0005-0000-0000-00003BB40000}"/>
    <cellStyle name="Followed Hyperlink 41" xfId="40126" hidden="1" xr:uid="{00000000-0005-0000-0000-0000FBB30000}"/>
    <cellStyle name="Followed Hyperlink 41" xfId="19131" hidden="1" xr:uid="{00000000-0005-0000-0000-0000E2B50000}"/>
    <cellStyle name="Followed Hyperlink 41" xfId="16008" hidden="1" xr:uid="{00000000-0005-0000-0000-0000A1B50000}"/>
    <cellStyle name="Followed Hyperlink 41" xfId="55396" hidden="1" xr:uid="{00000000-0005-0000-0000-000061B50000}"/>
    <cellStyle name="Followed Hyperlink 41" xfId="52718" hidden="1" xr:uid="{00000000-0005-0000-0000-000020B50000}"/>
    <cellStyle name="Followed Hyperlink 41" xfId="12750" hidden="1" xr:uid="{00000000-0005-0000-0000-00006BB70000}"/>
    <cellStyle name="Followed Hyperlink 41" xfId="12792" hidden="1" xr:uid="{00000000-0005-0000-0000-00006CB70000}"/>
    <cellStyle name="Followed Hyperlink 41" xfId="12355" hidden="1" xr:uid="{00000000-0005-0000-0000-00006DB70000}"/>
    <cellStyle name="Followed Hyperlink 41" xfId="12833" hidden="1" xr:uid="{00000000-0005-0000-0000-00006EB70000}"/>
    <cellStyle name="Followed Hyperlink 41" xfId="12918" hidden="1" xr:uid="{00000000-0005-0000-0000-00006FB70000}"/>
    <cellStyle name="Followed Hyperlink 41" xfId="12960" hidden="1" xr:uid="{00000000-0005-0000-0000-000070B70000}"/>
    <cellStyle name="Followed Hyperlink 41" xfId="12516" hidden="1" xr:uid="{00000000-0005-0000-0000-000071B70000}"/>
    <cellStyle name="Followed Hyperlink 41" xfId="13001" hidden="1" xr:uid="{00000000-0005-0000-0000-000072B70000}"/>
    <cellStyle name="Followed Hyperlink 41" xfId="13056" hidden="1" xr:uid="{00000000-0005-0000-0000-000073B70000}"/>
    <cellStyle name="Followed Hyperlink 41" xfId="13098" hidden="1" xr:uid="{00000000-0005-0000-0000-000074B70000}"/>
    <cellStyle name="Followed Hyperlink 41" xfId="13113" hidden="1" xr:uid="{00000000-0005-0000-0000-000075B70000}"/>
    <cellStyle name="Followed Hyperlink 41" xfId="13155" hidden="1" xr:uid="{00000000-0005-0000-0000-000076B70000}"/>
    <cellStyle name="Followed Hyperlink 41" xfId="13198" hidden="1" xr:uid="{00000000-0005-0000-0000-000077B70000}"/>
    <cellStyle name="Followed Hyperlink 41" xfId="13240" hidden="1" xr:uid="{00000000-0005-0000-0000-000078B70000}"/>
    <cellStyle name="Followed Hyperlink 41" xfId="13295" hidden="1" xr:uid="{00000000-0005-0000-0000-000079B70000}"/>
    <cellStyle name="Followed Hyperlink 41" xfId="13337" hidden="1" xr:uid="{00000000-0005-0000-0000-00007AB70000}"/>
    <cellStyle name="Followed Hyperlink 41" xfId="13410" hidden="1" xr:uid="{00000000-0005-0000-0000-00007BB70000}"/>
    <cellStyle name="Followed Hyperlink 41" xfId="13452" hidden="1" xr:uid="{00000000-0005-0000-0000-00007CB70000}"/>
    <cellStyle name="Followed Hyperlink 41" xfId="13463" hidden="1" xr:uid="{00000000-0005-0000-0000-00007DB70000}"/>
    <cellStyle name="Followed Hyperlink 41" xfId="13505" hidden="1" xr:uid="{00000000-0005-0000-0000-00007EB70000}"/>
    <cellStyle name="Followed Hyperlink 41" xfId="13586" hidden="1" xr:uid="{00000000-0005-0000-0000-00007FB70000}"/>
    <cellStyle name="Followed Hyperlink 41" xfId="13628" hidden="1" xr:uid="{00000000-0005-0000-0000-000080B70000}"/>
    <cellStyle name="Followed Hyperlink 41" xfId="13631" hidden="1" xr:uid="{00000000-0005-0000-0000-000081B70000}"/>
    <cellStyle name="Followed Hyperlink 41" xfId="13673" hidden="1" xr:uid="{00000000-0005-0000-0000-000082B70000}"/>
    <cellStyle name="Followed Hyperlink 41" xfId="13750" hidden="1" xr:uid="{00000000-0005-0000-0000-000083B70000}"/>
    <cellStyle name="Followed Hyperlink 41" xfId="13792" hidden="1" xr:uid="{00000000-0005-0000-0000-000084B70000}"/>
    <cellStyle name="Followed Hyperlink 41" xfId="13343" hidden="1" xr:uid="{00000000-0005-0000-0000-000085B70000}"/>
    <cellStyle name="Followed Hyperlink 41" xfId="13834" hidden="1" xr:uid="{00000000-0005-0000-0000-000086B70000}"/>
    <cellStyle name="Followed Hyperlink 41" xfId="13876" hidden="1" xr:uid="{00000000-0005-0000-0000-000087B70000}"/>
    <cellStyle name="Followed Hyperlink 41" xfId="13918" hidden="1" xr:uid="{00000000-0005-0000-0000-000088B70000}"/>
    <cellStyle name="Followed Hyperlink 41" xfId="13522" hidden="1" xr:uid="{00000000-0005-0000-0000-000089B70000}"/>
    <cellStyle name="Followed Hyperlink 41" xfId="13960" hidden="1" xr:uid="{00000000-0005-0000-0000-00008AB70000}"/>
    <cellStyle name="Followed Hyperlink 41" xfId="14002" hidden="1" xr:uid="{00000000-0005-0000-0000-00008BB70000}"/>
    <cellStyle name="Followed Hyperlink 41" xfId="14044" hidden="1" xr:uid="{00000000-0005-0000-0000-00008CB70000}"/>
    <cellStyle name="Followed Hyperlink 41" xfId="13693" hidden="1" xr:uid="{00000000-0005-0000-0000-00008DB70000}"/>
    <cellStyle name="Followed Hyperlink 41" xfId="14086" hidden="1" xr:uid="{00000000-0005-0000-0000-00008EB70000}"/>
    <cellStyle name="Followed Hyperlink 41" xfId="14128" hidden="1" xr:uid="{00000000-0005-0000-0000-00008FB70000}"/>
    <cellStyle name="Followed Hyperlink 41" xfId="14170" hidden="1" xr:uid="{00000000-0005-0000-0000-000090B70000}"/>
    <cellStyle name="Followed Hyperlink 41" xfId="14254" hidden="1" xr:uid="{00000000-0005-0000-0000-000091B70000}"/>
    <cellStyle name="Followed Hyperlink 41" xfId="14296" hidden="1" xr:uid="{00000000-0005-0000-0000-000092B70000}"/>
    <cellStyle name="Followed Hyperlink 41" xfId="14338" hidden="1" xr:uid="{00000000-0005-0000-0000-000093B70000}"/>
    <cellStyle name="Followed Hyperlink 41" xfId="14380" hidden="1" xr:uid="{00000000-0005-0000-0000-000094B70000}"/>
    <cellStyle name="Followed Hyperlink 41" xfId="14183" hidden="1" xr:uid="{00000000-0005-0000-0000-000095B70000}"/>
    <cellStyle name="Followed Hyperlink 41" xfId="14422" hidden="1" xr:uid="{00000000-0005-0000-0000-000096B70000}"/>
    <cellStyle name="Followed Hyperlink 41" xfId="14464" hidden="1" xr:uid="{00000000-0005-0000-0000-000097B70000}"/>
    <cellStyle name="Followed Hyperlink 41" xfId="14506" hidden="1" xr:uid="{00000000-0005-0000-0000-000098B70000}"/>
    <cellStyle name="Followed Hyperlink 41" xfId="14511" hidden="1" xr:uid="{00000000-0005-0000-0000-000099B70000}"/>
    <cellStyle name="Followed Hyperlink 41" xfId="14553" hidden="1" xr:uid="{00000000-0005-0000-0000-00009AB70000}"/>
    <cellStyle name="Followed Hyperlink 41" xfId="14595" hidden="1" xr:uid="{00000000-0005-0000-0000-00009BB70000}"/>
    <cellStyle name="Followed Hyperlink 41" xfId="14637" hidden="1" xr:uid="{00000000-0005-0000-0000-00009CB70000}"/>
    <cellStyle name="Followed Hyperlink 41" xfId="14770" hidden="1" xr:uid="{00000000-0005-0000-0000-00009DB70000}"/>
    <cellStyle name="Followed Hyperlink 41" xfId="14896" hidden="1" xr:uid="{00000000-0005-0000-0000-00009FB70000}"/>
    <cellStyle name="Followed Hyperlink 41" xfId="14938" hidden="1" xr:uid="{00000000-0005-0000-0000-0000A0B70000}"/>
    <cellStyle name="Followed Hyperlink 41" xfId="14699" hidden="1" xr:uid="{00000000-0005-0000-0000-0000A1B70000}"/>
    <cellStyle name="Followed Hyperlink 41" xfId="14980" hidden="1" xr:uid="{00000000-0005-0000-0000-0000A2B70000}"/>
    <cellStyle name="Followed Hyperlink 41" xfId="15065" hidden="1" xr:uid="{00000000-0005-0000-0000-0000A3B70000}"/>
    <cellStyle name="Followed Hyperlink 41" xfId="15107" hidden="1" xr:uid="{00000000-0005-0000-0000-0000A4B70000}"/>
    <cellStyle name="Followed Hyperlink 41" xfId="14670" hidden="1" xr:uid="{00000000-0005-0000-0000-0000A5B70000}"/>
    <cellStyle name="Followed Hyperlink 41" xfId="15148" hidden="1" xr:uid="{00000000-0005-0000-0000-0000A6B70000}"/>
    <cellStyle name="Followed Hyperlink 41" xfId="15233" hidden="1" xr:uid="{00000000-0005-0000-0000-0000A7B70000}"/>
    <cellStyle name="Followed Hyperlink 41" xfId="15275" hidden="1" xr:uid="{00000000-0005-0000-0000-0000A8B70000}"/>
    <cellStyle name="Followed Hyperlink 41" xfId="14831" hidden="1" xr:uid="{00000000-0005-0000-0000-0000A9B70000}"/>
    <cellStyle name="Followed Hyperlink 41" xfId="15316" hidden="1" xr:uid="{00000000-0005-0000-0000-0000AAB70000}"/>
    <cellStyle name="Followed Hyperlink 41" xfId="15371" hidden="1" xr:uid="{00000000-0005-0000-0000-0000ABB70000}"/>
    <cellStyle name="Followed Hyperlink 41" xfId="15413" hidden="1" xr:uid="{00000000-0005-0000-0000-0000ACB70000}"/>
    <cellStyle name="Followed Hyperlink 41" xfId="15428" hidden="1" xr:uid="{00000000-0005-0000-0000-0000ADB70000}"/>
    <cellStyle name="Followed Hyperlink 41" xfId="15470" hidden="1" xr:uid="{00000000-0005-0000-0000-0000AEB70000}"/>
    <cellStyle name="Followed Hyperlink 41" xfId="15513" hidden="1" xr:uid="{00000000-0005-0000-0000-0000AFB70000}"/>
    <cellStyle name="Followed Hyperlink 41" xfId="10234" hidden="1" xr:uid="{00000000-0005-0000-0000-0000B0B70000}"/>
    <cellStyle name="Followed Hyperlink 41" xfId="4228" hidden="1" xr:uid="{00000000-0005-0000-0000-0000B1B70000}"/>
    <cellStyle name="Followed Hyperlink 41" xfId="4270" hidden="1" xr:uid="{00000000-0005-0000-0000-0000B2B70000}"/>
    <cellStyle name="Followed Hyperlink 41" xfId="4347" hidden="1" xr:uid="{00000000-0005-0000-0000-0000B3B70000}"/>
    <cellStyle name="Followed Hyperlink 41" xfId="4389" hidden="1" xr:uid="{00000000-0005-0000-0000-0000B4B70000}"/>
    <cellStyle name="Followed Hyperlink 41" xfId="3940" hidden="1" xr:uid="{00000000-0005-0000-0000-0000B5B70000}"/>
    <cellStyle name="Followed Hyperlink 41" xfId="4431" hidden="1" xr:uid="{00000000-0005-0000-0000-0000B6B70000}"/>
    <cellStyle name="Followed Hyperlink 41" xfId="4473" hidden="1" xr:uid="{00000000-0005-0000-0000-0000B7B70000}"/>
    <cellStyle name="Followed Hyperlink 41" xfId="4515" hidden="1" xr:uid="{00000000-0005-0000-0000-0000B8B70000}"/>
    <cellStyle name="Followed Hyperlink 41" xfId="4119" hidden="1" xr:uid="{00000000-0005-0000-0000-0000B9B70000}"/>
    <cellStyle name="Followed Hyperlink 41" xfId="4557" hidden="1" xr:uid="{00000000-0005-0000-0000-0000BAB70000}"/>
    <cellStyle name="Followed Hyperlink 41" xfId="4599" hidden="1" xr:uid="{00000000-0005-0000-0000-0000BBB70000}"/>
    <cellStyle name="Followed Hyperlink 41" xfId="4641" hidden="1" xr:uid="{00000000-0005-0000-0000-0000BCB70000}"/>
    <cellStyle name="Followed Hyperlink 41" xfId="4683" hidden="1" xr:uid="{00000000-0005-0000-0000-0000BEB70000}"/>
    <cellStyle name="Followed Hyperlink 41" xfId="4725" hidden="1" xr:uid="{00000000-0005-0000-0000-0000BFB70000}"/>
    <cellStyle name="Followed Hyperlink 41" xfId="4767" hidden="1" xr:uid="{00000000-0005-0000-0000-0000C0B70000}"/>
    <cellStyle name="Followed Hyperlink 41" xfId="4851" hidden="1" xr:uid="{00000000-0005-0000-0000-0000C1B70000}"/>
    <cellStyle name="Followed Hyperlink 41" xfId="4893" hidden="1" xr:uid="{00000000-0005-0000-0000-0000C2B70000}"/>
    <cellStyle name="Followed Hyperlink 41" xfId="4935" hidden="1" xr:uid="{00000000-0005-0000-0000-0000C3B70000}"/>
    <cellStyle name="Followed Hyperlink 41" xfId="4977" hidden="1" xr:uid="{00000000-0005-0000-0000-0000C4B70000}"/>
    <cellStyle name="Followed Hyperlink 41" xfId="4780" hidden="1" xr:uid="{00000000-0005-0000-0000-0000C5B70000}"/>
    <cellStyle name="Followed Hyperlink 41" xfId="5019" hidden="1" xr:uid="{00000000-0005-0000-0000-0000C6B70000}"/>
    <cellStyle name="Followed Hyperlink 41" xfId="5061" hidden="1" xr:uid="{00000000-0005-0000-0000-0000C7B70000}"/>
    <cellStyle name="Followed Hyperlink 41" xfId="5103" hidden="1" xr:uid="{00000000-0005-0000-0000-0000C8B70000}"/>
    <cellStyle name="Followed Hyperlink 41" xfId="5189" hidden="1" xr:uid="{00000000-0005-0000-0000-0000C9B70000}"/>
    <cellStyle name="Followed Hyperlink 41" xfId="5231" hidden="1" xr:uid="{00000000-0005-0000-0000-0000CAB70000}"/>
    <cellStyle name="Followed Hyperlink 41" xfId="5273" hidden="1" xr:uid="{00000000-0005-0000-0000-0000CBB70000}"/>
    <cellStyle name="Followed Hyperlink 41" xfId="5315" hidden="1" xr:uid="{00000000-0005-0000-0000-0000CCB70000}"/>
    <cellStyle name="Followed Hyperlink 41" xfId="5447" hidden="1" xr:uid="{00000000-0005-0000-0000-0000CDB70000}"/>
    <cellStyle name="Followed Hyperlink 41" xfId="5489" hidden="1" xr:uid="{00000000-0005-0000-0000-0000CEB70000}"/>
    <cellStyle name="Followed Hyperlink 41" xfId="5573" hidden="1" xr:uid="{00000000-0005-0000-0000-0000CFB70000}"/>
    <cellStyle name="Followed Hyperlink 41" xfId="5615" hidden="1" xr:uid="{00000000-0005-0000-0000-0000D0B70000}"/>
    <cellStyle name="Followed Hyperlink 41" xfId="5377" hidden="1" xr:uid="{00000000-0005-0000-0000-0000D1B70000}"/>
    <cellStyle name="Followed Hyperlink 41" xfId="5657" hidden="1" xr:uid="{00000000-0005-0000-0000-0000D2B70000}"/>
    <cellStyle name="Followed Hyperlink 41" xfId="5742" hidden="1" xr:uid="{00000000-0005-0000-0000-0000D3B70000}"/>
    <cellStyle name="Followed Hyperlink 41" xfId="5784" hidden="1" xr:uid="{00000000-0005-0000-0000-0000D4B70000}"/>
    <cellStyle name="Followed Hyperlink 41" xfId="5348" hidden="1" xr:uid="{00000000-0005-0000-0000-0000D5B70000}"/>
    <cellStyle name="Followed Hyperlink 41" xfId="5825" hidden="1" xr:uid="{00000000-0005-0000-0000-0000D6B70000}"/>
    <cellStyle name="Followed Hyperlink 41" xfId="5910" hidden="1" xr:uid="{00000000-0005-0000-0000-0000D7B70000}"/>
    <cellStyle name="Followed Hyperlink 41" xfId="5952" hidden="1" xr:uid="{00000000-0005-0000-0000-0000D8B70000}"/>
    <cellStyle name="Followed Hyperlink 41" xfId="5508" hidden="1" xr:uid="{00000000-0005-0000-0000-0000D9B70000}"/>
    <cellStyle name="Followed Hyperlink 41" xfId="5993" hidden="1" xr:uid="{00000000-0005-0000-0000-0000DAB70000}"/>
    <cellStyle name="Followed Hyperlink 41" xfId="6048" hidden="1" xr:uid="{00000000-0005-0000-0000-0000DBB70000}"/>
    <cellStyle name="Followed Hyperlink 41" xfId="6090" hidden="1" xr:uid="{00000000-0005-0000-0000-0000DCB70000}"/>
    <cellStyle name="Followed Hyperlink 41" xfId="6105" hidden="1" xr:uid="{00000000-0005-0000-0000-0000DDB70000}"/>
    <cellStyle name="Followed Hyperlink 41" xfId="6190" hidden="1" xr:uid="{00000000-0005-0000-0000-0000DFB70000}"/>
    <cellStyle name="Followed Hyperlink 41" xfId="6232" hidden="1" xr:uid="{00000000-0005-0000-0000-0000E0B70000}"/>
    <cellStyle name="Followed Hyperlink 41" xfId="6287" hidden="1" xr:uid="{00000000-0005-0000-0000-0000E1B70000}"/>
    <cellStyle name="Followed Hyperlink 41" xfId="6329" hidden="1" xr:uid="{00000000-0005-0000-0000-0000E2B70000}"/>
    <cellStyle name="Followed Hyperlink 41" xfId="6402" hidden="1" xr:uid="{00000000-0005-0000-0000-0000E3B70000}"/>
    <cellStyle name="Followed Hyperlink 41" xfId="6444" hidden="1" xr:uid="{00000000-0005-0000-0000-0000E4B70000}"/>
    <cellStyle name="Followed Hyperlink 41" xfId="6455" hidden="1" xr:uid="{00000000-0005-0000-0000-0000E5B70000}"/>
    <cellStyle name="Followed Hyperlink 41" xfId="6497" hidden="1" xr:uid="{00000000-0005-0000-0000-0000E6B70000}"/>
    <cellStyle name="Followed Hyperlink 41" xfId="6578" hidden="1" xr:uid="{00000000-0005-0000-0000-0000E7B70000}"/>
    <cellStyle name="Followed Hyperlink 41" xfId="6620" hidden="1" xr:uid="{00000000-0005-0000-0000-0000E8B70000}"/>
    <cellStyle name="Followed Hyperlink 41" xfId="6623" hidden="1" xr:uid="{00000000-0005-0000-0000-0000E9B70000}"/>
    <cellStyle name="Followed Hyperlink 41" xfId="6665" hidden="1" xr:uid="{00000000-0005-0000-0000-0000EAB70000}"/>
    <cellStyle name="Followed Hyperlink 41" xfId="6742" hidden="1" xr:uid="{00000000-0005-0000-0000-0000EBB70000}"/>
    <cellStyle name="Followed Hyperlink 41" xfId="6784" hidden="1" xr:uid="{00000000-0005-0000-0000-0000ECB70000}"/>
    <cellStyle name="Followed Hyperlink 41" xfId="6335" hidden="1" xr:uid="{00000000-0005-0000-0000-0000EDB70000}"/>
    <cellStyle name="Followed Hyperlink 41" xfId="6826" hidden="1" xr:uid="{00000000-0005-0000-0000-0000EEB70000}"/>
    <cellStyle name="Followed Hyperlink 41" xfId="6868" hidden="1" xr:uid="{00000000-0005-0000-0000-0000EFB70000}"/>
    <cellStyle name="Followed Hyperlink 41" xfId="6910" hidden="1" xr:uid="{00000000-0005-0000-0000-0000F0B70000}"/>
    <cellStyle name="Followed Hyperlink 41" xfId="6514" hidden="1" xr:uid="{00000000-0005-0000-0000-0000F1B70000}"/>
    <cellStyle name="Followed Hyperlink 41" xfId="6952" hidden="1" xr:uid="{00000000-0005-0000-0000-0000F2B70000}"/>
    <cellStyle name="Followed Hyperlink 41" xfId="6994" hidden="1" xr:uid="{00000000-0005-0000-0000-0000F3B70000}"/>
    <cellStyle name="Followed Hyperlink 41" xfId="7036" hidden="1" xr:uid="{00000000-0005-0000-0000-0000F4B70000}"/>
    <cellStyle name="Followed Hyperlink 41" xfId="6685" hidden="1" xr:uid="{00000000-0005-0000-0000-0000F5B70000}"/>
    <cellStyle name="Followed Hyperlink 41" xfId="7078" hidden="1" xr:uid="{00000000-0005-0000-0000-0000F6B70000}"/>
    <cellStyle name="Followed Hyperlink 41" xfId="7120" hidden="1" xr:uid="{00000000-0005-0000-0000-0000F7B70000}"/>
    <cellStyle name="Followed Hyperlink 41" xfId="7162" hidden="1" xr:uid="{00000000-0005-0000-0000-0000F8B70000}"/>
    <cellStyle name="Followed Hyperlink 41" xfId="7246" hidden="1" xr:uid="{00000000-0005-0000-0000-0000F9B70000}"/>
    <cellStyle name="Followed Hyperlink 41" xfId="7288" hidden="1" xr:uid="{00000000-0005-0000-0000-0000FAB70000}"/>
    <cellStyle name="Followed Hyperlink 41" xfId="7330" hidden="1" xr:uid="{00000000-0005-0000-0000-0000FBB70000}"/>
    <cellStyle name="Followed Hyperlink 41" xfId="7372" hidden="1" xr:uid="{00000000-0005-0000-0000-0000FCB70000}"/>
    <cellStyle name="Followed Hyperlink 41" xfId="7175" hidden="1" xr:uid="{00000000-0005-0000-0000-0000FDB70000}"/>
    <cellStyle name="Followed Hyperlink 41" xfId="7414" hidden="1" xr:uid="{00000000-0005-0000-0000-0000FEB70000}"/>
    <cellStyle name="Followed Hyperlink 41" xfId="7456" hidden="1" xr:uid="{00000000-0005-0000-0000-0000FFB70000}"/>
    <cellStyle name="Followed Hyperlink 41" xfId="7498" hidden="1" xr:uid="{00000000-0005-0000-0000-000000B80000}"/>
    <cellStyle name="Followed Hyperlink 41" xfId="7506" hidden="1" xr:uid="{00000000-0005-0000-0000-000001B80000}"/>
    <cellStyle name="Followed Hyperlink 41" xfId="7548" hidden="1" xr:uid="{00000000-0005-0000-0000-000002B80000}"/>
    <cellStyle name="Followed Hyperlink 41" xfId="7590" hidden="1" xr:uid="{00000000-0005-0000-0000-000003B80000}"/>
    <cellStyle name="Followed Hyperlink 41" xfId="7632" hidden="1" xr:uid="{00000000-0005-0000-0000-000004B80000}"/>
    <cellStyle name="Followed Hyperlink 41" xfId="7765" hidden="1" xr:uid="{00000000-0005-0000-0000-000005B80000}"/>
    <cellStyle name="Followed Hyperlink 41" xfId="7807" hidden="1" xr:uid="{00000000-0005-0000-0000-000006B80000}"/>
    <cellStyle name="Followed Hyperlink 41" xfId="7891" hidden="1" xr:uid="{00000000-0005-0000-0000-000007B80000}"/>
    <cellStyle name="Followed Hyperlink 41" xfId="7933" hidden="1" xr:uid="{00000000-0005-0000-0000-000008B80000}"/>
    <cellStyle name="Followed Hyperlink 41" xfId="7694" hidden="1" xr:uid="{00000000-0005-0000-0000-000009B80000}"/>
    <cellStyle name="Followed Hyperlink 41" xfId="7975" hidden="1" xr:uid="{00000000-0005-0000-0000-00000AB80000}"/>
    <cellStyle name="Followed Hyperlink 41" xfId="2229" hidden="1" xr:uid="{00000000-0005-0000-0000-00000BB80000}"/>
    <cellStyle name="Followed Hyperlink 41" xfId="1878" hidden="1" xr:uid="{00000000-0005-0000-0000-00000CB80000}"/>
    <cellStyle name="Followed Hyperlink 41" xfId="2271" hidden="1" xr:uid="{00000000-0005-0000-0000-00000DB80000}"/>
    <cellStyle name="Followed Hyperlink 41" xfId="2313" hidden="1" xr:uid="{00000000-0005-0000-0000-00000EB80000}"/>
    <cellStyle name="Followed Hyperlink 41" xfId="2355" hidden="1" xr:uid="{00000000-0005-0000-0000-00000FB80000}"/>
    <cellStyle name="Followed Hyperlink 41" xfId="2439" hidden="1" xr:uid="{00000000-0005-0000-0000-000010B80000}"/>
    <cellStyle name="Followed Hyperlink 41" xfId="2481" hidden="1" xr:uid="{00000000-0005-0000-0000-000011B80000}"/>
    <cellStyle name="Followed Hyperlink 41" xfId="2523" hidden="1" xr:uid="{00000000-0005-0000-0000-000012B80000}"/>
    <cellStyle name="Followed Hyperlink 41" xfId="2565" hidden="1" xr:uid="{00000000-0005-0000-0000-000013B80000}"/>
    <cellStyle name="Followed Hyperlink 41" xfId="2368" hidden="1" xr:uid="{00000000-0005-0000-0000-000014B80000}"/>
    <cellStyle name="Followed Hyperlink 41" xfId="2607" hidden="1" xr:uid="{00000000-0005-0000-0000-000015B80000}"/>
    <cellStyle name="Followed Hyperlink 41" xfId="2649" hidden="1" xr:uid="{00000000-0005-0000-0000-000016B80000}"/>
    <cellStyle name="Followed Hyperlink 41" xfId="2691" hidden="1" xr:uid="{00000000-0005-0000-0000-000017B80000}"/>
    <cellStyle name="Followed Hyperlink 41" xfId="2793" hidden="1" xr:uid="{00000000-0005-0000-0000-000018B80000}"/>
    <cellStyle name="Followed Hyperlink 41" xfId="2835" hidden="1" xr:uid="{00000000-0005-0000-0000-000019B80000}"/>
    <cellStyle name="Followed Hyperlink 41" xfId="2877" hidden="1" xr:uid="{00000000-0005-0000-0000-00001AB80000}"/>
    <cellStyle name="Followed Hyperlink 41" xfId="2919" hidden="1" xr:uid="{00000000-0005-0000-0000-00001BB80000}"/>
    <cellStyle name="Followed Hyperlink 41" xfId="3052" hidden="1" xr:uid="{00000000-0005-0000-0000-00001CB80000}"/>
    <cellStyle name="Followed Hyperlink 41" xfId="3094" hidden="1" xr:uid="{00000000-0005-0000-0000-00001DB80000}"/>
    <cellStyle name="Followed Hyperlink 41" xfId="3220" hidden="1" xr:uid="{00000000-0005-0000-0000-00001FB80000}"/>
    <cellStyle name="Followed Hyperlink 41" xfId="2981" hidden="1" xr:uid="{00000000-0005-0000-0000-000020B80000}"/>
    <cellStyle name="Followed Hyperlink 41" xfId="3262" hidden="1" xr:uid="{00000000-0005-0000-0000-000021B80000}"/>
    <cellStyle name="Followed Hyperlink 41" xfId="3347" hidden="1" xr:uid="{00000000-0005-0000-0000-000022B80000}"/>
    <cellStyle name="Followed Hyperlink 41" xfId="3389" hidden="1" xr:uid="{00000000-0005-0000-0000-000023B80000}"/>
    <cellStyle name="Followed Hyperlink 41" xfId="2952" hidden="1" xr:uid="{00000000-0005-0000-0000-000024B80000}"/>
    <cellStyle name="Followed Hyperlink 41" xfId="3430" hidden="1" xr:uid="{00000000-0005-0000-0000-000025B80000}"/>
    <cellStyle name="Followed Hyperlink 41" xfId="3515" hidden="1" xr:uid="{00000000-0005-0000-0000-000026B80000}"/>
    <cellStyle name="Followed Hyperlink 41" xfId="3557" hidden="1" xr:uid="{00000000-0005-0000-0000-000027B80000}"/>
    <cellStyle name="Followed Hyperlink 41" xfId="3113" hidden="1" xr:uid="{00000000-0005-0000-0000-000028B80000}"/>
    <cellStyle name="Followed Hyperlink 41" xfId="3598" hidden="1" xr:uid="{00000000-0005-0000-0000-000029B80000}"/>
    <cellStyle name="Followed Hyperlink 41" xfId="3653" hidden="1" xr:uid="{00000000-0005-0000-0000-00002AB80000}"/>
    <cellStyle name="Followed Hyperlink 41" xfId="3695" hidden="1" xr:uid="{00000000-0005-0000-0000-00002BB80000}"/>
    <cellStyle name="Followed Hyperlink 41" xfId="3710" hidden="1" xr:uid="{00000000-0005-0000-0000-00002CB80000}"/>
    <cellStyle name="Followed Hyperlink 41" xfId="3752" hidden="1" xr:uid="{00000000-0005-0000-0000-00002DB80000}"/>
    <cellStyle name="Followed Hyperlink 41" xfId="3795" hidden="1" xr:uid="{00000000-0005-0000-0000-00002EB80000}"/>
    <cellStyle name="Followed Hyperlink 41" xfId="3837" hidden="1" xr:uid="{00000000-0005-0000-0000-00002FB80000}"/>
    <cellStyle name="Followed Hyperlink 41" xfId="3892" hidden="1" xr:uid="{00000000-0005-0000-0000-000030B80000}"/>
    <cellStyle name="Followed Hyperlink 41" xfId="3934" hidden="1" xr:uid="{00000000-0005-0000-0000-000031B80000}"/>
    <cellStyle name="Followed Hyperlink 41" xfId="4007" hidden="1" xr:uid="{00000000-0005-0000-0000-000032B80000}"/>
    <cellStyle name="Followed Hyperlink 41" xfId="4049" hidden="1" xr:uid="{00000000-0005-0000-0000-000033B80000}"/>
    <cellStyle name="Followed Hyperlink 41" xfId="4060" hidden="1" xr:uid="{00000000-0005-0000-0000-000034B80000}"/>
    <cellStyle name="Followed Hyperlink 41" xfId="4102" hidden="1" xr:uid="{00000000-0005-0000-0000-000035B80000}"/>
    <cellStyle name="Followed Hyperlink 41" xfId="4183" hidden="1" xr:uid="{00000000-0005-0000-0000-000036B80000}"/>
    <cellStyle name="Followed Hyperlink 41" xfId="4225" hidden="1" xr:uid="{00000000-0005-0000-0000-000037B80000}"/>
    <cellStyle name="Followed Hyperlink 41" xfId="1340" hidden="1" xr:uid="{00000000-0005-0000-0000-000038B80000}"/>
    <cellStyle name="Followed Hyperlink 41" xfId="1383" hidden="1" xr:uid="{00000000-0005-0000-0000-000039B80000}"/>
    <cellStyle name="Followed Hyperlink 41" xfId="1425" hidden="1" xr:uid="{00000000-0005-0000-0000-00003AB80000}"/>
    <cellStyle name="Followed Hyperlink 41" xfId="1480" hidden="1" xr:uid="{00000000-0005-0000-0000-00003BB80000}"/>
    <cellStyle name="Followed Hyperlink 41" xfId="1522" hidden="1" xr:uid="{00000000-0005-0000-0000-00003CB80000}"/>
    <cellStyle name="Followed Hyperlink 41" xfId="1595" hidden="1" xr:uid="{00000000-0005-0000-0000-00003DB80000}"/>
    <cellStyle name="Followed Hyperlink 41" xfId="1637" hidden="1" xr:uid="{00000000-0005-0000-0000-00003EB80000}"/>
    <cellStyle name="Followed Hyperlink 41" xfId="1690" hidden="1" xr:uid="{00000000-0005-0000-0000-000040B80000}"/>
    <cellStyle name="Followed Hyperlink 41" xfId="1771" hidden="1" xr:uid="{00000000-0005-0000-0000-000041B80000}"/>
    <cellStyle name="Followed Hyperlink 41" xfId="1813" hidden="1" xr:uid="{00000000-0005-0000-0000-000042B80000}"/>
    <cellStyle name="Followed Hyperlink 41" xfId="1816" hidden="1" xr:uid="{00000000-0005-0000-0000-000043B80000}"/>
    <cellStyle name="Followed Hyperlink 41" xfId="1858" hidden="1" xr:uid="{00000000-0005-0000-0000-000044B80000}"/>
    <cellStyle name="Followed Hyperlink 41" xfId="1935" hidden="1" xr:uid="{00000000-0005-0000-0000-000045B80000}"/>
    <cellStyle name="Followed Hyperlink 41" xfId="1977" hidden="1" xr:uid="{00000000-0005-0000-0000-000046B80000}"/>
    <cellStyle name="Followed Hyperlink 41" xfId="1528" hidden="1" xr:uid="{00000000-0005-0000-0000-000047B80000}"/>
    <cellStyle name="Followed Hyperlink 41" xfId="2019" hidden="1" xr:uid="{00000000-0005-0000-0000-000048B80000}"/>
    <cellStyle name="Followed Hyperlink 41" xfId="2061" hidden="1" xr:uid="{00000000-0005-0000-0000-000049B80000}"/>
    <cellStyle name="Followed Hyperlink 41" xfId="2103" hidden="1" xr:uid="{00000000-0005-0000-0000-00004AB80000}"/>
    <cellStyle name="Followed Hyperlink 41" xfId="1707" hidden="1" xr:uid="{00000000-0005-0000-0000-00004BB80000}"/>
    <cellStyle name="Followed Hyperlink 41" xfId="2145" hidden="1" xr:uid="{00000000-0005-0000-0000-00004CB80000}"/>
    <cellStyle name="Followed Hyperlink 41" xfId="2187" hidden="1" xr:uid="{00000000-0005-0000-0000-00004DB80000}"/>
    <cellStyle name="Followed Hyperlink 41" xfId="935" hidden="1" xr:uid="{00000000-0005-0000-0000-00004EB80000}"/>
    <cellStyle name="Followed Hyperlink 41" xfId="977" hidden="1" xr:uid="{00000000-0005-0000-0000-00004FB80000}"/>
    <cellStyle name="Followed Hyperlink 41" xfId="540" hidden="1" xr:uid="{00000000-0005-0000-0000-000050B80000}"/>
    <cellStyle name="Followed Hyperlink 41" xfId="1018" hidden="1" xr:uid="{00000000-0005-0000-0000-000051B80000}"/>
    <cellStyle name="Followed Hyperlink 41" xfId="1103" hidden="1" xr:uid="{00000000-0005-0000-0000-000052B80000}"/>
    <cellStyle name="Followed Hyperlink 41" xfId="1145" hidden="1" xr:uid="{00000000-0005-0000-0000-000053B80000}"/>
    <cellStyle name="Followed Hyperlink 41" xfId="701" hidden="1" xr:uid="{00000000-0005-0000-0000-000054B80000}"/>
    <cellStyle name="Followed Hyperlink 41" xfId="1186" hidden="1" xr:uid="{00000000-0005-0000-0000-000055B80000}"/>
    <cellStyle name="Followed Hyperlink 41" xfId="1241" hidden="1" xr:uid="{00000000-0005-0000-0000-000056B80000}"/>
    <cellStyle name="Followed Hyperlink 41" xfId="1283" hidden="1" xr:uid="{00000000-0005-0000-0000-000057B80000}"/>
    <cellStyle name="Followed Hyperlink 41" xfId="1298" hidden="1" xr:uid="{00000000-0005-0000-0000-000058B80000}"/>
    <cellStyle name="Followed Hyperlink 41" xfId="640" hidden="1" xr:uid="{00000000-0005-0000-0000-000059B80000}"/>
    <cellStyle name="Followed Hyperlink 41" xfId="682" hidden="1" xr:uid="{00000000-0005-0000-0000-00005AB80000}"/>
    <cellStyle name="Followed Hyperlink 41" xfId="766" hidden="1" xr:uid="{00000000-0005-0000-0000-00005BB80000}"/>
    <cellStyle name="Followed Hyperlink 41" xfId="808" hidden="1" xr:uid="{00000000-0005-0000-0000-00005CB80000}"/>
    <cellStyle name="Followed Hyperlink 41" xfId="569" hidden="1" xr:uid="{00000000-0005-0000-0000-00005DB80000}"/>
    <cellStyle name="Followed Hyperlink 41" xfId="423" hidden="1" xr:uid="{00000000-0005-0000-0000-00005FB80000}"/>
    <cellStyle name="Followed Hyperlink 41" xfId="465" hidden="1" xr:uid="{00000000-0005-0000-0000-000060B80000}"/>
    <cellStyle name="Followed Hyperlink 41" xfId="507" hidden="1" xr:uid="{00000000-0005-0000-0000-000061B80000}"/>
    <cellStyle name="Followed Hyperlink 41" xfId="381" hidden="1" xr:uid="{00000000-0005-0000-0000-000062B80000}"/>
    <cellStyle name="Followed Hyperlink 41" xfId="339" hidden="1" xr:uid="{00000000-0005-0000-0000-000063B80000}"/>
    <cellStyle name="Followed Hyperlink 41" xfId="850" hidden="1" xr:uid="{00000000-0005-0000-0000-00005EB80000}"/>
    <cellStyle name="Followed Hyperlink 41" xfId="3178" hidden="1" xr:uid="{00000000-0005-0000-0000-00001EB80000}"/>
    <cellStyle name="Followed Hyperlink 41" xfId="6147" hidden="1" xr:uid="{00000000-0005-0000-0000-0000DEB70000}"/>
    <cellStyle name="Followed Hyperlink 41" xfId="14812" hidden="1" xr:uid="{00000000-0005-0000-0000-00009EB70000}"/>
    <cellStyle name="Followed Hyperlink 41" xfId="12033" hidden="1" xr:uid="{00000000-0005-0000-0000-00005EB70000}"/>
    <cellStyle name="Followed Hyperlink 41" xfId="9003" hidden="1" xr:uid="{00000000-0005-0000-0000-00001EB70000}"/>
    <cellStyle name="Followed Hyperlink 41" xfId="29876" hidden="1" xr:uid="{00000000-0005-0000-0000-0000DEB60000}"/>
    <cellStyle name="Followed Hyperlink 41" xfId="27174" hidden="1" xr:uid="{00000000-0005-0000-0000-00009EB60000}"/>
    <cellStyle name="Followed Hyperlink 41" xfId="24510" hidden="1" xr:uid="{00000000-0005-0000-0000-00005EB60000}"/>
    <cellStyle name="Followed Hyperlink 41" xfId="21648" hidden="1" xr:uid="{00000000-0005-0000-0000-00001EB60000}"/>
    <cellStyle name="Followed Hyperlink 41" xfId="46426" hidden="1" xr:uid="{00000000-0005-0000-0000-00008DB40000}"/>
    <cellStyle name="Followed Hyperlink 41" xfId="46507" hidden="1" xr:uid="{00000000-0005-0000-0000-00008EB40000}"/>
    <cellStyle name="Followed Hyperlink 41" xfId="46549" hidden="1" xr:uid="{00000000-0005-0000-0000-00008FB40000}"/>
    <cellStyle name="Followed Hyperlink 41" xfId="46552" hidden="1" xr:uid="{00000000-0005-0000-0000-000090B40000}"/>
    <cellStyle name="Followed Hyperlink 41" xfId="46594" hidden="1" xr:uid="{00000000-0005-0000-0000-000091B40000}"/>
    <cellStyle name="Followed Hyperlink 41" xfId="46671" hidden="1" xr:uid="{00000000-0005-0000-0000-000092B40000}"/>
    <cellStyle name="Followed Hyperlink 41" xfId="46713" hidden="1" xr:uid="{00000000-0005-0000-0000-000093B40000}"/>
    <cellStyle name="Followed Hyperlink 41" xfId="46264" hidden="1" xr:uid="{00000000-0005-0000-0000-000094B40000}"/>
    <cellStyle name="Followed Hyperlink 41" xfId="46755" hidden="1" xr:uid="{00000000-0005-0000-0000-000095B40000}"/>
    <cellStyle name="Followed Hyperlink 41" xfId="46797" hidden="1" xr:uid="{00000000-0005-0000-0000-000096B40000}"/>
    <cellStyle name="Followed Hyperlink 41" xfId="46839" hidden="1" xr:uid="{00000000-0005-0000-0000-000097B40000}"/>
    <cellStyle name="Followed Hyperlink 41" xfId="46443" hidden="1" xr:uid="{00000000-0005-0000-0000-000098B40000}"/>
    <cellStyle name="Followed Hyperlink 41" xfId="46881" hidden="1" xr:uid="{00000000-0005-0000-0000-000099B40000}"/>
    <cellStyle name="Followed Hyperlink 41" xfId="46923" hidden="1" xr:uid="{00000000-0005-0000-0000-00009AB40000}"/>
    <cellStyle name="Followed Hyperlink 41" xfId="46965" hidden="1" xr:uid="{00000000-0005-0000-0000-00009BB40000}"/>
    <cellStyle name="Followed Hyperlink 41" xfId="46614" hidden="1" xr:uid="{00000000-0005-0000-0000-00009CB40000}"/>
    <cellStyle name="Followed Hyperlink 41" xfId="47007" hidden="1" xr:uid="{00000000-0005-0000-0000-00009DB40000}"/>
    <cellStyle name="Followed Hyperlink 41" xfId="47049" hidden="1" xr:uid="{00000000-0005-0000-0000-00009EB40000}"/>
    <cellStyle name="Followed Hyperlink 41" xfId="47091" hidden="1" xr:uid="{00000000-0005-0000-0000-00009FB40000}"/>
    <cellStyle name="Followed Hyperlink 41" xfId="47175" hidden="1" xr:uid="{00000000-0005-0000-0000-0000A0B40000}"/>
    <cellStyle name="Followed Hyperlink 41" xfId="47217" hidden="1" xr:uid="{00000000-0005-0000-0000-0000A1B40000}"/>
    <cellStyle name="Followed Hyperlink 41" xfId="47259" hidden="1" xr:uid="{00000000-0005-0000-0000-0000A2B40000}"/>
    <cellStyle name="Followed Hyperlink 41" xfId="47301" hidden="1" xr:uid="{00000000-0005-0000-0000-0000A3B40000}"/>
    <cellStyle name="Followed Hyperlink 41" xfId="47104" hidden="1" xr:uid="{00000000-0005-0000-0000-0000A4B40000}"/>
    <cellStyle name="Followed Hyperlink 41" xfId="47343" hidden="1" xr:uid="{00000000-0005-0000-0000-0000A5B40000}"/>
    <cellStyle name="Followed Hyperlink 41" xfId="47385" hidden="1" xr:uid="{00000000-0005-0000-0000-0000A6B40000}"/>
    <cellStyle name="Followed Hyperlink 41" xfId="47427" hidden="1" xr:uid="{00000000-0005-0000-0000-0000A7B40000}"/>
    <cellStyle name="Followed Hyperlink 41" xfId="45055" hidden="1" xr:uid="{00000000-0005-0000-0000-0000A8B40000}"/>
    <cellStyle name="Followed Hyperlink 41" xfId="47464" hidden="1" xr:uid="{00000000-0005-0000-0000-0000A9B40000}"/>
    <cellStyle name="Followed Hyperlink 41" xfId="47506" hidden="1" xr:uid="{00000000-0005-0000-0000-0000AAB40000}"/>
    <cellStyle name="Followed Hyperlink 41" xfId="47548" hidden="1" xr:uid="{00000000-0005-0000-0000-0000ABB40000}"/>
    <cellStyle name="Followed Hyperlink 41" xfId="47681" hidden="1" xr:uid="{00000000-0005-0000-0000-0000ACB40000}"/>
    <cellStyle name="Followed Hyperlink 41" xfId="47723" hidden="1" xr:uid="{00000000-0005-0000-0000-0000ADB40000}"/>
    <cellStyle name="Followed Hyperlink 41" xfId="47807" hidden="1" xr:uid="{00000000-0005-0000-0000-0000AEB40000}"/>
    <cellStyle name="Followed Hyperlink 41" xfId="47610" hidden="1" xr:uid="{00000000-0005-0000-0000-0000AFB40000}"/>
    <cellStyle name="Followed Hyperlink 41" xfId="47891" hidden="1" xr:uid="{00000000-0005-0000-0000-0000B0B40000}"/>
    <cellStyle name="Followed Hyperlink 41" xfId="47975" hidden="1" xr:uid="{00000000-0005-0000-0000-0000B1B40000}"/>
    <cellStyle name="Followed Hyperlink 41" xfId="48017" hidden="1" xr:uid="{00000000-0005-0000-0000-0000B2B40000}"/>
    <cellStyle name="Followed Hyperlink 41" xfId="47581" hidden="1" xr:uid="{00000000-0005-0000-0000-0000B3B40000}"/>
    <cellStyle name="Followed Hyperlink 41" xfId="48058" hidden="1" xr:uid="{00000000-0005-0000-0000-0000B4B40000}"/>
    <cellStyle name="Followed Hyperlink 41" xfId="48143" hidden="1" xr:uid="{00000000-0005-0000-0000-0000B5B40000}"/>
    <cellStyle name="Followed Hyperlink 41" xfId="48185" hidden="1" xr:uid="{00000000-0005-0000-0000-0000B6B40000}"/>
    <cellStyle name="Followed Hyperlink 41" xfId="47742" hidden="1" xr:uid="{00000000-0005-0000-0000-0000B7B40000}"/>
    <cellStyle name="Followed Hyperlink 41" xfId="48226" hidden="1" xr:uid="{00000000-0005-0000-0000-0000B8B40000}"/>
    <cellStyle name="Followed Hyperlink 41" xfId="48281" hidden="1" xr:uid="{00000000-0005-0000-0000-0000B9B40000}"/>
    <cellStyle name="Followed Hyperlink 41" xfId="48323" hidden="1" xr:uid="{00000000-0005-0000-0000-0000BAB40000}"/>
    <cellStyle name="Followed Hyperlink 41" xfId="48338" hidden="1" xr:uid="{00000000-0005-0000-0000-0000BBB40000}"/>
    <cellStyle name="Followed Hyperlink 41" xfId="48380" hidden="1" xr:uid="{00000000-0005-0000-0000-0000BCB40000}"/>
    <cellStyle name="Followed Hyperlink 41" xfId="48423" hidden="1" xr:uid="{00000000-0005-0000-0000-0000BDB40000}"/>
    <cellStyle name="Followed Hyperlink 41" xfId="48465" hidden="1" xr:uid="{00000000-0005-0000-0000-0000BEB40000}"/>
    <cellStyle name="Followed Hyperlink 41" xfId="48520" hidden="1" xr:uid="{00000000-0005-0000-0000-0000BFB40000}"/>
    <cellStyle name="Followed Hyperlink 41" xfId="48562" hidden="1" xr:uid="{00000000-0005-0000-0000-0000C0B40000}"/>
    <cellStyle name="Followed Hyperlink 41" xfId="48635" hidden="1" xr:uid="{00000000-0005-0000-0000-0000C1B40000}"/>
    <cellStyle name="Followed Hyperlink 41" xfId="48677" hidden="1" xr:uid="{00000000-0005-0000-0000-0000C2B40000}"/>
    <cellStyle name="Followed Hyperlink 41" xfId="48688" hidden="1" xr:uid="{00000000-0005-0000-0000-0000C3B40000}"/>
    <cellStyle name="Followed Hyperlink 41" xfId="48730" hidden="1" xr:uid="{00000000-0005-0000-0000-0000C4B40000}"/>
    <cellStyle name="Followed Hyperlink 41" xfId="48811" hidden="1" xr:uid="{00000000-0005-0000-0000-0000C5B40000}"/>
    <cellStyle name="Followed Hyperlink 41" xfId="48853" hidden="1" xr:uid="{00000000-0005-0000-0000-0000C6B40000}"/>
    <cellStyle name="Followed Hyperlink 41" xfId="48856" hidden="1" xr:uid="{00000000-0005-0000-0000-0000C7B40000}"/>
    <cellStyle name="Followed Hyperlink 41" xfId="48898" hidden="1" xr:uid="{00000000-0005-0000-0000-0000C8B40000}"/>
    <cellStyle name="Followed Hyperlink 41" xfId="48975" hidden="1" xr:uid="{00000000-0005-0000-0000-0000C9B40000}"/>
    <cellStyle name="Followed Hyperlink 41" xfId="49017" hidden="1" xr:uid="{00000000-0005-0000-0000-0000CAB40000}"/>
    <cellStyle name="Followed Hyperlink 41" xfId="48568" hidden="1" xr:uid="{00000000-0005-0000-0000-0000CBB40000}"/>
    <cellStyle name="Followed Hyperlink 41" xfId="49059" hidden="1" xr:uid="{00000000-0005-0000-0000-0000CCB40000}"/>
    <cellStyle name="Followed Hyperlink 41" xfId="49101" hidden="1" xr:uid="{00000000-0005-0000-0000-0000CDB40000}"/>
    <cellStyle name="Followed Hyperlink 41" xfId="49143" hidden="1" xr:uid="{00000000-0005-0000-0000-0000CEB40000}"/>
    <cellStyle name="Followed Hyperlink 41" xfId="48747" hidden="1" xr:uid="{00000000-0005-0000-0000-0000CFB40000}"/>
    <cellStyle name="Followed Hyperlink 41" xfId="49185" hidden="1" xr:uid="{00000000-0005-0000-0000-0000D0B40000}"/>
    <cellStyle name="Followed Hyperlink 41" xfId="49227" hidden="1" xr:uid="{00000000-0005-0000-0000-0000D1B40000}"/>
    <cellStyle name="Followed Hyperlink 41" xfId="49269" hidden="1" xr:uid="{00000000-0005-0000-0000-0000D2B40000}"/>
    <cellStyle name="Followed Hyperlink 41" xfId="48918" hidden="1" xr:uid="{00000000-0005-0000-0000-0000D3B40000}"/>
    <cellStyle name="Followed Hyperlink 41" xfId="49311" hidden="1" xr:uid="{00000000-0005-0000-0000-0000D4B40000}"/>
    <cellStyle name="Followed Hyperlink 41" xfId="49353" hidden="1" xr:uid="{00000000-0005-0000-0000-0000D5B40000}"/>
    <cellStyle name="Followed Hyperlink 41" xfId="49395" hidden="1" xr:uid="{00000000-0005-0000-0000-0000D6B40000}"/>
    <cellStyle name="Followed Hyperlink 41" xfId="49477" hidden="1" xr:uid="{00000000-0005-0000-0000-0000D7B40000}"/>
    <cellStyle name="Followed Hyperlink 41" xfId="49519" hidden="1" xr:uid="{00000000-0005-0000-0000-0000D8B40000}"/>
    <cellStyle name="Followed Hyperlink 41" xfId="49561" hidden="1" xr:uid="{00000000-0005-0000-0000-0000D9B40000}"/>
    <cellStyle name="Followed Hyperlink 41" xfId="49603" hidden="1" xr:uid="{00000000-0005-0000-0000-0000DAB40000}"/>
    <cellStyle name="Followed Hyperlink 41" xfId="49408" hidden="1" xr:uid="{00000000-0005-0000-0000-0000DBB40000}"/>
    <cellStyle name="Followed Hyperlink 41" xfId="49645" hidden="1" xr:uid="{00000000-0005-0000-0000-0000DCB40000}"/>
    <cellStyle name="Followed Hyperlink 41" xfId="49686" hidden="1" xr:uid="{00000000-0005-0000-0000-0000DDB40000}"/>
    <cellStyle name="Followed Hyperlink 41" xfId="49773" hidden="1" xr:uid="{00000000-0005-0000-0000-0000DFB40000}"/>
    <cellStyle name="Followed Hyperlink 41" xfId="49857" hidden="1" xr:uid="{00000000-0005-0000-0000-0000E1B40000}"/>
    <cellStyle name="Followed Hyperlink 41" xfId="49899" hidden="1" xr:uid="{00000000-0005-0000-0000-0000E2B40000}"/>
    <cellStyle name="Followed Hyperlink 41" xfId="50032" hidden="1" xr:uid="{00000000-0005-0000-0000-0000E3B40000}"/>
    <cellStyle name="Followed Hyperlink 41" xfId="50074" hidden="1" xr:uid="{00000000-0005-0000-0000-0000E4B40000}"/>
    <cellStyle name="Followed Hyperlink 41" xfId="50158" hidden="1" xr:uid="{00000000-0005-0000-0000-0000E5B40000}"/>
    <cellStyle name="Followed Hyperlink 41" xfId="50200" hidden="1" xr:uid="{00000000-0005-0000-0000-0000E6B40000}"/>
    <cellStyle name="Followed Hyperlink 41" xfId="49961" hidden="1" xr:uid="{00000000-0005-0000-0000-0000E7B40000}"/>
    <cellStyle name="Followed Hyperlink 41" xfId="50242" hidden="1" xr:uid="{00000000-0005-0000-0000-0000E8B40000}"/>
    <cellStyle name="Followed Hyperlink 41" xfId="50327" hidden="1" xr:uid="{00000000-0005-0000-0000-0000E9B40000}"/>
    <cellStyle name="Followed Hyperlink 41" xfId="50369" hidden="1" xr:uid="{00000000-0005-0000-0000-0000EAB40000}"/>
    <cellStyle name="Followed Hyperlink 41" xfId="49932" hidden="1" xr:uid="{00000000-0005-0000-0000-0000EBB40000}"/>
    <cellStyle name="Followed Hyperlink 41" xfId="50410" hidden="1" xr:uid="{00000000-0005-0000-0000-0000ECB40000}"/>
    <cellStyle name="Followed Hyperlink 41" xfId="50495" hidden="1" xr:uid="{00000000-0005-0000-0000-0000EDB40000}"/>
    <cellStyle name="Followed Hyperlink 41" xfId="50093" hidden="1" xr:uid="{00000000-0005-0000-0000-0000EEB40000}"/>
    <cellStyle name="Followed Hyperlink 41" xfId="50578" hidden="1" xr:uid="{00000000-0005-0000-0000-0000EFB40000}"/>
    <cellStyle name="Followed Hyperlink 41" xfId="50633" hidden="1" xr:uid="{00000000-0005-0000-0000-0000F0B40000}"/>
    <cellStyle name="Followed Hyperlink 41" xfId="50675" hidden="1" xr:uid="{00000000-0005-0000-0000-0000F1B40000}"/>
    <cellStyle name="Followed Hyperlink 41" xfId="50690" hidden="1" xr:uid="{00000000-0005-0000-0000-0000F2B40000}"/>
    <cellStyle name="Followed Hyperlink 41" xfId="50732" hidden="1" xr:uid="{00000000-0005-0000-0000-0000F3B40000}"/>
    <cellStyle name="Followed Hyperlink 41" xfId="50775" hidden="1" xr:uid="{00000000-0005-0000-0000-0000F4B40000}"/>
    <cellStyle name="Followed Hyperlink 41" xfId="50817" hidden="1" xr:uid="{00000000-0005-0000-0000-0000F5B40000}"/>
    <cellStyle name="Followed Hyperlink 41" xfId="50872" hidden="1" xr:uid="{00000000-0005-0000-0000-0000F6B40000}"/>
    <cellStyle name="Followed Hyperlink 41" xfId="50914" hidden="1" xr:uid="{00000000-0005-0000-0000-0000F7B40000}"/>
    <cellStyle name="Followed Hyperlink 41" xfId="50987" hidden="1" xr:uid="{00000000-0005-0000-0000-0000F8B40000}"/>
    <cellStyle name="Followed Hyperlink 41" xfId="51029" hidden="1" xr:uid="{00000000-0005-0000-0000-0000F9B40000}"/>
    <cellStyle name="Followed Hyperlink 41" xfId="51040" hidden="1" xr:uid="{00000000-0005-0000-0000-0000FAB40000}"/>
    <cellStyle name="Followed Hyperlink 41" xfId="51082" hidden="1" xr:uid="{00000000-0005-0000-0000-0000FBB40000}"/>
    <cellStyle name="Followed Hyperlink 41" xfId="51163" hidden="1" xr:uid="{00000000-0005-0000-0000-0000FCB40000}"/>
    <cellStyle name="Followed Hyperlink 41" xfId="51205" hidden="1" xr:uid="{00000000-0005-0000-0000-0000FDB40000}"/>
    <cellStyle name="Followed Hyperlink 41" xfId="49815" hidden="1" xr:uid="{00000000-0005-0000-0000-0000E0B40000}"/>
    <cellStyle name="Followed Hyperlink 41" xfId="1648" hidden="1" xr:uid="{00000000-0005-0000-0000-00003FB80000}"/>
    <cellStyle name="Followed Hyperlink 41" xfId="4290" hidden="1" xr:uid="{00000000-0005-0000-0000-0000BDB70000}"/>
    <cellStyle name="Followed Hyperlink 41" xfId="27993" hidden="1" xr:uid="{00000000-0005-0000-0000-0000B2B60000}"/>
    <cellStyle name="Followed Hyperlink 41" xfId="27598" hidden="1" xr:uid="{00000000-0005-0000-0000-0000B3B60000}"/>
    <cellStyle name="Followed Hyperlink 41" xfId="28035" hidden="1" xr:uid="{00000000-0005-0000-0000-0000B4B60000}"/>
    <cellStyle name="Followed Hyperlink 41" xfId="28077" hidden="1" xr:uid="{00000000-0005-0000-0000-0000B5B60000}"/>
    <cellStyle name="Followed Hyperlink 41" xfId="28119" hidden="1" xr:uid="{00000000-0005-0000-0000-0000B6B60000}"/>
    <cellStyle name="Followed Hyperlink 41" xfId="27769" hidden="1" xr:uid="{00000000-0005-0000-0000-0000B7B60000}"/>
    <cellStyle name="Followed Hyperlink 41" xfId="28161" hidden="1" xr:uid="{00000000-0005-0000-0000-0000B8B60000}"/>
    <cellStyle name="Followed Hyperlink 41" xfId="28244" hidden="1" xr:uid="{00000000-0005-0000-0000-0000BAB60000}"/>
    <cellStyle name="Followed Hyperlink 41" xfId="28328" hidden="1" xr:uid="{00000000-0005-0000-0000-0000BBB60000}"/>
    <cellStyle name="Followed Hyperlink 41" xfId="28370" hidden="1" xr:uid="{00000000-0005-0000-0000-0000BCB60000}"/>
    <cellStyle name="Followed Hyperlink 41" xfId="28412" hidden="1" xr:uid="{00000000-0005-0000-0000-0000BDB60000}"/>
    <cellStyle name="Followed Hyperlink 41" xfId="28454" hidden="1" xr:uid="{00000000-0005-0000-0000-0000BEB60000}"/>
    <cellStyle name="Followed Hyperlink 41" xfId="28257" hidden="1" xr:uid="{00000000-0005-0000-0000-0000BFB60000}"/>
    <cellStyle name="Followed Hyperlink 41" xfId="28496" hidden="1" xr:uid="{00000000-0005-0000-0000-0000C0B60000}"/>
    <cellStyle name="Followed Hyperlink 41" xfId="28538" hidden="1" xr:uid="{00000000-0005-0000-0000-0000C1B60000}"/>
    <cellStyle name="Followed Hyperlink 41" xfId="28580" hidden="1" xr:uid="{00000000-0005-0000-0000-0000C2B60000}"/>
    <cellStyle name="Followed Hyperlink 41" xfId="28622" hidden="1" xr:uid="{00000000-0005-0000-0000-0000C3B60000}"/>
    <cellStyle name="Followed Hyperlink 41" xfId="28664" hidden="1" xr:uid="{00000000-0005-0000-0000-0000C4B60000}"/>
    <cellStyle name="Followed Hyperlink 41" xfId="28706" hidden="1" xr:uid="{00000000-0005-0000-0000-0000C5B60000}"/>
    <cellStyle name="Followed Hyperlink 41" xfId="28748" hidden="1" xr:uid="{00000000-0005-0000-0000-0000C6B60000}"/>
    <cellStyle name="Followed Hyperlink 41" xfId="28880" hidden="1" xr:uid="{00000000-0005-0000-0000-0000C7B60000}"/>
    <cellStyle name="Followed Hyperlink 41" xfId="28922" hidden="1" xr:uid="{00000000-0005-0000-0000-0000C8B60000}"/>
    <cellStyle name="Followed Hyperlink 41" xfId="29006" hidden="1" xr:uid="{00000000-0005-0000-0000-0000C9B60000}"/>
    <cellStyle name="Followed Hyperlink 41" xfId="29048" hidden="1" xr:uid="{00000000-0005-0000-0000-0000CAB60000}"/>
    <cellStyle name="Followed Hyperlink 41" xfId="28809" hidden="1" xr:uid="{00000000-0005-0000-0000-0000CBB60000}"/>
    <cellStyle name="Followed Hyperlink 41" xfId="29090" hidden="1" xr:uid="{00000000-0005-0000-0000-0000CCB60000}"/>
    <cellStyle name="Followed Hyperlink 41" xfId="29175" hidden="1" xr:uid="{00000000-0005-0000-0000-0000CDB60000}"/>
    <cellStyle name="Followed Hyperlink 41" xfId="29217" hidden="1" xr:uid="{00000000-0005-0000-0000-0000CEB60000}"/>
    <cellStyle name="Followed Hyperlink 41" xfId="28780" hidden="1" xr:uid="{00000000-0005-0000-0000-0000CFB60000}"/>
    <cellStyle name="Followed Hyperlink 41" xfId="29258" hidden="1" xr:uid="{00000000-0005-0000-0000-0000D0B60000}"/>
    <cellStyle name="Followed Hyperlink 41" xfId="29343" hidden="1" xr:uid="{00000000-0005-0000-0000-0000D1B60000}"/>
    <cellStyle name="Followed Hyperlink 41" xfId="29385" hidden="1" xr:uid="{00000000-0005-0000-0000-0000D2B60000}"/>
    <cellStyle name="Followed Hyperlink 41" xfId="28941" hidden="1" xr:uid="{00000000-0005-0000-0000-0000D3B60000}"/>
    <cellStyle name="Followed Hyperlink 41" xfId="29426" hidden="1" xr:uid="{00000000-0005-0000-0000-0000D4B60000}"/>
    <cellStyle name="Followed Hyperlink 41" xfId="29481" hidden="1" xr:uid="{00000000-0005-0000-0000-0000D5B60000}"/>
    <cellStyle name="Followed Hyperlink 41" xfId="29523" hidden="1" xr:uid="{00000000-0005-0000-0000-0000D6B60000}"/>
    <cellStyle name="Followed Hyperlink 41" xfId="29538" hidden="1" xr:uid="{00000000-0005-0000-0000-0000D7B60000}"/>
    <cellStyle name="Followed Hyperlink 41" xfId="29580" hidden="1" xr:uid="{00000000-0005-0000-0000-0000D8B60000}"/>
    <cellStyle name="Followed Hyperlink 41" xfId="29623" hidden="1" xr:uid="{00000000-0005-0000-0000-0000D9B60000}"/>
    <cellStyle name="Followed Hyperlink 41" xfId="29665" hidden="1" xr:uid="{00000000-0005-0000-0000-0000DAB60000}"/>
    <cellStyle name="Followed Hyperlink 41" xfId="29719" hidden="1" xr:uid="{00000000-0005-0000-0000-0000DBB60000}"/>
    <cellStyle name="Followed Hyperlink 41" xfId="29761" hidden="1" xr:uid="{00000000-0005-0000-0000-0000DCB60000}"/>
    <cellStyle name="Followed Hyperlink 41" xfId="29834" hidden="1" xr:uid="{00000000-0005-0000-0000-0000DDB60000}"/>
    <cellStyle name="Followed Hyperlink 41" xfId="29887" hidden="1" xr:uid="{00000000-0005-0000-0000-0000DFB60000}"/>
    <cellStyle name="Followed Hyperlink 41" xfId="29929" hidden="1" xr:uid="{00000000-0005-0000-0000-0000E0B60000}"/>
    <cellStyle name="Followed Hyperlink 41" xfId="30010" hidden="1" xr:uid="{00000000-0005-0000-0000-0000E1B60000}"/>
    <cellStyle name="Followed Hyperlink 41" xfId="30052" hidden="1" xr:uid="{00000000-0005-0000-0000-0000E2B60000}"/>
    <cellStyle name="Followed Hyperlink 41" xfId="30055" hidden="1" xr:uid="{00000000-0005-0000-0000-0000E3B60000}"/>
    <cellStyle name="Followed Hyperlink 41" xfId="30096" hidden="1" xr:uid="{00000000-0005-0000-0000-0000E4B60000}"/>
    <cellStyle name="Followed Hyperlink 41" xfId="30173" hidden="1" xr:uid="{00000000-0005-0000-0000-0000E5B60000}"/>
    <cellStyle name="Followed Hyperlink 41" xfId="30215" hidden="1" xr:uid="{00000000-0005-0000-0000-0000E6B60000}"/>
    <cellStyle name="Followed Hyperlink 41" xfId="29767" hidden="1" xr:uid="{00000000-0005-0000-0000-0000E7B60000}"/>
    <cellStyle name="Followed Hyperlink 41" xfId="30257" hidden="1" xr:uid="{00000000-0005-0000-0000-0000E8B60000}"/>
    <cellStyle name="Followed Hyperlink 41" xfId="30299" hidden="1" xr:uid="{00000000-0005-0000-0000-0000E9B60000}"/>
    <cellStyle name="Followed Hyperlink 41" xfId="30341" hidden="1" xr:uid="{00000000-0005-0000-0000-0000EAB60000}"/>
    <cellStyle name="Followed Hyperlink 41" xfId="29946" hidden="1" xr:uid="{00000000-0005-0000-0000-0000EBB60000}"/>
    <cellStyle name="Followed Hyperlink 41" xfId="30383" hidden="1" xr:uid="{00000000-0005-0000-0000-0000ECB60000}"/>
    <cellStyle name="Followed Hyperlink 41" xfId="30425" hidden="1" xr:uid="{00000000-0005-0000-0000-0000EDB60000}"/>
    <cellStyle name="Followed Hyperlink 41" xfId="30467" hidden="1" xr:uid="{00000000-0005-0000-0000-0000EEB60000}"/>
    <cellStyle name="Followed Hyperlink 41" xfId="30116" hidden="1" xr:uid="{00000000-0005-0000-0000-0000EFB60000}"/>
    <cellStyle name="Followed Hyperlink 41" xfId="30509" hidden="1" xr:uid="{00000000-0005-0000-0000-0000F0B60000}"/>
    <cellStyle name="Followed Hyperlink 41" xfId="30551" hidden="1" xr:uid="{00000000-0005-0000-0000-0000F1B60000}"/>
    <cellStyle name="Followed Hyperlink 41" xfId="30593" hidden="1" xr:uid="{00000000-0005-0000-0000-0000F2B60000}"/>
    <cellStyle name="Followed Hyperlink 41" xfId="30676" hidden="1" xr:uid="{00000000-0005-0000-0000-0000F3B60000}"/>
    <cellStyle name="Followed Hyperlink 41" xfId="30718" hidden="1" xr:uid="{00000000-0005-0000-0000-0000F4B60000}"/>
    <cellStyle name="Followed Hyperlink 41" xfId="30760" hidden="1" xr:uid="{00000000-0005-0000-0000-0000F5B60000}"/>
    <cellStyle name="Followed Hyperlink 41" xfId="30802" hidden="1" xr:uid="{00000000-0005-0000-0000-0000F6B60000}"/>
    <cellStyle name="Followed Hyperlink 41" xfId="30606" hidden="1" xr:uid="{00000000-0005-0000-0000-0000F7B60000}"/>
    <cellStyle name="Followed Hyperlink 41" xfId="30844" hidden="1" xr:uid="{00000000-0005-0000-0000-0000F8B60000}"/>
    <cellStyle name="Followed Hyperlink 41" xfId="26265" hidden="1" xr:uid="{00000000-0005-0000-0000-0000F9B60000}"/>
    <cellStyle name="Followed Hyperlink 41" xfId="20931" hidden="1" xr:uid="{00000000-0005-0000-0000-0000FAB60000}"/>
    <cellStyle name="Followed Hyperlink 41" xfId="15555" hidden="1" xr:uid="{00000000-0005-0000-0000-0000FBB60000}"/>
    <cellStyle name="Followed Hyperlink 41" xfId="8060" hidden="1" xr:uid="{00000000-0005-0000-0000-0000FCB60000}"/>
    <cellStyle name="Followed Hyperlink 41" xfId="8102" hidden="1" xr:uid="{00000000-0005-0000-0000-0000FDB60000}"/>
    <cellStyle name="Followed Hyperlink 41" xfId="7665" hidden="1" xr:uid="{00000000-0005-0000-0000-0000FEB60000}"/>
    <cellStyle name="Followed Hyperlink 41" xfId="8143" hidden="1" xr:uid="{00000000-0005-0000-0000-0000FFB60000}"/>
    <cellStyle name="Followed Hyperlink 41" xfId="8228" hidden="1" xr:uid="{00000000-0005-0000-0000-000000B70000}"/>
    <cellStyle name="Followed Hyperlink 41" xfId="8270" hidden="1" xr:uid="{00000000-0005-0000-0000-000001B70000}"/>
    <cellStyle name="Followed Hyperlink 41" xfId="7826" hidden="1" xr:uid="{00000000-0005-0000-0000-000002B70000}"/>
    <cellStyle name="Followed Hyperlink 41" xfId="8311" hidden="1" xr:uid="{00000000-0005-0000-0000-000003B70000}"/>
    <cellStyle name="Followed Hyperlink 41" xfId="8366" hidden="1" xr:uid="{00000000-0005-0000-0000-000004B70000}"/>
    <cellStyle name="Followed Hyperlink 41" xfId="8408" hidden="1" xr:uid="{00000000-0005-0000-0000-000005B70000}"/>
    <cellStyle name="Followed Hyperlink 41" xfId="8423" hidden="1" xr:uid="{00000000-0005-0000-0000-000006B70000}"/>
    <cellStyle name="Followed Hyperlink 41" xfId="8465" hidden="1" xr:uid="{00000000-0005-0000-0000-000007B70000}"/>
    <cellStyle name="Followed Hyperlink 41" xfId="8508" hidden="1" xr:uid="{00000000-0005-0000-0000-000008B70000}"/>
    <cellStyle name="Followed Hyperlink 41" xfId="8550" hidden="1" xr:uid="{00000000-0005-0000-0000-000009B70000}"/>
    <cellStyle name="Followed Hyperlink 41" xfId="8605" hidden="1" xr:uid="{00000000-0005-0000-0000-00000AB70000}"/>
    <cellStyle name="Followed Hyperlink 41" xfId="8647" hidden="1" xr:uid="{00000000-0005-0000-0000-00000BB70000}"/>
    <cellStyle name="Followed Hyperlink 41" xfId="8720" hidden="1" xr:uid="{00000000-0005-0000-0000-00000CB70000}"/>
    <cellStyle name="Followed Hyperlink 41" xfId="8762" hidden="1" xr:uid="{00000000-0005-0000-0000-00000DB70000}"/>
    <cellStyle name="Followed Hyperlink 41" xfId="8773" hidden="1" xr:uid="{00000000-0005-0000-0000-00000EB70000}"/>
    <cellStyle name="Followed Hyperlink 41" xfId="8815" hidden="1" xr:uid="{00000000-0005-0000-0000-00000FB70000}"/>
    <cellStyle name="Followed Hyperlink 41" xfId="8896" hidden="1" xr:uid="{00000000-0005-0000-0000-000010B70000}"/>
    <cellStyle name="Followed Hyperlink 41" xfId="8938" hidden="1" xr:uid="{00000000-0005-0000-0000-000011B70000}"/>
    <cellStyle name="Followed Hyperlink 41" xfId="8941" hidden="1" xr:uid="{00000000-0005-0000-0000-000012B70000}"/>
    <cellStyle name="Followed Hyperlink 41" xfId="8983" hidden="1" xr:uid="{00000000-0005-0000-0000-000013B70000}"/>
    <cellStyle name="Followed Hyperlink 41" xfId="9060" hidden="1" xr:uid="{00000000-0005-0000-0000-000014B70000}"/>
    <cellStyle name="Followed Hyperlink 41" xfId="9102" hidden="1" xr:uid="{00000000-0005-0000-0000-000015B70000}"/>
    <cellStyle name="Followed Hyperlink 41" xfId="8653" hidden="1" xr:uid="{00000000-0005-0000-0000-000016B70000}"/>
    <cellStyle name="Followed Hyperlink 41" xfId="9144" hidden="1" xr:uid="{00000000-0005-0000-0000-000017B70000}"/>
    <cellStyle name="Followed Hyperlink 41" xfId="9186" hidden="1" xr:uid="{00000000-0005-0000-0000-000018B70000}"/>
    <cellStyle name="Followed Hyperlink 41" xfId="9228" hidden="1" xr:uid="{00000000-0005-0000-0000-000019B70000}"/>
    <cellStyle name="Followed Hyperlink 41" xfId="8832" hidden="1" xr:uid="{00000000-0005-0000-0000-00001AB70000}"/>
    <cellStyle name="Followed Hyperlink 41" xfId="9270" hidden="1" xr:uid="{00000000-0005-0000-0000-00001BB70000}"/>
    <cellStyle name="Followed Hyperlink 41" xfId="9312" hidden="1" xr:uid="{00000000-0005-0000-0000-00001CB70000}"/>
    <cellStyle name="Followed Hyperlink 41" xfId="9354" hidden="1" xr:uid="{00000000-0005-0000-0000-00001DB70000}"/>
    <cellStyle name="Followed Hyperlink 41" xfId="9396" hidden="1" xr:uid="{00000000-0005-0000-0000-00001FB70000}"/>
    <cellStyle name="Followed Hyperlink 41" xfId="9438" hidden="1" xr:uid="{00000000-0005-0000-0000-000020B70000}"/>
    <cellStyle name="Followed Hyperlink 41" xfId="9480" hidden="1" xr:uid="{00000000-0005-0000-0000-000021B70000}"/>
    <cellStyle name="Followed Hyperlink 41" xfId="9564" hidden="1" xr:uid="{00000000-0005-0000-0000-000022B70000}"/>
    <cellStyle name="Followed Hyperlink 41" xfId="9606" hidden="1" xr:uid="{00000000-0005-0000-0000-000023B70000}"/>
    <cellStyle name="Followed Hyperlink 41" xfId="9648" hidden="1" xr:uid="{00000000-0005-0000-0000-000024B70000}"/>
    <cellStyle name="Followed Hyperlink 41" xfId="9690" hidden="1" xr:uid="{00000000-0005-0000-0000-000025B70000}"/>
    <cellStyle name="Followed Hyperlink 41" xfId="9493" hidden="1" xr:uid="{00000000-0005-0000-0000-000026B70000}"/>
    <cellStyle name="Followed Hyperlink 41" xfId="9732" hidden="1" xr:uid="{00000000-0005-0000-0000-000027B70000}"/>
    <cellStyle name="Followed Hyperlink 41" xfId="9774" hidden="1" xr:uid="{00000000-0005-0000-0000-000028B70000}"/>
    <cellStyle name="Followed Hyperlink 41" xfId="9816" hidden="1" xr:uid="{00000000-0005-0000-0000-000029B70000}"/>
    <cellStyle name="Followed Hyperlink 41" xfId="2730" hidden="1" xr:uid="{00000000-0005-0000-0000-00002AB70000}"/>
    <cellStyle name="Followed Hyperlink 41" xfId="9849" hidden="1" xr:uid="{00000000-0005-0000-0000-00002BB70000}"/>
    <cellStyle name="Followed Hyperlink 41" xfId="9891" hidden="1" xr:uid="{00000000-0005-0000-0000-00002CB70000}"/>
    <cellStyle name="Followed Hyperlink 41" xfId="9933" hidden="1" xr:uid="{00000000-0005-0000-0000-00002DB70000}"/>
    <cellStyle name="Followed Hyperlink 41" xfId="10066" hidden="1" xr:uid="{00000000-0005-0000-0000-00002EB70000}"/>
    <cellStyle name="Followed Hyperlink 41" xfId="10108" hidden="1" xr:uid="{00000000-0005-0000-0000-00002FB70000}"/>
    <cellStyle name="Followed Hyperlink 41" xfId="10192" hidden="1" xr:uid="{00000000-0005-0000-0000-000030B70000}"/>
    <cellStyle name="Followed Hyperlink 41" xfId="9995" hidden="1" xr:uid="{00000000-0005-0000-0000-000031B70000}"/>
    <cellStyle name="Followed Hyperlink 41" xfId="10276" hidden="1" xr:uid="{00000000-0005-0000-0000-000032B70000}"/>
    <cellStyle name="Followed Hyperlink 41" xfId="10361" hidden="1" xr:uid="{00000000-0005-0000-0000-000033B70000}"/>
    <cellStyle name="Followed Hyperlink 41" xfId="10403" hidden="1" xr:uid="{00000000-0005-0000-0000-000034B70000}"/>
    <cellStyle name="Followed Hyperlink 41" xfId="9966" hidden="1" xr:uid="{00000000-0005-0000-0000-000035B70000}"/>
    <cellStyle name="Followed Hyperlink 41" xfId="10444" hidden="1" xr:uid="{00000000-0005-0000-0000-000036B70000}"/>
    <cellStyle name="Followed Hyperlink 41" xfId="10529" hidden="1" xr:uid="{00000000-0005-0000-0000-000037B70000}"/>
    <cellStyle name="Followed Hyperlink 41" xfId="10571" hidden="1" xr:uid="{00000000-0005-0000-0000-000038B70000}"/>
    <cellStyle name="Followed Hyperlink 41" xfId="10127" hidden="1" xr:uid="{00000000-0005-0000-0000-000039B70000}"/>
    <cellStyle name="Followed Hyperlink 41" xfId="10612" hidden="1" xr:uid="{00000000-0005-0000-0000-00003AB70000}"/>
    <cellStyle name="Followed Hyperlink 41" xfId="10667" hidden="1" xr:uid="{00000000-0005-0000-0000-00003BB70000}"/>
    <cellStyle name="Followed Hyperlink 41" xfId="10709" hidden="1" xr:uid="{00000000-0005-0000-0000-00003CB70000}"/>
    <cellStyle name="Followed Hyperlink 41" xfId="10724" hidden="1" xr:uid="{00000000-0005-0000-0000-00003DB70000}"/>
    <cellStyle name="Followed Hyperlink 41" xfId="10766" hidden="1" xr:uid="{00000000-0005-0000-0000-00003EB70000}"/>
    <cellStyle name="Followed Hyperlink 41" xfId="10809" hidden="1" xr:uid="{00000000-0005-0000-0000-00003FB70000}"/>
    <cellStyle name="Followed Hyperlink 41" xfId="10851" hidden="1" xr:uid="{00000000-0005-0000-0000-000040B70000}"/>
    <cellStyle name="Followed Hyperlink 41" xfId="10906" hidden="1" xr:uid="{00000000-0005-0000-0000-000041B70000}"/>
    <cellStyle name="Followed Hyperlink 41" xfId="10948" hidden="1" xr:uid="{00000000-0005-0000-0000-000042B70000}"/>
    <cellStyle name="Followed Hyperlink 41" xfId="11021" hidden="1" xr:uid="{00000000-0005-0000-0000-000043B70000}"/>
    <cellStyle name="Followed Hyperlink 41" xfId="11063" hidden="1" xr:uid="{00000000-0005-0000-0000-000044B70000}"/>
    <cellStyle name="Followed Hyperlink 41" xfId="11074" hidden="1" xr:uid="{00000000-0005-0000-0000-000045B70000}"/>
    <cellStyle name="Followed Hyperlink 41" xfId="11116" hidden="1" xr:uid="{00000000-0005-0000-0000-000046B70000}"/>
    <cellStyle name="Followed Hyperlink 41" xfId="11197" hidden="1" xr:uid="{00000000-0005-0000-0000-000047B70000}"/>
    <cellStyle name="Followed Hyperlink 41" xfId="11239" hidden="1" xr:uid="{00000000-0005-0000-0000-000048B70000}"/>
    <cellStyle name="Followed Hyperlink 41" xfId="11242" hidden="1" xr:uid="{00000000-0005-0000-0000-000049B70000}"/>
    <cellStyle name="Followed Hyperlink 41" xfId="11284" hidden="1" xr:uid="{00000000-0005-0000-0000-00004AB70000}"/>
    <cellStyle name="Followed Hyperlink 41" xfId="11361" hidden="1" xr:uid="{00000000-0005-0000-0000-00004BB70000}"/>
    <cellStyle name="Followed Hyperlink 41" xfId="11403" hidden="1" xr:uid="{00000000-0005-0000-0000-00004CB70000}"/>
    <cellStyle name="Followed Hyperlink 41" xfId="10954" hidden="1" xr:uid="{00000000-0005-0000-0000-00004DB70000}"/>
    <cellStyle name="Followed Hyperlink 41" xfId="11445" hidden="1" xr:uid="{00000000-0005-0000-0000-00004EB70000}"/>
    <cellStyle name="Followed Hyperlink 41" xfId="11487" hidden="1" xr:uid="{00000000-0005-0000-0000-00004FB70000}"/>
    <cellStyle name="Followed Hyperlink 41" xfId="11529" hidden="1" xr:uid="{00000000-0005-0000-0000-000050B70000}"/>
    <cellStyle name="Followed Hyperlink 41" xfId="11133" hidden="1" xr:uid="{00000000-0005-0000-0000-000051B70000}"/>
    <cellStyle name="Followed Hyperlink 41" xfId="11571" hidden="1" xr:uid="{00000000-0005-0000-0000-000052B70000}"/>
    <cellStyle name="Followed Hyperlink 41" xfId="11613" hidden="1" xr:uid="{00000000-0005-0000-0000-000053B70000}"/>
    <cellStyle name="Followed Hyperlink 41" xfId="11655" hidden="1" xr:uid="{00000000-0005-0000-0000-000054B70000}"/>
    <cellStyle name="Followed Hyperlink 41" xfId="11304" hidden="1" xr:uid="{00000000-0005-0000-0000-000055B70000}"/>
    <cellStyle name="Followed Hyperlink 41" xfId="11697" hidden="1" xr:uid="{00000000-0005-0000-0000-000056B70000}"/>
    <cellStyle name="Followed Hyperlink 41" xfId="11739" hidden="1" xr:uid="{00000000-0005-0000-0000-000057B70000}"/>
    <cellStyle name="Followed Hyperlink 41" xfId="11781" hidden="1" xr:uid="{00000000-0005-0000-0000-000058B70000}"/>
    <cellStyle name="Followed Hyperlink 41" xfId="11865" hidden="1" xr:uid="{00000000-0005-0000-0000-000059B70000}"/>
    <cellStyle name="Followed Hyperlink 41" xfId="11907" hidden="1" xr:uid="{00000000-0005-0000-0000-00005AB70000}"/>
    <cellStyle name="Followed Hyperlink 41" xfId="11949" hidden="1" xr:uid="{00000000-0005-0000-0000-00005BB70000}"/>
    <cellStyle name="Followed Hyperlink 41" xfId="11991" hidden="1" xr:uid="{00000000-0005-0000-0000-00005CB70000}"/>
    <cellStyle name="Followed Hyperlink 41" xfId="11794" hidden="1" xr:uid="{00000000-0005-0000-0000-00005DB70000}"/>
    <cellStyle name="Followed Hyperlink 41" xfId="12075" hidden="1" xr:uid="{00000000-0005-0000-0000-00005FB70000}"/>
    <cellStyle name="Followed Hyperlink 41" xfId="12117" hidden="1" xr:uid="{00000000-0005-0000-0000-000060B70000}"/>
    <cellStyle name="Followed Hyperlink 41" xfId="12196" hidden="1" xr:uid="{00000000-0005-0000-0000-000061B70000}"/>
    <cellStyle name="Followed Hyperlink 41" xfId="12238" hidden="1" xr:uid="{00000000-0005-0000-0000-000062B70000}"/>
    <cellStyle name="Followed Hyperlink 41" xfId="12280" hidden="1" xr:uid="{00000000-0005-0000-0000-000063B70000}"/>
    <cellStyle name="Followed Hyperlink 41" xfId="12322" hidden="1" xr:uid="{00000000-0005-0000-0000-000064B70000}"/>
    <cellStyle name="Followed Hyperlink 41" xfId="12455" hidden="1" xr:uid="{00000000-0005-0000-0000-000065B70000}"/>
    <cellStyle name="Followed Hyperlink 41" xfId="12497" hidden="1" xr:uid="{00000000-0005-0000-0000-000066B70000}"/>
    <cellStyle name="Followed Hyperlink 41" xfId="12581" hidden="1" xr:uid="{00000000-0005-0000-0000-000067B70000}"/>
    <cellStyle name="Followed Hyperlink 41" xfId="12623" hidden="1" xr:uid="{00000000-0005-0000-0000-000068B70000}"/>
    <cellStyle name="Followed Hyperlink 41" xfId="12384" hidden="1" xr:uid="{00000000-0005-0000-0000-000069B70000}"/>
    <cellStyle name="Followed Hyperlink 41" xfId="12665" hidden="1" xr:uid="{00000000-0005-0000-0000-00006AB70000}"/>
    <cellStyle name="Followed Hyperlink 41" xfId="28202" hidden="1" xr:uid="{00000000-0005-0000-0000-0000B9B60000}"/>
    <cellStyle name="Followed Hyperlink 41" xfId="24040" hidden="1" xr:uid="{00000000-0005-0000-0000-000056B60000}"/>
    <cellStyle name="Followed Hyperlink 41" xfId="24082" hidden="1" xr:uid="{00000000-0005-0000-0000-000057B60000}"/>
    <cellStyle name="Followed Hyperlink 41" xfId="24215" hidden="1" xr:uid="{00000000-0005-0000-0000-000058B60000}"/>
    <cellStyle name="Followed Hyperlink 41" xfId="24257" hidden="1" xr:uid="{00000000-0005-0000-0000-000059B60000}"/>
    <cellStyle name="Followed Hyperlink 41" xfId="24341" hidden="1" xr:uid="{00000000-0005-0000-0000-00005AB60000}"/>
    <cellStyle name="Followed Hyperlink 41" xfId="24383" hidden="1" xr:uid="{00000000-0005-0000-0000-00005BB60000}"/>
    <cellStyle name="Followed Hyperlink 41" xfId="24144" hidden="1" xr:uid="{00000000-0005-0000-0000-00005CB60000}"/>
    <cellStyle name="Followed Hyperlink 41" xfId="24425" hidden="1" xr:uid="{00000000-0005-0000-0000-00005DB60000}"/>
    <cellStyle name="Followed Hyperlink 41" xfId="24552" hidden="1" xr:uid="{00000000-0005-0000-0000-00005FB60000}"/>
    <cellStyle name="Followed Hyperlink 41" xfId="24115" hidden="1" xr:uid="{00000000-0005-0000-0000-000060B60000}"/>
    <cellStyle name="Followed Hyperlink 41" xfId="24593" hidden="1" xr:uid="{00000000-0005-0000-0000-000061B60000}"/>
    <cellStyle name="Followed Hyperlink 41" xfId="24677" hidden="1" xr:uid="{00000000-0005-0000-0000-000062B60000}"/>
    <cellStyle name="Followed Hyperlink 41" xfId="24719" hidden="1" xr:uid="{00000000-0005-0000-0000-000063B60000}"/>
    <cellStyle name="Followed Hyperlink 41" xfId="24276" hidden="1" xr:uid="{00000000-0005-0000-0000-000064B60000}"/>
    <cellStyle name="Followed Hyperlink 41" xfId="24760" hidden="1" xr:uid="{00000000-0005-0000-0000-000065B60000}"/>
    <cellStyle name="Followed Hyperlink 41" xfId="24815" hidden="1" xr:uid="{00000000-0005-0000-0000-000066B60000}"/>
    <cellStyle name="Followed Hyperlink 41" xfId="24857" hidden="1" xr:uid="{00000000-0005-0000-0000-000067B60000}"/>
    <cellStyle name="Followed Hyperlink 41" xfId="24872" hidden="1" xr:uid="{00000000-0005-0000-0000-000068B60000}"/>
    <cellStyle name="Followed Hyperlink 41" xfId="24914" hidden="1" xr:uid="{00000000-0005-0000-0000-000069B60000}"/>
    <cellStyle name="Followed Hyperlink 41" xfId="24957" hidden="1" xr:uid="{00000000-0005-0000-0000-00006AB60000}"/>
    <cellStyle name="Followed Hyperlink 41" xfId="24999" hidden="1" xr:uid="{00000000-0005-0000-0000-00006BB60000}"/>
    <cellStyle name="Followed Hyperlink 41" xfId="25054" hidden="1" xr:uid="{00000000-0005-0000-0000-00006CB60000}"/>
    <cellStyle name="Followed Hyperlink 41" xfId="25096" hidden="1" xr:uid="{00000000-0005-0000-0000-00006DB60000}"/>
    <cellStyle name="Followed Hyperlink 41" xfId="25169" hidden="1" xr:uid="{00000000-0005-0000-0000-00006EB60000}"/>
    <cellStyle name="Followed Hyperlink 41" xfId="25211" hidden="1" xr:uid="{00000000-0005-0000-0000-00006FB60000}"/>
    <cellStyle name="Followed Hyperlink 41" xfId="25222" hidden="1" xr:uid="{00000000-0005-0000-0000-000070B60000}"/>
    <cellStyle name="Followed Hyperlink 41" xfId="25264" hidden="1" xr:uid="{00000000-0005-0000-0000-000071B60000}"/>
    <cellStyle name="Followed Hyperlink 41" xfId="25345" hidden="1" xr:uid="{00000000-0005-0000-0000-000072B60000}"/>
    <cellStyle name="Followed Hyperlink 41" xfId="25387" hidden="1" xr:uid="{00000000-0005-0000-0000-000073B60000}"/>
    <cellStyle name="Followed Hyperlink 41" xfId="25390" hidden="1" xr:uid="{00000000-0005-0000-0000-000074B60000}"/>
    <cellStyle name="Followed Hyperlink 41" xfId="25432" hidden="1" xr:uid="{00000000-0005-0000-0000-000075B60000}"/>
    <cellStyle name="Followed Hyperlink 41" xfId="25509" hidden="1" xr:uid="{00000000-0005-0000-0000-000076B60000}"/>
    <cellStyle name="Followed Hyperlink 41" xfId="25551" hidden="1" xr:uid="{00000000-0005-0000-0000-000077B60000}"/>
    <cellStyle name="Followed Hyperlink 41" xfId="25102" hidden="1" xr:uid="{00000000-0005-0000-0000-000078B60000}"/>
    <cellStyle name="Followed Hyperlink 41" xfId="25593" hidden="1" xr:uid="{00000000-0005-0000-0000-000079B60000}"/>
    <cellStyle name="Followed Hyperlink 41" xfId="25635" hidden="1" xr:uid="{00000000-0005-0000-0000-00007AB60000}"/>
    <cellStyle name="Followed Hyperlink 41" xfId="25677" hidden="1" xr:uid="{00000000-0005-0000-0000-00007BB60000}"/>
    <cellStyle name="Followed Hyperlink 41" xfId="25281" hidden="1" xr:uid="{00000000-0005-0000-0000-00007CB60000}"/>
    <cellStyle name="Followed Hyperlink 41" xfId="25719" hidden="1" xr:uid="{00000000-0005-0000-0000-00007DB60000}"/>
    <cellStyle name="Followed Hyperlink 41" xfId="25761" hidden="1" xr:uid="{00000000-0005-0000-0000-00007EB60000}"/>
    <cellStyle name="Followed Hyperlink 41" xfId="25803" hidden="1" xr:uid="{00000000-0005-0000-0000-00007FB60000}"/>
    <cellStyle name="Followed Hyperlink 41" xfId="25452" hidden="1" xr:uid="{00000000-0005-0000-0000-000080B60000}"/>
    <cellStyle name="Followed Hyperlink 41" xfId="25845" hidden="1" xr:uid="{00000000-0005-0000-0000-000081B60000}"/>
    <cellStyle name="Followed Hyperlink 41" xfId="25887" hidden="1" xr:uid="{00000000-0005-0000-0000-000082B60000}"/>
    <cellStyle name="Followed Hyperlink 41" xfId="25929" hidden="1" xr:uid="{00000000-0005-0000-0000-000083B60000}"/>
    <cellStyle name="Followed Hyperlink 41" xfId="26013" hidden="1" xr:uid="{00000000-0005-0000-0000-000084B60000}"/>
    <cellStyle name="Followed Hyperlink 41" xfId="26055" hidden="1" xr:uid="{00000000-0005-0000-0000-000085B60000}"/>
    <cellStyle name="Followed Hyperlink 41" xfId="26097" hidden="1" xr:uid="{00000000-0005-0000-0000-000086B60000}"/>
    <cellStyle name="Followed Hyperlink 41" xfId="26139" hidden="1" xr:uid="{00000000-0005-0000-0000-000087B60000}"/>
    <cellStyle name="Followed Hyperlink 41" xfId="25942" hidden="1" xr:uid="{00000000-0005-0000-0000-000088B60000}"/>
    <cellStyle name="Followed Hyperlink 41" xfId="26181" hidden="1" xr:uid="{00000000-0005-0000-0000-000089B60000}"/>
    <cellStyle name="Followed Hyperlink 41" xfId="26223" hidden="1" xr:uid="{00000000-0005-0000-0000-00008AB60000}"/>
    <cellStyle name="Followed Hyperlink 41" xfId="26273" hidden="1" xr:uid="{00000000-0005-0000-0000-00008BB60000}"/>
    <cellStyle name="Followed Hyperlink 41" xfId="26315" hidden="1" xr:uid="{00000000-0005-0000-0000-00008CB60000}"/>
    <cellStyle name="Followed Hyperlink 41" xfId="26357" hidden="1" xr:uid="{00000000-0005-0000-0000-00008DB60000}"/>
    <cellStyle name="Followed Hyperlink 41" xfId="26399" hidden="1" xr:uid="{00000000-0005-0000-0000-00008EB60000}"/>
    <cellStyle name="Followed Hyperlink 41" xfId="26532" hidden="1" xr:uid="{00000000-0005-0000-0000-00008FB60000}"/>
    <cellStyle name="Followed Hyperlink 41" xfId="26574" hidden="1" xr:uid="{00000000-0005-0000-0000-000090B60000}"/>
    <cellStyle name="Followed Hyperlink 41" xfId="26658" hidden="1" xr:uid="{00000000-0005-0000-0000-000091B60000}"/>
    <cellStyle name="Followed Hyperlink 41" xfId="26700" hidden="1" xr:uid="{00000000-0005-0000-0000-000092B60000}"/>
    <cellStyle name="Followed Hyperlink 41" xfId="26461" hidden="1" xr:uid="{00000000-0005-0000-0000-000093B60000}"/>
    <cellStyle name="Followed Hyperlink 41" xfId="26742" hidden="1" xr:uid="{00000000-0005-0000-0000-000094B60000}"/>
    <cellStyle name="Followed Hyperlink 41" xfId="26827" hidden="1" xr:uid="{00000000-0005-0000-0000-000095B60000}"/>
    <cellStyle name="Followed Hyperlink 41" xfId="26869" hidden="1" xr:uid="{00000000-0005-0000-0000-000096B60000}"/>
    <cellStyle name="Followed Hyperlink 41" xfId="26432" hidden="1" xr:uid="{00000000-0005-0000-0000-000097B60000}"/>
    <cellStyle name="Followed Hyperlink 41" xfId="26910" hidden="1" xr:uid="{00000000-0005-0000-0000-000098B60000}"/>
    <cellStyle name="Followed Hyperlink 41" xfId="26995" hidden="1" xr:uid="{00000000-0005-0000-0000-000099B60000}"/>
    <cellStyle name="Followed Hyperlink 41" xfId="27037" hidden="1" xr:uid="{00000000-0005-0000-0000-00009AB60000}"/>
    <cellStyle name="Followed Hyperlink 41" xfId="26593" hidden="1" xr:uid="{00000000-0005-0000-0000-00009BB60000}"/>
    <cellStyle name="Followed Hyperlink 41" xfId="27078" hidden="1" xr:uid="{00000000-0005-0000-0000-00009CB60000}"/>
    <cellStyle name="Followed Hyperlink 41" xfId="27132" hidden="1" xr:uid="{00000000-0005-0000-0000-00009DB60000}"/>
    <cellStyle name="Followed Hyperlink 41" xfId="27189" hidden="1" xr:uid="{00000000-0005-0000-0000-00009FB60000}"/>
    <cellStyle name="Followed Hyperlink 41" xfId="27231" hidden="1" xr:uid="{00000000-0005-0000-0000-0000A0B60000}"/>
    <cellStyle name="Followed Hyperlink 41" xfId="27274" hidden="1" xr:uid="{00000000-0005-0000-0000-0000A1B60000}"/>
    <cellStyle name="Followed Hyperlink 41" xfId="27316" hidden="1" xr:uid="{00000000-0005-0000-0000-0000A2B60000}"/>
    <cellStyle name="Followed Hyperlink 41" xfId="27371" hidden="1" xr:uid="{00000000-0005-0000-0000-0000A3B60000}"/>
    <cellStyle name="Followed Hyperlink 41" xfId="27413" hidden="1" xr:uid="{00000000-0005-0000-0000-0000A4B60000}"/>
    <cellStyle name="Followed Hyperlink 41" xfId="27486" hidden="1" xr:uid="{00000000-0005-0000-0000-0000A5B60000}"/>
    <cellStyle name="Followed Hyperlink 41" xfId="27528" hidden="1" xr:uid="{00000000-0005-0000-0000-0000A6B60000}"/>
    <cellStyle name="Followed Hyperlink 41" xfId="27539" hidden="1" xr:uid="{00000000-0005-0000-0000-0000A7B60000}"/>
    <cellStyle name="Followed Hyperlink 41" xfId="27581" hidden="1" xr:uid="{00000000-0005-0000-0000-0000A8B60000}"/>
    <cellStyle name="Followed Hyperlink 41" xfId="27662" hidden="1" xr:uid="{00000000-0005-0000-0000-0000A9B60000}"/>
    <cellStyle name="Followed Hyperlink 41" xfId="27704" hidden="1" xr:uid="{00000000-0005-0000-0000-0000AAB60000}"/>
    <cellStyle name="Followed Hyperlink 41" xfId="27707" hidden="1" xr:uid="{00000000-0005-0000-0000-0000ABB60000}"/>
    <cellStyle name="Followed Hyperlink 41" xfId="27749" hidden="1" xr:uid="{00000000-0005-0000-0000-0000ACB60000}"/>
    <cellStyle name="Followed Hyperlink 41" xfId="27826" hidden="1" xr:uid="{00000000-0005-0000-0000-0000ADB60000}"/>
    <cellStyle name="Followed Hyperlink 41" xfId="27868" hidden="1" xr:uid="{00000000-0005-0000-0000-0000AEB60000}"/>
    <cellStyle name="Followed Hyperlink 41" xfId="27419" hidden="1" xr:uid="{00000000-0005-0000-0000-0000AFB60000}"/>
    <cellStyle name="Followed Hyperlink 41" xfId="27909" hidden="1" xr:uid="{00000000-0005-0000-0000-0000B0B60000}"/>
    <cellStyle name="Followed Hyperlink 41" xfId="27951" hidden="1" xr:uid="{00000000-0005-0000-0000-0000B1B60000}"/>
    <cellStyle name="Followed Hyperlink 41" xfId="22201" hidden="1" xr:uid="{00000000-0005-0000-0000-000029B60000}"/>
    <cellStyle name="Followed Hyperlink 41" xfId="22286" hidden="1" xr:uid="{00000000-0005-0000-0000-00002AB60000}"/>
    <cellStyle name="Followed Hyperlink 41" xfId="22328" hidden="1" xr:uid="{00000000-0005-0000-0000-00002BB60000}"/>
    <cellStyle name="Followed Hyperlink 41" xfId="21884" hidden="1" xr:uid="{00000000-0005-0000-0000-00002CB60000}"/>
    <cellStyle name="Followed Hyperlink 41" xfId="22369" hidden="1" xr:uid="{00000000-0005-0000-0000-00002DB60000}"/>
    <cellStyle name="Followed Hyperlink 41" xfId="22424" hidden="1" xr:uid="{00000000-0005-0000-0000-00002EB60000}"/>
    <cellStyle name="Followed Hyperlink 41" xfId="22466" hidden="1" xr:uid="{00000000-0005-0000-0000-00002FB60000}"/>
    <cellStyle name="Followed Hyperlink 41" xfId="22481" hidden="1" xr:uid="{00000000-0005-0000-0000-000030B60000}"/>
    <cellStyle name="Followed Hyperlink 41" xfId="22523" hidden="1" xr:uid="{00000000-0005-0000-0000-000031B60000}"/>
    <cellStyle name="Followed Hyperlink 41" xfId="22566" hidden="1" xr:uid="{00000000-0005-0000-0000-000032B60000}"/>
    <cellStyle name="Followed Hyperlink 41" xfId="22608" hidden="1" xr:uid="{00000000-0005-0000-0000-000033B60000}"/>
    <cellStyle name="Followed Hyperlink 41" xfId="22663" hidden="1" xr:uid="{00000000-0005-0000-0000-000034B60000}"/>
    <cellStyle name="Followed Hyperlink 41" xfId="22705" hidden="1" xr:uid="{00000000-0005-0000-0000-000035B60000}"/>
    <cellStyle name="Followed Hyperlink 41" xfId="22778" hidden="1" xr:uid="{00000000-0005-0000-0000-000036B60000}"/>
    <cellStyle name="Followed Hyperlink 41" xfId="22820" hidden="1" xr:uid="{00000000-0005-0000-0000-000037B60000}"/>
    <cellStyle name="Followed Hyperlink 41" xfId="22831" hidden="1" xr:uid="{00000000-0005-0000-0000-000038B60000}"/>
    <cellStyle name="Followed Hyperlink 41" xfId="22873" hidden="1" xr:uid="{00000000-0005-0000-0000-000039B60000}"/>
    <cellStyle name="Followed Hyperlink 41" xfId="22954" hidden="1" xr:uid="{00000000-0005-0000-0000-00003AB60000}"/>
    <cellStyle name="Followed Hyperlink 41" xfId="22996" hidden="1" xr:uid="{00000000-0005-0000-0000-00003BB60000}"/>
    <cellStyle name="Followed Hyperlink 41" xfId="22999" hidden="1" xr:uid="{00000000-0005-0000-0000-00003CB60000}"/>
    <cellStyle name="Followed Hyperlink 41" xfId="23041" hidden="1" xr:uid="{00000000-0005-0000-0000-00003DB60000}"/>
    <cellStyle name="Followed Hyperlink 41" xfId="23118" hidden="1" xr:uid="{00000000-0005-0000-0000-00003EB60000}"/>
    <cellStyle name="Followed Hyperlink 41" xfId="23160" hidden="1" xr:uid="{00000000-0005-0000-0000-00003FB60000}"/>
    <cellStyle name="Followed Hyperlink 41" xfId="22711" hidden="1" xr:uid="{00000000-0005-0000-0000-000040B60000}"/>
    <cellStyle name="Followed Hyperlink 41" xfId="23202" hidden="1" xr:uid="{00000000-0005-0000-0000-000041B60000}"/>
    <cellStyle name="Followed Hyperlink 41" xfId="23244" hidden="1" xr:uid="{00000000-0005-0000-0000-000042B60000}"/>
    <cellStyle name="Followed Hyperlink 41" xfId="23286" hidden="1" xr:uid="{00000000-0005-0000-0000-000043B60000}"/>
    <cellStyle name="Followed Hyperlink 41" xfId="22890" hidden="1" xr:uid="{00000000-0005-0000-0000-000044B60000}"/>
    <cellStyle name="Followed Hyperlink 41" xfId="23328" hidden="1" xr:uid="{00000000-0005-0000-0000-000045B60000}"/>
    <cellStyle name="Followed Hyperlink 41" xfId="23370" hidden="1" xr:uid="{00000000-0005-0000-0000-000046B60000}"/>
    <cellStyle name="Followed Hyperlink 41" xfId="23412" hidden="1" xr:uid="{00000000-0005-0000-0000-000047B60000}"/>
    <cellStyle name="Followed Hyperlink 41" xfId="23061" hidden="1" xr:uid="{00000000-0005-0000-0000-000048B60000}"/>
    <cellStyle name="Followed Hyperlink 41" xfId="23454" hidden="1" xr:uid="{00000000-0005-0000-0000-000049B60000}"/>
    <cellStyle name="Followed Hyperlink 41" xfId="23496" hidden="1" xr:uid="{00000000-0005-0000-0000-00004AB60000}"/>
    <cellStyle name="Followed Hyperlink 41" xfId="23538" hidden="1" xr:uid="{00000000-0005-0000-0000-00004BB60000}"/>
    <cellStyle name="Followed Hyperlink 41" xfId="23622" hidden="1" xr:uid="{00000000-0005-0000-0000-00004CB60000}"/>
    <cellStyle name="Followed Hyperlink 41" xfId="23664" hidden="1" xr:uid="{00000000-0005-0000-0000-00004DB60000}"/>
    <cellStyle name="Followed Hyperlink 41" xfId="23706" hidden="1" xr:uid="{00000000-0005-0000-0000-00004EB60000}"/>
    <cellStyle name="Followed Hyperlink 41" xfId="23748" hidden="1" xr:uid="{00000000-0005-0000-0000-00004FB60000}"/>
    <cellStyle name="Followed Hyperlink 41" xfId="23551" hidden="1" xr:uid="{00000000-0005-0000-0000-000050B60000}"/>
    <cellStyle name="Followed Hyperlink 41" xfId="23790" hidden="1" xr:uid="{00000000-0005-0000-0000-000051B60000}"/>
    <cellStyle name="Followed Hyperlink 41" xfId="23832" hidden="1" xr:uid="{00000000-0005-0000-0000-000052B60000}"/>
    <cellStyle name="Followed Hyperlink 41" xfId="23874" hidden="1" xr:uid="{00000000-0005-0000-0000-000053B60000}"/>
    <cellStyle name="Followed Hyperlink 41" xfId="23956" hidden="1" xr:uid="{00000000-0005-0000-0000-000054B60000}"/>
    <cellStyle name="Followed Hyperlink 41" xfId="23998" hidden="1" xr:uid="{00000000-0005-0000-0000-000055B60000}"/>
    <cellStyle name="Followed Hyperlink 41" xfId="21141" hidden="1" xr:uid="{00000000-0005-0000-0000-000012B60000}"/>
    <cellStyle name="Followed Hyperlink 41" xfId="21183" hidden="1" xr:uid="{00000000-0005-0000-0000-000013B60000}"/>
    <cellStyle name="Followed Hyperlink 41" xfId="21267" hidden="1" xr:uid="{00000000-0005-0000-0000-000014B60000}"/>
    <cellStyle name="Followed Hyperlink 41" xfId="21309" hidden="1" xr:uid="{00000000-0005-0000-0000-000015B60000}"/>
    <cellStyle name="Followed Hyperlink 41" xfId="21351" hidden="1" xr:uid="{00000000-0005-0000-0000-000016B60000}"/>
    <cellStyle name="Followed Hyperlink 41" xfId="21393" hidden="1" xr:uid="{00000000-0005-0000-0000-000017B60000}"/>
    <cellStyle name="Followed Hyperlink 41" xfId="21196" hidden="1" xr:uid="{00000000-0005-0000-0000-000018B60000}"/>
    <cellStyle name="Followed Hyperlink 41" xfId="21435" hidden="1" xr:uid="{00000000-0005-0000-0000-000019B60000}"/>
    <cellStyle name="Followed Hyperlink 41" xfId="21477" hidden="1" xr:uid="{00000000-0005-0000-0000-00001AB60000}"/>
    <cellStyle name="Followed Hyperlink 41" xfId="21519" hidden="1" xr:uid="{00000000-0005-0000-0000-00001BB60000}"/>
    <cellStyle name="Followed Hyperlink 41" xfId="21564" hidden="1" xr:uid="{00000000-0005-0000-0000-00001CB60000}"/>
    <cellStyle name="Followed Hyperlink 41" xfId="21606" hidden="1" xr:uid="{00000000-0005-0000-0000-00001DB60000}"/>
    <cellStyle name="Followed Hyperlink 41" xfId="21690" hidden="1" xr:uid="{00000000-0005-0000-0000-00001FB60000}"/>
    <cellStyle name="Followed Hyperlink 41" xfId="21823" hidden="1" xr:uid="{00000000-0005-0000-0000-000020B60000}"/>
    <cellStyle name="Followed Hyperlink 41" xfId="21865" hidden="1" xr:uid="{00000000-0005-0000-0000-000021B60000}"/>
    <cellStyle name="Followed Hyperlink 41" xfId="21949" hidden="1" xr:uid="{00000000-0005-0000-0000-000022B60000}"/>
    <cellStyle name="Followed Hyperlink 41" xfId="21991" hidden="1" xr:uid="{00000000-0005-0000-0000-000023B60000}"/>
    <cellStyle name="Followed Hyperlink 41" xfId="21752" hidden="1" xr:uid="{00000000-0005-0000-0000-000024B60000}"/>
    <cellStyle name="Followed Hyperlink 41" xfId="22033" hidden="1" xr:uid="{00000000-0005-0000-0000-000025B60000}"/>
    <cellStyle name="Followed Hyperlink 41" xfId="22118" hidden="1" xr:uid="{00000000-0005-0000-0000-000026B60000}"/>
    <cellStyle name="Followed Hyperlink 41" xfId="22160" hidden="1" xr:uid="{00000000-0005-0000-0000-000027B60000}"/>
    <cellStyle name="Followed Hyperlink 41" xfId="21723" hidden="1" xr:uid="{00000000-0005-0000-0000-000028B60000}"/>
    <cellStyle name="Followed Hyperlink 41" xfId="20764" hidden="1" xr:uid="{00000000-0005-0000-0000-000007B60000}"/>
    <cellStyle name="Followed Hyperlink 41" xfId="20806" hidden="1" xr:uid="{00000000-0005-0000-0000-000008B60000}"/>
    <cellStyle name="Followed Hyperlink 41" xfId="20357" hidden="1" xr:uid="{00000000-0005-0000-0000-000009B60000}"/>
    <cellStyle name="Followed Hyperlink 41" xfId="20848" hidden="1" xr:uid="{00000000-0005-0000-0000-00000AB60000}"/>
    <cellStyle name="Followed Hyperlink 41" xfId="20889" hidden="1" xr:uid="{00000000-0005-0000-0000-00000BB60000}"/>
    <cellStyle name="Followed Hyperlink 41" xfId="20536" hidden="1" xr:uid="{00000000-0005-0000-0000-00000CB60000}"/>
    <cellStyle name="Followed Hyperlink 41" xfId="20973" hidden="1" xr:uid="{00000000-0005-0000-0000-00000DB60000}"/>
    <cellStyle name="Followed Hyperlink 41" xfId="21015" hidden="1" xr:uid="{00000000-0005-0000-0000-00000EB60000}"/>
    <cellStyle name="Followed Hyperlink 41" xfId="21057" hidden="1" xr:uid="{00000000-0005-0000-0000-00000FB60000}"/>
    <cellStyle name="Followed Hyperlink 41" xfId="20707" hidden="1" xr:uid="{00000000-0005-0000-0000-000010B60000}"/>
    <cellStyle name="Followed Hyperlink 41" xfId="21099" hidden="1" xr:uid="{00000000-0005-0000-0000-000011B60000}"/>
    <cellStyle name="Followed Hyperlink 41" xfId="20477" hidden="1" xr:uid="{00000000-0005-0000-0000-000001B60000}"/>
    <cellStyle name="Followed Hyperlink 41" xfId="20519" hidden="1" xr:uid="{00000000-0005-0000-0000-000002B60000}"/>
    <cellStyle name="Followed Hyperlink 41" xfId="20600" hidden="1" xr:uid="{00000000-0005-0000-0000-000003B60000}"/>
    <cellStyle name="Followed Hyperlink 41" xfId="20642" hidden="1" xr:uid="{00000000-0005-0000-0000-000004B60000}"/>
    <cellStyle name="Followed Hyperlink 41" xfId="20645" hidden="1" xr:uid="{00000000-0005-0000-0000-000005B60000}"/>
    <cellStyle name="Followed Hyperlink 41" xfId="20687" hidden="1" xr:uid="{00000000-0005-0000-0000-000006B60000}"/>
    <cellStyle name="Followed Hyperlink 41" xfId="20351" hidden="1" xr:uid="{00000000-0005-0000-0000-0000FEB50000}"/>
    <cellStyle name="Followed Hyperlink 41" xfId="20424" hidden="1" xr:uid="{00000000-0005-0000-0000-0000FFB50000}"/>
    <cellStyle name="Followed Hyperlink 41" xfId="20466" hidden="1" xr:uid="{00000000-0005-0000-0000-000000B60000}"/>
    <cellStyle name="Followed Hyperlink 41" xfId="20309" hidden="1" xr:uid="{00000000-0005-0000-0000-0000FDB50000}"/>
    <cellStyle name="Followed Hyperlink 41" xfId="20254" hidden="1" xr:uid="{00000000-0005-0000-0000-0000FCB50000}"/>
    <cellStyle name="Followed Hyperlink 41" xfId="56789" xr:uid="{00000000-0005-0000-0000-000064B80000}"/>
    <cellStyle name="Followed Hyperlink 42" xfId="54347" hidden="1" xr:uid="{00000000-0005-0000-0000-000074BA0000}"/>
    <cellStyle name="Followed Hyperlink 42" xfId="54148" hidden="1" xr:uid="{00000000-0005-0000-0000-000075BA0000}"/>
    <cellStyle name="Followed Hyperlink 42" xfId="54389" hidden="1" xr:uid="{00000000-0005-0000-0000-000076BA0000}"/>
    <cellStyle name="Followed Hyperlink 42" xfId="54431" hidden="1" xr:uid="{00000000-0005-0000-0000-000077BA0000}"/>
    <cellStyle name="Followed Hyperlink 42" xfId="54473" hidden="1" xr:uid="{00000000-0005-0000-0000-000078BA0000}"/>
    <cellStyle name="Followed Hyperlink 42" xfId="54481" hidden="1" xr:uid="{00000000-0005-0000-0000-000079BA0000}"/>
    <cellStyle name="Followed Hyperlink 42" xfId="54523" hidden="1" xr:uid="{00000000-0005-0000-0000-00007ABA0000}"/>
    <cellStyle name="Followed Hyperlink 42" xfId="54565" hidden="1" xr:uid="{00000000-0005-0000-0000-00007BBA0000}"/>
    <cellStyle name="Followed Hyperlink 42" xfId="54607" hidden="1" xr:uid="{00000000-0005-0000-0000-00007CBA0000}"/>
    <cellStyle name="Followed Hyperlink 42" xfId="54740" hidden="1" xr:uid="{00000000-0005-0000-0000-00007DBA0000}"/>
    <cellStyle name="Followed Hyperlink 42" xfId="54782" hidden="1" xr:uid="{00000000-0005-0000-0000-00007EBA0000}"/>
    <cellStyle name="Followed Hyperlink 42" xfId="54865" hidden="1" xr:uid="{00000000-0005-0000-0000-00007FBA0000}"/>
    <cellStyle name="Followed Hyperlink 42" xfId="54667" hidden="1" xr:uid="{00000000-0005-0000-0000-000081BA0000}"/>
    <cellStyle name="Followed Hyperlink 42" xfId="54949" hidden="1" xr:uid="{00000000-0005-0000-0000-000082BA0000}"/>
    <cellStyle name="Followed Hyperlink 42" xfId="55034" hidden="1" xr:uid="{00000000-0005-0000-0000-000083BA0000}"/>
    <cellStyle name="Followed Hyperlink 42" xfId="55076" hidden="1" xr:uid="{00000000-0005-0000-0000-000084BA0000}"/>
    <cellStyle name="Followed Hyperlink 42" xfId="54640" hidden="1" xr:uid="{00000000-0005-0000-0000-000085BA0000}"/>
    <cellStyle name="Followed Hyperlink 42" xfId="55117" hidden="1" xr:uid="{00000000-0005-0000-0000-000086BA0000}"/>
    <cellStyle name="Followed Hyperlink 42" xfId="55202" hidden="1" xr:uid="{00000000-0005-0000-0000-000087BA0000}"/>
    <cellStyle name="Followed Hyperlink 42" xfId="55244" hidden="1" xr:uid="{00000000-0005-0000-0000-000088BA0000}"/>
    <cellStyle name="Followed Hyperlink 42" xfId="54800" hidden="1" xr:uid="{00000000-0005-0000-0000-000089BA0000}"/>
    <cellStyle name="Followed Hyperlink 42" xfId="55285" hidden="1" xr:uid="{00000000-0005-0000-0000-00008ABA0000}"/>
    <cellStyle name="Followed Hyperlink 42" xfId="55340" hidden="1" xr:uid="{00000000-0005-0000-0000-00008BBA0000}"/>
    <cellStyle name="Followed Hyperlink 42" xfId="55382" hidden="1" xr:uid="{00000000-0005-0000-0000-00008CBA0000}"/>
    <cellStyle name="Followed Hyperlink 42" xfId="55397" hidden="1" xr:uid="{00000000-0005-0000-0000-00008DBA0000}"/>
    <cellStyle name="Followed Hyperlink 42" xfId="55439" hidden="1" xr:uid="{00000000-0005-0000-0000-00008EBA0000}"/>
    <cellStyle name="Followed Hyperlink 42" xfId="55482" hidden="1" xr:uid="{00000000-0005-0000-0000-00008FBA0000}"/>
    <cellStyle name="Followed Hyperlink 42" xfId="55524" hidden="1" xr:uid="{00000000-0005-0000-0000-000090BA0000}"/>
    <cellStyle name="Followed Hyperlink 42" xfId="55579" hidden="1" xr:uid="{00000000-0005-0000-0000-000091BA0000}"/>
    <cellStyle name="Followed Hyperlink 42" xfId="55621" hidden="1" xr:uid="{00000000-0005-0000-0000-000092BA0000}"/>
    <cellStyle name="Followed Hyperlink 42" xfId="55694" hidden="1" xr:uid="{00000000-0005-0000-0000-000093BA0000}"/>
    <cellStyle name="Followed Hyperlink 42" xfId="55736" hidden="1" xr:uid="{00000000-0005-0000-0000-000094BA0000}"/>
    <cellStyle name="Followed Hyperlink 42" xfId="55747" hidden="1" xr:uid="{00000000-0005-0000-0000-000095BA0000}"/>
    <cellStyle name="Followed Hyperlink 42" xfId="55789" hidden="1" xr:uid="{00000000-0005-0000-0000-000096BA0000}"/>
    <cellStyle name="Followed Hyperlink 42" xfId="55912" hidden="1" xr:uid="{00000000-0005-0000-0000-000097BA0000}"/>
    <cellStyle name="Followed Hyperlink 42" xfId="55915" hidden="1" xr:uid="{00000000-0005-0000-0000-000098BA0000}"/>
    <cellStyle name="Followed Hyperlink 42" xfId="55957" hidden="1" xr:uid="{00000000-0005-0000-0000-000099BA0000}"/>
    <cellStyle name="Followed Hyperlink 42" xfId="56034" hidden="1" xr:uid="{00000000-0005-0000-0000-00009ABA0000}"/>
    <cellStyle name="Followed Hyperlink 42" xfId="56076" hidden="1" xr:uid="{00000000-0005-0000-0000-00009BBA0000}"/>
    <cellStyle name="Followed Hyperlink 42" xfId="55627" hidden="1" xr:uid="{00000000-0005-0000-0000-00009CBA0000}"/>
    <cellStyle name="Followed Hyperlink 42" xfId="56118" hidden="1" xr:uid="{00000000-0005-0000-0000-00009DBA0000}"/>
    <cellStyle name="Followed Hyperlink 42" xfId="56160" hidden="1" xr:uid="{00000000-0005-0000-0000-00009EBA0000}"/>
    <cellStyle name="Followed Hyperlink 42" xfId="56202" hidden="1" xr:uid="{00000000-0005-0000-0000-00009FBA0000}"/>
    <cellStyle name="Followed Hyperlink 42" xfId="55806" hidden="1" xr:uid="{00000000-0005-0000-0000-0000A0BA0000}"/>
    <cellStyle name="Followed Hyperlink 42" xfId="56244" hidden="1" xr:uid="{00000000-0005-0000-0000-0000A1BA0000}"/>
    <cellStyle name="Followed Hyperlink 42" xfId="56286" hidden="1" xr:uid="{00000000-0005-0000-0000-0000A2BA0000}"/>
    <cellStyle name="Followed Hyperlink 42" xfId="56328" hidden="1" xr:uid="{00000000-0005-0000-0000-0000A3BA0000}"/>
    <cellStyle name="Followed Hyperlink 42" xfId="55977" hidden="1" xr:uid="{00000000-0005-0000-0000-0000A4BA0000}"/>
    <cellStyle name="Followed Hyperlink 42" xfId="56370" hidden="1" xr:uid="{00000000-0005-0000-0000-0000A5BA0000}"/>
    <cellStyle name="Followed Hyperlink 42" xfId="56412" hidden="1" xr:uid="{00000000-0005-0000-0000-0000A6BA0000}"/>
    <cellStyle name="Followed Hyperlink 42" xfId="56454" hidden="1" xr:uid="{00000000-0005-0000-0000-0000A7BA0000}"/>
    <cellStyle name="Followed Hyperlink 42" xfId="56538" hidden="1" xr:uid="{00000000-0005-0000-0000-0000A8BA0000}"/>
    <cellStyle name="Followed Hyperlink 42" xfId="56580" hidden="1" xr:uid="{00000000-0005-0000-0000-0000A9BA0000}"/>
    <cellStyle name="Followed Hyperlink 42" xfId="56622" hidden="1" xr:uid="{00000000-0005-0000-0000-0000AABA0000}"/>
    <cellStyle name="Followed Hyperlink 42" xfId="56664" hidden="1" xr:uid="{00000000-0005-0000-0000-0000ABBA0000}"/>
    <cellStyle name="Followed Hyperlink 42" xfId="56465" hidden="1" xr:uid="{00000000-0005-0000-0000-0000ACBA0000}"/>
    <cellStyle name="Followed Hyperlink 42" xfId="56706" hidden="1" xr:uid="{00000000-0005-0000-0000-0000ADBA0000}"/>
    <cellStyle name="Followed Hyperlink 42" xfId="56748" hidden="1" xr:uid="{00000000-0005-0000-0000-0000AEBA0000}"/>
    <cellStyle name="Followed Hyperlink 42" xfId="55870" hidden="1" xr:uid="{00000000-0005-0000-0000-0000AFBA0000}"/>
    <cellStyle name="Followed Hyperlink 42" xfId="53167" hidden="1" xr:uid="{00000000-0005-0000-0000-0000B0BA0000}"/>
    <cellStyle name="Followed Hyperlink 42" xfId="50496" hidden="1" xr:uid="{00000000-0005-0000-0000-0000B1BA0000}"/>
    <cellStyle name="Followed Hyperlink 42" xfId="47808" hidden="1" xr:uid="{00000000-0005-0000-0000-0000B2BA0000}"/>
    <cellStyle name="Followed Hyperlink 42" xfId="44994" hidden="1" xr:uid="{00000000-0005-0000-0000-0000B3BA0000}"/>
    <cellStyle name="Followed Hyperlink 42" xfId="42345" hidden="1" xr:uid="{00000000-0005-0000-0000-0000B4BA0000}"/>
    <cellStyle name="Followed Hyperlink 42" xfId="39707" hidden="1" xr:uid="{00000000-0005-0000-0000-0000B5BA0000}"/>
    <cellStyle name="Followed Hyperlink 42" xfId="37119" hidden="1" xr:uid="{00000000-0005-0000-0000-0000B6BA0000}"/>
    <cellStyle name="Followed Hyperlink 42" xfId="34419" hidden="1" xr:uid="{00000000-0005-0000-0000-0000B7BA0000}"/>
    <cellStyle name="Followed Hyperlink 42" xfId="16066" hidden="1" xr:uid="{00000000-0005-0000-0000-0000B8BA0000}"/>
    <cellStyle name="Followed Hyperlink 42" xfId="16108" hidden="1" xr:uid="{00000000-0005-0000-0000-0000B9BA0000}"/>
    <cellStyle name="Followed Hyperlink 42" xfId="15659" hidden="1" xr:uid="{00000000-0005-0000-0000-0000BABA0000}"/>
    <cellStyle name="Followed Hyperlink 42" xfId="16150" hidden="1" xr:uid="{00000000-0005-0000-0000-0000BBBA0000}"/>
    <cellStyle name="Followed Hyperlink 42" xfId="16192" hidden="1" xr:uid="{00000000-0005-0000-0000-0000BCBA0000}"/>
    <cellStyle name="Followed Hyperlink 42" xfId="16234" hidden="1" xr:uid="{00000000-0005-0000-0000-0000BDBA0000}"/>
    <cellStyle name="Followed Hyperlink 42" xfId="15838" hidden="1" xr:uid="{00000000-0005-0000-0000-0000BEBA0000}"/>
    <cellStyle name="Followed Hyperlink 42" xfId="16276" hidden="1" xr:uid="{00000000-0005-0000-0000-0000BFBA0000}"/>
    <cellStyle name="Followed Hyperlink 42" xfId="16360" hidden="1" xr:uid="{00000000-0005-0000-0000-0000C1BA0000}"/>
    <cellStyle name="Followed Hyperlink 42" xfId="16009" hidden="1" xr:uid="{00000000-0005-0000-0000-0000C2BA0000}"/>
    <cellStyle name="Followed Hyperlink 42" xfId="16402" hidden="1" xr:uid="{00000000-0005-0000-0000-0000C3BA0000}"/>
    <cellStyle name="Followed Hyperlink 42" xfId="16444" hidden="1" xr:uid="{00000000-0005-0000-0000-0000C4BA0000}"/>
    <cellStyle name="Followed Hyperlink 42" xfId="16486" hidden="1" xr:uid="{00000000-0005-0000-0000-0000C5BA0000}"/>
    <cellStyle name="Followed Hyperlink 42" xfId="16570" hidden="1" xr:uid="{00000000-0005-0000-0000-0000C6BA0000}"/>
    <cellStyle name="Followed Hyperlink 42" xfId="16612" hidden="1" xr:uid="{00000000-0005-0000-0000-0000C7BA0000}"/>
    <cellStyle name="Followed Hyperlink 42" xfId="16654" hidden="1" xr:uid="{00000000-0005-0000-0000-0000C8BA0000}"/>
    <cellStyle name="Followed Hyperlink 42" xfId="16696" hidden="1" xr:uid="{00000000-0005-0000-0000-0000C9BA0000}"/>
    <cellStyle name="Followed Hyperlink 42" xfId="16497" hidden="1" xr:uid="{00000000-0005-0000-0000-0000CABA0000}"/>
    <cellStyle name="Followed Hyperlink 42" xfId="16738" hidden="1" xr:uid="{00000000-0005-0000-0000-0000CBBA0000}"/>
    <cellStyle name="Followed Hyperlink 42" xfId="16780" hidden="1" xr:uid="{00000000-0005-0000-0000-0000CCBA0000}"/>
    <cellStyle name="Followed Hyperlink 42" xfId="16822" hidden="1" xr:uid="{00000000-0005-0000-0000-0000CDBA0000}"/>
    <cellStyle name="Followed Hyperlink 42" xfId="16906" hidden="1" xr:uid="{00000000-0005-0000-0000-0000CEBA0000}"/>
    <cellStyle name="Followed Hyperlink 42" xfId="16948" hidden="1" xr:uid="{00000000-0005-0000-0000-0000CFBA0000}"/>
    <cellStyle name="Followed Hyperlink 42" xfId="16990" hidden="1" xr:uid="{00000000-0005-0000-0000-0000D0BA0000}"/>
    <cellStyle name="Followed Hyperlink 42" xfId="17032" hidden="1" xr:uid="{00000000-0005-0000-0000-0000D1BA0000}"/>
    <cellStyle name="Followed Hyperlink 42" xfId="17165" hidden="1" xr:uid="{00000000-0005-0000-0000-0000D2BA0000}"/>
    <cellStyle name="Followed Hyperlink 42" xfId="17207" hidden="1" xr:uid="{00000000-0005-0000-0000-0000D3BA0000}"/>
    <cellStyle name="Followed Hyperlink 42" xfId="17291" hidden="1" xr:uid="{00000000-0005-0000-0000-0000D4BA0000}"/>
    <cellStyle name="Followed Hyperlink 42" xfId="17333" hidden="1" xr:uid="{00000000-0005-0000-0000-0000D5BA0000}"/>
    <cellStyle name="Followed Hyperlink 42" xfId="17092" hidden="1" xr:uid="{00000000-0005-0000-0000-0000D6BA0000}"/>
    <cellStyle name="Followed Hyperlink 42" xfId="17375" hidden="1" xr:uid="{00000000-0005-0000-0000-0000D7BA0000}"/>
    <cellStyle name="Followed Hyperlink 42" xfId="17460" hidden="1" xr:uid="{00000000-0005-0000-0000-0000D8BA0000}"/>
    <cellStyle name="Followed Hyperlink 42" xfId="17502" hidden="1" xr:uid="{00000000-0005-0000-0000-0000D9BA0000}"/>
    <cellStyle name="Followed Hyperlink 42" xfId="17065" hidden="1" xr:uid="{00000000-0005-0000-0000-0000DABA0000}"/>
    <cellStyle name="Followed Hyperlink 42" xfId="17543" hidden="1" xr:uid="{00000000-0005-0000-0000-0000DBBA0000}"/>
    <cellStyle name="Followed Hyperlink 42" xfId="17628" hidden="1" xr:uid="{00000000-0005-0000-0000-0000DCBA0000}"/>
    <cellStyle name="Followed Hyperlink 42" xfId="17670" hidden="1" xr:uid="{00000000-0005-0000-0000-0000DDBA0000}"/>
    <cellStyle name="Followed Hyperlink 42" xfId="17711" hidden="1" xr:uid="{00000000-0005-0000-0000-0000DFBA0000}"/>
    <cellStyle name="Followed Hyperlink 42" xfId="17766" hidden="1" xr:uid="{00000000-0005-0000-0000-0000E0BA0000}"/>
    <cellStyle name="Followed Hyperlink 42" xfId="17808" hidden="1" xr:uid="{00000000-0005-0000-0000-0000E1BA0000}"/>
    <cellStyle name="Followed Hyperlink 42" xfId="17823" hidden="1" xr:uid="{00000000-0005-0000-0000-0000E2BA0000}"/>
    <cellStyle name="Followed Hyperlink 42" xfId="17865" hidden="1" xr:uid="{00000000-0005-0000-0000-0000E3BA0000}"/>
    <cellStyle name="Followed Hyperlink 42" xfId="17908" hidden="1" xr:uid="{00000000-0005-0000-0000-0000E4BA0000}"/>
    <cellStyle name="Followed Hyperlink 42" xfId="17950" hidden="1" xr:uid="{00000000-0005-0000-0000-0000E5BA0000}"/>
    <cellStyle name="Followed Hyperlink 42" xfId="18005" hidden="1" xr:uid="{00000000-0005-0000-0000-0000E6BA0000}"/>
    <cellStyle name="Followed Hyperlink 42" xfId="18047" hidden="1" xr:uid="{00000000-0005-0000-0000-0000E7BA0000}"/>
    <cellStyle name="Followed Hyperlink 42" xfId="18120" hidden="1" xr:uid="{00000000-0005-0000-0000-0000E8BA0000}"/>
    <cellStyle name="Followed Hyperlink 42" xfId="18162" hidden="1" xr:uid="{00000000-0005-0000-0000-0000E9BA0000}"/>
    <cellStyle name="Followed Hyperlink 42" xfId="18173" hidden="1" xr:uid="{00000000-0005-0000-0000-0000EABA0000}"/>
    <cellStyle name="Followed Hyperlink 42" xfId="18215" hidden="1" xr:uid="{00000000-0005-0000-0000-0000EBBA0000}"/>
    <cellStyle name="Followed Hyperlink 42" xfId="18338" hidden="1" xr:uid="{00000000-0005-0000-0000-0000ECBA0000}"/>
    <cellStyle name="Followed Hyperlink 42" xfId="18341" hidden="1" xr:uid="{00000000-0005-0000-0000-0000EDBA0000}"/>
    <cellStyle name="Followed Hyperlink 42" xfId="18383" hidden="1" xr:uid="{00000000-0005-0000-0000-0000EEBA0000}"/>
    <cellStyle name="Followed Hyperlink 42" xfId="18460" hidden="1" xr:uid="{00000000-0005-0000-0000-0000EFBA0000}"/>
    <cellStyle name="Followed Hyperlink 42" xfId="18502" hidden="1" xr:uid="{00000000-0005-0000-0000-0000F0BA0000}"/>
    <cellStyle name="Followed Hyperlink 42" xfId="18053" hidden="1" xr:uid="{00000000-0005-0000-0000-0000F1BA0000}"/>
    <cellStyle name="Followed Hyperlink 42" xfId="18544" hidden="1" xr:uid="{00000000-0005-0000-0000-0000F2BA0000}"/>
    <cellStyle name="Followed Hyperlink 42" xfId="18586" hidden="1" xr:uid="{00000000-0005-0000-0000-0000F3BA0000}"/>
    <cellStyle name="Followed Hyperlink 42" xfId="18628" hidden="1" xr:uid="{00000000-0005-0000-0000-0000F4BA0000}"/>
    <cellStyle name="Followed Hyperlink 42" xfId="18232" hidden="1" xr:uid="{00000000-0005-0000-0000-0000F5BA0000}"/>
    <cellStyle name="Followed Hyperlink 42" xfId="18670" hidden="1" xr:uid="{00000000-0005-0000-0000-0000F6BA0000}"/>
    <cellStyle name="Followed Hyperlink 42" xfId="18712" hidden="1" xr:uid="{00000000-0005-0000-0000-0000F7BA0000}"/>
    <cellStyle name="Followed Hyperlink 42" xfId="18754" hidden="1" xr:uid="{00000000-0005-0000-0000-0000F8BA0000}"/>
    <cellStyle name="Followed Hyperlink 42" xfId="18403" hidden="1" xr:uid="{00000000-0005-0000-0000-0000F9BA0000}"/>
    <cellStyle name="Followed Hyperlink 42" xfId="18796" hidden="1" xr:uid="{00000000-0005-0000-0000-0000FABA0000}"/>
    <cellStyle name="Followed Hyperlink 42" xfId="18838" hidden="1" xr:uid="{00000000-0005-0000-0000-0000FBBA0000}"/>
    <cellStyle name="Followed Hyperlink 42" xfId="18880" hidden="1" xr:uid="{00000000-0005-0000-0000-0000FCBA0000}"/>
    <cellStyle name="Followed Hyperlink 42" xfId="18964" hidden="1" xr:uid="{00000000-0005-0000-0000-0000FDBA0000}"/>
    <cellStyle name="Followed Hyperlink 42" xfId="19006" hidden="1" xr:uid="{00000000-0005-0000-0000-0000FEBA0000}"/>
    <cellStyle name="Followed Hyperlink 42" xfId="19048" hidden="1" xr:uid="{00000000-0005-0000-0000-0000FFBA0000}"/>
    <cellStyle name="Followed Hyperlink 42" xfId="19090" hidden="1" xr:uid="{00000000-0005-0000-0000-000000BB0000}"/>
    <cellStyle name="Followed Hyperlink 42" xfId="19132" hidden="1" xr:uid="{00000000-0005-0000-0000-000002BB0000}"/>
    <cellStyle name="Followed Hyperlink 42" xfId="19174" hidden="1" xr:uid="{00000000-0005-0000-0000-000003BB0000}"/>
    <cellStyle name="Followed Hyperlink 42" xfId="19216" hidden="1" xr:uid="{00000000-0005-0000-0000-000004BB0000}"/>
    <cellStyle name="Followed Hyperlink 42" xfId="16840" hidden="1" xr:uid="{00000000-0005-0000-0000-000005BB0000}"/>
    <cellStyle name="Followed Hyperlink 42" xfId="19253" hidden="1" xr:uid="{00000000-0005-0000-0000-000006BB0000}"/>
    <cellStyle name="Followed Hyperlink 42" xfId="19295" hidden="1" xr:uid="{00000000-0005-0000-0000-000007BB0000}"/>
    <cellStyle name="Followed Hyperlink 42" xfId="19337" hidden="1" xr:uid="{00000000-0005-0000-0000-000008BB0000}"/>
    <cellStyle name="Followed Hyperlink 42" xfId="19470" hidden="1" xr:uid="{00000000-0005-0000-0000-000009BB0000}"/>
    <cellStyle name="Followed Hyperlink 42" xfId="19512" hidden="1" xr:uid="{00000000-0005-0000-0000-00000ABB0000}"/>
    <cellStyle name="Followed Hyperlink 42" xfId="19596" hidden="1" xr:uid="{00000000-0005-0000-0000-00000BBB0000}"/>
    <cellStyle name="Followed Hyperlink 42" xfId="19638" hidden="1" xr:uid="{00000000-0005-0000-0000-00000CBB0000}"/>
    <cellStyle name="Followed Hyperlink 42" xfId="19397" hidden="1" xr:uid="{00000000-0005-0000-0000-00000DBB0000}"/>
    <cellStyle name="Followed Hyperlink 42" xfId="19680" hidden="1" xr:uid="{00000000-0005-0000-0000-00000EBB0000}"/>
    <cellStyle name="Followed Hyperlink 42" xfId="19765" hidden="1" xr:uid="{00000000-0005-0000-0000-00000FBB0000}"/>
    <cellStyle name="Followed Hyperlink 42" xfId="19807" hidden="1" xr:uid="{00000000-0005-0000-0000-000010BB0000}"/>
    <cellStyle name="Followed Hyperlink 42" xfId="19370" hidden="1" xr:uid="{00000000-0005-0000-0000-000011BB0000}"/>
    <cellStyle name="Followed Hyperlink 42" xfId="19848" hidden="1" xr:uid="{00000000-0005-0000-0000-000012BB0000}"/>
    <cellStyle name="Followed Hyperlink 42" xfId="19933" hidden="1" xr:uid="{00000000-0005-0000-0000-000013BB0000}"/>
    <cellStyle name="Followed Hyperlink 42" xfId="19975" hidden="1" xr:uid="{00000000-0005-0000-0000-000014BB0000}"/>
    <cellStyle name="Followed Hyperlink 42" xfId="19531" hidden="1" xr:uid="{00000000-0005-0000-0000-000015BB0000}"/>
    <cellStyle name="Followed Hyperlink 42" xfId="20016" hidden="1" xr:uid="{00000000-0005-0000-0000-000016BB0000}"/>
    <cellStyle name="Followed Hyperlink 42" xfId="20071" hidden="1" xr:uid="{00000000-0005-0000-0000-000017BB0000}"/>
    <cellStyle name="Followed Hyperlink 42" xfId="20113" hidden="1" xr:uid="{00000000-0005-0000-0000-000018BB0000}"/>
    <cellStyle name="Followed Hyperlink 42" xfId="20128" hidden="1" xr:uid="{00000000-0005-0000-0000-000019BB0000}"/>
    <cellStyle name="Followed Hyperlink 42" xfId="20170" hidden="1" xr:uid="{00000000-0005-0000-0000-00001ABB0000}"/>
    <cellStyle name="Followed Hyperlink 42" xfId="20213" hidden="1" xr:uid="{00000000-0005-0000-0000-00001BBB0000}"/>
    <cellStyle name="Followed Hyperlink 42" xfId="20255" hidden="1" xr:uid="{00000000-0005-0000-0000-00001CBB0000}"/>
    <cellStyle name="Followed Hyperlink 42" xfId="20310" hidden="1" xr:uid="{00000000-0005-0000-0000-00001DBB0000}"/>
    <cellStyle name="Followed Hyperlink 42" xfId="20352" hidden="1" xr:uid="{00000000-0005-0000-0000-00001EBB0000}"/>
    <cellStyle name="Followed Hyperlink 42" xfId="20425" hidden="1" xr:uid="{00000000-0005-0000-0000-00001FBB0000}"/>
    <cellStyle name="Followed Hyperlink 42" xfId="20467" hidden="1" xr:uid="{00000000-0005-0000-0000-000020BB0000}"/>
    <cellStyle name="Followed Hyperlink 42" xfId="20478" hidden="1" xr:uid="{00000000-0005-0000-0000-000021BB0000}"/>
    <cellStyle name="Followed Hyperlink 42" xfId="20520" hidden="1" xr:uid="{00000000-0005-0000-0000-000022BB0000}"/>
    <cellStyle name="Followed Hyperlink 42" xfId="20601" hidden="1" xr:uid="{00000000-0005-0000-0000-000023BB0000}"/>
    <cellStyle name="Followed Hyperlink 42" xfId="20643" hidden="1" xr:uid="{00000000-0005-0000-0000-000024BB0000}"/>
    <cellStyle name="Followed Hyperlink 42" xfId="20646" hidden="1" xr:uid="{00000000-0005-0000-0000-000025BB0000}"/>
    <cellStyle name="Followed Hyperlink 42" xfId="20688" hidden="1" xr:uid="{00000000-0005-0000-0000-000026BB0000}"/>
    <cellStyle name="Followed Hyperlink 42" xfId="20765" hidden="1" xr:uid="{00000000-0005-0000-0000-000027BB0000}"/>
    <cellStyle name="Followed Hyperlink 42" xfId="20807" hidden="1" xr:uid="{00000000-0005-0000-0000-000028BB0000}"/>
    <cellStyle name="Followed Hyperlink 42" xfId="20358" hidden="1" xr:uid="{00000000-0005-0000-0000-000029BB0000}"/>
    <cellStyle name="Followed Hyperlink 42" xfId="20849" hidden="1" xr:uid="{00000000-0005-0000-0000-00002ABB0000}"/>
    <cellStyle name="Followed Hyperlink 42" xfId="20890" hidden="1" xr:uid="{00000000-0005-0000-0000-00002BBB0000}"/>
    <cellStyle name="Followed Hyperlink 42" xfId="20932" hidden="1" xr:uid="{00000000-0005-0000-0000-00002CBB0000}"/>
    <cellStyle name="Followed Hyperlink 42" xfId="20537" hidden="1" xr:uid="{00000000-0005-0000-0000-00002DBB0000}"/>
    <cellStyle name="Followed Hyperlink 42" xfId="20974" hidden="1" xr:uid="{00000000-0005-0000-0000-00002EBB0000}"/>
    <cellStyle name="Followed Hyperlink 42" xfId="21016" hidden="1" xr:uid="{00000000-0005-0000-0000-00002FBB0000}"/>
    <cellStyle name="Followed Hyperlink 42" xfId="21058" hidden="1" xr:uid="{00000000-0005-0000-0000-000030BB0000}"/>
    <cellStyle name="Followed Hyperlink 42" xfId="20708" hidden="1" xr:uid="{00000000-0005-0000-0000-000031BB0000}"/>
    <cellStyle name="Followed Hyperlink 42" xfId="21100" hidden="1" xr:uid="{00000000-0005-0000-0000-000032BB0000}"/>
    <cellStyle name="Followed Hyperlink 42" xfId="21142" hidden="1" xr:uid="{00000000-0005-0000-0000-000033BB0000}"/>
    <cellStyle name="Followed Hyperlink 42" xfId="21184" hidden="1" xr:uid="{00000000-0005-0000-0000-000034BB0000}"/>
    <cellStyle name="Followed Hyperlink 42" xfId="21268" hidden="1" xr:uid="{00000000-0005-0000-0000-000035BB0000}"/>
    <cellStyle name="Followed Hyperlink 42" xfId="21310" hidden="1" xr:uid="{00000000-0005-0000-0000-000036BB0000}"/>
    <cellStyle name="Followed Hyperlink 42" xfId="21352" hidden="1" xr:uid="{00000000-0005-0000-0000-000037BB0000}"/>
    <cellStyle name="Followed Hyperlink 42" xfId="21394" hidden="1" xr:uid="{00000000-0005-0000-0000-000038BB0000}"/>
    <cellStyle name="Followed Hyperlink 42" xfId="21195" hidden="1" xr:uid="{00000000-0005-0000-0000-000039BB0000}"/>
    <cellStyle name="Followed Hyperlink 42" xfId="21436" hidden="1" xr:uid="{00000000-0005-0000-0000-00003ABB0000}"/>
    <cellStyle name="Followed Hyperlink 42" xfId="21478" hidden="1" xr:uid="{00000000-0005-0000-0000-00003BBB0000}"/>
    <cellStyle name="Followed Hyperlink 42" xfId="21520" hidden="1" xr:uid="{00000000-0005-0000-0000-00003CBB0000}"/>
    <cellStyle name="Followed Hyperlink 42" xfId="21565" hidden="1" xr:uid="{00000000-0005-0000-0000-00003DBB0000}"/>
    <cellStyle name="Followed Hyperlink 42" xfId="21607" hidden="1" xr:uid="{00000000-0005-0000-0000-00003EBB0000}"/>
    <cellStyle name="Followed Hyperlink 42" xfId="21649" hidden="1" xr:uid="{00000000-0005-0000-0000-00003FBB0000}"/>
    <cellStyle name="Followed Hyperlink 42" xfId="21691" hidden="1" xr:uid="{00000000-0005-0000-0000-000040BB0000}"/>
    <cellStyle name="Followed Hyperlink 42" xfId="21866" hidden="1" xr:uid="{00000000-0005-0000-0000-000042BB0000}"/>
    <cellStyle name="Followed Hyperlink 42" xfId="21950" hidden="1" xr:uid="{00000000-0005-0000-0000-000043BB0000}"/>
    <cellStyle name="Followed Hyperlink 42" xfId="21992" hidden="1" xr:uid="{00000000-0005-0000-0000-000044BB0000}"/>
    <cellStyle name="Followed Hyperlink 42" xfId="21751" hidden="1" xr:uid="{00000000-0005-0000-0000-000045BB0000}"/>
    <cellStyle name="Followed Hyperlink 42" xfId="22034" hidden="1" xr:uid="{00000000-0005-0000-0000-000046BB0000}"/>
    <cellStyle name="Followed Hyperlink 42" xfId="22119" hidden="1" xr:uid="{00000000-0005-0000-0000-000047BB0000}"/>
    <cellStyle name="Followed Hyperlink 42" xfId="22161" hidden="1" xr:uid="{00000000-0005-0000-0000-000048BB0000}"/>
    <cellStyle name="Followed Hyperlink 42" xfId="21724" hidden="1" xr:uid="{00000000-0005-0000-0000-000049BB0000}"/>
    <cellStyle name="Followed Hyperlink 42" xfId="22202" hidden="1" xr:uid="{00000000-0005-0000-0000-00004ABB0000}"/>
    <cellStyle name="Followed Hyperlink 42" xfId="22287" hidden="1" xr:uid="{00000000-0005-0000-0000-00004BBB0000}"/>
    <cellStyle name="Followed Hyperlink 42" xfId="22329" hidden="1" xr:uid="{00000000-0005-0000-0000-00004CBB0000}"/>
    <cellStyle name="Followed Hyperlink 42" xfId="21885" hidden="1" xr:uid="{00000000-0005-0000-0000-00004DBB0000}"/>
    <cellStyle name="Followed Hyperlink 42" xfId="22370" hidden="1" xr:uid="{00000000-0005-0000-0000-00004EBB0000}"/>
    <cellStyle name="Followed Hyperlink 42" xfId="22425" hidden="1" xr:uid="{00000000-0005-0000-0000-00004FBB0000}"/>
    <cellStyle name="Followed Hyperlink 42" xfId="22467" hidden="1" xr:uid="{00000000-0005-0000-0000-000050BB0000}"/>
    <cellStyle name="Followed Hyperlink 42" xfId="22482" hidden="1" xr:uid="{00000000-0005-0000-0000-000051BB0000}"/>
    <cellStyle name="Followed Hyperlink 42" xfId="17226" hidden="1" xr:uid="{00000000-0005-0000-0000-0000DEBA0000}"/>
    <cellStyle name="Followed Hyperlink 42" xfId="53473" hidden="1" xr:uid="{00000000-0005-0000-0000-00005EBA0000}"/>
    <cellStyle name="Followed Hyperlink 42" xfId="48018" hidden="1" xr:uid="{00000000-0005-0000-0000-0000DEB90000}"/>
    <cellStyle name="Followed Hyperlink 42" xfId="39354" hidden="1" xr:uid="{00000000-0005-0000-0000-00001EB90000}"/>
    <cellStyle name="Followed Hyperlink 42" xfId="39791" hidden="1" xr:uid="{00000000-0005-0000-0000-00001FB90000}"/>
    <cellStyle name="Followed Hyperlink 42" xfId="39833" hidden="1" xr:uid="{00000000-0005-0000-0000-000020B90000}"/>
    <cellStyle name="Followed Hyperlink 42" xfId="39875" hidden="1" xr:uid="{00000000-0005-0000-0000-000021B90000}"/>
    <cellStyle name="Followed Hyperlink 42" xfId="39525" hidden="1" xr:uid="{00000000-0005-0000-0000-000022B90000}"/>
    <cellStyle name="Followed Hyperlink 42" xfId="39917" hidden="1" xr:uid="{00000000-0005-0000-0000-000023B90000}"/>
    <cellStyle name="Followed Hyperlink 42" xfId="39959" hidden="1" xr:uid="{00000000-0005-0000-0000-000024B90000}"/>
    <cellStyle name="Followed Hyperlink 42" xfId="40001" hidden="1" xr:uid="{00000000-0005-0000-0000-000025B90000}"/>
    <cellStyle name="Followed Hyperlink 42" xfId="40085" hidden="1" xr:uid="{00000000-0005-0000-0000-000026B90000}"/>
    <cellStyle name="Followed Hyperlink 42" xfId="40127" hidden="1" xr:uid="{00000000-0005-0000-0000-000027B90000}"/>
    <cellStyle name="Followed Hyperlink 42" xfId="40169" hidden="1" xr:uid="{00000000-0005-0000-0000-000028B90000}"/>
    <cellStyle name="Followed Hyperlink 42" xfId="40211" hidden="1" xr:uid="{00000000-0005-0000-0000-000029B90000}"/>
    <cellStyle name="Followed Hyperlink 42" xfId="40012" hidden="1" xr:uid="{00000000-0005-0000-0000-00002AB90000}"/>
    <cellStyle name="Followed Hyperlink 42" xfId="40253" hidden="1" xr:uid="{00000000-0005-0000-0000-00002BB90000}"/>
    <cellStyle name="Followed Hyperlink 42" xfId="40295" hidden="1" xr:uid="{00000000-0005-0000-0000-00002CB90000}"/>
    <cellStyle name="Followed Hyperlink 42" xfId="40337" hidden="1" xr:uid="{00000000-0005-0000-0000-00002DB90000}"/>
    <cellStyle name="Followed Hyperlink 42" xfId="40416" hidden="1" xr:uid="{00000000-0005-0000-0000-00002EB90000}"/>
    <cellStyle name="Followed Hyperlink 42" xfId="40458" hidden="1" xr:uid="{00000000-0005-0000-0000-00002FB90000}"/>
    <cellStyle name="Followed Hyperlink 42" xfId="40500" hidden="1" xr:uid="{00000000-0005-0000-0000-000030B90000}"/>
    <cellStyle name="Followed Hyperlink 42" xfId="40542" hidden="1" xr:uid="{00000000-0005-0000-0000-000031B90000}"/>
    <cellStyle name="Followed Hyperlink 42" xfId="40675" hidden="1" xr:uid="{00000000-0005-0000-0000-000032B90000}"/>
    <cellStyle name="Followed Hyperlink 42" xfId="40716" hidden="1" xr:uid="{00000000-0005-0000-0000-000033B90000}"/>
    <cellStyle name="Followed Hyperlink 42" xfId="40800" hidden="1" xr:uid="{00000000-0005-0000-0000-000034B90000}"/>
    <cellStyle name="Followed Hyperlink 42" xfId="40842" hidden="1" xr:uid="{00000000-0005-0000-0000-000035B90000}"/>
    <cellStyle name="Followed Hyperlink 42" xfId="40602" hidden="1" xr:uid="{00000000-0005-0000-0000-000036B90000}"/>
    <cellStyle name="Followed Hyperlink 42" xfId="40884" hidden="1" xr:uid="{00000000-0005-0000-0000-000037B90000}"/>
    <cellStyle name="Followed Hyperlink 42" xfId="40969" hidden="1" xr:uid="{00000000-0005-0000-0000-000038B90000}"/>
    <cellStyle name="Followed Hyperlink 42" xfId="41011" hidden="1" xr:uid="{00000000-0005-0000-0000-000039B90000}"/>
    <cellStyle name="Followed Hyperlink 42" xfId="40575" hidden="1" xr:uid="{00000000-0005-0000-0000-00003AB90000}"/>
    <cellStyle name="Followed Hyperlink 42" xfId="41052" hidden="1" xr:uid="{00000000-0005-0000-0000-00003BB90000}"/>
    <cellStyle name="Followed Hyperlink 42" xfId="41137" hidden="1" xr:uid="{00000000-0005-0000-0000-00003CB90000}"/>
    <cellStyle name="Followed Hyperlink 42" xfId="41179" hidden="1" xr:uid="{00000000-0005-0000-0000-00003DB90000}"/>
    <cellStyle name="Followed Hyperlink 42" xfId="40735" hidden="1" xr:uid="{00000000-0005-0000-0000-00003EB90000}"/>
    <cellStyle name="Followed Hyperlink 42" xfId="41220" hidden="1" xr:uid="{00000000-0005-0000-0000-00003FB90000}"/>
    <cellStyle name="Followed Hyperlink 42" xfId="41275" hidden="1" xr:uid="{00000000-0005-0000-0000-000040B90000}"/>
    <cellStyle name="Followed Hyperlink 42" xfId="41317" hidden="1" xr:uid="{00000000-0005-0000-0000-000041B90000}"/>
    <cellStyle name="Followed Hyperlink 42" xfId="41332" hidden="1" xr:uid="{00000000-0005-0000-0000-000042B90000}"/>
    <cellStyle name="Followed Hyperlink 42" xfId="41374" hidden="1" xr:uid="{00000000-0005-0000-0000-000043B90000}"/>
    <cellStyle name="Followed Hyperlink 42" xfId="41417" hidden="1" xr:uid="{00000000-0005-0000-0000-000044B90000}"/>
    <cellStyle name="Followed Hyperlink 42" xfId="41459" hidden="1" xr:uid="{00000000-0005-0000-0000-000045B90000}"/>
    <cellStyle name="Followed Hyperlink 42" xfId="41513" hidden="1" xr:uid="{00000000-0005-0000-0000-000046B90000}"/>
    <cellStyle name="Followed Hyperlink 42" xfId="41555" hidden="1" xr:uid="{00000000-0005-0000-0000-000047B90000}"/>
    <cellStyle name="Followed Hyperlink 42" xfId="41628" hidden="1" xr:uid="{00000000-0005-0000-0000-000048B90000}"/>
    <cellStyle name="Followed Hyperlink 42" xfId="41670" hidden="1" xr:uid="{00000000-0005-0000-0000-000049B90000}"/>
    <cellStyle name="Followed Hyperlink 42" xfId="41723" hidden="1" xr:uid="{00000000-0005-0000-0000-00004BB90000}"/>
    <cellStyle name="Followed Hyperlink 42" xfId="41804" hidden="1" xr:uid="{00000000-0005-0000-0000-00004CB90000}"/>
    <cellStyle name="Followed Hyperlink 42" xfId="41846" hidden="1" xr:uid="{00000000-0005-0000-0000-00004DB90000}"/>
    <cellStyle name="Followed Hyperlink 42" xfId="41849" hidden="1" xr:uid="{00000000-0005-0000-0000-00004EB90000}"/>
    <cellStyle name="Followed Hyperlink 42" xfId="41891" hidden="1" xr:uid="{00000000-0005-0000-0000-00004FB90000}"/>
    <cellStyle name="Followed Hyperlink 42" xfId="41968" hidden="1" xr:uid="{00000000-0005-0000-0000-000050B90000}"/>
    <cellStyle name="Followed Hyperlink 42" xfId="42010" hidden="1" xr:uid="{00000000-0005-0000-0000-000051B90000}"/>
    <cellStyle name="Followed Hyperlink 42" xfId="41561" hidden="1" xr:uid="{00000000-0005-0000-0000-000052B90000}"/>
    <cellStyle name="Followed Hyperlink 42" xfId="42052" hidden="1" xr:uid="{00000000-0005-0000-0000-000053B90000}"/>
    <cellStyle name="Followed Hyperlink 42" xfId="42094" hidden="1" xr:uid="{00000000-0005-0000-0000-000054B90000}"/>
    <cellStyle name="Followed Hyperlink 42" xfId="42136" hidden="1" xr:uid="{00000000-0005-0000-0000-000055B90000}"/>
    <cellStyle name="Followed Hyperlink 42" xfId="41740" hidden="1" xr:uid="{00000000-0005-0000-0000-000056B90000}"/>
    <cellStyle name="Followed Hyperlink 42" xfId="42177" hidden="1" xr:uid="{00000000-0005-0000-0000-000057B90000}"/>
    <cellStyle name="Followed Hyperlink 42" xfId="42219" hidden="1" xr:uid="{00000000-0005-0000-0000-000058B90000}"/>
    <cellStyle name="Followed Hyperlink 42" xfId="42261" hidden="1" xr:uid="{00000000-0005-0000-0000-000059B90000}"/>
    <cellStyle name="Followed Hyperlink 42" xfId="41911" hidden="1" xr:uid="{00000000-0005-0000-0000-00005AB90000}"/>
    <cellStyle name="Followed Hyperlink 42" xfId="42303" hidden="1" xr:uid="{00000000-0005-0000-0000-00005BB90000}"/>
    <cellStyle name="Followed Hyperlink 42" xfId="42387" hidden="1" xr:uid="{00000000-0005-0000-0000-00005CB90000}"/>
    <cellStyle name="Followed Hyperlink 42" xfId="42470" hidden="1" xr:uid="{00000000-0005-0000-0000-00005DB90000}"/>
    <cellStyle name="Followed Hyperlink 42" xfId="42512" hidden="1" xr:uid="{00000000-0005-0000-0000-00005EB90000}"/>
    <cellStyle name="Followed Hyperlink 42" xfId="42554" hidden="1" xr:uid="{00000000-0005-0000-0000-00005FB90000}"/>
    <cellStyle name="Followed Hyperlink 42" xfId="42596" hidden="1" xr:uid="{00000000-0005-0000-0000-000060B90000}"/>
    <cellStyle name="Followed Hyperlink 42" xfId="42398" hidden="1" xr:uid="{00000000-0005-0000-0000-000061B90000}"/>
    <cellStyle name="Followed Hyperlink 42" xfId="42638" hidden="1" xr:uid="{00000000-0005-0000-0000-000062B90000}"/>
    <cellStyle name="Followed Hyperlink 42" xfId="42680" hidden="1" xr:uid="{00000000-0005-0000-0000-000063B90000}"/>
    <cellStyle name="Followed Hyperlink 42" xfId="42722" hidden="1" xr:uid="{00000000-0005-0000-0000-000064B90000}"/>
    <cellStyle name="Followed Hyperlink 42" xfId="42727" hidden="1" xr:uid="{00000000-0005-0000-0000-000065B90000}"/>
    <cellStyle name="Followed Hyperlink 42" xfId="42769" hidden="1" xr:uid="{00000000-0005-0000-0000-000066B90000}"/>
    <cellStyle name="Followed Hyperlink 42" xfId="42811" hidden="1" xr:uid="{00000000-0005-0000-0000-000067B90000}"/>
    <cellStyle name="Followed Hyperlink 42" xfId="42853" hidden="1" xr:uid="{00000000-0005-0000-0000-000068B90000}"/>
    <cellStyle name="Followed Hyperlink 42" xfId="42986" hidden="1" xr:uid="{00000000-0005-0000-0000-000069B90000}"/>
    <cellStyle name="Followed Hyperlink 42" xfId="43028" hidden="1" xr:uid="{00000000-0005-0000-0000-00006AB90000}"/>
    <cellStyle name="Followed Hyperlink 42" xfId="43112" hidden="1" xr:uid="{00000000-0005-0000-0000-00006BB90000}"/>
    <cellStyle name="Followed Hyperlink 42" xfId="43154" hidden="1" xr:uid="{00000000-0005-0000-0000-00006CB90000}"/>
    <cellStyle name="Followed Hyperlink 42" xfId="42913" hidden="1" xr:uid="{00000000-0005-0000-0000-00006DB90000}"/>
    <cellStyle name="Followed Hyperlink 42" xfId="43196" hidden="1" xr:uid="{00000000-0005-0000-0000-00006EB90000}"/>
    <cellStyle name="Followed Hyperlink 42" xfId="43281" hidden="1" xr:uid="{00000000-0005-0000-0000-00006FB90000}"/>
    <cellStyle name="Followed Hyperlink 42" xfId="43323" hidden="1" xr:uid="{00000000-0005-0000-0000-000070B90000}"/>
    <cellStyle name="Followed Hyperlink 42" xfId="42886" hidden="1" xr:uid="{00000000-0005-0000-0000-000071B90000}"/>
    <cellStyle name="Followed Hyperlink 42" xfId="43364" hidden="1" xr:uid="{00000000-0005-0000-0000-000072B90000}"/>
    <cellStyle name="Followed Hyperlink 42" xfId="43449" hidden="1" xr:uid="{00000000-0005-0000-0000-000073B90000}"/>
    <cellStyle name="Followed Hyperlink 42" xfId="43491" hidden="1" xr:uid="{00000000-0005-0000-0000-000074B90000}"/>
    <cellStyle name="Followed Hyperlink 42" xfId="43047" hidden="1" xr:uid="{00000000-0005-0000-0000-000075B90000}"/>
    <cellStyle name="Followed Hyperlink 42" xfId="43532" hidden="1" xr:uid="{00000000-0005-0000-0000-000076B90000}"/>
    <cellStyle name="Followed Hyperlink 42" xfId="43587" hidden="1" xr:uid="{00000000-0005-0000-0000-000077B90000}"/>
    <cellStyle name="Followed Hyperlink 42" xfId="43629" hidden="1" xr:uid="{00000000-0005-0000-0000-000078B90000}"/>
    <cellStyle name="Followed Hyperlink 42" xfId="43644" hidden="1" xr:uid="{00000000-0005-0000-0000-000079B90000}"/>
    <cellStyle name="Followed Hyperlink 42" xfId="43686" hidden="1" xr:uid="{00000000-0005-0000-0000-00007AB90000}"/>
    <cellStyle name="Followed Hyperlink 42" xfId="43729" hidden="1" xr:uid="{00000000-0005-0000-0000-00007BB90000}"/>
    <cellStyle name="Followed Hyperlink 42" xfId="43771" hidden="1" xr:uid="{00000000-0005-0000-0000-00007CB90000}"/>
    <cellStyle name="Followed Hyperlink 42" xfId="43826" hidden="1" xr:uid="{00000000-0005-0000-0000-00007DB90000}"/>
    <cellStyle name="Followed Hyperlink 42" xfId="43868" hidden="1" xr:uid="{00000000-0005-0000-0000-00007EB90000}"/>
    <cellStyle name="Followed Hyperlink 42" xfId="43940" hidden="1" xr:uid="{00000000-0005-0000-0000-00007FB90000}"/>
    <cellStyle name="Followed Hyperlink 42" xfId="43982" hidden="1" xr:uid="{00000000-0005-0000-0000-000080B90000}"/>
    <cellStyle name="Followed Hyperlink 42" xfId="43993" hidden="1" xr:uid="{00000000-0005-0000-0000-000081B90000}"/>
    <cellStyle name="Followed Hyperlink 42" xfId="44035" hidden="1" xr:uid="{00000000-0005-0000-0000-000082B90000}"/>
    <cellStyle name="Followed Hyperlink 42" xfId="44116" hidden="1" xr:uid="{00000000-0005-0000-0000-000083B90000}"/>
    <cellStyle name="Followed Hyperlink 42" xfId="44158" hidden="1" xr:uid="{00000000-0005-0000-0000-000084B90000}"/>
    <cellStyle name="Followed Hyperlink 42" xfId="44161" hidden="1" xr:uid="{00000000-0005-0000-0000-000085B90000}"/>
    <cellStyle name="Followed Hyperlink 42" xfId="44203" hidden="1" xr:uid="{00000000-0005-0000-0000-000086B90000}"/>
    <cellStyle name="Followed Hyperlink 42" xfId="44280" hidden="1" xr:uid="{00000000-0005-0000-0000-000087B90000}"/>
    <cellStyle name="Followed Hyperlink 42" xfId="44322" hidden="1" xr:uid="{00000000-0005-0000-0000-000088B90000}"/>
    <cellStyle name="Followed Hyperlink 42" xfId="43874" hidden="1" xr:uid="{00000000-0005-0000-0000-000089B90000}"/>
    <cellStyle name="Followed Hyperlink 42" xfId="44406" hidden="1" xr:uid="{00000000-0005-0000-0000-00008BB90000}"/>
    <cellStyle name="Followed Hyperlink 42" xfId="44448" hidden="1" xr:uid="{00000000-0005-0000-0000-00008CB90000}"/>
    <cellStyle name="Followed Hyperlink 42" xfId="44052" hidden="1" xr:uid="{00000000-0005-0000-0000-00008DB90000}"/>
    <cellStyle name="Followed Hyperlink 42" xfId="44490" hidden="1" xr:uid="{00000000-0005-0000-0000-00008EB90000}"/>
    <cellStyle name="Followed Hyperlink 42" xfId="44532" hidden="1" xr:uid="{00000000-0005-0000-0000-00008FB90000}"/>
    <cellStyle name="Followed Hyperlink 42" xfId="44574" hidden="1" xr:uid="{00000000-0005-0000-0000-000090B90000}"/>
    <cellStyle name="Followed Hyperlink 42" xfId="44223" hidden="1" xr:uid="{00000000-0005-0000-0000-000091B90000}"/>
    <cellStyle name="Followed Hyperlink 42" xfId="44616" hidden="1" xr:uid="{00000000-0005-0000-0000-000092B90000}"/>
    <cellStyle name="Followed Hyperlink 42" xfId="44658" hidden="1" xr:uid="{00000000-0005-0000-0000-000093B90000}"/>
    <cellStyle name="Followed Hyperlink 42" xfId="44700" hidden="1" xr:uid="{00000000-0005-0000-0000-000094B90000}"/>
    <cellStyle name="Followed Hyperlink 42" xfId="44784" hidden="1" xr:uid="{00000000-0005-0000-0000-000095B90000}"/>
    <cellStyle name="Followed Hyperlink 42" xfId="44826" hidden="1" xr:uid="{00000000-0005-0000-0000-000096B90000}"/>
    <cellStyle name="Followed Hyperlink 42" xfId="44868" hidden="1" xr:uid="{00000000-0005-0000-0000-000097B90000}"/>
    <cellStyle name="Followed Hyperlink 42" xfId="44910" hidden="1" xr:uid="{00000000-0005-0000-0000-000098B90000}"/>
    <cellStyle name="Followed Hyperlink 42" xfId="44711" hidden="1" xr:uid="{00000000-0005-0000-0000-000099B90000}"/>
    <cellStyle name="Followed Hyperlink 42" xfId="44952" hidden="1" xr:uid="{00000000-0005-0000-0000-00009AB90000}"/>
    <cellStyle name="Followed Hyperlink 42" xfId="45036" hidden="1" xr:uid="{00000000-0005-0000-0000-00009BB90000}"/>
    <cellStyle name="Followed Hyperlink 42" xfId="45120" hidden="1" xr:uid="{00000000-0005-0000-0000-00009CB90000}"/>
    <cellStyle name="Followed Hyperlink 42" xfId="45162" hidden="1" xr:uid="{00000000-0005-0000-0000-00009DB90000}"/>
    <cellStyle name="Followed Hyperlink 42" xfId="45204" hidden="1" xr:uid="{00000000-0005-0000-0000-00009EB90000}"/>
    <cellStyle name="Followed Hyperlink 42" xfId="45246" hidden="1" xr:uid="{00000000-0005-0000-0000-00009FB90000}"/>
    <cellStyle name="Followed Hyperlink 42" xfId="45379" hidden="1" xr:uid="{00000000-0005-0000-0000-0000A0B90000}"/>
    <cellStyle name="Followed Hyperlink 42" xfId="45421" hidden="1" xr:uid="{00000000-0005-0000-0000-0000A1B90000}"/>
    <cellStyle name="Followed Hyperlink 42" xfId="45505" hidden="1" xr:uid="{00000000-0005-0000-0000-0000A2B90000}"/>
    <cellStyle name="Followed Hyperlink 42" xfId="45547" hidden="1" xr:uid="{00000000-0005-0000-0000-0000A3B90000}"/>
    <cellStyle name="Followed Hyperlink 42" xfId="45306" hidden="1" xr:uid="{00000000-0005-0000-0000-0000A4B90000}"/>
    <cellStyle name="Followed Hyperlink 42" xfId="45589" hidden="1" xr:uid="{00000000-0005-0000-0000-0000A5B90000}"/>
    <cellStyle name="Followed Hyperlink 42" xfId="45674" hidden="1" xr:uid="{00000000-0005-0000-0000-0000A6B90000}"/>
    <cellStyle name="Followed Hyperlink 42" xfId="45716" hidden="1" xr:uid="{00000000-0005-0000-0000-0000A7B90000}"/>
    <cellStyle name="Followed Hyperlink 42" xfId="45279" hidden="1" xr:uid="{00000000-0005-0000-0000-0000A8B90000}"/>
    <cellStyle name="Followed Hyperlink 42" xfId="45757" hidden="1" xr:uid="{00000000-0005-0000-0000-0000A9B90000}"/>
    <cellStyle name="Followed Hyperlink 42" xfId="45842" hidden="1" xr:uid="{00000000-0005-0000-0000-0000AAB90000}"/>
    <cellStyle name="Followed Hyperlink 42" xfId="45884" hidden="1" xr:uid="{00000000-0005-0000-0000-0000ABB90000}"/>
    <cellStyle name="Followed Hyperlink 42" xfId="45440" hidden="1" xr:uid="{00000000-0005-0000-0000-0000ACB90000}"/>
    <cellStyle name="Followed Hyperlink 42" xfId="45925" hidden="1" xr:uid="{00000000-0005-0000-0000-0000ADB90000}"/>
    <cellStyle name="Followed Hyperlink 42" xfId="45979" hidden="1" xr:uid="{00000000-0005-0000-0000-0000AEB90000}"/>
    <cellStyle name="Followed Hyperlink 42" xfId="46021" hidden="1" xr:uid="{00000000-0005-0000-0000-0000AFB90000}"/>
    <cellStyle name="Followed Hyperlink 42" xfId="46036" hidden="1" xr:uid="{00000000-0005-0000-0000-0000B0B90000}"/>
    <cellStyle name="Followed Hyperlink 42" xfId="46078" hidden="1" xr:uid="{00000000-0005-0000-0000-0000B1B90000}"/>
    <cellStyle name="Followed Hyperlink 42" xfId="46121" hidden="1" xr:uid="{00000000-0005-0000-0000-0000B2B90000}"/>
    <cellStyle name="Followed Hyperlink 42" xfId="46162" hidden="1" xr:uid="{00000000-0005-0000-0000-0000B3B90000}"/>
    <cellStyle name="Followed Hyperlink 42" xfId="46217" hidden="1" xr:uid="{00000000-0005-0000-0000-0000B4B90000}"/>
    <cellStyle name="Followed Hyperlink 42" xfId="46259" hidden="1" xr:uid="{00000000-0005-0000-0000-0000B5B90000}"/>
    <cellStyle name="Followed Hyperlink 42" xfId="46332" hidden="1" xr:uid="{00000000-0005-0000-0000-0000B6B90000}"/>
    <cellStyle name="Followed Hyperlink 42" xfId="46374" hidden="1" xr:uid="{00000000-0005-0000-0000-0000B7B90000}"/>
    <cellStyle name="Followed Hyperlink 42" xfId="46385" hidden="1" xr:uid="{00000000-0005-0000-0000-0000B8B90000}"/>
    <cellStyle name="Followed Hyperlink 42" xfId="46427" hidden="1" xr:uid="{00000000-0005-0000-0000-0000B9B90000}"/>
    <cellStyle name="Followed Hyperlink 42" xfId="46508" hidden="1" xr:uid="{00000000-0005-0000-0000-0000BAB90000}"/>
    <cellStyle name="Followed Hyperlink 42" xfId="46550" hidden="1" xr:uid="{00000000-0005-0000-0000-0000BBB90000}"/>
    <cellStyle name="Followed Hyperlink 42" xfId="46553" hidden="1" xr:uid="{00000000-0005-0000-0000-0000BCB90000}"/>
    <cellStyle name="Followed Hyperlink 42" xfId="46595" hidden="1" xr:uid="{00000000-0005-0000-0000-0000BDB90000}"/>
    <cellStyle name="Followed Hyperlink 42" xfId="46672" hidden="1" xr:uid="{00000000-0005-0000-0000-0000BEB90000}"/>
    <cellStyle name="Followed Hyperlink 42" xfId="46714" hidden="1" xr:uid="{00000000-0005-0000-0000-0000BFB90000}"/>
    <cellStyle name="Followed Hyperlink 42" xfId="46265" hidden="1" xr:uid="{00000000-0005-0000-0000-0000C0B90000}"/>
    <cellStyle name="Followed Hyperlink 42" xfId="46756" hidden="1" xr:uid="{00000000-0005-0000-0000-0000C1B90000}"/>
    <cellStyle name="Followed Hyperlink 42" xfId="46798" hidden="1" xr:uid="{00000000-0005-0000-0000-0000C2B90000}"/>
    <cellStyle name="Followed Hyperlink 42" xfId="46840" hidden="1" xr:uid="{00000000-0005-0000-0000-0000C3B90000}"/>
    <cellStyle name="Followed Hyperlink 42" xfId="46444" hidden="1" xr:uid="{00000000-0005-0000-0000-0000C4B90000}"/>
    <cellStyle name="Followed Hyperlink 42" xfId="46882" hidden="1" xr:uid="{00000000-0005-0000-0000-0000C5B90000}"/>
    <cellStyle name="Followed Hyperlink 42" xfId="46924" hidden="1" xr:uid="{00000000-0005-0000-0000-0000C6B90000}"/>
    <cellStyle name="Followed Hyperlink 42" xfId="46966" hidden="1" xr:uid="{00000000-0005-0000-0000-0000C7B90000}"/>
    <cellStyle name="Followed Hyperlink 42" xfId="46615" hidden="1" xr:uid="{00000000-0005-0000-0000-0000C8B90000}"/>
    <cellStyle name="Followed Hyperlink 42" xfId="47008" hidden="1" xr:uid="{00000000-0005-0000-0000-0000C9B90000}"/>
    <cellStyle name="Followed Hyperlink 42" xfId="47092" hidden="1" xr:uid="{00000000-0005-0000-0000-0000CBB90000}"/>
    <cellStyle name="Followed Hyperlink 42" xfId="47176" hidden="1" xr:uid="{00000000-0005-0000-0000-0000CCB90000}"/>
    <cellStyle name="Followed Hyperlink 42" xfId="47218" hidden="1" xr:uid="{00000000-0005-0000-0000-0000CDB90000}"/>
    <cellStyle name="Followed Hyperlink 42" xfId="47260" hidden="1" xr:uid="{00000000-0005-0000-0000-0000CEB90000}"/>
    <cellStyle name="Followed Hyperlink 42" xfId="47302" hidden="1" xr:uid="{00000000-0005-0000-0000-0000CFB90000}"/>
    <cellStyle name="Followed Hyperlink 42" xfId="47103" hidden="1" xr:uid="{00000000-0005-0000-0000-0000D0B90000}"/>
    <cellStyle name="Followed Hyperlink 42" xfId="47344" hidden="1" xr:uid="{00000000-0005-0000-0000-0000D1B90000}"/>
    <cellStyle name="Followed Hyperlink 42" xfId="47386" hidden="1" xr:uid="{00000000-0005-0000-0000-0000D2B90000}"/>
    <cellStyle name="Followed Hyperlink 42" xfId="47428" hidden="1" xr:uid="{00000000-0005-0000-0000-0000D3B90000}"/>
    <cellStyle name="Followed Hyperlink 42" xfId="45054" hidden="1" xr:uid="{00000000-0005-0000-0000-0000D4B90000}"/>
    <cellStyle name="Followed Hyperlink 42" xfId="47465" hidden="1" xr:uid="{00000000-0005-0000-0000-0000D5B90000}"/>
    <cellStyle name="Followed Hyperlink 42" xfId="47507" hidden="1" xr:uid="{00000000-0005-0000-0000-0000D6B90000}"/>
    <cellStyle name="Followed Hyperlink 42" xfId="47549" hidden="1" xr:uid="{00000000-0005-0000-0000-0000D7B90000}"/>
    <cellStyle name="Followed Hyperlink 42" xfId="35774" hidden="1" xr:uid="{00000000-0005-0000-0000-0000C1B80000}"/>
    <cellStyle name="Followed Hyperlink 42" xfId="35816" hidden="1" xr:uid="{00000000-0005-0000-0000-0000C2B80000}"/>
    <cellStyle name="Followed Hyperlink 42" xfId="35858" hidden="1" xr:uid="{00000000-0005-0000-0000-0000C3B80000}"/>
    <cellStyle name="Followed Hyperlink 42" xfId="35991" hidden="1" xr:uid="{00000000-0005-0000-0000-0000C4B80000}"/>
    <cellStyle name="Followed Hyperlink 42" xfId="36033" hidden="1" xr:uid="{00000000-0005-0000-0000-0000C5B80000}"/>
    <cellStyle name="Followed Hyperlink 42" xfId="36117" hidden="1" xr:uid="{00000000-0005-0000-0000-0000C6B80000}"/>
    <cellStyle name="Followed Hyperlink 42" xfId="36159" hidden="1" xr:uid="{00000000-0005-0000-0000-0000C7B80000}"/>
    <cellStyle name="Followed Hyperlink 42" xfId="35918" hidden="1" xr:uid="{00000000-0005-0000-0000-0000C8B80000}"/>
    <cellStyle name="Followed Hyperlink 42" xfId="36201" hidden="1" xr:uid="{00000000-0005-0000-0000-0000C9B80000}"/>
    <cellStyle name="Followed Hyperlink 42" xfId="36286" hidden="1" xr:uid="{00000000-0005-0000-0000-0000CAB80000}"/>
    <cellStyle name="Followed Hyperlink 42" xfId="36328" hidden="1" xr:uid="{00000000-0005-0000-0000-0000CBB80000}"/>
    <cellStyle name="Followed Hyperlink 42" xfId="35891" hidden="1" xr:uid="{00000000-0005-0000-0000-0000CCB80000}"/>
    <cellStyle name="Followed Hyperlink 42" xfId="36369" hidden="1" xr:uid="{00000000-0005-0000-0000-0000CDB80000}"/>
    <cellStyle name="Followed Hyperlink 42" xfId="36452" hidden="1" xr:uid="{00000000-0005-0000-0000-0000CEB80000}"/>
    <cellStyle name="Followed Hyperlink 42" xfId="36494" hidden="1" xr:uid="{00000000-0005-0000-0000-0000CFB80000}"/>
    <cellStyle name="Followed Hyperlink 42" xfId="36052" hidden="1" xr:uid="{00000000-0005-0000-0000-0000D0B80000}"/>
    <cellStyle name="Followed Hyperlink 42" xfId="36535" hidden="1" xr:uid="{00000000-0005-0000-0000-0000D1B80000}"/>
    <cellStyle name="Followed Hyperlink 42" xfId="36590" hidden="1" xr:uid="{00000000-0005-0000-0000-0000D2B80000}"/>
    <cellStyle name="Followed Hyperlink 42" xfId="36632" hidden="1" xr:uid="{00000000-0005-0000-0000-0000D3B80000}"/>
    <cellStyle name="Followed Hyperlink 42" xfId="36647" hidden="1" xr:uid="{00000000-0005-0000-0000-0000D4B80000}"/>
    <cellStyle name="Followed Hyperlink 42" xfId="36689" hidden="1" xr:uid="{00000000-0005-0000-0000-0000D5B80000}"/>
    <cellStyle name="Followed Hyperlink 42" xfId="36732" hidden="1" xr:uid="{00000000-0005-0000-0000-0000D6B80000}"/>
    <cellStyle name="Followed Hyperlink 42" xfId="36774" hidden="1" xr:uid="{00000000-0005-0000-0000-0000D7B80000}"/>
    <cellStyle name="Followed Hyperlink 42" xfId="36829" hidden="1" xr:uid="{00000000-0005-0000-0000-0000D8B80000}"/>
    <cellStyle name="Followed Hyperlink 42" xfId="36871" hidden="1" xr:uid="{00000000-0005-0000-0000-0000D9B80000}"/>
    <cellStyle name="Followed Hyperlink 42" xfId="36944" hidden="1" xr:uid="{00000000-0005-0000-0000-0000DAB80000}"/>
    <cellStyle name="Followed Hyperlink 42" xfId="36986" hidden="1" xr:uid="{00000000-0005-0000-0000-0000DBB80000}"/>
    <cellStyle name="Followed Hyperlink 42" xfId="36997" hidden="1" xr:uid="{00000000-0005-0000-0000-0000DCB80000}"/>
    <cellStyle name="Followed Hyperlink 42" xfId="37039" hidden="1" xr:uid="{00000000-0005-0000-0000-0000DDB80000}"/>
    <cellStyle name="Followed Hyperlink 42" xfId="37161" hidden="1" xr:uid="{00000000-0005-0000-0000-0000DEB80000}"/>
    <cellStyle name="Followed Hyperlink 42" xfId="37164" hidden="1" xr:uid="{00000000-0005-0000-0000-0000DFB80000}"/>
    <cellStyle name="Followed Hyperlink 42" xfId="37206" hidden="1" xr:uid="{00000000-0005-0000-0000-0000E0B80000}"/>
    <cellStyle name="Followed Hyperlink 42" xfId="37283" hidden="1" xr:uid="{00000000-0005-0000-0000-0000E1B80000}"/>
    <cellStyle name="Followed Hyperlink 42" xfId="37325" hidden="1" xr:uid="{00000000-0005-0000-0000-0000E2B80000}"/>
    <cellStyle name="Followed Hyperlink 42" xfId="36877" hidden="1" xr:uid="{00000000-0005-0000-0000-0000E3B80000}"/>
    <cellStyle name="Followed Hyperlink 42" xfId="37367" hidden="1" xr:uid="{00000000-0005-0000-0000-0000E4B80000}"/>
    <cellStyle name="Followed Hyperlink 42" xfId="37409" hidden="1" xr:uid="{00000000-0005-0000-0000-0000E5B80000}"/>
    <cellStyle name="Followed Hyperlink 42" xfId="37451" hidden="1" xr:uid="{00000000-0005-0000-0000-0000E6B80000}"/>
    <cellStyle name="Followed Hyperlink 42" xfId="37056" hidden="1" xr:uid="{00000000-0005-0000-0000-0000E7B80000}"/>
    <cellStyle name="Followed Hyperlink 42" xfId="37493" hidden="1" xr:uid="{00000000-0005-0000-0000-0000E8B80000}"/>
    <cellStyle name="Followed Hyperlink 42" xfId="37535" hidden="1" xr:uid="{00000000-0005-0000-0000-0000E9B80000}"/>
    <cellStyle name="Followed Hyperlink 42" xfId="37577" hidden="1" xr:uid="{00000000-0005-0000-0000-0000EAB80000}"/>
    <cellStyle name="Followed Hyperlink 42" xfId="37226" hidden="1" xr:uid="{00000000-0005-0000-0000-0000EBB80000}"/>
    <cellStyle name="Followed Hyperlink 42" xfId="37619" hidden="1" xr:uid="{00000000-0005-0000-0000-0000ECB80000}"/>
    <cellStyle name="Followed Hyperlink 42" xfId="37661" hidden="1" xr:uid="{00000000-0005-0000-0000-0000EDB80000}"/>
    <cellStyle name="Followed Hyperlink 42" xfId="37703" hidden="1" xr:uid="{00000000-0005-0000-0000-0000EEB80000}"/>
    <cellStyle name="Followed Hyperlink 42" xfId="37787" hidden="1" xr:uid="{00000000-0005-0000-0000-0000EFB80000}"/>
    <cellStyle name="Followed Hyperlink 42" xfId="37829" hidden="1" xr:uid="{00000000-0005-0000-0000-0000F0B80000}"/>
    <cellStyle name="Followed Hyperlink 42" xfId="37871" hidden="1" xr:uid="{00000000-0005-0000-0000-0000F1B80000}"/>
    <cellStyle name="Followed Hyperlink 42" xfId="37913" hidden="1" xr:uid="{00000000-0005-0000-0000-0000F2B80000}"/>
    <cellStyle name="Followed Hyperlink 42" xfId="37955" hidden="1" xr:uid="{00000000-0005-0000-0000-0000F4B80000}"/>
    <cellStyle name="Followed Hyperlink 42" xfId="37997" hidden="1" xr:uid="{00000000-0005-0000-0000-0000F5B80000}"/>
    <cellStyle name="Followed Hyperlink 42" xfId="38039" hidden="1" xr:uid="{00000000-0005-0000-0000-0000F6B80000}"/>
    <cellStyle name="Followed Hyperlink 42" xfId="30946" hidden="1" xr:uid="{00000000-0005-0000-0000-0000F7B80000}"/>
    <cellStyle name="Followed Hyperlink 42" xfId="38072" hidden="1" xr:uid="{00000000-0005-0000-0000-0000F8B80000}"/>
    <cellStyle name="Followed Hyperlink 42" xfId="38114" hidden="1" xr:uid="{00000000-0005-0000-0000-0000F9B80000}"/>
    <cellStyle name="Followed Hyperlink 42" xfId="38156" hidden="1" xr:uid="{00000000-0005-0000-0000-0000FAB80000}"/>
    <cellStyle name="Followed Hyperlink 42" xfId="38289" hidden="1" xr:uid="{00000000-0005-0000-0000-0000FBB80000}"/>
    <cellStyle name="Followed Hyperlink 42" xfId="38331" hidden="1" xr:uid="{00000000-0005-0000-0000-0000FCB80000}"/>
    <cellStyle name="Followed Hyperlink 42" xfId="38415" hidden="1" xr:uid="{00000000-0005-0000-0000-0000FDB80000}"/>
    <cellStyle name="Followed Hyperlink 42" xfId="38456" hidden="1" xr:uid="{00000000-0005-0000-0000-0000FEB80000}"/>
    <cellStyle name="Followed Hyperlink 42" xfId="38216" hidden="1" xr:uid="{00000000-0005-0000-0000-0000FFB80000}"/>
    <cellStyle name="Followed Hyperlink 42" xfId="38498" hidden="1" xr:uid="{00000000-0005-0000-0000-000000B90000}"/>
    <cellStyle name="Followed Hyperlink 42" xfId="38583" hidden="1" xr:uid="{00000000-0005-0000-0000-000001B90000}"/>
    <cellStyle name="Followed Hyperlink 42" xfId="38625" hidden="1" xr:uid="{00000000-0005-0000-0000-000002B90000}"/>
    <cellStyle name="Followed Hyperlink 42" xfId="38189" hidden="1" xr:uid="{00000000-0005-0000-0000-000003B90000}"/>
    <cellStyle name="Followed Hyperlink 42" xfId="38666" hidden="1" xr:uid="{00000000-0005-0000-0000-000004B90000}"/>
    <cellStyle name="Followed Hyperlink 42" xfId="38751" hidden="1" xr:uid="{00000000-0005-0000-0000-000005B90000}"/>
    <cellStyle name="Followed Hyperlink 42" xfId="38793" hidden="1" xr:uid="{00000000-0005-0000-0000-000006B90000}"/>
    <cellStyle name="Followed Hyperlink 42" xfId="38350" hidden="1" xr:uid="{00000000-0005-0000-0000-000007B90000}"/>
    <cellStyle name="Followed Hyperlink 42" xfId="38833" hidden="1" xr:uid="{00000000-0005-0000-0000-000008B90000}"/>
    <cellStyle name="Followed Hyperlink 42" xfId="38888" hidden="1" xr:uid="{00000000-0005-0000-0000-000009B90000}"/>
    <cellStyle name="Followed Hyperlink 42" xfId="38930" hidden="1" xr:uid="{00000000-0005-0000-0000-00000AB90000}"/>
    <cellStyle name="Followed Hyperlink 42" xfId="38945" hidden="1" xr:uid="{00000000-0005-0000-0000-00000BB90000}"/>
    <cellStyle name="Followed Hyperlink 42" xfId="38987" hidden="1" xr:uid="{00000000-0005-0000-0000-00000CB90000}"/>
    <cellStyle name="Followed Hyperlink 42" xfId="39030" hidden="1" xr:uid="{00000000-0005-0000-0000-00000DB90000}"/>
    <cellStyle name="Followed Hyperlink 42" xfId="39072" hidden="1" xr:uid="{00000000-0005-0000-0000-00000EB90000}"/>
    <cellStyle name="Followed Hyperlink 42" xfId="39127" hidden="1" xr:uid="{00000000-0005-0000-0000-00000FB90000}"/>
    <cellStyle name="Followed Hyperlink 42" xfId="39169" hidden="1" xr:uid="{00000000-0005-0000-0000-000010B90000}"/>
    <cellStyle name="Followed Hyperlink 42" xfId="39242" hidden="1" xr:uid="{00000000-0005-0000-0000-000011B90000}"/>
    <cellStyle name="Followed Hyperlink 42" xfId="39284" hidden="1" xr:uid="{00000000-0005-0000-0000-000012B90000}"/>
    <cellStyle name="Followed Hyperlink 42" xfId="39295" hidden="1" xr:uid="{00000000-0005-0000-0000-000013B90000}"/>
    <cellStyle name="Followed Hyperlink 42" xfId="39337" hidden="1" xr:uid="{00000000-0005-0000-0000-000014B90000}"/>
    <cellStyle name="Followed Hyperlink 42" xfId="39418" hidden="1" xr:uid="{00000000-0005-0000-0000-000015B90000}"/>
    <cellStyle name="Followed Hyperlink 42" xfId="39460" hidden="1" xr:uid="{00000000-0005-0000-0000-000016B90000}"/>
    <cellStyle name="Followed Hyperlink 42" xfId="39463" hidden="1" xr:uid="{00000000-0005-0000-0000-000017B90000}"/>
    <cellStyle name="Followed Hyperlink 42" xfId="39505" hidden="1" xr:uid="{00000000-0005-0000-0000-000018B90000}"/>
    <cellStyle name="Followed Hyperlink 42" xfId="39582" hidden="1" xr:uid="{00000000-0005-0000-0000-000019B90000}"/>
    <cellStyle name="Followed Hyperlink 42" xfId="39624" hidden="1" xr:uid="{00000000-0005-0000-0000-00001AB90000}"/>
    <cellStyle name="Followed Hyperlink 42" xfId="39175" hidden="1" xr:uid="{00000000-0005-0000-0000-00001BB90000}"/>
    <cellStyle name="Followed Hyperlink 42" xfId="39666" hidden="1" xr:uid="{00000000-0005-0000-0000-00001CB90000}"/>
    <cellStyle name="Followed Hyperlink 42" xfId="39749" hidden="1" xr:uid="{00000000-0005-0000-0000-00001DB90000}"/>
    <cellStyle name="Followed Hyperlink 42" xfId="33972" hidden="1" xr:uid="{00000000-0005-0000-0000-000093B80000}"/>
    <cellStyle name="Followed Hyperlink 42" xfId="34014" hidden="1" xr:uid="{00000000-0005-0000-0000-000094B80000}"/>
    <cellStyle name="Followed Hyperlink 42" xfId="33578" hidden="1" xr:uid="{00000000-0005-0000-0000-000095B80000}"/>
    <cellStyle name="Followed Hyperlink 42" xfId="34055" hidden="1" xr:uid="{00000000-0005-0000-0000-000096B80000}"/>
    <cellStyle name="Followed Hyperlink 42" xfId="34139" hidden="1" xr:uid="{00000000-0005-0000-0000-000097B80000}"/>
    <cellStyle name="Followed Hyperlink 42" xfId="34181" hidden="1" xr:uid="{00000000-0005-0000-0000-000098B80000}"/>
    <cellStyle name="Followed Hyperlink 42" xfId="33739" hidden="1" xr:uid="{00000000-0005-0000-0000-000099B80000}"/>
    <cellStyle name="Followed Hyperlink 42" xfId="34222" hidden="1" xr:uid="{00000000-0005-0000-0000-00009AB80000}"/>
    <cellStyle name="Followed Hyperlink 42" xfId="34277" hidden="1" xr:uid="{00000000-0005-0000-0000-00009BB80000}"/>
    <cellStyle name="Followed Hyperlink 42" xfId="34319" hidden="1" xr:uid="{00000000-0005-0000-0000-00009CB80000}"/>
    <cellStyle name="Followed Hyperlink 42" xfId="34334" hidden="1" xr:uid="{00000000-0005-0000-0000-00009DB80000}"/>
    <cellStyle name="Followed Hyperlink 42" xfId="34376" hidden="1" xr:uid="{00000000-0005-0000-0000-00009EB80000}"/>
    <cellStyle name="Followed Hyperlink 42" xfId="34461" hidden="1" xr:uid="{00000000-0005-0000-0000-00009FB80000}"/>
    <cellStyle name="Followed Hyperlink 42" xfId="34516" hidden="1" xr:uid="{00000000-0005-0000-0000-0000A0B80000}"/>
    <cellStyle name="Followed Hyperlink 42" xfId="34558" hidden="1" xr:uid="{00000000-0005-0000-0000-0000A1B80000}"/>
    <cellStyle name="Followed Hyperlink 42" xfId="34631" hidden="1" xr:uid="{00000000-0005-0000-0000-0000A2B80000}"/>
    <cellStyle name="Followed Hyperlink 42" xfId="34673" hidden="1" xr:uid="{00000000-0005-0000-0000-0000A3B80000}"/>
    <cellStyle name="Followed Hyperlink 42" xfId="34684" hidden="1" xr:uid="{00000000-0005-0000-0000-0000A4B80000}"/>
    <cellStyle name="Followed Hyperlink 42" xfId="34725" hidden="1" xr:uid="{00000000-0005-0000-0000-0000A5B80000}"/>
    <cellStyle name="Followed Hyperlink 42" xfId="34806" hidden="1" xr:uid="{00000000-0005-0000-0000-0000A6B80000}"/>
    <cellStyle name="Followed Hyperlink 42" xfId="34848" hidden="1" xr:uid="{00000000-0005-0000-0000-0000A7B80000}"/>
    <cellStyle name="Followed Hyperlink 42" xfId="34893" hidden="1" xr:uid="{00000000-0005-0000-0000-0000A9B80000}"/>
    <cellStyle name="Followed Hyperlink 42" xfId="34970" hidden="1" xr:uid="{00000000-0005-0000-0000-0000AAB80000}"/>
    <cellStyle name="Followed Hyperlink 42" xfId="35012" hidden="1" xr:uid="{00000000-0005-0000-0000-0000ABB80000}"/>
    <cellStyle name="Followed Hyperlink 42" xfId="34564" hidden="1" xr:uid="{00000000-0005-0000-0000-0000ACB80000}"/>
    <cellStyle name="Followed Hyperlink 42" xfId="35054" hidden="1" xr:uid="{00000000-0005-0000-0000-0000ADB80000}"/>
    <cellStyle name="Followed Hyperlink 42" xfId="35096" hidden="1" xr:uid="{00000000-0005-0000-0000-0000AEB80000}"/>
    <cellStyle name="Followed Hyperlink 42" xfId="35138" hidden="1" xr:uid="{00000000-0005-0000-0000-0000AFB80000}"/>
    <cellStyle name="Followed Hyperlink 42" xfId="34742" hidden="1" xr:uid="{00000000-0005-0000-0000-0000B0B80000}"/>
    <cellStyle name="Followed Hyperlink 42" xfId="35180" hidden="1" xr:uid="{00000000-0005-0000-0000-0000B1B80000}"/>
    <cellStyle name="Followed Hyperlink 42" xfId="35222" hidden="1" xr:uid="{00000000-0005-0000-0000-0000B2B80000}"/>
    <cellStyle name="Followed Hyperlink 42" xfId="35263" hidden="1" xr:uid="{00000000-0005-0000-0000-0000B3B80000}"/>
    <cellStyle name="Followed Hyperlink 42" xfId="34913" hidden="1" xr:uid="{00000000-0005-0000-0000-0000B4B80000}"/>
    <cellStyle name="Followed Hyperlink 42" xfId="35305" hidden="1" xr:uid="{00000000-0005-0000-0000-0000B5B80000}"/>
    <cellStyle name="Followed Hyperlink 42" xfId="35347" hidden="1" xr:uid="{00000000-0005-0000-0000-0000B6B80000}"/>
    <cellStyle name="Followed Hyperlink 42" xfId="35389" hidden="1" xr:uid="{00000000-0005-0000-0000-0000B7B80000}"/>
    <cellStyle name="Followed Hyperlink 42" xfId="35473" hidden="1" xr:uid="{00000000-0005-0000-0000-0000B8B80000}"/>
    <cellStyle name="Followed Hyperlink 42" xfId="35514" hidden="1" xr:uid="{00000000-0005-0000-0000-0000B9B80000}"/>
    <cellStyle name="Followed Hyperlink 42" xfId="35556" hidden="1" xr:uid="{00000000-0005-0000-0000-0000BAB80000}"/>
    <cellStyle name="Followed Hyperlink 42" xfId="35598" hidden="1" xr:uid="{00000000-0005-0000-0000-0000BBB80000}"/>
    <cellStyle name="Followed Hyperlink 42" xfId="35400" hidden="1" xr:uid="{00000000-0005-0000-0000-0000BCB80000}"/>
    <cellStyle name="Followed Hyperlink 42" xfId="35640" hidden="1" xr:uid="{00000000-0005-0000-0000-0000BDB80000}"/>
    <cellStyle name="Followed Hyperlink 42" xfId="35682" hidden="1" xr:uid="{00000000-0005-0000-0000-0000BEB80000}"/>
    <cellStyle name="Followed Hyperlink 42" xfId="35724" hidden="1" xr:uid="{00000000-0005-0000-0000-0000BFB80000}"/>
    <cellStyle name="Followed Hyperlink 42" xfId="35732" hidden="1" xr:uid="{00000000-0005-0000-0000-0000C0B80000}"/>
    <cellStyle name="Followed Hyperlink 42" xfId="32873" hidden="1" xr:uid="{00000000-0005-0000-0000-00007CB80000}"/>
    <cellStyle name="Followed Hyperlink 42" xfId="32523" hidden="1" xr:uid="{00000000-0005-0000-0000-00007DB80000}"/>
    <cellStyle name="Followed Hyperlink 42" xfId="32915" hidden="1" xr:uid="{00000000-0005-0000-0000-00007EB80000}"/>
    <cellStyle name="Followed Hyperlink 42" xfId="32957" hidden="1" xr:uid="{00000000-0005-0000-0000-00007FB80000}"/>
    <cellStyle name="Followed Hyperlink 42" xfId="32999" hidden="1" xr:uid="{00000000-0005-0000-0000-000080B80000}"/>
    <cellStyle name="Followed Hyperlink 42" xfId="33083" hidden="1" xr:uid="{00000000-0005-0000-0000-000081B80000}"/>
    <cellStyle name="Followed Hyperlink 42" xfId="33125" hidden="1" xr:uid="{00000000-0005-0000-0000-000082B80000}"/>
    <cellStyle name="Followed Hyperlink 42" xfId="33167" hidden="1" xr:uid="{00000000-0005-0000-0000-000083B80000}"/>
    <cellStyle name="Followed Hyperlink 42" xfId="33209" hidden="1" xr:uid="{00000000-0005-0000-0000-000084B80000}"/>
    <cellStyle name="Followed Hyperlink 42" xfId="33010" hidden="1" xr:uid="{00000000-0005-0000-0000-000085B80000}"/>
    <cellStyle name="Followed Hyperlink 42" xfId="33251" hidden="1" xr:uid="{00000000-0005-0000-0000-000086B80000}"/>
    <cellStyle name="Followed Hyperlink 42" xfId="33293" hidden="1" xr:uid="{00000000-0005-0000-0000-000087B80000}"/>
    <cellStyle name="Followed Hyperlink 42" xfId="33334" hidden="1" xr:uid="{00000000-0005-0000-0000-000088B80000}"/>
    <cellStyle name="Followed Hyperlink 42" xfId="33419" hidden="1" xr:uid="{00000000-0005-0000-0000-000089B80000}"/>
    <cellStyle name="Followed Hyperlink 42" xfId="33461" hidden="1" xr:uid="{00000000-0005-0000-0000-00008AB80000}"/>
    <cellStyle name="Followed Hyperlink 42" xfId="33503" hidden="1" xr:uid="{00000000-0005-0000-0000-00008BB80000}"/>
    <cellStyle name="Followed Hyperlink 42" xfId="33545" hidden="1" xr:uid="{00000000-0005-0000-0000-00008CB80000}"/>
    <cellStyle name="Followed Hyperlink 42" xfId="33678" hidden="1" xr:uid="{00000000-0005-0000-0000-00008DB80000}"/>
    <cellStyle name="Followed Hyperlink 42" xfId="33720" hidden="1" xr:uid="{00000000-0005-0000-0000-00008EB80000}"/>
    <cellStyle name="Followed Hyperlink 42" xfId="33803" hidden="1" xr:uid="{00000000-0005-0000-0000-00008FB80000}"/>
    <cellStyle name="Followed Hyperlink 42" xfId="33845" hidden="1" xr:uid="{00000000-0005-0000-0000-000090B80000}"/>
    <cellStyle name="Followed Hyperlink 42" xfId="33605" hidden="1" xr:uid="{00000000-0005-0000-0000-000091B80000}"/>
    <cellStyle name="Followed Hyperlink 42" xfId="33887" hidden="1" xr:uid="{00000000-0005-0000-0000-000092B80000}"/>
    <cellStyle name="Followed Hyperlink 42" xfId="32458" hidden="1" xr:uid="{00000000-0005-0000-0000-000070B80000}"/>
    <cellStyle name="Followed Hyperlink 42" xfId="32461" hidden="1" xr:uid="{00000000-0005-0000-0000-000071B80000}"/>
    <cellStyle name="Followed Hyperlink 42" xfId="32503" hidden="1" xr:uid="{00000000-0005-0000-0000-000072B80000}"/>
    <cellStyle name="Followed Hyperlink 42" xfId="32580" hidden="1" xr:uid="{00000000-0005-0000-0000-000073B80000}"/>
    <cellStyle name="Followed Hyperlink 42" xfId="32622" hidden="1" xr:uid="{00000000-0005-0000-0000-000074B80000}"/>
    <cellStyle name="Followed Hyperlink 42" xfId="32173" hidden="1" xr:uid="{00000000-0005-0000-0000-000075B80000}"/>
    <cellStyle name="Followed Hyperlink 42" xfId="32664" hidden="1" xr:uid="{00000000-0005-0000-0000-000076B80000}"/>
    <cellStyle name="Followed Hyperlink 42" xfId="32706" hidden="1" xr:uid="{00000000-0005-0000-0000-000077B80000}"/>
    <cellStyle name="Followed Hyperlink 42" xfId="32748" hidden="1" xr:uid="{00000000-0005-0000-0000-000078B80000}"/>
    <cellStyle name="Followed Hyperlink 42" xfId="32352" hidden="1" xr:uid="{00000000-0005-0000-0000-000079B80000}"/>
    <cellStyle name="Followed Hyperlink 42" xfId="32790" hidden="1" xr:uid="{00000000-0005-0000-0000-00007AB80000}"/>
    <cellStyle name="Followed Hyperlink 42" xfId="32831" hidden="1" xr:uid="{00000000-0005-0000-0000-00007BB80000}"/>
    <cellStyle name="Followed Hyperlink 42" xfId="32167" hidden="1" xr:uid="{00000000-0005-0000-0000-00006AB80000}"/>
    <cellStyle name="Followed Hyperlink 42" xfId="32240" hidden="1" xr:uid="{00000000-0005-0000-0000-00006BB80000}"/>
    <cellStyle name="Followed Hyperlink 42" xfId="32282" hidden="1" xr:uid="{00000000-0005-0000-0000-00006CB80000}"/>
    <cellStyle name="Followed Hyperlink 42" xfId="32293" hidden="1" xr:uid="{00000000-0005-0000-0000-00006DB80000}"/>
    <cellStyle name="Followed Hyperlink 42" xfId="32416" hidden="1" xr:uid="{00000000-0005-0000-0000-00006FB80000}"/>
    <cellStyle name="Followed Hyperlink 42" xfId="32028" hidden="1" xr:uid="{00000000-0005-0000-0000-000067B80000}"/>
    <cellStyle name="Followed Hyperlink 42" xfId="32070" hidden="1" xr:uid="{00000000-0005-0000-0000-000068B80000}"/>
    <cellStyle name="Followed Hyperlink 42" xfId="32125" hidden="1" xr:uid="{00000000-0005-0000-0000-000069B80000}"/>
    <cellStyle name="Followed Hyperlink 42" xfId="31985" hidden="1" xr:uid="{00000000-0005-0000-0000-000066B80000}"/>
    <cellStyle name="Followed Hyperlink 42" xfId="253" hidden="1" xr:uid="{00000000-0005-0000-0000-000065B80000}"/>
    <cellStyle name="Followed Hyperlink 42" xfId="32335" hidden="1" xr:uid="{00000000-0005-0000-0000-00006EB80000}"/>
    <cellStyle name="Followed Hyperlink 42" xfId="34851" hidden="1" xr:uid="{00000000-0005-0000-0000-0000A8B80000}"/>
    <cellStyle name="Followed Hyperlink 42" xfId="37714" hidden="1" xr:uid="{00000000-0005-0000-0000-0000F3B80000}"/>
    <cellStyle name="Followed Hyperlink 42" xfId="47050" hidden="1" xr:uid="{00000000-0005-0000-0000-0000CAB90000}"/>
    <cellStyle name="Followed Hyperlink 42" xfId="44364" hidden="1" xr:uid="{00000000-0005-0000-0000-00008AB90000}"/>
    <cellStyle name="Followed Hyperlink 42" xfId="41681" hidden="1" xr:uid="{00000000-0005-0000-0000-00004AB90000}"/>
    <cellStyle name="Followed Hyperlink 42" xfId="21824" hidden="1" xr:uid="{00000000-0005-0000-0000-000041BB0000}"/>
    <cellStyle name="Followed Hyperlink 42" xfId="18891" hidden="1" xr:uid="{00000000-0005-0000-0000-000001BB0000}"/>
    <cellStyle name="Followed Hyperlink 42" xfId="16318" hidden="1" xr:uid="{00000000-0005-0000-0000-0000C0BA0000}"/>
    <cellStyle name="Followed Hyperlink 42" xfId="54907" hidden="1" xr:uid="{00000000-0005-0000-0000-000080BA0000}"/>
    <cellStyle name="Followed Hyperlink 42" xfId="14554" hidden="1" xr:uid="{00000000-0005-0000-0000-0000CBBC0000}"/>
    <cellStyle name="Followed Hyperlink 42" xfId="14596" hidden="1" xr:uid="{00000000-0005-0000-0000-0000CCBC0000}"/>
    <cellStyle name="Followed Hyperlink 42" xfId="14638" hidden="1" xr:uid="{00000000-0005-0000-0000-0000CDBC0000}"/>
    <cellStyle name="Followed Hyperlink 42" xfId="14771" hidden="1" xr:uid="{00000000-0005-0000-0000-0000CEBC0000}"/>
    <cellStyle name="Followed Hyperlink 42" xfId="14813" hidden="1" xr:uid="{00000000-0005-0000-0000-0000CFBC0000}"/>
    <cellStyle name="Followed Hyperlink 42" xfId="14897" hidden="1" xr:uid="{00000000-0005-0000-0000-0000D0BC0000}"/>
    <cellStyle name="Followed Hyperlink 42" xfId="14698" hidden="1" xr:uid="{00000000-0005-0000-0000-0000D2BC0000}"/>
    <cellStyle name="Followed Hyperlink 42" xfId="14981" hidden="1" xr:uid="{00000000-0005-0000-0000-0000D3BC0000}"/>
    <cellStyle name="Followed Hyperlink 42" xfId="15066" hidden="1" xr:uid="{00000000-0005-0000-0000-0000D4BC0000}"/>
    <cellStyle name="Followed Hyperlink 42" xfId="15108" hidden="1" xr:uid="{00000000-0005-0000-0000-0000D5BC0000}"/>
    <cellStyle name="Followed Hyperlink 42" xfId="14671" hidden="1" xr:uid="{00000000-0005-0000-0000-0000D6BC0000}"/>
    <cellStyle name="Followed Hyperlink 42" xfId="15149" hidden="1" xr:uid="{00000000-0005-0000-0000-0000D7BC0000}"/>
    <cellStyle name="Followed Hyperlink 42" xfId="15234" hidden="1" xr:uid="{00000000-0005-0000-0000-0000D8BC0000}"/>
    <cellStyle name="Followed Hyperlink 42" xfId="15276" hidden="1" xr:uid="{00000000-0005-0000-0000-0000D9BC0000}"/>
    <cellStyle name="Followed Hyperlink 42" xfId="14832" hidden="1" xr:uid="{00000000-0005-0000-0000-0000DABC0000}"/>
    <cellStyle name="Followed Hyperlink 42" xfId="15317" hidden="1" xr:uid="{00000000-0005-0000-0000-0000DBBC0000}"/>
    <cellStyle name="Followed Hyperlink 42" xfId="15372" hidden="1" xr:uid="{00000000-0005-0000-0000-0000DCBC0000}"/>
    <cellStyle name="Followed Hyperlink 42" xfId="15414" hidden="1" xr:uid="{00000000-0005-0000-0000-0000DDBC0000}"/>
    <cellStyle name="Followed Hyperlink 42" xfId="15471" hidden="1" xr:uid="{00000000-0005-0000-0000-0000DFBC0000}"/>
    <cellStyle name="Followed Hyperlink 42" xfId="15514" hidden="1" xr:uid="{00000000-0005-0000-0000-0000E0BC0000}"/>
    <cellStyle name="Followed Hyperlink 42" xfId="15556" hidden="1" xr:uid="{00000000-0005-0000-0000-0000E1BC0000}"/>
    <cellStyle name="Followed Hyperlink 42" xfId="15611" hidden="1" xr:uid="{00000000-0005-0000-0000-0000E2BC0000}"/>
    <cellStyle name="Followed Hyperlink 42" xfId="15653" hidden="1" xr:uid="{00000000-0005-0000-0000-0000E3BC0000}"/>
    <cellStyle name="Followed Hyperlink 42" xfId="15726" hidden="1" xr:uid="{00000000-0005-0000-0000-0000E4BC0000}"/>
    <cellStyle name="Followed Hyperlink 42" xfId="15768" hidden="1" xr:uid="{00000000-0005-0000-0000-0000E5BC0000}"/>
    <cellStyle name="Followed Hyperlink 42" xfId="15779" hidden="1" xr:uid="{00000000-0005-0000-0000-0000E6BC0000}"/>
    <cellStyle name="Followed Hyperlink 42" xfId="15821" hidden="1" xr:uid="{00000000-0005-0000-0000-0000E7BC0000}"/>
    <cellStyle name="Followed Hyperlink 42" xfId="15902" hidden="1" xr:uid="{00000000-0005-0000-0000-0000E8BC0000}"/>
    <cellStyle name="Followed Hyperlink 42" xfId="15944" hidden="1" xr:uid="{00000000-0005-0000-0000-0000E9BC0000}"/>
    <cellStyle name="Followed Hyperlink 42" xfId="15947" hidden="1" xr:uid="{00000000-0005-0000-0000-0000EABC0000}"/>
    <cellStyle name="Followed Hyperlink 42" xfId="15989" hidden="1" xr:uid="{00000000-0005-0000-0000-0000EBBC0000}"/>
    <cellStyle name="Followed Hyperlink 42" xfId="4390" hidden="1" xr:uid="{00000000-0005-0000-0000-0000ECBC0000}"/>
    <cellStyle name="Followed Hyperlink 42" xfId="3941" hidden="1" xr:uid="{00000000-0005-0000-0000-0000EDBC0000}"/>
    <cellStyle name="Followed Hyperlink 42" xfId="4432" hidden="1" xr:uid="{00000000-0005-0000-0000-0000EEBC0000}"/>
    <cellStyle name="Followed Hyperlink 42" xfId="4474" hidden="1" xr:uid="{00000000-0005-0000-0000-0000EFBC0000}"/>
    <cellStyle name="Followed Hyperlink 42" xfId="4516" hidden="1" xr:uid="{00000000-0005-0000-0000-0000F0BC0000}"/>
    <cellStyle name="Followed Hyperlink 42" xfId="4120" hidden="1" xr:uid="{00000000-0005-0000-0000-0000F1BC0000}"/>
    <cellStyle name="Followed Hyperlink 42" xfId="4558" hidden="1" xr:uid="{00000000-0005-0000-0000-0000F2BC0000}"/>
    <cellStyle name="Followed Hyperlink 42" xfId="4600" hidden="1" xr:uid="{00000000-0005-0000-0000-0000F3BC0000}"/>
    <cellStyle name="Followed Hyperlink 42" xfId="4642" hidden="1" xr:uid="{00000000-0005-0000-0000-0000F4BC0000}"/>
    <cellStyle name="Followed Hyperlink 42" xfId="4291" hidden="1" xr:uid="{00000000-0005-0000-0000-0000F5BC0000}"/>
    <cellStyle name="Followed Hyperlink 42" xfId="4684" hidden="1" xr:uid="{00000000-0005-0000-0000-0000F6BC0000}"/>
    <cellStyle name="Followed Hyperlink 42" xfId="4726" hidden="1" xr:uid="{00000000-0005-0000-0000-0000F7BC0000}"/>
    <cellStyle name="Followed Hyperlink 42" xfId="4768" hidden="1" xr:uid="{00000000-0005-0000-0000-0000F8BC0000}"/>
    <cellStyle name="Followed Hyperlink 42" xfId="4852" hidden="1" xr:uid="{00000000-0005-0000-0000-0000F9BC0000}"/>
    <cellStyle name="Followed Hyperlink 42" xfId="4894" hidden="1" xr:uid="{00000000-0005-0000-0000-0000FABC0000}"/>
    <cellStyle name="Followed Hyperlink 42" xfId="4936" hidden="1" xr:uid="{00000000-0005-0000-0000-0000FBBC0000}"/>
    <cellStyle name="Followed Hyperlink 42" xfId="4978" hidden="1" xr:uid="{00000000-0005-0000-0000-0000FCBC0000}"/>
    <cellStyle name="Followed Hyperlink 42" xfId="4779" hidden="1" xr:uid="{00000000-0005-0000-0000-0000FDBC0000}"/>
    <cellStyle name="Followed Hyperlink 42" xfId="5020" hidden="1" xr:uid="{00000000-0005-0000-0000-0000FEBC0000}"/>
    <cellStyle name="Followed Hyperlink 42" xfId="5062" hidden="1" xr:uid="{00000000-0005-0000-0000-0000FFBC0000}"/>
    <cellStyle name="Followed Hyperlink 42" xfId="5104" hidden="1" xr:uid="{00000000-0005-0000-0000-000000BD0000}"/>
    <cellStyle name="Followed Hyperlink 42" xfId="5190" hidden="1" xr:uid="{00000000-0005-0000-0000-000001BD0000}"/>
    <cellStyle name="Followed Hyperlink 42" xfId="5232" hidden="1" xr:uid="{00000000-0005-0000-0000-000002BD0000}"/>
    <cellStyle name="Followed Hyperlink 42" xfId="5274" hidden="1" xr:uid="{00000000-0005-0000-0000-000003BD0000}"/>
    <cellStyle name="Followed Hyperlink 42" xfId="5316" hidden="1" xr:uid="{00000000-0005-0000-0000-000004BD0000}"/>
    <cellStyle name="Followed Hyperlink 42" xfId="5448" hidden="1" xr:uid="{00000000-0005-0000-0000-000005BD0000}"/>
    <cellStyle name="Followed Hyperlink 42" xfId="5490" hidden="1" xr:uid="{00000000-0005-0000-0000-000006BD0000}"/>
    <cellStyle name="Followed Hyperlink 42" xfId="5574" hidden="1" xr:uid="{00000000-0005-0000-0000-000007BD0000}"/>
    <cellStyle name="Followed Hyperlink 42" xfId="5616" hidden="1" xr:uid="{00000000-0005-0000-0000-000008BD0000}"/>
    <cellStyle name="Followed Hyperlink 42" xfId="5376" hidden="1" xr:uid="{00000000-0005-0000-0000-000009BD0000}"/>
    <cellStyle name="Followed Hyperlink 42" xfId="5658" hidden="1" xr:uid="{00000000-0005-0000-0000-00000ABD0000}"/>
    <cellStyle name="Followed Hyperlink 42" xfId="5743" hidden="1" xr:uid="{00000000-0005-0000-0000-00000BBD0000}"/>
    <cellStyle name="Followed Hyperlink 42" xfId="5785" hidden="1" xr:uid="{00000000-0005-0000-0000-00000CBD0000}"/>
    <cellStyle name="Followed Hyperlink 42" xfId="5349" hidden="1" xr:uid="{00000000-0005-0000-0000-00000DBD0000}"/>
    <cellStyle name="Followed Hyperlink 42" xfId="5826" hidden="1" xr:uid="{00000000-0005-0000-0000-00000EBD0000}"/>
    <cellStyle name="Followed Hyperlink 42" xfId="5911" hidden="1" xr:uid="{00000000-0005-0000-0000-00000FBD0000}"/>
    <cellStyle name="Followed Hyperlink 42" xfId="5953" hidden="1" xr:uid="{00000000-0005-0000-0000-000010BD0000}"/>
    <cellStyle name="Followed Hyperlink 42" xfId="5509" hidden="1" xr:uid="{00000000-0005-0000-0000-000011BD0000}"/>
    <cellStyle name="Followed Hyperlink 42" xfId="5994" hidden="1" xr:uid="{00000000-0005-0000-0000-000012BD0000}"/>
    <cellStyle name="Followed Hyperlink 42" xfId="6049" hidden="1" xr:uid="{00000000-0005-0000-0000-000013BD0000}"/>
    <cellStyle name="Followed Hyperlink 42" xfId="6091" hidden="1" xr:uid="{00000000-0005-0000-0000-000014BD0000}"/>
    <cellStyle name="Followed Hyperlink 42" xfId="6106" hidden="1" xr:uid="{00000000-0005-0000-0000-000015BD0000}"/>
    <cellStyle name="Followed Hyperlink 42" xfId="6148" hidden="1" xr:uid="{00000000-0005-0000-0000-000016BD0000}"/>
    <cellStyle name="Followed Hyperlink 42" xfId="6191" hidden="1" xr:uid="{00000000-0005-0000-0000-000017BD0000}"/>
    <cellStyle name="Followed Hyperlink 42" xfId="6233" hidden="1" xr:uid="{00000000-0005-0000-0000-000018BD0000}"/>
    <cellStyle name="Followed Hyperlink 42" xfId="6288" hidden="1" xr:uid="{00000000-0005-0000-0000-000019BD0000}"/>
    <cellStyle name="Followed Hyperlink 42" xfId="6330" hidden="1" xr:uid="{00000000-0005-0000-0000-00001ABD0000}"/>
    <cellStyle name="Followed Hyperlink 42" xfId="6403" hidden="1" xr:uid="{00000000-0005-0000-0000-00001BBD0000}"/>
    <cellStyle name="Followed Hyperlink 42" xfId="6445" hidden="1" xr:uid="{00000000-0005-0000-0000-00001CBD0000}"/>
    <cellStyle name="Followed Hyperlink 42" xfId="6456" hidden="1" xr:uid="{00000000-0005-0000-0000-00001DBD0000}"/>
    <cellStyle name="Followed Hyperlink 42" xfId="6579" hidden="1" xr:uid="{00000000-0005-0000-0000-00001FBD0000}"/>
    <cellStyle name="Followed Hyperlink 42" xfId="6621" hidden="1" xr:uid="{00000000-0005-0000-0000-000020BD0000}"/>
    <cellStyle name="Followed Hyperlink 42" xfId="6624" hidden="1" xr:uid="{00000000-0005-0000-0000-000021BD0000}"/>
    <cellStyle name="Followed Hyperlink 42" xfId="6666" hidden="1" xr:uid="{00000000-0005-0000-0000-000022BD0000}"/>
    <cellStyle name="Followed Hyperlink 42" xfId="6743" hidden="1" xr:uid="{00000000-0005-0000-0000-000023BD0000}"/>
    <cellStyle name="Followed Hyperlink 42" xfId="6785" hidden="1" xr:uid="{00000000-0005-0000-0000-000024BD0000}"/>
    <cellStyle name="Followed Hyperlink 42" xfId="6336" hidden="1" xr:uid="{00000000-0005-0000-0000-000025BD0000}"/>
    <cellStyle name="Followed Hyperlink 42" xfId="6827" hidden="1" xr:uid="{00000000-0005-0000-0000-000026BD0000}"/>
    <cellStyle name="Followed Hyperlink 42" xfId="6869" hidden="1" xr:uid="{00000000-0005-0000-0000-000027BD0000}"/>
    <cellStyle name="Followed Hyperlink 42" xfId="6911" hidden="1" xr:uid="{00000000-0005-0000-0000-000028BD0000}"/>
    <cellStyle name="Followed Hyperlink 42" xfId="6515" hidden="1" xr:uid="{00000000-0005-0000-0000-000029BD0000}"/>
    <cellStyle name="Followed Hyperlink 42" xfId="6953" hidden="1" xr:uid="{00000000-0005-0000-0000-00002ABD0000}"/>
    <cellStyle name="Followed Hyperlink 42" xfId="6995" hidden="1" xr:uid="{00000000-0005-0000-0000-00002BBD0000}"/>
    <cellStyle name="Followed Hyperlink 42" xfId="7037" hidden="1" xr:uid="{00000000-0005-0000-0000-00002CBD0000}"/>
    <cellStyle name="Followed Hyperlink 42" xfId="6686" hidden="1" xr:uid="{00000000-0005-0000-0000-00002DBD0000}"/>
    <cellStyle name="Followed Hyperlink 42" xfId="7079" hidden="1" xr:uid="{00000000-0005-0000-0000-00002EBD0000}"/>
    <cellStyle name="Followed Hyperlink 42" xfId="7121" hidden="1" xr:uid="{00000000-0005-0000-0000-00002FBD0000}"/>
    <cellStyle name="Followed Hyperlink 42" xfId="7163" hidden="1" xr:uid="{00000000-0005-0000-0000-000030BD0000}"/>
    <cellStyle name="Followed Hyperlink 42" xfId="7247" hidden="1" xr:uid="{00000000-0005-0000-0000-000031BD0000}"/>
    <cellStyle name="Followed Hyperlink 42" xfId="7289" hidden="1" xr:uid="{00000000-0005-0000-0000-000032BD0000}"/>
    <cellStyle name="Followed Hyperlink 42" xfId="7331" hidden="1" xr:uid="{00000000-0005-0000-0000-000033BD0000}"/>
    <cellStyle name="Followed Hyperlink 42" xfId="7373" hidden="1" xr:uid="{00000000-0005-0000-0000-000034BD0000}"/>
    <cellStyle name="Followed Hyperlink 42" xfId="7174" hidden="1" xr:uid="{00000000-0005-0000-0000-000035BD0000}"/>
    <cellStyle name="Followed Hyperlink 42" xfId="7415" hidden="1" xr:uid="{00000000-0005-0000-0000-000036BD0000}"/>
    <cellStyle name="Followed Hyperlink 42" xfId="7457" hidden="1" xr:uid="{00000000-0005-0000-0000-000037BD0000}"/>
    <cellStyle name="Followed Hyperlink 42" xfId="7499" hidden="1" xr:uid="{00000000-0005-0000-0000-000038BD0000}"/>
    <cellStyle name="Followed Hyperlink 42" xfId="7507" hidden="1" xr:uid="{00000000-0005-0000-0000-000039BD0000}"/>
    <cellStyle name="Followed Hyperlink 42" xfId="7549" hidden="1" xr:uid="{00000000-0005-0000-0000-00003ABD0000}"/>
    <cellStyle name="Followed Hyperlink 42" xfId="7591" hidden="1" xr:uid="{00000000-0005-0000-0000-00003BBD0000}"/>
    <cellStyle name="Followed Hyperlink 42" xfId="7633" hidden="1" xr:uid="{00000000-0005-0000-0000-00003CBD0000}"/>
    <cellStyle name="Followed Hyperlink 42" xfId="7766" hidden="1" xr:uid="{00000000-0005-0000-0000-00003DBD0000}"/>
    <cellStyle name="Followed Hyperlink 42" xfId="7808" hidden="1" xr:uid="{00000000-0005-0000-0000-00003EBD0000}"/>
    <cellStyle name="Followed Hyperlink 42" xfId="7892" hidden="1" xr:uid="{00000000-0005-0000-0000-00003FBD0000}"/>
    <cellStyle name="Followed Hyperlink 42" xfId="7934" hidden="1" xr:uid="{00000000-0005-0000-0000-000040BD0000}"/>
    <cellStyle name="Followed Hyperlink 42" xfId="7693" hidden="1" xr:uid="{00000000-0005-0000-0000-000041BD0000}"/>
    <cellStyle name="Followed Hyperlink 42" xfId="7976" hidden="1" xr:uid="{00000000-0005-0000-0000-000042BD0000}"/>
    <cellStyle name="Followed Hyperlink 42" xfId="8061" hidden="1" xr:uid="{00000000-0005-0000-0000-000043BD0000}"/>
    <cellStyle name="Followed Hyperlink 42" xfId="8103" hidden="1" xr:uid="{00000000-0005-0000-0000-000044BD0000}"/>
    <cellStyle name="Followed Hyperlink 42" xfId="7666" hidden="1" xr:uid="{00000000-0005-0000-0000-000045BD0000}"/>
    <cellStyle name="Followed Hyperlink 42" xfId="8144" hidden="1" xr:uid="{00000000-0005-0000-0000-000046BD0000}"/>
    <cellStyle name="Followed Hyperlink 42" xfId="8229" hidden="1" xr:uid="{00000000-0005-0000-0000-000047BD0000}"/>
    <cellStyle name="Followed Hyperlink 42" xfId="8271" hidden="1" xr:uid="{00000000-0005-0000-0000-000048BD0000}"/>
    <cellStyle name="Followed Hyperlink 42" xfId="2272" hidden="1" xr:uid="{00000000-0005-0000-0000-000049BD0000}"/>
    <cellStyle name="Followed Hyperlink 42" xfId="2314" hidden="1" xr:uid="{00000000-0005-0000-0000-00004ABD0000}"/>
    <cellStyle name="Followed Hyperlink 42" xfId="2356" hidden="1" xr:uid="{00000000-0005-0000-0000-00004BBD0000}"/>
    <cellStyle name="Followed Hyperlink 42" xfId="2440" hidden="1" xr:uid="{00000000-0005-0000-0000-00004CBD0000}"/>
    <cellStyle name="Followed Hyperlink 42" xfId="2482" hidden="1" xr:uid="{00000000-0005-0000-0000-00004DBD0000}"/>
    <cellStyle name="Followed Hyperlink 42" xfId="2524" hidden="1" xr:uid="{00000000-0005-0000-0000-00004EBD0000}"/>
    <cellStyle name="Followed Hyperlink 42" xfId="2566" hidden="1" xr:uid="{00000000-0005-0000-0000-00004FBD0000}"/>
    <cellStyle name="Followed Hyperlink 42" xfId="2367" hidden="1" xr:uid="{00000000-0005-0000-0000-000050BD0000}"/>
    <cellStyle name="Followed Hyperlink 42" xfId="2608" hidden="1" xr:uid="{00000000-0005-0000-0000-000051BD0000}"/>
    <cellStyle name="Followed Hyperlink 42" xfId="2650" hidden="1" xr:uid="{00000000-0005-0000-0000-000052BD0000}"/>
    <cellStyle name="Followed Hyperlink 42" xfId="2794" hidden="1" xr:uid="{00000000-0005-0000-0000-000054BD0000}"/>
    <cellStyle name="Followed Hyperlink 42" xfId="2836" hidden="1" xr:uid="{00000000-0005-0000-0000-000055BD0000}"/>
    <cellStyle name="Followed Hyperlink 42" xfId="2878" hidden="1" xr:uid="{00000000-0005-0000-0000-000056BD0000}"/>
    <cellStyle name="Followed Hyperlink 42" xfId="2920" hidden="1" xr:uid="{00000000-0005-0000-0000-000057BD0000}"/>
    <cellStyle name="Followed Hyperlink 42" xfId="3053" hidden="1" xr:uid="{00000000-0005-0000-0000-000058BD0000}"/>
    <cellStyle name="Followed Hyperlink 42" xfId="3095" hidden="1" xr:uid="{00000000-0005-0000-0000-000059BD0000}"/>
    <cellStyle name="Followed Hyperlink 42" xfId="3179" hidden="1" xr:uid="{00000000-0005-0000-0000-00005ABD0000}"/>
    <cellStyle name="Followed Hyperlink 42" xfId="3221" hidden="1" xr:uid="{00000000-0005-0000-0000-00005BBD0000}"/>
    <cellStyle name="Followed Hyperlink 42" xfId="2980" hidden="1" xr:uid="{00000000-0005-0000-0000-00005CBD0000}"/>
    <cellStyle name="Followed Hyperlink 42" xfId="3263" hidden="1" xr:uid="{00000000-0005-0000-0000-00005DBD0000}"/>
    <cellStyle name="Followed Hyperlink 42" xfId="3390" hidden="1" xr:uid="{00000000-0005-0000-0000-00005FBD0000}"/>
    <cellStyle name="Followed Hyperlink 42" xfId="2953" hidden="1" xr:uid="{00000000-0005-0000-0000-000060BD0000}"/>
    <cellStyle name="Followed Hyperlink 42" xfId="3431" hidden="1" xr:uid="{00000000-0005-0000-0000-000061BD0000}"/>
    <cellStyle name="Followed Hyperlink 42" xfId="3516" hidden="1" xr:uid="{00000000-0005-0000-0000-000062BD0000}"/>
    <cellStyle name="Followed Hyperlink 42" xfId="3558" hidden="1" xr:uid="{00000000-0005-0000-0000-000063BD0000}"/>
    <cellStyle name="Followed Hyperlink 42" xfId="3114" hidden="1" xr:uid="{00000000-0005-0000-0000-000064BD0000}"/>
    <cellStyle name="Followed Hyperlink 42" xfId="3599" hidden="1" xr:uid="{00000000-0005-0000-0000-000065BD0000}"/>
    <cellStyle name="Followed Hyperlink 42" xfId="3654" hidden="1" xr:uid="{00000000-0005-0000-0000-000066BD0000}"/>
    <cellStyle name="Followed Hyperlink 42" xfId="3696" hidden="1" xr:uid="{00000000-0005-0000-0000-000067BD0000}"/>
    <cellStyle name="Followed Hyperlink 42" xfId="3711" hidden="1" xr:uid="{00000000-0005-0000-0000-000068BD0000}"/>
    <cellStyle name="Followed Hyperlink 42" xfId="3753" hidden="1" xr:uid="{00000000-0005-0000-0000-000069BD0000}"/>
    <cellStyle name="Followed Hyperlink 42" xfId="3796" hidden="1" xr:uid="{00000000-0005-0000-0000-00006ABD0000}"/>
    <cellStyle name="Followed Hyperlink 42" xfId="3838" hidden="1" xr:uid="{00000000-0005-0000-0000-00006BBD0000}"/>
    <cellStyle name="Followed Hyperlink 42" xfId="3893" hidden="1" xr:uid="{00000000-0005-0000-0000-00006CBD0000}"/>
    <cellStyle name="Followed Hyperlink 42" xfId="3935" hidden="1" xr:uid="{00000000-0005-0000-0000-00006DBD0000}"/>
    <cellStyle name="Followed Hyperlink 42" xfId="4008" hidden="1" xr:uid="{00000000-0005-0000-0000-00006EBD0000}"/>
    <cellStyle name="Followed Hyperlink 42" xfId="4050" hidden="1" xr:uid="{00000000-0005-0000-0000-00006FBD0000}"/>
    <cellStyle name="Followed Hyperlink 42" xfId="4061" hidden="1" xr:uid="{00000000-0005-0000-0000-000070BD0000}"/>
    <cellStyle name="Followed Hyperlink 42" xfId="4103" hidden="1" xr:uid="{00000000-0005-0000-0000-000071BD0000}"/>
    <cellStyle name="Followed Hyperlink 42" xfId="4184" hidden="1" xr:uid="{00000000-0005-0000-0000-000072BD0000}"/>
    <cellStyle name="Followed Hyperlink 42" xfId="4226" hidden="1" xr:uid="{00000000-0005-0000-0000-000073BD0000}"/>
    <cellStyle name="Followed Hyperlink 42" xfId="4229" hidden="1" xr:uid="{00000000-0005-0000-0000-000074BD0000}"/>
    <cellStyle name="Followed Hyperlink 42" xfId="4271" hidden="1" xr:uid="{00000000-0005-0000-0000-000075BD0000}"/>
    <cellStyle name="Followed Hyperlink 42" xfId="4348" hidden="1" xr:uid="{00000000-0005-0000-0000-000076BD0000}"/>
    <cellStyle name="Followed Hyperlink 42" xfId="1384" hidden="1" xr:uid="{00000000-0005-0000-0000-000077BD0000}"/>
    <cellStyle name="Followed Hyperlink 42" xfId="1426" hidden="1" xr:uid="{00000000-0005-0000-0000-000078BD0000}"/>
    <cellStyle name="Followed Hyperlink 42" xfId="1481" hidden="1" xr:uid="{00000000-0005-0000-0000-000079BD0000}"/>
    <cellStyle name="Followed Hyperlink 42" xfId="1523" hidden="1" xr:uid="{00000000-0005-0000-0000-00007ABD0000}"/>
    <cellStyle name="Followed Hyperlink 42" xfId="1596" hidden="1" xr:uid="{00000000-0005-0000-0000-00007BBD0000}"/>
    <cellStyle name="Followed Hyperlink 42" xfId="1638" hidden="1" xr:uid="{00000000-0005-0000-0000-00007CBD0000}"/>
    <cellStyle name="Followed Hyperlink 42" xfId="1649" hidden="1" xr:uid="{00000000-0005-0000-0000-00007DBD0000}"/>
    <cellStyle name="Followed Hyperlink 42" xfId="1691" hidden="1" xr:uid="{00000000-0005-0000-0000-00007EBD0000}"/>
    <cellStyle name="Followed Hyperlink 42" xfId="1772" hidden="1" xr:uid="{00000000-0005-0000-0000-00007FBD0000}"/>
    <cellStyle name="Followed Hyperlink 42" xfId="1814" hidden="1" xr:uid="{00000000-0005-0000-0000-000080BD0000}"/>
    <cellStyle name="Followed Hyperlink 42" xfId="1817" hidden="1" xr:uid="{00000000-0005-0000-0000-000081BD0000}"/>
    <cellStyle name="Followed Hyperlink 42" xfId="1859" hidden="1" xr:uid="{00000000-0005-0000-0000-000082BD0000}"/>
    <cellStyle name="Followed Hyperlink 42" xfId="1936" hidden="1" xr:uid="{00000000-0005-0000-0000-000083BD0000}"/>
    <cellStyle name="Followed Hyperlink 42" xfId="1978" hidden="1" xr:uid="{00000000-0005-0000-0000-000084BD0000}"/>
    <cellStyle name="Followed Hyperlink 42" xfId="1529" hidden="1" xr:uid="{00000000-0005-0000-0000-000085BD0000}"/>
    <cellStyle name="Followed Hyperlink 42" xfId="2020" hidden="1" xr:uid="{00000000-0005-0000-0000-000086BD0000}"/>
    <cellStyle name="Followed Hyperlink 42" xfId="2062" hidden="1" xr:uid="{00000000-0005-0000-0000-000087BD0000}"/>
    <cellStyle name="Followed Hyperlink 42" xfId="2104" hidden="1" xr:uid="{00000000-0005-0000-0000-000088BD0000}"/>
    <cellStyle name="Followed Hyperlink 42" xfId="1708" hidden="1" xr:uid="{00000000-0005-0000-0000-000089BD0000}"/>
    <cellStyle name="Followed Hyperlink 42" xfId="2146" hidden="1" xr:uid="{00000000-0005-0000-0000-00008ABD0000}"/>
    <cellStyle name="Followed Hyperlink 42" xfId="2188" hidden="1" xr:uid="{00000000-0005-0000-0000-00008BBD0000}"/>
    <cellStyle name="Followed Hyperlink 42" xfId="2230" hidden="1" xr:uid="{00000000-0005-0000-0000-00008CBD0000}"/>
    <cellStyle name="Followed Hyperlink 42" xfId="1879" hidden="1" xr:uid="{00000000-0005-0000-0000-00008DBD0000}"/>
    <cellStyle name="Followed Hyperlink 42" xfId="936" hidden="1" xr:uid="{00000000-0005-0000-0000-00008EBD0000}"/>
    <cellStyle name="Followed Hyperlink 42" xfId="978" hidden="1" xr:uid="{00000000-0005-0000-0000-00008FBD0000}"/>
    <cellStyle name="Followed Hyperlink 42" xfId="541" hidden="1" xr:uid="{00000000-0005-0000-0000-000090BD0000}"/>
    <cellStyle name="Followed Hyperlink 42" xfId="1019" hidden="1" xr:uid="{00000000-0005-0000-0000-000091BD0000}"/>
    <cellStyle name="Followed Hyperlink 42" xfId="1104" hidden="1" xr:uid="{00000000-0005-0000-0000-000092BD0000}"/>
    <cellStyle name="Followed Hyperlink 42" xfId="1146" hidden="1" xr:uid="{00000000-0005-0000-0000-000093BD0000}"/>
    <cellStyle name="Followed Hyperlink 42" xfId="702" hidden="1" xr:uid="{00000000-0005-0000-0000-000094BD0000}"/>
    <cellStyle name="Followed Hyperlink 42" xfId="1187" hidden="1" xr:uid="{00000000-0005-0000-0000-000095BD0000}"/>
    <cellStyle name="Followed Hyperlink 42" xfId="1242" hidden="1" xr:uid="{00000000-0005-0000-0000-000096BD0000}"/>
    <cellStyle name="Followed Hyperlink 42" xfId="1284" hidden="1" xr:uid="{00000000-0005-0000-0000-000097BD0000}"/>
    <cellStyle name="Followed Hyperlink 42" xfId="1299" hidden="1" xr:uid="{00000000-0005-0000-0000-000098BD0000}"/>
    <cellStyle name="Followed Hyperlink 42" xfId="1341" hidden="1" xr:uid="{00000000-0005-0000-0000-000099BD0000}"/>
    <cellStyle name="Followed Hyperlink 42" xfId="641" hidden="1" xr:uid="{00000000-0005-0000-0000-00009ABD0000}"/>
    <cellStyle name="Followed Hyperlink 42" xfId="683" hidden="1" xr:uid="{00000000-0005-0000-0000-00009BBD0000}"/>
    <cellStyle name="Followed Hyperlink 42" xfId="767" hidden="1" xr:uid="{00000000-0005-0000-0000-00009CBD0000}"/>
    <cellStyle name="Followed Hyperlink 42" xfId="809" hidden="1" xr:uid="{00000000-0005-0000-0000-00009DBD0000}"/>
    <cellStyle name="Followed Hyperlink 42" xfId="851" hidden="1" xr:uid="{00000000-0005-0000-0000-00009FBD0000}"/>
    <cellStyle name="Followed Hyperlink 42" xfId="424" hidden="1" xr:uid="{00000000-0005-0000-0000-0000A0BD0000}"/>
    <cellStyle name="Followed Hyperlink 42" xfId="466" hidden="1" xr:uid="{00000000-0005-0000-0000-0000A1BD0000}"/>
    <cellStyle name="Followed Hyperlink 42" xfId="508" hidden="1" xr:uid="{00000000-0005-0000-0000-0000A2BD0000}"/>
    <cellStyle name="Followed Hyperlink 42" xfId="382" hidden="1" xr:uid="{00000000-0005-0000-0000-0000A3BD0000}"/>
    <cellStyle name="Followed Hyperlink 42" xfId="340" hidden="1" xr:uid="{00000000-0005-0000-0000-0000A4BD0000}"/>
    <cellStyle name="Followed Hyperlink 42" xfId="568" hidden="1" xr:uid="{00000000-0005-0000-0000-00009EBD0000}"/>
    <cellStyle name="Followed Hyperlink 42" xfId="3348" hidden="1" xr:uid="{00000000-0005-0000-0000-00005EBD0000}"/>
    <cellStyle name="Followed Hyperlink 42" xfId="6498" hidden="1" xr:uid="{00000000-0005-0000-0000-00001EBD0000}"/>
    <cellStyle name="Followed Hyperlink 42" xfId="15429" hidden="1" xr:uid="{00000000-0005-0000-0000-0000DEBC0000}"/>
    <cellStyle name="Followed Hyperlink 42" xfId="12356" hidden="1" xr:uid="{00000000-0005-0000-0000-00009EBC0000}"/>
    <cellStyle name="Followed Hyperlink 42" xfId="10067" hidden="1" xr:uid="{00000000-0005-0000-0000-00005EBC0000}"/>
    <cellStyle name="Followed Hyperlink 42" xfId="31154" hidden="1" xr:uid="{00000000-0005-0000-0000-00001EBC0000}"/>
    <cellStyle name="Followed Hyperlink 42" xfId="28413" hidden="1" xr:uid="{00000000-0005-0000-0000-0000DEBB0000}"/>
    <cellStyle name="Followed Hyperlink 42" xfId="25762" hidden="1" xr:uid="{00000000-0005-0000-0000-00009EBB0000}"/>
    <cellStyle name="Followed Hyperlink 42" xfId="23042" hidden="1" xr:uid="{00000000-0005-0000-0000-00005EBB0000}"/>
    <cellStyle name="Followed Hyperlink 42" xfId="47682" hidden="1" xr:uid="{00000000-0005-0000-0000-0000D8B90000}"/>
    <cellStyle name="Followed Hyperlink 42" xfId="47724" hidden="1" xr:uid="{00000000-0005-0000-0000-0000D9B90000}"/>
    <cellStyle name="Followed Hyperlink 42" xfId="47850" hidden="1" xr:uid="{00000000-0005-0000-0000-0000DAB90000}"/>
    <cellStyle name="Followed Hyperlink 42" xfId="47609" hidden="1" xr:uid="{00000000-0005-0000-0000-0000DBB90000}"/>
    <cellStyle name="Followed Hyperlink 42" xfId="47892" hidden="1" xr:uid="{00000000-0005-0000-0000-0000DCB90000}"/>
    <cellStyle name="Followed Hyperlink 42" xfId="47976" hidden="1" xr:uid="{00000000-0005-0000-0000-0000DDB90000}"/>
    <cellStyle name="Followed Hyperlink 42" xfId="47582" hidden="1" xr:uid="{00000000-0005-0000-0000-0000DFB90000}"/>
    <cellStyle name="Followed Hyperlink 42" xfId="48059" hidden="1" xr:uid="{00000000-0005-0000-0000-0000E0B90000}"/>
    <cellStyle name="Followed Hyperlink 42" xfId="48144" hidden="1" xr:uid="{00000000-0005-0000-0000-0000E1B90000}"/>
    <cellStyle name="Followed Hyperlink 42" xfId="48186" hidden="1" xr:uid="{00000000-0005-0000-0000-0000E2B90000}"/>
    <cellStyle name="Followed Hyperlink 42" xfId="47743" hidden="1" xr:uid="{00000000-0005-0000-0000-0000E3B90000}"/>
    <cellStyle name="Followed Hyperlink 42" xfId="48227" hidden="1" xr:uid="{00000000-0005-0000-0000-0000E4B90000}"/>
    <cellStyle name="Followed Hyperlink 42" xfId="48282" hidden="1" xr:uid="{00000000-0005-0000-0000-0000E5B90000}"/>
    <cellStyle name="Followed Hyperlink 42" xfId="48324" hidden="1" xr:uid="{00000000-0005-0000-0000-0000E6B90000}"/>
    <cellStyle name="Followed Hyperlink 42" xfId="48339" hidden="1" xr:uid="{00000000-0005-0000-0000-0000E7B90000}"/>
    <cellStyle name="Followed Hyperlink 42" xfId="48381" hidden="1" xr:uid="{00000000-0005-0000-0000-0000E8B90000}"/>
    <cellStyle name="Followed Hyperlink 42" xfId="48424" hidden="1" xr:uid="{00000000-0005-0000-0000-0000E9B90000}"/>
    <cellStyle name="Followed Hyperlink 42" xfId="48466" hidden="1" xr:uid="{00000000-0005-0000-0000-0000EAB90000}"/>
    <cellStyle name="Followed Hyperlink 42" xfId="48521" hidden="1" xr:uid="{00000000-0005-0000-0000-0000EBB90000}"/>
    <cellStyle name="Followed Hyperlink 42" xfId="48563" hidden="1" xr:uid="{00000000-0005-0000-0000-0000ECB90000}"/>
    <cellStyle name="Followed Hyperlink 42" xfId="48636" hidden="1" xr:uid="{00000000-0005-0000-0000-0000EDB90000}"/>
    <cellStyle name="Followed Hyperlink 42" xfId="48678" hidden="1" xr:uid="{00000000-0005-0000-0000-0000EEB90000}"/>
    <cellStyle name="Followed Hyperlink 42" xfId="48689" hidden="1" xr:uid="{00000000-0005-0000-0000-0000EFB90000}"/>
    <cellStyle name="Followed Hyperlink 42" xfId="48731" hidden="1" xr:uid="{00000000-0005-0000-0000-0000F0B90000}"/>
    <cellStyle name="Followed Hyperlink 42" xfId="48812" hidden="1" xr:uid="{00000000-0005-0000-0000-0000F1B90000}"/>
    <cellStyle name="Followed Hyperlink 42" xfId="48854" hidden="1" xr:uid="{00000000-0005-0000-0000-0000F2B90000}"/>
    <cellStyle name="Followed Hyperlink 42" xfId="48857" hidden="1" xr:uid="{00000000-0005-0000-0000-0000F3B90000}"/>
    <cellStyle name="Followed Hyperlink 42" xfId="48899" hidden="1" xr:uid="{00000000-0005-0000-0000-0000F4B90000}"/>
    <cellStyle name="Followed Hyperlink 42" xfId="48976" hidden="1" xr:uid="{00000000-0005-0000-0000-0000F5B90000}"/>
    <cellStyle name="Followed Hyperlink 42" xfId="49018" hidden="1" xr:uid="{00000000-0005-0000-0000-0000F6B90000}"/>
    <cellStyle name="Followed Hyperlink 42" xfId="48569" hidden="1" xr:uid="{00000000-0005-0000-0000-0000F7B90000}"/>
    <cellStyle name="Followed Hyperlink 42" xfId="49060" hidden="1" xr:uid="{00000000-0005-0000-0000-0000F8B90000}"/>
    <cellStyle name="Followed Hyperlink 42" xfId="49102" hidden="1" xr:uid="{00000000-0005-0000-0000-0000F9B90000}"/>
    <cellStyle name="Followed Hyperlink 42" xfId="49144" hidden="1" xr:uid="{00000000-0005-0000-0000-0000FAB90000}"/>
    <cellStyle name="Followed Hyperlink 42" xfId="48748" hidden="1" xr:uid="{00000000-0005-0000-0000-0000FBB90000}"/>
    <cellStyle name="Followed Hyperlink 42" xfId="49186" hidden="1" xr:uid="{00000000-0005-0000-0000-0000FCB90000}"/>
    <cellStyle name="Followed Hyperlink 42" xfId="49228" hidden="1" xr:uid="{00000000-0005-0000-0000-0000FDB90000}"/>
    <cellStyle name="Followed Hyperlink 42" xfId="49270" hidden="1" xr:uid="{00000000-0005-0000-0000-0000FEB90000}"/>
    <cellStyle name="Followed Hyperlink 42" xfId="49312" hidden="1" xr:uid="{00000000-0005-0000-0000-000000BA0000}"/>
    <cellStyle name="Followed Hyperlink 42" xfId="49354" hidden="1" xr:uid="{00000000-0005-0000-0000-000001BA0000}"/>
    <cellStyle name="Followed Hyperlink 42" xfId="49396" hidden="1" xr:uid="{00000000-0005-0000-0000-000002BA0000}"/>
    <cellStyle name="Followed Hyperlink 42" xfId="49478" hidden="1" xr:uid="{00000000-0005-0000-0000-000003BA0000}"/>
    <cellStyle name="Followed Hyperlink 42" xfId="49520" hidden="1" xr:uid="{00000000-0005-0000-0000-000004BA0000}"/>
    <cellStyle name="Followed Hyperlink 42" xfId="49562" hidden="1" xr:uid="{00000000-0005-0000-0000-000005BA0000}"/>
    <cellStyle name="Followed Hyperlink 42" xfId="49604" hidden="1" xr:uid="{00000000-0005-0000-0000-000006BA0000}"/>
    <cellStyle name="Followed Hyperlink 42" xfId="49407" hidden="1" xr:uid="{00000000-0005-0000-0000-000007BA0000}"/>
    <cellStyle name="Followed Hyperlink 42" xfId="49646" hidden="1" xr:uid="{00000000-0005-0000-0000-000008BA0000}"/>
    <cellStyle name="Followed Hyperlink 42" xfId="49687" hidden="1" xr:uid="{00000000-0005-0000-0000-000009BA0000}"/>
    <cellStyle name="Followed Hyperlink 42" xfId="49729" hidden="1" xr:uid="{00000000-0005-0000-0000-00000ABA0000}"/>
    <cellStyle name="Followed Hyperlink 42" xfId="49774" hidden="1" xr:uid="{00000000-0005-0000-0000-00000BBA0000}"/>
    <cellStyle name="Followed Hyperlink 42" xfId="49816" hidden="1" xr:uid="{00000000-0005-0000-0000-00000CBA0000}"/>
    <cellStyle name="Followed Hyperlink 42" xfId="49858" hidden="1" xr:uid="{00000000-0005-0000-0000-00000DBA0000}"/>
    <cellStyle name="Followed Hyperlink 42" xfId="49900" hidden="1" xr:uid="{00000000-0005-0000-0000-00000EBA0000}"/>
    <cellStyle name="Followed Hyperlink 42" xfId="50033" hidden="1" xr:uid="{00000000-0005-0000-0000-00000FBA0000}"/>
    <cellStyle name="Followed Hyperlink 42" xfId="50075" hidden="1" xr:uid="{00000000-0005-0000-0000-000010BA0000}"/>
    <cellStyle name="Followed Hyperlink 42" xfId="50159" hidden="1" xr:uid="{00000000-0005-0000-0000-000011BA0000}"/>
    <cellStyle name="Followed Hyperlink 42" xfId="50201" hidden="1" xr:uid="{00000000-0005-0000-0000-000012BA0000}"/>
    <cellStyle name="Followed Hyperlink 42" xfId="49960" hidden="1" xr:uid="{00000000-0005-0000-0000-000013BA0000}"/>
    <cellStyle name="Followed Hyperlink 42" xfId="50243" hidden="1" xr:uid="{00000000-0005-0000-0000-000014BA0000}"/>
    <cellStyle name="Followed Hyperlink 42" xfId="50328" hidden="1" xr:uid="{00000000-0005-0000-0000-000015BA0000}"/>
    <cellStyle name="Followed Hyperlink 42" xfId="50370" hidden="1" xr:uid="{00000000-0005-0000-0000-000016BA0000}"/>
    <cellStyle name="Followed Hyperlink 42" xfId="49933" hidden="1" xr:uid="{00000000-0005-0000-0000-000017BA0000}"/>
    <cellStyle name="Followed Hyperlink 42" xfId="50411" hidden="1" xr:uid="{00000000-0005-0000-0000-000018BA0000}"/>
    <cellStyle name="Followed Hyperlink 42" xfId="50538" hidden="1" xr:uid="{00000000-0005-0000-0000-000019BA0000}"/>
    <cellStyle name="Followed Hyperlink 42" xfId="50094" hidden="1" xr:uid="{00000000-0005-0000-0000-00001ABA0000}"/>
    <cellStyle name="Followed Hyperlink 42" xfId="50579" hidden="1" xr:uid="{00000000-0005-0000-0000-00001BBA0000}"/>
    <cellStyle name="Followed Hyperlink 42" xfId="50634" hidden="1" xr:uid="{00000000-0005-0000-0000-00001CBA0000}"/>
    <cellStyle name="Followed Hyperlink 42" xfId="50676" hidden="1" xr:uid="{00000000-0005-0000-0000-00001DBA0000}"/>
    <cellStyle name="Followed Hyperlink 42" xfId="50691" hidden="1" xr:uid="{00000000-0005-0000-0000-00001EBA0000}"/>
    <cellStyle name="Followed Hyperlink 42" xfId="50733" hidden="1" xr:uid="{00000000-0005-0000-0000-00001FBA0000}"/>
    <cellStyle name="Followed Hyperlink 42" xfId="50776" hidden="1" xr:uid="{00000000-0005-0000-0000-000020BA0000}"/>
    <cellStyle name="Followed Hyperlink 42" xfId="50818" hidden="1" xr:uid="{00000000-0005-0000-0000-000021BA0000}"/>
    <cellStyle name="Followed Hyperlink 42" xfId="50873" hidden="1" xr:uid="{00000000-0005-0000-0000-000022BA0000}"/>
    <cellStyle name="Followed Hyperlink 42" xfId="50915" hidden="1" xr:uid="{00000000-0005-0000-0000-000023BA0000}"/>
    <cellStyle name="Followed Hyperlink 42" xfId="50988" hidden="1" xr:uid="{00000000-0005-0000-0000-000024BA0000}"/>
    <cellStyle name="Followed Hyperlink 42" xfId="51030" hidden="1" xr:uid="{00000000-0005-0000-0000-000025BA0000}"/>
    <cellStyle name="Followed Hyperlink 42" xfId="51041" hidden="1" xr:uid="{00000000-0005-0000-0000-000026BA0000}"/>
    <cellStyle name="Followed Hyperlink 42" xfId="51083" hidden="1" xr:uid="{00000000-0005-0000-0000-000027BA0000}"/>
    <cellStyle name="Followed Hyperlink 42" xfId="51164" hidden="1" xr:uid="{00000000-0005-0000-0000-000028BA0000}"/>
    <cellStyle name="Followed Hyperlink 42" xfId="51206" hidden="1" xr:uid="{00000000-0005-0000-0000-000029BA0000}"/>
    <cellStyle name="Followed Hyperlink 42" xfId="51209" hidden="1" xr:uid="{00000000-0005-0000-0000-00002ABA0000}"/>
    <cellStyle name="Followed Hyperlink 42" xfId="51251" hidden="1" xr:uid="{00000000-0005-0000-0000-00002BBA0000}"/>
    <cellStyle name="Followed Hyperlink 42" xfId="51328" hidden="1" xr:uid="{00000000-0005-0000-0000-00002CBA0000}"/>
    <cellStyle name="Followed Hyperlink 42" xfId="51370" hidden="1" xr:uid="{00000000-0005-0000-0000-00002DBA0000}"/>
    <cellStyle name="Followed Hyperlink 42" xfId="50921" hidden="1" xr:uid="{00000000-0005-0000-0000-00002EBA0000}"/>
    <cellStyle name="Followed Hyperlink 42" xfId="51412" hidden="1" xr:uid="{00000000-0005-0000-0000-00002FBA0000}"/>
    <cellStyle name="Followed Hyperlink 42" xfId="51454" hidden="1" xr:uid="{00000000-0005-0000-0000-000030BA0000}"/>
    <cellStyle name="Followed Hyperlink 42" xfId="51496" hidden="1" xr:uid="{00000000-0005-0000-0000-000031BA0000}"/>
    <cellStyle name="Followed Hyperlink 42" xfId="51100" hidden="1" xr:uid="{00000000-0005-0000-0000-000032BA0000}"/>
    <cellStyle name="Followed Hyperlink 42" xfId="51537" hidden="1" xr:uid="{00000000-0005-0000-0000-000033BA0000}"/>
    <cellStyle name="Followed Hyperlink 42" xfId="51579" hidden="1" xr:uid="{00000000-0005-0000-0000-000034BA0000}"/>
    <cellStyle name="Followed Hyperlink 42" xfId="51621" hidden="1" xr:uid="{00000000-0005-0000-0000-000035BA0000}"/>
    <cellStyle name="Followed Hyperlink 42" xfId="51271" hidden="1" xr:uid="{00000000-0005-0000-0000-000036BA0000}"/>
    <cellStyle name="Followed Hyperlink 42" xfId="51663" hidden="1" xr:uid="{00000000-0005-0000-0000-000037BA0000}"/>
    <cellStyle name="Followed Hyperlink 42" xfId="51705" hidden="1" xr:uid="{00000000-0005-0000-0000-000038BA0000}"/>
    <cellStyle name="Followed Hyperlink 42" xfId="51747" hidden="1" xr:uid="{00000000-0005-0000-0000-000039BA0000}"/>
    <cellStyle name="Followed Hyperlink 42" xfId="51831" hidden="1" xr:uid="{00000000-0005-0000-0000-00003ABA0000}"/>
    <cellStyle name="Followed Hyperlink 42" xfId="51873" hidden="1" xr:uid="{00000000-0005-0000-0000-00003BBA0000}"/>
    <cellStyle name="Followed Hyperlink 42" xfId="51915" hidden="1" xr:uid="{00000000-0005-0000-0000-00003CBA0000}"/>
    <cellStyle name="Followed Hyperlink 42" xfId="51957" hidden="1" xr:uid="{00000000-0005-0000-0000-00003DBA0000}"/>
    <cellStyle name="Followed Hyperlink 42" xfId="51758" hidden="1" xr:uid="{00000000-0005-0000-0000-00003EBA0000}"/>
    <cellStyle name="Followed Hyperlink 42" xfId="51999" hidden="1" xr:uid="{00000000-0005-0000-0000-00003FBA0000}"/>
    <cellStyle name="Followed Hyperlink 42" xfId="52041" hidden="1" xr:uid="{00000000-0005-0000-0000-000040BA0000}"/>
    <cellStyle name="Followed Hyperlink 42" xfId="52083" hidden="1" xr:uid="{00000000-0005-0000-0000-000041BA0000}"/>
    <cellStyle name="Followed Hyperlink 42" xfId="52165" hidden="1" xr:uid="{00000000-0005-0000-0000-000042BA0000}"/>
    <cellStyle name="Followed Hyperlink 42" xfId="52207" hidden="1" xr:uid="{00000000-0005-0000-0000-000043BA0000}"/>
    <cellStyle name="Followed Hyperlink 42" xfId="52249" hidden="1" xr:uid="{00000000-0005-0000-0000-000044BA0000}"/>
    <cellStyle name="Followed Hyperlink 42" xfId="52291" hidden="1" xr:uid="{00000000-0005-0000-0000-000045BA0000}"/>
    <cellStyle name="Followed Hyperlink 42" xfId="52424" hidden="1" xr:uid="{00000000-0005-0000-0000-000046BA0000}"/>
    <cellStyle name="Followed Hyperlink 42" xfId="52466" hidden="1" xr:uid="{00000000-0005-0000-0000-000047BA0000}"/>
    <cellStyle name="Followed Hyperlink 42" xfId="52550" hidden="1" xr:uid="{00000000-0005-0000-0000-000048BA0000}"/>
    <cellStyle name="Followed Hyperlink 42" xfId="52592" hidden="1" xr:uid="{00000000-0005-0000-0000-000049BA0000}"/>
    <cellStyle name="Followed Hyperlink 42" xfId="52351" hidden="1" xr:uid="{00000000-0005-0000-0000-00004ABA0000}"/>
    <cellStyle name="Followed Hyperlink 42" xfId="52634" hidden="1" xr:uid="{00000000-0005-0000-0000-00004BBA0000}"/>
    <cellStyle name="Followed Hyperlink 42" xfId="52719" hidden="1" xr:uid="{00000000-0005-0000-0000-00004CBA0000}"/>
    <cellStyle name="Followed Hyperlink 42" xfId="52761" hidden="1" xr:uid="{00000000-0005-0000-0000-00004DBA0000}"/>
    <cellStyle name="Followed Hyperlink 42" xfId="52324" hidden="1" xr:uid="{00000000-0005-0000-0000-00004EBA0000}"/>
    <cellStyle name="Followed Hyperlink 42" xfId="52802" hidden="1" xr:uid="{00000000-0005-0000-0000-00004FBA0000}"/>
    <cellStyle name="Followed Hyperlink 42" xfId="52887" hidden="1" xr:uid="{00000000-0005-0000-0000-000050BA0000}"/>
    <cellStyle name="Followed Hyperlink 42" xfId="52929" hidden="1" xr:uid="{00000000-0005-0000-0000-000051BA0000}"/>
    <cellStyle name="Followed Hyperlink 42" xfId="52485" hidden="1" xr:uid="{00000000-0005-0000-0000-000052BA0000}"/>
    <cellStyle name="Followed Hyperlink 42" xfId="52970" hidden="1" xr:uid="{00000000-0005-0000-0000-000053BA0000}"/>
    <cellStyle name="Followed Hyperlink 42" xfId="53025" hidden="1" xr:uid="{00000000-0005-0000-0000-000054BA0000}"/>
    <cellStyle name="Followed Hyperlink 42" xfId="53067" hidden="1" xr:uid="{00000000-0005-0000-0000-000055BA0000}"/>
    <cellStyle name="Followed Hyperlink 42" xfId="53082" hidden="1" xr:uid="{00000000-0005-0000-0000-000056BA0000}"/>
    <cellStyle name="Followed Hyperlink 42" xfId="53124" hidden="1" xr:uid="{00000000-0005-0000-0000-000057BA0000}"/>
    <cellStyle name="Followed Hyperlink 42" xfId="53209" hidden="1" xr:uid="{00000000-0005-0000-0000-000058BA0000}"/>
    <cellStyle name="Followed Hyperlink 42" xfId="53264" hidden="1" xr:uid="{00000000-0005-0000-0000-000059BA0000}"/>
    <cellStyle name="Followed Hyperlink 42" xfId="53306" hidden="1" xr:uid="{00000000-0005-0000-0000-00005ABA0000}"/>
    <cellStyle name="Followed Hyperlink 42" xfId="53379" hidden="1" xr:uid="{00000000-0005-0000-0000-00005BBA0000}"/>
    <cellStyle name="Followed Hyperlink 42" xfId="53421" hidden="1" xr:uid="{00000000-0005-0000-0000-00005CBA0000}"/>
    <cellStyle name="Followed Hyperlink 42" xfId="53432" hidden="1" xr:uid="{00000000-0005-0000-0000-00005DBA0000}"/>
    <cellStyle name="Followed Hyperlink 42" xfId="53553" hidden="1" xr:uid="{00000000-0005-0000-0000-00005FBA0000}"/>
    <cellStyle name="Followed Hyperlink 42" xfId="53595" hidden="1" xr:uid="{00000000-0005-0000-0000-000060BA0000}"/>
    <cellStyle name="Followed Hyperlink 42" xfId="53598" hidden="1" xr:uid="{00000000-0005-0000-0000-000061BA0000}"/>
    <cellStyle name="Followed Hyperlink 42" xfId="53640" hidden="1" xr:uid="{00000000-0005-0000-0000-000062BA0000}"/>
    <cellStyle name="Followed Hyperlink 42" xfId="53717" hidden="1" xr:uid="{00000000-0005-0000-0000-000063BA0000}"/>
    <cellStyle name="Followed Hyperlink 42" xfId="53759" hidden="1" xr:uid="{00000000-0005-0000-0000-000064BA0000}"/>
    <cellStyle name="Followed Hyperlink 42" xfId="53312" hidden="1" xr:uid="{00000000-0005-0000-0000-000065BA0000}"/>
    <cellStyle name="Followed Hyperlink 42" xfId="53801" hidden="1" xr:uid="{00000000-0005-0000-0000-000066BA0000}"/>
    <cellStyle name="Followed Hyperlink 42" xfId="53843" hidden="1" xr:uid="{00000000-0005-0000-0000-000067BA0000}"/>
    <cellStyle name="Followed Hyperlink 42" xfId="53885" hidden="1" xr:uid="{00000000-0005-0000-0000-000068BA0000}"/>
    <cellStyle name="Followed Hyperlink 42" xfId="53490" hidden="1" xr:uid="{00000000-0005-0000-0000-000069BA0000}"/>
    <cellStyle name="Followed Hyperlink 42" xfId="53927" hidden="1" xr:uid="{00000000-0005-0000-0000-00006ABA0000}"/>
    <cellStyle name="Followed Hyperlink 42" xfId="53969" hidden="1" xr:uid="{00000000-0005-0000-0000-00006BBA0000}"/>
    <cellStyle name="Followed Hyperlink 42" xfId="54011" hidden="1" xr:uid="{00000000-0005-0000-0000-00006CBA0000}"/>
    <cellStyle name="Followed Hyperlink 42" xfId="53660" hidden="1" xr:uid="{00000000-0005-0000-0000-00006DBA0000}"/>
    <cellStyle name="Followed Hyperlink 42" xfId="54053" hidden="1" xr:uid="{00000000-0005-0000-0000-00006EBA0000}"/>
    <cellStyle name="Followed Hyperlink 42" xfId="54095" hidden="1" xr:uid="{00000000-0005-0000-0000-00006FBA0000}"/>
    <cellStyle name="Followed Hyperlink 42" xfId="54137" hidden="1" xr:uid="{00000000-0005-0000-0000-000070BA0000}"/>
    <cellStyle name="Followed Hyperlink 42" xfId="54221" hidden="1" xr:uid="{00000000-0005-0000-0000-000071BA0000}"/>
    <cellStyle name="Followed Hyperlink 42" xfId="54263" hidden="1" xr:uid="{00000000-0005-0000-0000-000072BA0000}"/>
    <cellStyle name="Followed Hyperlink 42" xfId="54305" hidden="1" xr:uid="{00000000-0005-0000-0000-000073BA0000}"/>
    <cellStyle name="Followed Hyperlink 42" xfId="48919" hidden="1" xr:uid="{00000000-0005-0000-0000-0000FFB90000}"/>
    <cellStyle name="Followed Hyperlink 42" xfId="2692" hidden="1" xr:uid="{00000000-0005-0000-0000-000053BD0000}"/>
    <cellStyle name="Followed Hyperlink 42" xfId="14939" hidden="1" xr:uid="{00000000-0005-0000-0000-0000D1BC0000}"/>
    <cellStyle name="Followed Hyperlink 42" xfId="30468" hidden="1" xr:uid="{00000000-0005-0000-0000-00000EBC0000}"/>
    <cellStyle name="Followed Hyperlink 42" xfId="30117" hidden="1" xr:uid="{00000000-0005-0000-0000-00000FBC0000}"/>
    <cellStyle name="Followed Hyperlink 42" xfId="30510" hidden="1" xr:uid="{00000000-0005-0000-0000-000010BC0000}"/>
    <cellStyle name="Followed Hyperlink 42" xfId="30552" hidden="1" xr:uid="{00000000-0005-0000-0000-000011BC0000}"/>
    <cellStyle name="Followed Hyperlink 42" xfId="30594" hidden="1" xr:uid="{00000000-0005-0000-0000-000012BC0000}"/>
    <cellStyle name="Followed Hyperlink 42" xfId="30677" hidden="1" xr:uid="{00000000-0005-0000-0000-000013BC0000}"/>
    <cellStyle name="Followed Hyperlink 42" xfId="30719" hidden="1" xr:uid="{00000000-0005-0000-0000-000014BC0000}"/>
    <cellStyle name="Followed Hyperlink 42" xfId="30761" hidden="1" xr:uid="{00000000-0005-0000-0000-000015BC0000}"/>
    <cellStyle name="Followed Hyperlink 42" xfId="30803" hidden="1" xr:uid="{00000000-0005-0000-0000-000016BC0000}"/>
    <cellStyle name="Followed Hyperlink 42" xfId="30605" hidden="1" xr:uid="{00000000-0005-0000-0000-000017BC0000}"/>
    <cellStyle name="Followed Hyperlink 42" xfId="30845" hidden="1" xr:uid="{00000000-0005-0000-0000-000018BC0000}"/>
    <cellStyle name="Followed Hyperlink 42" xfId="30886" hidden="1" xr:uid="{00000000-0005-0000-0000-000019BC0000}"/>
    <cellStyle name="Followed Hyperlink 42" xfId="30928" hidden="1" xr:uid="{00000000-0005-0000-0000-00001ABC0000}"/>
    <cellStyle name="Followed Hyperlink 42" xfId="31028" hidden="1" xr:uid="{00000000-0005-0000-0000-00001BBC0000}"/>
    <cellStyle name="Followed Hyperlink 42" xfId="31070" hidden="1" xr:uid="{00000000-0005-0000-0000-00001CBC0000}"/>
    <cellStyle name="Followed Hyperlink 42" xfId="31112" hidden="1" xr:uid="{00000000-0005-0000-0000-00001DBC0000}"/>
    <cellStyle name="Followed Hyperlink 42" xfId="31286" hidden="1" xr:uid="{00000000-0005-0000-0000-00001FBC0000}"/>
    <cellStyle name="Followed Hyperlink 42" xfId="31328" hidden="1" xr:uid="{00000000-0005-0000-0000-000020BC0000}"/>
    <cellStyle name="Followed Hyperlink 42" xfId="31412" hidden="1" xr:uid="{00000000-0005-0000-0000-000021BC0000}"/>
    <cellStyle name="Followed Hyperlink 42" xfId="31454" hidden="1" xr:uid="{00000000-0005-0000-0000-000022BC0000}"/>
    <cellStyle name="Followed Hyperlink 42" xfId="31213" hidden="1" xr:uid="{00000000-0005-0000-0000-000023BC0000}"/>
    <cellStyle name="Followed Hyperlink 42" xfId="31496" hidden="1" xr:uid="{00000000-0005-0000-0000-000024BC0000}"/>
    <cellStyle name="Followed Hyperlink 42" xfId="31581" hidden="1" xr:uid="{00000000-0005-0000-0000-000025BC0000}"/>
    <cellStyle name="Followed Hyperlink 42" xfId="31623" hidden="1" xr:uid="{00000000-0005-0000-0000-000026BC0000}"/>
    <cellStyle name="Followed Hyperlink 42" xfId="31186" hidden="1" xr:uid="{00000000-0005-0000-0000-000027BC0000}"/>
    <cellStyle name="Followed Hyperlink 42" xfId="31664" hidden="1" xr:uid="{00000000-0005-0000-0000-000028BC0000}"/>
    <cellStyle name="Followed Hyperlink 42" xfId="31749" hidden="1" xr:uid="{00000000-0005-0000-0000-000029BC0000}"/>
    <cellStyle name="Followed Hyperlink 42" xfId="31791" hidden="1" xr:uid="{00000000-0005-0000-0000-00002ABC0000}"/>
    <cellStyle name="Followed Hyperlink 42" xfId="31347" hidden="1" xr:uid="{00000000-0005-0000-0000-00002BBC0000}"/>
    <cellStyle name="Followed Hyperlink 42" xfId="31832" hidden="1" xr:uid="{00000000-0005-0000-0000-00002CBC0000}"/>
    <cellStyle name="Followed Hyperlink 42" xfId="31887" hidden="1" xr:uid="{00000000-0005-0000-0000-00002DBC0000}"/>
    <cellStyle name="Followed Hyperlink 42" xfId="31929" hidden="1" xr:uid="{00000000-0005-0000-0000-00002EBC0000}"/>
    <cellStyle name="Followed Hyperlink 42" xfId="29007" hidden="1" xr:uid="{00000000-0005-0000-0000-00002FBC0000}"/>
    <cellStyle name="Followed Hyperlink 42" xfId="23497" hidden="1" xr:uid="{00000000-0005-0000-0000-000030BC0000}"/>
    <cellStyle name="Followed Hyperlink 42" xfId="18296" hidden="1" xr:uid="{00000000-0005-0000-0000-000031BC0000}"/>
    <cellStyle name="Followed Hyperlink 42" xfId="7827" hidden="1" xr:uid="{00000000-0005-0000-0000-000032BC0000}"/>
    <cellStyle name="Followed Hyperlink 42" xfId="8312" hidden="1" xr:uid="{00000000-0005-0000-0000-000033BC0000}"/>
    <cellStyle name="Followed Hyperlink 42" xfId="8367" hidden="1" xr:uid="{00000000-0005-0000-0000-000034BC0000}"/>
    <cellStyle name="Followed Hyperlink 42" xfId="8409" hidden="1" xr:uid="{00000000-0005-0000-0000-000035BC0000}"/>
    <cellStyle name="Followed Hyperlink 42" xfId="8424" hidden="1" xr:uid="{00000000-0005-0000-0000-000036BC0000}"/>
    <cellStyle name="Followed Hyperlink 42" xfId="8466" hidden="1" xr:uid="{00000000-0005-0000-0000-000037BC0000}"/>
    <cellStyle name="Followed Hyperlink 42" xfId="8509" hidden="1" xr:uid="{00000000-0005-0000-0000-000038BC0000}"/>
    <cellStyle name="Followed Hyperlink 42" xfId="8551" hidden="1" xr:uid="{00000000-0005-0000-0000-000039BC0000}"/>
    <cellStyle name="Followed Hyperlink 42" xfId="8606" hidden="1" xr:uid="{00000000-0005-0000-0000-00003ABC0000}"/>
    <cellStyle name="Followed Hyperlink 42" xfId="8648" hidden="1" xr:uid="{00000000-0005-0000-0000-00003BBC0000}"/>
    <cellStyle name="Followed Hyperlink 42" xfId="8721" hidden="1" xr:uid="{00000000-0005-0000-0000-00003CBC0000}"/>
    <cellStyle name="Followed Hyperlink 42" xfId="8763" hidden="1" xr:uid="{00000000-0005-0000-0000-00003DBC0000}"/>
    <cellStyle name="Followed Hyperlink 42" xfId="8774" hidden="1" xr:uid="{00000000-0005-0000-0000-00003EBC0000}"/>
    <cellStyle name="Followed Hyperlink 42" xfId="8816" hidden="1" xr:uid="{00000000-0005-0000-0000-00003FBC0000}"/>
    <cellStyle name="Followed Hyperlink 42" xfId="8897" hidden="1" xr:uid="{00000000-0005-0000-0000-000040BC0000}"/>
    <cellStyle name="Followed Hyperlink 42" xfId="8939" hidden="1" xr:uid="{00000000-0005-0000-0000-000041BC0000}"/>
    <cellStyle name="Followed Hyperlink 42" xfId="8942" hidden="1" xr:uid="{00000000-0005-0000-0000-000042BC0000}"/>
    <cellStyle name="Followed Hyperlink 42" xfId="8984" hidden="1" xr:uid="{00000000-0005-0000-0000-000043BC0000}"/>
    <cellStyle name="Followed Hyperlink 42" xfId="9061" hidden="1" xr:uid="{00000000-0005-0000-0000-000044BC0000}"/>
    <cellStyle name="Followed Hyperlink 42" xfId="9103" hidden="1" xr:uid="{00000000-0005-0000-0000-000045BC0000}"/>
    <cellStyle name="Followed Hyperlink 42" xfId="8654" hidden="1" xr:uid="{00000000-0005-0000-0000-000046BC0000}"/>
    <cellStyle name="Followed Hyperlink 42" xfId="9145" hidden="1" xr:uid="{00000000-0005-0000-0000-000047BC0000}"/>
    <cellStyle name="Followed Hyperlink 42" xfId="9187" hidden="1" xr:uid="{00000000-0005-0000-0000-000048BC0000}"/>
    <cellStyle name="Followed Hyperlink 42" xfId="9229" hidden="1" xr:uid="{00000000-0005-0000-0000-000049BC0000}"/>
    <cellStyle name="Followed Hyperlink 42" xfId="8833" hidden="1" xr:uid="{00000000-0005-0000-0000-00004ABC0000}"/>
    <cellStyle name="Followed Hyperlink 42" xfId="9271" hidden="1" xr:uid="{00000000-0005-0000-0000-00004BBC0000}"/>
    <cellStyle name="Followed Hyperlink 42" xfId="9313" hidden="1" xr:uid="{00000000-0005-0000-0000-00004CBC0000}"/>
    <cellStyle name="Followed Hyperlink 42" xfId="9355" hidden="1" xr:uid="{00000000-0005-0000-0000-00004DBC0000}"/>
    <cellStyle name="Followed Hyperlink 42" xfId="9004" hidden="1" xr:uid="{00000000-0005-0000-0000-00004EBC0000}"/>
    <cellStyle name="Followed Hyperlink 42" xfId="9397" hidden="1" xr:uid="{00000000-0005-0000-0000-00004FBC0000}"/>
    <cellStyle name="Followed Hyperlink 42" xfId="9439" hidden="1" xr:uid="{00000000-0005-0000-0000-000050BC0000}"/>
    <cellStyle name="Followed Hyperlink 42" xfId="9481" hidden="1" xr:uid="{00000000-0005-0000-0000-000051BC0000}"/>
    <cellStyle name="Followed Hyperlink 42" xfId="9565" hidden="1" xr:uid="{00000000-0005-0000-0000-000052BC0000}"/>
    <cellStyle name="Followed Hyperlink 42" xfId="9607" hidden="1" xr:uid="{00000000-0005-0000-0000-000053BC0000}"/>
    <cellStyle name="Followed Hyperlink 42" xfId="9649" hidden="1" xr:uid="{00000000-0005-0000-0000-000054BC0000}"/>
    <cellStyle name="Followed Hyperlink 42" xfId="9691" hidden="1" xr:uid="{00000000-0005-0000-0000-000055BC0000}"/>
    <cellStyle name="Followed Hyperlink 42" xfId="9492" hidden="1" xr:uid="{00000000-0005-0000-0000-000056BC0000}"/>
    <cellStyle name="Followed Hyperlink 42" xfId="9733" hidden="1" xr:uid="{00000000-0005-0000-0000-000057BC0000}"/>
    <cellStyle name="Followed Hyperlink 42" xfId="9775" hidden="1" xr:uid="{00000000-0005-0000-0000-000058BC0000}"/>
    <cellStyle name="Followed Hyperlink 42" xfId="9817" hidden="1" xr:uid="{00000000-0005-0000-0000-000059BC0000}"/>
    <cellStyle name="Followed Hyperlink 42" xfId="2712" hidden="1" xr:uid="{00000000-0005-0000-0000-00005ABC0000}"/>
    <cellStyle name="Followed Hyperlink 42" xfId="9850" hidden="1" xr:uid="{00000000-0005-0000-0000-00005BBC0000}"/>
    <cellStyle name="Followed Hyperlink 42" xfId="9892" hidden="1" xr:uid="{00000000-0005-0000-0000-00005CBC0000}"/>
    <cellStyle name="Followed Hyperlink 42" xfId="9934" hidden="1" xr:uid="{00000000-0005-0000-0000-00005DBC0000}"/>
    <cellStyle name="Followed Hyperlink 42" xfId="10109" hidden="1" xr:uid="{00000000-0005-0000-0000-00005FBC0000}"/>
    <cellStyle name="Followed Hyperlink 42" xfId="10193" hidden="1" xr:uid="{00000000-0005-0000-0000-000060BC0000}"/>
    <cellStyle name="Followed Hyperlink 42" xfId="10235" hidden="1" xr:uid="{00000000-0005-0000-0000-000061BC0000}"/>
    <cellStyle name="Followed Hyperlink 42" xfId="9994" hidden="1" xr:uid="{00000000-0005-0000-0000-000062BC0000}"/>
    <cellStyle name="Followed Hyperlink 42" xfId="10277" hidden="1" xr:uid="{00000000-0005-0000-0000-000063BC0000}"/>
    <cellStyle name="Followed Hyperlink 42" xfId="10362" hidden="1" xr:uid="{00000000-0005-0000-0000-000064BC0000}"/>
    <cellStyle name="Followed Hyperlink 42" xfId="10404" hidden="1" xr:uid="{00000000-0005-0000-0000-000065BC0000}"/>
    <cellStyle name="Followed Hyperlink 42" xfId="9967" hidden="1" xr:uid="{00000000-0005-0000-0000-000066BC0000}"/>
    <cellStyle name="Followed Hyperlink 42" xfId="10445" hidden="1" xr:uid="{00000000-0005-0000-0000-000067BC0000}"/>
    <cellStyle name="Followed Hyperlink 42" xfId="10530" hidden="1" xr:uid="{00000000-0005-0000-0000-000068BC0000}"/>
    <cellStyle name="Followed Hyperlink 42" xfId="10572" hidden="1" xr:uid="{00000000-0005-0000-0000-000069BC0000}"/>
    <cellStyle name="Followed Hyperlink 42" xfId="10128" hidden="1" xr:uid="{00000000-0005-0000-0000-00006ABC0000}"/>
    <cellStyle name="Followed Hyperlink 42" xfId="10613" hidden="1" xr:uid="{00000000-0005-0000-0000-00006BBC0000}"/>
    <cellStyle name="Followed Hyperlink 42" xfId="10668" hidden="1" xr:uid="{00000000-0005-0000-0000-00006CBC0000}"/>
    <cellStyle name="Followed Hyperlink 42" xfId="10710" hidden="1" xr:uid="{00000000-0005-0000-0000-00006DBC0000}"/>
    <cellStyle name="Followed Hyperlink 42" xfId="10725" hidden="1" xr:uid="{00000000-0005-0000-0000-00006EBC0000}"/>
    <cellStyle name="Followed Hyperlink 42" xfId="10767" hidden="1" xr:uid="{00000000-0005-0000-0000-00006FBC0000}"/>
    <cellStyle name="Followed Hyperlink 42" xfId="10810" hidden="1" xr:uid="{00000000-0005-0000-0000-000070BC0000}"/>
    <cellStyle name="Followed Hyperlink 42" xfId="10852" hidden="1" xr:uid="{00000000-0005-0000-0000-000071BC0000}"/>
    <cellStyle name="Followed Hyperlink 42" xfId="10907" hidden="1" xr:uid="{00000000-0005-0000-0000-000072BC0000}"/>
    <cellStyle name="Followed Hyperlink 42" xfId="10949" hidden="1" xr:uid="{00000000-0005-0000-0000-000073BC0000}"/>
    <cellStyle name="Followed Hyperlink 42" xfId="11022" hidden="1" xr:uid="{00000000-0005-0000-0000-000074BC0000}"/>
    <cellStyle name="Followed Hyperlink 42" xfId="11064" hidden="1" xr:uid="{00000000-0005-0000-0000-000075BC0000}"/>
    <cellStyle name="Followed Hyperlink 42" xfId="11075" hidden="1" xr:uid="{00000000-0005-0000-0000-000076BC0000}"/>
    <cellStyle name="Followed Hyperlink 42" xfId="11117" hidden="1" xr:uid="{00000000-0005-0000-0000-000077BC0000}"/>
    <cellStyle name="Followed Hyperlink 42" xfId="11198" hidden="1" xr:uid="{00000000-0005-0000-0000-000078BC0000}"/>
    <cellStyle name="Followed Hyperlink 42" xfId="11240" hidden="1" xr:uid="{00000000-0005-0000-0000-000079BC0000}"/>
    <cellStyle name="Followed Hyperlink 42" xfId="11243" hidden="1" xr:uid="{00000000-0005-0000-0000-00007ABC0000}"/>
    <cellStyle name="Followed Hyperlink 42" xfId="11285" hidden="1" xr:uid="{00000000-0005-0000-0000-00007BBC0000}"/>
    <cellStyle name="Followed Hyperlink 42" xfId="11362" hidden="1" xr:uid="{00000000-0005-0000-0000-00007CBC0000}"/>
    <cellStyle name="Followed Hyperlink 42" xfId="11404" hidden="1" xr:uid="{00000000-0005-0000-0000-00007DBC0000}"/>
    <cellStyle name="Followed Hyperlink 42" xfId="10955" hidden="1" xr:uid="{00000000-0005-0000-0000-00007EBC0000}"/>
    <cellStyle name="Followed Hyperlink 42" xfId="11446" hidden="1" xr:uid="{00000000-0005-0000-0000-00007FBC0000}"/>
    <cellStyle name="Followed Hyperlink 42" xfId="11488" hidden="1" xr:uid="{00000000-0005-0000-0000-000080BC0000}"/>
    <cellStyle name="Followed Hyperlink 42" xfId="11530" hidden="1" xr:uid="{00000000-0005-0000-0000-000081BC0000}"/>
    <cellStyle name="Followed Hyperlink 42" xfId="11134" hidden="1" xr:uid="{00000000-0005-0000-0000-000082BC0000}"/>
    <cellStyle name="Followed Hyperlink 42" xfId="11572" hidden="1" xr:uid="{00000000-0005-0000-0000-000083BC0000}"/>
    <cellStyle name="Followed Hyperlink 42" xfId="11614" hidden="1" xr:uid="{00000000-0005-0000-0000-000084BC0000}"/>
    <cellStyle name="Followed Hyperlink 42" xfId="11656" hidden="1" xr:uid="{00000000-0005-0000-0000-000085BC0000}"/>
    <cellStyle name="Followed Hyperlink 42" xfId="11305" hidden="1" xr:uid="{00000000-0005-0000-0000-000086BC0000}"/>
    <cellStyle name="Followed Hyperlink 42" xfId="11698" hidden="1" xr:uid="{00000000-0005-0000-0000-000087BC0000}"/>
    <cellStyle name="Followed Hyperlink 42" xfId="11740" hidden="1" xr:uid="{00000000-0005-0000-0000-000088BC0000}"/>
    <cellStyle name="Followed Hyperlink 42" xfId="11782" hidden="1" xr:uid="{00000000-0005-0000-0000-000089BC0000}"/>
    <cellStyle name="Followed Hyperlink 42" xfId="11866" hidden="1" xr:uid="{00000000-0005-0000-0000-00008ABC0000}"/>
    <cellStyle name="Followed Hyperlink 42" xfId="11908" hidden="1" xr:uid="{00000000-0005-0000-0000-00008BBC0000}"/>
    <cellStyle name="Followed Hyperlink 42" xfId="11950" hidden="1" xr:uid="{00000000-0005-0000-0000-00008CBC0000}"/>
    <cellStyle name="Followed Hyperlink 42" xfId="11992" hidden="1" xr:uid="{00000000-0005-0000-0000-00008DBC0000}"/>
    <cellStyle name="Followed Hyperlink 42" xfId="11793" hidden="1" xr:uid="{00000000-0005-0000-0000-00008EBC0000}"/>
    <cellStyle name="Followed Hyperlink 42" xfId="12034" hidden="1" xr:uid="{00000000-0005-0000-0000-00008FBC0000}"/>
    <cellStyle name="Followed Hyperlink 42" xfId="12076" hidden="1" xr:uid="{00000000-0005-0000-0000-000090BC0000}"/>
    <cellStyle name="Followed Hyperlink 42" xfId="12118" hidden="1" xr:uid="{00000000-0005-0000-0000-000091BC0000}"/>
    <cellStyle name="Followed Hyperlink 42" xfId="12197" hidden="1" xr:uid="{00000000-0005-0000-0000-000092BC0000}"/>
    <cellStyle name="Followed Hyperlink 42" xfId="12239" hidden="1" xr:uid="{00000000-0005-0000-0000-000093BC0000}"/>
    <cellStyle name="Followed Hyperlink 42" xfId="12281" hidden="1" xr:uid="{00000000-0005-0000-0000-000094BC0000}"/>
    <cellStyle name="Followed Hyperlink 42" xfId="12323" hidden="1" xr:uid="{00000000-0005-0000-0000-000095BC0000}"/>
    <cellStyle name="Followed Hyperlink 42" xfId="12456" hidden="1" xr:uid="{00000000-0005-0000-0000-000096BC0000}"/>
    <cellStyle name="Followed Hyperlink 42" xfId="12498" hidden="1" xr:uid="{00000000-0005-0000-0000-000097BC0000}"/>
    <cellStyle name="Followed Hyperlink 42" xfId="12582" hidden="1" xr:uid="{00000000-0005-0000-0000-000098BC0000}"/>
    <cellStyle name="Followed Hyperlink 42" xfId="12624" hidden="1" xr:uid="{00000000-0005-0000-0000-000099BC0000}"/>
    <cellStyle name="Followed Hyperlink 42" xfId="12383" hidden="1" xr:uid="{00000000-0005-0000-0000-00009ABC0000}"/>
    <cellStyle name="Followed Hyperlink 42" xfId="12666" hidden="1" xr:uid="{00000000-0005-0000-0000-00009BBC0000}"/>
    <cellStyle name="Followed Hyperlink 42" xfId="12751" hidden="1" xr:uid="{00000000-0005-0000-0000-00009CBC0000}"/>
    <cellStyle name="Followed Hyperlink 42" xfId="12793" hidden="1" xr:uid="{00000000-0005-0000-0000-00009DBC0000}"/>
    <cellStyle name="Followed Hyperlink 42" xfId="12834" hidden="1" xr:uid="{00000000-0005-0000-0000-00009FBC0000}"/>
    <cellStyle name="Followed Hyperlink 42" xfId="12919" hidden="1" xr:uid="{00000000-0005-0000-0000-0000A0BC0000}"/>
    <cellStyle name="Followed Hyperlink 42" xfId="12961" hidden="1" xr:uid="{00000000-0005-0000-0000-0000A1BC0000}"/>
    <cellStyle name="Followed Hyperlink 42" xfId="12517" hidden="1" xr:uid="{00000000-0005-0000-0000-0000A2BC0000}"/>
    <cellStyle name="Followed Hyperlink 42" xfId="13002" hidden="1" xr:uid="{00000000-0005-0000-0000-0000A3BC0000}"/>
    <cellStyle name="Followed Hyperlink 42" xfId="13057" hidden="1" xr:uid="{00000000-0005-0000-0000-0000A4BC0000}"/>
    <cellStyle name="Followed Hyperlink 42" xfId="13099" hidden="1" xr:uid="{00000000-0005-0000-0000-0000A5BC0000}"/>
    <cellStyle name="Followed Hyperlink 42" xfId="13114" hidden="1" xr:uid="{00000000-0005-0000-0000-0000A6BC0000}"/>
    <cellStyle name="Followed Hyperlink 42" xfId="13156" hidden="1" xr:uid="{00000000-0005-0000-0000-0000A7BC0000}"/>
    <cellStyle name="Followed Hyperlink 42" xfId="13199" hidden="1" xr:uid="{00000000-0005-0000-0000-0000A8BC0000}"/>
    <cellStyle name="Followed Hyperlink 42" xfId="13241" hidden="1" xr:uid="{00000000-0005-0000-0000-0000A9BC0000}"/>
    <cellStyle name="Followed Hyperlink 42" xfId="13296" hidden="1" xr:uid="{00000000-0005-0000-0000-0000AABC0000}"/>
    <cellStyle name="Followed Hyperlink 42" xfId="13338" hidden="1" xr:uid="{00000000-0005-0000-0000-0000ABBC0000}"/>
    <cellStyle name="Followed Hyperlink 42" xfId="13411" hidden="1" xr:uid="{00000000-0005-0000-0000-0000ACBC0000}"/>
    <cellStyle name="Followed Hyperlink 42" xfId="13453" hidden="1" xr:uid="{00000000-0005-0000-0000-0000ADBC0000}"/>
    <cellStyle name="Followed Hyperlink 42" xfId="13464" hidden="1" xr:uid="{00000000-0005-0000-0000-0000AEBC0000}"/>
    <cellStyle name="Followed Hyperlink 42" xfId="13506" hidden="1" xr:uid="{00000000-0005-0000-0000-0000AFBC0000}"/>
    <cellStyle name="Followed Hyperlink 42" xfId="13587" hidden="1" xr:uid="{00000000-0005-0000-0000-0000B0BC0000}"/>
    <cellStyle name="Followed Hyperlink 42" xfId="13629" hidden="1" xr:uid="{00000000-0005-0000-0000-0000B1BC0000}"/>
    <cellStyle name="Followed Hyperlink 42" xfId="13632" hidden="1" xr:uid="{00000000-0005-0000-0000-0000B2BC0000}"/>
    <cellStyle name="Followed Hyperlink 42" xfId="13674" hidden="1" xr:uid="{00000000-0005-0000-0000-0000B3BC0000}"/>
    <cellStyle name="Followed Hyperlink 42" xfId="13751" hidden="1" xr:uid="{00000000-0005-0000-0000-0000B4BC0000}"/>
    <cellStyle name="Followed Hyperlink 42" xfId="13793" hidden="1" xr:uid="{00000000-0005-0000-0000-0000B5BC0000}"/>
    <cellStyle name="Followed Hyperlink 42" xfId="13344" hidden="1" xr:uid="{00000000-0005-0000-0000-0000B6BC0000}"/>
    <cellStyle name="Followed Hyperlink 42" xfId="13835" hidden="1" xr:uid="{00000000-0005-0000-0000-0000B7BC0000}"/>
    <cellStyle name="Followed Hyperlink 42" xfId="13877" hidden="1" xr:uid="{00000000-0005-0000-0000-0000B8BC0000}"/>
    <cellStyle name="Followed Hyperlink 42" xfId="13919" hidden="1" xr:uid="{00000000-0005-0000-0000-0000B9BC0000}"/>
    <cellStyle name="Followed Hyperlink 42" xfId="13523" hidden="1" xr:uid="{00000000-0005-0000-0000-0000BABC0000}"/>
    <cellStyle name="Followed Hyperlink 42" xfId="13961" hidden="1" xr:uid="{00000000-0005-0000-0000-0000BBBC0000}"/>
    <cellStyle name="Followed Hyperlink 42" xfId="14003" hidden="1" xr:uid="{00000000-0005-0000-0000-0000BCBC0000}"/>
    <cellStyle name="Followed Hyperlink 42" xfId="14045" hidden="1" xr:uid="{00000000-0005-0000-0000-0000BDBC0000}"/>
    <cellStyle name="Followed Hyperlink 42" xfId="13694" hidden="1" xr:uid="{00000000-0005-0000-0000-0000BEBC0000}"/>
    <cellStyle name="Followed Hyperlink 42" xfId="14087" hidden="1" xr:uid="{00000000-0005-0000-0000-0000BFBC0000}"/>
    <cellStyle name="Followed Hyperlink 42" xfId="14129" hidden="1" xr:uid="{00000000-0005-0000-0000-0000C0BC0000}"/>
    <cellStyle name="Followed Hyperlink 42" xfId="14171" hidden="1" xr:uid="{00000000-0005-0000-0000-0000C1BC0000}"/>
    <cellStyle name="Followed Hyperlink 42" xfId="14255" hidden="1" xr:uid="{00000000-0005-0000-0000-0000C2BC0000}"/>
    <cellStyle name="Followed Hyperlink 42" xfId="14297" hidden="1" xr:uid="{00000000-0005-0000-0000-0000C3BC0000}"/>
    <cellStyle name="Followed Hyperlink 42" xfId="14339" hidden="1" xr:uid="{00000000-0005-0000-0000-0000C4BC0000}"/>
    <cellStyle name="Followed Hyperlink 42" xfId="14381" hidden="1" xr:uid="{00000000-0005-0000-0000-0000C5BC0000}"/>
    <cellStyle name="Followed Hyperlink 42" xfId="14182" hidden="1" xr:uid="{00000000-0005-0000-0000-0000C6BC0000}"/>
    <cellStyle name="Followed Hyperlink 42" xfId="14423" hidden="1" xr:uid="{00000000-0005-0000-0000-0000C7BC0000}"/>
    <cellStyle name="Followed Hyperlink 42" xfId="14465" hidden="1" xr:uid="{00000000-0005-0000-0000-0000C8BC0000}"/>
    <cellStyle name="Followed Hyperlink 42" xfId="14507" hidden="1" xr:uid="{00000000-0005-0000-0000-0000C9BC0000}"/>
    <cellStyle name="Followed Hyperlink 42" xfId="14512" hidden="1" xr:uid="{00000000-0005-0000-0000-0000CABC0000}"/>
    <cellStyle name="Followed Hyperlink 42" xfId="26533" hidden="1" xr:uid="{00000000-0005-0000-0000-0000B0BB0000}"/>
    <cellStyle name="Followed Hyperlink 42" xfId="26575" hidden="1" xr:uid="{00000000-0005-0000-0000-0000B1BB0000}"/>
    <cellStyle name="Followed Hyperlink 42" xfId="26659" hidden="1" xr:uid="{00000000-0005-0000-0000-0000B2BB0000}"/>
    <cellStyle name="Followed Hyperlink 42" xfId="26701" hidden="1" xr:uid="{00000000-0005-0000-0000-0000B3BB0000}"/>
    <cellStyle name="Followed Hyperlink 42" xfId="26460" hidden="1" xr:uid="{00000000-0005-0000-0000-0000B4BB0000}"/>
    <cellStyle name="Followed Hyperlink 42" xfId="26743" hidden="1" xr:uid="{00000000-0005-0000-0000-0000B5BB0000}"/>
    <cellStyle name="Followed Hyperlink 42" xfId="26828" hidden="1" xr:uid="{00000000-0005-0000-0000-0000B6BB0000}"/>
    <cellStyle name="Followed Hyperlink 42" xfId="26870" hidden="1" xr:uid="{00000000-0005-0000-0000-0000B7BB0000}"/>
    <cellStyle name="Followed Hyperlink 42" xfId="26433" hidden="1" xr:uid="{00000000-0005-0000-0000-0000B8BB0000}"/>
    <cellStyle name="Followed Hyperlink 42" xfId="26911" hidden="1" xr:uid="{00000000-0005-0000-0000-0000B9BB0000}"/>
    <cellStyle name="Followed Hyperlink 42" xfId="26996" hidden="1" xr:uid="{00000000-0005-0000-0000-0000BABB0000}"/>
    <cellStyle name="Followed Hyperlink 42" xfId="27038" hidden="1" xr:uid="{00000000-0005-0000-0000-0000BBBB0000}"/>
    <cellStyle name="Followed Hyperlink 42" xfId="26594" hidden="1" xr:uid="{00000000-0005-0000-0000-0000BCBB0000}"/>
    <cellStyle name="Followed Hyperlink 42" xfId="27079" hidden="1" xr:uid="{00000000-0005-0000-0000-0000BDBB0000}"/>
    <cellStyle name="Followed Hyperlink 42" xfId="27133" hidden="1" xr:uid="{00000000-0005-0000-0000-0000BEBB0000}"/>
    <cellStyle name="Followed Hyperlink 42" xfId="27175" hidden="1" xr:uid="{00000000-0005-0000-0000-0000BFBB0000}"/>
    <cellStyle name="Followed Hyperlink 42" xfId="27190" hidden="1" xr:uid="{00000000-0005-0000-0000-0000C0BB0000}"/>
    <cellStyle name="Followed Hyperlink 42" xfId="27232" hidden="1" xr:uid="{00000000-0005-0000-0000-0000C1BB0000}"/>
    <cellStyle name="Followed Hyperlink 42" xfId="27275" hidden="1" xr:uid="{00000000-0005-0000-0000-0000C2BB0000}"/>
    <cellStyle name="Followed Hyperlink 42" xfId="27317" hidden="1" xr:uid="{00000000-0005-0000-0000-0000C3BB0000}"/>
    <cellStyle name="Followed Hyperlink 42" xfId="27372" hidden="1" xr:uid="{00000000-0005-0000-0000-0000C4BB0000}"/>
    <cellStyle name="Followed Hyperlink 42" xfId="27414" hidden="1" xr:uid="{00000000-0005-0000-0000-0000C5BB0000}"/>
    <cellStyle name="Followed Hyperlink 42" xfId="27487" hidden="1" xr:uid="{00000000-0005-0000-0000-0000C6BB0000}"/>
    <cellStyle name="Followed Hyperlink 42" xfId="27529" hidden="1" xr:uid="{00000000-0005-0000-0000-0000C7BB0000}"/>
    <cellStyle name="Followed Hyperlink 42" xfId="27540" hidden="1" xr:uid="{00000000-0005-0000-0000-0000C8BB0000}"/>
    <cellStyle name="Followed Hyperlink 42" xfId="27582" hidden="1" xr:uid="{00000000-0005-0000-0000-0000C9BB0000}"/>
    <cellStyle name="Followed Hyperlink 42" xfId="27663" hidden="1" xr:uid="{00000000-0005-0000-0000-0000CABB0000}"/>
    <cellStyle name="Followed Hyperlink 42" xfId="27705" hidden="1" xr:uid="{00000000-0005-0000-0000-0000CBBB0000}"/>
    <cellStyle name="Followed Hyperlink 42" xfId="27708" hidden="1" xr:uid="{00000000-0005-0000-0000-0000CCBB0000}"/>
    <cellStyle name="Followed Hyperlink 42" xfId="27750" hidden="1" xr:uid="{00000000-0005-0000-0000-0000CDBB0000}"/>
    <cellStyle name="Followed Hyperlink 42" xfId="27827" hidden="1" xr:uid="{00000000-0005-0000-0000-0000CEBB0000}"/>
    <cellStyle name="Followed Hyperlink 42" xfId="27869" hidden="1" xr:uid="{00000000-0005-0000-0000-0000CFBB0000}"/>
    <cellStyle name="Followed Hyperlink 42" xfId="27420" hidden="1" xr:uid="{00000000-0005-0000-0000-0000D0BB0000}"/>
    <cellStyle name="Followed Hyperlink 42" xfId="27910" hidden="1" xr:uid="{00000000-0005-0000-0000-0000D1BB0000}"/>
    <cellStyle name="Followed Hyperlink 42" xfId="27952" hidden="1" xr:uid="{00000000-0005-0000-0000-0000D2BB0000}"/>
    <cellStyle name="Followed Hyperlink 42" xfId="27994" hidden="1" xr:uid="{00000000-0005-0000-0000-0000D3BB0000}"/>
    <cellStyle name="Followed Hyperlink 42" xfId="27599" hidden="1" xr:uid="{00000000-0005-0000-0000-0000D4BB0000}"/>
    <cellStyle name="Followed Hyperlink 42" xfId="28036" hidden="1" xr:uid="{00000000-0005-0000-0000-0000D5BB0000}"/>
    <cellStyle name="Followed Hyperlink 42" xfId="28078" hidden="1" xr:uid="{00000000-0005-0000-0000-0000D6BB0000}"/>
    <cellStyle name="Followed Hyperlink 42" xfId="28120" hidden="1" xr:uid="{00000000-0005-0000-0000-0000D7BB0000}"/>
    <cellStyle name="Followed Hyperlink 42" xfId="27770" hidden="1" xr:uid="{00000000-0005-0000-0000-0000D8BB0000}"/>
    <cellStyle name="Followed Hyperlink 42" xfId="28162" hidden="1" xr:uid="{00000000-0005-0000-0000-0000D9BB0000}"/>
    <cellStyle name="Followed Hyperlink 42" xfId="28203" hidden="1" xr:uid="{00000000-0005-0000-0000-0000DABB0000}"/>
    <cellStyle name="Followed Hyperlink 42" xfId="28245" hidden="1" xr:uid="{00000000-0005-0000-0000-0000DBBB0000}"/>
    <cellStyle name="Followed Hyperlink 42" xfId="28329" hidden="1" xr:uid="{00000000-0005-0000-0000-0000DCBB0000}"/>
    <cellStyle name="Followed Hyperlink 42" xfId="28371" hidden="1" xr:uid="{00000000-0005-0000-0000-0000DDBB0000}"/>
    <cellStyle name="Followed Hyperlink 42" xfId="28455" hidden="1" xr:uid="{00000000-0005-0000-0000-0000DFBB0000}"/>
    <cellStyle name="Followed Hyperlink 42" xfId="28256" hidden="1" xr:uid="{00000000-0005-0000-0000-0000E0BB0000}"/>
    <cellStyle name="Followed Hyperlink 42" xfId="28497" hidden="1" xr:uid="{00000000-0005-0000-0000-0000E1BB0000}"/>
    <cellStyle name="Followed Hyperlink 42" xfId="28539" hidden="1" xr:uid="{00000000-0005-0000-0000-0000E2BB0000}"/>
    <cellStyle name="Followed Hyperlink 42" xfId="28581" hidden="1" xr:uid="{00000000-0005-0000-0000-0000E3BB0000}"/>
    <cellStyle name="Followed Hyperlink 42" xfId="28623" hidden="1" xr:uid="{00000000-0005-0000-0000-0000E4BB0000}"/>
    <cellStyle name="Followed Hyperlink 42" xfId="28665" hidden="1" xr:uid="{00000000-0005-0000-0000-0000E5BB0000}"/>
    <cellStyle name="Followed Hyperlink 42" xfId="28707" hidden="1" xr:uid="{00000000-0005-0000-0000-0000E6BB0000}"/>
    <cellStyle name="Followed Hyperlink 42" xfId="28749" hidden="1" xr:uid="{00000000-0005-0000-0000-0000E7BB0000}"/>
    <cellStyle name="Followed Hyperlink 42" xfId="28881" hidden="1" xr:uid="{00000000-0005-0000-0000-0000E8BB0000}"/>
    <cellStyle name="Followed Hyperlink 42" xfId="28923" hidden="1" xr:uid="{00000000-0005-0000-0000-0000E9BB0000}"/>
    <cellStyle name="Followed Hyperlink 42" xfId="29049" hidden="1" xr:uid="{00000000-0005-0000-0000-0000EABB0000}"/>
    <cellStyle name="Followed Hyperlink 42" xfId="28808" hidden="1" xr:uid="{00000000-0005-0000-0000-0000EBBB0000}"/>
    <cellStyle name="Followed Hyperlink 42" xfId="29091" hidden="1" xr:uid="{00000000-0005-0000-0000-0000ECBB0000}"/>
    <cellStyle name="Followed Hyperlink 42" xfId="29176" hidden="1" xr:uid="{00000000-0005-0000-0000-0000EDBB0000}"/>
    <cellStyle name="Followed Hyperlink 42" xfId="29218" hidden="1" xr:uid="{00000000-0005-0000-0000-0000EEBB0000}"/>
    <cellStyle name="Followed Hyperlink 42" xfId="28781" hidden="1" xr:uid="{00000000-0005-0000-0000-0000EFBB0000}"/>
    <cellStyle name="Followed Hyperlink 42" xfId="29259" hidden="1" xr:uid="{00000000-0005-0000-0000-0000F0BB0000}"/>
    <cellStyle name="Followed Hyperlink 42" xfId="29344" hidden="1" xr:uid="{00000000-0005-0000-0000-0000F1BB0000}"/>
    <cellStyle name="Followed Hyperlink 42" xfId="29386" hidden="1" xr:uid="{00000000-0005-0000-0000-0000F2BB0000}"/>
    <cellStyle name="Followed Hyperlink 42" xfId="28942" hidden="1" xr:uid="{00000000-0005-0000-0000-0000F3BB0000}"/>
    <cellStyle name="Followed Hyperlink 42" xfId="29427" hidden="1" xr:uid="{00000000-0005-0000-0000-0000F4BB0000}"/>
    <cellStyle name="Followed Hyperlink 42" xfId="29482" hidden="1" xr:uid="{00000000-0005-0000-0000-0000F5BB0000}"/>
    <cellStyle name="Followed Hyperlink 42" xfId="29524" hidden="1" xr:uid="{00000000-0005-0000-0000-0000F6BB0000}"/>
    <cellStyle name="Followed Hyperlink 42" xfId="29539" hidden="1" xr:uid="{00000000-0005-0000-0000-0000F7BB0000}"/>
    <cellStyle name="Followed Hyperlink 42" xfId="29581" hidden="1" xr:uid="{00000000-0005-0000-0000-0000F8BB0000}"/>
    <cellStyle name="Followed Hyperlink 42" xfId="29624" hidden="1" xr:uid="{00000000-0005-0000-0000-0000F9BB0000}"/>
    <cellStyle name="Followed Hyperlink 42" xfId="29666" hidden="1" xr:uid="{00000000-0005-0000-0000-0000FABB0000}"/>
    <cellStyle name="Followed Hyperlink 42" xfId="29720" hidden="1" xr:uid="{00000000-0005-0000-0000-0000FBBB0000}"/>
    <cellStyle name="Followed Hyperlink 42" xfId="29762" hidden="1" xr:uid="{00000000-0005-0000-0000-0000FCBB0000}"/>
    <cellStyle name="Followed Hyperlink 42" xfId="29835" hidden="1" xr:uid="{00000000-0005-0000-0000-0000FDBB0000}"/>
    <cellStyle name="Followed Hyperlink 42" xfId="29877" hidden="1" xr:uid="{00000000-0005-0000-0000-0000FEBB0000}"/>
    <cellStyle name="Followed Hyperlink 42" xfId="29888" hidden="1" xr:uid="{00000000-0005-0000-0000-0000FFBB0000}"/>
    <cellStyle name="Followed Hyperlink 42" xfId="29930" hidden="1" xr:uid="{00000000-0005-0000-0000-000000BC0000}"/>
    <cellStyle name="Followed Hyperlink 42" xfId="30011" hidden="1" xr:uid="{00000000-0005-0000-0000-000001BC0000}"/>
    <cellStyle name="Followed Hyperlink 42" xfId="30053" hidden="1" xr:uid="{00000000-0005-0000-0000-000002BC0000}"/>
    <cellStyle name="Followed Hyperlink 42" xfId="30056" hidden="1" xr:uid="{00000000-0005-0000-0000-000003BC0000}"/>
    <cellStyle name="Followed Hyperlink 42" xfId="30097" hidden="1" xr:uid="{00000000-0005-0000-0000-000004BC0000}"/>
    <cellStyle name="Followed Hyperlink 42" xfId="30174" hidden="1" xr:uid="{00000000-0005-0000-0000-000005BC0000}"/>
    <cellStyle name="Followed Hyperlink 42" xfId="30216" hidden="1" xr:uid="{00000000-0005-0000-0000-000006BC0000}"/>
    <cellStyle name="Followed Hyperlink 42" xfId="29768" hidden="1" xr:uid="{00000000-0005-0000-0000-000007BC0000}"/>
    <cellStyle name="Followed Hyperlink 42" xfId="30258" hidden="1" xr:uid="{00000000-0005-0000-0000-000008BC0000}"/>
    <cellStyle name="Followed Hyperlink 42" xfId="30300" hidden="1" xr:uid="{00000000-0005-0000-0000-000009BC0000}"/>
    <cellStyle name="Followed Hyperlink 42" xfId="30342" hidden="1" xr:uid="{00000000-0005-0000-0000-00000ABC0000}"/>
    <cellStyle name="Followed Hyperlink 42" xfId="29947" hidden="1" xr:uid="{00000000-0005-0000-0000-00000BBC0000}"/>
    <cellStyle name="Followed Hyperlink 42" xfId="30384" hidden="1" xr:uid="{00000000-0005-0000-0000-00000CBC0000}"/>
    <cellStyle name="Followed Hyperlink 42" xfId="30426" hidden="1" xr:uid="{00000000-0005-0000-0000-00000DBC0000}"/>
    <cellStyle name="Followed Hyperlink 42" xfId="24594" hidden="1" xr:uid="{00000000-0005-0000-0000-000081BB0000}"/>
    <cellStyle name="Followed Hyperlink 42" xfId="24678" hidden="1" xr:uid="{00000000-0005-0000-0000-000082BB0000}"/>
    <cellStyle name="Followed Hyperlink 42" xfId="24720" hidden="1" xr:uid="{00000000-0005-0000-0000-000083BB0000}"/>
    <cellStyle name="Followed Hyperlink 42" xfId="24277" hidden="1" xr:uid="{00000000-0005-0000-0000-000084BB0000}"/>
    <cellStyle name="Followed Hyperlink 42" xfId="24761" hidden="1" xr:uid="{00000000-0005-0000-0000-000085BB0000}"/>
    <cellStyle name="Followed Hyperlink 42" xfId="24816" hidden="1" xr:uid="{00000000-0005-0000-0000-000086BB0000}"/>
    <cellStyle name="Followed Hyperlink 42" xfId="24858" hidden="1" xr:uid="{00000000-0005-0000-0000-000087BB0000}"/>
    <cellStyle name="Followed Hyperlink 42" xfId="24873" hidden="1" xr:uid="{00000000-0005-0000-0000-000088BB0000}"/>
    <cellStyle name="Followed Hyperlink 42" xfId="24915" hidden="1" xr:uid="{00000000-0005-0000-0000-000089BB0000}"/>
    <cellStyle name="Followed Hyperlink 42" xfId="24958" hidden="1" xr:uid="{00000000-0005-0000-0000-00008ABB0000}"/>
    <cellStyle name="Followed Hyperlink 42" xfId="25000" hidden="1" xr:uid="{00000000-0005-0000-0000-00008BBB0000}"/>
    <cellStyle name="Followed Hyperlink 42" xfId="25055" hidden="1" xr:uid="{00000000-0005-0000-0000-00008CBB0000}"/>
    <cellStyle name="Followed Hyperlink 42" xfId="25097" hidden="1" xr:uid="{00000000-0005-0000-0000-00008DBB0000}"/>
    <cellStyle name="Followed Hyperlink 42" xfId="25170" hidden="1" xr:uid="{00000000-0005-0000-0000-00008EBB0000}"/>
    <cellStyle name="Followed Hyperlink 42" xfId="25212" hidden="1" xr:uid="{00000000-0005-0000-0000-00008FBB0000}"/>
    <cellStyle name="Followed Hyperlink 42" xfId="25223" hidden="1" xr:uid="{00000000-0005-0000-0000-000090BB0000}"/>
    <cellStyle name="Followed Hyperlink 42" xfId="25265" hidden="1" xr:uid="{00000000-0005-0000-0000-000091BB0000}"/>
    <cellStyle name="Followed Hyperlink 42" xfId="25346" hidden="1" xr:uid="{00000000-0005-0000-0000-000092BB0000}"/>
    <cellStyle name="Followed Hyperlink 42" xfId="25388" hidden="1" xr:uid="{00000000-0005-0000-0000-000093BB0000}"/>
    <cellStyle name="Followed Hyperlink 42" xfId="25391" hidden="1" xr:uid="{00000000-0005-0000-0000-000094BB0000}"/>
    <cellStyle name="Followed Hyperlink 42" xfId="25433" hidden="1" xr:uid="{00000000-0005-0000-0000-000095BB0000}"/>
    <cellStyle name="Followed Hyperlink 42" xfId="25510" hidden="1" xr:uid="{00000000-0005-0000-0000-000096BB0000}"/>
    <cellStyle name="Followed Hyperlink 42" xfId="25552" hidden="1" xr:uid="{00000000-0005-0000-0000-000097BB0000}"/>
    <cellStyle name="Followed Hyperlink 42" xfId="25103" hidden="1" xr:uid="{00000000-0005-0000-0000-000098BB0000}"/>
    <cellStyle name="Followed Hyperlink 42" xfId="25594" hidden="1" xr:uid="{00000000-0005-0000-0000-000099BB0000}"/>
    <cellStyle name="Followed Hyperlink 42" xfId="25636" hidden="1" xr:uid="{00000000-0005-0000-0000-00009ABB0000}"/>
    <cellStyle name="Followed Hyperlink 42" xfId="25678" hidden="1" xr:uid="{00000000-0005-0000-0000-00009BBB0000}"/>
    <cellStyle name="Followed Hyperlink 42" xfId="25282" hidden="1" xr:uid="{00000000-0005-0000-0000-00009CBB0000}"/>
    <cellStyle name="Followed Hyperlink 42" xfId="25720" hidden="1" xr:uid="{00000000-0005-0000-0000-00009DBB0000}"/>
    <cellStyle name="Followed Hyperlink 42" xfId="25804" hidden="1" xr:uid="{00000000-0005-0000-0000-00009FBB0000}"/>
    <cellStyle name="Followed Hyperlink 42" xfId="25453" hidden="1" xr:uid="{00000000-0005-0000-0000-0000A0BB0000}"/>
    <cellStyle name="Followed Hyperlink 42" xfId="25846" hidden="1" xr:uid="{00000000-0005-0000-0000-0000A1BB0000}"/>
    <cellStyle name="Followed Hyperlink 42" xfId="25888" hidden="1" xr:uid="{00000000-0005-0000-0000-0000A2BB0000}"/>
    <cellStyle name="Followed Hyperlink 42" xfId="25930" hidden="1" xr:uid="{00000000-0005-0000-0000-0000A3BB0000}"/>
    <cellStyle name="Followed Hyperlink 42" xfId="26014" hidden="1" xr:uid="{00000000-0005-0000-0000-0000A4BB0000}"/>
    <cellStyle name="Followed Hyperlink 42" xfId="26056" hidden="1" xr:uid="{00000000-0005-0000-0000-0000A5BB0000}"/>
    <cellStyle name="Followed Hyperlink 42" xfId="26098" hidden="1" xr:uid="{00000000-0005-0000-0000-0000A6BB0000}"/>
    <cellStyle name="Followed Hyperlink 42" xfId="26140" hidden="1" xr:uid="{00000000-0005-0000-0000-0000A7BB0000}"/>
    <cellStyle name="Followed Hyperlink 42" xfId="25941" hidden="1" xr:uid="{00000000-0005-0000-0000-0000A8BB0000}"/>
    <cellStyle name="Followed Hyperlink 42" xfId="26182" hidden="1" xr:uid="{00000000-0005-0000-0000-0000A9BB0000}"/>
    <cellStyle name="Followed Hyperlink 42" xfId="26224" hidden="1" xr:uid="{00000000-0005-0000-0000-0000AABB0000}"/>
    <cellStyle name="Followed Hyperlink 42" xfId="26266" hidden="1" xr:uid="{00000000-0005-0000-0000-0000ABBB0000}"/>
    <cellStyle name="Followed Hyperlink 42" xfId="26274" hidden="1" xr:uid="{00000000-0005-0000-0000-0000ACBB0000}"/>
    <cellStyle name="Followed Hyperlink 42" xfId="26316" hidden="1" xr:uid="{00000000-0005-0000-0000-0000ADBB0000}"/>
    <cellStyle name="Followed Hyperlink 42" xfId="26358" hidden="1" xr:uid="{00000000-0005-0000-0000-0000AEBB0000}"/>
    <cellStyle name="Followed Hyperlink 42" xfId="26400" hidden="1" xr:uid="{00000000-0005-0000-0000-0000AFBB0000}"/>
    <cellStyle name="Followed Hyperlink 42" xfId="23455" hidden="1" xr:uid="{00000000-0005-0000-0000-00006ABB0000}"/>
    <cellStyle name="Followed Hyperlink 42" xfId="23539" hidden="1" xr:uid="{00000000-0005-0000-0000-00006BBB0000}"/>
    <cellStyle name="Followed Hyperlink 42" xfId="23623" hidden="1" xr:uid="{00000000-0005-0000-0000-00006CBB0000}"/>
    <cellStyle name="Followed Hyperlink 42" xfId="23665" hidden="1" xr:uid="{00000000-0005-0000-0000-00006DBB0000}"/>
    <cellStyle name="Followed Hyperlink 42" xfId="23707" hidden="1" xr:uid="{00000000-0005-0000-0000-00006EBB0000}"/>
    <cellStyle name="Followed Hyperlink 42" xfId="23749" hidden="1" xr:uid="{00000000-0005-0000-0000-00006FBB0000}"/>
    <cellStyle name="Followed Hyperlink 42" xfId="23550" hidden="1" xr:uid="{00000000-0005-0000-0000-000070BB0000}"/>
    <cellStyle name="Followed Hyperlink 42" xfId="23791" hidden="1" xr:uid="{00000000-0005-0000-0000-000071BB0000}"/>
    <cellStyle name="Followed Hyperlink 42" xfId="23833" hidden="1" xr:uid="{00000000-0005-0000-0000-000072BB0000}"/>
    <cellStyle name="Followed Hyperlink 42" xfId="23875" hidden="1" xr:uid="{00000000-0005-0000-0000-000073BB0000}"/>
    <cellStyle name="Followed Hyperlink 42" xfId="23957" hidden="1" xr:uid="{00000000-0005-0000-0000-000074BB0000}"/>
    <cellStyle name="Followed Hyperlink 42" xfId="23999" hidden="1" xr:uid="{00000000-0005-0000-0000-000075BB0000}"/>
    <cellStyle name="Followed Hyperlink 42" xfId="24041" hidden="1" xr:uid="{00000000-0005-0000-0000-000076BB0000}"/>
    <cellStyle name="Followed Hyperlink 42" xfId="24083" hidden="1" xr:uid="{00000000-0005-0000-0000-000077BB0000}"/>
    <cellStyle name="Followed Hyperlink 42" xfId="24216" hidden="1" xr:uid="{00000000-0005-0000-0000-000078BB0000}"/>
    <cellStyle name="Followed Hyperlink 42" xfId="24258" hidden="1" xr:uid="{00000000-0005-0000-0000-000079BB0000}"/>
    <cellStyle name="Followed Hyperlink 42" xfId="24342" hidden="1" xr:uid="{00000000-0005-0000-0000-00007ABB0000}"/>
    <cellStyle name="Followed Hyperlink 42" xfId="24384" hidden="1" xr:uid="{00000000-0005-0000-0000-00007BBB0000}"/>
    <cellStyle name="Followed Hyperlink 42" xfId="24143" hidden="1" xr:uid="{00000000-0005-0000-0000-00007CBB0000}"/>
    <cellStyle name="Followed Hyperlink 42" xfId="24426" hidden="1" xr:uid="{00000000-0005-0000-0000-00007DBB0000}"/>
    <cellStyle name="Followed Hyperlink 42" xfId="24511" hidden="1" xr:uid="{00000000-0005-0000-0000-00007EBB0000}"/>
    <cellStyle name="Followed Hyperlink 42" xfId="24553" hidden="1" xr:uid="{00000000-0005-0000-0000-00007FBB0000}"/>
    <cellStyle name="Followed Hyperlink 42" xfId="24116" hidden="1" xr:uid="{00000000-0005-0000-0000-000080BB0000}"/>
    <cellStyle name="Followed Hyperlink 42" xfId="23000" hidden="1" xr:uid="{00000000-0005-0000-0000-00005DBB0000}"/>
    <cellStyle name="Followed Hyperlink 42" xfId="23119" hidden="1" xr:uid="{00000000-0005-0000-0000-00005FBB0000}"/>
    <cellStyle name="Followed Hyperlink 42" xfId="23161" hidden="1" xr:uid="{00000000-0005-0000-0000-000060BB0000}"/>
    <cellStyle name="Followed Hyperlink 42" xfId="22712" hidden="1" xr:uid="{00000000-0005-0000-0000-000061BB0000}"/>
    <cellStyle name="Followed Hyperlink 42" xfId="23203" hidden="1" xr:uid="{00000000-0005-0000-0000-000062BB0000}"/>
    <cellStyle name="Followed Hyperlink 42" xfId="23245" hidden="1" xr:uid="{00000000-0005-0000-0000-000063BB0000}"/>
    <cellStyle name="Followed Hyperlink 42" xfId="23287" hidden="1" xr:uid="{00000000-0005-0000-0000-000064BB0000}"/>
    <cellStyle name="Followed Hyperlink 42" xfId="22891" hidden="1" xr:uid="{00000000-0005-0000-0000-000065BB0000}"/>
    <cellStyle name="Followed Hyperlink 42" xfId="23329" hidden="1" xr:uid="{00000000-0005-0000-0000-000066BB0000}"/>
    <cellStyle name="Followed Hyperlink 42" xfId="23371" hidden="1" xr:uid="{00000000-0005-0000-0000-000067BB0000}"/>
    <cellStyle name="Followed Hyperlink 42" xfId="23413" hidden="1" xr:uid="{00000000-0005-0000-0000-000068BB0000}"/>
    <cellStyle name="Followed Hyperlink 42" xfId="23062" hidden="1" xr:uid="{00000000-0005-0000-0000-000069BB0000}"/>
    <cellStyle name="Followed Hyperlink 42" xfId="22779" hidden="1" xr:uid="{00000000-0005-0000-0000-000057BB0000}"/>
    <cellStyle name="Followed Hyperlink 42" xfId="22821" hidden="1" xr:uid="{00000000-0005-0000-0000-000058BB0000}"/>
    <cellStyle name="Followed Hyperlink 42" xfId="22832" hidden="1" xr:uid="{00000000-0005-0000-0000-000059BB0000}"/>
    <cellStyle name="Followed Hyperlink 42" xfId="22874" hidden="1" xr:uid="{00000000-0005-0000-0000-00005ABB0000}"/>
    <cellStyle name="Followed Hyperlink 42" xfId="22955" hidden="1" xr:uid="{00000000-0005-0000-0000-00005BBB0000}"/>
    <cellStyle name="Followed Hyperlink 42" xfId="22997" hidden="1" xr:uid="{00000000-0005-0000-0000-00005CBB0000}"/>
    <cellStyle name="Followed Hyperlink 42" xfId="22609" hidden="1" xr:uid="{00000000-0005-0000-0000-000054BB0000}"/>
    <cellStyle name="Followed Hyperlink 42" xfId="22664" hidden="1" xr:uid="{00000000-0005-0000-0000-000055BB0000}"/>
    <cellStyle name="Followed Hyperlink 42" xfId="22706" hidden="1" xr:uid="{00000000-0005-0000-0000-000056BB0000}"/>
    <cellStyle name="Followed Hyperlink 42" xfId="22567" hidden="1" xr:uid="{00000000-0005-0000-0000-000053BB0000}"/>
    <cellStyle name="Followed Hyperlink 42" xfId="22524" hidden="1" xr:uid="{00000000-0005-0000-0000-000052BB0000}"/>
    <cellStyle name="Followed Hyperlink 42" xfId="56790" xr:uid="{00000000-0005-0000-0000-0000A5BD0000}"/>
    <cellStyle name="Followed Hyperlink 43" xfId="16739" hidden="1" xr:uid="{00000000-0005-0000-0000-0000ECBF0000}"/>
    <cellStyle name="Followed Hyperlink 43" xfId="16781" hidden="1" xr:uid="{00000000-0005-0000-0000-0000EDBF0000}"/>
    <cellStyle name="Followed Hyperlink 43" xfId="16823" hidden="1" xr:uid="{00000000-0005-0000-0000-0000EEBF0000}"/>
    <cellStyle name="Followed Hyperlink 43" xfId="16907" hidden="1" xr:uid="{00000000-0005-0000-0000-0000EFBF0000}"/>
    <cellStyle name="Followed Hyperlink 43" xfId="16949" hidden="1" xr:uid="{00000000-0005-0000-0000-0000F0BF0000}"/>
    <cellStyle name="Followed Hyperlink 43" xfId="16991" hidden="1" xr:uid="{00000000-0005-0000-0000-0000F1BF0000}"/>
    <cellStyle name="Followed Hyperlink 43" xfId="17033" hidden="1" xr:uid="{00000000-0005-0000-0000-0000F2BF0000}"/>
    <cellStyle name="Followed Hyperlink 43" xfId="17166" hidden="1" xr:uid="{00000000-0005-0000-0000-0000F3BF0000}"/>
    <cellStyle name="Followed Hyperlink 43" xfId="17208" hidden="1" xr:uid="{00000000-0005-0000-0000-0000F4BF0000}"/>
    <cellStyle name="Followed Hyperlink 43" xfId="17292" hidden="1" xr:uid="{00000000-0005-0000-0000-0000F5BF0000}"/>
    <cellStyle name="Followed Hyperlink 43" xfId="17334" hidden="1" xr:uid="{00000000-0005-0000-0000-0000F6BF0000}"/>
    <cellStyle name="Followed Hyperlink 43" xfId="17091" hidden="1" xr:uid="{00000000-0005-0000-0000-0000F7BF0000}"/>
    <cellStyle name="Followed Hyperlink 43" xfId="17376" hidden="1" xr:uid="{00000000-0005-0000-0000-0000F8BF0000}"/>
    <cellStyle name="Followed Hyperlink 43" xfId="17461" hidden="1" xr:uid="{00000000-0005-0000-0000-0000F9BF0000}"/>
    <cellStyle name="Followed Hyperlink 43" xfId="17503" hidden="1" xr:uid="{00000000-0005-0000-0000-0000FABF0000}"/>
    <cellStyle name="Followed Hyperlink 43" xfId="17066" hidden="1" xr:uid="{00000000-0005-0000-0000-0000FBBF0000}"/>
    <cellStyle name="Followed Hyperlink 43" xfId="17544" hidden="1" xr:uid="{00000000-0005-0000-0000-0000FCBF0000}"/>
    <cellStyle name="Followed Hyperlink 43" xfId="17629" hidden="1" xr:uid="{00000000-0005-0000-0000-0000FDBF0000}"/>
    <cellStyle name="Followed Hyperlink 43" xfId="17671" hidden="1" xr:uid="{00000000-0005-0000-0000-0000FEBF0000}"/>
    <cellStyle name="Followed Hyperlink 43" xfId="17227" hidden="1" xr:uid="{00000000-0005-0000-0000-0000FFBF0000}"/>
    <cellStyle name="Followed Hyperlink 43" xfId="17712" hidden="1" xr:uid="{00000000-0005-0000-0000-000000C00000}"/>
    <cellStyle name="Followed Hyperlink 43" xfId="17767" hidden="1" xr:uid="{00000000-0005-0000-0000-000001C00000}"/>
    <cellStyle name="Followed Hyperlink 43" xfId="17809" hidden="1" xr:uid="{00000000-0005-0000-0000-000002C00000}"/>
    <cellStyle name="Followed Hyperlink 43" xfId="17824" hidden="1" xr:uid="{00000000-0005-0000-0000-000003C00000}"/>
    <cellStyle name="Followed Hyperlink 43" xfId="17866" hidden="1" xr:uid="{00000000-0005-0000-0000-000004C00000}"/>
    <cellStyle name="Followed Hyperlink 43" xfId="17909" hidden="1" xr:uid="{00000000-0005-0000-0000-000005C00000}"/>
    <cellStyle name="Followed Hyperlink 43" xfId="17951" hidden="1" xr:uid="{00000000-0005-0000-0000-000006C00000}"/>
    <cellStyle name="Followed Hyperlink 43" xfId="18006" hidden="1" xr:uid="{00000000-0005-0000-0000-000007C00000}"/>
    <cellStyle name="Followed Hyperlink 43" xfId="18048" hidden="1" xr:uid="{00000000-0005-0000-0000-000008C00000}"/>
    <cellStyle name="Followed Hyperlink 43" xfId="18121" hidden="1" xr:uid="{00000000-0005-0000-0000-000009C00000}"/>
    <cellStyle name="Followed Hyperlink 43" xfId="18163" hidden="1" xr:uid="{00000000-0005-0000-0000-00000AC00000}"/>
    <cellStyle name="Followed Hyperlink 43" xfId="18174" hidden="1" xr:uid="{00000000-0005-0000-0000-00000BC00000}"/>
    <cellStyle name="Followed Hyperlink 43" xfId="18216" hidden="1" xr:uid="{00000000-0005-0000-0000-00000CC00000}"/>
    <cellStyle name="Followed Hyperlink 43" xfId="18297" hidden="1" xr:uid="{00000000-0005-0000-0000-00000DC00000}"/>
    <cellStyle name="Followed Hyperlink 43" xfId="18339" hidden="1" xr:uid="{00000000-0005-0000-0000-00000EC00000}"/>
    <cellStyle name="Followed Hyperlink 43" xfId="18342" hidden="1" xr:uid="{00000000-0005-0000-0000-00000FC00000}"/>
    <cellStyle name="Followed Hyperlink 43" xfId="18384" hidden="1" xr:uid="{00000000-0005-0000-0000-000010C00000}"/>
    <cellStyle name="Followed Hyperlink 43" xfId="18461" hidden="1" xr:uid="{00000000-0005-0000-0000-000011C00000}"/>
    <cellStyle name="Followed Hyperlink 43" xfId="18503" hidden="1" xr:uid="{00000000-0005-0000-0000-000012C00000}"/>
    <cellStyle name="Followed Hyperlink 43" xfId="18054" hidden="1" xr:uid="{00000000-0005-0000-0000-000013C00000}"/>
    <cellStyle name="Followed Hyperlink 43" xfId="18545" hidden="1" xr:uid="{00000000-0005-0000-0000-000014C00000}"/>
    <cellStyle name="Followed Hyperlink 43" xfId="18587" hidden="1" xr:uid="{00000000-0005-0000-0000-000015C00000}"/>
    <cellStyle name="Followed Hyperlink 43" xfId="18629" hidden="1" xr:uid="{00000000-0005-0000-0000-000016C00000}"/>
    <cellStyle name="Followed Hyperlink 43" xfId="18233" hidden="1" xr:uid="{00000000-0005-0000-0000-000017C00000}"/>
    <cellStyle name="Followed Hyperlink 43" xfId="18671" hidden="1" xr:uid="{00000000-0005-0000-0000-000018C00000}"/>
    <cellStyle name="Followed Hyperlink 43" xfId="18713" hidden="1" xr:uid="{00000000-0005-0000-0000-000019C00000}"/>
    <cellStyle name="Followed Hyperlink 43" xfId="18755" hidden="1" xr:uid="{00000000-0005-0000-0000-00001AC00000}"/>
    <cellStyle name="Followed Hyperlink 43" xfId="18404" hidden="1" xr:uid="{00000000-0005-0000-0000-00001BC00000}"/>
    <cellStyle name="Followed Hyperlink 43" xfId="18797" hidden="1" xr:uid="{00000000-0005-0000-0000-00001CC00000}"/>
    <cellStyle name="Followed Hyperlink 43" xfId="18839" hidden="1" xr:uid="{00000000-0005-0000-0000-00001DC00000}"/>
    <cellStyle name="Followed Hyperlink 43" xfId="18881" hidden="1" xr:uid="{00000000-0005-0000-0000-00001EC00000}"/>
    <cellStyle name="Followed Hyperlink 43" xfId="18965" hidden="1" xr:uid="{00000000-0005-0000-0000-00001FC00000}"/>
    <cellStyle name="Followed Hyperlink 43" xfId="19007" hidden="1" xr:uid="{00000000-0005-0000-0000-000020C00000}"/>
    <cellStyle name="Followed Hyperlink 43" xfId="19091" hidden="1" xr:uid="{00000000-0005-0000-0000-000022C00000}"/>
    <cellStyle name="Followed Hyperlink 43" xfId="18890" hidden="1" xr:uid="{00000000-0005-0000-0000-000023C00000}"/>
    <cellStyle name="Followed Hyperlink 43" xfId="19133" hidden="1" xr:uid="{00000000-0005-0000-0000-000024C00000}"/>
    <cellStyle name="Followed Hyperlink 43" xfId="19175" hidden="1" xr:uid="{00000000-0005-0000-0000-000025C00000}"/>
    <cellStyle name="Followed Hyperlink 43" xfId="19217" hidden="1" xr:uid="{00000000-0005-0000-0000-000026C00000}"/>
    <cellStyle name="Followed Hyperlink 43" xfId="16839" hidden="1" xr:uid="{00000000-0005-0000-0000-000027C00000}"/>
    <cellStyle name="Followed Hyperlink 43" xfId="19254" hidden="1" xr:uid="{00000000-0005-0000-0000-000028C00000}"/>
    <cellStyle name="Followed Hyperlink 43" xfId="19296" hidden="1" xr:uid="{00000000-0005-0000-0000-000029C00000}"/>
    <cellStyle name="Followed Hyperlink 43" xfId="19338" hidden="1" xr:uid="{00000000-0005-0000-0000-00002AC00000}"/>
    <cellStyle name="Followed Hyperlink 43" xfId="19471" hidden="1" xr:uid="{00000000-0005-0000-0000-00002BC00000}"/>
    <cellStyle name="Followed Hyperlink 43" xfId="19513" hidden="1" xr:uid="{00000000-0005-0000-0000-00002CC00000}"/>
    <cellStyle name="Followed Hyperlink 43" xfId="19597" hidden="1" xr:uid="{00000000-0005-0000-0000-00002DC00000}"/>
    <cellStyle name="Followed Hyperlink 43" xfId="19639" hidden="1" xr:uid="{00000000-0005-0000-0000-00002EC00000}"/>
    <cellStyle name="Followed Hyperlink 43" xfId="19396" hidden="1" xr:uid="{00000000-0005-0000-0000-00002FC00000}"/>
    <cellStyle name="Followed Hyperlink 43" xfId="19681" hidden="1" xr:uid="{00000000-0005-0000-0000-000030C00000}"/>
    <cellStyle name="Followed Hyperlink 43" xfId="19766" hidden="1" xr:uid="{00000000-0005-0000-0000-000031C00000}"/>
    <cellStyle name="Followed Hyperlink 43" xfId="19808" hidden="1" xr:uid="{00000000-0005-0000-0000-000032C00000}"/>
    <cellStyle name="Followed Hyperlink 43" xfId="19371" hidden="1" xr:uid="{00000000-0005-0000-0000-000033C00000}"/>
    <cellStyle name="Followed Hyperlink 43" xfId="19849" hidden="1" xr:uid="{00000000-0005-0000-0000-000034C00000}"/>
    <cellStyle name="Followed Hyperlink 43" xfId="19934" hidden="1" xr:uid="{00000000-0005-0000-0000-000035C00000}"/>
    <cellStyle name="Followed Hyperlink 43" xfId="19976" hidden="1" xr:uid="{00000000-0005-0000-0000-000036C00000}"/>
    <cellStyle name="Followed Hyperlink 43" xfId="19532" hidden="1" xr:uid="{00000000-0005-0000-0000-000037C00000}"/>
    <cellStyle name="Followed Hyperlink 43" xfId="20017" hidden="1" xr:uid="{00000000-0005-0000-0000-000038C00000}"/>
    <cellStyle name="Followed Hyperlink 43" xfId="20072" hidden="1" xr:uid="{00000000-0005-0000-0000-000039C00000}"/>
    <cellStyle name="Followed Hyperlink 43" xfId="20114" hidden="1" xr:uid="{00000000-0005-0000-0000-00003AC00000}"/>
    <cellStyle name="Followed Hyperlink 43" xfId="20129" hidden="1" xr:uid="{00000000-0005-0000-0000-00003BC00000}"/>
    <cellStyle name="Followed Hyperlink 43" xfId="20171" hidden="1" xr:uid="{00000000-0005-0000-0000-00003CC00000}"/>
    <cellStyle name="Followed Hyperlink 43" xfId="20214" hidden="1" xr:uid="{00000000-0005-0000-0000-00003DC00000}"/>
    <cellStyle name="Followed Hyperlink 43" xfId="20256" hidden="1" xr:uid="{00000000-0005-0000-0000-00003EC00000}"/>
    <cellStyle name="Followed Hyperlink 43" xfId="20311" hidden="1" xr:uid="{00000000-0005-0000-0000-00003FC00000}"/>
    <cellStyle name="Followed Hyperlink 43" xfId="20353" hidden="1" xr:uid="{00000000-0005-0000-0000-000040C00000}"/>
    <cellStyle name="Followed Hyperlink 43" xfId="20426" hidden="1" xr:uid="{00000000-0005-0000-0000-000041C00000}"/>
    <cellStyle name="Followed Hyperlink 43" xfId="20468" hidden="1" xr:uid="{00000000-0005-0000-0000-000042C00000}"/>
    <cellStyle name="Followed Hyperlink 43" xfId="20479" hidden="1" xr:uid="{00000000-0005-0000-0000-000043C00000}"/>
    <cellStyle name="Followed Hyperlink 43" xfId="20521" hidden="1" xr:uid="{00000000-0005-0000-0000-000044C00000}"/>
    <cellStyle name="Followed Hyperlink 43" xfId="20602" hidden="1" xr:uid="{00000000-0005-0000-0000-000045C00000}"/>
    <cellStyle name="Followed Hyperlink 43" xfId="20644" hidden="1" xr:uid="{00000000-0005-0000-0000-000046C00000}"/>
    <cellStyle name="Followed Hyperlink 43" xfId="20647" hidden="1" xr:uid="{00000000-0005-0000-0000-000047C00000}"/>
    <cellStyle name="Followed Hyperlink 43" xfId="20689" hidden="1" xr:uid="{00000000-0005-0000-0000-000048C00000}"/>
    <cellStyle name="Followed Hyperlink 43" xfId="20766" hidden="1" xr:uid="{00000000-0005-0000-0000-000049C00000}"/>
    <cellStyle name="Followed Hyperlink 43" xfId="20808" hidden="1" xr:uid="{00000000-0005-0000-0000-00004AC00000}"/>
    <cellStyle name="Followed Hyperlink 43" xfId="20359" hidden="1" xr:uid="{00000000-0005-0000-0000-00004BC00000}"/>
    <cellStyle name="Followed Hyperlink 43" xfId="20891" hidden="1" xr:uid="{00000000-0005-0000-0000-00004CC00000}"/>
    <cellStyle name="Followed Hyperlink 43" xfId="20933" hidden="1" xr:uid="{00000000-0005-0000-0000-00004DC00000}"/>
    <cellStyle name="Followed Hyperlink 43" xfId="20538" hidden="1" xr:uid="{00000000-0005-0000-0000-00004EC00000}"/>
    <cellStyle name="Followed Hyperlink 43" xfId="20975" hidden="1" xr:uid="{00000000-0005-0000-0000-00004FC00000}"/>
    <cellStyle name="Followed Hyperlink 43" xfId="21017" hidden="1" xr:uid="{00000000-0005-0000-0000-000050C00000}"/>
    <cellStyle name="Followed Hyperlink 43" xfId="21059" hidden="1" xr:uid="{00000000-0005-0000-0000-000051C00000}"/>
    <cellStyle name="Followed Hyperlink 43" xfId="20709" hidden="1" xr:uid="{00000000-0005-0000-0000-000052C00000}"/>
    <cellStyle name="Followed Hyperlink 43" xfId="21101" hidden="1" xr:uid="{00000000-0005-0000-0000-000053C00000}"/>
    <cellStyle name="Followed Hyperlink 43" xfId="21143" hidden="1" xr:uid="{00000000-0005-0000-0000-000054C00000}"/>
    <cellStyle name="Followed Hyperlink 43" xfId="21185" hidden="1" xr:uid="{00000000-0005-0000-0000-000055C00000}"/>
    <cellStyle name="Followed Hyperlink 43" xfId="21269" hidden="1" xr:uid="{00000000-0005-0000-0000-000056C00000}"/>
    <cellStyle name="Followed Hyperlink 43" xfId="21311" hidden="1" xr:uid="{00000000-0005-0000-0000-000057C00000}"/>
    <cellStyle name="Followed Hyperlink 43" xfId="21353" hidden="1" xr:uid="{00000000-0005-0000-0000-000058C00000}"/>
    <cellStyle name="Followed Hyperlink 43" xfId="21395" hidden="1" xr:uid="{00000000-0005-0000-0000-000059C00000}"/>
    <cellStyle name="Followed Hyperlink 43" xfId="21194" hidden="1" xr:uid="{00000000-0005-0000-0000-00005AC00000}"/>
    <cellStyle name="Followed Hyperlink 43" xfId="21437" hidden="1" xr:uid="{00000000-0005-0000-0000-00005BC00000}"/>
    <cellStyle name="Followed Hyperlink 43" xfId="21479" hidden="1" xr:uid="{00000000-0005-0000-0000-00005CC00000}"/>
    <cellStyle name="Followed Hyperlink 43" xfId="21521" hidden="1" xr:uid="{00000000-0005-0000-0000-00005DC00000}"/>
    <cellStyle name="Followed Hyperlink 43" xfId="21608" hidden="1" xr:uid="{00000000-0005-0000-0000-00005FC00000}"/>
    <cellStyle name="Followed Hyperlink 43" xfId="21650" hidden="1" xr:uid="{00000000-0005-0000-0000-000060C00000}"/>
    <cellStyle name="Followed Hyperlink 43" xfId="21692" hidden="1" xr:uid="{00000000-0005-0000-0000-000061C00000}"/>
    <cellStyle name="Followed Hyperlink 43" xfId="21867" hidden="1" xr:uid="{00000000-0005-0000-0000-000063C00000}"/>
    <cellStyle name="Followed Hyperlink 43" xfId="21951" hidden="1" xr:uid="{00000000-0005-0000-0000-000064C00000}"/>
    <cellStyle name="Followed Hyperlink 43" xfId="21993" hidden="1" xr:uid="{00000000-0005-0000-0000-000065C00000}"/>
    <cellStyle name="Followed Hyperlink 43" xfId="21750" hidden="1" xr:uid="{00000000-0005-0000-0000-000066C00000}"/>
    <cellStyle name="Followed Hyperlink 43" xfId="22035" hidden="1" xr:uid="{00000000-0005-0000-0000-000067C00000}"/>
    <cellStyle name="Followed Hyperlink 43" xfId="22120" hidden="1" xr:uid="{00000000-0005-0000-0000-000068C00000}"/>
    <cellStyle name="Followed Hyperlink 43" xfId="22162" hidden="1" xr:uid="{00000000-0005-0000-0000-000069C00000}"/>
    <cellStyle name="Followed Hyperlink 43" xfId="21725" hidden="1" xr:uid="{00000000-0005-0000-0000-00006AC00000}"/>
    <cellStyle name="Followed Hyperlink 43" xfId="22203" hidden="1" xr:uid="{00000000-0005-0000-0000-00006BC00000}"/>
    <cellStyle name="Followed Hyperlink 43" xfId="22288" hidden="1" xr:uid="{00000000-0005-0000-0000-00006CC00000}"/>
    <cellStyle name="Followed Hyperlink 43" xfId="22330" hidden="1" xr:uid="{00000000-0005-0000-0000-00006DC00000}"/>
    <cellStyle name="Followed Hyperlink 43" xfId="21886" hidden="1" xr:uid="{00000000-0005-0000-0000-00006EC00000}"/>
    <cellStyle name="Followed Hyperlink 43" xfId="22371" hidden="1" xr:uid="{00000000-0005-0000-0000-00006FC00000}"/>
    <cellStyle name="Followed Hyperlink 43" xfId="22426" hidden="1" xr:uid="{00000000-0005-0000-0000-000070C00000}"/>
    <cellStyle name="Followed Hyperlink 43" xfId="22468" hidden="1" xr:uid="{00000000-0005-0000-0000-000071C00000}"/>
    <cellStyle name="Followed Hyperlink 43" xfId="22483" hidden="1" xr:uid="{00000000-0005-0000-0000-000072C00000}"/>
    <cellStyle name="Followed Hyperlink 43" xfId="22525" hidden="1" xr:uid="{00000000-0005-0000-0000-000073C00000}"/>
    <cellStyle name="Followed Hyperlink 43" xfId="22568" hidden="1" xr:uid="{00000000-0005-0000-0000-000074C00000}"/>
    <cellStyle name="Followed Hyperlink 43" xfId="22610" hidden="1" xr:uid="{00000000-0005-0000-0000-000075C00000}"/>
    <cellStyle name="Followed Hyperlink 43" xfId="22665" hidden="1" xr:uid="{00000000-0005-0000-0000-000076C00000}"/>
    <cellStyle name="Followed Hyperlink 43" xfId="22707" hidden="1" xr:uid="{00000000-0005-0000-0000-000077C00000}"/>
    <cellStyle name="Followed Hyperlink 43" xfId="22780" hidden="1" xr:uid="{00000000-0005-0000-0000-000078C00000}"/>
    <cellStyle name="Followed Hyperlink 43" xfId="22822" hidden="1" xr:uid="{00000000-0005-0000-0000-000079C00000}"/>
    <cellStyle name="Followed Hyperlink 43" xfId="22833" hidden="1" xr:uid="{00000000-0005-0000-0000-00007AC00000}"/>
    <cellStyle name="Followed Hyperlink 43" xfId="22875" hidden="1" xr:uid="{00000000-0005-0000-0000-00007BC00000}"/>
    <cellStyle name="Followed Hyperlink 43" xfId="22956" hidden="1" xr:uid="{00000000-0005-0000-0000-00007CC00000}"/>
    <cellStyle name="Followed Hyperlink 43" xfId="22998" hidden="1" xr:uid="{00000000-0005-0000-0000-00007DC00000}"/>
    <cellStyle name="Followed Hyperlink 43" xfId="23001" hidden="1" xr:uid="{00000000-0005-0000-0000-00007EC00000}"/>
    <cellStyle name="Followed Hyperlink 43" xfId="23043" hidden="1" xr:uid="{00000000-0005-0000-0000-00007FC00000}"/>
    <cellStyle name="Followed Hyperlink 43" xfId="23120" hidden="1" xr:uid="{00000000-0005-0000-0000-000080C00000}"/>
    <cellStyle name="Followed Hyperlink 43" xfId="23162" hidden="1" xr:uid="{00000000-0005-0000-0000-000081C00000}"/>
    <cellStyle name="Followed Hyperlink 43" xfId="22713" hidden="1" xr:uid="{00000000-0005-0000-0000-000082C00000}"/>
    <cellStyle name="Followed Hyperlink 43" xfId="23204" hidden="1" xr:uid="{00000000-0005-0000-0000-000083C00000}"/>
    <cellStyle name="Followed Hyperlink 43" xfId="23246" hidden="1" xr:uid="{00000000-0005-0000-0000-000084C00000}"/>
    <cellStyle name="Followed Hyperlink 43" xfId="23288" hidden="1" xr:uid="{00000000-0005-0000-0000-000085C00000}"/>
    <cellStyle name="Followed Hyperlink 43" xfId="22892" hidden="1" xr:uid="{00000000-0005-0000-0000-000086C00000}"/>
    <cellStyle name="Followed Hyperlink 43" xfId="23330" hidden="1" xr:uid="{00000000-0005-0000-0000-000087C00000}"/>
    <cellStyle name="Followed Hyperlink 43" xfId="23372" hidden="1" xr:uid="{00000000-0005-0000-0000-000088C00000}"/>
    <cellStyle name="Followed Hyperlink 43" xfId="23414" hidden="1" xr:uid="{00000000-0005-0000-0000-000089C00000}"/>
    <cellStyle name="Followed Hyperlink 43" xfId="23063" hidden="1" xr:uid="{00000000-0005-0000-0000-00008AC00000}"/>
    <cellStyle name="Followed Hyperlink 43" xfId="23456" hidden="1" xr:uid="{00000000-0005-0000-0000-00008BC00000}"/>
    <cellStyle name="Followed Hyperlink 43" xfId="23498" hidden="1" xr:uid="{00000000-0005-0000-0000-00008CC00000}"/>
    <cellStyle name="Followed Hyperlink 43" xfId="23540" hidden="1" xr:uid="{00000000-0005-0000-0000-00008DC00000}"/>
    <cellStyle name="Followed Hyperlink 43" xfId="23624" hidden="1" xr:uid="{00000000-0005-0000-0000-00008EC00000}"/>
    <cellStyle name="Followed Hyperlink 43" xfId="23666" hidden="1" xr:uid="{00000000-0005-0000-0000-00008FC00000}"/>
    <cellStyle name="Followed Hyperlink 43" xfId="23708" hidden="1" xr:uid="{00000000-0005-0000-0000-000090C00000}"/>
    <cellStyle name="Followed Hyperlink 43" xfId="23750" hidden="1" xr:uid="{00000000-0005-0000-0000-000091C00000}"/>
    <cellStyle name="Followed Hyperlink 43" xfId="23549" hidden="1" xr:uid="{00000000-0005-0000-0000-000092C00000}"/>
    <cellStyle name="Followed Hyperlink 43" xfId="23792" hidden="1" xr:uid="{00000000-0005-0000-0000-000093C00000}"/>
    <cellStyle name="Followed Hyperlink 43" xfId="23834" hidden="1" xr:uid="{00000000-0005-0000-0000-000094C00000}"/>
    <cellStyle name="Followed Hyperlink 43" xfId="23876" hidden="1" xr:uid="{00000000-0005-0000-0000-000095C00000}"/>
    <cellStyle name="Followed Hyperlink 43" xfId="23958" hidden="1" xr:uid="{00000000-0005-0000-0000-000096C00000}"/>
    <cellStyle name="Followed Hyperlink 43" xfId="24000" hidden="1" xr:uid="{00000000-0005-0000-0000-000097C00000}"/>
    <cellStyle name="Followed Hyperlink 43" xfId="24042" hidden="1" xr:uid="{00000000-0005-0000-0000-000098C00000}"/>
    <cellStyle name="Followed Hyperlink 43" xfId="24084" hidden="1" xr:uid="{00000000-0005-0000-0000-000099C00000}"/>
    <cellStyle name="Followed Hyperlink 43" xfId="24217" hidden="1" xr:uid="{00000000-0005-0000-0000-00009AC00000}"/>
    <cellStyle name="Followed Hyperlink 43" xfId="24259" hidden="1" xr:uid="{00000000-0005-0000-0000-00009BC00000}"/>
    <cellStyle name="Followed Hyperlink 43" xfId="24343" hidden="1" xr:uid="{00000000-0005-0000-0000-00009CC00000}"/>
    <cellStyle name="Followed Hyperlink 43" xfId="24385" hidden="1" xr:uid="{00000000-0005-0000-0000-00009DC00000}"/>
    <cellStyle name="Followed Hyperlink 43" xfId="24142" hidden="1" xr:uid="{00000000-0005-0000-0000-00009EC00000}"/>
    <cellStyle name="Followed Hyperlink 43" xfId="24427" hidden="1" xr:uid="{00000000-0005-0000-0000-00009FC00000}"/>
    <cellStyle name="Followed Hyperlink 43" xfId="24512" hidden="1" xr:uid="{00000000-0005-0000-0000-0000A0C00000}"/>
    <cellStyle name="Followed Hyperlink 43" xfId="24554" hidden="1" xr:uid="{00000000-0005-0000-0000-0000A1C00000}"/>
    <cellStyle name="Followed Hyperlink 43" xfId="24595" hidden="1" xr:uid="{00000000-0005-0000-0000-0000A3C00000}"/>
    <cellStyle name="Followed Hyperlink 43" xfId="24679" hidden="1" xr:uid="{00000000-0005-0000-0000-0000A4C00000}"/>
    <cellStyle name="Followed Hyperlink 43" xfId="24721" hidden="1" xr:uid="{00000000-0005-0000-0000-0000A5C00000}"/>
    <cellStyle name="Followed Hyperlink 43" xfId="24278" hidden="1" xr:uid="{00000000-0005-0000-0000-0000A6C00000}"/>
    <cellStyle name="Followed Hyperlink 43" xfId="24762" hidden="1" xr:uid="{00000000-0005-0000-0000-0000A7C00000}"/>
    <cellStyle name="Followed Hyperlink 43" xfId="24817" hidden="1" xr:uid="{00000000-0005-0000-0000-0000A8C00000}"/>
    <cellStyle name="Followed Hyperlink 43" xfId="21566" hidden="1" xr:uid="{00000000-0005-0000-0000-00005EC00000}"/>
    <cellStyle name="Followed Hyperlink 43" xfId="47725" hidden="1" xr:uid="{00000000-0005-0000-0000-0000DEBF0000}"/>
    <cellStyle name="Followed Hyperlink 43" xfId="51101" hidden="1" xr:uid="{00000000-0005-0000-0000-00005EBF0000}"/>
    <cellStyle name="Followed Hyperlink 43" xfId="40970" hidden="1" xr:uid="{00000000-0005-0000-0000-000064BE0000}"/>
    <cellStyle name="Followed Hyperlink 43" xfId="41012" hidden="1" xr:uid="{00000000-0005-0000-0000-000065BE0000}"/>
    <cellStyle name="Followed Hyperlink 43" xfId="40576" hidden="1" xr:uid="{00000000-0005-0000-0000-000066BE0000}"/>
    <cellStyle name="Followed Hyperlink 43" xfId="41053" hidden="1" xr:uid="{00000000-0005-0000-0000-000067BE0000}"/>
    <cellStyle name="Followed Hyperlink 43" xfId="41138" hidden="1" xr:uid="{00000000-0005-0000-0000-000068BE0000}"/>
    <cellStyle name="Followed Hyperlink 43" xfId="41180" hidden="1" xr:uid="{00000000-0005-0000-0000-000069BE0000}"/>
    <cellStyle name="Followed Hyperlink 43" xfId="40736" hidden="1" xr:uid="{00000000-0005-0000-0000-00006ABE0000}"/>
    <cellStyle name="Followed Hyperlink 43" xfId="41221" hidden="1" xr:uid="{00000000-0005-0000-0000-00006BBE0000}"/>
    <cellStyle name="Followed Hyperlink 43" xfId="41276" hidden="1" xr:uid="{00000000-0005-0000-0000-00006CBE0000}"/>
    <cellStyle name="Followed Hyperlink 43" xfId="41318" hidden="1" xr:uid="{00000000-0005-0000-0000-00006DBE0000}"/>
    <cellStyle name="Followed Hyperlink 43" xfId="41333" hidden="1" xr:uid="{00000000-0005-0000-0000-00006EBE0000}"/>
    <cellStyle name="Followed Hyperlink 43" xfId="41375" hidden="1" xr:uid="{00000000-0005-0000-0000-00006FBE0000}"/>
    <cellStyle name="Followed Hyperlink 43" xfId="41418" hidden="1" xr:uid="{00000000-0005-0000-0000-000070BE0000}"/>
    <cellStyle name="Followed Hyperlink 43" xfId="41460" hidden="1" xr:uid="{00000000-0005-0000-0000-000071BE0000}"/>
    <cellStyle name="Followed Hyperlink 43" xfId="41514" hidden="1" xr:uid="{00000000-0005-0000-0000-000072BE0000}"/>
    <cellStyle name="Followed Hyperlink 43" xfId="41556" hidden="1" xr:uid="{00000000-0005-0000-0000-000073BE0000}"/>
    <cellStyle name="Followed Hyperlink 43" xfId="41629" hidden="1" xr:uid="{00000000-0005-0000-0000-000074BE0000}"/>
    <cellStyle name="Followed Hyperlink 43" xfId="41671" hidden="1" xr:uid="{00000000-0005-0000-0000-000075BE0000}"/>
    <cellStyle name="Followed Hyperlink 43" xfId="41682" hidden="1" xr:uid="{00000000-0005-0000-0000-000076BE0000}"/>
    <cellStyle name="Followed Hyperlink 43" xfId="41724" hidden="1" xr:uid="{00000000-0005-0000-0000-000077BE0000}"/>
    <cellStyle name="Followed Hyperlink 43" xfId="41805" hidden="1" xr:uid="{00000000-0005-0000-0000-000078BE0000}"/>
    <cellStyle name="Followed Hyperlink 43" xfId="41847" hidden="1" xr:uid="{00000000-0005-0000-0000-000079BE0000}"/>
    <cellStyle name="Followed Hyperlink 43" xfId="41850" hidden="1" xr:uid="{00000000-0005-0000-0000-00007ABE0000}"/>
    <cellStyle name="Followed Hyperlink 43" xfId="41892" hidden="1" xr:uid="{00000000-0005-0000-0000-00007BBE0000}"/>
    <cellStyle name="Followed Hyperlink 43" xfId="41969" hidden="1" xr:uid="{00000000-0005-0000-0000-00007CBE0000}"/>
    <cellStyle name="Followed Hyperlink 43" xfId="42011" hidden="1" xr:uid="{00000000-0005-0000-0000-00007DBE0000}"/>
    <cellStyle name="Followed Hyperlink 43" xfId="41562" hidden="1" xr:uid="{00000000-0005-0000-0000-00007EBE0000}"/>
    <cellStyle name="Followed Hyperlink 43" xfId="42053" hidden="1" xr:uid="{00000000-0005-0000-0000-00007FBE0000}"/>
    <cellStyle name="Followed Hyperlink 43" xfId="42095" hidden="1" xr:uid="{00000000-0005-0000-0000-000080BE0000}"/>
    <cellStyle name="Followed Hyperlink 43" xfId="42137" hidden="1" xr:uid="{00000000-0005-0000-0000-000081BE0000}"/>
    <cellStyle name="Followed Hyperlink 43" xfId="41741" hidden="1" xr:uid="{00000000-0005-0000-0000-000082BE0000}"/>
    <cellStyle name="Followed Hyperlink 43" xfId="42178" hidden="1" xr:uid="{00000000-0005-0000-0000-000083BE0000}"/>
    <cellStyle name="Followed Hyperlink 43" xfId="42220" hidden="1" xr:uid="{00000000-0005-0000-0000-000084BE0000}"/>
    <cellStyle name="Followed Hyperlink 43" xfId="42262" hidden="1" xr:uid="{00000000-0005-0000-0000-000085BE0000}"/>
    <cellStyle name="Followed Hyperlink 43" xfId="41912" hidden="1" xr:uid="{00000000-0005-0000-0000-000086BE0000}"/>
    <cellStyle name="Followed Hyperlink 43" xfId="42346" hidden="1" xr:uid="{00000000-0005-0000-0000-000087BE0000}"/>
    <cellStyle name="Followed Hyperlink 43" xfId="42388" hidden="1" xr:uid="{00000000-0005-0000-0000-000088BE0000}"/>
    <cellStyle name="Followed Hyperlink 43" xfId="42471" hidden="1" xr:uid="{00000000-0005-0000-0000-000089BE0000}"/>
    <cellStyle name="Followed Hyperlink 43" xfId="42513" hidden="1" xr:uid="{00000000-0005-0000-0000-00008ABE0000}"/>
    <cellStyle name="Followed Hyperlink 43" xfId="42555" hidden="1" xr:uid="{00000000-0005-0000-0000-00008BBE0000}"/>
    <cellStyle name="Followed Hyperlink 43" xfId="42597" hidden="1" xr:uid="{00000000-0005-0000-0000-00008CBE0000}"/>
    <cellStyle name="Followed Hyperlink 43" xfId="42397" hidden="1" xr:uid="{00000000-0005-0000-0000-00008DBE0000}"/>
    <cellStyle name="Followed Hyperlink 43" xfId="42639" hidden="1" xr:uid="{00000000-0005-0000-0000-00008EBE0000}"/>
    <cellStyle name="Followed Hyperlink 43" xfId="42681" hidden="1" xr:uid="{00000000-0005-0000-0000-00008FBE0000}"/>
    <cellStyle name="Followed Hyperlink 43" xfId="42723" hidden="1" xr:uid="{00000000-0005-0000-0000-000090BE0000}"/>
    <cellStyle name="Followed Hyperlink 43" xfId="42728" hidden="1" xr:uid="{00000000-0005-0000-0000-000091BE0000}"/>
    <cellStyle name="Followed Hyperlink 43" xfId="42770" hidden="1" xr:uid="{00000000-0005-0000-0000-000092BE0000}"/>
    <cellStyle name="Followed Hyperlink 43" xfId="42812" hidden="1" xr:uid="{00000000-0005-0000-0000-000093BE0000}"/>
    <cellStyle name="Followed Hyperlink 43" xfId="42854" hidden="1" xr:uid="{00000000-0005-0000-0000-000094BE0000}"/>
    <cellStyle name="Followed Hyperlink 43" xfId="42987" hidden="1" xr:uid="{00000000-0005-0000-0000-000095BE0000}"/>
    <cellStyle name="Followed Hyperlink 43" xfId="43029" hidden="1" xr:uid="{00000000-0005-0000-0000-000096BE0000}"/>
    <cellStyle name="Followed Hyperlink 43" xfId="43113" hidden="1" xr:uid="{00000000-0005-0000-0000-000097BE0000}"/>
    <cellStyle name="Followed Hyperlink 43" xfId="43155" hidden="1" xr:uid="{00000000-0005-0000-0000-000098BE0000}"/>
    <cellStyle name="Followed Hyperlink 43" xfId="42912" hidden="1" xr:uid="{00000000-0005-0000-0000-000099BE0000}"/>
    <cellStyle name="Followed Hyperlink 43" xfId="43282" hidden="1" xr:uid="{00000000-0005-0000-0000-00009BBE0000}"/>
    <cellStyle name="Followed Hyperlink 43" xfId="43324" hidden="1" xr:uid="{00000000-0005-0000-0000-00009CBE0000}"/>
    <cellStyle name="Followed Hyperlink 43" xfId="42887" hidden="1" xr:uid="{00000000-0005-0000-0000-00009DBE0000}"/>
    <cellStyle name="Followed Hyperlink 43" xfId="43365" hidden="1" xr:uid="{00000000-0005-0000-0000-00009EBE0000}"/>
    <cellStyle name="Followed Hyperlink 43" xfId="43450" hidden="1" xr:uid="{00000000-0005-0000-0000-00009FBE0000}"/>
    <cellStyle name="Followed Hyperlink 43" xfId="43492" hidden="1" xr:uid="{00000000-0005-0000-0000-0000A0BE0000}"/>
    <cellStyle name="Followed Hyperlink 43" xfId="43048" hidden="1" xr:uid="{00000000-0005-0000-0000-0000A1BE0000}"/>
    <cellStyle name="Followed Hyperlink 43" xfId="43533" hidden="1" xr:uid="{00000000-0005-0000-0000-0000A2BE0000}"/>
    <cellStyle name="Followed Hyperlink 43" xfId="43588" hidden="1" xr:uid="{00000000-0005-0000-0000-0000A3BE0000}"/>
    <cellStyle name="Followed Hyperlink 43" xfId="43630" hidden="1" xr:uid="{00000000-0005-0000-0000-0000A4BE0000}"/>
    <cellStyle name="Followed Hyperlink 43" xfId="43645" hidden="1" xr:uid="{00000000-0005-0000-0000-0000A5BE0000}"/>
    <cellStyle name="Followed Hyperlink 43" xfId="43687" hidden="1" xr:uid="{00000000-0005-0000-0000-0000A6BE0000}"/>
    <cellStyle name="Followed Hyperlink 43" xfId="43730" hidden="1" xr:uid="{00000000-0005-0000-0000-0000A7BE0000}"/>
    <cellStyle name="Followed Hyperlink 43" xfId="43772" hidden="1" xr:uid="{00000000-0005-0000-0000-0000A8BE0000}"/>
    <cellStyle name="Followed Hyperlink 43" xfId="43827" hidden="1" xr:uid="{00000000-0005-0000-0000-0000A9BE0000}"/>
    <cellStyle name="Followed Hyperlink 43" xfId="43869" hidden="1" xr:uid="{00000000-0005-0000-0000-0000AABE0000}"/>
    <cellStyle name="Followed Hyperlink 43" xfId="43941" hidden="1" xr:uid="{00000000-0005-0000-0000-0000ABBE0000}"/>
    <cellStyle name="Followed Hyperlink 43" xfId="43983" hidden="1" xr:uid="{00000000-0005-0000-0000-0000ACBE0000}"/>
    <cellStyle name="Followed Hyperlink 43" xfId="43994" hidden="1" xr:uid="{00000000-0005-0000-0000-0000ADBE0000}"/>
    <cellStyle name="Followed Hyperlink 43" xfId="44036" hidden="1" xr:uid="{00000000-0005-0000-0000-0000AEBE0000}"/>
    <cellStyle name="Followed Hyperlink 43" xfId="44117" hidden="1" xr:uid="{00000000-0005-0000-0000-0000AFBE0000}"/>
    <cellStyle name="Followed Hyperlink 43" xfId="44159" hidden="1" xr:uid="{00000000-0005-0000-0000-0000B0BE0000}"/>
    <cellStyle name="Followed Hyperlink 43" xfId="44162" hidden="1" xr:uid="{00000000-0005-0000-0000-0000B1BE0000}"/>
    <cellStyle name="Followed Hyperlink 43" xfId="44204" hidden="1" xr:uid="{00000000-0005-0000-0000-0000B2BE0000}"/>
    <cellStyle name="Followed Hyperlink 43" xfId="44281" hidden="1" xr:uid="{00000000-0005-0000-0000-0000B3BE0000}"/>
    <cellStyle name="Followed Hyperlink 43" xfId="44323" hidden="1" xr:uid="{00000000-0005-0000-0000-0000B4BE0000}"/>
    <cellStyle name="Followed Hyperlink 43" xfId="43875" hidden="1" xr:uid="{00000000-0005-0000-0000-0000B5BE0000}"/>
    <cellStyle name="Followed Hyperlink 43" xfId="44365" hidden="1" xr:uid="{00000000-0005-0000-0000-0000B6BE0000}"/>
    <cellStyle name="Followed Hyperlink 43" xfId="44407" hidden="1" xr:uid="{00000000-0005-0000-0000-0000B7BE0000}"/>
    <cellStyle name="Followed Hyperlink 43" xfId="44449" hidden="1" xr:uid="{00000000-0005-0000-0000-0000B8BE0000}"/>
    <cellStyle name="Followed Hyperlink 43" xfId="44053" hidden="1" xr:uid="{00000000-0005-0000-0000-0000B9BE0000}"/>
    <cellStyle name="Followed Hyperlink 43" xfId="44491" hidden="1" xr:uid="{00000000-0005-0000-0000-0000BABE0000}"/>
    <cellStyle name="Followed Hyperlink 43" xfId="44533" hidden="1" xr:uid="{00000000-0005-0000-0000-0000BBBE0000}"/>
    <cellStyle name="Followed Hyperlink 43" xfId="44575" hidden="1" xr:uid="{00000000-0005-0000-0000-0000BCBE0000}"/>
    <cellStyle name="Followed Hyperlink 43" xfId="44224" hidden="1" xr:uid="{00000000-0005-0000-0000-0000BDBE0000}"/>
    <cellStyle name="Followed Hyperlink 43" xfId="44617" hidden="1" xr:uid="{00000000-0005-0000-0000-0000BEBE0000}"/>
    <cellStyle name="Followed Hyperlink 43" xfId="44659" hidden="1" xr:uid="{00000000-0005-0000-0000-0000BFBE0000}"/>
    <cellStyle name="Followed Hyperlink 43" xfId="44701" hidden="1" xr:uid="{00000000-0005-0000-0000-0000C0BE0000}"/>
    <cellStyle name="Followed Hyperlink 43" xfId="44785" hidden="1" xr:uid="{00000000-0005-0000-0000-0000C1BE0000}"/>
    <cellStyle name="Followed Hyperlink 43" xfId="44827" hidden="1" xr:uid="{00000000-0005-0000-0000-0000C2BE0000}"/>
    <cellStyle name="Followed Hyperlink 43" xfId="44869" hidden="1" xr:uid="{00000000-0005-0000-0000-0000C3BE0000}"/>
    <cellStyle name="Followed Hyperlink 43" xfId="44911" hidden="1" xr:uid="{00000000-0005-0000-0000-0000C4BE0000}"/>
    <cellStyle name="Followed Hyperlink 43" xfId="44710" hidden="1" xr:uid="{00000000-0005-0000-0000-0000C5BE0000}"/>
    <cellStyle name="Followed Hyperlink 43" xfId="44995" hidden="1" xr:uid="{00000000-0005-0000-0000-0000C6BE0000}"/>
    <cellStyle name="Followed Hyperlink 43" xfId="45037" hidden="1" xr:uid="{00000000-0005-0000-0000-0000C7BE0000}"/>
    <cellStyle name="Followed Hyperlink 43" xfId="45121" hidden="1" xr:uid="{00000000-0005-0000-0000-0000C8BE0000}"/>
    <cellStyle name="Followed Hyperlink 43" xfId="45163" hidden="1" xr:uid="{00000000-0005-0000-0000-0000C9BE0000}"/>
    <cellStyle name="Followed Hyperlink 43" xfId="45205" hidden="1" xr:uid="{00000000-0005-0000-0000-0000CABE0000}"/>
    <cellStyle name="Followed Hyperlink 43" xfId="45247" hidden="1" xr:uid="{00000000-0005-0000-0000-0000CBBE0000}"/>
    <cellStyle name="Followed Hyperlink 43" xfId="45380" hidden="1" xr:uid="{00000000-0005-0000-0000-0000CCBE0000}"/>
    <cellStyle name="Followed Hyperlink 43" xfId="45422" hidden="1" xr:uid="{00000000-0005-0000-0000-0000CDBE0000}"/>
    <cellStyle name="Followed Hyperlink 43" xfId="45506" hidden="1" xr:uid="{00000000-0005-0000-0000-0000CEBE0000}"/>
    <cellStyle name="Followed Hyperlink 43" xfId="45548" hidden="1" xr:uid="{00000000-0005-0000-0000-0000CFBE0000}"/>
    <cellStyle name="Followed Hyperlink 43" xfId="45305" hidden="1" xr:uid="{00000000-0005-0000-0000-0000D0BE0000}"/>
    <cellStyle name="Followed Hyperlink 43" xfId="45590" hidden="1" xr:uid="{00000000-0005-0000-0000-0000D1BE0000}"/>
    <cellStyle name="Followed Hyperlink 43" xfId="45675" hidden="1" xr:uid="{00000000-0005-0000-0000-0000D2BE0000}"/>
    <cellStyle name="Followed Hyperlink 43" xfId="45717" hidden="1" xr:uid="{00000000-0005-0000-0000-0000D3BE0000}"/>
    <cellStyle name="Followed Hyperlink 43" xfId="45280" hidden="1" xr:uid="{00000000-0005-0000-0000-0000D4BE0000}"/>
    <cellStyle name="Followed Hyperlink 43" xfId="45758" hidden="1" xr:uid="{00000000-0005-0000-0000-0000D5BE0000}"/>
    <cellStyle name="Followed Hyperlink 43" xfId="45843" hidden="1" xr:uid="{00000000-0005-0000-0000-0000D6BE0000}"/>
    <cellStyle name="Followed Hyperlink 43" xfId="45885" hidden="1" xr:uid="{00000000-0005-0000-0000-0000D7BE0000}"/>
    <cellStyle name="Followed Hyperlink 43" xfId="45441" hidden="1" xr:uid="{00000000-0005-0000-0000-0000D8BE0000}"/>
    <cellStyle name="Followed Hyperlink 43" xfId="45926" hidden="1" xr:uid="{00000000-0005-0000-0000-0000D9BE0000}"/>
    <cellStyle name="Followed Hyperlink 43" xfId="46022" hidden="1" xr:uid="{00000000-0005-0000-0000-0000DBBE0000}"/>
    <cellStyle name="Followed Hyperlink 43" xfId="46037" hidden="1" xr:uid="{00000000-0005-0000-0000-0000DCBE0000}"/>
    <cellStyle name="Followed Hyperlink 43" xfId="46079" hidden="1" xr:uid="{00000000-0005-0000-0000-0000DDBE0000}"/>
    <cellStyle name="Followed Hyperlink 43" xfId="46163" hidden="1" xr:uid="{00000000-0005-0000-0000-0000DFBE0000}"/>
    <cellStyle name="Followed Hyperlink 43" xfId="46218" hidden="1" xr:uid="{00000000-0005-0000-0000-0000E0BE0000}"/>
    <cellStyle name="Followed Hyperlink 43" xfId="46260" hidden="1" xr:uid="{00000000-0005-0000-0000-0000E1BE0000}"/>
    <cellStyle name="Followed Hyperlink 43" xfId="46333" hidden="1" xr:uid="{00000000-0005-0000-0000-0000E2BE0000}"/>
    <cellStyle name="Followed Hyperlink 43" xfId="46375" hidden="1" xr:uid="{00000000-0005-0000-0000-0000E3BE0000}"/>
    <cellStyle name="Followed Hyperlink 43" xfId="46386" hidden="1" xr:uid="{00000000-0005-0000-0000-0000E4BE0000}"/>
    <cellStyle name="Followed Hyperlink 43" xfId="46428" hidden="1" xr:uid="{00000000-0005-0000-0000-0000E5BE0000}"/>
    <cellStyle name="Followed Hyperlink 43" xfId="46509" hidden="1" xr:uid="{00000000-0005-0000-0000-0000E6BE0000}"/>
    <cellStyle name="Followed Hyperlink 43" xfId="46551" hidden="1" xr:uid="{00000000-0005-0000-0000-0000E7BE0000}"/>
    <cellStyle name="Followed Hyperlink 43" xfId="46554" hidden="1" xr:uid="{00000000-0005-0000-0000-0000E8BE0000}"/>
    <cellStyle name="Followed Hyperlink 43" xfId="46596" hidden="1" xr:uid="{00000000-0005-0000-0000-0000E9BE0000}"/>
    <cellStyle name="Followed Hyperlink 43" xfId="46673" hidden="1" xr:uid="{00000000-0005-0000-0000-0000EABE0000}"/>
    <cellStyle name="Followed Hyperlink 43" xfId="46715" hidden="1" xr:uid="{00000000-0005-0000-0000-0000EBBE0000}"/>
    <cellStyle name="Followed Hyperlink 43" xfId="46266" hidden="1" xr:uid="{00000000-0005-0000-0000-0000ECBE0000}"/>
    <cellStyle name="Followed Hyperlink 43" xfId="46757" hidden="1" xr:uid="{00000000-0005-0000-0000-0000EDBE0000}"/>
    <cellStyle name="Followed Hyperlink 43" xfId="46799" hidden="1" xr:uid="{00000000-0005-0000-0000-0000EEBE0000}"/>
    <cellStyle name="Followed Hyperlink 43" xfId="46841" hidden="1" xr:uid="{00000000-0005-0000-0000-0000EFBE0000}"/>
    <cellStyle name="Followed Hyperlink 43" xfId="46445" hidden="1" xr:uid="{00000000-0005-0000-0000-0000F0BE0000}"/>
    <cellStyle name="Followed Hyperlink 43" xfId="46883" hidden="1" xr:uid="{00000000-0005-0000-0000-0000F1BE0000}"/>
    <cellStyle name="Followed Hyperlink 43" xfId="46925" hidden="1" xr:uid="{00000000-0005-0000-0000-0000F2BE0000}"/>
    <cellStyle name="Followed Hyperlink 43" xfId="46967" hidden="1" xr:uid="{00000000-0005-0000-0000-0000F3BE0000}"/>
    <cellStyle name="Followed Hyperlink 43" xfId="46616" hidden="1" xr:uid="{00000000-0005-0000-0000-0000F4BE0000}"/>
    <cellStyle name="Followed Hyperlink 43" xfId="47009" hidden="1" xr:uid="{00000000-0005-0000-0000-0000F5BE0000}"/>
    <cellStyle name="Followed Hyperlink 43" xfId="47051" hidden="1" xr:uid="{00000000-0005-0000-0000-0000F6BE0000}"/>
    <cellStyle name="Followed Hyperlink 43" xfId="47093" hidden="1" xr:uid="{00000000-0005-0000-0000-0000F7BE0000}"/>
    <cellStyle name="Followed Hyperlink 43" xfId="47177" hidden="1" xr:uid="{00000000-0005-0000-0000-0000F8BE0000}"/>
    <cellStyle name="Followed Hyperlink 43" xfId="47219" hidden="1" xr:uid="{00000000-0005-0000-0000-0000F9BE0000}"/>
    <cellStyle name="Followed Hyperlink 43" xfId="47261" hidden="1" xr:uid="{00000000-0005-0000-0000-0000FABE0000}"/>
    <cellStyle name="Followed Hyperlink 43" xfId="47303" hidden="1" xr:uid="{00000000-0005-0000-0000-0000FBBE0000}"/>
    <cellStyle name="Followed Hyperlink 43" xfId="47102" hidden="1" xr:uid="{00000000-0005-0000-0000-0000FCBE0000}"/>
    <cellStyle name="Followed Hyperlink 43" xfId="47345" hidden="1" xr:uid="{00000000-0005-0000-0000-0000FDBE0000}"/>
    <cellStyle name="Followed Hyperlink 43" xfId="47387" hidden="1" xr:uid="{00000000-0005-0000-0000-0000FEBE0000}"/>
    <cellStyle name="Followed Hyperlink 43" xfId="47429" hidden="1" xr:uid="{00000000-0005-0000-0000-0000FFBE0000}"/>
    <cellStyle name="Followed Hyperlink 43" xfId="45053" hidden="1" xr:uid="{00000000-0005-0000-0000-000000BF0000}"/>
    <cellStyle name="Followed Hyperlink 43" xfId="47466" hidden="1" xr:uid="{00000000-0005-0000-0000-000001BF0000}"/>
    <cellStyle name="Followed Hyperlink 43" xfId="47508" hidden="1" xr:uid="{00000000-0005-0000-0000-000002BF0000}"/>
    <cellStyle name="Followed Hyperlink 43" xfId="47550" hidden="1" xr:uid="{00000000-0005-0000-0000-000003BF0000}"/>
    <cellStyle name="Followed Hyperlink 43" xfId="47683" hidden="1" xr:uid="{00000000-0005-0000-0000-000004BF0000}"/>
    <cellStyle name="Followed Hyperlink 43" xfId="47809" hidden="1" xr:uid="{00000000-0005-0000-0000-000005BF0000}"/>
    <cellStyle name="Followed Hyperlink 43" xfId="47851" hidden="1" xr:uid="{00000000-0005-0000-0000-000006BF0000}"/>
    <cellStyle name="Followed Hyperlink 43" xfId="47608" hidden="1" xr:uid="{00000000-0005-0000-0000-000007BF0000}"/>
    <cellStyle name="Followed Hyperlink 43" xfId="47893" hidden="1" xr:uid="{00000000-0005-0000-0000-000008BF0000}"/>
    <cellStyle name="Followed Hyperlink 43" xfId="47977" hidden="1" xr:uid="{00000000-0005-0000-0000-000009BF0000}"/>
    <cellStyle name="Followed Hyperlink 43" xfId="48019" hidden="1" xr:uid="{00000000-0005-0000-0000-00000ABF0000}"/>
    <cellStyle name="Followed Hyperlink 43" xfId="47583" hidden="1" xr:uid="{00000000-0005-0000-0000-00000BBF0000}"/>
    <cellStyle name="Followed Hyperlink 43" xfId="48060" hidden="1" xr:uid="{00000000-0005-0000-0000-00000CBF0000}"/>
    <cellStyle name="Followed Hyperlink 43" xfId="48145" hidden="1" xr:uid="{00000000-0005-0000-0000-00000DBF0000}"/>
    <cellStyle name="Followed Hyperlink 43" xfId="48187" hidden="1" xr:uid="{00000000-0005-0000-0000-00000EBF0000}"/>
    <cellStyle name="Followed Hyperlink 43" xfId="47744" hidden="1" xr:uid="{00000000-0005-0000-0000-00000FBF0000}"/>
    <cellStyle name="Followed Hyperlink 43" xfId="48228" hidden="1" xr:uid="{00000000-0005-0000-0000-000010BF0000}"/>
    <cellStyle name="Followed Hyperlink 43" xfId="48283" hidden="1" xr:uid="{00000000-0005-0000-0000-000011BF0000}"/>
    <cellStyle name="Followed Hyperlink 43" xfId="48325" hidden="1" xr:uid="{00000000-0005-0000-0000-000012BF0000}"/>
    <cellStyle name="Followed Hyperlink 43" xfId="48340" hidden="1" xr:uid="{00000000-0005-0000-0000-000013BF0000}"/>
    <cellStyle name="Followed Hyperlink 43" xfId="48382" hidden="1" xr:uid="{00000000-0005-0000-0000-000014BF0000}"/>
    <cellStyle name="Followed Hyperlink 43" xfId="48425" hidden="1" xr:uid="{00000000-0005-0000-0000-000015BF0000}"/>
    <cellStyle name="Followed Hyperlink 43" xfId="48467" hidden="1" xr:uid="{00000000-0005-0000-0000-000016BF0000}"/>
    <cellStyle name="Followed Hyperlink 43" xfId="48522" hidden="1" xr:uid="{00000000-0005-0000-0000-000017BF0000}"/>
    <cellStyle name="Followed Hyperlink 43" xfId="48564" hidden="1" xr:uid="{00000000-0005-0000-0000-000018BF0000}"/>
    <cellStyle name="Followed Hyperlink 43" xfId="48637" hidden="1" xr:uid="{00000000-0005-0000-0000-000019BF0000}"/>
    <cellStyle name="Followed Hyperlink 43" xfId="48679" hidden="1" xr:uid="{00000000-0005-0000-0000-00001ABF0000}"/>
    <cellStyle name="Followed Hyperlink 43" xfId="48732" hidden="1" xr:uid="{00000000-0005-0000-0000-00001CBF0000}"/>
    <cellStyle name="Followed Hyperlink 43" xfId="48813" hidden="1" xr:uid="{00000000-0005-0000-0000-00001DBF0000}"/>
    <cellStyle name="Followed Hyperlink 43" xfId="48855" hidden="1" xr:uid="{00000000-0005-0000-0000-00001EBF0000}"/>
    <cellStyle name="Followed Hyperlink 43" xfId="48858" hidden="1" xr:uid="{00000000-0005-0000-0000-00001FBF0000}"/>
    <cellStyle name="Followed Hyperlink 43" xfId="48900" hidden="1" xr:uid="{00000000-0005-0000-0000-000020BF0000}"/>
    <cellStyle name="Followed Hyperlink 43" xfId="48977" hidden="1" xr:uid="{00000000-0005-0000-0000-000021BF0000}"/>
    <cellStyle name="Followed Hyperlink 43" xfId="49019" hidden="1" xr:uid="{00000000-0005-0000-0000-000022BF0000}"/>
    <cellStyle name="Followed Hyperlink 43" xfId="48570" hidden="1" xr:uid="{00000000-0005-0000-0000-000023BF0000}"/>
    <cellStyle name="Followed Hyperlink 43" xfId="46122" hidden="1" xr:uid="{00000000-0005-0000-0000-0000DEBE0000}"/>
    <cellStyle name="Followed Hyperlink 43" xfId="36872" hidden="1" xr:uid="{00000000-0005-0000-0000-000005BE0000}"/>
    <cellStyle name="Followed Hyperlink 43" xfId="36945" hidden="1" xr:uid="{00000000-0005-0000-0000-000006BE0000}"/>
    <cellStyle name="Followed Hyperlink 43" xfId="36987" hidden="1" xr:uid="{00000000-0005-0000-0000-000007BE0000}"/>
    <cellStyle name="Followed Hyperlink 43" xfId="36998" hidden="1" xr:uid="{00000000-0005-0000-0000-000008BE0000}"/>
    <cellStyle name="Followed Hyperlink 43" xfId="37120" hidden="1" xr:uid="{00000000-0005-0000-0000-000009BE0000}"/>
    <cellStyle name="Followed Hyperlink 43" xfId="37162" hidden="1" xr:uid="{00000000-0005-0000-0000-00000ABE0000}"/>
    <cellStyle name="Followed Hyperlink 43" xfId="37165" hidden="1" xr:uid="{00000000-0005-0000-0000-00000BBE0000}"/>
    <cellStyle name="Followed Hyperlink 43" xfId="37207" hidden="1" xr:uid="{00000000-0005-0000-0000-00000CBE0000}"/>
    <cellStyle name="Followed Hyperlink 43" xfId="37284" hidden="1" xr:uid="{00000000-0005-0000-0000-00000DBE0000}"/>
    <cellStyle name="Followed Hyperlink 43" xfId="37326" hidden="1" xr:uid="{00000000-0005-0000-0000-00000EBE0000}"/>
    <cellStyle name="Followed Hyperlink 43" xfId="36878" hidden="1" xr:uid="{00000000-0005-0000-0000-00000FBE0000}"/>
    <cellStyle name="Followed Hyperlink 43" xfId="37368" hidden="1" xr:uid="{00000000-0005-0000-0000-000010BE0000}"/>
    <cellStyle name="Followed Hyperlink 43" xfId="37410" hidden="1" xr:uid="{00000000-0005-0000-0000-000011BE0000}"/>
    <cellStyle name="Followed Hyperlink 43" xfId="37452" hidden="1" xr:uid="{00000000-0005-0000-0000-000012BE0000}"/>
    <cellStyle name="Followed Hyperlink 43" xfId="37057" hidden="1" xr:uid="{00000000-0005-0000-0000-000013BE0000}"/>
    <cellStyle name="Followed Hyperlink 43" xfId="37494" hidden="1" xr:uid="{00000000-0005-0000-0000-000014BE0000}"/>
    <cellStyle name="Followed Hyperlink 43" xfId="37536" hidden="1" xr:uid="{00000000-0005-0000-0000-000015BE0000}"/>
    <cellStyle name="Followed Hyperlink 43" xfId="37578" hidden="1" xr:uid="{00000000-0005-0000-0000-000016BE0000}"/>
    <cellStyle name="Followed Hyperlink 43" xfId="37227" hidden="1" xr:uid="{00000000-0005-0000-0000-000017BE0000}"/>
    <cellStyle name="Followed Hyperlink 43" xfId="37620" hidden="1" xr:uid="{00000000-0005-0000-0000-000018BE0000}"/>
    <cellStyle name="Followed Hyperlink 43" xfId="37662" hidden="1" xr:uid="{00000000-0005-0000-0000-000019BE0000}"/>
    <cellStyle name="Followed Hyperlink 43" xfId="37704" hidden="1" xr:uid="{00000000-0005-0000-0000-00001ABE0000}"/>
    <cellStyle name="Followed Hyperlink 43" xfId="37788" hidden="1" xr:uid="{00000000-0005-0000-0000-00001BBE0000}"/>
    <cellStyle name="Followed Hyperlink 43" xfId="37830" hidden="1" xr:uid="{00000000-0005-0000-0000-00001CBE0000}"/>
    <cellStyle name="Followed Hyperlink 43" xfId="37872" hidden="1" xr:uid="{00000000-0005-0000-0000-00001DBE0000}"/>
    <cellStyle name="Followed Hyperlink 43" xfId="37914" hidden="1" xr:uid="{00000000-0005-0000-0000-00001EBE0000}"/>
    <cellStyle name="Followed Hyperlink 43" xfId="37713" hidden="1" xr:uid="{00000000-0005-0000-0000-00001FBE0000}"/>
    <cellStyle name="Followed Hyperlink 43" xfId="37956" hidden="1" xr:uid="{00000000-0005-0000-0000-000020BE0000}"/>
    <cellStyle name="Followed Hyperlink 43" xfId="37998" hidden="1" xr:uid="{00000000-0005-0000-0000-000021BE0000}"/>
    <cellStyle name="Followed Hyperlink 43" xfId="38040" hidden="1" xr:uid="{00000000-0005-0000-0000-000022BE0000}"/>
    <cellStyle name="Followed Hyperlink 43" xfId="30963" hidden="1" xr:uid="{00000000-0005-0000-0000-000023BE0000}"/>
    <cellStyle name="Followed Hyperlink 43" xfId="38073" hidden="1" xr:uid="{00000000-0005-0000-0000-000024BE0000}"/>
    <cellStyle name="Followed Hyperlink 43" xfId="38115" hidden="1" xr:uid="{00000000-0005-0000-0000-000025BE0000}"/>
    <cellStyle name="Followed Hyperlink 43" xfId="38157" hidden="1" xr:uid="{00000000-0005-0000-0000-000026BE0000}"/>
    <cellStyle name="Followed Hyperlink 43" xfId="38290" hidden="1" xr:uid="{00000000-0005-0000-0000-000027BE0000}"/>
    <cellStyle name="Followed Hyperlink 43" xfId="38332" hidden="1" xr:uid="{00000000-0005-0000-0000-000028BE0000}"/>
    <cellStyle name="Followed Hyperlink 43" xfId="38416" hidden="1" xr:uid="{00000000-0005-0000-0000-000029BE0000}"/>
    <cellStyle name="Followed Hyperlink 43" xfId="38457" hidden="1" xr:uid="{00000000-0005-0000-0000-00002ABE0000}"/>
    <cellStyle name="Followed Hyperlink 43" xfId="38215" hidden="1" xr:uid="{00000000-0005-0000-0000-00002BBE0000}"/>
    <cellStyle name="Followed Hyperlink 43" xfId="38499" hidden="1" xr:uid="{00000000-0005-0000-0000-00002CBE0000}"/>
    <cellStyle name="Followed Hyperlink 43" xfId="38584" hidden="1" xr:uid="{00000000-0005-0000-0000-00002DBE0000}"/>
    <cellStyle name="Followed Hyperlink 43" xfId="38626" hidden="1" xr:uid="{00000000-0005-0000-0000-00002EBE0000}"/>
    <cellStyle name="Followed Hyperlink 43" xfId="38190" hidden="1" xr:uid="{00000000-0005-0000-0000-00002FBE0000}"/>
    <cellStyle name="Followed Hyperlink 43" xfId="38667" hidden="1" xr:uid="{00000000-0005-0000-0000-000030BE0000}"/>
    <cellStyle name="Followed Hyperlink 43" xfId="38752" hidden="1" xr:uid="{00000000-0005-0000-0000-000031BE0000}"/>
    <cellStyle name="Followed Hyperlink 43" xfId="38794" hidden="1" xr:uid="{00000000-0005-0000-0000-000032BE0000}"/>
    <cellStyle name="Followed Hyperlink 43" xfId="38351" hidden="1" xr:uid="{00000000-0005-0000-0000-000033BE0000}"/>
    <cellStyle name="Followed Hyperlink 43" xfId="38834" hidden="1" xr:uid="{00000000-0005-0000-0000-000034BE0000}"/>
    <cellStyle name="Followed Hyperlink 43" xfId="38889" hidden="1" xr:uid="{00000000-0005-0000-0000-000035BE0000}"/>
    <cellStyle name="Followed Hyperlink 43" xfId="38931" hidden="1" xr:uid="{00000000-0005-0000-0000-000036BE0000}"/>
    <cellStyle name="Followed Hyperlink 43" xfId="38946" hidden="1" xr:uid="{00000000-0005-0000-0000-000037BE0000}"/>
    <cellStyle name="Followed Hyperlink 43" xfId="38988" hidden="1" xr:uid="{00000000-0005-0000-0000-000038BE0000}"/>
    <cellStyle name="Followed Hyperlink 43" xfId="39031" hidden="1" xr:uid="{00000000-0005-0000-0000-000039BE0000}"/>
    <cellStyle name="Followed Hyperlink 43" xfId="39073" hidden="1" xr:uid="{00000000-0005-0000-0000-00003ABE0000}"/>
    <cellStyle name="Followed Hyperlink 43" xfId="39170" hidden="1" xr:uid="{00000000-0005-0000-0000-00003CBE0000}"/>
    <cellStyle name="Followed Hyperlink 43" xfId="39243" hidden="1" xr:uid="{00000000-0005-0000-0000-00003DBE0000}"/>
    <cellStyle name="Followed Hyperlink 43" xfId="39285" hidden="1" xr:uid="{00000000-0005-0000-0000-00003EBE0000}"/>
    <cellStyle name="Followed Hyperlink 43" xfId="39296" hidden="1" xr:uid="{00000000-0005-0000-0000-00003FBE0000}"/>
    <cellStyle name="Followed Hyperlink 43" xfId="39338" hidden="1" xr:uid="{00000000-0005-0000-0000-000040BE0000}"/>
    <cellStyle name="Followed Hyperlink 43" xfId="39419" hidden="1" xr:uid="{00000000-0005-0000-0000-000041BE0000}"/>
    <cellStyle name="Followed Hyperlink 43" xfId="39461" hidden="1" xr:uid="{00000000-0005-0000-0000-000042BE0000}"/>
    <cellStyle name="Followed Hyperlink 43" xfId="39464" hidden="1" xr:uid="{00000000-0005-0000-0000-000043BE0000}"/>
    <cellStyle name="Followed Hyperlink 43" xfId="39506" hidden="1" xr:uid="{00000000-0005-0000-0000-000044BE0000}"/>
    <cellStyle name="Followed Hyperlink 43" xfId="39583" hidden="1" xr:uid="{00000000-0005-0000-0000-000045BE0000}"/>
    <cellStyle name="Followed Hyperlink 43" xfId="39625" hidden="1" xr:uid="{00000000-0005-0000-0000-000046BE0000}"/>
    <cellStyle name="Followed Hyperlink 43" xfId="39176" hidden="1" xr:uid="{00000000-0005-0000-0000-000047BE0000}"/>
    <cellStyle name="Followed Hyperlink 43" xfId="39708" hidden="1" xr:uid="{00000000-0005-0000-0000-000048BE0000}"/>
    <cellStyle name="Followed Hyperlink 43" xfId="39750" hidden="1" xr:uid="{00000000-0005-0000-0000-000049BE0000}"/>
    <cellStyle name="Followed Hyperlink 43" xfId="39355" hidden="1" xr:uid="{00000000-0005-0000-0000-00004ABE0000}"/>
    <cellStyle name="Followed Hyperlink 43" xfId="39792" hidden="1" xr:uid="{00000000-0005-0000-0000-00004BBE0000}"/>
    <cellStyle name="Followed Hyperlink 43" xfId="39834" hidden="1" xr:uid="{00000000-0005-0000-0000-00004CBE0000}"/>
    <cellStyle name="Followed Hyperlink 43" xfId="39876" hidden="1" xr:uid="{00000000-0005-0000-0000-00004DBE0000}"/>
    <cellStyle name="Followed Hyperlink 43" xfId="39526" hidden="1" xr:uid="{00000000-0005-0000-0000-00004EBE0000}"/>
    <cellStyle name="Followed Hyperlink 43" xfId="39918" hidden="1" xr:uid="{00000000-0005-0000-0000-00004FBE0000}"/>
    <cellStyle name="Followed Hyperlink 43" xfId="39960" hidden="1" xr:uid="{00000000-0005-0000-0000-000050BE0000}"/>
    <cellStyle name="Followed Hyperlink 43" xfId="40002" hidden="1" xr:uid="{00000000-0005-0000-0000-000051BE0000}"/>
    <cellStyle name="Followed Hyperlink 43" xfId="40086" hidden="1" xr:uid="{00000000-0005-0000-0000-000052BE0000}"/>
    <cellStyle name="Followed Hyperlink 43" xfId="40128" hidden="1" xr:uid="{00000000-0005-0000-0000-000053BE0000}"/>
    <cellStyle name="Followed Hyperlink 43" xfId="40170" hidden="1" xr:uid="{00000000-0005-0000-0000-000054BE0000}"/>
    <cellStyle name="Followed Hyperlink 43" xfId="40212" hidden="1" xr:uid="{00000000-0005-0000-0000-000055BE0000}"/>
    <cellStyle name="Followed Hyperlink 43" xfId="40011" hidden="1" xr:uid="{00000000-0005-0000-0000-000056BE0000}"/>
    <cellStyle name="Followed Hyperlink 43" xfId="40254" hidden="1" xr:uid="{00000000-0005-0000-0000-000057BE0000}"/>
    <cellStyle name="Followed Hyperlink 43" xfId="40296" hidden="1" xr:uid="{00000000-0005-0000-0000-000058BE0000}"/>
    <cellStyle name="Followed Hyperlink 43" xfId="40338" hidden="1" xr:uid="{00000000-0005-0000-0000-000059BE0000}"/>
    <cellStyle name="Followed Hyperlink 43" xfId="40417" hidden="1" xr:uid="{00000000-0005-0000-0000-00005ABE0000}"/>
    <cellStyle name="Followed Hyperlink 43" xfId="40459" hidden="1" xr:uid="{00000000-0005-0000-0000-00005BBE0000}"/>
    <cellStyle name="Followed Hyperlink 43" xfId="40501" hidden="1" xr:uid="{00000000-0005-0000-0000-00005CBE0000}"/>
    <cellStyle name="Followed Hyperlink 43" xfId="40543" hidden="1" xr:uid="{00000000-0005-0000-0000-00005DBE0000}"/>
    <cellStyle name="Followed Hyperlink 43" xfId="40676" hidden="1" xr:uid="{00000000-0005-0000-0000-00005EBE0000}"/>
    <cellStyle name="Followed Hyperlink 43" xfId="40717" hidden="1" xr:uid="{00000000-0005-0000-0000-00005FBE0000}"/>
    <cellStyle name="Followed Hyperlink 43" xfId="40801" hidden="1" xr:uid="{00000000-0005-0000-0000-000060BE0000}"/>
    <cellStyle name="Followed Hyperlink 43" xfId="40843" hidden="1" xr:uid="{00000000-0005-0000-0000-000061BE0000}"/>
    <cellStyle name="Followed Hyperlink 43" xfId="40601" hidden="1" xr:uid="{00000000-0005-0000-0000-000062BE0000}"/>
    <cellStyle name="Followed Hyperlink 43" xfId="40885" hidden="1" xr:uid="{00000000-0005-0000-0000-000063BE0000}"/>
    <cellStyle name="Followed Hyperlink 43" xfId="34894" hidden="1" xr:uid="{00000000-0005-0000-0000-0000D5BD0000}"/>
    <cellStyle name="Followed Hyperlink 43" xfId="34971" hidden="1" xr:uid="{00000000-0005-0000-0000-0000D6BD0000}"/>
    <cellStyle name="Followed Hyperlink 43" xfId="35013" hidden="1" xr:uid="{00000000-0005-0000-0000-0000D7BD0000}"/>
    <cellStyle name="Followed Hyperlink 43" xfId="34565" hidden="1" xr:uid="{00000000-0005-0000-0000-0000D8BD0000}"/>
    <cellStyle name="Followed Hyperlink 43" xfId="35055" hidden="1" xr:uid="{00000000-0005-0000-0000-0000D9BD0000}"/>
    <cellStyle name="Followed Hyperlink 43" xfId="35097" hidden="1" xr:uid="{00000000-0005-0000-0000-0000DABD0000}"/>
    <cellStyle name="Followed Hyperlink 43" xfId="35139" hidden="1" xr:uid="{00000000-0005-0000-0000-0000DBBD0000}"/>
    <cellStyle name="Followed Hyperlink 43" xfId="34743" hidden="1" xr:uid="{00000000-0005-0000-0000-0000DCBD0000}"/>
    <cellStyle name="Followed Hyperlink 43" xfId="35181" hidden="1" xr:uid="{00000000-0005-0000-0000-0000DDBD0000}"/>
    <cellStyle name="Followed Hyperlink 43" xfId="35223" hidden="1" xr:uid="{00000000-0005-0000-0000-0000DEBD0000}"/>
    <cellStyle name="Followed Hyperlink 43" xfId="35264" hidden="1" xr:uid="{00000000-0005-0000-0000-0000DFBD0000}"/>
    <cellStyle name="Followed Hyperlink 43" xfId="34914" hidden="1" xr:uid="{00000000-0005-0000-0000-0000E0BD0000}"/>
    <cellStyle name="Followed Hyperlink 43" xfId="35306" hidden="1" xr:uid="{00000000-0005-0000-0000-0000E1BD0000}"/>
    <cellStyle name="Followed Hyperlink 43" xfId="35348" hidden="1" xr:uid="{00000000-0005-0000-0000-0000E2BD0000}"/>
    <cellStyle name="Followed Hyperlink 43" xfId="35390" hidden="1" xr:uid="{00000000-0005-0000-0000-0000E3BD0000}"/>
    <cellStyle name="Followed Hyperlink 43" xfId="35474" hidden="1" xr:uid="{00000000-0005-0000-0000-0000E4BD0000}"/>
    <cellStyle name="Followed Hyperlink 43" xfId="35515" hidden="1" xr:uid="{00000000-0005-0000-0000-0000E5BD0000}"/>
    <cellStyle name="Followed Hyperlink 43" xfId="35557" hidden="1" xr:uid="{00000000-0005-0000-0000-0000E6BD0000}"/>
    <cellStyle name="Followed Hyperlink 43" xfId="35599" hidden="1" xr:uid="{00000000-0005-0000-0000-0000E7BD0000}"/>
    <cellStyle name="Followed Hyperlink 43" xfId="35399" hidden="1" xr:uid="{00000000-0005-0000-0000-0000E8BD0000}"/>
    <cellStyle name="Followed Hyperlink 43" xfId="35641" hidden="1" xr:uid="{00000000-0005-0000-0000-0000E9BD0000}"/>
    <cellStyle name="Followed Hyperlink 43" xfId="35683" hidden="1" xr:uid="{00000000-0005-0000-0000-0000EABD0000}"/>
    <cellStyle name="Followed Hyperlink 43" xfId="35725" hidden="1" xr:uid="{00000000-0005-0000-0000-0000EBBD0000}"/>
    <cellStyle name="Followed Hyperlink 43" xfId="35775" hidden="1" xr:uid="{00000000-0005-0000-0000-0000EDBD0000}"/>
    <cellStyle name="Followed Hyperlink 43" xfId="35817" hidden="1" xr:uid="{00000000-0005-0000-0000-0000EEBD0000}"/>
    <cellStyle name="Followed Hyperlink 43" xfId="35859" hidden="1" xr:uid="{00000000-0005-0000-0000-0000EFBD0000}"/>
    <cellStyle name="Followed Hyperlink 43" xfId="35992" hidden="1" xr:uid="{00000000-0005-0000-0000-0000F0BD0000}"/>
    <cellStyle name="Followed Hyperlink 43" xfId="36034" hidden="1" xr:uid="{00000000-0005-0000-0000-0000F1BD0000}"/>
    <cellStyle name="Followed Hyperlink 43" xfId="36118" hidden="1" xr:uid="{00000000-0005-0000-0000-0000F2BD0000}"/>
    <cellStyle name="Followed Hyperlink 43" xfId="36160" hidden="1" xr:uid="{00000000-0005-0000-0000-0000F3BD0000}"/>
    <cellStyle name="Followed Hyperlink 43" xfId="35917" hidden="1" xr:uid="{00000000-0005-0000-0000-0000F4BD0000}"/>
    <cellStyle name="Followed Hyperlink 43" xfId="36202" hidden="1" xr:uid="{00000000-0005-0000-0000-0000F5BD0000}"/>
    <cellStyle name="Followed Hyperlink 43" xfId="36287" hidden="1" xr:uid="{00000000-0005-0000-0000-0000F6BD0000}"/>
    <cellStyle name="Followed Hyperlink 43" xfId="36329" hidden="1" xr:uid="{00000000-0005-0000-0000-0000F7BD0000}"/>
    <cellStyle name="Followed Hyperlink 43" xfId="35892" hidden="1" xr:uid="{00000000-0005-0000-0000-0000F8BD0000}"/>
    <cellStyle name="Followed Hyperlink 43" xfId="36370" hidden="1" xr:uid="{00000000-0005-0000-0000-0000F9BD0000}"/>
    <cellStyle name="Followed Hyperlink 43" xfId="36453" hidden="1" xr:uid="{00000000-0005-0000-0000-0000FABD0000}"/>
    <cellStyle name="Followed Hyperlink 43" xfId="36495" hidden="1" xr:uid="{00000000-0005-0000-0000-0000FBBD0000}"/>
    <cellStyle name="Followed Hyperlink 43" xfId="36053" hidden="1" xr:uid="{00000000-0005-0000-0000-0000FCBD0000}"/>
    <cellStyle name="Followed Hyperlink 43" xfId="36536" hidden="1" xr:uid="{00000000-0005-0000-0000-0000FDBD0000}"/>
    <cellStyle name="Followed Hyperlink 43" xfId="36591" hidden="1" xr:uid="{00000000-0005-0000-0000-0000FEBD0000}"/>
    <cellStyle name="Followed Hyperlink 43" xfId="36633" hidden="1" xr:uid="{00000000-0005-0000-0000-0000FFBD0000}"/>
    <cellStyle name="Followed Hyperlink 43" xfId="36648" hidden="1" xr:uid="{00000000-0005-0000-0000-000000BE0000}"/>
    <cellStyle name="Followed Hyperlink 43" xfId="36690" hidden="1" xr:uid="{00000000-0005-0000-0000-000001BE0000}"/>
    <cellStyle name="Followed Hyperlink 43" xfId="36733" hidden="1" xr:uid="{00000000-0005-0000-0000-000002BE0000}"/>
    <cellStyle name="Followed Hyperlink 43" xfId="36775" hidden="1" xr:uid="{00000000-0005-0000-0000-000003BE0000}"/>
    <cellStyle name="Followed Hyperlink 43" xfId="36830" hidden="1" xr:uid="{00000000-0005-0000-0000-000004BE0000}"/>
    <cellStyle name="Followed Hyperlink 43" xfId="33604" hidden="1" xr:uid="{00000000-0005-0000-0000-0000BDBD0000}"/>
    <cellStyle name="Followed Hyperlink 43" xfId="33888" hidden="1" xr:uid="{00000000-0005-0000-0000-0000BEBD0000}"/>
    <cellStyle name="Followed Hyperlink 43" xfId="33973" hidden="1" xr:uid="{00000000-0005-0000-0000-0000BFBD0000}"/>
    <cellStyle name="Followed Hyperlink 43" xfId="34015" hidden="1" xr:uid="{00000000-0005-0000-0000-0000C0BD0000}"/>
    <cellStyle name="Followed Hyperlink 43" xfId="33579" hidden="1" xr:uid="{00000000-0005-0000-0000-0000C1BD0000}"/>
    <cellStyle name="Followed Hyperlink 43" xfId="34056" hidden="1" xr:uid="{00000000-0005-0000-0000-0000C2BD0000}"/>
    <cellStyle name="Followed Hyperlink 43" xfId="34140" hidden="1" xr:uid="{00000000-0005-0000-0000-0000C3BD0000}"/>
    <cellStyle name="Followed Hyperlink 43" xfId="34182" hidden="1" xr:uid="{00000000-0005-0000-0000-0000C4BD0000}"/>
    <cellStyle name="Followed Hyperlink 43" xfId="33740" hidden="1" xr:uid="{00000000-0005-0000-0000-0000C5BD0000}"/>
    <cellStyle name="Followed Hyperlink 43" xfId="34223" hidden="1" xr:uid="{00000000-0005-0000-0000-0000C6BD0000}"/>
    <cellStyle name="Followed Hyperlink 43" xfId="34278" hidden="1" xr:uid="{00000000-0005-0000-0000-0000C7BD0000}"/>
    <cellStyle name="Followed Hyperlink 43" xfId="34320" hidden="1" xr:uid="{00000000-0005-0000-0000-0000C8BD0000}"/>
    <cellStyle name="Followed Hyperlink 43" xfId="34335" hidden="1" xr:uid="{00000000-0005-0000-0000-0000C9BD0000}"/>
    <cellStyle name="Followed Hyperlink 43" xfId="34420" hidden="1" xr:uid="{00000000-0005-0000-0000-0000CABD0000}"/>
    <cellStyle name="Followed Hyperlink 43" xfId="34462" hidden="1" xr:uid="{00000000-0005-0000-0000-0000CBBD0000}"/>
    <cellStyle name="Followed Hyperlink 43" xfId="34517" hidden="1" xr:uid="{00000000-0005-0000-0000-0000CCBD0000}"/>
    <cellStyle name="Followed Hyperlink 43" xfId="34559" hidden="1" xr:uid="{00000000-0005-0000-0000-0000CDBD0000}"/>
    <cellStyle name="Followed Hyperlink 43" xfId="34632" hidden="1" xr:uid="{00000000-0005-0000-0000-0000CEBD0000}"/>
    <cellStyle name="Followed Hyperlink 43" xfId="34674" hidden="1" xr:uid="{00000000-0005-0000-0000-0000CFBD0000}"/>
    <cellStyle name="Followed Hyperlink 43" xfId="34685" hidden="1" xr:uid="{00000000-0005-0000-0000-0000D0BD0000}"/>
    <cellStyle name="Followed Hyperlink 43" xfId="34726" hidden="1" xr:uid="{00000000-0005-0000-0000-0000D1BD0000}"/>
    <cellStyle name="Followed Hyperlink 43" xfId="34807" hidden="1" xr:uid="{00000000-0005-0000-0000-0000D2BD0000}"/>
    <cellStyle name="Followed Hyperlink 43" xfId="34849" hidden="1" xr:uid="{00000000-0005-0000-0000-0000D3BD0000}"/>
    <cellStyle name="Followed Hyperlink 43" xfId="34852" hidden="1" xr:uid="{00000000-0005-0000-0000-0000D4BD0000}"/>
    <cellStyle name="Followed Hyperlink 43" xfId="33009" hidden="1" xr:uid="{00000000-0005-0000-0000-0000B1BD0000}"/>
    <cellStyle name="Followed Hyperlink 43" xfId="33252" hidden="1" xr:uid="{00000000-0005-0000-0000-0000B2BD0000}"/>
    <cellStyle name="Followed Hyperlink 43" xfId="33294" hidden="1" xr:uid="{00000000-0005-0000-0000-0000B3BD0000}"/>
    <cellStyle name="Followed Hyperlink 43" xfId="33335" hidden="1" xr:uid="{00000000-0005-0000-0000-0000B4BD0000}"/>
    <cellStyle name="Followed Hyperlink 43" xfId="33420" hidden="1" xr:uid="{00000000-0005-0000-0000-0000B5BD0000}"/>
    <cellStyle name="Followed Hyperlink 43" xfId="33462" hidden="1" xr:uid="{00000000-0005-0000-0000-0000B6BD0000}"/>
    <cellStyle name="Followed Hyperlink 43" xfId="33504" hidden="1" xr:uid="{00000000-0005-0000-0000-0000B7BD0000}"/>
    <cellStyle name="Followed Hyperlink 43" xfId="33546" hidden="1" xr:uid="{00000000-0005-0000-0000-0000B8BD0000}"/>
    <cellStyle name="Followed Hyperlink 43" xfId="33679" hidden="1" xr:uid="{00000000-0005-0000-0000-0000B9BD0000}"/>
    <cellStyle name="Followed Hyperlink 43" xfId="33721" hidden="1" xr:uid="{00000000-0005-0000-0000-0000BABD0000}"/>
    <cellStyle name="Followed Hyperlink 43" xfId="33804" hidden="1" xr:uid="{00000000-0005-0000-0000-0000BBBD0000}"/>
    <cellStyle name="Followed Hyperlink 43" xfId="33846" hidden="1" xr:uid="{00000000-0005-0000-0000-0000BCBD0000}"/>
    <cellStyle name="Followed Hyperlink 43" xfId="32958" hidden="1" xr:uid="{00000000-0005-0000-0000-0000ABBD0000}"/>
    <cellStyle name="Followed Hyperlink 43" xfId="33000" hidden="1" xr:uid="{00000000-0005-0000-0000-0000ACBD0000}"/>
    <cellStyle name="Followed Hyperlink 43" xfId="33084" hidden="1" xr:uid="{00000000-0005-0000-0000-0000ADBD0000}"/>
    <cellStyle name="Followed Hyperlink 43" xfId="33168" hidden="1" xr:uid="{00000000-0005-0000-0000-0000AFBD0000}"/>
    <cellStyle name="Followed Hyperlink 43" xfId="33210" hidden="1" xr:uid="{00000000-0005-0000-0000-0000B0BD0000}"/>
    <cellStyle name="Followed Hyperlink 43" xfId="32874" hidden="1" xr:uid="{00000000-0005-0000-0000-0000A8BD0000}"/>
    <cellStyle name="Followed Hyperlink 43" xfId="32524" hidden="1" xr:uid="{00000000-0005-0000-0000-0000A9BD0000}"/>
    <cellStyle name="Followed Hyperlink 43" xfId="32916" hidden="1" xr:uid="{00000000-0005-0000-0000-0000AABD0000}"/>
    <cellStyle name="Followed Hyperlink 43" xfId="32832" hidden="1" xr:uid="{00000000-0005-0000-0000-0000A7BD0000}"/>
    <cellStyle name="Followed Hyperlink 43" xfId="254" hidden="1" xr:uid="{00000000-0005-0000-0000-0000A6BD0000}"/>
    <cellStyle name="Followed Hyperlink 43" xfId="33126" hidden="1" xr:uid="{00000000-0005-0000-0000-0000AEBD0000}"/>
    <cellStyle name="Followed Hyperlink 43" xfId="35733" hidden="1" xr:uid="{00000000-0005-0000-0000-0000ECBD0000}"/>
    <cellStyle name="Followed Hyperlink 43" xfId="39128" hidden="1" xr:uid="{00000000-0005-0000-0000-00003BBE0000}"/>
    <cellStyle name="Followed Hyperlink 43" xfId="48690" hidden="1" xr:uid="{00000000-0005-0000-0000-00001BBF0000}"/>
    <cellStyle name="Followed Hyperlink 43" xfId="45980" hidden="1" xr:uid="{00000000-0005-0000-0000-0000DABE0000}"/>
    <cellStyle name="Followed Hyperlink 43" xfId="43197" hidden="1" xr:uid="{00000000-0005-0000-0000-00009ABE0000}"/>
    <cellStyle name="Followed Hyperlink 43" xfId="24117" hidden="1" xr:uid="{00000000-0005-0000-0000-0000A2C00000}"/>
    <cellStyle name="Followed Hyperlink 43" xfId="21825" hidden="1" xr:uid="{00000000-0005-0000-0000-000062C00000}"/>
    <cellStyle name="Followed Hyperlink 43" xfId="19049" hidden="1" xr:uid="{00000000-0005-0000-0000-000021C00000}"/>
    <cellStyle name="Followed Hyperlink 43" xfId="4601" hidden="1" xr:uid="{00000000-0005-0000-0000-00002DC20000}"/>
    <cellStyle name="Followed Hyperlink 43" xfId="4643" hidden="1" xr:uid="{00000000-0005-0000-0000-00002EC20000}"/>
    <cellStyle name="Followed Hyperlink 43" xfId="4292" hidden="1" xr:uid="{00000000-0005-0000-0000-00002FC20000}"/>
    <cellStyle name="Followed Hyperlink 43" xfId="4727" hidden="1" xr:uid="{00000000-0005-0000-0000-000030C20000}"/>
    <cellStyle name="Followed Hyperlink 43" xfId="4769" hidden="1" xr:uid="{00000000-0005-0000-0000-000031C20000}"/>
    <cellStyle name="Followed Hyperlink 43" xfId="4853" hidden="1" xr:uid="{00000000-0005-0000-0000-000032C20000}"/>
    <cellStyle name="Followed Hyperlink 43" xfId="4895" hidden="1" xr:uid="{00000000-0005-0000-0000-000033C20000}"/>
    <cellStyle name="Followed Hyperlink 43" xfId="4937" hidden="1" xr:uid="{00000000-0005-0000-0000-000034C20000}"/>
    <cellStyle name="Followed Hyperlink 43" xfId="4979" hidden="1" xr:uid="{00000000-0005-0000-0000-000035C20000}"/>
    <cellStyle name="Followed Hyperlink 43" xfId="4778" hidden="1" xr:uid="{00000000-0005-0000-0000-000036C20000}"/>
    <cellStyle name="Followed Hyperlink 43" xfId="5021" hidden="1" xr:uid="{00000000-0005-0000-0000-000037C20000}"/>
    <cellStyle name="Followed Hyperlink 43" xfId="5063" hidden="1" xr:uid="{00000000-0005-0000-0000-000038C20000}"/>
    <cellStyle name="Followed Hyperlink 43" xfId="5105" hidden="1" xr:uid="{00000000-0005-0000-0000-000039C20000}"/>
    <cellStyle name="Followed Hyperlink 43" xfId="5191" hidden="1" xr:uid="{00000000-0005-0000-0000-00003AC20000}"/>
    <cellStyle name="Followed Hyperlink 43" xfId="5233" hidden="1" xr:uid="{00000000-0005-0000-0000-00003BC20000}"/>
    <cellStyle name="Followed Hyperlink 43" xfId="5275" hidden="1" xr:uid="{00000000-0005-0000-0000-00003CC20000}"/>
    <cellStyle name="Followed Hyperlink 43" xfId="5317" hidden="1" xr:uid="{00000000-0005-0000-0000-00003DC20000}"/>
    <cellStyle name="Followed Hyperlink 43" xfId="5449" hidden="1" xr:uid="{00000000-0005-0000-0000-00003EC20000}"/>
    <cellStyle name="Followed Hyperlink 43" xfId="5491" hidden="1" xr:uid="{00000000-0005-0000-0000-00003FC20000}"/>
    <cellStyle name="Followed Hyperlink 43" xfId="5575" hidden="1" xr:uid="{00000000-0005-0000-0000-000040C20000}"/>
    <cellStyle name="Followed Hyperlink 43" xfId="5617" hidden="1" xr:uid="{00000000-0005-0000-0000-000041C20000}"/>
    <cellStyle name="Followed Hyperlink 43" xfId="5375" hidden="1" xr:uid="{00000000-0005-0000-0000-000042C20000}"/>
    <cellStyle name="Followed Hyperlink 43" xfId="5659" hidden="1" xr:uid="{00000000-0005-0000-0000-000043C20000}"/>
    <cellStyle name="Followed Hyperlink 43" xfId="5744" hidden="1" xr:uid="{00000000-0005-0000-0000-000044C20000}"/>
    <cellStyle name="Followed Hyperlink 43" xfId="5786" hidden="1" xr:uid="{00000000-0005-0000-0000-000045C20000}"/>
    <cellStyle name="Followed Hyperlink 43" xfId="5350" hidden="1" xr:uid="{00000000-0005-0000-0000-000046C20000}"/>
    <cellStyle name="Followed Hyperlink 43" xfId="5827" hidden="1" xr:uid="{00000000-0005-0000-0000-000047C20000}"/>
    <cellStyle name="Followed Hyperlink 43" xfId="5912" hidden="1" xr:uid="{00000000-0005-0000-0000-000048C20000}"/>
    <cellStyle name="Followed Hyperlink 43" xfId="5954" hidden="1" xr:uid="{00000000-0005-0000-0000-000049C20000}"/>
    <cellStyle name="Followed Hyperlink 43" xfId="5510" hidden="1" xr:uid="{00000000-0005-0000-0000-00004AC20000}"/>
    <cellStyle name="Followed Hyperlink 43" xfId="5995" hidden="1" xr:uid="{00000000-0005-0000-0000-00004BC20000}"/>
    <cellStyle name="Followed Hyperlink 43" xfId="6050" hidden="1" xr:uid="{00000000-0005-0000-0000-00004CC20000}"/>
    <cellStyle name="Followed Hyperlink 43" xfId="6092" hidden="1" xr:uid="{00000000-0005-0000-0000-00004DC20000}"/>
    <cellStyle name="Followed Hyperlink 43" xfId="6107" hidden="1" xr:uid="{00000000-0005-0000-0000-00004EC20000}"/>
    <cellStyle name="Followed Hyperlink 43" xfId="6149" hidden="1" xr:uid="{00000000-0005-0000-0000-00004FC20000}"/>
    <cellStyle name="Followed Hyperlink 43" xfId="6192" hidden="1" xr:uid="{00000000-0005-0000-0000-000050C20000}"/>
    <cellStyle name="Followed Hyperlink 43" xfId="6234" hidden="1" xr:uid="{00000000-0005-0000-0000-000051C20000}"/>
    <cellStyle name="Followed Hyperlink 43" xfId="6289" hidden="1" xr:uid="{00000000-0005-0000-0000-000052C20000}"/>
    <cellStyle name="Followed Hyperlink 43" xfId="6331" hidden="1" xr:uid="{00000000-0005-0000-0000-000053C20000}"/>
    <cellStyle name="Followed Hyperlink 43" xfId="6404" hidden="1" xr:uid="{00000000-0005-0000-0000-000054C20000}"/>
    <cellStyle name="Followed Hyperlink 43" xfId="6446" hidden="1" xr:uid="{00000000-0005-0000-0000-000055C20000}"/>
    <cellStyle name="Followed Hyperlink 43" xfId="6457" hidden="1" xr:uid="{00000000-0005-0000-0000-000056C20000}"/>
    <cellStyle name="Followed Hyperlink 43" xfId="6499" hidden="1" xr:uid="{00000000-0005-0000-0000-000057C20000}"/>
    <cellStyle name="Followed Hyperlink 43" xfId="6580" hidden="1" xr:uid="{00000000-0005-0000-0000-000058C20000}"/>
    <cellStyle name="Followed Hyperlink 43" xfId="6622" hidden="1" xr:uid="{00000000-0005-0000-0000-000059C20000}"/>
    <cellStyle name="Followed Hyperlink 43" xfId="6625" hidden="1" xr:uid="{00000000-0005-0000-0000-00005AC20000}"/>
    <cellStyle name="Followed Hyperlink 43" xfId="6667" hidden="1" xr:uid="{00000000-0005-0000-0000-00005BC20000}"/>
    <cellStyle name="Followed Hyperlink 43" xfId="6744" hidden="1" xr:uid="{00000000-0005-0000-0000-00005CC20000}"/>
    <cellStyle name="Followed Hyperlink 43" xfId="6786" hidden="1" xr:uid="{00000000-0005-0000-0000-00005DC20000}"/>
    <cellStyle name="Followed Hyperlink 43" xfId="6828" hidden="1" xr:uid="{00000000-0005-0000-0000-00005FC20000}"/>
    <cellStyle name="Followed Hyperlink 43" xfId="6870" hidden="1" xr:uid="{00000000-0005-0000-0000-000060C20000}"/>
    <cellStyle name="Followed Hyperlink 43" xfId="6912" hidden="1" xr:uid="{00000000-0005-0000-0000-000061C20000}"/>
    <cellStyle name="Followed Hyperlink 43" xfId="6516" hidden="1" xr:uid="{00000000-0005-0000-0000-000062C20000}"/>
    <cellStyle name="Followed Hyperlink 43" xfId="6954" hidden="1" xr:uid="{00000000-0005-0000-0000-000063C20000}"/>
    <cellStyle name="Followed Hyperlink 43" xfId="6996" hidden="1" xr:uid="{00000000-0005-0000-0000-000064C20000}"/>
    <cellStyle name="Followed Hyperlink 43" xfId="7038" hidden="1" xr:uid="{00000000-0005-0000-0000-000065C20000}"/>
    <cellStyle name="Followed Hyperlink 43" xfId="6687" hidden="1" xr:uid="{00000000-0005-0000-0000-000066C20000}"/>
    <cellStyle name="Followed Hyperlink 43" xfId="7080" hidden="1" xr:uid="{00000000-0005-0000-0000-000067C20000}"/>
    <cellStyle name="Followed Hyperlink 43" xfId="7164" hidden="1" xr:uid="{00000000-0005-0000-0000-000069C20000}"/>
    <cellStyle name="Followed Hyperlink 43" xfId="7248" hidden="1" xr:uid="{00000000-0005-0000-0000-00006AC20000}"/>
    <cellStyle name="Followed Hyperlink 43" xfId="7290" hidden="1" xr:uid="{00000000-0005-0000-0000-00006BC20000}"/>
    <cellStyle name="Followed Hyperlink 43" xfId="7332" hidden="1" xr:uid="{00000000-0005-0000-0000-00006CC20000}"/>
    <cellStyle name="Followed Hyperlink 43" xfId="7374" hidden="1" xr:uid="{00000000-0005-0000-0000-00006DC20000}"/>
    <cellStyle name="Followed Hyperlink 43" xfId="7173" hidden="1" xr:uid="{00000000-0005-0000-0000-00006EC20000}"/>
    <cellStyle name="Followed Hyperlink 43" xfId="7416" hidden="1" xr:uid="{00000000-0005-0000-0000-00006FC20000}"/>
    <cellStyle name="Followed Hyperlink 43" xfId="7458" hidden="1" xr:uid="{00000000-0005-0000-0000-000070C20000}"/>
    <cellStyle name="Followed Hyperlink 43" xfId="7500" hidden="1" xr:uid="{00000000-0005-0000-0000-000071C20000}"/>
    <cellStyle name="Followed Hyperlink 43" xfId="7508" hidden="1" xr:uid="{00000000-0005-0000-0000-000072C20000}"/>
    <cellStyle name="Followed Hyperlink 43" xfId="7550" hidden="1" xr:uid="{00000000-0005-0000-0000-000073C20000}"/>
    <cellStyle name="Followed Hyperlink 43" xfId="7592" hidden="1" xr:uid="{00000000-0005-0000-0000-000074C20000}"/>
    <cellStyle name="Followed Hyperlink 43" xfId="7634" hidden="1" xr:uid="{00000000-0005-0000-0000-000075C20000}"/>
    <cellStyle name="Followed Hyperlink 43" xfId="7767" hidden="1" xr:uid="{00000000-0005-0000-0000-000076C20000}"/>
    <cellStyle name="Followed Hyperlink 43" xfId="7809" hidden="1" xr:uid="{00000000-0005-0000-0000-000077C20000}"/>
    <cellStyle name="Followed Hyperlink 43" xfId="7893" hidden="1" xr:uid="{00000000-0005-0000-0000-000078C20000}"/>
    <cellStyle name="Followed Hyperlink 43" xfId="7935" hidden="1" xr:uid="{00000000-0005-0000-0000-000079C20000}"/>
    <cellStyle name="Followed Hyperlink 43" xfId="7692" hidden="1" xr:uid="{00000000-0005-0000-0000-00007AC20000}"/>
    <cellStyle name="Followed Hyperlink 43" xfId="7977" hidden="1" xr:uid="{00000000-0005-0000-0000-00007BC20000}"/>
    <cellStyle name="Followed Hyperlink 43" xfId="8062" hidden="1" xr:uid="{00000000-0005-0000-0000-00007CC20000}"/>
    <cellStyle name="Followed Hyperlink 43" xfId="8104" hidden="1" xr:uid="{00000000-0005-0000-0000-00007DC20000}"/>
    <cellStyle name="Followed Hyperlink 43" xfId="7667" hidden="1" xr:uid="{00000000-0005-0000-0000-00007EC20000}"/>
    <cellStyle name="Followed Hyperlink 43" xfId="8145" hidden="1" xr:uid="{00000000-0005-0000-0000-00007FC20000}"/>
    <cellStyle name="Followed Hyperlink 43" xfId="8230" hidden="1" xr:uid="{00000000-0005-0000-0000-000080C20000}"/>
    <cellStyle name="Followed Hyperlink 43" xfId="8272" hidden="1" xr:uid="{00000000-0005-0000-0000-000081C20000}"/>
    <cellStyle name="Followed Hyperlink 43" xfId="7828" hidden="1" xr:uid="{00000000-0005-0000-0000-000082C20000}"/>
    <cellStyle name="Followed Hyperlink 43" xfId="8313" hidden="1" xr:uid="{00000000-0005-0000-0000-000083C20000}"/>
    <cellStyle name="Followed Hyperlink 43" xfId="8368" hidden="1" xr:uid="{00000000-0005-0000-0000-000084C20000}"/>
    <cellStyle name="Followed Hyperlink 43" xfId="8410" hidden="1" xr:uid="{00000000-0005-0000-0000-000085C20000}"/>
    <cellStyle name="Followed Hyperlink 43" xfId="8425" hidden="1" xr:uid="{00000000-0005-0000-0000-000086C20000}"/>
    <cellStyle name="Followed Hyperlink 43" xfId="4685" hidden="1" xr:uid="{00000000-0005-0000-0000-000087C20000}"/>
    <cellStyle name="Followed Hyperlink 43" xfId="2315" hidden="1" xr:uid="{00000000-0005-0000-0000-000088C20000}"/>
    <cellStyle name="Followed Hyperlink 43" xfId="2357" hidden="1" xr:uid="{00000000-0005-0000-0000-000089C20000}"/>
    <cellStyle name="Followed Hyperlink 43" xfId="2441" hidden="1" xr:uid="{00000000-0005-0000-0000-00008AC20000}"/>
    <cellStyle name="Followed Hyperlink 43" xfId="2483" hidden="1" xr:uid="{00000000-0005-0000-0000-00008BC20000}"/>
    <cellStyle name="Followed Hyperlink 43" xfId="2525" hidden="1" xr:uid="{00000000-0005-0000-0000-00008CC20000}"/>
    <cellStyle name="Followed Hyperlink 43" xfId="2567" hidden="1" xr:uid="{00000000-0005-0000-0000-00008DC20000}"/>
    <cellStyle name="Followed Hyperlink 43" xfId="2366" hidden="1" xr:uid="{00000000-0005-0000-0000-00008EC20000}"/>
    <cellStyle name="Followed Hyperlink 43" xfId="2609" hidden="1" xr:uid="{00000000-0005-0000-0000-00008FC20000}"/>
    <cellStyle name="Followed Hyperlink 43" xfId="2651" hidden="1" xr:uid="{00000000-0005-0000-0000-000090C20000}"/>
    <cellStyle name="Followed Hyperlink 43" xfId="2693" hidden="1" xr:uid="{00000000-0005-0000-0000-000091C20000}"/>
    <cellStyle name="Followed Hyperlink 43" xfId="2795" hidden="1" xr:uid="{00000000-0005-0000-0000-000092C20000}"/>
    <cellStyle name="Followed Hyperlink 43" xfId="2837" hidden="1" xr:uid="{00000000-0005-0000-0000-000093C20000}"/>
    <cellStyle name="Followed Hyperlink 43" xfId="2879" hidden="1" xr:uid="{00000000-0005-0000-0000-000094C20000}"/>
    <cellStyle name="Followed Hyperlink 43" xfId="2921" hidden="1" xr:uid="{00000000-0005-0000-0000-000095C20000}"/>
    <cellStyle name="Followed Hyperlink 43" xfId="3054" hidden="1" xr:uid="{00000000-0005-0000-0000-000096C20000}"/>
    <cellStyle name="Followed Hyperlink 43" xfId="3096" hidden="1" xr:uid="{00000000-0005-0000-0000-000097C20000}"/>
    <cellStyle name="Followed Hyperlink 43" xfId="3180" hidden="1" xr:uid="{00000000-0005-0000-0000-000098C20000}"/>
    <cellStyle name="Followed Hyperlink 43" xfId="3222" hidden="1" xr:uid="{00000000-0005-0000-0000-000099C20000}"/>
    <cellStyle name="Followed Hyperlink 43" xfId="2979" hidden="1" xr:uid="{00000000-0005-0000-0000-00009AC20000}"/>
    <cellStyle name="Followed Hyperlink 43" xfId="3264" hidden="1" xr:uid="{00000000-0005-0000-0000-00009BC20000}"/>
    <cellStyle name="Followed Hyperlink 43" xfId="3349" hidden="1" xr:uid="{00000000-0005-0000-0000-00009CC20000}"/>
    <cellStyle name="Followed Hyperlink 43" xfId="3391" hidden="1" xr:uid="{00000000-0005-0000-0000-00009DC20000}"/>
    <cellStyle name="Followed Hyperlink 43" xfId="3432" hidden="1" xr:uid="{00000000-0005-0000-0000-00009FC20000}"/>
    <cellStyle name="Followed Hyperlink 43" xfId="3517" hidden="1" xr:uid="{00000000-0005-0000-0000-0000A0C20000}"/>
    <cellStyle name="Followed Hyperlink 43" xfId="3559" hidden="1" xr:uid="{00000000-0005-0000-0000-0000A1C20000}"/>
    <cellStyle name="Followed Hyperlink 43" xfId="3115" hidden="1" xr:uid="{00000000-0005-0000-0000-0000A2C20000}"/>
    <cellStyle name="Followed Hyperlink 43" xfId="3600" hidden="1" xr:uid="{00000000-0005-0000-0000-0000A3C20000}"/>
    <cellStyle name="Followed Hyperlink 43" xfId="3655" hidden="1" xr:uid="{00000000-0005-0000-0000-0000A4C20000}"/>
    <cellStyle name="Followed Hyperlink 43" xfId="3697" hidden="1" xr:uid="{00000000-0005-0000-0000-0000A5C20000}"/>
    <cellStyle name="Followed Hyperlink 43" xfId="3712" hidden="1" xr:uid="{00000000-0005-0000-0000-0000A6C20000}"/>
    <cellStyle name="Followed Hyperlink 43" xfId="3754" hidden="1" xr:uid="{00000000-0005-0000-0000-0000A7C20000}"/>
    <cellStyle name="Followed Hyperlink 43" xfId="3797" hidden="1" xr:uid="{00000000-0005-0000-0000-0000A8C20000}"/>
    <cellStyle name="Followed Hyperlink 43" xfId="3839" hidden="1" xr:uid="{00000000-0005-0000-0000-0000A9C20000}"/>
    <cellStyle name="Followed Hyperlink 43" xfId="3894" hidden="1" xr:uid="{00000000-0005-0000-0000-0000AAC20000}"/>
    <cellStyle name="Followed Hyperlink 43" xfId="3936" hidden="1" xr:uid="{00000000-0005-0000-0000-0000ABC20000}"/>
    <cellStyle name="Followed Hyperlink 43" xfId="4009" hidden="1" xr:uid="{00000000-0005-0000-0000-0000ACC20000}"/>
    <cellStyle name="Followed Hyperlink 43" xfId="4051" hidden="1" xr:uid="{00000000-0005-0000-0000-0000ADC20000}"/>
    <cellStyle name="Followed Hyperlink 43" xfId="4062" hidden="1" xr:uid="{00000000-0005-0000-0000-0000AEC20000}"/>
    <cellStyle name="Followed Hyperlink 43" xfId="4104" hidden="1" xr:uid="{00000000-0005-0000-0000-0000AFC20000}"/>
    <cellStyle name="Followed Hyperlink 43" xfId="4185" hidden="1" xr:uid="{00000000-0005-0000-0000-0000B0C20000}"/>
    <cellStyle name="Followed Hyperlink 43" xfId="4227" hidden="1" xr:uid="{00000000-0005-0000-0000-0000B1C20000}"/>
    <cellStyle name="Followed Hyperlink 43" xfId="4230" hidden="1" xr:uid="{00000000-0005-0000-0000-0000B2C20000}"/>
    <cellStyle name="Followed Hyperlink 43" xfId="4272" hidden="1" xr:uid="{00000000-0005-0000-0000-0000B3C20000}"/>
    <cellStyle name="Followed Hyperlink 43" xfId="4349" hidden="1" xr:uid="{00000000-0005-0000-0000-0000B4C20000}"/>
    <cellStyle name="Followed Hyperlink 43" xfId="4391" hidden="1" xr:uid="{00000000-0005-0000-0000-0000B5C20000}"/>
    <cellStyle name="Followed Hyperlink 43" xfId="3942" hidden="1" xr:uid="{00000000-0005-0000-0000-0000B6C20000}"/>
    <cellStyle name="Followed Hyperlink 43" xfId="1385" hidden="1" xr:uid="{00000000-0005-0000-0000-0000B7C20000}"/>
    <cellStyle name="Followed Hyperlink 43" xfId="1427" hidden="1" xr:uid="{00000000-0005-0000-0000-0000B8C20000}"/>
    <cellStyle name="Followed Hyperlink 43" xfId="1482" hidden="1" xr:uid="{00000000-0005-0000-0000-0000B9C20000}"/>
    <cellStyle name="Followed Hyperlink 43" xfId="1524" hidden="1" xr:uid="{00000000-0005-0000-0000-0000BAC20000}"/>
    <cellStyle name="Followed Hyperlink 43" xfId="1597" hidden="1" xr:uid="{00000000-0005-0000-0000-0000BBC20000}"/>
    <cellStyle name="Followed Hyperlink 43" xfId="1639" hidden="1" xr:uid="{00000000-0005-0000-0000-0000BCC20000}"/>
    <cellStyle name="Followed Hyperlink 43" xfId="1650" hidden="1" xr:uid="{00000000-0005-0000-0000-0000BDC20000}"/>
    <cellStyle name="Followed Hyperlink 43" xfId="1692" hidden="1" xr:uid="{00000000-0005-0000-0000-0000BEC20000}"/>
    <cellStyle name="Followed Hyperlink 43" xfId="1773" hidden="1" xr:uid="{00000000-0005-0000-0000-0000BFC20000}"/>
    <cellStyle name="Followed Hyperlink 43" xfId="1815" hidden="1" xr:uid="{00000000-0005-0000-0000-0000C0C20000}"/>
    <cellStyle name="Followed Hyperlink 43" xfId="1818" hidden="1" xr:uid="{00000000-0005-0000-0000-0000C1C20000}"/>
    <cellStyle name="Followed Hyperlink 43" xfId="1860" hidden="1" xr:uid="{00000000-0005-0000-0000-0000C2C20000}"/>
    <cellStyle name="Followed Hyperlink 43" xfId="1937" hidden="1" xr:uid="{00000000-0005-0000-0000-0000C3C20000}"/>
    <cellStyle name="Followed Hyperlink 43" xfId="1979" hidden="1" xr:uid="{00000000-0005-0000-0000-0000C4C20000}"/>
    <cellStyle name="Followed Hyperlink 43" xfId="1530" hidden="1" xr:uid="{00000000-0005-0000-0000-0000C5C20000}"/>
    <cellStyle name="Followed Hyperlink 43" xfId="2021" hidden="1" xr:uid="{00000000-0005-0000-0000-0000C6C20000}"/>
    <cellStyle name="Followed Hyperlink 43" xfId="2063" hidden="1" xr:uid="{00000000-0005-0000-0000-0000C7C20000}"/>
    <cellStyle name="Followed Hyperlink 43" xfId="2105" hidden="1" xr:uid="{00000000-0005-0000-0000-0000C8C20000}"/>
    <cellStyle name="Followed Hyperlink 43" xfId="1709" hidden="1" xr:uid="{00000000-0005-0000-0000-0000C9C20000}"/>
    <cellStyle name="Followed Hyperlink 43" xfId="2147" hidden="1" xr:uid="{00000000-0005-0000-0000-0000CAC20000}"/>
    <cellStyle name="Followed Hyperlink 43" xfId="2189" hidden="1" xr:uid="{00000000-0005-0000-0000-0000CBC20000}"/>
    <cellStyle name="Followed Hyperlink 43" xfId="2231" hidden="1" xr:uid="{00000000-0005-0000-0000-0000CCC20000}"/>
    <cellStyle name="Followed Hyperlink 43" xfId="1880" hidden="1" xr:uid="{00000000-0005-0000-0000-0000CDC20000}"/>
    <cellStyle name="Followed Hyperlink 43" xfId="2273" hidden="1" xr:uid="{00000000-0005-0000-0000-0000CEC20000}"/>
    <cellStyle name="Followed Hyperlink 43" xfId="937" hidden="1" xr:uid="{00000000-0005-0000-0000-0000CFC20000}"/>
    <cellStyle name="Followed Hyperlink 43" xfId="979" hidden="1" xr:uid="{00000000-0005-0000-0000-0000D0C20000}"/>
    <cellStyle name="Followed Hyperlink 43" xfId="542" hidden="1" xr:uid="{00000000-0005-0000-0000-0000D1C20000}"/>
    <cellStyle name="Followed Hyperlink 43" xfId="1020" hidden="1" xr:uid="{00000000-0005-0000-0000-0000D2C20000}"/>
    <cellStyle name="Followed Hyperlink 43" xfId="1105" hidden="1" xr:uid="{00000000-0005-0000-0000-0000D3C20000}"/>
    <cellStyle name="Followed Hyperlink 43" xfId="1147" hidden="1" xr:uid="{00000000-0005-0000-0000-0000D4C20000}"/>
    <cellStyle name="Followed Hyperlink 43" xfId="703" hidden="1" xr:uid="{00000000-0005-0000-0000-0000D5C20000}"/>
    <cellStyle name="Followed Hyperlink 43" xfId="1188" hidden="1" xr:uid="{00000000-0005-0000-0000-0000D6C20000}"/>
    <cellStyle name="Followed Hyperlink 43" xfId="1243" hidden="1" xr:uid="{00000000-0005-0000-0000-0000D7C20000}"/>
    <cellStyle name="Followed Hyperlink 43" xfId="1285" hidden="1" xr:uid="{00000000-0005-0000-0000-0000D8C20000}"/>
    <cellStyle name="Followed Hyperlink 43" xfId="1300" hidden="1" xr:uid="{00000000-0005-0000-0000-0000D9C20000}"/>
    <cellStyle name="Followed Hyperlink 43" xfId="1342" hidden="1" xr:uid="{00000000-0005-0000-0000-0000DAC20000}"/>
    <cellStyle name="Followed Hyperlink 43" xfId="642" hidden="1" xr:uid="{00000000-0005-0000-0000-0000DBC20000}"/>
    <cellStyle name="Followed Hyperlink 43" xfId="684" hidden="1" xr:uid="{00000000-0005-0000-0000-0000DCC20000}"/>
    <cellStyle name="Followed Hyperlink 43" xfId="768" hidden="1" xr:uid="{00000000-0005-0000-0000-0000DDC20000}"/>
    <cellStyle name="Followed Hyperlink 43" xfId="567" hidden="1" xr:uid="{00000000-0005-0000-0000-0000DFC20000}"/>
    <cellStyle name="Followed Hyperlink 43" xfId="852" hidden="1" xr:uid="{00000000-0005-0000-0000-0000E0C20000}"/>
    <cellStyle name="Followed Hyperlink 43" xfId="425" hidden="1" xr:uid="{00000000-0005-0000-0000-0000E1C20000}"/>
    <cellStyle name="Followed Hyperlink 43" xfId="467" hidden="1" xr:uid="{00000000-0005-0000-0000-0000E2C20000}"/>
    <cellStyle name="Followed Hyperlink 43" xfId="509" hidden="1" xr:uid="{00000000-0005-0000-0000-0000E3C20000}"/>
    <cellStyle name="Followed Hyperlink 43" xfId="383" hidden="1" xr:uid="{00000000-0005-0000-0000-0000E4C20000}"/>
    <cellStyle name="Followed Hyperlink 43" xfId="341" hidden="1" xr:uid="{00000000-0005-0000-0000-0000E5C20000}"/>
    <cellStyle name="Followed Hyperlink 43" xfId="810" hidden="1" xr:uid="{00000000-0005-0000-0000-0000DEC20000}"/>
    <cellStyle name="Followed Hyperlink 43" xfId="2954" hidden="1" xr:uid="{00000000-0005-0000-0000-00009EC20000}"/>
    <cellStyle name="Followed Hyperlink 43" xfId="6337" hidden="1" xr:uid="{00000000-0005-0000-0000-00005EC20000}"/>
    <cellStyle name="Followed Hyperlink 43" xfId="15660" hidden="1" xr:uid="{00000000-0005-0000-0000-00001EC20000}"/>
    <cellStyle name="Followed Hyperlink 43" xfId="10711" hidden="1" xr:uid="{00000000-0005-0000-0000-00009EC10000}"/>
    <cellStyle name="Followed Hyperlink 43" xfId="32581" hidden="1" xr:uid="{00000000-0005-0000-0000-00005EC10000}"/>
    <cellStyle name="Followed Hyperlink 43" xfId="29763" hidden="1" xr:uid="{00000000-0005-0000-0000-00001EC10000}"/>
    <cellStyle name="Followed Hyperlink 43" xfId="27080" hidden="1" xr:uid="{00000000-0005-0000-0000-0000DEC00000}"/>
    <cellStyle name="Followed Hyperlink 43" xfId="49061" hidden="1" xr:uid="{00000000-0005-0000-0000-000024BF0000}"/>
    <cellStyle name="Followed Hyperlink 43" xfId="49103" hidden="1" xr:uid="{00000000-0005-0000-0000-000025BF0000}"/>
    <cellStyle name="Followed Hyperlink 43" xfId="49145" hidden="1" xr:uid="{00000000-0005-0000-0000-000026BF0000}"/>
    <cellStyle name="Followed Hyperlink 43" xfId="48749" hidden="1" xr:uid="{00000000-0005-0000-0000-000027BF0000}"/>
    <cellStyle name="Followed Hyperlink 43" xfId="49187" hidden="1" xr:uid="{00000000-0005-0000-0000-000028BF0000}"/>
    <cellStyle name="Followed Hyperlink 43" xfId="49229" hidden="1" xr:uid="{00000000-0005-0000-0000-000029BF0000}"/>
    <cellStyle name="Followed Hyperlink 43" xfId="49271" hidden="1" xr:uid="{00000000-0005-0000-0000-00002ABF0000}"/>
    <cellStyle name="Followed Hyperlink 43" xfId="48920" hidden="1" xr:uid="{00000000-0005-0000-0000-00002BBF0000}"/>
    <cellStyle name="Followed Hyperlink 43" xfId="49313" hidden="1" xr:uid="{00000000-0005-0000-0000-00002CBF0000}"/>
    <cellStyle name="Followed Hyperlink 43" xfId="49355" hidden="1" xr:uid="{00000000-0005-0000-0000-00002DBF0000}"/>
    <cellStyle name="Followed Hyperlink 43" xfId="49397" hidden="1" xr:uid="{00000000-0005-0000-0000-00002EBF0000}"/>
    <cellStyle name="Followed Hyperlink 43" xfId="49479" hidden="1" xr:uid="{00000000-0005-0000-0000-00002FBF0000}"/>
    <cellStyle name="Followed Hyperlink 43" xfId="49521" hidden="1" xr:uid="{00000000-0005-0000-0000-000030BF0000}"/>
    <cellStyle name="Followed Hyperlink 43" xfId="49563" hidden="1" xr:uid="{00000000-0005-0000-0000-000031BF0000}"/>
    <cellStyle name="Followed Hyperlink 43" xfId="49605" hidden="1" xr:uid="{00000000-0005-0000-0000-000032BF0000}"/>
    <cellStyle name="Followed Hyperlink 43" xfId="49406" hidden="1" xr:uid="{00000000-0005-0000-0000-000033BF0000}"/>
    <cellStyle name="Followed Hyperlink 43" xfId="49647" hidden="1" xr:uid="{00000000-0005-0000-0000-000034BF0000}"/>
    <cellStyle name="Followed Hyperlink 43" xfId="49688" hidden="1" xr:uid="{00000000-0005-0000-0000-000035BF0000}"/>
    <cellStyle name="Followed Hyperlink 43" xfId="49730" hidden="1" xr:uid="{00000000-0005-0000-0000-000036BF0000}"/>
    <cellStyle name="Followed Hyperlink 43" xfId="49775" hidden="1" xr:uid="{00000000-0005-0000-0000-000037BF0000}"/>
    <cellStyle name="Followed Hyperlink 43" xfId="49817" hidden="1" xr:uid="{00000000-0005-0000-0000-000038BF0000}"/>
    <cellStyle name="Followed Hyperlink 43" xfId="49859" hidden="1" xr:uid="{00000000-0005-0000-0000-000039BF0000}"/>
    <cellStyle name="Followed Hyperlink 43" xfId="49901" hidden="1" xr:uid="{00000000-0005-0000-0000-00003ABF0000}"/>
    <cellStyle name="Followed Hyperlink 43" xfId="50034" hidden="1" xr:uid="{00000000-0005-0000-0000-00003BBF0000}"/>
    <cellStyle name="Followed Hyperlink 43" xfId="50076" hidden="1" xr:uid="{00000000-0005-0000-0000-00003CBF0000}"/>
    <cellStyle name="Followed Hyperlink 43" xfId="50160" hidden="1" xr:uid="{00000000-0005-0000-0000-00003DBF0000}"/>
    <cellStyle name="Followed Hyperlink 43" xfId="50202" hidden="1" xr:uid="{00000000-0005-0000-0000-00003EBF0000}"/>
    <cellStyle name="Followed Hyperlink 43" xfId="49959" hidden="1" xr:uid="{00000000-0005-0000-0000-00003FBF0000}"/>
    <cellStyle name="Followed Hyperlink 43" xfId="50244" hidden="1" xr:uid="{00000000-0005-0000-0000-000040BF0000}"/>
    <cellStyle name="Followed Hyperlink 43" xfId="50329" hidden="1" xr:uid="{00000000-0005-0000-0000-000041BF0000}"/>
    <cellStyle name="Followed Hyperlink 43" xfId="50371" hidden="1" xr:uid="{00000000-0005-0000-0000-000042BF0000}"/>
    <cellStyle name="Followed Hyperlink 43" xfId="49934" hidden="1" xr:uid="{00000000-0005-0000-0000-000043BF0000}"/>
    <cellStyle name="Followed Hyperlink 43" xfId="50497" hidden="1" xr:uid="{00000000-0005-0000-0000-000044BF0000}"/>
    <cellStyle name="Followed Hyperlink 43" xfId="50539" hidden="1" xr:uid="{00000000-0005-0000-0000-000045BF0000}"/>
    <cellStyle name="Followed Hyperlink 43" xfId="50095" hidden="1" xr:uid="{00000000-0005-0000-0000-000046BF0000}"/>
    <cellStyle name="Followed Hyperlink 43" xfId="50580" hidden="1" xr:uid="{00000000-0005-0000-0000-000047BF0000}"/>
    <cellStyle name="Followed Hyperlink 43" xfId="50635" hidden="1" xr:uid="{00000000-0005-0000-0000-000048BF0000}"/>
    <cellStyle name="Followed Hyperlink 43" xfId="50677" hidden="1" xr:uid="{00000000-0005-0000-0000-000049BF0000}"/>
    <cellStyle name="Followed Hyperlink 43" xfId="50692" hidden="1" xr:uid="{00000000-0005-0000-0000-00004ABF0000}"/>
    <cellStyle name="Followed Hyperlink 43" xfId="50734" hidden="1" xr:uid="{00000000-0005-0000-0000-00004BBF0000}"/>
    <cellStyle name="Followed Hyperlink 43" xfId="50777" hidden="1" xr:uid="{00000000-0005-0000-0000-00004CBF0000}"/>
    <cellStyle name="Followed Hyperlink 43" xfId="50819" hidden="1" xr:uid="{00000000-0005-0000-0000-00004DBF0000}"/>
    <cellStyle name="Followed Hyperlink 43" xfId="50874" hidden="1" xr:uid="{00000000-0005-0000-0000-00004EBF0000}"/>
    <cellStyle name="Followed Hyperlink 43" xfId="50916" hidden="1" xr:uid="{00000000-0005-0000-0000-00004FBF0000}"/>
    <cellStyle name="Followed Hyperlink 43" xfId="50989" hidden="1" xr:uid="{00000000-0005-0000-0000-000050BF0000}"/>
    <cellStyle name="Followed Hyperlink 43" xfId="51031" hidden="1" xr:uid="{00000000-0005-0000-0000-000051BF0000}"/>
    <cellStyle name="Followed Hyperlink 43" xfId="51042" hidden="1" xr:uid="{00000000-0005-0000-0000-000052BF0000}"/>
    <cellStyle name="Followed Hyperlink 43" xfId="51084" hidden="1" xr:uid="{00000000-0005-0000-0000-000053BF0000}"/>
    <cellStyle name="Followed Hyperlink 43" xfId="51165" hidden="1" xr:uid="{00000000-0005-0000-0000-000054BF0000}"/>
    <cellStyle name="Followed Hyperlink 43" xfId="51207" hidden="1" xr:uid="{00000000-0005-0000-0000-000055BF0000}"/>
    <cellStyle name="Followed Hyperlink 43" xfId="51210" hidden="1" xr:uid="{00000000-0005-0000-0000-000056BF0000}"/>
    <cellStyle name="Followed Hyperlink 43" xfId="51252" hidden="1" xr:uid="{00000000-0005-0000-0000-000057BF0000}"/>
    <cellStyle name="Followed Hyperlink 43" xfId="51329" hidden="1" xr:uid="{00000000-0005-0000-0000-000058BF0000}"/>
    <cellStyle name="Followed Hyperlink 43" xfId="51371" hidden="1" xr:uid="{00000000-0005-0000-0000-000059BF0000}"/>
    <cellStyle name="Followed Hyperlink 43" xfId="50922" hidden="1" xr:uid="{00000000-0005-0000-0000-00005ABF0000}"/>
    <cellStyle name="Followed Hyperlink 43" xfId="51413" hidden="1" xr:uid="{00000000-0005-0000-0000-00005BBF0000}"/>
    <cellStyle name="Followed Hyperlink 43" xfId="51455" hidden="1" xr:uid="{00000000-0005-0000-0000-00005CBF0000}"/>
    <cellStyle name="Followed Hyperlink 43" xfId="51497" hidden="1" xr:uid="{00000000-0005-0000-0000-00005DBF0000}"/>
    <cellStyle name="Followed Hyperlink 43" xfId="51538" hidden="1" xr:uid="{00000000-0005-0000-0000-00005FBF0000}"/>
    <cellStyle name="Followed Hyperlink 43" xfId="51580" hidden="1" xr:uid="{00000000-0005-0000-0000-000060BF0000}"/>
    <cellStyle name="Followed Hyperlink 43" xfId="51622" hidden="1" xr:uid="{00000000-0005-0000-0000-000061BF0000}"/>
    <cellStyle name="Followed Hyperlink 43" xfId="51272" hidden="1" xr:uid="{00000000-0005-0000-0000-000062BF0000}"/>
    <cellStyle name="Followed Hyperlink 43" xfId="51664" hidden="1" xr:uid="{00000000-0005-0000-0000-000063BF0000}"/>
    <cellStyle name="Followed Hyperlink 43" xfId="51706" hidden="1" xr:uid="{00000000-0005-0000-0000-000064BF0000}"/>
    <cellStyle name="Followed Hyperlink 43" xfId="51748" hidden="1" xr:uid="{00000000-0005-0000-0000-000065BF0000}"/>
    <cellStyle name="Followed Hyperlink 43" xfId="51832" hidden="1" xr:uid="{00000000-0005-0000-0000-000066BF0000}"/>
    <cellStyle name="Followed Hyperlink 43" xfId="51874" hidden="1" xr:uid="{00000000-0005-0000-0000-000067BF0000}"/>
    <cellStyle name="Followed Hyperlink 43" xfId="51916" hidden="1" xr:uid="{00000000-0005-0000-0000-000068BF0000}"/>
    <cellStyle name="Followed Hyperlink 43" xfId="51958" hidden="1" xr:uid="{00000000-0005-0000-0000-000069BF0000}"/>
    <cellStyle name="Followed Hyperlink 43" xfId="51757" hidden="1" xr:uid="{00000000-0005-0000-0000-00006ABF0000}"/>
    <cellStyle name="Followed Hyperlink 43" xfId="52000" hidden="1" xr:uid="{00000000-0005-0000-0000-00006BBF0000}"/>
    <cellStyle name="Followed Hyperlink 43" xfId="52042" hidden="1" xr:uid="{00000000-0005-0000-0000-00006CBF0000}"/>
    <cellStyle name="Followed Hyperlink 43" xfId="52084" hidden="1" xr:uid="{00000000-0005-0000-0000-00006DBF0000}"/>
    <cellStyle name="Followed Hyperlink 43" xfId="52166" hidden="1" xr:uid="{00000000-0005-0000-0000-00006EBF0000}"/>
    <cellStyle name="Followed Hyperlink 43" xfId="52208" hidden="1" xr:uid="{00000000-0005-0000-0000-00006FBF0000}"/>
    <cellStyle name="Followed Hyperlink 43" xfId="52250" hidden="1" xr:uid="{00000000-0005-0000-0000-000070BF0000}"/>
    <cellStyle name="Followed Hyperlink 43" xfId="52292" hidden="1" xr:uid="{00000000-0005-0000-0000-000071BF0000}"/>
    <cellStyle name="Followed Hyperlink 43" xfId="52425" hidden="1" xr:uid="{00000000-0005-0000-0000-000072BF0000}"/>
    <cellStyle name="Followed Hyperlink 43" xfId="52467" hidden="1" xr:uid="{00000000-0005-0000-0000-000073BF0000}"/>
    <cellStyle name="Followed Hyperlink 43" xfId="52551" hidden="1" xr:uid="{00000000-0005-0000-0000-000074BF0000}"/>
    <cellStyle name="Followed Hyperlink 43" xfId="52593" hidden="1" xr:uid="{00000000-0005-0000-0000-000075BF0000}"/>
    <cellStyle name="Followed Hyperlink 43" xfId="52350" hidden="1" xr:uid="{00000000-0005-0000-0000-000076BF0000}"/>
    <cellStyle name="Followed Hyperlink 43" xfId="52635" hidden="1" xr:uid="{00000000-0005-0000-0000-000077BF0000}"/>
    <cellStyle name="Followed Hyperlink 43" xfId="52720" hidden="1" xr:uid="{00000000-0005-0000-0000-000078BF0000}"/>
    <cellStyle name="Followed Hyperlink 43" xfId="52762" hidden="1" xr:uid="{00000000-0005-0000-0000-000079BF0000}"/>
    <cellStyle name="Followed Hyperlink 43" xfId="52325" hidden="1" xr:uid="{00000000-0005-0000-0000-00007ABF0000}"/>
    <cellStyle name="Followed Hyperlink 43" xfId="52803" hidden="1" xr:uid="{00000000-0005-0000-0000-00007BBF0000}"/>
    <cellStyle name="Followed Hyperlink 43" xfId="52888" hidden="1" xr:uid="{00000000-0005-0000-0000-00007CBF0000}"/>
    <cellStyle name="Followed Hyperlink 43" xfId="52930" hidden="1" xr:uid="{00000000-0005-0000-0000-00007DBF0000}"/>
    <cellStyle name="Followed Hyperlink 43" xfId="52486" hidden="1" xr:uid="{00000000-0005-0000-0000-00007EBF0000}"/>
    <cellStyle name="Followed Hyperlink 43" xfId="52971" hidden="1" xr:uid="{00000000-0005-0000-0000-00007FBF0000}"/>
    <cellStyle name="Followed Hyperlink 43" xfId="53026" hidden="1" xr:uid="{00000000-0005-0000-0000-000080BF0000}"/>
    <cellStyle name="Followed Hyperlink 43" xfId="53068" hidden="1" xr:uid="{00000000-0005-0000-0000-000081BF0000}"/>
    <cellStyle name="Followed Hyperlink 43" xfId="53083" hidden="1" xr:uid="{00000000-0005-0000-0000-000082BF0000}"/>
    <cellStyle name="Followed Hyperlink 43" xfId="53168" hidden="1" xr:uid="{00000000-0005-0000-0000-000083BF0000}"/>
    <cellStyle name="Followed Hyperlink 43" xfId="53210" hidden="1" xr:uid="{00000000-0005-0000-0000-000084BF0000}"/>
    <cellStyle name="Followed Hyperlink 43" xfId="53265" hidden="1" xr:uid="{00000000-0005-0000-0000-000085BF0000}"/>
    <cellStyle name="Followed Hyperlink 43" xfId="53307" hidden="1" xr:uid="{00000000-0005-0000-0000-000086BF0000}"/>
    <cellStyle name="Followed Hyperlink 43" xfId="53380" hidden="1" xr:uid="{00000000-0005-0000-0000-000087BF0000}"/>
    <cellStyle name="Followed Hyperlink 43" xfId="53422" hidden="1" xr:uid="{00000000-0005-0000-0000-000088BF0000}"/>
    <cellStyle name="Followed Hyperlink 43" xfId="53433" hidden="1" xr:uid="{00000000-0005-0000-0000-000089BF0000}"/>
    <cellStyle name="Followed Hyperlink 43" xfId="53474" hidden="1" xr:uid="{00000000-0005-0000-0000-00008ABF0000}"/>
    <cellStyle name="Followed Hyperlink 43" xfId="53554" hidden="1" xr:uid="{00000000-0005-0000-0000-00008BBF0000}"/>
    <cellStyle name="Followed Hyperlink 43" xfId="53596" hidden="1" xr:uid="{00000000-0005-0000-0000-00008CBF0000}"/>
    <cellStyle name="Followed Hyperlink 43" xfId="53599" hidden="1" xr:uid="{00000000-0005-0000-0000-00008DBF0000}"/>
    <cellStyle name="Followed Hyperlink 43" xfId="53641" hidden="1" xr:uid="{00000000-0005-0000-0000-00008EBF0000}"/>
    <cellStyle name="Followed Hyperlink 43" xfId="53718" hidden="1" xr:uid="{00000000-0005-0000-0000-00008FBF0000}"/>
    <cellStyle name="Followed Hyperlink 43" xfId="53760" hidden="1" xr:uid="{00000000-0005-0000-0000-000090BF0000}"/>
    <cellStyle name="Followed Hyperlink 43" xfId="53313" hidden="1" xr:uid="{00000000-0005-0000-0000-000091BF0000}"/>
    <cellStyle name="Followed Hyperlink 43" xfId="53802" hidden="1" xr:uid="{00000000-0005-0000-0000-000092BF0000}"/>
    <cellStyle name="Followed Hyperlink 43" xfId="53844" hidden="1" xr:uid="{00000000-0005-0000-0000-000093BF0000}"/>
    <cellStyle name="Followed Hyperlink 43" xfId="53886" hidden="1" xr:uid="{00000000-0005-0000-0000-000094BF0000}"/>
    <cellStyle name="Followed Hyperlink 43" xfId="53491" hidden="1" xr:uid="{00000000-0005-0000-0000-000095BF0000}"/>
    <cellStyle name="Followed Hyperlink 43" xfId="53928" hidden="1" xr:uid="{00000000-0005-0000-0000-000096BF0000}"/>
    <cellStyle name="Followed Hyperlink 43" xfId="53970" hidden="1" xr:uid="{00000000-0005-0000-0000-000097BF0000}"/>
    <cellStyle name="Followed Hyperlink 43" xfId="54012" hidden="1" xr:uid="{00000000-0005-0000-0000-000098BF0000}"/>
    <cellStyle name="Followed Hyperlink 43" xfId="53661" hidden="1" xr:uid="{00000000-0005-0000-0000-000099BF0000}"/>
    <cellStyle name="Followed Hyperlink 43" xfId="54054" hidden="1" xr:uid="{00000000-0005-0000-0000-00009ABF0000}"/>
    <cellStyle name="Followed Hyperlink 43" xfId="54096" hidden="1" xr:uid="{00000000-0005-0000-0000-00009BBF0000}"/>
    <cellStyle name="Followed Hyperlink 43" xfId="54138" hidden="1" xr:uid="{00000000-0005-0000-0000-00009CBF0000}"/>
    <cellStyle name="Followed Hyperlink 43" xfId="54222" hidden="1" xr:uid="{00000000-0005-0000-0000-00009DBF0000}"/>
    <cellStyle name="Followed Hyperlink 43" xfId="54264" hidden="1" xr:uid="{00000000-0005-0000-0000-00009EBF0000}"/>
    <cellStyle name="Followed Hyperlink 43" xfId="54306" hidden="1" xr:uid="{00000000-0005-0000-0000-00009FBF0000}"/>
    <cellStyle name="Followed Hyperlink 43" xfId="54147" hidden="1" xr:uid="{00000000-0005-0000-0000-0000A1BF0000}"/>
    <cellStyle name="Followed Hyperlink 43" xfId="54390" hidden="1" xr:uid="{00000000-0005-0000-0000-0000A2BF0000}"/>
    <cellStyle name="Followed Hyperlink 43" xfId="54432" hidden="1" xr:uid="{00000000-0005-0000-0000-0000A3BF0000}"/>
    <cellStyle name="Followed Hyperlink 43" xfId="54474" hidden="1" xr:uid="{00000000-0005-0000-0000-0000A4BF0000}"/>
    <cellStyle name="Followed Hyperlink 43" xfId="54482" hidden="1" xr:uid="{00000000-0005-0000-0000-0000A5BF0000}"/>
    <cellStyle name="Followed Hyperlink 43" xfId="54524" hidden="1" xr:uid="{00000000-0005-0000-0000-0000A6BF0000}"/>
    <cellStyle name="Followed Hyperlink 43" xfId="54566" hidden="1" xr:uid="{00000000-0005-0000-0000-0000A7BF0000}"/>
    <cellStyle name="Followed Hyperlink 43" xfId="54608" hidden="1" xr:uid="{00000000-0005-0000-0000-0000A8BF0000}"/>
    <cellStyle name="Followed Hyperlink 43" xfId="54741" hidden="1" xr:uid="{00000000-0005-0000-0000-0000A9BF0000}"/>
    <cellStyle name="Followed Hyperlink 43" xfId="54783" hidden="1" xr:uid="{00000000-0005-0000-0000-0000AABF0000}"/>
    <cellStyle name="Followed Hyperlink 43" xfId="54866" hidden="1" xr:uid="{00000000-0005-0000-0000-0000ABBF0000}"/>
    <cellStyle name="Followed Hyperlink 43" xfId="54908" hidden="1" xr:uid="{00000000-0005-0000-0000-0000ACBF0000}"/>
    <cellStyle name="Followed Hyperlink 43" xfId="54666" hidden="1" xr:uid="{00000000-0005-0000-0000-0000ADBF0000}"/>
    <cellStyle name="Followed Hyperlink 43" xfId="54950" hidden="1" xr:uid="{00000000-0005-0000-0000-0000AEBF0000}"/>
    <cellStyle name="Followed Hyperlink 43" xfId="55035" hidden="1" xr:uid="{00000000-0005-0000-0000-0000AFBF0000}"/>
    <cellStyle name="Followed Hyperlink 43" xfId="55077" hidden="1" xr:uid="{00000000-0005-0000-0000-0000B0BF0000}"/>
    <cellStyle name="Followed Hyperlink 43" xfId="54641" hidden="1" xr:uid="{00000000-0005-0000-0000-0000B1BF0000}"/>
    <cellStyle name="Followed Hyperlink 43" xfId="55118" hidden="1" xr:uid="{00000000-0005-0000-0000-0000B2BF0000}"/>
    <cellStyle name="Followed Hyperlink 43" xfId="55203" hidden="1" xr:uid="{00000000-0005-0000-0000-0000B3BF0000}"/>
    <cellStyle name="Followed Hyperlink 43" xfId="55245" hidden="1" xr:uid="{00000000-0005-0000-0000-0000B4BF0000}"/>
    <cellStyle name="Followed Hyperlink 43" xfId="54801" hidden="1" xr:uid="{00000000-0005-0000-0000-0000B5BF0000}"/>
    <cellStyle name="Followed Hyperlink 43" xfId="55286" hidden="1" xr:uid="{00000000-0005-0000-0000-0000B6BF0000}"/>
    <cellStyle name="Followed Hyperlink 43" xfId="55341" hidden="1" xr:uid="{00000000-0005-0000-0000-0000B7BF0000}"/>
    <cellStyle name="Followed Hyperlink 43" xfId="55383" hidden="1" xr:uid="{00000000-0005-0000-0000-0000B8BF0000}"/>
    <cellStyle name="Followed Hyperlink 43" xfId="55398" hidden="1" xr:uid="{00000000-0005-0000-0000-0000B9BF0000}"/>
    <cellStyle name="Followed Hyperlink 43" xfId="55440" hidden="1" xr:uid="{00000000-0005-0000-0000-0000BABF0000}"/>
    <cellStyle name="Followed Hyperlink 43" xfId="55483" hidden="1" xr:uid="{00000000-0005-0000-0000-0000BBBF0000}"/>
    <cellStyle name="Followed Hyperlink 43" xfId="55525" hidden="1" xr:uid="{00000000-0005-0000-0000-0000BCBF0000}"/>
    <cellStyle name="Followed Hyperlink 43" xfId="55580" hidden="1" xr:uid="{00000000-0005-0000-0000-0000BDBF0000}"/>
    <cellStyle name="Followed Hyperlink 43" xfId="55622" hidden="1" xr:uid="{00000000-0005-0000-0000-0000BEBF0000}"/>
    <cellStyle name="Followed Hyperlink 43" xfId="55695" hidden="1" xr:uid="{00000000-0005-0000-0000-0000BFBF0000}"/>
    <cellStyle name="Followed Hyperlink 43" xfId="55737" hidden="1" xr:uid="{00000000-0005-0000-0000-0000C0BF0000}"/>
    <cellStyle name="Followed Hyperlink 43" xfId="55748" hidden="1" xr:uid="{00000000-0005-0000-0000-0000C1BF0000}"/>
    <cellStyle name="Followed Hyperlink 43" xfId="55871" hidden="1" xr:uid="{00000000-0005-0000-0000-0000C2BF0000}"/>
    <cellStyle name="Followed Hyperlink 43" xfId="55913" hidden="1" xr:uid="{00000000-0005-0000-0000-0000C3BF0000}"/>
    <cellStyle name="Followed Hyperlink 43" xfId="55916" hidden="1" xr:uid="{00000000-0005-0000-0000-0000C4BF0000}"/>
    <cellStyle name="Followed Hyperlink 43" xfId="55958" hidden="1" xr:uid="{00000000-0005-0000-0000-0000C5BF0000}"/>
    <cellStyle name="Followed Hyperlink 43" xfId="56035" hidden="1" xr:uid="{00000000-0005-0000-0000-0000C6BF0000}"/>
    <cellStyle name="Followed Hyperlink 43" xfId="56077" hidden="1" xr:uid="{00000000-0005-0000-0000-0000C7BF0000}"/>
    <cellStyle name="Followed Hyperlink 43" xfId="55628" hidden="1" xr:uid="{00000000-0005-0000-0000-0000C8BF0000}"/>
    <cellStyle name="Followed Hyperlink 43" xfId="56119" hidden="1" xr:uid="{00000000-0005-0000-0000-0000C9BF0000}"/>
    <cellStyle name="Followed Hyperlink 43" xfId="56161" hidden="1" xr:uid="{00000000-0005-0000-0000-0000CABF0000}"/>
    <cellStyle name="Followed Hyperlink 43" xfId="56203" hidden="1" xr:uid="{00000000-0005-0000-0000-0000CBBF0000}"/>
    <cellStyle name="Followed Hyperlink 43" xfId="55807" hidden="1" xr:uid="{00000000-0005-0000-0000-0000CCBF0000}"/>
    <cellStyle name="Followed Hyperlink 43" xfId="56245" hidden="1" xr:uid="{00000000-0005-0000-0000-0000CDBF0000}"/>
    <cellStyle name="Followed Hyperlink 43" xfId="56287" hidden="1" xr:uid="{00000000-0005-0000-0000-0000CEBF0000}"/>
    <cellStyle name="Followed Hyperlink 43" xfId="56329" hidden="1" xr:uid="{00000000-0005-0000-0000-0000CFBF0000}"/>
    <cellStyle name="Followed Hyperlink 43" xfId="55978" hidden="1" xr:uid="{00000000-0005-0000-0000-0000D0BF0000}"/>
    <cellStyle name="Followed Hyperlink 43" xfId="56371" hidden="1" xr:uid="{00000000-0005-0000-0000-0000D1BF0000}"/>
    <cellStyle name="Followed Hyperlink 43" xfId="56413" hidden="1" xr:uid="{00000000-0005-0000-0000-0000D2BF0000}"/>
    <cellStyle name="Followed Hyperlink 43" xfId="56455" hidden="1" xr:uid="{00000000-0005-0000-0000-0000D3BF0000}"/>
    <cellStyle name="Followed Hyperlink 43" xfId="56539" hidden="1" xr:uid="{00000000-0005-0000-0000-0000D4BF0000}"/>
    <cellStyle name="Followed Hyperlink 43" xfId="56581" hidden="1" xr:uid="{00000000-0005-0000-0000-0000D5BF0000}"/>
    <cellStyle name="Followed Hyperlink 43" xfId="56623" hidden="1" xr:uid="{00000000-0005-0000-0000-0000D6BF0000}"/>
    <cellStyle name="Followed Hyperlink 43" xfId="56665" hidden="1" xr:uid="{00000000-0005-0000-0000-0000D7BF0000}"/>
    <cellStyle name="Followed Hyperlink 43" xfId="56464" hidden="1" xr:uid="{00000000-0005-0000-0000-0000D8BF0000}"/>
    <cellStyle name="Followed Hyperlink 43" xfId="56707" hidden="1" xr:uid="{00000000-0005-0000-0000-0000D9BF0000}"/>
    <cellStyle name="Followed Hyperlink 43" xfId="56749" hidden="1" xr:uid="{00000000-0005-0000-0000-0000DABF0000}"/>
    <cellStyle name="Followed Hyperlink 43" xfId="55790" hidden="1" xr:uid="{00000000-0005-0000-0000-0000DBBF0000}"/>
    <cellStyle name="Followed Hyperlink 43" xfId="53125" hidden="1" xr:uid="{00000000-0005-0000-0000-0000DCBF0000}"/>
    <cellStyle name="Followed Hyperlink 43" xfId="50412" hidden="1" xr:uid="{00000000-0005-0000-0000-0000DDBF0000}"/>
    <cellStyle name="Followed Hyperlink 43" xfId="44953" hidden="1" xr:uid="{00000000-0005-0000-0000-0000DFBF0000}"/>
    <cellStyle name="Followed Hyperlink 43" xfId="42304" hidden="1" xr:uid="{00000000-0005-0000-0000-0000E0BF0000}"/>
    <cellStyle name="Followed Hyperlink 43" xfId="39667" hidden="1" xr:uid="{00000000-0005-0000-0000-0000E1BF0000}"/>
    <cellStyle name="Followed Hyperlink 43" xfId="37040" hidden="1" xr:uid="{00000000-0005-0000-0000-0000E2BF0000}"/>
    <cellStyle name="Followed Hyperlink 43" xfId="34377" hidden="1" xr:uid="{00000000-0005-0000-0000-0000E3BF0000}"/>
    <cellStyle name="Followed Hyperlink 43" xfId="16403" hidden="1" xr:uid="{00000000-0005-0000-0000-0000E4BF0000}"/>
    <cellStyle name="Followed Hyperlink 43" xfId="16445" hidden="1" xr:uid="{00000000-0005-0000-0000-0000E5BF0000}"/>
    <cellStyle name="Followed Hyperlink 43" xfId="16487" hidden="1" xr:uid="{00000000-0005-0000-0000-0000E6BF0000}"/>
    <cellStyle name="Followed Hyperlink 43" xfId="16571" hidden="1" xr:uid="{00000000-0005-0000-0000-0000E7BF0000}"/>
    <cellStyle name="Followed Hyperlink 43" xfId="16613" hidden="1" xr:uid="{00000000-0005-0000-0000-0000E8BF0000}"/>
    <cellStyle name="Followed Hyperlink 43" xfId="16655" hidden="1" xr:uid="{00000000-0005-0000-0000-0000E9BF0000}"/>
    <cellStyle name="Followed Hyperlink 43" xfId="16697" hidden="1" xr:uid="{00000000-0005-0000-0000-0000EABF0000}"/>
    <cellStyle name="Followed Hyperlink 43" xfId="16496" hidden="1" xr:uid="{00000000-0005-0000-0000-0000EBBF0000}"/>
    <cellStyle name="Followed Hyperlink 43" xfId="54348" hidden="1" xr:uid="{00000000-0005-0000-0000-0000A0BF0000}"/>
    <cellStyle name="Followed Hyperlink 43" xfId="13454" hidden="1" xr:uid="{00000000-0005-0000-0000-0000DEC10000}"/>
    <cellStyle name="Followed Hyperlink 43" xfId="7122" hidden="1" xr:uid="{00000000-0005-0000-0000-000068C20000}"/>
    <cellStyle name="Followed Hyperlink 43" xfId="8552" hidden="1" xr:uid="{00000000-0005-0000-0000-00006AC10000}"/>
    <cellStyle name="Followed Hyperlink 43" xfId="8607" hidden="1" xr:uid="{00000000-0005-0000-0000-00006BC10000}"/>
    <cellStyle name="Followed Hyperlink 43" xfId="8649" hidden="1" xr:uid="{00000000-0005-0000-0000-00006CC10000}"/>
    <cellStyle name="Followed Hyperlink 43" xfId="8722" hidden="1" xr:uid="{00000000-0005-0000-0000-00006DC10000}"/>
    <cellStyle name="Followed Hyperlink 43" xfId="8764" hidden="1" xr:uid="{00000000-0005-0000-0000-00006EC10000}"/>
    <cellStyle name="Followed Hyperlink 43" xfId="8775" hidden="1" xr:uid="{00000000-0005-0000-0000-00006FC10000}"/>
    <cellStyle name="Followed Hyperlink 43" xfId="8817" hidden="1" xr:uid="{00000000-0005-0000-0000-000070C10000}"/>
    <cellStyle name="Followed Hyperlink 43" xfId="8898" hidden="1" xr:uid="{00000000-0005-0000-0000-000071C10000}"/>
    <cellStyle name="Followed Hyperlink 43" xfId="8940" hidden="1" xr:uid="{00000000-0005-0000-0000-000072C10000}"/>
    <cellStyle name="Followed Hyperlink 43" xfId="8943" hidden="1" xr:uid="{00000000-0005-0000-0000-000073C10000}"/>
    <cellStyle name="Followed Hyperlink 43" xfId="8985" hidden="1" xr:uid="{00000000-0005-0000-0000-000074C10000}"/>
    <cellStyle name="Followed Hyperlink 43" xfId="9062" hidden="1" xr:uid="{00000000-0005-0000-0000-000075C10000}"/>
    <cellStyle name="Followed Hyperlink 43" xfId="9104" hidden="1" xr:uid="{00000000-0005-0000-0000-000076C10000}"/>
    <cellStyle name="Followed Hyperlink 43" xfId="8655" hidden="1" xr:uid="{00000000-0005-0000-0000-000077C10000}"/>
    <cellStyle name="Followed Hyperlink 43" xfId="9146" hidden="1" xr:uid="{00000000-0005-0000-0000-000078C10000}"/>
    <cellStyle name="Followed Hyperlink 43" xfId="9188" hidden="1" xr:uid="{00000000-0005-0000-0000-000079C10000}"/>
    <cellStyle name="Followed Hyperlink 43" xfId="9230" hidden="1" xr:uid="{00000000-0005-0000-0000-00007AC10000}"/>
    <cellStyle name="Followed Hyperlink 43" xfId="8834" hidden="1" xr:uid="{00000000-0005-0000-0000-00007BC10000}"/>
    <cellStyle name="Followed Hyperlink 43" xfId="9272" hidden="1" xr:uid="{00000000-0005-0000-0000-00007CC10000}"/>
    <cellStyle name="Followed Hyperlink 43" xfId="9314" hidden="1" xr:uid="{00000000-0005-0000-0000-00007DC10000}"/>
    <cellStyle name="Followed Hyperlink 43" xfId="9356" hidden="1" xr:uid="{00000000-0005-0000-0000-00007EC10000}"/>
    <cellStyle name="Followed Hyperlink 43" xfId="9005" hidden="1" xr:uid="{00000000-0005-0000-0000-00007FC10000}"/>
    <cellStyle name="Followed Hyperlink 43" xfId="9398" hidden="1" xr:uid="{00000000-0005-0000-0000-000080C10000}"/>
    <cellStyle name="Followed Hyperlink 43" xfId="9440" hidden="1" xr:uid="{00000000-0005-0000-0000-000081C10000}"/>
    <cellStyle name="Followed Hyperlink 43" xfId="9482" hidden="1" xr:uid="{00000000-0005-0000-0000-000082C10000}"/>
    <cellStyle name="Followed Hyperlink 43" xfId="9566" hidden="1" xr:uid="{00000000-0005-0000-0000-000083C10000}"/>
    <cellStyle name="Followed Hyperlink 43" xfId="9608" hidden="1" xr:uid="{00000000-0005-0000-0000-000084C10000}"/>
    <cellStyle name="Followed Hyperlink 43" xfId="9650" hidden="1" xr:uid="{00000000-0005-0000-0000-000085C10000}"/>
    <cellStyle name="Followed Hyperlink 43" xfId="9692" hidden="1" xr:uid="{00000000-0005-0000-0000-000086C10000}"/>
    <cellStyle name="Followed Hyperlink 43" xfId="9491" hidden="1" xr:uid="{00000000-0005-0000-0000-000087C10000}"/>
    <cellStyle name="Followed Hyperlink 43" xfId="9734" hidden="1" xr:uid="{00000000-0005-0000-0000-000088C10000}"/>
    <cellStyle name="Followed Hyperlink 43" xfId="9776" hidden="1" xr:uid="{00000000-0005-0000-0000-000089C10000}"/>
    <cellStyle name="Followed Hyperlink 43" xfId="9818" hidden="1" xr:uid="{00000000-0005-0000-0000-00008AC10000}"/>
    <cellStyle name="Followed Hyperlink 43" xfId="2729" hidden="1" xr:uid="{00000000-0005-0000-0000-00008BC10000}"/>
    <cellStyle name="Followed Hyperlink 43" xfId="9851" hidden="1" xr:uid="{00000000-0005-0000-0000-00008CC10000}"/>
    <cellStyle name="Followed Hyperlink 43" xfId="9893" hidden="1" xr:uid="{00000000-0005-0000-0000-00008DC10000}"/>
    <cellStyle name="Followed Hyperlink 43" xfId="9935" hidden="1" xr:uid="{00000000-0005-0000-0000-00008EC10000}"/>
    <cellStyle name="Followed Hyperlink 43" xfId="10068" hidden="1" xr:uid="{00000000-0005-0000-0000-00008FC10000}"/>
    <cellStyle name="Followed Hyperlink 43" xfId="10110" hidden="1" xr:uid="{00000000-0005-0000-0000-000090C10000}"/>
    <cellStyle name="Followed Hyperlink 43" xfId="10194" hidden="1" xr:uid="{00000000-0005-0000-0000-000091C10000}"/>
    <cellStyle name="Followed Hyperlink 43" xfId="10236" hidden="1" xr:uid="{00000000-0005-0000-0000-000092C10000}"/>
    <cellStyle name="Followed Hyperlink 43" xfId="9993" hidden="1" xr:uid="{00000000-0005-0000-0000-000093C10000}"/>
    <cellStyle name="Followed Hyperlink 43" xfId="10278" hidden="1" xr:uid="{00000000-0005-0000-0000-000094C10000}"/>
    <cellStyle name="Followed Hyperlink 43" xfId="10363" hidden="1" xr:uid="{00000000-0005-0000-0000-000095C10000}"/>
    <cellStyle name="Followed Hyperlink 43" xfId="10405" hidden="1" xr:uid="{00000000-0005-0000-0000-000096C10000}"/>
    <cellStyle name="Followed Hyperlink 43" xfId="9968" hidden="1" xr:uid="{00000000-0005-0000-0000-000097C10000}"/>
    <cellStyle name="Followed Hyperlink 43" xfId="10446" hidden="1" xr:uid="{00000000-0005-0000-0000-000098C10000}"/>
    <cellStyle name="Followed Hyperlink 43" xfId="10531" hidden="1" xr:uid="{00000000-0005-0000-0000-000099C10000}"/>
    <cellStyle name="Followed Hyperlink 43" xfId="10573" hidden="1" xr:uid="{00000000-0005-0000-0000-00009AC10000}"/>
    <cellStyle name="Followed Hyperlink 43" xfId="10129" hidden="1" xr:uid="{00000000-0005-0000-0000-00009BC10000}"/>
    <cellStyle name="Followed Hyperlink 43" xfId="10614" hidden="1" xr:uid="{00000000-0005-0000-0000-00009CC10000}"/>
    <cellStyle name="Followed Hyperlink 43" xfId="10669" hidden="1" xr:uid="{00000000-0005-0000-0000-00009DC10000}"/>
    <cellStyle name="Followed Hyperlink 43" xfId="10726" hidden="1" xr:uid="{00000000-0005-0000-0000-00009FC10000}"/>
    <cellStyle name="Followed Hyperlink 43" xfId="10768" hidden="1" xr:uid="{00000000-0005-0000-0000-0000A0C10000}"/>
    <cellStyle name="Followed Hyperlink 43" xfId="10811" hidden="1" xr:uid="{00000000-0005-0000-0000-0000A1C10000}"/>
    <cellStyle name="Followed Hyperlink 43" xfId="10853" hidden="1" xr:uid="{00000000-0005-0000-0000-0000A2C10000}"/>
    <cellStyle name="Followed Hyperlink 43" xfId="10908" hidden="1" xr:uid="{00000000-0005-0000-0000-0000A3C10000}"/>
    <cellStyle name="Followed Hyperlink 43" xfId="10950" hidden="1" xr:uid="{00000000-0005-0000-0000-0000A4C10000}"/>
    <cellStyle name="Followed Hyperlink 43" xfId="11023" hidden="1" xr:uid="{00000000-0005-0000-0000-0000A5C10000}"/>
    <cellStyle name="Followed Hyperlink 43" xfId="11065" hidden="1" xr:uid="{00000000-0005-0000-0000-0000A6C10000}"/>
    <cellStyle name="Followed Hyperlink 43" xfId="11076" hidden="1" xr:uid="{00000000-0005-0000-0000-0000A7C10000}"/>
    <cellStyle name="Followed Hyperlink 43" xfId="11118" hidden="1" xr:uid="{00000000-0005-0000-0000-0000A8C10000}"/>
    <cellStyle name="Followed Hyperlink 43" xfId="11199" hidden="1" xr:uid="{00000000-0005-0000-0000-0000A9C10000}"/>
    <cellStyle name="Followed Hyperlink 43" xfId="11241" hidden="1" xr:uid="{00000000-0005-0000-0000-0000AAC10000}"/>
    <cellStyle name="Followed Hyperlink 43" xfId="11244" hidden="1" xr:uid="{00000000-0005-0000-0000-0000ABC10000}"/>
    <cellStyle name="Followed Hyperlink 43" xfId="11286" hidden="1" xr:uid="{00000000-0005-0000-0000-0000ACC10000}"/>
    <cellStyle name="Followed Hyperlink 43" xfId="11363" hidden="1" xr:uid="{00000000-0005-0000-0000-0000ADC10000}"/>
    <cellStyle name="Followed Hyperlink 43" xfId="11405" hidden="1" xr:uid="{00000000-0005-0000-0000-0000AEC10000}"/>
    <cellStyle name="Followed Hyperlink 43" xfId="10956" hidden="1" xr:uid="{00000000-0005-0000-0000-0000AFC10000}"/>
    <cellStyle name="Followed Hyperlink 43" xfId="11447" hidden="1" xr:uid="{00000000-0005-0000-0000-0000B0C10000}"/>
    <cellStyle name="Followed Hyperlink 43" xfId="11489" hidden="1" xr:uid="{00000000-0005-0000-0000-0000B1C10000}"/>
    <cellStyle name="Followed Hyperlink 43" xfId="11531" hidden="1" xr:uid="{00000000-0005-0000-0000-0000B2C10000}"/>
    <cellStyle name="Followed Hyperlink 43" xfId="11135" hidden="1" xr:uid="{00000000-0005-0000-0000-0000B3C10000}"/>
    <cellStyle name="Followed Hyperlink 43" xfId="11573" hidden="1" xr:uid="{00000000-0005-0000-0000-0000B4C10000}"/>
    <cellStyle name="Followed Hyperlink 43" xfId="11615" hidden="1" xr:uid="{00000000-0005-0000-0000-0000B5C10000}"/>
    <cellStyle name="Followed Hyperlink 43" xfId="11657" hidden="1" xr:uid="{00000000-0005-0000-0000-0000B6C10000}"/>
    <cellStyle name="Followed Hyperlink 43" xfId="11306" hidden="1" xr:uid="{00000000-0005-0000-0000-0000B7C10000}"/>
    <cellStyle name="Followed Hyperlink 43" xfId="11699" hidden="1" xr:uid="{00000000-0005-0000-0000-0000B8C10000}"/>
    <cellStyle name="Followed Hyperlink 43" xfId="11741" hidden="1" xr:uid="{00000000-0005-0000-0000-0000B9C10000}"/>
    <cellStyle name="Followed Hyperlink 43" xfId="11783" hidden="1" xr:uid="{00000000-0005-0000-0000-0000BAC10000}"/>
    <cellStyle name="Followed Hyperlink 43" xfId="11867" hidden="1" xr:uid="{00000000-0005-0000-0000-0000BBC10000}"/>
    <cellStyle name="Followed Hyperlink 43" xfId="11909" hidden="1" xr:uid="{00000000-0005-0000-0000-0000BCC10000}"/>
    <cellStyle name="Followed Hyperlink 43" xfId="11951" hidden="1" xr:uid="{00000000-0005-0000-0000-0000BDC10000}"/>
    <cellStyle name="Followed Hyperlink 43" xfId="11993" hidden="1" xr:uid="{00000000-0005-0000-0000-0000BEC10000}"/>
    <cellStyle name="Followed Hyperlink 43" xfId="11792" hidden="1" xr:uid="{00000000-0005-0000-0000-0000BFC10000}"/>
    <cellStyle name="Followed Hyperlink 43" xfId="12035" hidden="1" xr:uid="{00000000-0005-0000-0000-0000C0C10000}"/>
    <cellStyle name="Followed Hyperlink 43" xfId="12077" hidden="1" xr:uid="{00000000-0005-0000-0000-0000C1C10000}"/>
    <cellStyle name="Followed Hyperlink 43" xfId="12119" hidden="1" xr:uid="{00000000-0005-0000-0000-0000C2C10000}"/>
    <cellStyle name="Followed Hyperlink 43" xfId="12198" hidden="1" xr:uid="{00000000-0005-0000-0000-0000C3C10000}"/>
    <cellStyle name="Followed Hyperlink 43" xfId="12240" hidden="1" xr:uid="{00000000-0005-0000-0000-0000C4C10000}"/>
    <cellStyle name="Followed Hyperlink 43" xfId="12282" hidden="1" xr:uid="{00000000-0005-0000-0000-0000C5C10000}"/>
    <cellStyle name="Followed Hyperlink 43" xfId="12324" hidden="1" xr:uid="{00000000-0005-0000-0000-0000C6C10000}"/>
    <cellStyle name="Followed Hyperlink 43" xfId="12457" hidden="1" xr:uid="{00000000-0005-0000-0000-0000C7C10000}"/>
    <cellStyle name="Followed Hyperlink 43" xfId="12499" hidden="1" xr:uid="{00000000-0005-0000-0000-0000C8C10000}"/>
    <cellStyle name="Followed Hyperlink 43" xfId="12583" hidden="1" xr:uid="{00000000-0005-0000-0000-0000C9C10000}"/>
    <cellStyle name="Followed Hyperlink 43" xfId="12625" hidden="1" xr:uid="{00000000-0005-0000-0000-0000CAC10000}"/>
    <cellStyle name="Followed Hyperlink 43" xfId="12382" hidden="1" xr:uid="{00000000-0005-0000-0000-0000CBC10000}"/>
    <cellStyle name="Followed Hyperlink 43" xfId="12667" hidden="1" xr:uid="{00000000-0005-0000-0000-0000CCC10000}"/>
    <cellStyle name="Followed Hyperlink 43" xfId="12752" hidden="1" xr:uid="{00000000-0005-0000-0000-0000CDC10000}"/>
    <cellStyle name="Followed Hyperlink 43" xfId="12794" hidden="1" xr:uid="{00000000-0005-0000-0000-0000CEC10000}"/>
    <cellStyle name="Followed Hyperlink 43" xfId="12357" hidden="1" xr:uid="{00000000-0005-0000-0000-0000CFC10000}"/>
    <cellStyle name="Followed Hyperlink 43" xfId="12835" hidden="1" xr:uid="{00000000-0005-0000-0000-0000D0C10000}"/>
    <cellStyle name="Followed Hyperlink 43" xfId="12920" hidden="1" xr:uid="{00000000-0005-0000-0000-0000D1C10000}"/>
    <cellStyle name="Followed Hyperlink 43" xfId="12962" hidden="1" xr:uid="{00000000-0005-0000-0000-0000D2C10000}"/>
    <cellStyle name="Followed Hyperlink 43" xfId="12518" hidden="1" xr:uid="{00000000-0005-0000-0000-0000D3C10000}"/>
    <cellStyle name="Followed Hyperlink 43" xfId="13003" hidden="1" xr:uid="{00000000-0005-0000-0000-0000D4C10000}"/>
    <cellStyle name="Followed Hyperlink 43" xfId="13058" hidden="1" xr:uid="{00000000-0005-0000-0000-0000D5C10000}"/>
    <cellStyle name="Followed Hyperlink 43" xfId="13100" hidden="1" xr:uid="{00000000-0005-0000-0000-0000D6C10000}"/>
    <cellStyle name="Followed Hyperlink 43" xfId="13115" hidden="1" xr:uid="{00000000-0005-0000-0000-0000D7C10000}"/>
    <cellStyle name="Followed Hyperlink 43" xfId="13157" hidden="1" xr:uid="{00000000-0005-0000-0000-0000D8C10000}"/>
    <cellStyle name="Followed Hyperlink 43" xfId="13200" hidden="1" xr:uid="{00000000-0005-0000-0000-0000D9C10000}"/>
    <cellStyle name="Followed Hyperlink 43" xfId="13242" hidden="1" xr:uid="{00000000-0005-0000-0000-0000DAC10000}"/>
    <cellStyle name="Followed Hyperlink 43" xfId="13297" hidden="1" xr:uid="{00000000-0005-0000-0000-0000DBC10000}"/>
    <cellStyle name="Followed Hyperlink 43" xfId="13339" hidden="1" xr:uid="{00000000-0005-0000-0000-0000DCC10000}"/>
    <cellStyle name="Followed Hyperlink 43" xfId="13412" hidden="1" xr:uid="{00000000-0005-0000-0000-0000DDC10000}"/>
    <cellStyle name="Followed Hyperlink 43" xfId="13465" hidden="1" xr:uid="{00000000-0005-0000-0000-0000DFC10000}"/>
    <cellStyle name="Followed Hyperlink 43" xfId="13507" hidden="1" xr:uid="{00000000-0005-0000-0000-0000E0C10000}"/>
    <cellStyle name="Followed Hyperlink 43" xfId="13588" hidden="1" xr:uid="{00000000-0005-0000-0000-0000E1C10000}"/>
    <cellStyle name="Followed Hyperlink 43" xfId="13630" hidden="1" xr:uid="{00000000-0005-0000-0000-0000E2C10000}"/>
    <cellStyle name="Followed Hyperlink 43" xfId="13633" hidden="1" xr:uid="{00000000-0005-0000-0000-0000E3C10000}"/>
    <cellStyle name="Followed Hyperlink 43" xfId="13675" hidden="1" xr:uid="{00000000-0005-0000-0000-0000E4C10000}"/>
    <cellStyle name="Followed Hyperlink 43" xfId="13752" hidden="1" xr:uid="{00000000-0005-0000-0000-0000E5C10000}"/>
    <cellStyle name="Followed Hyperlink 43" xfId="13345" hidden="1" xr:uid="{00000000-0005-0000-0000-0000E7C10000}"/>
    <cellStyle name="Followed Hyperlink 43" xfId="13836" hidden="1" xr:uid="{00000000-0005-0000-0000-0000E8C10000}"/>
    <cellStyle name="Followed Hyperlink 43" xfId="13878" hidden="1" xr:uid="{00000000-0005-0000-0000-0000E9C10000}"/>
    <cellStyle name="Followed Hyperlink 43" xfId="13920" hidden="1" xr:uid="{00000000-0005-0000-0000-0000EAC10000}"/>
    <cellStyle name="Followed Hyperlink 43" xfId="13524" hidden="1" xr:uid="{00000000-0005-0000-0000-0000EBC10000}"/>
    <cellStyle name="Followed Hyperlink 43" xfId="13962" hidden="1" xr:uid="{00000000-0005-0000-0000-0000ECC10000}"/>
    <cellStyle name="Followed Hyperlink 43" xfId="14004" hidden="1" xr:uid="{00000000-0005-0000-0000-0000EDC10000}"/>
    <cellStyle name="Followed Hyperlink 43" xfId="14046" hidden="1" xr:uid="{00000000-0005-0000-0000-0000EEC10000}"/>
    <cellStyle name="Followed Hyperlink 43" xfId="13695" hidden="1" xr:uid="{00000000-0005-0000-0000-0000EFC10000}"/>
    <cellStyle name="Followed Hyperlink 43" xfId="14088" hidden="1" xr:uid="{00000000-0005-0000-0000-0000F0C10000}"/>
    <cellStyle name="Followed Hyperlink 43" xfId="14130" hidden="1" xr:uid="{00000000-0005-0000-0000-0000F1C10000}"/>
    <cellStyle name="Followed Hyperlink 43" xfId="14172" hidden="1" xr:uid="{00000000-0005-0000-0000-0000F2C10000}"/>
    <cellStyle name="Followed Hyperlink 43" xfId="14256" hidden="1" xr:uid="{00000000-0005-0000-0000-0000F3C10000}"/>
    <cellStyle name="Followed Hyperlink 43" xfId="14298" hidden="1" xr:uid="{00000000-0005-0000-0000-0000F4C10000}"/>
    <cellStyle name="Followed Hyperlink 43" xfId="14340" hidden="1" xr:uid="{00000000-0005-0000-0000-0000F5C10000}"/>
    <cellStyle name="Followed Hyperlink 43" xfId="14382" hidden="1" xr:uid="{00000000-0005-0000-0000-0000F6C10000}"/>
    <cellStyle name="Followed Hyperlink 43" xfId="14181" hidden="1" xr:uid="{00000000-0005-0000-0000-0000F7C10000}"/>
    <cellStyle name="Followed Hyperlink 43" xfId="14424" hidden="1" xr:uid="{00000000-0005-0000-0000-0000F8C10000}"/>
    <cellStyle name="Followed Hyperlink 43" xfId="14466" hidden="1" xr:uid="{00000000-0005-0000-0000-0000F9C10000}"/>
    <cellStyle name="Followed Hyperlink 43" xfId="14508" hidden="1" xr:uid="{00000000-0005-0000-0000-0000FAC10000}"/>
    <cellStyle name="Followed Hyperlink 43" xfId="14513" hidden="1" xr:uid="{00000000-0005-0000-0000-0000FBC10000}"/>
    <cellStyle name="Followed Hyperlink 43" xfId="14555" hidden="1" xr:uid="{00000000-0005-0000-0000-0000FCC10000}"/>
    <cellStyle name="Followed Hyperlink 43" xfId="14597" hidden="1" xr:uid="{00000000-0005-0000-0000-0000FDC10000}"/>
    <cellStyle name="Followed Hyperlink 43" xfId="14639" hidden="1" xr:uid="{00000000-0005-0000-0000-0000FEC10000}"/>
    <cellStyle name="Followed Hyperlink 43" xfId="14772" hidden="1" xr:uid="{00000000-0005-0000-0000-0000FFC10000}"/>
    <cellStyle name="Followed Hyperlink 43" xfId="14814" hidden="1" xr:uid="{00000000-0005-0000-0000-000000C20000}"/>
    <cellStyle name="Followed Hyperlink 43" xfId="14898" hidden="1" xr:uid="{00000000-0005-0000-0000-000001C20000}"/>
    <cellStyle name="Followed Hyperlink 43" xfId="14940" hidden="1" xr:uid="{00000000-0005-0000-0000-000002C20000}"/>
    <cellStyle name="Followed Hyperlink 43" xfId="14697" hidden="1" xr:uid="{00000000-0005-0000-0000-000003C20000}"/>
    <cellStyle name="Followed Hyperlink 43" xfId="14982" hidden="1" xr:uid="{00000000-0005-0000-0000-000004C20000}"/>
    <cellStyle name="Followed Hyperlink 43" xfId="15067" hidden="1" xr:uid="{00000000-0005-0000-0000-000005C20000}"/>
    <cellStyle name="Followed Hyperlink 43" xfId="15109" hidden="1" xr:uid="{00000000-0005-0000-0000-000006C20000}"/>
    <cellStyle name="Followed Hyperlink 43" xfId="14672" hidden="1" xr:uid="{00000000-0005-0000-0000-000007C20000}"/>
    <cellStyle name="Followed Hyperlink 43" xfId="15150" hidden="1" xr:uid="{00000000-0005-0000-0000-000008C20000}"/>
    <cellStyle name="Followed Hyperlink 43" xfId="15235" hidden="1" xr:uid="{00000000-0005-0000-0000-000009C20000}"/>
    <cellStyle name="Followed Hyperlink 43" xfId="15277" hidden="1" xr:uid="{00000000-0005-0000-0000-00000AC20000}"/>
    <cellStyle name="Followed Hyperlink 43" xfId="14833" hidden="1" xr:uid="{00000000-0005-0000-0000-00000BC20000}"/>
    <cellStyle name="Followed Hyperlink 43" xfId="15318" hidden="1" xr:uid="{00000000-0005-0000-0000-00000CC20000}"/>
    <cellStyle name="Followed Hyperlink 43" xfId="15373" hidden="1" xr:uid="{00000000-0005-0000-0000-00000DC20000}"/>
    <cellStyle name="Followed Hyperlink 43" xfId="15415" hidden="1" xr:uid="{00000000-0005-0000-0000-00000EC20000}"/>
    <cellStyle name="Followed Hyperlink 43" xfId="15430" hidden="1" xr:uid="{00000000-0005-0000-0000-00000FC20000}"/>
    <cellStyle name="Followed Hyperlink 43" xfId="15515" hidden="1" xr:uid="{00000000-0005-0000-0000-000010C20000}"/>
    <cellStyle name="Followed Hyperlink 43" xfId="15557" hidden="1" xr:uid="{00000000-0005-0000-0000-000011C20000}"/>
    <cellStyle name="Followed Hyperlink 43" xfId="15612" hidden="1" xr:uid="{00000000-0005-0000-0000-000012C20000}"/>
    <cellStyle name="Followed Hyperlink 43" xfId="15654" hidden="1" xr:uid="{00000000-0005-0000-0000-000013C20000}"/>
    <cellStyle name="Followed Hyperlink 43" xfId="15727" hidden="1" xr:uid="{00000000-0005-0000-0000-000014C20000}"/>
    <cellStyle name="Followed Hyperlink 43" xfId="15769" hidden="1" xr:uid="{00000000-0005-0000-0000-000015C20000}"/>
    <cellStyle name="Followed Hyperlink 43" xfId="15780" hidden="1" xr:uid="{00000000-0005-0000-0000-000016C20000}"/>
    <cellStyle name="Followed Hyperlink 43" xfId="15822" hidden="1" xr:uid="{00000000-0005-0000-0000-000017C20000}"/>
    <cellStyle name="Followed Hyperlink 43" xfId="15903" hidden="1" xr:uid="{00000000-0005-0000-0000-000018C20000}"/>
    <cellStyle name="Followed Hyperlink 43" xfId="15945" hidden="1" xr:uid="{00000000-0005-0000-0000-000019C20000}"/>
    <cellStyle name="Followed Hyperlink 43" xfId="15948" hidden="1" xr:uid="{00000000-0005-0000-0000-00001AC20000}"/>
    <cellStyle name="Followed Hyperlink 43" xfId="15990" hidden="1" xr:uid="{00000000-0005-0000-0000-00001BC20000}"/>
    <cellStyle name="Followed Hyperlink 43" xfId="16067" hidden="1" xr:uid="{00000000-0005-0000-0000-00001CC20000}"/>
    <cellStyle name="Followed Hyperlink 43" xfId="16109" hidden="1" xr:uid="{00000000-0005-0000-0000-00001DC20000}"/>
    <cellStyle name="Followed Hyperlink 43" xfId="16151" hidden="1" xr:uid="{00000000-0005-0000-0000-00001FC20000}"/>
    <cellStyle name="Followed Hyperlink 43" xfId="16193" hidden="1" xr:uid="{00000000-0005-0000-0000-000020C20000}"/>
    <cellStyle name="Followed Hyperlink 43" xfId="16235" hidden="1" xr:uid="{00000000-0005-0000-0000-000021C20000}"/>
    <cellStyle name="Followed Hyperlink 43" xfId="15839" hidden="1" xr:uid="{00000000-0005-0000-0000-000022C20000}"/>
    <cellStyle name="Followed Hyperlink 43" xfId="16277" hidden="1" xr:uid="{00000000-0005-0000-0000-000023C20000}"/>
    <cellStyle name="Followed Hyperlink 43" xfId="16319" hidden="1" xr:uid="{00000000-0005-0000-0000-000024C20000}"/>
    <cellStyle name="Followed Hyperlink 43" xfId="16361" hidden="1" xr:uid="{00000000-0005-0000-0000-000025C20000}"/>
    <cellStyle name="Followed Hyperlink 43" xfId="16010" hidden="1" xr:uid="{00000000-0005-0000-0000-000026C20000}"/>
    <cellStyle name="Followed Hyperlink 43" xfId="15472" hidden="1" xr:uid="{00000000-0005-0000-0000-000027C20000}"/>
    <cellStyle name="Followed Hyperlink 43" xfId="4433" hidden="1" xr:uid="{00000000-0005-0000-0000-000028C20000}"/>
    <cellStyle name="Followed Hyperlink 43" xfId="4475" hidden="1" xr:uid="{00000000-0005-0000-0000-000029C20000}"/>
    <cellStyle name="Followed Hyperlink 43" xfId="4517" hidden="1" xr:uid="{00000000-0005-0000-0000-00002AC20000}"/>
    <cellStyle name="Followed Hyperlink 43" xfId="4121" hidden="1" xr:uid="{00000000-0005-0000-0000-00002BC20000}"/>
    <cellStyle name="Followed Hyperlink 43" xfId="4559" hidden="1" xr:uid="{00000000-0005-0000-0000-00002CC20000}"/>
    <cellStyle name="Followed Hyperlink 43" xfId="13794" hidden="1" xr:uid="{00000000-0005-0000-0000-0000E6C10000}"/>
    <cellStyle name="Followed Hyperlink 43" xfId="28882" hidden="1" xr:uid="{00000000-0005-0000-0000-000009C10000}"/>
    <cellStyle name="Followed Hyperlink 43" xfId="28924" hidden="1" xr:uid="{00000000-0005-0000-0000-00000AC10000}"/>
    <cellStyle name="Followed Hyperlink 43" xfId="29008" hidden="1" xr:uid="{00000000-0005-0000-0000-00000BC10000}"/>
    <cellStyle name="Followed Hyperlink 43" xfId="29050" hidden="1" xr:uid="{00000000-0005-0000-0000-00000CC10000}"/>
    <cellStyle name="Followed Hyperlink 43" xfId="28807" hidden="1" xr:uid="{00000000-0005-0000-0000-00000DC10000}"/>
    <cellStyle name="Followed Hyperlink 43" xfId="29092" hidden="1" xr:uid="{00000000-0005-0000-0000-00000EC10000}"/>
    <cellStyle name="Followed Hyperlink 43" xfId="29177" hidden="1" xr:uid="{00000000-0005-0000-0000-00000FC10000}"/>
    <cellStyle name="Followed Hyperlink 43" xfId="29219" hidden="1" xr:uid="{00000000-0005-0000-0000-000010C10000}"/>
    <cellStyle name="Followed Hyperlink 43" xfId="28782" hidden="1" xr:uid="{00000000-0005-0000-0000-000011C10000}"/>
    <cellStyle name="Followed Hyperlink 43" xfId="29260" hidden="1" xr:uid="{00000000-0005-0000-0000-000012C10000}"/>
    <cellStyle name="Followed Hyperlink 43" xfId="29345" hidden="1" xr:uid="{00000000-0005-0000-0000-000013C10000}"/>
    <cellStyle name="Followed Hyperlink 43" xfId="29387" hidden="1" xr:uid="{00000000-0005-0000-0000-000014C10000}"/>
    <cellStyle name="Followed Hyperlink 43" xfId="28943" hidden="1" xr:uid="{00000000-0005-0000-0000-000015C10000}"/>
    <cellStyle name="Followed Hyperlink 43" xfId="29428" hidden="1" xr:uid="{00000000-0005-0000-0000-000016C10000}"/>
    <cellStyle name="Followed Hyperlink 43" xfId="29483" hidden="1" xr:uid="{00000000-0005-0000-0000-000017C10000}"/>
    <cellStyle name="Followed Hyperlink 43" xfId="29525" hidden="1" xr:uid="{00000000-0005-0000-0000-000018C10000}"/>
    <cellStyle name="Followed Hyperlink 43" xfId="29540" hidden="1" xr:uid="{00000000-0005-0000-0000-000019C10000}"/>
    <cellStyle name="Followed Hyperlink 43" xfId="29582" hidden="1" xr:uid="{00000000-0005-0000-0000-00001AC10000}"/>
    <cellStyle name="Followed Hyperlink 43" xfId="29625" hidden="1" xr:uid="{00000000-0005-0000-0000-00001BC10000}"/>
    <cellStyle name="Followed Hyperlink 43" xfId="29667" hidden="1" xr:uid="{00000000-0005-0000-0000-00001CC10000}"/>
    <cellStyle name="Followed Hyperlink 43" xfId="29721" hidden="1" xr:uid="{00000000-0005-0000-0000-00001DC10000}"/>
    <cellStyle name="Followed Hyperlink 43" xfId="29836" hidden="1" xr:uid="{00000000-0005-0000-0000-00001FC10000}"/>
    <cellStyle name="Followed Hyperlink 43" xfId="29878" hidden="1" xr:uid="{00000000-0005-0000-0000-000020C10000}"/>
    <cellStyle name="Followed Hyperlink 43" xfId="29889" hidden="1" xr:uid="{00000000-0005-0000-0000-000021C10000}"/>
    <cellStyle name="Followed Hyperlink 43" xfId="29931" hidden="1" xr:uid="{00000000-0005-0000-0000-000022C10000}"/>
    <cellStyle name="Followed Hyperlink 43" xfId="30012" hidden="1" xr:uid="{00000000-0005-0000-0000-000023C10000}"/>
    <cellStyle name="Followed Hyperlink 43" xfId="30054" hidden="1" xr:uid="{00000000-0005-0000-0000-000024C10000}"/>
    <cellStyle name="Followed Hyperlink 43" xfId="30057" hidden="1" xr:uid="{00000000-0005-0000-0000-000025C10000}"/>
    <cellStyle name="Followed Hyperlink 43" xfId="30098" hidden="1" xr:uid="{00000000-0005-0000-0000-000026C10000}"/>
    <cellStyle name="Followed Hyperlink 43" xfId="30175" hidden="1" xr:uid="{00000000-0005-0000-0000-000027C10000}"/>
    <cellStyle name="Followed Hyperlink 43" xfId="30217" hidden="1" xr:uid="{00000000-0005-0000-0000-000028C10000}"/>
    <cellStyle name="Followed Hyperlink 43" xfId="29769" hidden="1" xr:uid="{00000000-0005-0000-0000-000029C10000}"/>
    <cellStyle name="Followed Hyperlink 43" xfId="30259" hidden="1" xr:uid="{00000000-0005-0000-0000-00002AC10000}"/>
    <cellStyle name="Followed Hyperlink 43" xfId="30301" hidden="1" xr:uid="{00000000-0005-0000-0000-00002BC10000}"/>
    <cellStyle name="Followed Hyperlink 43" xfId="30343" hidden="1" xr:uid="{00000000-0005-0000-0000-00002CC10000}"/>
    <cellStyle name="Followed Hyperlink 43" xfId="29948" hidden="1" xr:uid="{00000000-0005-0000-0000-00002DC10000}"/>
    <cellStyle name="Followed Hyperlink 43" xfId="30385" hidden="1" xr:uid="{00000000-0005-0000-0000-00002EC10000}"/>
    <cellStyle name="Followed Hyperlink 43" xfId="30427" hidden="1" xr:uid="{00000000-0005-0000-0000-00002FC10000}"/>
    <cellStyle name="Followed Hyperlink 43" xfId="30469" hidden="1" xr:uid="{00000000-0005-0000-0000-000030C10000}"/>
    <cellStyle name="Followed Hyperlink 43" xfId="30118" hidden="1" xr:uid="{00000000-0005-0000-0000-000031C10000}"/>
    <cellStyle name="Followed Hyperlink 43" xfId="30511" hidden="1" xr:uid="{00000000-0005-0000-0000-000032C10000}"/>
    <cellStyle name="Followed Hyperlink 43" xfId="30553" hidden="1" xr:uid="{00000000-0005-0000-0000-000033C10000}"/>
    <cellStyle name="Followed Hyperlink 43" xfId="30595" hidden="1" xr:uid="{00000000-0005-0000-0000-000034C10000}"/>
    <cellStyle name="Followed Hyperlink 43" xfId="30678" hidden="1" xr:uid="{00000000-0005-0000-0000-000035C10000}"/>
    <cellStyle name="Followed Hyperlink 43" xfId="30720" hidden="1" xr:uid="{00000000-0005-0000-0000-000036C10000}"/>
    <cellStyle name="Followed Hyperlink 43" xfId="30762" hidden="1" xr:uid="{00000000-0005-0000-0000-000037C10000}"/>
    <cellStyle name="Followed Hyperlink 43" xfId="30804" hidden="1" xr:uid="{00000000-0005-0000-0000-000038C10000}"/>
    <cellStyle name="Followed Hyperlink 43" xfId="30604" hidden="1" xr:uid="{00000000-0005-0000-0000-000039C10000}"/>
    <cellStyle name="Followed Hyperlink 43" xfId="30846" hidden="1" xr:uid="{00000000-0005-0000-0000-00003AC10000}"/>
    <cellStyle name="Followed Hyperlink 43" xfId="30887" hidden="1" xr:uid="{00000000-0005-0000-0000-00003BC10000}"/>
    <cellStyle name="Followed Hyperlink 43" xfId="30929" hidden="1" xr:uid="{00000000-0005-0000-0000-00003CC10000}"/>
    <cellStyle name="Followed Hyperlink 43" xfId="31029" hidden="1" xr:uid="{00000000-0005-0000-0000-00003DC10000}"/>
    <cellStyle name="Followed Hyperlink 43" xfId="31071" hidden="1" xr:uid="{00000000-0005-0000-0000-00003EC10000}"/>
    <cellStyle name="Followed Hyperlink 43" xfId="31113" hidden="1" xr:uid="{00000000-0005-0000-0000-00003FC10000}"/>
    <cellStyle name="Followed Hyperlink 43" xfId="31155" hidden="1" xr:uid="{00000000-0005-0000-0000-000040C10000}"/>
    <cellStyle name="Followed Hyperlink 43" xfId="31287" hidden="1" xr:uid="{00000000-0005-0000-0000-000041C10000}"/>
    <cellStyle name="Followed Hyperlink 43" xfId="31329" hidden="1" xr:uid="{00000000-0005-0000-0000-000042C10000}"/>
    <cellStyle name="Followed Hyperlink 43" xfId="31413" hidden="1" xr:uid="{00000000-0005-0000-0000-000043C10000}"/>
    <cellStyle name="Followed Hyperlink 43" xfId="31455" hidden="1" xr:uid="{00000000-0005-0000-0000-000044C10000}"/>
    <cellStyle name="Followed Hyperlink 43" xfId="31212" hidden="1" xr:uid="{00000000-0005-0000-0000-000045C10000}"/>
    <cellStyle name="Followed Hyperlink 43" xfId="31497" hidden="1" xr:uid="{00000000-0005-0000-0000-000046C10000}"/>
    <cellStyle name="Followed Hyperlink 43" xfId="31582" hidden="1" xr:uid="{00000000-0005-0000-0000-000047C10000}"/>
    <cellStyle name="Followed Hyperlink 43" xfId="31624" hidden="1" xr:uid="{00000000-0005-0000-0000-000048C10000}"/>
    <cellStyle name="Followed Hyperlink 43" xfId="31187" hidden="1" xr:uid="{00000000-0005-0000-0000-000049C10000}"/>
    <cellStyle name="Followed Hyperlink 43" xfId="31750" hidden="1" xr:uid="{00000000-0005-0000-0000-00004AC10000}"/>
    <cellStyle name="Followed Hyperlink 43" xfId="31792" hidden="1" xr:uid="{00000000-0005-0000-0000-00004BC10000}"/>
    <cellStyle name="Followed Hyperlink 43" xfId="31348" hidden="1" xr:uid="{00000000-0005-0000-0000-00004CC10000}"/>
    <cellStyle name="Followed Hyperlink 43" xfId="31833" hidden="1" xr:uid="{00000000-0005-0000-0000-00004DC10000}"/>
    <cellStyle name="Followed Hyperlink 43" xfId="31888" hidden="1" xr:uid="{00000000-0005-0000-0000-00004EC10000}"/>
    <cellStyle name="Followed Hyperlink 43" xfId="31930" hidden="1" xr:uid="{00000000-0005-0000-0000-00004FC10000}"/>
    <cellStyle name="Followed Hyperlink 43" xfId="31944" hidden="1" xr:uid="{00000000-0005-0000-0000-000050C10000}"/>
    <cellStyle name="Followed Hyperlink 43" xfId="31986" hidden="1" xr:uid="{00000000-0005-0000-0000-000051C10000}"/>
    <cellStyle name="Followed Hyperlink 43" xfId="32029" hidden="1" xr:uid="{00000000-0005-0000-0000-000052C10000}"/>
    <cellStyle name="Followed Hyperlink 43" xfId="32071" hidden="1" xr:uid="{00000000-0005-0000-0000-000053C10000}"/>
    <cellStyle name="Followed Hyperlink 43" xfId="32126" hidden="1" xr:uid="{00000000-0005-0000-0000-000054C10000}"/>
    <cellStyle name="Followed Hyperlink 43" xfId="32168" hidden="1" xr:uid="{00000000-0005-0000-0000-000055C10000}"/>
    <cellStyle name="Followed Hyperlink 43" xfId="32241" hidden="1" xr:uid="{00000000-0005-0000-0000-000056C10000}"/>
    <cellStyle name="Followed Hyperlink 43" xfId="32283" hidden="1" xr:uid="{00000000-0005-0000-0000-000057C10000}"/>
    <cellStyle name="Followed Hyperlink 43" xfId="32294" hidden="1" xr:uid="{00000000-0005-0000-0000-000058C10000}"/>
    <cellStyle name="Followed Hyperlink 43" xfId="32336" hidden="1" xr:uid="{00000000-0005-0000-0000-000059C10000}"/>
    <cellStyle name="Followed Hyperlink 43" xfId="32417" hidden="1" xr:uid="{00000000-0005-0000-0000-00005AC10000}"/>
    <cellStyle name="Followed Hyperlink 43" xfId="32459" hidden="1" xr:uid="{00000000-0005-0000-0000-00005BC10000}"/>
    <cellStyle name="Followed Hyperlink 43" xfId="32462" hidden="1" xr:uid="{00000000-0005-0000-0000-00005CC10000}"/>
    <cellStyle name="Followed Hyperlink 43" xfId="32504" hidden="1" xr:uid="{00000000-0005-0000-0000-00005DC10000}"/>
    <cellStyle name="Followed Hyperlink 43" xfId="32623" hidden="1" xr:uid="{00000000-0005-0000-0000-00005FC10000}"/>
    <cellStyle name="Followed Hyperlink 43" xfId="32174" hidden="1" xr:uid="{00000000-0005-0000-0000-000060C10000}"/>
    <cellStyle name="Followed Hyperlink 43" xfId="32665" hidden="1" xr:uid="{00000000-0005-0000-0000-000061C10000}"/>
    <cellStyle name="Followed Hyperlink 43" xfId="32707" hidden="1" xr:uid="{00000000-0005-0000-0000-000062C10000}"/>
    <cellStyle name="Followed Hyperlink 43" xfId="32749" hidden="1" xr:uid="{00000000-0005-0000-0000-000063C10000}"/>
    <cellStyle name="Followed Hyperlink 43" xfId="32353" hidden="1" xr:uid="{00000000-0005-0000-0000-000064C10000}"/>
    <cellStyle name="Followed Hyperlink 43" xfId="31665" hidden="1" xr:uid="{00000000-0005-0000-0000-000065C10000}"/>
    <cellStyle name="Followed Hyperlink 43" xfId="26183" hidden="1" xr:uid="{00000000-0005-0000-0000-000066C10000}"/>
    <cellStyle name="Followed Hyperlink 43" xfId="20850" hidden="1" xr:uid="{00000000-0005-0000-0000-000067C10000}"/>
    <cellStyle name="Followed Hyperlink 43" xfId="8467" hidden="1" xr:uid="{00000000-0005-0000-0000-000068C10000}"/>
    <cellStyle name="Followed Hyperlink 43" xfId="8510" hidden="1" xr:uid="{00000000-0005-0000-0000-000069C10000}"/>
    <cellStyle name="Followed Hyperlink 43" xfId="26871" hidden="1" xr:uid="{00000000-0005-0000-0000-0000D8C00000}"/>
    <cellStyle name="Followed Hyperlink 43" xfId="26434" hidden="1" xr:uid="{00000000-0005-0000-0000-0000D9C00000}"/>
    <cellStyle name="Followed Hyperlink 43" xfId="26912" hidden="1" xr:uid="{00000000-0005-0000-0000-0000DAC00000}"/>
    <cellStyle name="Followed Hyperlink 43" xfId="26997" hidden="1" xr:uid="{00000000-0005-0000-0000-0000DBC00000}"/>
    <cellStyle name="Followed Hyperlink 43" xfId="27039" hidden="1" xr:uid="{00000000-0005-0000-0000-0000DCC00000}"/>
    <cellStyle name="Followed Hyperlink 43" xfId="26595" hidden="1" xr:uid="{00000000-0005-0000-0000-0000DDC00000}"/>
    <cellStyle name="Followed Hyperlink 43" xfId="27134" hidden="1" xr:uid="{00000000-0005-0000-0000-0000DFC00000}"/>
    <cellStyle name="Followed Hyperlink 43" xfId="27176" hidden="1" xr:uid="{00000000-0005-0000-0000-0000E0C00000}"/>
    <cellStyle name="Followed Hyperlink 43" xfId="27191" hidden="1" xr:uid="{00000000-0005-0000-0000-0000E1C00000}"/>
    <cellStyle name="Followed Hyperlink 43" xfId="27233" hidden="1" xr:uid="{00000000-0005-0000-0000-0000E2C00000}"/>
    <cellStyle name="Followed Hyperlink 43" xfId="27276" hidden="1" xr:uid="{00000000-0005-0000-0000-0000E3C00000}"/>
    <cellStyle name="Followed Hyperlink 43" xfId="27318" hidden="1" xr:uid="{00000000-0005-0000-0000-0000E4C00000}"/>
    <cellStyle name="Followed Hyperlink 43" xfId="27373" hidden="1" xr:uid="{00000000-0005-0000-0000-0000E5C00000}"/>
    <cellStyle name="Followed Hyperlink 43" xfId="27415" hidden="1" xr:uid="{00000000-0005-0000-0000-0000E6C00000}"/>
    <cellStyle name="Followed Hyperlink 43" xfId="27488" hidden="1" xr:uid="{00000000-0005-0000-0000-0000E7C00000}"/>
    <cellStyle name="Followed Hyperlink 43" xfId="27530" hidden="1" xr:uid="{00000000-0005-0000-0000-0000E8C00000}"/>
    <cellStyle name="Followed Hyperlink 43" xfId="27541" hidden="1" xr:uid="{00000000-0005-0000-0000-0000E9C00000}"/>
    <cellStyle name="Followed Hyperlink 43" xfId="27583" hidden="1" xr:uid="{00000000-0005-0000-0000-0000EAC00000}"/>
    <cellStyle name="Followed Hyperlink 43" xfId="27664" hidden="1" xr:uid="{00000000-0005-0000-0000-0000EBC00000}"/>
    <cellStyle name="Followed Hyperlink 43" xfId="27706" hidden="1" xr:uid="{00000000-0005-0000-0000-0000ECC00000}"/>
    <cellStyle name="Followed Hyperlink 43" xfId="27709" hidden="1" xr:uid="{00000000-0005-0000-0000-0000EDC00000}"/>
    <cellStyle name="Followed Hyperlink 43" xfId="27751" hidden="1" xr:uid="{00000000-0005-0000-0000-0000EEC00000}"/>
    <cellStyle name="Followed Hyperlink 43" xfId="27828" hidden="1" xr:uid="{00000000-0005-0000-0000-0000EFC00000}"/>
    <cellStyle name="Followed Hyperlink 43" xfId="27870" hidden="1" xr:uid="{00000000-0005-0000-0000-0000F0C00000}"/>
    <cellStyle name="Followed Hyperlink 43" xfId="27421" hidden="1" xr:uid="{00000000-0005-0000-0000-0000F1C00000}"/>
    <cellStyle name="Followed Hyperlink 43" xfId="27911" hidden="1" xr:uid="{00000000-0005-0000-0000-0000F2C00000}"/>
    <cellStyle name="Followed Hyperlink 43" xfId="27953" hidden="1" xr:uid="{00000000-0005-0000-0000-0000F3C00000}"/>
    <cellStyle name="Followed Hyperlink 43" xfId="27995" hidden="1" xr:uid="{00000000-0005-0000-0000-0000F4C00000}"/>
    <cellStyle name="Followed Hyperlink 43" xfId="27600" hidden="1" xr:uid="{00000000-0005-0000-0000-0000F5C00000}"/>
    <cellStyle name="Followed Hyperlink 43" xfId="28037" hidden="1" xr:uid="{00000000-0005-0000-0000-0000F6C00000}"/>
    <cellStyle name="Followed Hyperlink 43" xfId="28079" hidden="1" xr:uid="{00000000-0005-0000-0000-0000F7C00000}"/>
    <cellStyle name="Followed Hyperlink 43" xfId="28121" hidden="1" xr:uid="{00000000-0005-0000-0000-0000F8C00000}"/>
    <cellStyle name="Followed Hyperlink 43" xfId="27771" hidden="1" xr:uid="{00000000-0005-0000-0000-0000F9C00000}"/>
    <cellStyle name="Followed Hyperlink 43" xfId="28163" hidden="1" xr:uid="{00000000-0005-0000-0000-0000FAC00000}"/>
    <cellStyle name="Followed Hyperlink 43" xfId="28204" hidden="1" xr:uid="{00000000-0005-0000-0000-0000FBC00000}"/>
    <cellStyle name="Followed Hyperlink 43" xfId="28246" hidden="1" xr:uid="{00000000-0005-0000-0000-0000FCC00000}"/>
    <cellStyle name="Followed Hyperlink 43" xfId="28330" hidden="1" xr:uid="{00000000-0005-0000-0000-0000FDC00000}"/>
    <cellStyle name="Followed Hyperlink 43" xfId="28372" hidden="1" xr:uid="{00000000-0005-0000-0000-0000FEC00000}"/>
    <cellStyle name="Followed Hyperlink 43" xfId="28414" hidden="1" xr:uid="{00000000-0005-0000-0000-0000FFC00000}"/>
    <cellStyle name="Followed Hyperlink 43" xfId="28456" hidden="1" xr:uid="{00000000-0005-0000-0000-000000C10000}"/>
    <cellStyle name="Followed Hyperlink 43" xfId="28255" hidden="1" xr:uid="{00000000-0005-0000-0000-000001C10000}"/>
    <cellStyle name="Followed Hyperlink 43" xfId="28498" hidden="1" xr:uid="{00000000-0005-0000-0000-000002C10000}"/>
    <cellStyle name="Followed Hyperlink 43" xfId="28540" hidden="1" xr:uid="{00000000-0005-0000-0000-000003C10000}"/>
    <cellStyle name="Followed Hyperlink 43" xfId="28582" hidden="1" xr:uid="{00000000-0005-0000-0000-000004C10000}"/>
    <cellStyle name="Followed Hyperlink 43" xfId="28624" hidden="1" xr:uid="{00000000-0005-0000-0000-000005C10000}"/>
    <cellStyle name="Followed Hyperlink 43" xfId="28666" hidden="1" xr:uid="{00000000-0005-0000-0000-000006C10000}"/>
    <cellStyle name="Followed Hyperlink 43" xfId="28708" hidden="1" xr:uid="{00000000-0005-0000-0000-000007C10000}"/>
    <cellStyle name="Followed Hyperlink 43" xfId="28750" hidden="1" xr:uid="{00000000-0005-0000-0000-000008C10000}"/>
    <cellStyle name="Followed Hyperlink 43" xfId="25763" hidden="1" xr:uid="{00000000-0005-0000-0000-0000C0C00000}"/>
    <cellStyle name="Followed Hyperlink 43" xfId="25805" hidden="1" xr:uid="{00000000-0005-0000-0000-0000C1C00000}"/>
    <cellStyle name="Followed Hyperlink 43" xfId="25454" hidden="1" xr:uid="{00000000-0005-0000-0000-0000C2C00000}"/>
    <cellStyle name="Followed Hyperlink 43" xfId="25847" hidden="1" xr:uid="{00000000-0005-0000-0000-0000C3C00000}"/>
    <cellStyle name="Followed Hyperlink 43" xfId="25889" hidden="1" xr:uid="{00000000-0005-0000-0000-0000C4C00000}"/>
    <cellStyle name="Followed Hyperlink 43" xfId="25931" hidden="1" xr:uid="{00000000-0005-0000-0000-0000C5C00000}"/>
    <cellStyle name="Followed Hyperlink 43" xfId="26015" hidden="1" xr:uid="{00000000-0005-0000-0000-0000C6C00000}"/>
    <cellStyle name="Followed Hyperlink 43" xfId="26057" hidden="1" xr:uid="{00000000-0005-0000-0000-0000C7C00000}"/>
    <cellStyle name="Followed Hyperlink 43" xfId="26099" hidden="1" xr:uid="{00000000-0005-0000-0000-0000C8C00000}"/>
    <cellStyle name="Followed Hyperlink 43" xfId="26141" hidden="1" xr:uid="{00000000-0005-0000-0000-0000C9C00000}"/>
    <cellStyle name="Followed Hyperlink 43" xfId="25940" hidden="1" xr:uid="{00000000-0005-0000-0000-0000CAC00000}"/>
    <cellStyle name="Followed Hyperlink 43" xfId="26225" hidden="1" xr:uid="{00000000-0005-0000-0000-0000CBC00000}"/>
    <cellStyle name="Followed Hyperlink 43" xfId="26267" hidden="1" xr:uid="{00000000-0005-0000-0000-0000CCC00000}"/>
    <cellStyle name="Followed Hyperlink 43" xfId="26275" hidden="1" xr:uid="{00000000-0005-0000-0000-0000CDC00000}"/>
    <cellStyle name="Followed Hyperlink 43" xfId="26317" hidden="1" xr:uid="{00000000-0005-0000-0000-0000CEC00000}"/>
    <cellStyle name="Followed Hyperlink 43" xfId="26359" hidden="1" xr:uid="{00000000-0005-0000-0000-0000CFC00000}"/>
    <cellStyle name="Followed Hyperlink 43" xfId="26401" hidden="1" xr:uid="{00000000-0005-0000-0000-0000D0C00000}"/>
    <cellStyle name="Followed Hyperlink 43" xfId="26534" hidden="1" xr:uid="{00000000-0005-0000-0000-0000D1C00000}"/>
    <cellStyle name="Followed Hyperlink 43" xfId="26576" hidden="1" xr:uid="{00000000-0005-0000-0000-0000D2C00000}"/>
    <cellStyle name="Followed Hyperlink 43" xfId="26660" hidden="1" xr:uid="{00000000-0005-0000-0000-0000D3C00000}"/>
    <cellStyle name="Followed Hyperlink 43" xfId="26702" hidden="1" xr:uid="{00000000-0005-0000-0000-0000D4C00000}"/>
    <cellStyle name="Followed Hyperlink 43" xfId="26459" hidden="1" xr:uid="{00000000-0005-0000-0000-0000D5C00000}"/>
    <cellStyle name="Followed Hyperlink 43" xfId="26744" hidden="1" xr:uid="{00000000-0005-0000-0000-0000D6C00000}"/>
    <cellStyle name="Followed Hyperlink 43" xfId="26829" hidden="1" xr:uid="{00000000-0005-0000-0000-0000D7C00000}"/>
    <cellStyle name="Followed Hyperlink 43" xfId="25347" hidden="1" xr:uid="{00000000-0005-0000-0000-0000B4C00000}"/>
    <cellStyle name="Followed Hyperlink 43" xfId="25389" hidden="1" xr:uid="{00000000-0005-0000-0000-0000B5C00000}"/>
    <cellStyle name="Followed Hyperlink 43" xfId="25392" hidden="1" xr:uid="{00000000-0005-0000-0000-0000B6C00000}"/>
    <cellStyle name="Followed Hyperlink 43" xfId="25434" hidden="1" xr:uid="{00000000-0005-0000-0000-0000B7C00000}"/>
    <cellStyle name="Followed Hyperlink 43" xfId="25511" hidden="1" xr:uid="{00000000-0005-0000-0000-0000B8C00000}"/>
    <cellStyle name="Followed Hyperlink 43" xfId="25553" hidden="1" xr:uid="{00000000-0005-0000-0000-0000B9C00000}"/>
    <cellStyle name="Followed Hyperlink 43" xfId="25104" hidden="1" xr:uid="{00000000-0005-0000-0000-0000BAC00000}"/>
    <cellStyle name="Followed Hyperlink 43" xfId="25595" hidden="1" xr:uid="{00000000-0005-0000-0000-0000BBC00000}"/>
    <cellStyle name="Followed Hyperlink 43" xfId="25637" hidden="1" xr:uid="{00000000-0005-0000-0000-0000BCC00000}"/>
    <cellStyle name="Followed Hyperlink 43" xfId="25679" hidden="1" xr:uid="{00000000-0005-0000-0000-0000BDC00000}"/>
    <cellStyle name="Followed Hyperlink 43" xfId="25283" hidden="1" xr:uid="{00000000-0005-0000-0000-0000BEC00000}"/>
    <cellStyle name="Followed Hyperlink 43" xfId="25721" hidden="1" xr:uid="{00000000-0005-0000-0000-0000BFC00000}"/>
    <cellStyle name="Followed Hyperlink 43" xfId="25056" hidden="1" xr:uid="{00000000-0005-0000-0000-0000AEC00000}"/>
    <cellStyle name="Followed Hyperlink 43" xfId="25098" hidden="1" xr:uid="{00000000-0005-0000-0000-0000AFC00000}"/>
    <cellStyle name="Followed Hyperlink 43" xfId="25171" hidden="1" xr:uid="{00000000-0005-0000-0000-0000B0C00000}"/>
    <cellStyle name="Followed Hyperlink 43" xfId="25213" hidden="1" xr:uid="{00000000-0005-0000-0000-0000B1C00000}"/>
    <cellStyle name="Followed Hyperlink 43" xfId="25224" hidden="1" xr:uid="{00000000-0005-0000-0000-0000B2C00000}"/>
    <cellStyle name="Followed Hyperlink 43" xfId="25266" hidden="1" xr:uid="{00000000-0005-0000-0000-0000B3C00000}"/>
    <cellStyle name="Followed Hyperlink 43" xfId="24916" hidden="1" xr:uid="{00000000-0005-0000-0000-0000ABC00000}"/>
    <cellStyle name="Followed Hyperlink 43" xfId="24959" hidden="1" xr:uid="{00000000-0005-0000-0000-0000ACC00000}"/>
    <cellStyle name="Followed Hyperlink 43" xfId="25001" hidden="1" xr:uid="{00000000-0005-0000-0000-0000ADC00000}"/>
    <cellStyle name="Followed Hyperlink 43" xfId="24874" hidden="1" xr:uid="{00000000-0005-0000-0000-0000AAC00000}"/>
    <cellStyle name="Followed Hyperlink 43" xfId="24859" hidden="1" xr:uid="{00000000-0005-0000-0000-0000A9C00000}"/>
    <cellStyle name="Followed Hyperlink 43" xfId="56791" xr:uid="{00000000-0005-0000-0000-0000E6C20000}"/>
    <cellStyle name="Followed Hyperlink 5" xfId="20412" hidden="1" xr:uid="{00000000-0005-0000-0000-000062C50000}"/>
    <cellStyle name="Followed Hyperlink 5" xfId="20429" hidden="1" xr:uid="{00000000-0005-0000-0000-000063C50000}"/>
    <cellStyle name="Followed Hyperlink 5" xfId="19890" hidden="1" xr:uid="{00000000-0005-0000-0000-000064C50000}"/>
    <cellStyle name="Followed Hyperlink 5" xfId="20482" hidden="1" xr:uid="{00000000-0005-0000-0000-000065C50000}"/>
    <cellStyle name="Followed Hyperlink 5" xfId="20588" hidden="1" xr:uid="{00000000-0005-0000-0000-000066C50000}"/>
    <cellStyle name="Followed Hyperlink 5" xfId="20605" hidden="1" xr:uid="{00000000-0005-0000-0000-000067C50000}"/>
    <cellStyle name="Followed Hyperlink 5" xfId="19720" hidden="1" xr:uid="{00000000-0005-0000-0000-000068C50000}"/>
    <cellStyle name="Followed Hyperlink 5" xfId="20650" hidden="1" xr:uid="{00000000-0005-0000-0000-000069C50000}"/>
    <cellStyle name="Followed Hyperlink 5" xfId="20752" hidden="1" xr:uid="{00000000-0005-0000-0000-00006AC50000}"/>
    <cellStyle name="Followed Hyperlink 5" xfId="20769" hidden="1" xr:uid="{00000000-0005-0000-0000-00006BC50000}"/>
    <cellStyle name="Followed Hyperlink 5" xfId="19883" hidden="1" xr:uid="{00000000-0005-0000-0000-00006CC50000}"/>
    <cellStyle name="Followed Hyperlink 5" xfId="20811" hidden="1" xr:uid="{00000000-0005-0000-0000-00006DC50000}"/>
    <cellStyle name="Followed Hyperlink 5" xfId="20877" hidden="1" xr:uid="{00000000-0005-0000-0000-00006EC50000}"/>
    <cellStyle name="Followed Hyperlink 5" xfId="20894" hidden="1" xr:uid="{00000000-0005-0000-0000-00006FC50000}"/>
    <cellStyle name="Followed Hyperlink 5" xfId="20525" hidden="1" xr:uid="{00000000-0005-0000-0000-000070C50000}"/>
    <cellStyle name="Followed Hyperlink 5" xfId="20936" hidden="1" xr:uid="{00000000-0005-0000-0000-000071C50000}"/>
    <cellStyle name="Followed Hyperlink 5" xfId="21003" hidden="1" xr:uid="{00000000-0005-0000-0000-000072C50000}"/>
    <cellStyle name="Followed Hyperlink 5" xfId="21020" hidden="1" xr:uid="{00000000-0005-0000-0000-000073C50000}"/>
    <cellStyle name="Followed Hyperlink 5" xfId="20696" hidden="1" xr:uid="{00000000-0005-0000-0000-000074C50000}"/>
    <cellStyle name="Followed Hyperlink 5" xfId="21062" hidden="1" xr:uid="{00000000-0005-0000-0000-000075C50000}"/>
    <cellStyle name="Followed Hyperlink 5" xfId="21129" hidden="1" xr:uid="{00000000-0005-0000-0000-000076C50000}"/>
    <cellStyle name="Followed Hyperlink 5" xfId="21146" hidden="1" xr:uid="{00000000-0005-0000-0000-000077C50000}"/>
    <cellStyle name="Followed Hyperlink 5" xfId="21255" hidden="1" xr:uid="{00000000-0005-0000-0000-000078C50000}"/>
    <cellStyle name="Followed Hyperlink 5" xfId="21272" hidden="1" xr:uid="{00000000-0005-0000-0000-000079C50000}"/>
    <cellStyle name="Followed Hyperlink 5" xfId="21339" hidden="1" xr:uid="{00000000-0005-0000-0000-00007AC50000}"/>
    <cellStyle name="Followed Hyperlink 5" xfId="21356" hidden="1" xr:uid="{00000000-0005-0000-0000-00007BC50000}"/>
    <cellStyle name="Followed Hyperlink 5" xfId="21207" hidden="1" xr:uid="{00000000-0005-0000-0000-00007CC50000}"/>
    <cellStyle name="Followed Hyperlink 5" xfId="21398" hidden="1" xr:uid="{00000000-0005-0000-0000-00007DC50000}"/>
    <cellStyle name="Followed Hyperlink 5" xfId="21465" hidden="1" xr:uid="{00000000-0005-0000-0000-00007EC50000}"/>
    <cellStyle name="Followed Hyperlink 5" xfId="21482" hidden="1" xr:uid="{00000000-0005-0000-0000-00007FC50000}"/>
    <cellStyle name="Followed Hyperlink 5" xfId="21552" hidden="1" xr:uid="{00000000-0005-0000-0000-000080C50000}"/>
    <cellStyle name="Followed Hyperlink 5" xfId="21636" hidden="1" xr:uid="{00000000-0005-0000-0000-000082C50000}"/>
    <cellStyle name="Followed Hyperlink 5" xfId="21653" hidden="1" xr:uid="{00000000-0005-0000-0000-000083C50000}"/>
    <cellStyle name="Followed Hyperlink 5" xfId="21811" hidden="1" xr:uid="{00000000-0005-0000-0000-000084C50000}"/>
    <cellStyle name="Followed Hyperlink 5" xfId="21828" hidden="1" xr:uid="{00000000-0005-0000-0000-000085C50000}"/>
    <cellStyle name="Followed Hyperlink 5" xfId="21937" hidden="1" xr:uid="{00000000-0005-0000-0000-000086C50000}"/>
    <cellStyle name="Followed Hyperlink 5" xfId="21954" hidden="1" xr:uid="{00000000-0005-0000-0000-000087C50000}"/>
    <cellStyle name="Followed Hyperlink 5" xfId="21763" hidden="1" xr:uid="{00000000-0005-0000-0000-000088C50000}"/>
    <cellStyle name="Followed Hyperlink 5" xfId="21996" hidden="1" xr:uid="{00000000-0005-0000-0000-000089C50000}"/>
    <cellStyle name="Followed Hyperlink 5" xfId="22106" hidden="1" xr:uid="{00000000-0005-0000-0000-00008AC50000}"/>
    <cellStyle name="Followed Hyperlink 5" xfId="22123" hidden="1" xr:uid="{00000000-0005-0000-0000-00008BC50000}"/>
    <cellStyle name="Followed Hyperlink 5" xfId="21712" hidden="1" xr:uid="{00000000-0005-0000-0000-00008CC50000}"/>
    <cellStyle name="Followed Hyperlink 5" xfId="22164" hidden="1" xr:uid="{00000000-0005-0000-0000-00008DC50000}"/>
    <cellStyle name="Followed Hyperlink 5" xfId="22274" hidden="1" xr:uid="{00000000-0005-0000-0000-00008EC50000}"/>
    <cellStyle name="Followed Hyperlink 5" xfId="22291" hidden="1" xr:uid="{00000000-0005-0000-0000-00008FC50000}"/>
    <cellStyle name="Followed Hyperlink 5" xfId="21873" hidden="1" xr:uid="{00000000-0005-0000-0000-000090C50000}"/>
    <cellStyle name="Followed Hyperlink 5" xfId="22332" hidden="1" xr:uid="{00000000-0005-0000-0000-000091C50000}"/>
    <cellStyle name="Followed Hyperlink 5" xfId="22412" hidden="1" xr:uid="{00000000-0005-0000-0000-000092C50000}"/>
    <cellStyle name="Followed Hyperlink 5" xfId="22429" hidden="1" xr:uid="{00000000-0005-0000-0000-000093C50000}"/>
    <cellStyle name="Followed Hyperlink 5" xfId="22469" hidden="1" xr:uid="{00000000-0005-0000-0000-000094C50000}"/>
    <cellStyle name="Followed Hyperlink 5" xfId="22486" hidden="1" xr:uid="{00000000-0005-0000-0000-000095C50000}"/>
    <cellStyle name="Followed Hyperlink 5" xfId="22554" hidden="1" xr:uid="{00000000-0005-0000-0000-000096C50000}"/>
    <cellStyle name="Followed Hyperlink 5" xfId="22571" hidden="1" xr:uid="{00000000-0005-0000-0000-000097C50000}"/>
    <cellStyle name="Followed Hyperlink 5" xfId="22651" hidden="1" xr:uid="{00000000-0005-0000-0000-000098C50000}"/>
    <cellStyle name="Followed Hyperlink 5" xfId="22668" hidden="1" xr:uid="{00000000-0005-0000-0000-000099C50000}"/>
    <cellStyle name="Followed Hyperlink 5" xfId="22766" hidden="1" xr:uid="{00000000-0005-0000-0000-00009AC50000}"/>
    <cellStyle name="Followed Hyperlink 5" xfId="22783" hidden="1" xr:uid="{00000000-0005-0000-0000-00009BC50000}"/>
    <cellStyle name="Followed Hyperlink 5" xfId="22244" hidden="1" xr:uid="{00000000-0005-0000-0000-00009CC50000}"/>
    <cellStyle name="Followed Hyperlink 5" xfId="22836" hidden="1" xr:uid="{00000000-0005-0000-0000-00009DC50000}"/>
    <cellStyle name="Followed Hyperlink 5" xfId="22942" hidden="1" xr:uid="{00000000-0005-0000-0000-00009EC50000}"/>
    <cellStyle name="Followed Hyperlink 5" xfId="22959" hidden="1" xr:uid="{00000000-0005-0000-0000-00009FC50000}"/>
    <cellStyle name="Followed Hyperlink 5" xfId="22074" hidden="1" xr:uid="{00000000-0005-0000-0000-0000A0C50000}"/>
    <cellStyle name="Followed Hyperlink 5" xfId="23004" hidden="1" xr:uid="{00000000-0005-0000-0000-0000A1C50000}"/>
    <cellStyle name="Followed Hyperlink 5" xfId="23106" hidden="1" xr:uid="{00000000-0005-0000-0000-0000A2C50000}"/>
    <cellStyle name="Followed Hyperlink 5" xfId="23123" hidden="1" xr:uid="{00000000-0005-0000-0000-0000A3C50000}"/>
    <cellStyle name="Followed Hyperlink 5" xfId="22237" hidden="1" xr:uid="{00000000-0005-0000-0000-0000A4C50000}"/>
    <cellStyle name="Followed Hyperlink 5" xfId="23165" hidden="1" xr:uid="{00000000-0005-0000-0000-0000A5C50000}"/>
    <cellStyle name="Followed Hyperlink 5" xfId="23232" hidden="1" xr:uid="{00000000-0005-0000-0000-0000A6C50000}"/>
    <cellStyle name="Followed Hyperlink 5" xfId="23249" hidden="1" xr:uid="{00000000-0005-0000-0000-0000A7C50000}"/>
    <cellStyle name="Followed Hyperlink 5" xfId="22879" hidden="1" xr:uid="{00000000-0005-0000-0000-0000A8C50000}"/>
    <cellStyle name="Followed Hyperlink 5" xfId="23291" hidden="1" xr:uid="{00000000-0005-0000-0000-0000A9C50000}"/>
    <cellStyle name="Followed Hyperlink 5" xfId="23358" hidden="1" xr:uid="{00000000-0005-0000-0000-0000AAC50000}"/>
    <cellStyle name="Followed Hyperlink 5" xfId="23375" hidden="1" xr:uid="{00000000-0005-0000-0000-0000ABC50000}"/>
    <cellStyle name="Followed Hyperlink 5" xfId="23417" hidden="1" xr:uid="{00000000-0005-0000-0000-0000ACC50000}"/>
    <cellStyle name="Followed Hyperlink 5" xfId="23484" hidden="1" xr:uid="{00000000-0005-0000-0000-0000ADC50000}"/>
    <cellStyle name="Followed Hyperlink 5" xfId="23501" hidden="1" xr:uid="{00000000-0005-0000-0000-0000AEC50000}"/>
    <cellStyle name="Followed Hyperlink 5" xfId="23610" hidden="1" xr:uid="{00000000-0005-0000-0000-0000AFC50000}"/>
    <cellStyle name="Followed Hyperlink 5" xfId="23627" hidden="1" xr:uid="{00000000-0005-0000-0000-0000B0C50000}"/>
    <cellStyle name="Followed Hyperlink 5" xfId="23694" hidden="1" xr:uid="{00000000-0005-0000-0000-0000B1C50000}"/>
    <cellStyle name="Followed Hyperlink 5" xfId="23711" hidden="1" xr:uid="{00000000-0005-0000-0000-0000B2C50000}"/>
    <cellStyle name="Followed Hyperlink 5" xfId="23562" hidden="1" xr:uid="{00000000-0005-0000-0000-0000B3C50000}"/>
    <cellStyle name="Followed Hyperlink 5" xfId="23753" hidden="1" xr:uid="{00000000-0005-0000-0000-0000B4C50000}"/>
    <cellStyle name="Followed Hyperlink 5" xfId="23820" hidden="1" xr:uid="{00000000-0005-0000-0000-0000B5C50000}"/>
    <cellStyle name="Followed Hyperlink 5" xfId="23837" hidden="1" xr:uid="{00000000-0005-0000-0000-0000B6C50000}"/>
    <cellStyle name="Followed Hyperlink 5" xfId="23944" hidden="1" xr:uid="{00000000-0005-0000-0000-0000B7C50000}"/>
    <cellStyle name="Followed Hyperlink 5" xfId="23961" hidden="1" xr:uid="{00000000-0005-0000-0000-0000B8C50000}"/>
    <cellStyle name="Followed Hyperlink 5" xfId="24028" hidden="1" xr:uid="{00000000-0005-0000-0000-0000B9C50000}"/>
    <cellStyle name="Followed Hyperlink 5" xfId="24045" hidden="1" xr:uid="{00000000-0005-0000-0000-0000BAC50000}"/>
    <cellStyle name="Followed Hyperlink 5" xfId="24203" hidden="1" xr:uid="{00000000-0005-0000-0000-0000BBC50000}"/>
    <cellStyle name="Followed Hyperlink 5" xfId="24220" hidden="1" xr:uid="{00000000-0005-0000-0000-0000BCC50000}"/>
    <cellStyle name="Followed Hyperlink 5" xfId="24329" hidden="1" xr:uid="{00000000-0005-0000-0000-0000BDC50000}"/>
    <cellStyle name="Followed Hyperlink 5" xfId="24346" hidden="1" xr:uid="{00000000-0005-0000-0000-0000BEC50000}"/>
    <cellStyle name="Followed Hyperlink 5" xfId="24155" hidden="1" xr:uid="{00000000-0005-0000-0000-0000BFC50000}"/>
    <cellStyle name="Followed Hyperlink 5" xfId="24388" hidden="1" xr:uid="{00000000-0005-0000-0000-0000C0C50000}"/>
    <cellStyle name="Followed Hyperlink 5" xfId="24515" hidden="1" xr:uid="{00000000-0005-0000-0000-0000C2C50000}"/>
    <cellStyle name="Followed Hyperlink 5" xfId="24104" hidden="1" xr:uid="{00000000-0005-0000-0000-0000C3C50000}"/>
    <cellStyle name="Followed Hyperlink 5" xfId="24556" hidden="1" xr:uid="{00000000-0005-0000-0000-0000C4C50000}"/>
    <cellStyle name="Followed Hyperlink 5" xfId="24665" hidden="1" xr:uid="{00000000-0005-0000-0000-0000C5C50000}"/>
    <cellStyle name="Followed Hyperlink 5" xfId="24682" hidden="1" xr:uid="{00000000-0005-0000-0000-0000C6C50000}"/>
    <cellStyle name="Followed Hyperlink 5" xfId="24265" hidden="1" xr:uid="{00000000-0005-0000-0000-0000C7C50000}"/>
    <cellStyle name="Followed Hyperlink 5" xfId="24723" hidden="1" xr:uid="{00000000-0005-0000-0000-0000C8C50000}"/>
    <cellStyle name="Followed Hyperlink 5" xfId="24803" hidden="1" xr:uid="{00000000-0005-0000-0000-0000C9C50000}"/>
    <cellStyle name="Followed Hyperlink 5" xfId="24820" hidden="1" xr:uid="{00000000-0005-0000-0000-0000CAC50000}"/>
    <cellStyle name="Followed Hyperlink 5" xfId="24860" hidden="1" xr:uid="{00000000-0005-0000-0000-0000CBC50000}"/>
    <cellStyle name="Followed Hyperlink 5" xfId="24877" hidden="1" xr:uid="{00000000-0005-0000-0000-0000CCC50000}"/>
    <cellStyle name="Followed Hyperlink 5" xfId="24945" hidden="1" xr:uid="{00000000-0005-0000-0000-0000CDC50000}"/>
    <cellStyle name="Followed Hyperlink 5" xfId="24962" hidden="1" xr:uid="{00000000-0005-0000-0000-0000CEC50000}"/>
    <cellStyle name="Followed Hyperlink 5" xfId="25042" hidden="1" xr:uid="{00000000-0005-0000-0000-0000CFC50000}"/>
    <cellStyle name="Followed Hyperlink 5" xfId="25059" hidden="1" xr:uid="{00000000-0005-0000-0000-0000D0C50000}"/>
    <cellStyle name="Followed Hyperlink 5" xfId="25157" hidden="1" xr:uid="{00000000-0005-0000-0000-0000D1C50000}"/>
    <cellStyle name="Followed Hyperlink 5" xfId="25174" hidden="1" xr:uid="{00000000-0005-0000-0000-0000D2C50000}"/>
    <cellStyle name="Followed Hyperlink 5" xfId="24635" hidden="1" xr:uid="{00000000-0005-0000-0000-0000D3C50000}"/>
    <cellStyle name="Followed Hyperlink 5" xfId="25227" hidden="1" xr:uid="{00000000-0005-0000-0000-0000D4C50000}"/>
    <cellStyle name="Followed Hyperlink 5" xfId="25333" hidden="1" xr:uid="{00000000-0005-0000-0000-0000D5C50000}"/>
    <cellStyle name="Followed Hyperlink 5" xfId="25350" hidden="1" xr:uid="{00000000-0005-0000-0000-0000D6C50000}"/>
    <cellStyle name="Followed Hyperlink 5" xfId="24466" hidden="1" xr:uid="{00000000-0005-0000-0000-0000D7C50000}"/>
    <cellStyle name="Followed Hyperlink 5" xfId="25395" hidden="1" xr:uid="{00000000-0005-0000-0000-0000D8C50000}"/>
    <cellStyle name="Followed Hyperlink 5" xfId="25497" hidden="1" xr:uid="{00000000-0005-0000-0000-0000D9C50000}"/>
    <cellStyle name="Followed Hyperlink 5" xfId="25514" hidden="1" xr:uid="{00000000-0005-0000-0000-0000DAC50000}"/>
    <cellStyle name="Followed Hyperlink 5" xfId="24629" hidden="1" xr:uid="{00000000-0005-0000-0000-0000DBC50000}"/>
    <cellStyle name="Followed Hyperlink 5" xfId="25556" hidden="1" xr:uid="{00000000-0005-0000-0000-0000DCC50000}"/>
    <cellStyle name="Followed Hyperlink 5" xfId="25623" hidden="1" xr:uid="{00000000-0005-0000-0000-0000DDC50000}"/>
    <cellStyle name="Followed Hyperlink 5" xfId="25270" hidden="1" xr:uid="{00000000-0005-0000-0000-0000DFC50000}"/>
    <cellStyle name="Followed Hyperlink 5" xfId="25682" hidden="1" xr:uid="{00000000-0005-0000-0000-0000E0C50000}"/>
    <cellStyle name="Followed Hyperlink 5" xfId="25749" hidden="1" xr:uid="{00000000-0005-0000-0000-0000E1C50000}"/>
    <cellStyle name="Followed Hyperlink 5" xfId="25766" hidden="1" xr:uid="{00000000-0005-0000-0000-0000E2C50000}"/>
    <cellStyle name="Followed Hyperlink 5" xfId="25441" hidden="1" xr:uid="{00000000-0005-0000-0000-0000E3C50000}"/>
    <cellStyle name="Followed Hyperlink 5" xfId="25808" hidden="1" xr:uid="{00000000-0005-0000-0000-0000E4C50000}"/>
    <cellStyle name="Followed Hyperlink 5" xfId="25875" hidden="1" xr:uid="{00000000-0005-0000-0000-0000E5C50000}"/>
    <cellStyle name="Followed Hyperlink 5" xfId="25892" hidden="1" xr:uid="{00000000-0005-0000-0000-0000E6C50000}"/>
    <cellStyle name="Followed Hyperlink 5" xfId="26001" hidden="1" xr:uid="{00000000-0005-0000-0000-0000E7C50000}"/>
    <cellStyle name="Followed Hyperlink 5" xfId="26018" hidden="1" xr:uid="{00000000-0005-0000-0000-0000E8C50000}"/>
    <cellStyle name="Followed Hyperlink 5" xfId="26085" hidden="1" xr:uid="{00000000-0005-0000-0000-0000E9C50000}"/>
    <cellStyle name="Followed Hyperlink 5" xfId="26102" hidden="1" xr:uid="{00000000-0005-0000-0000-0000EAC50000}"/>
    <cellStyle name="Followed Hyperlink 5" xfId="25953" hidden="1" xr:uid="{00000000-0005-0000-0000-0000EBC50000}"/>
    <cellStyle name="Followed Hyperlink 5" xfId="26144" hidden="1" xr:uid="{00000000-0005-0000-0000-0000ECC50000}"/>
    <cellStyle name="Followed Hyperlink 5" xfId="26211" hidden="1" xr:uid="{00000000-0005-0000-0000-0000EDC50000}"/>
    <cellStyle name="Followed Hyperlink 5" xfId="26228" hidden="1" xr:uid="{00000000-0005-0000-0000-0000EEC50000}"/>
    <cellStyle name="Followed Hyperlink 5" xfId="23892" hidden="1" xr:uid="{00000000-0005-0000-0000-0000EFC50000}"/>
    <cellStyle name="Followed Hyperlink 5" xfId="26278" hidden="1" xr:uid="{00000000-0005-0000-0000-0000F0C50000}"/>
    <cellStyle name="Followed Hyperlink 5" xfId="26345" hidden="1" xr:uid="{00000000-0005-0000-0000-0000F1C50000}"/>
    <cellStyle name="Followed Hyperlink 5" xfId="26362" hidden="1" xr:uid="{00000000-0005-0000-0000-0000F2C50000}"/>
    <cellStyle name="Followed Hyperlink 5" xfId="26520" hidden="1" xr:uid="{00000000-0005-0000-0000-0000F3C50000}"/>
    <cellStyle name="Followed Hyperlink 5" xfId="26537" hidden="1" xr:uid="{00000000-0005-0000-0000-0000F4C50000}"/>
    <cellStyle name="Followed Hyperlink 5" xfId="26646" hidden="1" xr:uid="{00000000-0005-0000-0000-0000F5C50000}"/>
    <cellStyle name="Followed Hyperlink 5" xfId="26663" hidden="1" xr:uid="{00000000-0005-0000-0000-0000F6C50000}"/>
    <cellStyle name="Followed Hyperlink 5" xfId="26472" hidden="1" xr:uid="{00000000-0005-0000-0000-0000F7C50000}"/>
    <cellStyle name="Followed Hyperlink 5" xfId="26705" hidden="1" xr:uid="{00000000-0005-0000-0000-0000F8C50000}"/>
    <cellStyle name="Followed Hyperlink 5" xfId="26815" hidden="1" xr:uid="{00000000-0005-0000-0000-0000F9C50000}"/>
    <cellStyle name="Followed Hyperlink 5" xfId="26832" hidden="1" xr:uid="{00000000-0005-0000-0000-0000FAC50000}"/>
    <cellStyle name="Followed Hyperlink 5" xfId="26421" hidden="1" xr:uid="{00000000-0005-0000-0000-0000FBC50000}"/>
    <cellStyle name="Followed Hyperlink 5" xfId="26873" hidden="1" xr:uid="{00000000-0005-0000-0000-0000FCC50000}"/>
    <cellStyle name="Followed Hyperlink 5" xfId="26983" hidden="1" xr:uid="{00000000-0005-0000-0000-0000FDC50000}"/>
    <cellStyle name="Followed Hyperlink 5" xfId="27000" hidden="1" xr:uid="{00000000-0005-0000-0000-0000FEC50000}"/>
    <cellStyle name="Followed Hyperlink 5" xfId="25640" hidden="1" xr:uid="{00000000-0005-0000-0000-0000DEC50000}"/>
    <cellStyle name="Followed Hyperlink 5" xfId="20200" hidden="1" xr:uid="{00000000-0005-0000-0000-00005EC50000}"/>
    <cellStyle name="Followed Hyperlink 5" xfId="55079" hidden="1" xr:uid="{00000000-0005-0000-0000-0000DEC40000}"/>
    <cellStyle name="Followed Hyperlink 5" xfId="42014" hidden="1" xr:uid="{00000000-0005-0000-0000-0000ABC30000}"/>
    <cellStyle name="Followed Hyperlink 5" xfId="42081" hidden="1" xr:uid="{00000000-0005-0000-0000-0000ACC30000}"/>
    <cellStyle name="Followed Hyperlink 5" xfId="42098" hidden="1" xr:uid="{00000000-0005-0000-0000-0000ADC30000}"/>
    <cellStyle name="Followed Hyperlink 5" xfId="41728" hidden="1" xr:uid="{00000000-0005-0000-0000-0000AEC30000}"/>
    <cellStyle name="Followed Hyperlink 5" xfId="42140" hidden="1" xr:uid="{00000000-0005-0000-0000-0000AFC30000}"/>
    <cellStyle name="Followed Hyperlink 5" xfId="42206" hidden="1" xr:uid="{00000000-0005-0000-0000-0000B0C30000}"/>
    <cellStyle name="Followed Hyperlink 5" xfId="42223" hidden="1" xr:uid="{00000000-0005-0000-0000-0000B1C30000}"/>
    <cellStyle name="Followed Hyperlink 5" xfId="42265" hidden="1" xr:uid="{00000000-0005-0000-0000-0000B2C30000}"/>
    <cellStyle name="Followed Hyperlink 5" xfId="42332" hidden="1" xr:uid="{00000000-0005-0000-0000-0000B3C30000}"/>
    <cellStyle name="Followed Hyperlink 5" xfId="42349" hidden="1" xr:uid="{00000000-0005-0000-0000-0000B4C30000}"/>
    <cellStyle name="Followed Hyperlink 5" xfId="42457" hidden="1" xr:uid="{00000000-0005-0000-0000-0000B5C30000}"/>
    <cellStyle name="Followed Hyperlink 5" xfId="42474" hidden="1" xr:uid="{00000000-0005-0000-0000-0000B6C30000}"/>
    <cellStyle name="Followed Hyperlink 5" xfId="42541" hidden="1" xr:uid="{00000000-0005-0000-0000-0000B7C30000}"/>
    <cellStyle name="Followed Hyperlink 5" xfId="42558" hidden="1" xr:uid="{00000000-0005-0000-0000-0000B8C30000}"/>
    <cellStyle name="Followed Hyperlink 5" xfId="42410" hidden="1" xr:uid="{00000000-0005-0000-0000-0000B9C30000}"/>
    <cellStyle name="Followed Hyperlink 5" xfId="42600" hidden="1" xr:uid="{00000000-0005-0000-0000-0000BAC30000}"/>
    <cellStyle name="Followed Hyperlink 5" xfId="42667" hidden="1" xr:uid="{00000000-0005-0000-0000-0000BBC30000}"/>
    <cellStyle name="Followed Hyperlink 5" xfId="42684" hidden="1" xr:uid="{00000000-0005-0000-0000-0000BCC30000}"/>
    <cellStyle name="Followed Hyperlink 5" xfId="40351" hidden="1" xr:uid="{00000000-0005-0000-0000-0000BDC30000}"/>
    <cellStyle name="Followed Hyperlink 5" xfId="42731" hidden="1" xr:uid="{00000000-0005-0000-0000-0000BEC30000}"/>
    <cellStyle name="Followed Hyperlink 5" xfId="42798" hidden="1" xr:uid="{00000000-0005-0000-0000-0000BFC30000}"/>
    <cellStyle name="Followed Hyperlink 5" xfId="42815" hidden="1" xr:uid="{00000000-0005-0000-0000-0000C0C30000}"/>
    <cellStyle name="Followed Hyperlink 5" xfId="42973" hidden="1" xr:uid="{00000000-0005-0000-0000-0000C1C30000}"/>
    <cellStyle name="Followed Hyperlink 5" xfId="42990" hidden="1" xr:uid="{00000000-0005-0000-0000-0000C2C30000}"/>
    <cellStyle name="Followed Hyperlink 5" xfId="43099" hidden="1" xr:uid="{00000000-0005-0000-0000-0000C3C30000}"/>
    <cellStyle name="Followed Hyperlink 5" xfId="43116" hidden="1" xr:uid="{00000000-0005-0000-0000-0000C4C30000}"/>
    <cellStyle name="Followed Hyperlink 5" xfId="42925" hidden="1" xr:uid="{00000000-0005-0000-0000-0000C5C30000}"/>
    <cellStyle name="Followed Hyperlink 5" xfId="43158" hidden="1" xr:uid="{00000000-0005-0000-0000-0000C6C30000}"/>
    <cellStyle name="Followed Hyperlink 5" xfId="43268" hidden="1" xr:uid="{00000000-0005-0000-0000-0000C7C30000}"/>
    <cellStyle name="Followed Hyperlink 5" xfId="43285" hidden="1" xr:uid="{00000000-0005-0000-0000-0000C8C30000}"/>
    <cellStyle name="Followed Hyperlink 5" xfId="42874" hidden="1" xr:uid="{00000000-0005-0000-0000-0000C9C30000}"/>
    <cellStyle name="Followed Hyperlink 5" xfId="43326" hidden="1" xr:uid="{00000000-0005-0000-0000-0000CAC30000}"/>
    <cellStyle name="Followed Hyperlink 5" xfId="43436" hidden="1" xr:uid="{00000000-0005-0000-0000-0000CBC30000}"/>
    <cellStyle name="Followed Hyperlink 5" xfId="43453" hidden="1" xr:uid="{00000000-0005-0000-0000-0000CCC30000}"/>
    <cellStyle name="Followed Hyperlink 5" xfId="43035" hidden="1" xr:uid="{00000000-0005-0000-0000-0000CDC30000}"/>
    <cellStyle name="Followed Hyperlink 5" xfId="43494" hidden="1" xr:uid="{00000000-0005-0000-0000-0000CEC30000}"/>
    <cellStyle name="Followed Hyperlink 5" xfId="43574" hidden="1" xr:uid="{00000000-0005-0000-0000-0000CFC30000}"/>
    <cellStyle name="Followed Hyperlink 5" xfId="43591" hidden="1" xr:uid="{00000000-0005-0000-0000-0000D0C30000}"/>
    <cellStyle name="Followed Hyperlink 5" xfId="43631" hidden="1" xr:uid="{00000000-0005-0000-0000-0000D1C30000}"/>
    <cellStyle name="Followed Hyperlink 5" xfId="43648" hidden="1" xr:uid="{00000000-0005-0000-0000-0000D2C30000}"/>
    <cellStyle name="Followed Hyperlink 5" xfId="43716" hidden="1" xr:uid="{00000000-0005-0000-0000-0000D3C30000}"/>
    <cellStyle name="Followed Hyperlink 5" xfId="43733" hidden="1" xr:uid="{00000000-0005-0000-0000-0000D4C30000}"/>
    <cellStyle name="Followed Hyperlink 5" xfId="43813" hidden="1" xr:uid="{00000000-0005-0000-0000-0000D5C30000}"/>
    <cellStyle name="Followed Hyperlink 5" xfId="43830" hidden="1" xr:uid="{00000000-0005-0000-0000-0000D6C30000}"/>
    <cellStyle name="Followed Hyperlink 5" xfId="43927" hidden="1" xr:uid="{00000000-0005-0000-0000-0000D7C30000}"/>
    <cellStyle name="Followed Hyperlink 5" xfId="43944" hidden="1" xr:uid="{00000000-0005-0000-0000-0000D8C30000}"/>
    <cellStyle name="Followed Hyperlink 5" xfId="43406" hidden="1" xr:uid="{00000000-0005-0000-0000-0000D9C30000}"/>
    <cellStyle name="Followed Hyperlink 5" xfId="43997" hidden="1" xr:uid="{00000000-0005-0000-0000-0000DAC30000}"/>
    <cellStyle name="Followed Hyperlink 5" xfId="44103" hidden="1" xr:uid="{00000000-0005-0000-0000-0000DBC30000}"/>
    <cellStyle name="Followed Hyperlink 5" xfId="44120" hidden="1" xr:uid="{00000000-0005-0000-0000-0000DCC30000}"/>
    <cellStyle name="Followed Hyperlink 5" xfId="43236" hidden="1" xr:uid="{00000000-0005-0000-0000-0000DDC30000}"/>
    <cellStyle name="Followed Hyperlink 5" xfId="44267" hidden="1" xr:uid="{00000000-0005-0000-0000-0000DFC30000}"/>
    <cellStyle name="Followed Hyperlink 5" xfId="44284" hidden="1" xr:uid="{00000000-0005-0000-0000-0000E0C30000}"/>
    <cellStyle name="Followed Hyperlink 5" xfId="43399" hidden="1" xr:uid="{00000000-0005-0000-0000-0000E1C30000}"/>
    <cellStyle name="Followed Hyperlink 5" xfId="44326" hidden="1" xr:uid="{00000000-0005-0000-0000-0000E2C30000}"/>
    <cellStyle name="Followed Hyperlink 5" xfId="44393" hidden="1" xr:uid="{00000000-0005-0000-0000-0000E3C30000}"/>
    <cellStyle name="Followed Hyperlink 5" xfId="44410" hidden="1" xr:uid="{00000000-0005-0000-0000-0000E4C30000}"/>
    <cellStyle name="Followed Hyperlink 5" xfId="44040" hidden="1" xr:uid="{00000000-0005-0000-0000-0000E5C30000}"/>
    <cellStyle name="Followed Hyperlink 5" xfId="44452" hidden="1" xr:uid="{00000000-0005-0000-0000-0000E6C30000}"/>
    <cellStyle name="Followed Hyperlink 5" xfId="44519" hidden="1" xr:uid="{00000000-0005-0000-0000-0000E7C30000}"/>
    <cellStyle name="Followed Hyperlink 5" xfId="44536" hidden="1" xr:uid="{00000000-0005-0000-0000-0000E8C30000}"/>
    <cellStyle name="Followed Hyperlink 5" xfId="44211" hidden="1" xr:uid="{00000000-0005-0000-0000-0000E9C30000}"/>
    <cellStyle name="Followed Hyperlink 5" xfId="44578" hidden="1" xr:uid="{00000000-0005-0000-0000-0000EAC30000}"/>
    <cellStyle name="Followed Hyperlink 5" xfId="44662" hidden="1" xr:uid="{00000000-0005-0000-0000-0000ECC30000}"/>
    <cellStyle name="Followed Hyperlink 5" xfId="44771" hidden="1" xr:uid="{00000000-0005-0000-0000-0000EDC30000}"/>
    <cellStyle name="Followed Hyperlink 5" xfId="44788" hidden="1" xr:uid="{00000000-0005-0000-0000-0000EEC30000}"/>
    <cellStyle name="Followed Hyperlink 5" xfId="44855" hidden="1" xr:uid="{00000000-0005-0000-0000-0000EFC30000}"/>
    <cellStyle name="Followed Hyperlink 5" xfId="44872" hidden="1" xr:uid="{00000000-0005-0000-0000-0000F0C30000}"/>
    <cellStyle name="Followed Hyperlink 5" xfId="44914" hidden="1" xr:uid="{00000000-0005-0000-0000-0000F1C30000}"/>
    <cellStyle name="Followed Hyperlink 5" xfId="44981" hidden="1" xr:uid="{00000000-0005-0000-0000-0000F2C30000}"/>
    <cellStyle name="Followed Hyperlink 5" xfId="44998" hidden="1" xr:uid="{00000000-0005-0000-0000-0000F3C30000}"/>
    <cellStyle name="Followed Hyperlink 5" xfId="45107" hidden="1" xr:uid="{00000000-0005-0000-0000-0000F4C30000}"/>
    <cellStyle name="Followed Hyperlink 5" xfId="45124" hidden="1" xr:uid="{00000000-0005-0000-0000-0000F5C30000}"/>
    <cellStyle name="Followed Hyperlink 5" xfId="45191" hidden="1" xr:uid="{00000000-0005-0000-0000-0000F6C30000}"/>
    <cellStyle name="Followed Hyperlink 5" xfId="45208" hidden="1" xr:uid="{00000000-0005-0000-0000-0000F7C30000}"/>
    <cellStyle name="Followed Hyperlink 5" xfId="45366" hidden="1" xr:uid="{00000000-0005-0000-0000-0000F8C30000}"/>
    <cellStyle name="Followed Hyperlink 5" xfId="45383" hidden="1" xr:uid="{00000000-0005-0000-0000-0000F9C30000}"/>
    <cellStyle name="Followed Hyperlink 5" xfId="45492" hidden="1" xr:uid="{00000000-0005-0000-0000-0000FAC30000}"/>
    <cellStyle name="Followed Hyperlink 5" xfId="45509" hidden="1" xr:uid="{00000000-0005-0000-0000-0000FBC30000}"/>
    <cellStyle name="Followed Hyperlink 5" xfId="45318" hidden="1" xr:uid="{00000000-0005-0000-0000-0000FCC30000}"/>
    <cellStyle name="Followed Hyperlink 5" xfId="45551" hidden="1" xr:uid="{00000000-0005-0000-0000-0000FDC30000}"/>
    <cellStyle name="Followed Hyperlink 5" xfId="45661" hidden="1" xr:uid="{00000000-0005-0000-0000-0000FEC30000}"/>
    <cellStyle name="Followed Hyperlink 5" xfId="45678" hidden="1" xr:uid="{00000000-0005-0000-0000-0000FFC30000}"/>
    <cellStyle name="Followed Hyperlink 5" xfId="45267" hidden="1" xr:uid="{00000000-0005-0000-0000-000000C40000}"/>
    <cellStyle name="Followed Hyperlink 5" xfId="45719" hidden="1" xr:uid="{00000000-0005-0000-0000-000001C40000}"/>
    <cellStyle name="Followed Hyperlink 5" xfId="45829" hidden="1" xr:uid="{00000000-0005-0000-0000-000002C40000}"/>
    <cellStyle name="Followed Hyperlink 5" xfId="45846" hidden="1" xr:uid="{00000000-0005-0000-0000-000003C40000}"/>
    <cellStyle name="Followed Hyperlink 5" xfId="45428" hidden="1" xr:uid="{00000000-0005-0000-0000-000004C40000}"/>
    <cellStyle name="Followed Hyperlink 5" xfId="45887" hidden="1" xr:uid="{00000000-0005-0000-0000-000005C40000}"/>
    <cellStyle name="Followed Hyperlink 5" xfId="45966" hidden="1" xr:uid="{00000000-0005-0000-0000-000006C40000}"/>
    <cellStyle name="Followed Hyperlink 5" xfId="45983" hidden="1" xr:uid="{00000000-0005-0000-0000-000007C40000}"/>
    <cellStyle name="Followed Hyperlink 5" xfId="46023" hidden="1" xr:uid="{00000000-0005-0000-0000-000008C40000}"/>
    <cellStyle name="Followed Hyperlink 5" xfId="46040" hidden="1" xr:uid="{00000000-0005-0000-0000-000009C40000}"/>
    <cellStyle name="Followed Hyperlink 5" xfId="46108" hidden="1" xr:uid="{00000000-0005-0000-0000-00000AC40000}"/>
    <cellStyle name="Followed Hyperlink 5" xfId="46125" hidden="1" xr:uid="{00000000-0005-0000-0000-00000BC40000}"/>
    <cellStyle name="Followed Hyperlink 5" xfId="46204" hidden="1" xr:uid="{00000000-0005-0000-0000-00000CC40000}"/>
    <cellStyle name="Followed Hyperlink 5" xfId="46221" hidden="1" xr:uid="{00000000-0005-0000-0000-00000DC40000}"/>
    <cellStyle name="Followed Hyperlink 5" xfId="46319" hidden="1" xr:uid="{00000000-0005-0000-0000-00000EC40000}"/>
    <cellStyle name="Followed Hyperlink 5" xfId="46336" hidden="1" xr:uid="{00000000-0005-0000-0000-00000FC40000}"/>
    <cellStyle name="Followed Hyperlink 5" xfId="45799" hidden="1" xr:uid="{00000000-0005-0000-0000-000010C40000}"/>
    <cellStyle name="Followed Hyperlink 5" xfId="46389" hidden="1" xr:uid="{00000000-0005-0000-0000-000011C40000}"/>
    <cellStyle name="Followed Hyperlink 5" xfId="46495" hidden="1" xr:uid="{00000000-0005-0000-0000-000012C40000}"/>
    <cellStyle name="Followed Hyperlink 5" xfId="46512" hidden="1" xr:uid="{00000000-0005-0000-0000-000013C40000}"/>
    <cellStyle name="Followed Hyperlink 5" xfId="45629" hidden="1" xr:uid="{00000000-0005-0000-0000-000014C40000}"/>
    <cellStyle name="Followed Hyperlink 5" xfId="46557" hidden="1" xr:uid="{00000000-0005-0000-0000-000015C40000}"/>
    <cellStyle name="Followed Hyperlink 5" xfId="46659" hidden="1" xr:uid="{00000000-0005-0000-0000-000016C40000}"/>
    <cellStyle name="Followed Hyperlink 5" xfId="46676" hidden="1" xr:uid="{00000000-0005-0000-0000-000017C40000}"/>
    <cellStyle name="Followed Hyperlink 5" xfId="45792" hidden="1" xr:uid="{00000000-0005-0000-0000-000018C40000}"/>
    <cellStyle name="Followed Hyperlink 5" xfId="46718" hidden="1" xr:uid="{00000000-0005-0000-0000-000019C40000}"/>
    <cellStyle name="Followed Hyperlink 5" xfId="46785" hidden="1" xr:uid="{00000000-0005-0000-0000-00001AC40000}"/>
    <cellStyle name="Followed Hyperlink 5" xfId="46802" hidden="1" xr:uid="{00000000-0005-0000-0000-00001BC40000}"/>
    <cellStyle name="Followed Hyperlink 5" xfId="46432" hidden="1" xr:uid="{00000000-0005-0000-0000-00001CC40000}"/>
    <cellStyle name="Followed Hyperlink 5" xfId="46844" hidden="1" xr:uid="{00000000-0005-0000-0000-00001DC40000}"/>
    <cellStyle name="Followed Hyperlink 5" xfId="46911" hidden="1" xr:uid="{00000000-0005-0000-0000-00001EC40000}"/>
    <cellStyle name="Followed Hyperlink 5" xfId="46928" hidden="1" xr:uid="{00000000-0005-0000-0000-00001FC40000}"/>
    <cellStyle name="Followed Hyperlink 5" xfId="46603" hidden="1" xr:uid="{00000000-0005-0000-0000-000020C40000}"/>
    <cellStyle name="Followed Hyperlink 5" xfId="46970" hidden="1" xr:uid="{00000000-0005-0000-0000-000021C40000}"/>
    <cellStyle name="Followed Hyperlink 5" xfId="47037" hidden="1" xr:uid="{00000000-0005-0000-0000-000022C40000}"/>
    <cellStyle name="Followed Hyperlink 5" xfId="47054" hidden="1" xr:uid="{00000000-0005-0000-0000-000023C40000}"/>
    <cellStyle name="Followed Hyperlink 5" xfId="47163" hidden="1" xr:uid="{00000000-0005-0000-0000-000024C40000}"/>
    <cellStyle name="Followed Hyperlink 5" xfId="47180" hidden="1" xr:uid="{00000000-0005-0000-0000-000025C40000}"/>
    <cellStyle name="Followed Hyperlink 5" xfId="47247" hidden="1" xr:uid="{00000000-0005-0000-0000-000026C40000}"/>
    <cellStyle name="Followed Hyperlink 5" xfId="47264" hidden="1" xr:uid="{00000000-0005-0000-0000-000027C40000}"/>
    <cellStyle name="Followed Hyperlink 5" xfId="47115" hidden="1" xr:uid="{00000000-0005-0000-0000-000028C40000}"/>
    <cellStyle name="Followed Hyperlink 5" xfId="47306" hidden="1" xr:uid="{00000000-0005-0000-0000-000029C40000}"/>
    <cellStyle name="Followed Hyperlink 5" xfId="47373" hidden="1" xr:uid="{00000000-0005-0000-0000-00002AC40000}"/>
    <cellStyle name="Followed Hyperlink 5" xfId="45039" hidden="1" xr:uid="{00000000-0005-0000-0000-00002CC40000}"/>
    <cellStyle name="Followed Hyperlink 5" xfId="45050" hidden="1" xr:uid="{00000000-0005-0000-0000-00002DC40000}"/>
    <cellStyle name="Followed Hyperlink 5" xfId="47494" hidden="1" xr:uid="{00000000-0005-0000-0000-00002EC40000}"/>
    <cellStyle name="Followed Hyperlink 5" xfId="47511" hidden="1" xr:uid="{00000000-0005-0000-0000-00002FC40000}"/>
    <cellStyle name="Followed Hyperlink 5" xfId="47686" hidden="1" xr:uid="{00000000-0005-0000-0000-000030C40000}"/>
    <cellStyle name="Followed Hyperlink 5" xfId="47795" hidden="1" xr:uid="{00000000-0005-0000-0000-000031C40000}"/>
    <cellStyle name="Followed Hyperlink 5" xfId="47812" hidden="1" xr:uid="{00000000-0005-0000-0000-000032C40000}"/>
    <cellStyle name="Followed Hyperlink 5" xfId="47621" hidden="1" xr:uid="{00000000-0005-0000-0000-000033C40000}"/>
    <cellStyle name="Followed Hyperlink 5" xfId="47854" hidden="1" xr:uid="{00000000-0005-0000-0000-000034C40000}"/>
    <cellStyle name="Followed Hyperlink 5" xfId="47964" hidden="1" xr:uid="{00000000-0005-0000-0000-000035C40000}"/>
    <cellStyle name="Followed Hyperlink 5" xfId="47980" hidden="1" xr:uid="{00000000-0005-0000-0000-000036C40000}"/>
    <cellStyle name="Followed Hyperlink 5" xfId="47570" hidden="1" xr:uid="{00000000-0005-0000-0000-000037C40000}"/>
    <cellStyle name="Followed Hyperlink 5" xfId="48021" hidden="1" xr:uid="{00000000-0005-0000-0000-000038C40000}"/>
    <cellStyle name="Followed Hyperlink 5" xfId="48131" hidden="1" xr:uid="{00000000-0005-0000-0000-000039C40000}"/>
    <cellStyle name="Followed Hyperlink 5" xfId="48148" hidden="1" xr:uid="{00000000-0005-0000-0000-00003AC40000}"/>
    <cellStyle name="Followed Hyperlink 5" xfId="47731" hidden="1" xr:uid="{00000000-0005-0000-0000-00003BC40000}"/>
    <cellStyle name="Followed Hyperlink 5" xfId="48189" hidden="1" xr:uid="{00000000-0005-0000-0000-00003CC40000}"/>
    <cellStyle name="Followed Hyperlink 5" xfId="48269" hidden="1" xr:uid="{00000000-0005-0000-0000-00003DC40000}"/>
    <cellStyle name="Followed Hyperlink 5" xfId="48286" hidden="1" xr:uid="{00000000-0005-0000-0000-00003EC40000}"/>
    <cellStyle name="Followed Hyperlink 5" xfId="48326" hidden="1" xr:uid="{00000000-0005-0000-0000-00003FC40000}"/>
    <cellStyle name="Followed Hyperlink 5" xfId="48343" hidden="1" xr:uid="{00000000-0005-0000-0000-000040C40000}"/>
    <cellStyle name="Followed Hyperlink 5" xfId="48411" hidden="1" xr:uid="{00000000-0005-0000-0000-000041C40000}"/>
    <cellStyle name="Followed Hyperlink 5" xfId="48428" hidden="1" xr:uid="{00000000-0005-0000-0000-000042C40000}"/>
    <cellStyle name="Followed Hyperlink 5" xfId="48508" hidden="1" xr:uid="{00000000-0005-0000-0000-000043C40000}"/>
    <cellStyle name="Followed Hyperlink 5" xfId="48525" hidden="1" xr:uid="{00000000-0005-0000-0000-000044C40000}"/>
    <cellStyle name="Followed Hyperlink 5" xfId="48623" hidden="1" xr:uid="{00000000-0005-0000-0000-000045C40000}"/>
    <cellStyle name="Followed Hyperlink 5" xfId="48640" hidden="1" xr:uid="{00000000-0005-0000-0000-000046C40000}"/>
    <cellStyle name="Followed Hyperlink 5" xfId="48101" hidden="1" xr:uid="{00000000-0005-0000-0000-000047C40000}"/>
    <cellStyle name="Followed Hyperlink 5" xfId="48693" hidden="1" xr:uid="{00000000-0005-0000-0000-000048C40000}"/>
    <cellStyle name="Followed Hyperlink 5" xfId="48799" hidden="1" xr:uid="{00000000-0005-0000-0000-000049C40000}"/>
    <cellStyle name="Followed Hyperlink 5" xfId="48816" hidden="1" xr:uid="{00000000-0005-0000-0000-00004AC40000}"/>
    <cellStyle name="Followed Hyperlink 5" xfId="47932" hidden="1" xr:uid="{00000000-0005-0000-0000-00004BC40000}"/>
    <cellStyle name="Followed Hyperlink 5" xfId="48861" hidden="1" xr:uid="{00000000-0005-0000-0000-00004CC40000}"/>
    <cellStyle name="Followed Hyperlink 5" xfId="48963" hidden="1" xr:uid="{00000000-0005-0000-0000-00004DC40000}"/>
    <cellStyle name="Followed Hyperlink 5" xfId="48980" hidden="1" xr:uid="{00000000-0005-0000-0000-00004EC40000}"/>
    <cellStyle name="Followed Hyperlink 5" xfId="48094" hidden="1" xr:uid="{00000000-0005-0000-0000-00004FC40000}"/>
    <cellStyle name="Followed Hyperlink 5" xfId="49022" hidden="1" xr:uid="{00000000-0005-0000-0000-000050C40000}"/>
    <cellStyle name="Followed Hyperlink 5" xfId="49089" hidden="1" xr:uid="{00000000-0005-0000-0000-000051C40000}"/>
    <cellStyle name="Followed Hyperlink 5" xfId="49106" hidden="1" xr:uid="{00000000-0005-0000-0000-000052C40000}"/>
    <cellStyle name="Followed Hyperlink 5" xfId="48736" hidden="1" xr:uid="{00000000-0005-0000-0000-000053C40000}"/>
    <cellStyle name="Followed Hyperlink 5" xfId="49148" hidden="1" xr:uid="{00000000-0005-0000-0000-000054C40000}"/>
    <cellStyle name="Followed Hyperlink 5" xfId="49215" hidden="1" xr:uid="{00000000-0005-0000-0000-000055C40000}"/>
    <cellStyle name="Followed Hyperlink 5" xfId="49232" hidden="1" xr:uid="{00000000-0005-0000-0000-000056C40000}"/>
    <cellStyle name="Followed Hyperlink 5" xfId="48907" hidden="1" xr:uid="{00000000-0005-0000-0000-000057C40000}"/>
    <cellStyle name="Followed Hyperlink 5" xfId="49274" hidden="1" xr:uid="{00000000-0005-0000-0000-000058C40000}"/>
    <cellStyle name="Followed Hyperlink 5" xfId="49341" hidden="1" xr:uid="{00000000-0005-0000-0000-000059C40000}"/>
    <cellStyle name="Followed Hyperlink 5" xfId="49358" hidden="1" xr:uid="{00000000-0005-0000-0000-00005AC40000}"/>
    <cellStyle name="Followed Hyperlink 5" xfId="49465" hidden="1" xr:uid="{00000000-0005-0000-0000-00005BC40000}"/>
    <cellStyle name="Followed Hyperlink 5" xfId="49482" hidden="1" xr:uid="{00000000-0005-0000-0000-00005CC40000}"/>
    <cellStyle name="Followed Hyperlink 5" xfId="49549" hidden="1" xr:uid="{00000000-0005-0000-0000-00005DC40000}"/>
    <cellStyle name="Followed Hyperlink 5" xfId="49566" hidden="1" xr:uid="{00000000-0005-0000-0000-00005EC40000}"/>
    <cellStyle name="Followed Hyperlink 5" xfId="49419" hidden="1" xr:uid="{00000000-0005-0000-0000-00005FC40000}"/>
    <cellStyle name="Followed Hyperlink 5" xfId="49608" hidden="1" xr:uid="{00000000-0005-0000-0000-000060C40000}"/>
    <cellStyle name="Followed Hyperlink 5" xfId="49675" hidden="1" xr:uid="{00000000-0005-0000-0000-000061C40000}"/>
    <cellStyle name="Followed Hyperlink 5" xfId="49691" hidden="1" xr:uid="{00000000-0005-0000-0000-000062C40000}"/>
    <cellStyle name="Followed Hyperlink 5" xfId="49761" hidden="1" xr:uid="{00000000-0005-0000-0000-000063C40000}"/>
    <cellStyle name="Followed Hyperlink 5" xfId="49778" hidden="1" xr:uid="{00000000-0005-0000-0000-000064C40000}"/>
    <cellStyle name="Followed Hyperlink 5" xfId="49845" hidden="1" xr:uid="{00000000-0005-0000-0000-000065C40000}"/>
    <cellStyle name="Followed Hyperlink 5" xfId="49862" hidden="1" xr:uid="{00000000-0005-0000-0000-000066C40000}"/>
    <cellStyle name="Followed Hyperlink 5" xfId="50020" hidden="1" xr:uid="{00000000-0005-0000-0000-000067C40000}"/>
    <cellStyle name="Followed Hyperlink 5" xfId="50037" hidden="1" xr:uid="{00000000-0005-0000-0000-000068C40000}"/>
    <cellStyle name="Followed Hyperlink 5" xfId="50146" hidden="1" xr:uid="{00000000-0005-0000-0000-000069C40000}"/>
    <cellStyle name="Followed Hyperlink 5" xfId="50163" hidden="1" xr:uid="{00000000-0005-0000-0000-00006AC40000}"/>
    <cellStyle name="Followed Hyperlink 5" xfId="50205" hidden="1" xr:uid="{00000000-0005-0000-0000-00006CC40000}"/>
    <cellStyle name="Followed Hyperlink 5" xfId="50315" hidden="1" xr:uid="{00000000-0005-0000-0000-00006DC40000}"/>
    <cellStyle name="Followed Hyperlink 5" xfId="50332" hidden="1" xr:uid="{00000000-0005-0000-0000-00006EC40000}"/>
    <cellStyle name="Followed Hyperlink 5" xfId="50373" hidden="1" xr:uid="{00000000-0005-0000-0000-00006FC40000}"/>
    <cellStyle name="Followed Hyperlink 5" xfId="44165" hidden="1" xr:uid="{00000000-0005-0000-0000-0000DEC30000}"/>
    <cellStyle name="Followed Hyperlink 5" xfId="37791" hidden="1" xr:uid="{00000000-0005-0000-0000-000048C30000}"/>
    <cellStyle name="Followed Hyperlink 5" xfId="37858" hidden="1" xr:uid="{00000000-0005-0000-0000-000049C30000}"/>
    <cellStyle name="Followed Hyperlink 5" xfId="37875" hidden="1" xr:uid="{00000000-0005-0000-0000-00004AC30000}"/>
    <cellStyle name="Followed Hyperlink 5" xfId="37726" hidden="1" xr:uid="{00000000-0005-0000-0000-00004BC30000}"/>
    <cellStyle name="Followed Hyperlink 5" xfId="37917" hidden="1" xr:uid="{00000000-0005-0000-0000-00004CC30000}"/>
    <cellStyle name="Followed Hyperlink 5" xfId="37984" hidden="1" xr:uid="{00000000-0005-0000-0000-00004DC30000}"/>
    <cellStyle name="Followed Hyperlink 5" xfId="38001" hidden="1" xr:uid="{00000000-0005-0000-0000-00004EC30000}"/>
    <cellStyle name="Followed Hyperlink 5" xfId="30975" hidden="1" xr:uid="{00000000-0005-0000-0000-00004FC30000}"/>
    <cellStyle name="Followed Hyperlink 5" xfId="30960" hidden="1" xr:uid="{00000000-0005-0000-0000-000050C30000}"/>
    <cellStyle name="Followed Hyperlink 5" xfId="38101" hidden="1" xr:uid="{00000000-0005-0000-0000-000051C30000}"/>
    <cellStyle name="Followed Hyperlink 5" xfId="38118" hidden="1" xr:uid="{00000000-0005-0000-0000-000052C30000}"/>
    <cellStyle name="Followed Hyperlink 5" xfId="38276" hidden="1" xr:uid="{00000000-0005-0000-0000-000053C30000}"/>
    <cellStyle name="Followed Hyperlink 5" xfId="38293" hidden="1" xr:uid="{00000000-0005-0000-0000-000054C30000}"/>
    <cellStyle name="Followed Hyperlink 5" xfId="38402" hidden="1" xr:uid="{00000000-0005-0000-0000-000055C30000}"/>
    <cellStyle name="Followed Hyperlink 5" xfId="38419" hidden="1" xr:uid="{00000000-0005-0000-0000-000056C30000}"/>
    <cellStyle name="Followed Hyperlink 5" xfId="38228" hidden="1" xr:uid="{00000000-0005-0000-0000-000057C30000}"/>
    <cellStyle name="Followed Hyperlink 5" xfId="38460" hidden="1" xr:uid="{00000000-0005-0000-0000-000058C30000}"/>
    <cellStyle name="Followed Hyperlink 5" xfId="38570" hidden="1" xr:uid="{00000000-0005-0000-0000-000059C30000}"/>
    <cellStyle name="Followed Hyperlink 5" xfId="38587" hidden="1" xr:uid="{00000000-0005-0000-0000-00005AC30000}"/>
    <cellStyle name="Followed Hyperlink 5" xfId="38177" hidden="1" xr:uid="{00000000-0005-0000-0000-00005BC30000}"/>
    <cellStyle name="Followed Hyperlink 5" xfId="38628" hidden="1" xr:uid="{00000000-0005-0000-0000-00005CC30000}"/>
    <cellStyle name="Followed Hyperlink 5" xfId="38738" hidden="1" xr:uid="{00000000-0005-0000-0000-00005DC30000}"/>
    <cellStyle name="Followed Hyperlink 5" xfId="38755" hidden="1" xr:uid="{00000000-0005-0000-0000-00005EC30000}"/>
    <cellStyle name="Followed Hyperlink 5" xfId="38338" hidden="1" xr:uid="{00000000-0005-0000-0000-00005FC30000}"/>
    <cellStyle name="Followed Hyperlink 5" xfId="38796" hidden="1" xr:uid="{00000000-0005-0000-0000-000060C30000}"/>
    <cellStyle name="Followed Hyperlink 5" xfId="38875" hidden="1" xr:uid="{00000000-0005-0000-0000-000061C30000}"/>
    <cellStyle name="Followed Hyperlink 5" xfId="38892" hidden="1" xr:uid="{00000000-0005-0000-0000-000062C30000}"/>
    <cellStyle name="Followed Hyperlink 5" xfId="38932" hidden="1" xr:uid="{00000000-0005-0000-0000-000063C30000}"/>
    <cellStyle name="Followed Hyperlink 5" xfId="38949" hidden="1" xr:uid="{00000000-0005-0000-0000-000064C30000}"/>
    <cellStyle name="Followed Hyperlink 5" xfId="39017" hidden="1" xr:uid="{00000000-0005-0000-0000-000065C30000}"/>
    <cellStyle name="Followed Hyperlink 5" xfId="39034" hidden="1" xr:uid="{00000000-0005-0000-0000-000066C30000}"/>
    <cellStyle name="Followed Hyperlink 5" xfId="39114" hidden="1" xr:uid="{00000000-0005-0000-0000-000067C30000}"/>
    <cellStyle name="Followed Hyperlink 5" xfId="39131" hidden="1" xr:uid="{00000000-0005-0000-0000-000068C30000}"/>
    <cellStyle name="Followed Hyperlink 5" xfId="39229" hidden="1" xr:uid="{00000000-0005-0000-0000-000069C30000}"/>
    <cellStyle name="Followed Hyperlink 5" xfId="39246" hidden="1" xr:uid="{00000000-0005-0000-0000-00006AC30000}"/>
    <cellStyle name="Followed Hyperlink 5" xfId="38708" hidden="1" xr:uid="{00000000-0005-0000-0000-00006BC30000}"/>
    <cellStyle name="Followed Hyperlink 5" xfId="39299" hidden="1" xr:uid="{00000000-0005-0000-0000-00006CC30000}"/>
    <cellStyle name="Followed Hyperlink 5" xfId="39405" hidden="1" xr:uid="{00000000-0005-0000-0000-00006DC30000}"/>
    <cellStyle name="Followed Hyperlink 5" xfId="39422" hidden="1" xr:uid="{00000000-0005-0000-0000-00006EC30000}"/>
    <cellStyle name="Followed Hyperlink 5" xfId="38538" hidden="1" xr:uid="{00000000-0005-0000-0000-00006FC30000}"/>
    <cellStyle name="Followed Hyperlink 5" xfId="39467" hidden="1" xr:uid="{00000000-0005-0000-0000-000070C30000}"/>
    <cellStyle name="Followed Hyperlink 5" xfId="39569" hidden="1" xr:uid="{00000000-0005-0000-0000-000071C30000}"/>
    <cellStyle name="Followed Hyperlink 5" xfId="39586" hidden="1" xr:uid="{00000000-0005-0000-0000-000072C30000}"/>
    <cellStyle name="Followed Hyperlink 5" xfId="39628" hidden="1" xr:uid="{00000000-0005-0000-0000-000073C30000}"/>
    <cellStyle name="Followed Hyperlink 5" xfId="39694" hidden="1" xr:uid="{00000000-0005-0000-0000-000074C30000}"/>
    <cellStyle name="Followed Hyperlink 5" xfId="39711" hidden="1" xr:uid="{00000000-0005-0000-0000-000075C30000}"/>
    <cellStyle name="Followed Hyperlink 5" xfId="39342" hidden="1" xr:uid="{00000000-0005-0000-0000-000076C30000}"/>
    <cellStyle name="Followed Hyperlink 5" xfId="39753" hidden="1" xr:uid="{00000000-0005-0000-0000-000077C30000}"/>
    <cellStyle name="Followed Hyperlink 5" xfId="39820" hidden="1" xr:uid="{00000000-0005-0000-0000-000078C30000}"/>
    <cellStyle name="Followed Hyperlink 5" xfId="39837" hidden="1" xr:uid="{00000000-0005-0000-0000-000079C30000}"/>
    <cellStyle name="Followed Hyperlink 5" xfId="39513" hidden="1" xr:uid="{00000000-0005-0000-0000-00007AC30000}"/>
    <cellStyle name="Followed Hyperlink 5" xfId="39879" hidden="1" xr:uid="{00000000-0005-0000-0000-00007BC30000}"/>
    <cellStyle name="Followed Hyperlink 5" xfId="39946" hidden="1" xr:uid="{00000000-0005-0000-0000-00007CC30000}"/>
    <cellStyle name="Followed Hyperlink 5" xfId="39963" hidden="1" xr:uid="{00000000-0005-0000-0000-00007DC30000}"/>
    <cellStyle name="Followed Hyperlink 5" xfId="40072" hidden="1" xr:uid="{00000000-0005-0000-0000-00007EC30000}"/>
    <cellStyle name="Followed Hyperlink 5" xfId="40089" hidden="1" xr:uid="{00000000-0005-0000-0000-00007FC30000}"/>
    <cellStyle name="Followed Hyperlink 5" xfId="40156" hidden="1" xr:uid="{00000000-0005-0000-0000-000080C30000}"/>
    <cellStyle name="Followed Hyperlink 5" xfId="40173" hidden="1" xr:uid="{00000000-0005-0000-0000-000081C30000}"/>
    <cellStyle name="Followed Hyperlink 5" xfId="40215" hidden="1" xr:uid="{00000000-0005-0000-0000-000083C30000}"/>
    <cellStyle name="Followed Hyperlink 5" xfId="40282" hidden="1" xr:uid="{00000000-0005-0000-0000-000084C30000}"/>
    <cellStyle name="Followed Hyperlink 5" xfId="40299" hidden="1" xr:uid="{00000000-0005-0000-0000-000085C30000}"/>
    <cellStyle name="Followed Hyperlink 5" xfId="40403" hidden="1" xr:uid="{00000000-0005-0000-0000-000086C30000}"/>
    <cellStyle name="Followed Hyperlink 5" xfId="40420" hidden="1" xr:uid="{00000000-0005-0000-0000-000087C30000}"/>
    <cellStyle name="Followed Hyperlink 5" xfId="40487" hidden="1" xr:uid="{00000000-0005-0000-0000-000088C30000}"/>
    <cellStyle name="Followed Hyperlink 5" xfId="40504" hidden="1" xr:uid="{00000000-0005-0000-0000-000089C30000}"/>
    <cellStyle name="Followed Hyperlink 5" xfId="40662" hidden="1" xr:uid="{00000000-0005-0000-0000-00008AC30000}"/>
    <cellStyle name="Followed Hyperlink 5" xfId="40679" hidden="1" xr:uid="{00000000-0005-0000-0000-00008BC30000}"/>
    <cellStyle name="Followed Hyperlink 5" xfId="40787" hidden="1" xr:uid="{00000000-0005-0000-0000-00008CC30000}"/>
    <cellStyle name="Followed Hyperlink 5" xfId="40804" hidden="1" xr:uid="{00000000-0005-0000-0000-00008DC30000}"/>
    <cellStyle name="Followed Hyperlink 5" xfId="40614" hidden="1" xr:uid="{00000000-0005-0000-0000-00008EC30000}"/>
    <cellStyle name="Followed Hyperlink 5" xfId="40846" hidden="1" xr:uid="{00000000-0005-0000-0000-00008FC30000}"/>
    <cellStyle name="Followed Hyperlink 5" xfId="40956" hidden="1" xr:uid="{00000000-0005-0000-0000-000090C30000}"/>
    <cellStyle name="Followed Hyperlink 5" xfId="40973" hidden="1" xr:uid="{00000000-0005-0000-0000-000091C30000}"/>
    <cellStyle name="Followed Hyperlink 5" xfId="40563" hidden="1" xr:uid="{00000000-0005-0000-0000-000092C30000}"/>
    <cellStyle name="Followed Hyperlink 5" xfId="41014" hidden="1" xr:uid="{00000000-0005-0000-0000-000093C30000}"/>
    <cellStyle name="Followed Hyperlink 5" xfId="41124" hidden="1" xr:uid="{00000000-0005-0000-0000-000094C30000}"/>
    <cellStyle name="Followed Hyperlink 5" xfId="41141" hidden="1" xr:uid="{00000000-0005-0000-0000-000095C30000}"/>
    <cellStyle name="Followed Hyperlink 5" xfId="40723" hidden="1" xr:uid="{00000000-0005-0000-0000-000096C30000}"/>
    <cellStyle name="Followed Hyperlink 5" xfId="41182" hidden="1" xr:uid="{00000000-0005-0000-0000-000097C30000}"/>
    <cellStyle name="Followed Hyperlink 5" xfId="41262" hidden="1" xr:uid="{00000000-0005-0000-0000-000098C30000}"/>
    <cellStyle name="Followed Hyperlink 5" xfId="41279" hidden="1" xr:uid="{00000000-0005-0000-0000-000099C30000}"/>
    <cellStyle name="Followed Hyperlink 5" xfId="41319" hidden="1" xr:uid="{00000000-0005-0000-0000-00009AC30000}"/>
    <cellStyle name="Followed Hyperlink 5" xfId="41336" hidden="1" xr:uid="{00000000-0005-0000-0000-00009BC30000}"/>
    <cellStyle name="Followed Hyperlink 5" xfId="41404" hidden="1" xr:uid="{00000000-0005-0000-0000-00009CC30000}"/>
    <cellStyle name="Followed Hyperlink 5" xfId="41421" hidden="1" xr:uid="{00000000-0005-0000-0000-00009DC30000}"/>
    <cellStyle name="Followed Hyperlink 5" xfId="41500" hidden="1" xr:uid="{00000000-0005-0000-0000-00009EC30000}"/>
    <cellStyle name="Followed Hyperlink 5" xfId="41517" hidden="1" xr:uid="{00000000-0005-0000-0000-00009FC30000}"/>
    <cellStyle name="Followed Hyperlink 5" xfId="41615" hidden="1" xr:uid="{00000000-0005-0000-0000-0000A0C30000}"/>
    <cellStyle name="Followed Hyperlink 5" xfId="41632" hidden="1" xr:uid="{00000000-0005-0000-0000-0000A1C30000}"/>
    <cellStyle name="Followed Hyperlink 5" xfId="41094" hidden="1" xr:uid="{00000000-0005-0000-0000-0000A2C30000}"/>
    <cellStyle name="Followed Hyperlink 5" xfId="41685" hidden="1" xr:uid="{00000000-0005-0000-0000-0000A3C30000}"/>
    <cellStyle name="Followed Hyperlink 5" xfId="41791" hidden="1" xr:uid="{00000000-0005-0000-0000-0000A4C30000}"/>
    <cellStyle name="Followed Hyperlink 5" xfId="41808" hidden="1" xr:uid="{00000000-0005-0000-0000-0000A5C30000}"/>
    <cellStyle name="Followed Hyperlink 5" xfId="40924" hidden="1" xr:uid="{00000000-0005-0000-0000-0000A6C30000}"/>
    <cellStyle name="Followed Hyperlink 5" xfId="41853" hidden="1" xr:uid="{00000000-0005-0000-0000-0000A7C30000}"/>
    <cellStyle name="Followed Hyperlink 5" xfId="41955" hidden="1" xr:uid="{00000000-0005-0000-0000-0000A8C30000}"/>
    <cellStyle name="Followed Hyperlink 5" xfId="41972" hidden="1" xr:uid="{00000000-0005-0000-0000-0000A9C30000}"/>
    <cellStyle name="Followed Hyperlink 5" xfId="35686" hidden="1" xr:uid="{00000000-0005-0000-0000-000017C30000}"/>
    <cellStyle name="Followed Hyperlink 5" xfId="33355" hidden="1" xr:uid="{00000000-0005-0000-0000-000018C30000}"/>
    <cellStyle name="Followed Hyperlink 5" xfId="35736" hidden="1" xr:uid="{00000000-0005-0000-0000-000019C30000}"/>
    <cellStyle name="Followed Hyperlink 5" xfId="35803" hidden="1" xr:uid="{00000000-0005-0000-0000-00001AC30000}"/>
    <cellStyle name="Followed Hyperlink 5" xfId="35820" hidden="1" xr:uid="{00000000-0005-0000-0000-00001BC30000}"/>
    <cellStyle name="Followed Hyperlink 5" xfId="35978" hidden="1" xr:uid="{00000000-0005-0000-0000-00001CC30000}"/>
    <cellStyle name="Followed Hyperlink 5" xfId="35995" hidden="1" xr:uid="{00000000-0005-0000-0000-00001DC30000}"/>
    <cellStyle name="Followed Hyperlink 5" xfId="36104" hidden="1" xr:uid="{00000000-0005-0000-0000-00001EC30000}"/>
    <cellStyle name="Followed Hyperlink 5" xfId="36121" hidden="1" xr:uid="{00000000-0005-0000-0000-00001FC30000}"/>
    <cellStyle name="Followed Hyperlink 5" xfId="35930" hidden="1" xr:uid="{00000000-0005-0000-0000-000020C30000}"/>
    <cellStyle name="Followed Hyperlink 5" xfId="36163" hidden="1" xr:uid="{00000000-0005-0000-0000-000021C30000}"/>
    <cellStyle name="Followed Hyperlink 5" xfId="36273" hidden="1" xr:uid="{00000000-0005-0000-0000-000022C30000}"/>
    <cellStyle name="Followed Hyperlink 5" xfId="36290" hidden="1" xr:uid="{00000000-0005-0000-0000-000023C30000}"/>
    <cellStyle name="Followed Hyperlink 5" xfId="35879" hidden="1" xr:uid="{00000000-0005-0000-0000-000024C30000}"/>
    <cellStyle name="Followed Hyperlink 5" xfId="36331" hidden="1" xr:uid="{00000000-0005-0000-0000-000025C30000}"/>
    <cellStyle name="Followed Hyperlink 5" xfId="36439" hidden="1" xr:uid="{00000000-0005-0000-0000-000026C30000}"/>
    <cellStyle name="Followed Hyperlink 5" xfId="36456" hidden="1" xr:uid="{00000000-0005-0000-0000-000027C30000}"/>
    <cellStyle name="Followed Hyperlink 5" xfId="36040" hidden="1" xr:uid="{00000000-0005-0000-0000-000028C30000}"/>
    <cellStyle name="Followed Hyperlink 5" xfId="36497" hidden="1" xr:uid="{00000000-0005-0000-0000-000029C30000}"/>
    <cellStyle name="Followed Hyperlink 5" xfId="36577" hidden="1" xr:uid="{00000000-0005-0000-0000-00002AC30000}"/>
    <cellStyle name="Followed Hyperlink 5" xfId="36594" hidden="1" xr:uid="{00000000-0005-0000-0000-00002BC30000}"/>
    <cellStyle name="Followed Hyperlink 5" xfId="36634" hidden="1" xr:uid="{00000000-0005-0000-0000-00002CC30000}"/>
    <cellStyle name="Followed Hyperlink 5" xfId="36651" hidden="1" xr:uid="{00000000-0005-0000-0000-00002DC30000}"/>
    <cellStyle name="Followed Hyperlink 5" xfId="36719" hidden="1" xr:uid="{00000000-0005-0000-0000-00002EC30000}"/>
    <cellStyle name="Followed Hyperlink 5" xfId="36816" hidden="1" xr:uid="{00000000-0005-0000-0000-000030C30000}"/>
    <cellStyle name="Followed Hyperlink 5" xfId="36833" hidden="1" xr:uid="{00000000-0005-0000-0000-000031C30000}"/>
    <cellStyle name="Followed Hyperlink 5" xfId="36931" hidden="1" xr:uid="{00000000-0005-0000-0000-000032C30000}"/>
    <cellStyle name="Followed Hyperlink 5" xfId="36948" hidden="1" xr:uid="{00000000-0005-0000-0000-000033C30000}"/>
    <cellStyle name="Followed Hyperlink 5" xfId="37001" hidden="1" xr:uid="{00000000-0005-0000-0000-000034C30000}"/>
    <cellStyle name="Followed Hyperlink 5" xfId="37106" hidden="1" xr:uid="{00000000-0005-0000-0000-000035C30000}"/>
    <cellStyle name="Followed Hyperlink 5" xfId="37123" hidden="1" xr:uid="{00000000-0005-0000-0000-000036C30000}"/>
    <cellStyle name="Followed Hyperlink 5" xfId="36241" hidden="1" xr:uid="{00000000-0005-0000-0000-000037C30000}"/>
    <cellStyle name="Followed Hyperlink 5" xfId="37168" hidden="1" xr:uid="{00000000-0005-0000-0000-000038C30000}"/>
    <cellStyle name="Followed Hyperlink 5" xfId="37270" hidden="1" xr:uid="{00000000-0005-0000-0000-000039C30000}"/>
    <cellStyle name="Followed Hyperlink 5" xfId="37287" hidden="1" xr:uid="{00000000-0005-0000-0000-00003AC30000}"/>
    <cellStyle name="Followed Hyperlink 5" xfId="36403" hidden="1" xr:uid="{00000000-0005-0000-0000-00003BC30000}"/>
    <cellStyle name="Followed Hyperlink 5" xfId="37329" hidden="1" xr:uid="{00000000-0005-0000-0000-00003CC30000}"/>
    <cellStyle name="Followed Hyperlink 5" xfId="37396" hidden="1" xr:uid="{00000000-0005-0000-0000-00003DC30000}"/>
    <cellStyle name="Followed Hyperlink 5" xfId="37413" hidden="1" xr:uid="{00000000-0005-0000-0000-00003EC30000}"/>
    <cellStyle name="Followed Hyperlink 5" xfId="37044" hidden="1" xr:uid="{00000000-0005-0000-0000-00003FC30000}"/>
    <cellStyle name="Followed Hyperlink 5" xfId="37455" hidden="1" xr:uid="{00000000-0005-0000-0000-000040C30000}"/>
    <cellStyle name="Followed Hyperlink 5" xfId="37522" hidden="1" xr:uid="{00000000-0005-0000-0000-000041C30000}"/>
    <cellStyle name="Followed Hyperlink 5" xfId="37539" hidden="1" xr:uid="{00000000-0005-0000-0000-000042C30000}"/>
    <cellStyle name="Followed Hyperlink 5" xfId="37214" hidden="1" xr:uid="{00000000-0005-0000-0000-000043C30000}"/>
    <cellStyle name="Followed Hyperlink 5" xfId="37581" hidden="1" xr:uid="{00000000-0005-0000-0000-000044C30000}"/>
    <cellStyle name="Followed Hyperlink 5" xfId="37648" hidden="1" xr:uid="{00000000-0005-0000-0000-000045C30000}"/>
    <cellStyle name="Followed Hyperlink 5" xfId="37665" hidden="1" xr:uid="{00000000-0005-0000-0000-000046C30000}"/>
    <cellStyle name="Followed Hyperlink 5" xfId="37774" hidden="1" xr:uid="{00000000-0005-0000-0000-000047C30000}"/>
    <cellStyle name="Followed Hyperlink 5" xfId="34810" hidden="1" xr:uid="{00000000-0005-0000-0000-0000FFC20000}"/>
    <cellStyle name="Followed Hyperlink 5" xfId="33927" hidden="1" xr:uid="{00000000-0005-0000-0000-000000C30000}"/>
    <cellStyle name="Followed Hyperlink 5" xfId="34855" hidden="1" xr:uid="{00000000-0005-0000-0000-000001C30000}"/>
    <cellStyle name="Followed Hyperlink 5" xfId="34957" hidden="1" xr:uid="{00000000-0005-0000-0000-000002C30000}"/>
    <cellStyle name="Followed Hyperlink 5" xfId="34974" hidden="1" xr:uid="{00000000-0005-0000-0000-000003C30000}"/>
    <cellStyle name="Followed Hyperlink 5" xfId="34090" hidden="1" xr:uid="{00000000-0005-0000-0000-000004C30000}"/>
    <cellStyle name="Followed Hyperlink 5" xfId="35016" hidden="1" xr:uid="{00000000-0005-0000-0000-000005C30000}"/>
    <cellStyle name="Followed Hyperlink 5" xfId="35083" hidden="1" xr:uid="{00000000-0005-0000-0000-000006C30000}"/>
    <cellStyle name="Followed Hyperlink 5" xfId="35100" hidden="1" xr:uid="{00000000-0005-0000-0000-000007C30000}"/>
    <cellStyle name="Followed Hyperlink 5" xfId="34730" hidden="1" xr:uid="{00000000-0005-0000-0000-000008C30000}"/>
    <cellStyle name="Followed Hyperlink 5" xfId="35142" hidden="1" xr:uid="{00000000-0005-0000-0000-000009C30000}"/>
    <cellStyle name="Followed Hyperlink 5" xfId="35209" hidden="1" xr:uid="{00000000-0005-0000-0000-00000AC30000}"/>
    <cellStyle name="Followed Hyperlink 5" xfId="35226" hidden="1" xr:uid="{00000000-0005-0000-0000-00000BC30000}"/>
    <cellStyle name="Followed Hyperlink 5" xfId="34901" hidden="1" xr:uid="{00000000-0005-0000-0000-00000CC30000}"/>
    <cellStyle name="Followed Hyperlink 5" xfId="35267" hidden="1" xr:uid="{00000000-0005-0000-0000-00000DC30000}"/>
    <cellStyle name="Followed Hyperlink 5" xfId="35334" hidden="1" xr:uid="{00000000-0005-0000-0000-00000EC30000}"/>
    <cellStyle name="Followed Hyperlink 5" xfId="35351" hidden="1" xr:uid="{00000000-0005-0000-0000-00000FC30000}"/>
    <cellStyle name="Followed Hyperlink 5" xfId="35460" hidden="1" xr:uid="{00000000-0005-0000-0000-000010C30000}"/>
    <cellStyle name="Followed Hyperlink 5" xfId="35476" hidden="1" xr:uid="{00000000-0005-0000-0000-000011C30000}"/>
    <cellStyle name="Followed Hyperlink 5" xfId="35543" hidden="1" xr:uid="{00000000-0005-0000-0000-000012C30000}"/>
    <cellStyle name="Followed Hyperlink 5" xfId="35560" hidden="1" xr:uid="{00000000-0005-0000-0000-000013C30000}"/>
    <cellStyle name="Followed Hyperlink 5" xfId="35412" hidden="1" xr:uid="{00000000-0005-0000-0000-000014C30000}"/>
    <cellStyle name="Followed Hyperlink 5" xfId="35602" hidden="1" xr:uid="{00000000-0005-0000-0000-000015C30000}"/>
    <cellStyle name="Followed Hyperlink 5" xfId="35669" hidden="1" xr:uid="{00000000-0005-0000-0000-000016C30000}"/>
    <cellStyle name="Followed Hyperlink 5" xfId="34264" hidden="1" xr:uid="{00000000-0005-0000-0000-0000F3C20000}"/>
    <cellStyle name="Followed Hyperlink 5" xfId="34281" hidden="1" xr:uid="{00000000-0005-0000-0000-0000F4C20000}"/>
    <cellStyle name="Followed Hyperlink 5" xfId="34338" hidden="1" xr:uid="{00000000-0005-0000-0000-0000F5C20000}"/>
    <cellStyle name="Followed Hyperlink 5" xfId="34406" hidden="1" xr:uid="{00000000-0005-0000-0000-0000F6C20000}"/>
    <cellStyle name="Followed Hyperlink 5" xfId="34423" hidden="1" xr:uid="{00000000-0005-0000-0000-0000F7C20000}"/>
    <cellStyle name="Followed Hyperlink 5" xfId="34503" hidden="1" xr:uid="{00000000-0005-0000-0000-0000F8C20000}"/>
    <cellStyle name="Followed Hyperlink 5" xfId="34520" hidden="1" xr:uid="{00000000-0005-0000-0000-0000F9C20000}"/>
    <cellStyle name="Followed Hyperlink 5" xfId="34618" hidden="1" xr:uid="{00000000-0005-0000-0000-0000FAC20000}"/>
    <cellStyle name="Followed Hyperlink 5" xfId="34635" hidden="1" xr:uid="{00000000-0005-0000-0000-0000FBC20000}"/>
    <cellStyle name="Followed Hyperlink 5" xfId="34096" hidden="1" xr:uid="{00000000-0005-0000-0000-0000FCC20000}"/>
    <cellStyle name="Followed Hyperlink 5" xfId="34688" hidden="1" xr:uid="{00000000-0005-0000-0000-0000FDC20000}"/>
    <cellStyle name="Followed Hyperlink 5" xfId="34793" hidden="1" xr:uid="{00000000-0005-0000-0000-0000FEC20000}"/>
    <cellStyle name="Followed Hyperlink 5" xfId="33566" hidden="1" xr:uid="{00000000-0005-0000-0000-0000EDC20000}"/>
    <cellStyle name="Followed Hyperlink 5" xfId="34017" hidden="1" xr:uid="{00000000-0005-0000-0000-0000EEC20000}"/>
    <cellStyle name="Followed Hyperlink 5" xfId="34126" hidden="1" xr:uid="{00000000-0005-0000-0000-0000EFC20000}"/>
    <cellStyle name="Followed Hyperlink 5" xfId="33727" hidden="1" xr:uid="{00000000-0005-0000-0000-0000F1C20000}"/>
    <cellStyle name="Followed Hyperlink 5" xfId="34184" hidden="1" xr:uid="{00000000-0005-0000-0000-0000F2C20000}"/>
    <cellStyle name="Followed Hyperlink 5" xfId="33849" hidden="1" xr:uid="{00000000-0005-0000-0000-0000EAC20000}"/>
    <cellStyle name="Followed Hyperlink 5" xfId="33959" hidden="1" xr:uid="{00000000-0005-0000-0000-0000EBC20000}"/>
    <cellStyle name="Followed Hyperlink 5" xfId="33976" hidden="1" xr:uid="{00000000-0005-0000-0000-0000ECC20000}"/>
    <cellStyle name="Followed Hyperlink 5" xfId="33807" hidden="1" xr:uid="{00000000-0005-0000-0000-0000E8C20000}"/>
    <cellStyle name="Followed Hyperlink 5" xfId="33617" hidden="1" xr:uid="{00000000-0005-0000-0000-0000E9C20000}"/>
    <cellStyle name="Followed Hyperlink 5" xfId="255" hidden="1" xr:uid="{00000000-0005-0000-0000-0000E7C20000}"/>
    <cellStyle name="Followed Hyperlink 5" xfId="34143" hidden="1" xr:uid="{00000000-0005-0000-0000-0000F0C20000}"/>
    <cellStyle name="Followed Hyperlink 5" xfId="36736" hidden="1" xr:uid="{00000000-0005-0000-0000-00002FC30000}"/>
    <cellStyle name="Followed Hyperlink 5" xfId="40024" hidden="1" xr:uid="{00000000-0005-0000-0000-000082C30000}"/>
    <cellStyle name="Followed Hyperlink 5" xfId="49972" hidden="1" xr:uid="{00000000-0005-0000-0000-00006BC40000}"/>
    <cellStyle name="Followed Hyperlink 5" xfId="47390" hidden="1" xr:uid="{00000000-0005-0000-0000-00002BC40000}"/>
    <cellStyle name="Followed Hyperlink 5" xfId="44645" hidden="1" xr:uid="{00000000-0005-0000-0000-0000EBC30000}"/>
    <cellStyle name="Followed Hyperlink 5" xfId="41087" hidden="1" xr:uid="{00000000-0005-0000-0000-0000AAC30000}"/>
    <cellStyle name="Followed Hyperlink 5" xfId="24498" hidden="1" xr:uid="{00000000-0005-0000-0000-0000C1C50000}"/>
    <cellStyle name="Followed Hyperlink 5" xfId="21569" hidden="1" xr:uid="{00000000-0005-0000-0000-000081C50000}"/>
    <cellStyle name="Followed Hyperlink 5" xfId="6390" hidden="1" xr:uid="{00000000-0005-0000-0000-00008EC70000}"/>
    <cellStyle name="Followed Hyperlink 5" xfId="6407" hidden="1" xr:uid="{00000000-0005-0000-0000-00008FC70000}"/>
    <cellStyle name="Followed Hyperlink 5" xfId="5868" hidden="1" xr:uid="{00000000-0005-0000-0000-000090C70000}"/>
    <cellStyle name="Followed Hyperlink 5" xfId="6460" hidden="1" xr:uid="{00000000-0005-0000-0000-000091C70000}"/>
    <cellStyle name="Followed Hyperlink 5" xfId="6566" hidden="1" xr:uid="{00000000-0005-0000-0000-000092C70000}"/>
    <cellStyle name="Followed Hyperlink 5" xfId="6583" hidden="1" xr:uid="{00000000-0005-0000-0000-000093C70000}"/>
    <cellStyle name="Followed Hyperlink 5" xfId="5698" hidden="1" xr:uid="{00000000-0005-0000-0000-000094C70000}"/>
    <cellStyle name="Followed Hyperlink 5" xfId="6628" hidden="1" xr:uid="{00000000-0005-0000-0000-000095C70000}"/>
    <cellStyle name="Followed Hyperlink 5" xfId="6730" hidden="1" xr:uid="{00000000-0005-0000-0000-000096C70000}"/>
    <cellStyle name="Followed Hyperlink 5" xfId="6747" hidden="1" xr:uid="{00000000-0005-0000-0000-000097C70000}"/>
    <cellStyle name="Followed Hyperlink 5" xfId="5861" hidden="1" xr:uid="{00000000-0005-0000-0000-000098C70000}"/>
    <cellStyle name="Followed Hyperlink 5" xfId="6789" hidden="1" xr:uid="{00000000-0005-0000-0000-000099C70000}"/>
    <cellStyle name="Followed Hyperlink 5" xfId="6856" hidden="1" xr:uid="{00000000-0005-0000-0000-00009AC70000}"/>
    <cellStyle name="Followed Hyperlink 5" xfId="6873" hidden="1" xr:uid="{00000000-0005-0000-0000-00009BC70000}"/>
    <cellStyle name="Followed Hyperlink 5" xfId="6503" hidden="1" xr:uid="{00000000-0005-0000-0000-00009CC70000}"/>
    <cellStyle name="Followed Hyperlink 5" xfId="6915" hidden="1" xr:uid="{00000000-0005-0000-0000-00009DC70000}"/>
    <cellStyle name="Followed Hyperlink 5" xfId="6999" hidden="1" xr:uid="{00000000-0005-0000-0000-00009FC70000}"/>
    <cellStyle name="Followed Hyperlink 5" xfId="6674" hidden="1" xr:uid="{00000000-0005-0000-0000-0000A0C70000}"/>
    <cellStyle name="Followed Hyperlink 5" xfId="7041" hidden="1" xr:uid="{00000000-0005-0000-0000-0000A1C70000}"/>
    <cellStyle name="Followed Hyperlink 5" xfId="7108" hidden="1" xr:uid="{00000000-0005-0000-0000-0000A2C70000}"/>
    <cellStyle name="Followed Hyperlink 5" xfId="7125" hidden="1" xr:uid="{00000000-0005-0000-0000-0000A3C70000}"/>
    <cellStyle name="Followed Hyperlink 5" xfId="7234" hidden="1" xr:uid="{00000000-0005-0000-0000-0000A4C70000}"/>
    <cellStyle name="Followed Hyperlink 5" xfId="7251" hidden="1" xr:uid="{00000000-0005-0000-0000-0000A5C70000}"/>
    <cellStyle name="Followed Hyperlink 5" xfId="7318" hidden="1" xr:uid="{00000000-0005-0000-0000-0000A6C70000}"/>
    <cellStyle name="Followed Hyperlink 5" xfId="7335" hidden="1" xr:uid="{00000000-0005-0000-0000-0000A7C70000}"/>
    <cellStyle name="Followed Hyperlink 5" xfId="7186" hidden="1" xr:uid="{00000000-0005-0000-0000-0000A8C70000}"/>
    <cellStyle name="Followed Hyperlink 5" xfId="7377" hidden="1" xr:uid="{00000000-0005-0000-0000-0000A9C70000}"/>
    <cellStyle name="Followed Hyperlink 5" xfId="7444" hidden="1" xr:uid="{00000000-0005-0000-0000-0000AAC70000}"/>
    <cellStyle name="Followed Hyperlink 5" xfId="7461" hidden="1" xr:uid="{00000000-0005-0000-0000-0000ABC70000}"/>
    <cellStyle name="Followed Hyperlink 5" xfId="5125" hidden="1" xr:uid="{00000000-0005-0000-0000-0000ACC70000}"/>
    <cellStyle name="Followed Hyperlink 5" xfId="7511" hidden="1" xr:uid="{00000000-0005-0000-0000-0000ADC70000}"/>
    <cellStyle name="Followed Hyperlink 5" xfId="7578" hidden="1" xr:uid="{00000000-0005-0000-0000-0000AEC70000}"/>
    <cellStyle name="Followed Hyperlink 5" xfId="7595" hidden="1" xr:uid="{00000000-0005-0000-0000-0000AFC70000}"/>
    <cellStyle name="Followed Hyperlink 5" xfId="7753" hidden="1" xr:uid="{00000000-0005-0000-0000-0000B0C70000}"/>
    <cellStyle name="Followed Hyperlink 5" xfId="7770" hidden="1" xr:uid="{00000000-0005-0000-0000-0000B1C70000}"/>
    <cellStyle name="Followed Hyperlink 5" xfId="7879" hidden="1" xr:uid="{00000000-0005-0000-0000-0000B2C70000}"/>
    <cellStyle name="Followed Hyperlink 5" xfId="7896" hidden="1" xr:uid="{00000000-0005-0000-0000-0000B3C70000}"/>
    <cellStyle name="Followed Hyperlink 5" xfId="7705" hidden="1" xr:uid="{00000000-0005-0000-0000-0000B4C70000}"/>
    <cellStyle name="Followed Hyperlink 5" xfId="7938" hidden="1" xr:uid="{00000000-0005-0000-0000-0000B5C70000}"/>
    <cellStyle name="Followed Hyperlink 5" xfId="8048" hidden="1" xr:uid="{00000000-0005-0000-0000-0000B6C70000}"/>
    <cellStyle name="Followed Hyperlink 5" xfId="8065" hidden="1" xr:uid="{00000000-0005-0000-0000-0000B7C70000}"/>
    <cellStyle name="Followed Hyperlink 5" xfId="7654" hidden="1" xr:uid="{00000000-0005-0000-0000-0000B8C70000}"/>
    <cellStyle name="Followed Hyperlink 5" xfId="8106" hidden="1" xr:uid="{00000000-0005-0000-0000-0000B9C70000}"/>
    <cellStyle name="Followed Hyperlink 5" xfId="8216" hidden="1" xr:uid="{00000000-0005-0000-0000-0000BAC70000}"/>
    <cellStyle name="Followed Hyperlink 5" xfId="8233" hidden="1" xr:uid="{00000000-0005-0000-0000-0000BBC70000}"/>
    <cellStyle name="Followed Hyperlink 5" xfId="7815" hidden="1" xr:uid="{00000000-0005-0000-0000-0000BCC70000}"/>
    <cellStyle name="Followed Hyperlink 5" xfId="8274" hidden="1" xr:uid="{00000000-0005-0000-0000-0000BDC70000}"/>
    <cellStyle name="Followed Hyperlink 5" xfId="8354" hidden="1" xr:uid="{00000000-0005-0000-0000-0000BEC70000}"/>
    <cellStyle name="Followed Hyperlink 5" xfId="8371" hidden="1" xr:uid="{00000000-0005-0000-0000-0000BFC70000}"/>
    <cellStyle name="Followed Hyperlink 5" xfId="8411" hidden="1" xr:uid="{00000000-0005-0000-0000-0000C0C70000}"/>
    <cellStyle name="Followed Hyperlink 5" xfId="8428" hidden="1" xr:uid="{00000000-0005-0000-0000-0000C1C70000}"/>
    <cellStyle name="Followed Hyperlink 5" xfId="8496" hidden="1" xr:uid="{00000000-0005-0000-0000-0000C2C70000}"/>
    <cellStyle name="Followed Hyperlink 5" xfId="8513" hidden="1" xr:uid="{00000000-0005-0000-0000-0000C3C70000}"/>
    <cellStyle name="Followed Hyperlink 5" xfId="8593" hidden="1" xr:uid="{00000000-0005-0000-0000-0000C4C70000}"/>
    <cellStyle name="Followed Hyperlink 5" xfId="8610" hidden="1" xr:uid="{00000000-0005-0000-0000-0000C5C70000}"/>
    <cellStyle name="Followed Hyperlink 5" xfId="2318" hidden="1" xr:uid="{00000000-0005-0000-0000-0000C6C70000}"/>
    <cellStyle name="Followed Hyperlink 5" xfId="2427" hidden="1" xr:uid="{00000000-0005-0000-0000-0000C7C70000}"/>
    <cellStyle name="Followed Hyperlink 5" xfId="2444" hidden="1" xr:uid="{00000000-0005-0000-0000-0000C8C70000}"/>
    <cellStyle name="Followed Hyperlink 5" xfId="2511" hidden="1" xr:uid="{00000000-0005-0000-0000-0000C9C70000}"/>
    <cellStyle name="Followed Hyperlink 5" xfId="2528" hidden="1" xr:uid="{00000000-0005-0000-0000-0000CAC70000}"/>
    <cellStyle name="Followed Hyperlink 5" xfId="2379" hidden="1" xr:uid="{00000000-0005-0000-0000-0000CBC70000}"/>
    <cellStyle name="Followed Hyperlink 5" xfId="2570" hidden="1" xr:uid="{00000000-0005-0000-0000-0000CCC70000}"/>
    <cellStyle name="Followed Hyperlink 5" xfId="2637" hidden="1" xr:uid="{00000000-0005-0000-0000-0000CDC70000}"/>
    <cellStyle name="Followed Hyperlink 5" xfId="2654" hidden="1" xr:uid="{00000000-0005-0000-0000-0000CEC70000}"/>
    <cellStyle name="Followed Hyperlink 5" xfId="2781" hidden="1" xr:uid="{00000000-0005-0000-0000-0000CFC70000}"/>
    <cellStyle name="Followed Hyperlink 5" xfId="2798" hidden="1" xr:uid="{00000000-0005-0000-0000-0000D0C70000}"/>
    <cellStyle name="Followed Hyperlink 5" xfId="2865" hidden="1" xr:uid="{00000000-0005-0000-0000-0000D1C70000}"/>
    <cellStyle name="Followed Hyperlink 5" xfId="2882" hidden="1" xr:uid="{00000000-0005-0000-0000-0000D2C70000}"/>
    <cellStyle name="Followed Hyperlink 5" xfId="3040" hidden="1" xr:uid="{00000000-0005-0000-0000-0000D3C70000}"/>
    <cellStyle name="Followed Hyperlink 5" xfId="3057" hidden="1" xr:uid="{00000000-0005-0000-0000-0000D4C70000}"/>
    <cellStyle name="Followed Hyperlink 5" xfId="3166" hidden="1" xr:uid="{00000000-0005-0000-0000-0000D5C70000}"/>
    <cellStyle name="Followed Hyperlink 5" xfId="3183" hidden="1" xr:uid="{00000000-0005-0000-0000-0000D6C70000}"/>
    <cellStyle name="Followed Hyperlink 5" xfId="2992" hidden="1" xr:uid="{00000000-0005-0000-0000-0000D7C70000}"/>
    <cellStyle name="Followed Hyperlink 5" xfId="3225" hidden="1" xr:uid="{00000000-0005-0000-0000-0000D8C70000}"/>
    <cellStyle name="Followed Hyperlink 5" xfId="3335" hidden="1" xr:uid="{00000000-0005-0000-0000-0000D9C70000}"/>
    <cellStyle name="Followed Hyperlink 5" xfId="3352" hidden="1" xr:uid="{00000000-0005-0000-0000-0000DAC70000}"/>
    <cellStyle name="Followed Hyperlink 5" xfId="2941" hidden="1" xr:uid="{00000000-0005-0000-0000-0000DBC70000}"/>
    <cellStyle name="Followed Hyperlink 5" xfId="3393" hidden="1" xr:uid="{00000000-0005-0000-0000-0000DCC70000}"/>
    <cellStyle name="Followed Hyperlink 5" xfId="3503" hidden="1" xr:uid="{00000000-0005-0000-0000-0000DDC70000}"/>
    <cellStyle name="Followed Hyperlink 5" xfId="3102" hidden="1" xr:uid="{00000000-0005-0000-0000-0000DFC70000}"/>
    <cellStyle name="Followed Hyperlink 5" xfId="3561" hidden="1" xr:uid="{00000000-0005-0000-0000-0000E0C70000}"/>
    <cellStyle name="Followed Hyperlink 5" xfId="3641" hidden="1" xr:uid="{00000000-0005-0000-0000-0000E1C70000}"/>
    <cellStyle name="Followed Hyperlink 5" xfId="3658" hidden="1" xr:uid="{00000000-0005-0000-0000-0000E2C70000}"/>
    <cellStyle name="Followed Hyperlink 5" xfId="3698" hidden="1" xr:uid="{00000000-0005-0000-0000-0000E3C70000}"/>
    <cellStyle name="Followed Hyperlink 5" xfId="3715" hidden="1" xr:uid="{00000000-0005-0000-0000-0000E4C70000}"/>
    <cellStyle name="Followed Hyperlink 5" xfId="3783" hidden="1" xr:uid="{00000000-0005-0000-0000-0000E5C70000}"/>
    <cellStyle name="Followed Hyperlink 5" xfId="3800" hidden="1" xr:uid="{00000000-0005-0000-0000-0000E6C70000}"/>
    <cellStyle name="Followed Hyperlink 5" xfId="3880" hidden="1" xr:uid="{00000000-0005-0000-0000-0000E7C70000}"/>
    <cellStyle name="Followed Hyperlink 5" xfId="3897" hidden="1" xr:uid="{00000000-0005-0000-0000-0000E8C70000}"/>
    <cellStyle name="Followed Hyperlink 5" xfId="3995" hidden="1" xr:uid="{00000000-0005-0000-0000-0000E9C70000}"/>
    <cellStyle name="Followed Hyperlink 5" xfId="4012" hidden="1" xr:uid="{00000000-0005-0000-0000-0000EAC70000}"/>
    <cellStyle name="Followed Hyperlink 5" xfId="3473" hidden="1" xr:uid="{00000000-0005-0000-0000-0000EBC70000}"/>
    <cellStyle name="Followed Hyperlink 5" xfId="4065" hidden="1" xr:uid="{00000000-0005-0000-0000-0000ECC70000}"/>
    <cellStyle name="Followed Hyperlink 5" xfId="4171" hidden="1" xr:uid="{00000000-0005-0000-0000-0000EDC70000}"/>
    <cellStyle name="Followed Hyperlink 5" xfId="4188" hidden="1" xr:uid="{00000000-0005-0000-0000-0000EEC70000}"/>
    <cellStyle name="Followed Hyperlink 5" xfId="3303" hidden="1" xr:uid="{00000000-0005-0000-0000-0000EFC70000}"/>
    <cellStyle name="Followed Hyperlink 5" xfId="4233" hidden="1" xr:uid="{00000000-0005-0000-0000-0000F0C70000}"/>
    <cellStyle name="Followed Hyperlink 5" xfId="4335" hidden="1" xr:uid="{00000000-0005-0000-0000-0000F1C70000}"/>
    <cellStyle name="Followed Hyperlink 5" xfId="4352" hidden="1" xr:uid="{00000000-0005-0000-0000-0000F2C70000}"/>
    <cellStyle name="Followed Hyperlink 5" xfId="3466" hidden="1" xr:uid="{00000000-0005-0000-0000-0000F3C70000}"/>
    <cellStyle name="Followed Hyperlink 5" xfId="4394" hidden="1" xr:uid="{00000000-0005-0000-0000-0000F4C70000}"/>
    <cellStyle name="Followed Hyperlink 5" xfId="4461" hidden="1" xr:uid="{00000000-0005-0000-0000-0000F5C70000}"/>
    <cellStyle name="Followed Hyperlink 5" xfId="4478" hidden="1" xr:uid="{00000000-0005-0000-0000-0000F6C70000}"/>
    <cellStyle name="Followed Hyperlink 5" xfId="1388" hidden="1" xr:uid="{00000000-0005-0000-0000-0000F7C70000}"/>
    <cellStyle name="Followed Hyperlink 5" xfId="1468" hidden="1" xr:uid="{00000000-0005-0000-0000-0000F8C70000}"/>
    <cellStyle name="Followed Hyperlink 5" xfId="1485" hidden="1" xr:uid="{00000000-0005-0000-0000-0000F9C70000}"/>
    <cellStyle name="Followed Hyperlink 5" xfId="1583" hidden="1" xr:uid="{00000000-0005-0000-0000-0000FAC70000}"/>
    <cellStyle name="Followed Hyperlink 5" xfId="1600" hidden="1" xr:uid="{00000000-0005-0000-0000-0000FBC70000}"/>
    <cellStyle name="Followed Hyperlink 5" xfId="1061" hidden="1" xr:uid="{00000000-0005-0000-0000-0000FCC70000}"/>
    <cellStyle name="Followed Hyperlink 5" xfId="1653" hidden="1" xr:uid="{00000000-0005-0000-0000-0000FDC70000}"/>
    <cellStyle name="Followed Hyperlink 5" xfId="1776" hidden="1" xr:uid="{00000000-0005-0000-0000-0000FFC70000}"/>
    <cellStyle name="Followed Hyperlink 5" xfId="891" hidden="1" xr:uid="{00000000-0005-0000-0000-000000C80000}"/>
    <cellStyle name="Followed Hyperlink 5" xfId="1821" hidden="1" xr:uid="{00000000-0005-0000-0000-000001C80000}"/>
    <cellStyle name="Followed Hyperlink 5" xfId="1923" hidden="1" xr:uid="{00000000-0005-0000-0000-000002C80000}"/>
    <cellStyle name="Followed Hyperlink 5" xfId="1940" hidden="1" xr:uid="{00000000-0005-0000-0000-000003C80000}"/>
    <cellStyle name="Followed Hyperlink 5" xfId="1054" hidden="1" xr:uid="{00000000-0005-0000-0000-000004C80000}"/>
    <cellStyle name="Followed Hyperlink 5" xfId="1982" hidden="1" xr:uid="{00000000-0005-0000-0000-000005C80000}"/>
    <cellStyle name="Followed Hyperlink 5" xfId="2049" hidden="1" xr:uid="{00000000-0005-0000-0000-000006C80000}"/>
    <cellStyle name="Followed Hyperlink 5" xfId="2066" hidden="1" xr:uid="{00000000-0005-0000-0000-000007C80000}"/>
    <cellStyle name="Followed Hyperlink 5" xfId="1696" hidden="1" xr:uid="{00000000-0005-0000-0000-000008C80000}"/>
    <cellStyle name="Followed Hyperlink 5" xfId="2108" hidden="1" xr:uid="{00000000-0005-0000-0000-000009C80000}"/>
    <cellStyle name="Followed Hyperlink 5" xfId="2175" hidden="1" xr:uid="{00000000-0005-0000-0000-00000AC80000}"/>
    <cellStyle name="Followed Hyperlink 5" xfId="2192" hidden="1" xr:uid="{00000000-0005-0000-0000-00000BC80000}"/>
    <cellStyle name="Followed Hyperlink 5" xfId="1867" hidden="1" xr:uid="{00000000-0005-0000-0000-00000CC80000}"/>
    <cellStyle name="Followed Hyperlink 5" xfId="2234" hidden="1" xr:uid="{00000000-0005-0000-0000-00000DC80000}"/>
    <cellStyle name="Followed Hyperlink 5" xfId="2301" hidden="1" xr:uid="{00000000-0005-0000-0000-00000EC80000}"/>
    <cellStyle name="Followed Hyperlink 5" xfId="940" hidden="1" xr:uid="{00000000-0005-0000-0000-00000FC80000}"/>
    <cellStyle name="Followed Hyperlink 5" xfId="529" hidden="1" xr:uid="{00000000-0005-0000-0000-000010C80000}"/>
    <cellStyle name="Followed Hyperlink 5" xfId="981" hidden="1" xr:uid="{00000000-0005-0000-0000-000011C80000}"/>
    <cellStyle name="Followed Hyperlink 5" xfId="1091" hidden="1" xr:uid="{00000000-0005-0000-0000-000012C80000}"/>
    <cellStyle name="Followed Hyperlink 5" xfId="1108" hidden="1" xr:uid="{00000000-0005-0000-0000-000013C80000}"/>
    <cellStyle name="Followed Hyperlink 5" xfId="690" hidden="1" xr:uid="{00000000-0005-0000-0000-000014C80000}"/>
    <cellStyle name="Followed Hyperlink 5" xfId="1149" hidden="1" xr:uid="{00000000-0005-0000-0000-000015C80000}"/>
    <cellStyle name="Followed Hyperlink 5" xfId="1229" hidden="1" xr:uid="{00000000-0005-0000-0000-000016C80000}"/>
    <cellStyle name="Followed Hyperlink 5" xfId="1246" hidden="1" xr:uid="{00000000-0005-0000-0000-000017C80000}"/>
    <cellStyle name="Followed Hyperlink 5" xfId="1286" hidden="1" xr:uid="{00000000-0005-0000-0000-000018C80000}"/>
    <cellStyle name="Followed Hyperlink 5" xfId="1303" hidden="1" xr:uid="{00000000-0005-0000-0000-000019C80000}"/>
    <cellStyle name="Followed Hyperlink 5" xfId="1371" hidden="1" xr:uid="{00000000-0005-0000-0000-00001AC80000}"/>
    <cellStyle name="Followed Hyperlink 5" xfId="645" hidden="1" xr:uid="{00000000-0005-0000-0000-00001BC80000}"/>
    <cellStyle name="Followed Hyperlink 5" xfId="754" hidden="1" xr:uid="{00000000-0005-0000-0000-00001CC80000}"/>
    <cellStyle name="Followed Hyperlink 5" xfId="771" hidden="1" xr:uid="{00000000-0005-0000-0000-00001DC80000}"/>
    <cellStyle name="Followed Hyperlink 5" xfId="813" hidden="1" xr:uid="{00000000-0005-0000-0000-00001FC80000}"/>
    <cellStyle name="Followed Hyperlink 5" xfId="923" hidden="1" xr:uid="{00000000-0005-0000-0000-000020C80000}"/>
    <cellStyle name="Followed Hyperlink 5" xfId="453" hidden="1" xr:uid="{00000000-0005-0000-0000-000021C80000}"/>
    <cellStyle name="Followed Hyperlink 5" xfId="470" hidden="1" xr:uid="{00000000-0005-0000-0000-000022C80000}"/>
    <cellStyle name="Followed Hyperlink 5" xfId="628" hidden="1" xr:uid="{00000000-0005-0000-0000-000023C80000}"/>
    <cellStyle name="Followed Hyperlink 5" xfId="369" hidden="1" xr:uid="{00000000-0005-0000-0000-000024C80000}"/>
    <cellStyle name="Followed Hyperlink 5" xfId="386" hidden="1" xr:uid="{00000000-0005-0000-0000-000025C80000}"/>
    <cellStyle name="Followed Hyperlink 5" xfId="303" hidden="1" xr:uid="{00000000-0005-0000-0000-000026C80000}"/>
    <cellStyle name="Followed Hyperlink 5" xfId="580" hidden="1" xr:uid="{00000000-0005-0000-0000-00001EC80000}"/>
    <cellStyle name="Followed Hyperlink 5" xfId="3520" hidden="1" xr:uid="{00000000-0005-0000-0000-0000DEC70000}"/>
    <cellStyle name="Followed Hyperlink 5" xfId="6982" hidden="1" xr:uid="{00000000-0005-0000-0000-00009EC70000}"/>
    <cellStyle name="Followed Hyperlink 5" xfId="16641" hidden="1" xr:uid="{00000000-0005-0000-0000-00005EC70000}"/>
    <cellStyle name="Followed Hyperlink 5" xfId="13990" hidden="1" xr:uid="{00000000-0005-0000-0000-00001EC70000}"/>
    <cellStyle name="Followed Hyperlink 5" xfId="11247" hidden="1" xr:uid="{00000000-0005-0000-0000-0000DEC60000}"/>
    <cellStyle name="Followed Hyperlink 5" xfId="17585" hidden="1" xr:uid="{00000000-0005-0000-0000-00009EC60000}"/>
    <cellStyle name="Followed Hyperlink 5" xfId="31015" hidden="1" xr:uid="{00000000-0005-0000-0000-00005EC60000}"/>
    <cellStyle name="Followed Hyperlink 5" xfId="28207" hidden="1" xr:uid="{00000000-0005-0000-0000-00001EC60000}"/>
    <cellStyle name="Followed Hyperlink 5" xfId="50483" hidden="1" xr:uid="{00000000-0005-0000-0000-000070C40000}"/>
    <cellStyle name="Followed Hyperlink 5" xfId="50500" hidden="1" xr:uid="{00000000-0005-0000-0000-000071C40000}"/>
    <cellStyle name="Followed Hyperlink 5" xfId="50082" hidden="1" xr:uid="{00000000-0005-0000-0000-000072C40000}"/>
    <cellStyle name="Followed Hyperlink 5" xfId="50541" hidden="1" xr:uid="{00000000-0005-0000-0000-000073C40000}"/>
    <cellStyle name="Followed Hyperlink 5" xfId="50621" hidden="1" xr:uid="{00000000-0005-0000-0000-000074C40000}"/>
    <cellStyle name="Followed Hyperlink 5" xfId="50638" hidden="1" xr:uid="{00000000-0005-0000-0000-000075C40000}"/>
    <cellStyle name="Followed Hyperlink 5" xfId="50678" hidden="1" xr:uid="{00000000-0005-0000-0000-000076C40000}"/>
    <cellStyle name="Followed Hyperlink 5" xfId="50695" hidden="1" xr:uid="{00000000-0005-0000-0000-000077C40000}"/>
    <cellStyle name="Followed Hyperlink 5" xfId="50763" hidden="1" xr:uid="{00000000-0005-0000-0000-000078C40000}"/>
    <cellStyle name="Followed Hyperlink 5" xfId="50780" hidden="1" xr:uid="{00000000-0005-0000-0000-000079C40000}"/>
    <cellStyle name="Followed Hyperlink 5" xfId="50860" hidden="1" xr:uid="{00000000-0005-0000-0000-00007AC40000}"/>
    <cellStyle name="Followed Hyperlink 5" xfId="50877" hidden="1" xr:uid="{00000000-0005-0000-0000-00007BC40000}"/>
    <cellStyle name="Followed Hyperlink 5" xfId="50975" hidden="1" xr:uid="{00000000-0005-0000-0000-00007CC40000}"/>
    <cellStyle name="Followed Hyperlink 5" xfId="50992" hidden="1" xr:uid="{00000000-0005-0000-0000-00007DC40000}"/>
    <cellStyle name="Followed Hyperlink 5" xfId="50453" hidden="1" xr:uid="{00000000-0005-0000-0000-00007EC40000}"/>
    <cellStyle name="Followed Hyperlink 5" xfId="51045" hidden="1" xr:uid="{00000000-0005-0000-0000-00007FC40000}"/>
    <cellStyle name="Followed Hyperlink 5" xfId="51151" hidden="1" xr:uid="{00000000-0005-0000-0000-000080C40000}"/>
    <cellStyle name="Followed Hyperlink 5" xfId="51168" hidden="1" xr:uid="{00000000-0005-0000-0000-000081C40000}"/>
    <cellStyle name="Followed Hyperlink 5" xfId="50283" hidden="1" xr:uid="{00000000-0005-0000-0000-000082C40000}"/>
    <cellStyle name="Followed Hyperlink 5" xfId="51213" hidden="1" xr:uid="{00000000-0005-0000-0000-000083C40000}"/>
    <cellStyle name="Followed Hyperlink 5" xfId="51315" hidden="1" xr:uid="{00000000-0005-0000-0000-000084C40000}"/>
    <cellStyle name="Followed Hyperlink 5" xfId="51332" hidden="1" xr:uid="{00000000-0005-0000-0000-000085C40000}"/>
    <cellStyle name="Followed Hyperlink 5" xfId="50446" hidden="1" xr:uid="{00000000-0005-0000-0000-000086C40000}"/>
    <cellStyle name="Followed Hyperlink 5" xfId="51374" hidden="1" xr:uid="{00000000-0005-0000-0000-000087C40000}"/>
    <cellStyle name="Followed Hyperlink 5" xfId="51441" hidden="1" xr:uid="{00000000-0005-0000-0000-000088C40000}"/>
    <cellStyle name="Followed Hyperlink 5" xfId="51458" hidden="1" xr:uid="{00000000-0005-0000-0000-000089C40000}"/>
    <cellStyle name="Followed Hyperlink 5" xfId="51088" hidden="1" xr:uid="{00000000-0005-0000-0000-00008AC40000}"/>
    <cellStyle name="Followed Hyperlink 5" xfId="51500" hidden="1" xr:uid="{00000000-0005-0000-0000-00008BC40000}"/>
    <cellStyle name="Followed Hyperlink 5" xfId="51566" hidden="1" xr:uid="{00000000-0005-0000-0000-00008CC40000}"/>
    <cellStyle name="Followed Hyperlink 5" xfId="51583" hidden="1" xr:uid="{00000000-0005-0000-0000-00008DC40000}"/>
    <cellStyle name="Followed Hyperlink 5" xfId="51259" hidden="1" xr:uid="{00000000-0005-0000-0000-00008EC40000}"/>
    <cellStyle name="Followed Hyperlink 5" xfId="51625" hidden="1" xr:uid="{00000000-0005-0000-0000-00008FC40000}"/>
    <cellStyle name="Followed Hyperlink 5" xfId="51692" hidden="1" xr:uid="{00000000-0005-0000-0000-000090C40000}"/>
    <cellStyle name="Followed Hyperlink 5" xfId="51709" hidden="1" xr:uid="{00000000-0005-0000-0000-000091C40000}"/>
    <cellStyle name="Followed Hyperlink 5" xfId="51818" hidden="1" xr:uid="{00000000-0005-0000-0000-000092C40000}"/>
    <cellStyle name="Followed Hyperlink 5" xfId="51835" hidden="1" xr:uid="{00000000-0005-0000-0000-000093C40000}"/>
    <cellStyle name="Followed Hyperlink 5" xfId="51902" hidden="1" xr:uid="{00000000-0005-0000-0000-000094C40000}"/>
    <cellStyle name="Followed Hyperlink 5" xfId="51919" hidden="1" xr:uid="{00000000-0005-0000-0000-000095C40000}"/>
    <cellStyle name="Followed Hyperlink 5" xfId="51770" hidden="1" xr:uid="{00000000-0005-0000-0000-000096C40000}"/>
    <cellStyle name="Followed Hyperlink 5" xfId="51961" hidden="1" xr:uid="{00000000-0005-0000-0000-000097C40000}"/>
    <cellStyle name="Followed Hyperlink 5" xfId="52028" hidden="1" xr:uid="{00000000-0005-0000-0000-000098C40000}"/>
    <cellStyle name="Followed Hyperlink 5" xfId="52045" hidden="1" xr:uid="{00000000-0005-0000-0000-000099C40000}"/>
    <cellStyle name="Followed Hyperlink 5" xfId="52152" hidden="1" xr:uid="{00000000-0005-0000-0000-00009AC40000}"/>
    <cellStyle name="Followed Hyperlink 5" xfId="52169" hidden="1" xr:uid="{00000000-0005-0000-0000-00009BC40000}"/>
    <cellStyle name="Followed Hyperlink 5" xfId="52236" hidden="1" xr:uid="{00000000-0005-0000-0000-00009CC40000}"/>
    <cellStyle name="Followed Hyperlink 5" xfId="52253" hidden="1" xr:uid="{00000000-0005-0000-0000-00009DC40000}"/>
    <cellStyle name="Followed Hyperlink 5" xfId="52411" hidden="1" xr:uid="{00000000-0005-0000-0000-00009EC40000}"/>
    <cellStyle name="Followed Hyperlink 5" xfId="52428" hidden="1" xr:uid="{00000000-0005-0000-0000-00009FC40000}"/>
    <cellStyle name="Followed Hyperlink 5" xfId="52537" hidden="1" xr:uid="{00000000-0005-0000-0000-0000A0C40000}"/>
    <cellStyle name="Followed Hyperlink 5" xfId="52554" hidden="1" xr:uid="{00000000-0005-0000-0000-0000A1C40000}"/>
    <cellStyle name="Followed Hyperlink 5" xfId="52363" hidden="1" xr:uid="{00000000-0005-0000-0000-0000A2C40000}"/>
    <cellStyle name="Followed Hyperlink 5" xfId="52596" hidden="1" xr:uid="{00000000-0005-0000-0000-0000A3C40000}"/>
    <cellStyle name="Followed Hyperlink 5" xfId="52706" hidden="1" xr:uid="{00000000-0005-0000-0000-0000A4C40000}"/>
    <cellStyle name="Followed Hyperlink 5" xfId="52723" hidden="1" xr:uid="{00000000-0005-0000-0000-0000A5C40000}"/>
    <cellStyle name="Followed Hyperlink 5" xfId="52312" hidden="1" xr:uid="{00000000-0005-0000-0000-0000A6C40000}"/>
    <cellStyle name="Followed Hyperlink 5" xfId="52764" hidden="1" xr:uid="{00000000-0005-0000-0000-0000A7C40000}"/>
    <cellStyle name="Followed Hyperlink 5" xfId="52874" hidden="1" xr:uid="{00000000-0005-0000-0000-0000A8C40000}"/>
    <cellStyle name="Followed Hyperlink 5" xfId="52891" hidden="1" xr:uid="{00000000-0005-0000-0000-0000A9C40000}"/>
    <cellStyle name="Followed Hyperlink 5" xfId="52473" hidden="1" xr:uid="{00000000-0005-0000-0000-0000AAC40000}"/>
    <cellStyle name="Followed Hyperlink 5" xfId="52932" hidden="1" xr:uid="{00000000-0005-0000-0000-0000ABC40000}"/>
    <cellStyle name="Followed Hyperlink 5" xfId="53012" hidden="1" xr:uid="{00000000-0005-0000-0000-0000ACC40000}"/>
    <cellStyle name="Followed Hyperlink 5" xfId="53029" hidden="1" xr:uid="{00000000-0005-0000-0000-0000ADC40000}"/>
    <cellStyle name="Followed Hyperlink 5" xfId="53086" hidden="1" xr:uid="{00000000-0005-0000-0000-0000AEC40000}"/>
    <cellStyle name="Followed Hyperlink 5" xfId="53154" hidden="1" xr:uid="{00000000-0005-0000-0000-0000AFC40000}"/>
    <cellStyle name="Followed Hyperlink 5" xfId="53171" hidden="1" xr:uid="{00000000-0005-0000-0000-0000B0C40000}"/>
    <cellStyle name="Followed Hyperlink 5" xfId="53251" hidden="1" xr:uid="{00000000-0005-0000-0000-0000B1C40000}"/>
    <cellStyle name="Followed Hyperlink 5" xfId="53268" hidden="1" xr:uid="{00000000-0005-0000-0000-0000B2C40000}"/>
    <cellStyle name="Followed Hyperlink 5" xfId="53366" hidden="1" xr:uid="{00000000-0005-0000-0000-0000B3C40000}"/>
    <cellStyle name="Followed Hyperlink 5" xfId="53383" hidden="1" xr:uid="{00000000-0005-0000-0000-0000B4C40000}"/>
    <cellStyle name="Followed Hyperlink 5" xfId="52844" hidden="1" xr:uid="{00000000-0005-0000-0000-0000B5C40000}"/>
    <cellStyle name="Followed Hyperlink 5" xfId="53436" hidden="1" xr:uid="{00000000-0005-0000-0000-0000B6C40000}"/>
    <cellStyle name="Followed Hyperlink 5" xfId="53540" hidden="1" xr:uid="{00000000-0005-0000-0000-0000B7C40000}"/>
    <cellStyle name="Followed Hyperlink 5" xfId="53557" hidden="1" xr:uid="{00000000-0005-0000-0000-0000B8C40000}"/>
    <cellStyle name="Followed Hyperlink 5" xfId="52674" hidden="1" xr:uid="{00000000-0005-0000-0000-0000B9C40000}"/>
    <cellStyle name="Followed Hyperlink 5" xfId="53602" hidden="1" xr:uid="{00000000-0005-0000-0000-0000BAC40000}"/>
    <cellStyle name="Followed Hyperlink 5" xfId="53704" hidden="1" xr:uid="{00000000-0005-0000-0000-0000BBC40000}"/>
    <cellStyle name="Followed Hyperlink 5" xfId="53721" hidden="1" xr:uid="{00000000-0005-0000-0000-0000BCC40000}"/>
    <cellStyle name="Followed Hyperlink 5" xfId="52837" hidden="1" xr:uid="{00000000-0005-0000-0000-0000BDC40000}"/>
    <cellStyle name="Followed Hyperlink 5" xfId="53763" hidden="1" xr:uid="{00000000-0005-0000-0000-0000BEC40000}"/>
    <cellStyle name="Followed Hyperlink 5" xfId="53847" hidden="1" xr:uid="{00000000-0005-0000-0000-0000C0C40000}"/>
    <cellStyle name="Followed Hyperlink 5" xfId="53478" hidden="1" xr:uid="{00000000-0005-0000-0000-0000C1C40000}"/>
    <cellStyle name="Followed Hyperlink 5" xfId="53889" hidden="1" xr:uid="{00000000-0005-0000-0000-0000C2C40000}"/>
    <cellStyle name="Followed Hyperlink 5" xfId="53956" hidden="1" xr:uid="{00000000-0005-0000-0000-0000C3C40000}"/>
    <cellStyle name="Followed Hyperlink 5" xfId="53973" hidden="1" xr:uid="{00000000-0005-0000-0000-0000C4C40000}"/>
    <cellStyle name="Followed Hyperlink 5" xfId="53648" hidden="1" xr:uid="{00000000-0005-0000-0000-0000C5C40000}"/>
    <cellStyle name="Followed Hyperlink 5" xfId="54015" hidden="1" xr:uid="{00000000-0005-0000-0000-0000C6C40000}"/>
    <cellStyle name="Followed Hyperlink 5" xfId="54082" hidden="1" xr:uid="{00000000-0005-0000-0000-0000C7C40000}"/>
    <cellStyle name="Followed Hyperlink 5" xfId="54099" hidden="1" xr:uid="{00000000-0005-0000-0000-0000C8C40000}"/>
    <cellStyle name="Followed Hyperlink 5" xfId="54208" hidden="1" xr:uid="{00000000-0005-0000-0000-0000C9C40000}"/>
    <cellStyle name="Followed Hyperlink 5" xfId="54225" hidden="1" xr:uid="{00000000-0005-0000-0000-0000CAC40000}"/>
    <cellStyle name="Followed Hyperlink 5" xfId="54292" hidden="1" xr:uid="{00000000-0005-0000-0000-0000CBC40000}"/>
    <cellStyle name="Followed Hyperlink 5" xfId="54309" hidden="1" xr:uid="{00000000-0005-0000-0000-0000CCC40000}"/>
    <cellStyle name="Followed Hyperlink 5" xfId="54160" hidden="1" xr:uid="{00000000-0005-0000-0000-0000CDC40000}"/>
    <cellStyle name="Followed Hyperlink 5" xfId="54351" hidden="1" xr:uid="{00000000-0005-0000-0000-0000CEC40000}"/>
    <cellStyle name="Followed Hyperlink 5" xfId="54418" hidden="1" xr:uid="{00000000-0005-0000-0000-0000CFC40000}"/>
    <cellStyle name="Followed Hyperlink 5" xfId="54435" hidden="1" xr:uid="{00000000-0005-0000-0000-0000D0C40000}"/>
    <cellStyle name="Followed Hyperlink 5" xfId="52100" hidden="1" xr:uid="{00000000-0005-0000-0000-0000D1C40000}"/>
    <cellStyle name="Followed Hyperlink 5" xfId="54485" hidden="1" xr:uid="{00000000-0005-0000-0000-0000D2C40000}"/>
    <cellStyle name="Followed Hyperlink 5" xfId="54552" hidden="1" xr:uid="{00000000-0005-0000-0000-0000D3C40000}"/>
    <cellStyle name="Followed Hyperlink 5" xfId="54569" hidden="1" xr:uid="{00000000-0005-0000-0000-0000D4C40000}"/>
    <cellStyle name="Followed Hyperlink 5" xfId="54727" hidden="1" xr:uid="{00000000-0005-0000-0000-0000D5C40000}"/>
    <cellStyle name="Followed Hyperlink 5" xfId="54744" hidden="1" xr:uid="{00000000-0005-0000-0000-0000D6C40000}"/>
    <cellStyle name="Followed Hyperlink 5" xfId="54852" hidden="1" xr:uid="{00000000-0005-0000-0000-0000D7C40000}"/>
    <cellStyle name="Followed Hyperlink 5" xfId="54869" hidden="1" xr:uid="{00000000-0005-0000-0000-0000D8C40000}"/>
    <cellStyle name="Followed Hyperlink 5" xfId="54679" hidden="1" xr:uid="{00000000-0005-0000-0000-0000D9C40000}"/>
    <cellStyle name="Followed Hyperlink 5" xfId="54911" hidden="1" xr:uid="{00000000-0005-0000-0000-0000DAC40000}"/>
    <cellStyle name="Followed Hyperlink 5" xfId="55021" hidden="1" xr:uid="{00000000-0005-0000-0000-0000DBC40000}"/>
    <cellStyle name="Followed Hyperlink 5" xfId="55038" hidden="1" xr:uid="{00000000-0005-0000-0000-0000DCC40000}"/>
    <cellStyle name="Followed Hyperlink 5" xfId="54628" hidden="1" xr:uid="{00000000-0005-0000-0000-0000DDC40000}"/>
    <cellStyle name="Followed Hyperlink 5" xfId="55189" hidden="1" xr:uid="{00000000-0005-0000-0000-0000DFC40000}"/>
    <cellStyle name="Followed Hyperlink 5" xfId="55206" hidden="1" xr:uid="{00000000-0005-0000-0000-0000E0C40000}"/>
    <cellStyle name="Followed Hyperlink 5" xfId="54789" hidden="1" xr:uid="{00000000-0005-0000-0000-0000E1C40000}"/>
    <cellStyle name="Followed Hyperlink 5" xfId="55247" hidden="1" xr:uid="{00000000-0005-0000-0000-0000E2C40000}"/>
    <cellStyle name="Followed Hyperlink 5" xfId="55327" hidden="1" xr:uid="{00000000-0005-0000-0000-0000E3C40000}"/>
    <cellStyle name="Followed Hyperlink 5" xfId="55344" hidden="1" xr:uid="{00000000-0005-0000-0000-0000E4C40000}"/>
    <cellStyle name="Followed Hyperlink 5" xfId="55384" hidden="1" xr:uid="{00000000-0005-0000-0000-0000E5C40000}"/>
    <cellStyle name="Followed Hyperlink 5" xfId="55401" hidden="1" xr:uid="{00000000-0005-0000-0000-0000E6C40000}"/>
    <cellStyle name="Followed Hyperlink 5" xfId="55469" hidden="1" xr:uid="{00000000-0005-0000-0000-0000E7C40000}"/>
    <cellStyle name="Followed Hyperlink 5" xfId="55486" hidden="1" xr:uid="{00000000-0005-0000-0000-0000E8C40000}"/>
    <cellStyle name="Followed Hyperlink 5" xfId="55566" hidden="1" xr:uid="{00000000-0005-0000-0000-0000E9C40000}"/>
    <cellStyle name="Followed Hyperlink 5" xfId="55583" hidden="1" xr:uid="{00000000-0005-0000-0000-0000EAC40000}"/>
    <cellStyle name="Followed Hyperlink 5" xfId="55681" hidden="1" xr:uid="{00000000-0005-0000-0000-0000EBC40000}"/>
    <cellStyle name="Followed Hyperlink 5" xfId="55698" hidden="1" xr:uid="{00000000-0005-0000-0000-0000ECC40000}"/>
    <cellStyle name="Followed Hyperlink 5" xfId="55751" hidden="1" xr:uid="{00000000-0005-0000-0000-0000EDC40000}"/>
    <cellStyle name="Followed Hyperlink 5" xfId="55857" hidden="1" xr:uid="{00000000-0005-0000-0000-0000EEC40000}"/>
    <cellStyle name="Followed Hyperlink 5" xfId="55874" hidden="1" xr:uid="{00000000-0005-0000-0000-0000EFC40000}"/>
    <cellStyle name="Followed Hyperlink 5" xfId="54989" hidden="1" xr:uid="{00000000-0005-0000-0000-0000F0C40000}"/>
    <cellStyle name="Followed Hyperlink 5" xfId="55919" hidden="1" xr:uid="{00000000-0005-0000-0000-0000F1C40000}"/>
    <cellStyle name="Followed Hyperlink 5" xfId="56021" hidden="1" xr:uid="{00000000-0005-0000-0000-0000F2C40000}"/>
    <cellStyle name="Followed Hyperlink 5" xfId="56038" hidden="1" xr:uid="{00000000-0005-0000-0000-0000F3C40000}"/>
    <cellStyle name="Followed Hyperlink 5" xfId="55152" hidden="1" xr:uid="{00000000-0005-0000-0000-0000F4C40000}"/>
    <cellStyle name="Followed Hyperlink 5" xfId="56080" hidden="1" xr:uid="{00000000-0005-0000-0000-0000F5C40000}"/>
    <cellStyle name="Followed Hyperlink 5" xfId="56147" hidden="1" xr:uid="{00000000-0005-0000-0000-0000F6C40000}"/>
    <cellStyle name="Followed Hyperlink 5" xfId="56164" hidden="1" xr:uid="{00000000-0005-0000-0000-0000F7C40000}"/>
    <cellStyle name="Followed Hyperlink 5" xfId="55794" hidden="1" xr:uid="{00000000-0005-0000-0000-0000F8C40000}"/>
    <cellStyle name="Followed Hyperlink 5" xfId="56206" hidden="1" xr:uid="{00000000-0005-0000-0000-0000F9C40000}"/>
    <cellStyle name="Followed Hyperlink 5" xfId="56273" hidden="1" xr:uid="{00000000-0005-0000-0000-0000FAC40000}"/>
    <cellStyle name="Followed Hyperlink 5" xfId="56290" hidden="1" xr:uid="{00000000-0005-0000-0000-0000FBC40000}"/>
    <cellStyle name="Followed Hyperlink 5" xfId="55965" hidden="1" xr:uid="{00000000-0005-0000-0000-0000FCC40000}"/>
    <cellStyle name="Followed Hyperlink 5" xfId="56332" hidden="1" xr:uid="{00000000-0005-0000-0000-0000FDC40000}"/>
    <cellStyle name="Followed Hyperlink 5" xfId="56399" hidden="1" xr:uid="{00000000-0005-0000-0000-0000FEC40000}"/>
    <cellStyle name="Followed Hyperlink 5" xfId="56416" hidden="1" xr:uid="{00000000-0005-0000-0000-0000FFC40000}"/>
    <cellStyle name="Followed Hyperlink 5" xfId="56525" hidden="1" xr:uid="{00000000-0005-0000-0000-000000C50000}"/>
    <cellStyle name="Followed Hyperlink 5" xfId="56542" hidden="1" xr:uid="{00000000-0005-0000-0000-000001C50000}"/>
    <cellStyle name="Followed Hyperlink 5" xfId="56609" hidden="1" xr:uid="{00000000-0005-0000-0000-000002C50000}"/>
    <cellStyle name="Followed Hyperlink 5" xfId="56626" hidden="1" xr:uid="{00000000-0005-0000-0000-000003C50000}"/>
    <cellStyle name="Followed Hyperlink 5" xfId="56477" hidden="1" xr:uid="{00000000-0005-0000-0000-000004C50000}"/>
    <cellStyle name="Followed Hyperlink 5" xfId="56668" hidden="1" xr:uid="{00000000-0005-0000-0000-000005C50000}"/>
    <cellStyle name="Followed Hyperlink 5" xfId="56735" hidden="1" xr:uid="{00000000-0005-0000-0000-000006C50000}"/>
    <cellStyle name="Followed Hyperlink 5" xfId="55159" hidden="1" xr:uid="{00000000-0005-0000-0000-000007C50000}"/>
    <cellStyle name="Followed Hyperlink 5" xfId="53069" hidden="1" xr:uid="{00000000-0005-0000-0000-000008C50000}"/>
    <cellStyle name="Followed Hyperlink 5" xfId="49921" hidden="1" xr:uid="{00000000-0005-0000-0000-000009C50000}"/>
    <cellStyle name="Followed Hyperlink 5" xfId="47669" hidden="1" xr:uid="{00000000-0005-0000-0000-00000AC50000}"/>
    <cellStyle name="Followed Hyperlink 5" xfId="44723" hidden="1" xr:uid="{00000000-0005-0000-0000-00000BC50000}"/>
    <cellStyle name="Followed Hyperlink 5" xfId="41899" hidden="1" xr:uid="{00000000-0005-0000-0000-00000CC50000}"/>
    <cellStyle name="Followed Hyperlink 5" xfId="38701" hidden="1" xr:uid="{00000000-0005-0000-0000-00000DC50000}"/>
    <cellStyle name="Followed Hyperlink 5" xfId="36410" hidden="1" xr:uid="{00000000-0005-0000-0000-00000EC50000}"/>
    <cellStyle name="Followed Hyperlink 5" xfId="34321" hidden="1" xr:uid="{00000000-0005-0000-0000-00000FC50000}"/>
    <cellStyle name="Followed Hyperlink 5" xfId="16784" hidden="1" xr:uid="{00000000-0005-0000-0000-000010C50000}"/>
    <cellStyle name="Followed Hyperlink 5" xfId="16893" hidden="1" xr:uid="{00000000-0005-0000-0000-000011C50000}"/>
    <cellStyle name="Followed Hyperlink 5" xfId="16910" hidden="1" xr:uid="{00000000-0005-0000-0000-000012C50000}"/>
    <cellStyle name="Followed Hyperlink 5" xfId="16977" hidden="1" xr:uid="{00000000-0005-0000-0000-000013C50000}"/>
    <cellStyle name="Followed Hyperlink 5" xfId="16994" hidden="1" xr:uid="{00000000-0005-0000-0000-000014C50000}"/>
    <cellStyle name="Followed Hyperlink 5" xfId="17152" hidden="1" xr:uid="{00000000-0005-0000-0000-000015C50000}"/>
    <cellStyle name="Followed Hyperlink 5" xfId="17169" hidden="1" xr:uid="{00000000-0005-0000-0000-000016C50000}"/>
    <cellStyle name="Followed Hyperlink 5" xfId="17278" hidden="1" xr:uid="{00000000-0005-0000-0000-000017C50000}"/>
    <cellStyle name="Followed Hyperlink 5" xfId="17295" hidden="1" xr:uid="{00000000-0005-0000-0000-000018C50000}"/>
    <cellStyle name="Followed Hyperlink 5" xfId="17104" hidden="1" xr:uid="{00000000-0005-0000-0000-000019C50000}"/>
    <cellStyle name="Followed Hyperlink 5" xfId="17337" hidden="1" xr:uid="{00000000-0005-0000-0000-00001AC50000}"/>
    <cellStyle name="Followed Hyperlink 5" xfId="17447" hidden="1" xr:uid="{00000000-0005-0000-0000-00001BC50000}"/>
    <cellStyle name="Followed Hyperlink 5" xfId="17464" hidden="1" xr:uid="{00000000-0005-0000-0000-00001CC50000}"/>
    <cellStyle name="Followed Hyperlink 5" xfId="17053" hidden="1" xr:uid="{00000000-0005-0000-0000-00001DC50000}"/>
    <cellStyle name="Followed Hyperlink 5" xfId="17505" hidden="1" xr:uid="{00000000-0005-0000-0000-00001EC50000}"/>
    <cellStyle name="Followed Hyperlink 5" xfId="17615" hidden="1" xr:uid="{00000000-0005-0000-0000-00001FC50000}"/>
    <cellStyle name="Followed Hyperlink 5" xfId="17632" hidden="1" xr:uid="{00000000-0005-0000-0000-000020C50000}"/>
    <cellStyle name="Followed Hyperlink 5" xfId="17214" hidden="1" xr:uid="{00000000-0005-0000-0000-000021C50000}"/>
    <cellStyle name="Followed Hyperlink 5" xfId="17673" hidden="1" xr:uid="{00000000-0005-0000-0000-000022C50000}"/>
    <cellStyle name="Followed Hyperlink 5" xfId="17753" hidden="1" xr:uid="{00000000-0005-0000-0000-000023C50000}"/>
    <cellStyle name="Followed Hyperlink 5" xfId="17770" hidden="1" xr:uid="{00000000-0005-0000-0000-000024C50000}"/>
    <cellStyle name="Followed Hyperlink 5" xfId="17810" hidden="1" xr:uid="{00000000-0005-0000-0000-000025C50000}"/>
    <cellStyle name="Followed Hyperlink 5" xfId="17827" hidden="1" xr:uid="{00000000-0005-0000-0000-000026C50000}"/>
    <cellStyle name="Followed Hyperlink 5" xfId="17895" hidden="1" xr:uid="{00000000-0005-0000-0000-000027C50000}"/>
    <cellStyle name="Followed Hyperlink 5" xfId="17912" hidden="1" xr:uid="{00000000-0005-0000-0000-000028C50000}"/>
    <cellStyle name="Followed Hyperlink 5" xfId="17992" hidden="1" xr:uid="{00000000-0005-0000-0000-000029C50000}"/>
    <cellStyle name="Followed Hyperlink 5" xfId="18009" hidden="1" xr:uid="{00000000-0005-0000-0000-00002AC50000}"/>
    <cellStyle name="Followed Hyperlink 5" xfId="18107" hidden="1" xr:uid="{00000000-0005-0000-0000-00002BC50000}"/>
    <cellStyle name="Followed Hyperlink 5" xfId="18124" hidden="1" xr:uid="{00000000-0005-0000-0000-00002CC50000}"/>
    <cellStyle name="Followed Hyperlink 5" xfId="18177" hidden="1" xr:uid="{00000000-0005-0000-0000-00002DC50000}"/>
    <cellStyle name="Followed Hyperlink 5" xfId="18283" hidden="1" xr:uid="{00000000-0005-0000-0000-00002EC50000}"/>
    <cellStyle name="Followed Hyperlink 5" xfId="18300" hidden="1" xr:uid="{00000000-0005-0000-0000-00002FC50000}"/>
    <cellStyle name="Followed Hyperlink 5" xfId="17415" hidden="1" xr:uid="{00000000-0005-0000-0000-000030C50000}"/>
    <cellStyle name="Followed Hyperlink 5" xfId="18345" hidden="1" xr:uid="{00000000-0005-0000-0000-000031C50000}"/>
    <cellStyle name="Followed Hyperlink 5" xfId="18447" hidden="1" xr:uid="{00000000-0005-0000-0000-000032C50000}"/>
    <cellStyle name="Followed Hyperlink 5" xfId="18464" hidden="1" xr:uid="{00000000-0005-0000-0000-000033C50000}"/>
    <cellStyle name="Followed Hyperlink 5" xfId="17578" hidden="1" xr:uid="{00000000-0005-0000-0000-000034C50000}"/>
    <cellStyle name="Followed Hyperlink 5" xfId="18506" hidden="1" xr:uid="{00000000-0005-0000-0000-000035C50000}"/>
    <cellStyle name="Followed Hyperlink 5" xfId="18573" hidden="1" xr:uid="{00000000-0005-0000-0000-000036C50000}"/>
    <cellStyle name="Followed Hyperlink 5" xfId="18590" hidden="1" xr:uid="{00000000-0005-0000-0000-000037C50000}"/>
    <cellStyle name="Followed Hyperlink 5" xfId="18220" hidden="1" xr:uid="{00000000-0005-0000-0000-000038C50000}"/>
    <cellStyle name="Followed Hyperlink 5" xfId="18632" hidden="1" xr:uid="{00000000-0005-0000-0000-000039C50000}"/>
    <cellStyle name="Followed Hyperlink 5" xfId="18699" hidden="1" xr:uid="{00000000-0005-0000-0000-00003AC50000}"/>
    <cellStyle name="Followed Hyperlink 5" xfId="18716" hidden="1" xr:uid="{00000000-0005-0000-0000-00003BC50000}"/>
    <cellStyle name="Followed Hyperlink 5" xfId="18391" hidden="1" xr:uid="{00000000-0005-0000-0000-00003CC50000}"/>
    <cellStyle name="Followed Hyperlink 5" xfId="18758" hidden="1" xr:uid="{00000000-0005-0000-0000-00003DC50000}"/>
    <cellStyle name="Followed Hyperlink 5" xfId="18825" hidden="1" xr:uid="{00000000-0005-0000-0000-00003EC50000}"/>
    <cellStyle name="Followed Hyperlink 5" xfId="18842" hidden="1" xr:uid="{00000000-0005-0000-0000-00003FC50000}"/>
    <cellStyle name="Followed Hyperlink 5" xfId="18968" hidden="1" xr:uid="{00000000-0005-0000-0000-000041C50000}"/>
    <cellStyle name="Followed Hyperlink 5" xfId="19035" hidden="1" xr:uid="{00000000-0005-0000-0000-000042C50000}"/>
    <cellStyle name="Followed Hyperlink 5" xfId="19052" hidden="1" xr:uid="{00000000-0005-0000-0000-000043C50000}"/>
    <cellStyle name="Followed Hyperlink 5" xfId="18903" hidden="1" xr:uid="{00000000-0005-0000-0000-000044C50000}"/>
    <cellStyle name="Followed Hyperlink 5" xfId="19094" hidden="1" xr:uid="{00000000-0005-0000-0000-000045C50000}"/>
    <cellStyle name="Followed Hyperlink 5" xfId="19161" hidden="1" xr:uid="{00000000-0005-0000-0000-000046C50000}"/>
    <cellStyle name="Followed Hyperlink 5" xfId="19178" hidden="1" xr:uid="{00000000-0005-0000-0000-000047C50000}"/>
    <cellStyle name="Followed Hyperlink 5" xfId="16825" hidden="1" xr:uid="{00000000-0005-0000-0000-000048C50000}"/>
    <cellStyle name="Followed Hyperlink 5" xfId="16836" hidden="1" xr:uid="{00000000-0005-0000-0000-000049C50000}"/>
    <cellStyle name="Followed Hyperlink 5" xfId="19282" hidden="1" xr:uid="{00000000-0005-0000-0000-00004AC50000}"/>
    <cellStyle name="Followed Hyperlink 5" xfId="19299" hidden="1" xr:uid="{00000000-0005-0000-0000-00004BC50000}"/>
    <cellStyle name="Followed Hyperlink 5" xfId="19457" hidden="1" xr:uid="{00000000-0005-0000-0000-00004CC50000}"/>
    <cellStyle name="Followed Hyperlink 5" xfId="19474" hidden="1" xr:uid="{00000000-0005-0000-0000-00004DC50000}"/>
    <cellStyle name="Followed Hyperlink 5" xfId="19583" hidden="1" xr:uid="{00000000-0005-0000-0000-00004EC50000}"/>
    <cellStyle name="Followed Hyperlink 5" xfId="19600" hidden="1" xr:uid="{00000000-0005-0000-0000-00004FC50000}"/>
    <cellStyle name="Followed Hyperlink 5" xfId="19409" hidden="1" xr:uid="{00000000-0005-0000-0000-000050C50000}"/>
    <cellStyle name="Followed Hyperlink 5" xfId="19642" hidden="1" xr:uid="{00000000-0005-0000-0000-000051C50000}"/>
    <cellStyle name="Followed Hyperlink 5" xfId="19752" hidden="1" xr:uid="{00000000-0005-0000-0000-000052C50000}"/>
    <cellStyle name="Followed Hyperlink 5" xfId="19769" hidden="1" xr:uid="{00000000-0005-0000-0000-000053C50000}"/>
    <cellStyle name="Followed Hyperlink 5" xfId="19358" hidden="1" xr:uid="{00000000-0005-0000-0000-000054C50000}"/>
    <cellStyle name="Followed Hyperlink 5" xfId="19810" hidden="1" xr:uid="{00000000-0005-0000-0000-000055C50000}"/>
    <cellStyle name="Followed Hyperlink 5" xfId="19920" hidden="1" xr:uid="{00000000-0005-0000-0000-000056C50000}"/>
    <cellStyle name="Followed Hyperlink 5" xfId="19937" hidden="1" xr:uid="{00000000-0005-0000-0000-000057C50000}"/>
    <cellStyle name="Followed Hyperlink 5" xfId="19519" hidden="1" xr:uid="{00000000-0005-0000-0000-000058C50000}"/>
    <cellStyle name="Followed Hyperlink 5" xfId="19978" hidden="1" xr:uid="{00000000-0005-0000-0000-000059C50000}"/>
    <cellStyle name="Followed Hyperlink 5" xfId="20058" hidden="1" xr:uid="{00000000-0005-0000-0000-00005AC50000}"/>
    <cellStyle name="Followed Hyperlink 5" xfId="20075" hidden="1" xr:uid="{00000000-0005-0000-0000-00005BC50000}"/>
    <cellStyle name="Followed Hyperlink 5" xfId="20115" hidden="1" xr:uid="{00000000-0005-0000-0000-00005CC50000}"/>
    <cellStyle name="Followed Hyperlink 5" xfId="20132" hidden="1" xr:uid="{00000000-0005-0000-0000-00005DC50000}"/>
    <cellStyle name="Followed Hyperlink 5" xfId="20217" hidden="1" xr:uid="{00000000-0005-0000-0000-00005FC50000}"/>
    <cellStyle name="Followed Hyperlink 5" xfId="20297" hidden="1" xr:uid="{00000000-0005-0000-0000-000060C50000}"/>
    <cellStyle name="Followed Hyperlink 5" xfId="20314" hidden="1" xr:uid="{00000000-0005-0000-0000-000061C50000}"/>
    <cellStyle name="Followed Hyperlink 5" xfId="18951" hidden="1" xr:uid="{00000000-0005-0000-0000-000040C50000}"/>
    <cellStyle name="Followed Hyperlink 5" xfId="53830" hidden="1" xr:uid="{00000000-0005-0000-0000-0000BFC40000}"/>
    <cellStyle name="Followed Hyperlink 5" xfId="1759" hidden="1" xr:uid="{00000000-0005-0000-0000-0000FEC70000}"/>
    <cellStyle name="Followed Hyperlink 5" xfId="10006" hidden="1" xr:uid="{00000000-0005-0000-0000-0000C5C60000}"/>
    <cellStyle name="Followed Hyperlink 5" xfId="10239" hidden="1" xr:uid="{00000000-0005-0000-0000-0000C6C60000}"/>
    <cellStyle name="Followed Hyperlink 5" xfId="10349" hidden="1" xr:uid="{00000000-0005-0000-0000-0000C7C60000}"/>
    <cellStyle name="Followed Hyperlink 5" xfId="10366" hidden="1" xr:uid="{00000000-0005-0000-0000-0000C8C60000}"/>
    <cellStyle name="Followed Hyperlink 5" xfId="9955" hidden="1" xr:uid="{00000000-0005-0000-0000-0000C9C60000}"/>
    <cellStyle name="Followed Hyperlink 5" xfId="10407" hidden="1" xr:uid="{00000000-0005-0000-0000-0000CAC60000}"/>
    <cellStyle name="Followed Hyperlink 5" xfId="10517" hidden="1" xr:uid="{00000000-0005-0000-0000-0000CBC60000}"/>
    <cellStyle name="Followed Hyperlink 5" xfId="10534" hidden="1" xr:uid="{00000000-0005-0000-0000-0000CCC60000}"/>
    <cellStyle name="Followed Hyperlink 5" xfId="10116" hidden="1" xr:uid="{00000000-0005-0000-0000-0000CDC60000}"/>
    <cellStyle name="Followed Hyperlink 5" xfId="10575" hidden="1" xr:uid="{00000000-0005-0000-0000-0000CEC60000}"/>
    <cellStyle name="Followed Hyperlink 5" xfId="10655" hidden="1" xr:uid="{00000000-0005-0000-0000-0000CFC60000}"/>
    <cellStyle name="Followed Hyperlink 5" xfId="10672" hidden="1" xr:uid="{00000000-0005-0000-0000-0000D0C60000}"/>
    <cellStyle name="Followed Hyperlink 5" xfId="10712" hidden="1" xr:uid="{00000000-0005-0000-0000-0000D1C60000}"/>
    <cellStyle name="Followed Hyperlink 5" xfId="10729" hidden="1" xr:uid="{00000000-0005-0000-0000-0000D2C60000}"/>
    <cellStyle name="Followed Hyperlink 5" xfId="10797" hidden="1" xr:uid="{00000000-0005-0000-0000-0000D3C60000}"/>
    <cellStyle name="Followed Hyperlink 5" xfId="10814" hidden="1" xr:uid="{00000000-0005-0000-0000-0000D4C60000}"/>
    <cellStyle name="Followed Hyperlink 5" xfId="10894" hidden="1" xr:uid="{00000000-0005-0000-0000-0000D5C60000}"/>
    <cellStyle name="Followed Hyperlink 5" xfId="10911" hidden="1" xr:uid="{00000000-0005-0000-0000-0000D6C60000}"/>
    <cellStyle name="Followed Hyperlink 5" xfId="11009" hidden="1" xr:uid="{00000000-0005-0000-0000-0000D7C60000}"/>
    <cellStyle name="Followed Hyperlink 5" xfId="11026" hidden="1" xr:uid="{00000000-0005-0000-0000-0000D8C60000}"/>
    <cellStyle name="Followed Hyperlink 5" xfId="10487" hidden="1" xr:uid="{00000000-0005-0000-0000-0000D9C60000}"/>
    <cellStyle name="Followed Hyperlink 5" xfId="11079" hidden="1" xr:uid="{00000000-0005-0000-0000-0000DAC60000}"/>
    <cellStyle name="Followed Hyperlink 5" xfId="11185" hidden="1" xr:uid="{00000000-0005-0000-0000-0000DBC60000}"/>
    <cellStyle name="Followed Hyperlink 5" xfId="11202" hidden="1" xr:uid="{00000000-0005-0000-0000-0000DCC60000}"/>
    <cellStyle name="Followed Hyperlink 5" xfId="10317" hidden="1" xr:uid="{00000000-0005-0000-0000-0000DDC60000}"/>
    <cellStyle name="Followed Hyperlink 5" xfId="11349" hidden="1" xr:uid="{00000000-0005-0000-0000-0000DFC60000}"/>
    <cellStyle name="Followed Hyperlink 5" xfId="11366" hidden="1" xr:uid="{00000000-0005-0000-0000-0000E0C60000}"/>
    <cellStyle name="Followed Hyperlink 5" xfId="10480" hidden="1" xr:uid="{00000000-0005-0000-0000-0000E1C60000}"/>
    <cellStyle name="Followed Hyperlink 5" xfId="11408" hidden="1" xr:uid="{00000000-0005-0000-0000-0000E2C60000}"/>
    <cellStyle name="Followed Hyperlink 5" xfId="11475" hidden="1" xr:uid="{00000000-0005-0000-0000-0000E3C60000}"/>
    <cellStyle name="Followed Hyperlink 5" xfId="11492" hidden="1" xr:uid="{00000000-0005-0000-0000-0000E4C60000}"/>
    <cellStyle name="Followed Hyperlink 5" xfId="11122" hidden="1" xr:uid="{00000000-0005-0000-0000-0000E5C60000}"/>
    <cellStyle name="Followed Hyperlink 5" xfId="11534" hidden="1" xr:uid="{00000000-0005-0000-0000-0000E6C60000}"/>
    <cellStyle name="Followed Hyperlink 5" xfId="11601" hidden="1" xr:uid="{00000000-0005-0000-0000-0000E7C60000}"/>
    <cellStyle name="Followed Hyperlink 5" xfId="11618" hidden="1" xr:uid="{00000000-0005-0000-0000-0000E8C60000}"/>
    <cellStyle name="Followed Hyperlink 5" xfId="11293" hidden="1" xr:uid="{00000000-0005-0000-0000-0000E9C60000}"/>
    <cellStyle name="Followed Hyperlink 5" xfId="11660" hidden="1" xr:uid="{00000000-0005-0000-0000-0000EAC60000}"/>
    <cellStyle name="Followed Hyperlink 5" xfId="11727" hidden="1" xr:uid="{00000000-0005-0000-0000-0000EBC60000}"/>
    <cellStyle name="Followed Hyperlink 5" xfId="11744" hidden="1" xr:uid="{00000000-0005-0000-0000-0000ECC60000}"/>
    <cellStyle name="Followed Hyperlink 5" xfId="11853" hidden="1" xr:uid="{00000000-0005-0000-0000-0000EDC60000}"/>
    <cellStyle name="Followed Hyperlink 5" xfId="11870" hidden="1" xr:uid="{00000000-0005-0000-0000-0000EEC60000}"/>
    <cellStyle name="Followed Hyperlink 5" xfId="11937" hidden="1" xr:uid="{00000000-0005-0000-0000-0000EFC60000}"/>
    <cellStyle name="Followed Hyperlink 5" xfId="11954" hidden="1" xr:uid="{00000000-0005-0000-0000-0000F0C60000}"/>
    <cellStyle name="Followed Hyperlink 5" xfId="11805" hidden="1" xr:uid="{00000000-0005-0000-0000-0000F1C60000}"/>
    <cellStyle name="Followed Hyperlink 5" xfId="11996" hidden="1" xr:uid="{00000000-0005-0000-0000-0000F2C60000}"/>
    <cellStyle name="Followed Hyperlink 5" xfId="12063" hidden="1" xr:uid="{00000000-0005-0000-0000-0000F3C60000}"/>
    <cellStyle name="Followed Hyperlink 5" xfId="12080" hidden="1" xr:uid="{00000000-0005-0000-0000-0000F4C60000}"/>
    <cellStyle name="Followed Hyperlink 5" xfId="12184" hidden="1" xr:uid="{00000000-0005-0000-0000-0000F5C60000}"/>
    <cellStyle name="Followed Hyperlink 5" xfId="12201" hidden="1" xr:uid="{00000000-0005-0000-0000-0000F6C60000}"/>
    <cellStyle name="Followed Hyperlink 5" xfId="12268" hidden="1" xr:uid="{00000000-0005-0000-0000-0000F7C60000}"/>
    <cellStyle name="Followed Hyperlink 5" xfId="12285" hidden="1" xr:uid="{00000000-0005-0000-0000-0000F8C60000}"/>
    <cellStyle name="Followed Hyperlink 5" xfId="12443" hidden="1" xr:uid="{00000000-0005-0000-0000-0000F9C60000}"/>
    <cellStyle name="Followed Hyperlink 5" xfId="12569" hidden="1" xr:uid="{00000000-0005-0000-0000-0000FBC60000}"/>
    <cellStyle name="Followed Hyperlink 5" xfId="12586" hidden="1" xr:uid="{00000000-0005-0000-0000-0000FCC60000}"/>
    <cellStyle name="Followed Hyperlink 5" xfId="12395" hidden="1" xr:uid="{00000000-0005-0000-0000-0000FDC60000}"/>
    <cellStyle name="Followed Hyperlink 5" xfId="12628" hidden="1" xr:uid="{00000000-0005-0000-0000-0000FEC60000}"/>
    <cellStyle name="Followed Hyperlink 5" xfId="12738" hidden="1" xr:uid="{00000000-0005-0000-0000-0000FFC60000}"/>
    <cellStyle name="Followed Hyperlink 5" xfId="12755" hidden="1" xr:uid="{00000000-0005-0000-0000-000000C70000}"/>
    <cellStyle name="Followed Hyperlink 5" xfId="12796" hidden="1" xr:uid="{00000000-0005-0000-0000-000001C70000}"/>
    <cellStyle name="Followed Hyperlink 5" xfId="12906" hidden="1" xr:uid="{00000000-0005-0000-0000-000002C70000}"/>
    <cellStyle name="Followed Hyperlink 5" xfId="12923" hidden="1" xr:uid="{00000000-0005-0000-0000-000003C70000}"/>
    <cellStyle name="Followed Hyperlink 5" xfId="12505" hidden="1" xr:uid="{00000000-0005-0000-0000-000004C70000}"/>
    <cellStyle name="Followed Hyperlink 5" xfId="12964" hidden="1" xr:uid="{00000000-0005-0000-0000-000005C70000}"/>
    <cellStyle name="Followed Hyperlink 5" xfId="13044" hidden="1" xr:uid="{00000000-0005-0000-0000-000006C70000}"/>
    <cellStyle name="Followed Hyperlink 5" xfId="13061" hidden="1" xr:uid="{00000000-0005-0000-0000-000007C70000}"/>
    <cellStyle name="Followed Hyperlink 5" xfId="13101" hidden="1" xr:uid="{00000000-0005-0000-0000-000008C70000}"/>
    <cellStyle name="Followed Hyperlink 5" xfId="13118" hidden="1" xr:uid="{00000000-0005-0000-0000-000009C70000}"/>
    <cellStyle name="Followed Hyperlink 5" xfId="13186" hidden="1" xr:uid="{00000000-0005-0000-0000-00000AC70000}"/>
    <cellStyle name="Followed Hyperlink 5" xfId="13203" hidden="1" xr:uid="{00000000-0005-0000-0000-00000BC70000}"/>
    <cellStyle name="Followed Hyperlink 5" xfId="13283" hidden="1" xr:uid="{00000000-0005-0000-0000-00000CC70000}"/>
    <cellStyle name="Followed Hyperlink 5" xfId="13300" hidden="1" xr:uid="{00000000-0005-0000-0000-00000DC70000}"/>
    <cellStyle name="Followed Hyperlink 5" xfId="13398" hidden="1" xr:uid="{00000000-0005-0000-0000-00000EC70000}"/>
    <cellStyle name="Followed Hyperlink 5" xfId="13415" hidden="1" xr:uid="{00000000-0005-0000-0000-00000FC70000}"/>
    <cellStyle name="Followed Hyperlink 5" xfId="12876" hidden="1" xr:uid="{00000000-0005-0000-0000-000010C70000}"/>
    <cellStyle name="Followed Hyperlink 5" xfId="13468" hidden="1" xr:uid="{00000000-0005-0000-0000-000011C70000}"/>
    <cellStyle name="Followed Hyperlink 5" xfId="13574" hidden="1" xr:uid="{00000000-0005-0000-0000-000012C70000}"/>
    <cellStyle name="Followed Hyperlink 5" xfId="13591" hidden="1" xr:uid="{00000000-0005-0000-0000-000013C70000}"/>
    <cellStyle name="Followed Hyperlink 5" xfId="12706" hidden="1" xr:uid="{00000000-0005-0000-0000-000014C70000}"/>
    <cellStyle name="Followed Hyperlink 5" xfId="13636" hidden="1" xr:uid="{00000000-0005-0000-0000-000015C70000}"/>
    <cellStyle name="Followed Hyperlink 5" xfId="13738" hidden="1" xr:uid="{00000000-0005-0000-0000-000016C70000}"/>
    <cellStyle name="Followed Hyperlink 5" xfId="13755" hidden="1" xr:uid="{00000000-0005-0000-0000-000017C70000}"/>
    <cellStyle name="Followed Hyperlink 5" xfId="12869" hidden="1" xr:uid="{00000000-0005-0000-0000-000018C70000}"/>
    <cellStyle name="Followed Hyperlink 5" xfId="13797" hidden="1" xr:uid="{00000000-0005-0000-0000-000019C70000}"/>
    <cellStyle name="Followed Hyperlink 5" xfId="13864" hidden="1" xr:uid="{00000000-0005-0000-0000-00001AC70000}"/>
    <cellStyle name="Followed Hyperlink 5" xfId="13881" hidden="1" xr:uid="{00000000-0005-0000-0000-00001BC70000}"/>
    <cellStyle name="Followed Hyperlink 5" xfId="13511" hidden="1" xr:uid="{00000000-0005-0000-0000-00001CC70000}"/>
    <cellStyle name="Followed Hyperlink 5" xfId="13923" hidden="1" xr:uid="{00000000-0005-0000-0000-00001DC70000}"/>
    <cellStyle name="Followed Hyperlink 5" xfId="14007" hidden="1" xr:uid="{00000000-0005-0000-0000-00001FC70000}"/>
    <cellStyle name="Followed Hyperlink 5" xfId="13682" hidden="1" xr:uid="{00000000-0005-0000-0000-000020C70000}"/>
    <cellStyle name="Followed Hyperlink 5" xfId="14049" hidden="1" xr:uid="{00000000-0005-0000-0000-000021C70000}"/>
    <cellStyle name="Followed Hyperlink 5" xfId="14116" hidden="1" xr:uid="{00000000-0005-0000-0000-000022C70000}"/>
    <cellStyle name="Followed Hyperlink 5" xfId="14133" hidden="1" xr:uid="{00000000-0005-0000-0000-000023C70000}"/>
    <cellStyle name="Followed Hyperlink 5" xfId="14242" hidden="1" xr:uid="{00000000-0005-0000-0000-000024C70000}"/>
    <cellStyle name="Followed Hyperlink 5" xfId="14259" hidden="1" xr:uid="{00000000-0005-0000-0000-000025C70000}"/>
    <cellStyle name="Followed Hyperlink 5" xfId="14326" hidden="1" xr:uid="{00000000-0005-0000-0000-000026C70000}"/>
    <cellStyle name="Followed Hyperlink 5" xfId="14343" hidden="1" xr:uid="{00000000-0005-0000-0000-000027C70000}"/>
    <cellStyle name="Followed Hyperlink 5" xfId="14194" hidden="1" xr:uid="{00000000-0005-0000-0000-000028C70000}"/>
    <cellStyle name="Followed Hyperlink 5" xfId="14385" hidden="1" xr:uid="{00000000-0005-0000-0000-000029C70000}"/>
    <cellStyle name="Followed Hyperlink 5" xfId="14452" hidden="1" xr:uid="{00000000-0005-0000-0000-00002AC70000}"/>
    <cellStyle name="Followed Hyperlink 5" xfId="14469" hidden="1" xr:uid="{00000000-0005-0000-0000-00002BC70000}"/>
    <cellStyle name="Followed Hyperlink 5" xfId="12132" hidden="1" xr:uid="{00000000-0005-0000-0000-00002CC70000}"/>
    <cellStyle name="Followed Hyperlink 5" xfId="14516" hidden="1" xr:uid="{00000000-0005-0000-0000-00002DC70000}"/>
    <cellStyle name="Followed Hyperlink 5" xfId="14583" hidden="1" xr:uid="{00000000-0005-0000-0000-00002EC70000}"/>
    <cellStyle name="Followed Hyperlink 5" xfId="14600" hidden="1" xr:uid="{00000000-0005-0000-0000-00002FC70000}"/>
    <cellStyle name="Followed Hyperlink 5" xfId="14758" hidden="1" xr:uid="{00000000-0005-0000-0000-000030C70000}"/>
    <cellStyle name="Followed Hyperlink 5" xfId="14775" hidden="1" xr:uid="{00000000-0005-0000-0000-000031C70000}"/>
    <cellStyle name="Followed Hyperlink 5" xfId="14884" hidden="1" xr:uid="{00000000-0005-0000-0000-000032C70000}"/>
    <cellStyle name="Followed Hyperlink 5" xfId="14901" hidden="1" xr:uid="{00000000-0005-0000-0000-000033C70000}"/>
    <cellStyle name="Followed Hyperlink 5" xfId="14710" hidden="1" xr:uid="{00000000-0005-0000-0000-000034C70000}"/>
    <cellStyle name="Followed Hyperlink 5" xfId="14943" hidden="1" xr:uid="{00000000-0005-0000-0000-000035C70000}"/>
    <cellStyle name="Followed Hyperlink 5" xfId="15053" hidden="1" xr:uid="{00000000-0005-0000-0000-000036C70000}"/>
    <cellStyle name="Followed Hyperlink 5" xfId="15070" hidden="1" xr:uid="{00000000-0005-0000-0000-000037C70000}"/>
    <cellStyle name="Followed Hyperlink 5" xfId="14659" hidden="1" xr:uid="{00000000-0005-0000-0000-000038C70000}"/>
    <cellStyle name="Followed Hyperlink 5" xfId="15111" hidden="1" xr:uid="{00000000-0005-0000-0000-000039C70000}"/>
    <cellStyle name="Followed Hyperlink 5" xfId="15221" hidden="1" xr:uid="{00000000-0005-0000-0000-00003AC70000}"/>
    <cellStyle name="Followed Hyperlink 5" xfId="15238" hidden="1" xr:uid="{00000000-0005-0000-0000-00003BC70000}"/>
    <cellStyle name="Followed Hyperlink 5" xfId="14820" hidden="1" xr:uid="{00000000-0005-0000-0000-00003CC70000}"/>
    <cellStyle name="Followed Hyperlink 5" xfId="15279" hidden="1" xr:uid="{00000000-0005-0000-0000-00003DC70000}"/>
    <cellStyle name="Followed Hyperlink 5" xfId="15359" hidden="1" xr:uid="{00000000-0005-0000-0000-00003EC70000}"/>
    <cellStyle name="Followed Hyperlink 5" xfId="15376" hidden="1" xr:uid="{00000000-0005-0000-0000-00003FC70000}"/>
    <cellStyle name="Followed Hyperlink 5" xfId="15416" hidden="1" xr:uid="{00000000-0005-0000-0000-000040C70000}"/>
    <cellStyle name="Followed Hyperlink 5" xfId="15433" hidden="1" xr:uid="{00000000-0005-0000-0000-000041C70000}"/>
    <cellStyle name="Followed Hyperlink 5" xfId="15501" hidden="1" xr:uid="{00000000-0005-0000-0000-000042C70000}"/>
    <cellStyle name="Followed Hyperlink 5" xfId="15518" hidden="1" xr:uid="{00000000-0005-0000-0000-000043C70000}"/>
    <cellStyle name="Followed Hyperlink 5" xfId="15598" hidden="1" xr:uid="{00000000-0005-0000-0000-000044C70000}"/>
    <cellStyle name="Followed Hyperlink 5" xfId="15615" hidden="1" xr:uid="{00000000-0005-0000-0000-000045C70000}"/>
    <cellStyle name="Followed Hyperlink 5" xfId="15713" hidden="1" xr:uid="{00000000-0005-0000-0000-000046C70000}"/>
    <cellStyle name="Followed Hyperlink 5" xfId="15730" hidden="1" xr:uid="{00000000-0005-0000-0000-000047C70000}"/>
    <cellStyle name="Followed Hyperlink 5" xfId="15191" hidden="1" xr:uid="{00000000-0005-0000-0000-000048C70000}"/>
    <cellStyle name="Followed Hyperlink 5" xfId="15783" hidden="1" xr:uid="{00000000-0005-0000-0000-000049C70000}"/>
    <cellStyle name="Followed Hyperlink 5" xfId="15889" hidden="1" xr:uid="{00000000-0005-0000-0000-00004AC70000}"/>
    <cellStyle name="Followed Hyperlink 5" xfId="15906" hidden="1" xr:uid="{00000000-0005-0000-0000-00004BC70000}"/>
    <cellStyle name="Followed Hyperlink 5" xfId="15021" hidden="1" xr:uid="{00000000-0005-0000-0000-00004CC70000}"/>
    <cellStyle name="Followed Hyperlink 5" xfId="15951" hidden="1" xr:uid="{00000000-0005-0000-0000-00004DC70000}"/>
    <cellStyle name="Followed Hyperlink 5" xfId="16053" hidden="1" xr:uid="{00000000-0005-0000-0000-00004EC70000}"/>
    <cellStyle name="Followed Hyperlink 5" xfId="16070" hidden="1" xr:uid="{00000000-0005-0000-0000-00004FC70000}"/>
    <cellStyle name="Followed Hyperlink 5" xfId="15184" hidden="1" xr:uid="{00000000-0005-0000-0000-000050C70000}"/>
    <cellStyle name="Followed Hyperlink 5" xfId="16112" hidden="1" xr:uid="{00000000-0005-0000-0000-000051C70000}"/>
    <cellStyle name="Followed Hyperlink 5" xfId="16179" hidden="1" xr:uid="{00000000-0005-0000-0000-000052C70000}"/>
    <cellStyle name="Followed Hyperlink 5" xfId="16196" hidden="1" xr:uid="{00000000-0005-0000-0000-000053C70000}"/>
    <cellStyle name="Followed Hyperlink 5" xfId="15826" hidden="1" xr:uid="{00000000-0005-0000-0000-000054C70000}"/>
    <cellStyle name="Followed Hyperlink 5" xfId="16238" hidden="1" xr:uid="{00000000-0005-0000-0000-000055C70000}"/>
    <cellStyle name="Followed Hyperlink 5" xfId="16305" hidden="1" xr:uid="{00000000-0005-0000-0000-000056C70000}"/>
    <cellStyle name="Followed Hyperlink 5" xfId="16322" hidden="1" xr:uid="{00000000-0005-0000-0000-000057C70000}"/>
    <cellStyle name="Followed Hyperlink 5" xfId="15997" hidden="1" xr:uid="{00000000-0005-0000-0000-000058C70000}"/>
    <cellStyle name="Followed Hyperlink 5" xfId="16364" hidden="1" xr:uid="{00000000-0005-0000-0000-000059C70000}"/>
    <cellStyle name="Followed Hyperlink 5" xfId="16431" hidden="1" xr:uid="{00000000-0005-0000-0000-00005AC70000}"/>
    <cellStyle name="Followed Hyperlink 5" xfId="16448" hidden="1" xr:uid="{00000000-0005-0000-0000-00005BC70000}"/>
    <cellStyle name="Followed Hyperlink 5" xfId="16557" hidden="1" xr:uid="{00000000-0005-0000-0000-00005CC70000}"/>
    <cellStyle name="Followed Hyperlink 5" xfId="16574" hidden="1" xr:uid="{00000000-0005-0000-0000-00005DC70000}"/>
    <cellStyle name="Followed Hyperlink 5" xfId="16658" hidden="1" xr:uid="{00000000-0005-0000-0000-00005FC70000}"/>
    <cellStyle name="Followed Hyperlink 5" xfId="16509" hidden="1" xr:uid="{00000000-0005-0000-0000-000060C70000}"/>
    <cellStyle name="Followed Hyperlink 5" xfId="16700" hidden="1" xr:uid="{00000000-0005-0000-0000-000061C70000}"/>
    <cellStyle name="Followed Hyperlink 5" xfId="16767" hidden="1" xr:uid="{00000000-0005-0000-0000-000062C70000}"/>
    <cellStyle name="Followed Hyperlink 5" xfId="12344" hidden="1" xr:uid="{00000000-0005-0000-0000-000063C70000}"/>
    <cellStyle name="Followed Hyperlink 5" xfId="4108" hidden="1" xr:uid="{00000000-0005-0000-0000-000064C70000}"/>
    <cellStyle name="Followed Hyperlink 5" xfId="4520" hidden="1" xr:uid="{00000000-0005-0000-0000-000065C70000}"/>
    <cellStyle name="Followed Hyperlink 5" xfId="4587" hidden="1" xr:uid="{00000000-0005-0000-0000-000066C70000}"/>
    <cellStyle name="Followed Hyperlink 5" xfId="4604" hidden="1" xr:uid="{00000000-0005-0000-0000-000067C70000}"/>
    <cellStyle name="Followed Hyperlink 5" xfId="4279" hidden="1" xr:uid="{00000000-0005-0000-0000-000068C70000}"/>
    <cellStyle name="Followed Hyperlink 5" xfId="4646" hidden="1" xr:uid="{00000000-0005-0000-0000-000069C70000}"/>
    <cellStyle name="Followed Hyperlink 5" xfId="4713" hidden="1" xr:uid="{00000000-0005-0000-0000-00006AC70000}"/>
    <cellStyle name="Followed Hyperlink 5" xfId="4730" hidden="1" xr:uid="{00000000-0005-0000-0000-00006BC70000}"/>
    <cellStyle name="Followed Hyperlink 5" xfId="4839" hidden="1" xr:uid="{00000000-0005-0000-0000-00006CC70000}"/>
    <cellStyle name="Followed Hyperlink 5" xfId="4856" hidden="1" xr:uid="{00000000-0005-0000-0000-00006DC70000}"/>
    <cellStyle name="Followed Hyperlink 5" xfId="4923" hidden="1" xr:uid="{00000000-0005-0000-0000-00006EC70000}"/>
    <cellStyle name="Followed Hyperlink 5" xfId="4940" hidden="1" xr:uid="{00000000-0005-0000-0000-00006FC70000}"/>
    <cellStyle name="Followed Hyperlink 5" xfId="4791" hidden="1" xr:uid="{00000000-0005-0000-0000-000070C70000}"/>
    <cellStyle name="Followed Hyperlink 5" xfId="4982" hidden="1" xr:uid="{00000000-0005-0000-0000-000071C70000}"/>
    <cellStyle name="Followed Hyperlink 5" xfId="5049" hidden="1" xr:uid="{00000000-0005-0000-0000-000072C70000}"/>
    <cellStyle name="Followed Hyperlink 5" xfId="5066" hidden="1" xr:uid="{00000000-0005-0000-0000-000073C70000}"/>
    <cellStyle name="Followed Hyperlink 5" xfId="5177" hidden="1" xr:uid="{00000000-0005-0000-0000-000074C70000}"/>
    <cellStyle name="Followed Hyperlink 5" xfId="5194" hidden="1" xr:uid="{00000000-0005-0000-0000-000075C70000}"/>
    <cellStyle name="Followed Hyperlink 5" xfId="5261" hidden="1" xr:uid="{00000000-0005-0000-0000-000076C70000}"/>
    <cellStyle name="Followed Hyperlink 5" xfId="5278" hidden="1" xr:uid="{00000000-0005-0000-0000-000077C70000}"/>
    <cellStyle name="Followed Hyperlink 5" xfId="5435" hidden="1" xr:uid="{00000000-0005-0000-0000-000078C70000}"/>
    <cellStyle name="Followed Hyperlink 5" xfId="5452" hidden="1" xr:uid="{00000000-0005-0000-0000-000079C70000}"/>
    <cellStyle name="Followed Hyperlink 5" xfId="5561" hidden="1" xr:uid="{00000000-0005-0000-0000-00007AC70000}"/>
    <cellStyle name="Followed Hyperlink 5" xfId="5578" hidden="1" xr:uid="{00000000-0005-0000-0000-00007BC70000}"/>
    <cellStyle name="Followed Hyperlink 5" xfId="5388" hidden="1" xr:uid="{00000000-0005-0000-0000-00007CC70000}"/>
    <cellStyle name="Followed Hyperlink 5" xfId="5620" hidden="1" xr:uid="{00000000-0005-0000-0000-00007DC70000}"/>
    <cellStyle name="Followed Hyperlink 5" xfId="5730" hidden="1" xr:uid="{00000000-0005-0000-0000-00007EC70000}"/>
    <cellStyle name="Followed Hyperlink 5" xfId="5747" hidden="1" xr:uid="{00000000-0005-0000-0000-00007FC70000}"/>
    <cellStyle name="Followed Hyperlink 5" xfId="5337" hidden="1" xr:uid="{00000000-0005-0000-0000-000080C70000}"/>
    <cellStyle name="Followed Hyperlink 5" xfId="5788" hidden="1" xr:uid="{00000000-0005-0000-0000-000081C70000}"/>
    <cellStyle name="Followed Hyperlink 5" xfId="5898" hidden="1" xr:uid="{00000000-0005-0000-0000-000082C70000}"/>
    <cellStyle name="Followed Hyperlink 5" xfId="5915" hidden="1" xr:uid="{00000000-0005-0000-0000-000083C70000}"/>
    <cellStyle name="Followed Hyperlink 5" xfId="5497" hidden="1" xr:uid="{00000000-0005-0000-0000-000084C70000}"/>
    <cellStyle name="Followed Hyperlink 5" xfId="5956" hidden="1" xr:uid="{00000000-0005-0000-0000-000085C70000}"/>
    <cellStyle name="Followed Hyperlink 5" xfId="6036" hidden="1" xr:uid="{00000000-0005-0000-0000-000086C70000}"/>
    <cellStyle name="Followed Hyperlink 5" xfId="6053" hidden="1" xr:uid="{00000000-0005-0000-0000-000087C70000}"/>
    <cellStyle name="Followed Hyperlink 5" xfId="6093" hidden="1" xr:uid="{00000000-0005-0000-0000-000088C70000}"/>
    <cellStyle name="Followed Hyperlink 5" xfId="6110" hidden="1" xr:uid="{00000000-0005-0000-0000-000089C70000}"/>
    <cellStyle name="Followed Hyperlink 5" xfId="6178" hidden="1" xr:uid="{00000000-0005-0000-0000-00008AC70000}"/>
    <cellStyle name="Followed Hyperlink 5" xfId="6195" hidden="1" xr:uid="{00000000-0005-0000-0000-00008BC70000}"/>
    <cellStyle name="Followed Hyperlink 5" xfId="6275" hidden="1" xr:uid="{00000000-0005-0000-0000-00008CC70000}"/>
    <cellStyle name="Followed Hyperlink 5" xfId="6292" hidden="1" xr:uid="{00000000-0005-0000-0000-00008DC70000}"/>
    <cellStyle name="Followed Hyperlink 5" xfId="12460" hidden="1" xr:uid="{00000000-0005-0000-0000-0000FAC60000}"/>
    <cellStyle name="Followed Hyperlink 5" xfId="31273" hidden="1" xr:uid="{00000000-0005-0000-0000-000062C60000}"/>
    <cellStyle name="Followed Hyperlink 5" xfId="31290" hidden="1" xr:uid="{00000000-0005-0000-0000-000063C60000}"/>
    <cellStyle name="Followed Hyperlink 5" xfId="31399" hidden="1" xr:uid="{00000000-0005-0000-0000-000064C60000}"/>
    <cellStyle name="Followed Hyperlink 5" xfId="31416" hidden="1" xr:uid="{00000000-0005-0000-0000-000065C60000}"/>
    <cellStyle name="Followed Hyperlink 5" xfId="31225" hidden="1" xr:uid="{00000000-0005-0000-0000-000066C60000}"/>
    <cellStyle name="Followed Hyperlink 5" xfId="31458" hidden="1" xr:uid="{00000000-0005-0000-0000-000067C60000}"/>
    <cellStyle name="Followed Hyperlink 5" xfId="31568" hidden="1" xr:uid="{00000000-0005-0000-0000-000068C60000}"/>
    <cellStyle name="Followed Hyperlink 5" xfId="31585" hidden="1" xr:uid="{00000000-0005-0000-0000-000069C60000}"/>
    <cellStyle name="Followed Hyperlink 5" xfId="31174" hidden="1" xr:uid="{00000000-0005-0000-0000-00006AC60000}"/>
    <cellStyle name="Followed Hyperlink 5" xfId="31626" hidden="1" xr:uid="{00000000-0005-0000-0000-00006BC60000}"/>
    <cellStyle name="Followed Hyperlink 5" xfId="31736" hidden="1" xr:uid="{00000000-0005-0000-0000-00006CC60000}"/>
    <cellStyle name="Followed Hyperlink 5" xfId="31753" hidden="1" xr:uid="{00000000-0005-0000-0000-00006DC60000}"/>
    <cellStyle name="Followed Hyperlink 5" xfId="31335" hidden="1" xr:uid="{00000000-0005-0000-0000-00006EC60000}"/>
    <cellStyle name="Followed Hyperlink 5" xfId="31794" hidden="1" xr:uid="{00000000-0005-0000-0000-00006FC60000}"/>
    <cellStyle name="Followed Hyperlink 5" xfId="31874" hidden="1" xr:uid="{00000000-0005-0000-0000-000070C60000}"/>
    <cellStyle name="Followed Hyperlink 5" xfId="31891" hidden="1" xr:uid="{00000000-0005-0000-0000-000071C60000}"/>
    <cellStyle name="Followed Hyperlink 5" xfId="31931" hidden="1" xr:uid="{00000000-0005-0000-0000-000072C60000}"/>
    <cellStyle name="Followed Hyperlink 5" xfId="31947" hidden="1" xr:uid="{00000000-0005-0000-0000-000073C60000}"/>
    <cellStyle name="Followed Hyperlink 5" xfId="32015" hidden="1" xr:uid="{00000000-0005-0000-0000-000074C60000}"/>
    <cellStyle name="Followed Hyperlink 5" xfId="32032" hidden="1" xr:uid="{00000000-0005-0000-0000-000075C60000}"/>
    <cellStyle name="Followed Hyperlink 5" xfId="32112" hidden="1" xr:uid="{00000000-0005-0000-0000-000076C60000}"/>
    <cellStyle name="Followed Hyperlink 5" xfId="32129" hidden="1" xr:uid="{00000000-0005-0000-0000-000077C60000}"/>
    <cellStyle name="Followed Hyperlink 5" xfId="32227" hidden="1" xr:uid="{00000000-0005-0000-0000-000078C60000}"/>
    <cellStyle name="Followed Hyperlink 5" xfId="32244" hidden="1" xr:uid="{00000000-0005-0000-0000-000079C60000}"/>
    <cellStyle name="Followed Hyperlink 5" xfId="31706" hidden="1" xr:uid="{00000000-0005-0000-0000-00007AC60000}"/>
    <cellStyle name="Followed Hyperlink 5" xfId="32297" hidden="1" xr:uid="{00000000-0005-0000-0000-00007BC60000}"/>
    <cellStyle name="Followed Hyperlink 5" xfId="32403" hidden="1" xr:uid="{00000000-0005-0000-0000-00007CC60000}"/>
    <cellStyle name="Followed Hyperlink 5" xfId="32420" hidden="1" xr:uid="{00000000-0005-0000-0000-00007DC60000}"/>
    <cellStyle name="Followed Hyperlink 5" xfId="31536" hidden="1" xr:uid="{00000000-0005-0000-0000-00007EC60000}"/>
    <cellStyle name="Followed Hyperlink 5" xfId="32465" hidden="1" xr:uid="{00000000-0005-0000-0000-00007FC60000}"/>
    <cellStyle name="Followed Hyperlink 5" xfId="32567" hidden="1" xr:uid="{00000000-0005-0000-0000-000080C60000}"/>
    <cellStyle name="Followed Hyperlink 5" xfId="32584" hidden="1" xr:uid="{00000000-0005-0000-0000-000081C60000}"/>
    <cellStyle name="Followed Hyperlink 5" xfId="31699" hidden="1" xr:uid="{00000000-0005-0000-0000-000082C60000}"/>
    <cellStyle name="Followed Hyperlink 5" xfId="32626" hidden="1" xr:uid="{00000000-0005-0000-0000-000083C60000}"/>
    <cellStyle name="Followed Hyperlink 5" xfId="32693" hidden="1" xr:uid="{00000000-0005-0000-0000-000084C60000}"/>
    <cellStyle name="Followed Hyperlink 5" xfId="32710" hidden="1" xr:uid="{00000000-0005-0000-0000-000085C60000}"/>
    <cellStyle name="Followed Hyperlink 5" xfId="32340" hidden="1" xr:uid="{00000000-0005-0000-0000-000086C60000}"/>
    <cellStyle name="Followed Hyperlink 5" xfId="32752" hidden="1" xr:uid="{00000000-0005-0000-0000-000087C60000}"/>
    <cellStyle name="Followed Hyperlink 5" xfId="32818" hidden="1" xr:uid="{00000000-0005-0000-0000-000088C60000}"/>
    <cellStyle name="Followed Hyperlink 5" xfId="32835" hidden="1" xr:uid="{00000000-0005-0000-0000-000089C60000}"/>
    <cellStyle name="Followed Hyperlink 5" xfId="32511" hidden="1" xr:uid="{00000000-0005-0000-0000-00008AC60000}"/>
    <cellStyle name="Followed Hyperlink 5" xfId="32877" hidden="1" xr:uid="{00000000-0005-0000-0000-00008BC60000}"/>
    <cellStyle name="Followed Hyperlink 5" xfId="32944" hidden="1" xr:uid="{00000000-0005-0000-0000-00008CC60000}"/>
    <cellStyle name="Followed Hyperlink 5" xfId="32961" hidden="1" xr:uid="{00000000-0005-0000-0000-00008DC60000}"/>
    <cellStyle name="Followed Hyperlink 5" xfId="33070" hidden="1" xr:uid="{00000000-0005-0000-0000-00008EC60000}"/>
    <cellStyle name="Followed Hyperlink 5" xfId="33087" hidden="1" xr:uid="{00000000-0005-0000-0000-00008FC60000}"/>
    <cellStyle name="Followed Hyperlink 5" xfId="33154" hidden="1" xr:uid="{00000000-0005-0000-0000-000090C60000}"/>
    <cellStyle name="Followed Hyperlink 5" xfId="33171" hidden="1" xr:uid="{00000000-0005-0000-0000-000091C60000}"/>
    <cellStyle name="Followed Hyperlink 5" xfId="33022" hidden="1" xr:uid="{00000000-0005-0000-0000-000092C60000}"/>
    <cellStyle name="Followed Hyperlink 5" xfId="33213" hidden="1" xr:uid="{00000000-0005-0000-0000-000093C60000}"/>
    <cellStyle name="Followed Hyperlink 5" xfId="33280" hidden="1" xr:uid="{00000000-0005-0000-0000-000094C60000}"/>
    <cellStyle name="Followed Hyperlink 5" xfId="33297" hidden="1" xr:uid="{00000000-0005-0000-0000-000095C60000}"/>
    <cellStyle name="Followed Hyperlink 5" xfId="33406" hidden="1" xr:uid="{00000000-0005-0000-0000-000096C60000}"/>
    <cellStyle name="Followed Hyperlink 5" xfId="33423" hidden="1" xr:uid="{00000000-0005-0000-0000-000097C60000}"/>
    <cellStyle name="Followed Hyperlink 5" xfId="33490" hidden="1" xr:uid="{00000000-0005-0000-0000-000098C60000}"/>
    <cellStyle name="Followed Hyperlink 5" xfId="33507" hidden="1" xr:uid="{00000000-0005-0000-0000-000099C60000}"/>
    <cellStyle name="Followed Hyperlink 5" xfId="33665" hidden="1" xr:uid="{00000000-0005-0000-0000-00009AC60000}"/>
    <cellStyle name="Followed Hyperlink 5" xfId="33682" hidden="1" xr:uid="{00000000-0005-0000-0000-00009BC60000}"/>
    <cellStyle name="Followed Hyperlink 5" xfId="28868" hidden="1" xr:uid="{00000000-0005-0000-0000-00009CC60000}"/>
    <cellStyle name="Followed Hyperlink 5" xfId="23050" hidden="1" xr:uid="{00000000-0005-0000-0000-00009DC60000}"/>
    <cellStyle name="Followed Hyperlink 5" xfId="8708" hidden="1" xr:uid="{00000000-0005-0000-0000-00009FC60000}"/>
    <cellStyle name="Followed Hyperlink 5" xfId="8725" hidden="1" xr:uid="{00000000-0005-0000-0000-0000A0C60000}"/>
    <cellStyle name="Followed Hyperlink 5" xfId="8186" hidden="1" xr:uid="{00000000-0005-0000-0000-0000A1C60000}"/>
    <cellStyle name="Followed Hyperlink 5" xfId="8778" hidden="1" xr:uid="{00000000-0005-0000-0000-0000A2C60000}"/>
    <cellStyle name="Followed Hyperlink 5" xfId="8884" hidden="1" xr:uid="{00000000-0005-0000-0000-0000A3C60000}"/>
    <cellStyle name="Followed Hyperlink 5" xfId="8901" hidden="1" xr:uid="{00000000-0005-0000-0000-0000A4C60000}"/>
    <cellStyle name="Followed Hyperlink 5" xfId="8016" hidden="1" xr:uid="{00000000-0005-0000-0000-0000A5C60000}"/>
    <cellStyle name="Followed Hyperlink 5" xfId="8946" hidden="1" xr:uid="{00000000-0005-0000-0000-0000A6C60000}"/>
    <cellStyle name="Followed Hyperlink 5" xfId="9048" hidden="1" xr:uid="{00000000-0005-0000-0000-0000A7C60000}"/>
    <cellStyle name="Followed Hyperlink 5" xfId="9065" hidden="1" xr:uid="{00000000-0005-0000-0000-0000A8C60000}"/>
    <cellStyle name="Followed Hyperlink 5" xfId="8179" hidden="1" xr:uid="{00000000-0005-0000-0000-0000A9C60000}"/>
    <cellStyle name="Followed Hyperlink 5" xfId="9107" hidden="1" xr:uid="{00000000-0005-0000-0000-0000AAC60000}"/>
    <cellStyle name="Followed Hyperlink 5" xfId="9174" hidden="1" xr:uid="{00000000-0005-0000-0000-0000ABC60000}"/>
    <cellStyle name="Followed Hyperlink 5" xfId="9191" hidden="1" xr:uid="{00000000-0005-0000-0000-0000ACC60000}"/>
    <cellStyle name="Followed Hyperlink 5" xfId="8821" hidden="1" xr:uid="{00000000-0005-0000-0000-0000ADC60000}"/>
    <cellStyle name="Followed Hyperlink 5" xfId="9233" hidden="1" xr:uid="{00000000-0005-0000-0000-0000AEC60000}"/>
    <cellStyle name="Followed Hyperlink 5" xfId="9300" hidden="1" xr:uid="{00000000-0005-0000-0000-0000AFC60000}"/>
    <cellStyle name="Followed Hyperlink 5" xfId="9317" hidden="1" xr:uid="{00000000-0005-0000-0000-0000B0C60000}"/>
    <cellStyle name="Followed Hyperlink 5" xfId="8992" hidden="1" xr:uid="{00000000-0005-0000-0000-0000B1C60000}"/>
    <cellStyle name="Followed Hyperlink 5" xfId="9359" hidden="1" xr:uid="{00000000-0005-0000-0000-0000B2C60000}"/>
    <cellStyle name="Followed Hyperlink 5" xfId="9426" hidden="1" xr:uid="{00000000-0005-0000-0000-0000B3C60000}"/>
    <cellStyle name="Followed Hyperlink 5" xfId="9443" hidden="1" xr:uid="{00000000-0005-0000-0000-0000B4C60000}"/>
    <cellStyle name="Followed Hyperlink 5" xfId="9552" hidden="1" xr:uid="{00000000-0005-0000-0000-0000B5C60000}"/>
    <cellStyle name="Followed Hyperlink 5" xfId="9569" hidden="1" xr:uid="{00000000-0005-0000-0000-0000B6C60000}"/>
    <cellStyle name="Followed Hyperlink 5" xfId="9636" hidden="1" xr:uid="{00000000-0005-0000-0000-0000B7C60000}"/>
    <cellStyle name="Followed Hyperlink 5" xfId="9653" hidden="1" xr:uid="{00000000-0005-0000-0000-0000B8C60000}"/>
    <cellStyle name="Followed Hyperlink 5" xfId="9504" hidden="1" xr:uid="{00000000-0005-0000-0000-0000B9C60000}"/>
    <cellStyle name="Followed Hyperlink 5" xfId="9695" hidden="1" xr:uid="{00000000-0005-0000-0000-0000BAC60000}"/>
    <cellStyle name="Followed Hyperlink 5" xfId="9762" hidden="1" xr:uid="{00000000-0005-0000-0000-0000BBC60000}"/>
    <cellStyle name="Followed Hyperlink 5" xfId="9779" hidden="1" xr:uid="{00000000-0005-0000-0000-0000BCC60000}"/>
    <cellStyle name="Followed Hyperlink 5" xfId="2741" hidden="1" xr:uid="{00000000-0005-0000-0000-0000BDC60000}"/>
    <cellStyle name="Followed Hyperlink 5" xfId="2726" hidden="1" xr:uid="{00000000-0005-0000-0000-0000BEC60000}"/>
    <cellStyle name="Followed Hyperlink 5" xfId="9879" hidden="1" xr:uid="{00000000-0005-0000-0000-0000BFC60000}"/>
    <cellStyle name="Followed Hyperlink 5" xfId="9896" hidden="1" xr:uid="{00000000-0005-0000-0000-0000C0C60000}"/>
    <cellStyle name="Followed Hyperlink 5" xfId="10054" hidden="1" xr:uid="{00000000-0005-0000-0000-0000C1C60000}"/>
    <cellStyle name="Followed Hyperlink 5" xfId="10071" hidden="1" xr:uid="{00000000-0005-0000-0000-0000C2C60000}"/>
    <cellStyle name="Followed Hyperlink 5" xfId="10180" hidden="1" xr:uid="{00000000-0005-0000-0000-0000C3C60000}"/>
    <cellStyle name="Followed Hyperlink 5" xfId="10197" hidden="1" xr:uid="{00000000-0005-0000-0000-0000C4C60000}"/>
    <cellStyle name="Followed Hyperlink 5" xfId="29163" hidden="1" xr:uid="{00000000-0005-0000-0000-000030C60000}"/>
    <cellStyle name="Followed Hyperlink 5" xfId="29180" hidden="1" xr:uid="{00000000-0005-0000-0000-000031C60000}"/>
    <cellStyle name="Followed Hyperlink 5" xfId="28770" hidden="1" xr:uid="{00000000-0005-0000-0000-000032C60000}"/>
    <cellStyle name="Followed Hyperlink 5" xfId="29221" hidden="1" xr:uid="{00000000-0005-0000-0000-000033C60000}"/>
    <cellStyle name="Followed Hyperlink 5" xfId="29331" hidden="1" xr:uid="{00000000-0005-0000-0000-000034C60000}"/>
    <cellStyle name="Followed Hyperlink 5" xfId="29348" hidden="1" xr:uid="{00000000-0005-0000-0000-000035C60000}"/>
    <cellStyle name="Followed Hyperlink 5" xfId="28930" hidden="1" xr:uid="{00000000-0005-0000-0000-000036C60000}"/>
    <cellStyle name="Followed Hyperlink 5" xfId="29389" hidden="1" xr:uid="{00000000-0005-0000-0000-000037C60000}"/>
    <cellStyle name="Followed Hyperlink 5" xfId="29469" hidden="1" xr:uid="{00000000-0005-0000-0000-000038C60000}"/>
    <cellStyle name="Followed Hyperlink 5" xfId="29486" hidden="1" xr:uid="{00000000-0005-0000-0000-000039C60000}"/>
    <cellStyle name="Followed Hyperlink 5" xfId="29526" hidden="1" xr:uid="{00000000-0005-0000-0000-00003AC60000}"/>
    <cellStyle name="Followed Hyperlink 5" xfId="29543" hidden="1" xr:uid="{00000000-0005-0000-0000-00003BC60000}"/>
    <cellStyle name="Followed Hyperlink 5" xfId="29611" hidden="1" xr:uid="{00000000-0005-0000-0000-00003CC60000}"/>
    <cellStyle name="Followed Hyperlink 5" xfId="29628" hidden="1" xr:uid="{00000000-0005-0000-0000-00003DC60000}"/>
    <cellStyle name="Followed Hyperlink 5" xfId="29707" hidden="1" xr:uid="{00000000-0005-0000-0000-00003EC60000}"/>
    <cellStyle name="Followed Hyperlink 5" xfId="29724" hidden="1" xr:uid="{00000000-0005-0000-0000-00003FC60000}"/>
    <cellStyle name="Followed Hyperlink 5" xfId="29822" hidden="1" xr:uid="{00000000-0005-0000-0000-000040C60000}"/>
    <cellStyle name="Followed Hyperlink 5" xfId="29839" hidden="1" xr:uid="{00000000-0005-0000-0000-000041C60000}"/>
    <cellStyle name="Followed Hyperlink 5" xfId="29301" hidden="1" xr:uid="{00000000-0005-0000-0000-000042C60000}"/>
    <cellStyle name="Followed Hyperlink 5" xfId="29892" hidden="1" xr:uid="{00000000-0005-0000-0000-000043C60000}"/>
    <cellStyle name="Followed Hyperlink 5" xfId="29998" hidden="1" xr:uid="{00000000-0005-0000-0000-000044C60000}"/>
    <cellStyle name="Followed Hyperlink 5" xfId="30015" hidden="1" xr:uid="{00000000-0005-0000-0000-000045C60000}"/>
    <cellStyle name="Followed Hyperlink 5" xfId="29131" hidden="1" xr:uid="{00000000-0005-0000-0000-000046C60000}"/>
    <cellStyle name="Followed Hyperlink 5" xfId="30060" hidden="1" xr:uid="{00000000-0005-0000-0000-000047C60000}"/>
    <cellStyle name="Followed Hyperlink 5" xfId="30161" hidden="1" xr:uid="{00000000-0005-0000-0000-000048C60000}"/>
    <cellStyle name="Followed Hyperlink 5" xfId="30178" hidden="1" xr:uid="{00000000-0005-0000-0000-000049C60000}"/>
    <cellStyle name="Followed Hyperlink 5" xfId="29294" hidden="1" xr:uid="{00000000-0005-0000-0000-00004AC60000}"/>
    <cellStyle name="Followed Hyperlink 5" xfId="30220" hidden="1" xr:uid="{00000000-0005-0000-0000-00004BC60000}"/>
    <cellStyle name="Followed Hyperlink 5" xfId="30287" hidden="1" xr:uid="{00000000-0005-0000-0000-00004CC60000}"/>
    <cellStyle name="Followed Hyperlink 5" xfId="30304" hidden="1" xr:uid="{00000000-0005-0000-0000-00004DC60000}"/>
    <cellStyle name="Followed Hyperlink 5" xfId="29935" hidden="1" xr:uid="{00000000-0005-0000-0000-00004EC60000}"/>
    <cellStyle name="Followed Hyperlink 5" xfId="30346" hidden="1" xr:uid="{00000000-0005-0000-0000-00004FC60000}"/>
    <cellStyle name="Followed Hyperlink 5" xfId="30413" hidden="1" xr:uid="{00000000-0005-0000-0000-000050C60000}"/>
    <cellStyle name="Followed Hyperlink 5" xfId="30430" hidden="1" xr:uid="{00000000-0005-0000-0000-000051C60000}"/>
    <cellStyle name="Followed Hyperlink 5" xfId="30105" hidden="1" xr:uid="{00000000-0005-0000-0000-000052C60000}"/>
    <cellStyle name="Followed Hyperlink 5" xfId="30472" hidden="1" xr:uid="{00000000-0005-0000-0000-000053C60000}"/>
    <cellStyle name="Followed Hyperlink 5" xfId="30539" hidden="1" xr:uid="{00000000-0005-0000-0000-000054C60000}"/>
    <cellStyle name="Followed Hyperlink 5" xfId="30556" hidden="1" xr:uid="{00000000-0005-0000-0000-000055C60000}"/>
    <cellStyle name="Followed Hyperlink 5" xfId="30664" hidden="1" xr:uid="{00000000-0005-0000-0000-000056C60000}"/>
    <cellStyle name="Followed Hyperlink 5" xfId="30681" hidden="1" xr:uid="{00000000-0005-0000-0000-000057C60000}"/>
    <cellStyle name="Followed Hyperlink 5" xfId="30748" hidden="1" xr:uid="{00000000-0005-0000-0000-000058C60000}"/>
    <cellStyle name="Followed Hyperlink 5" xfId="30765" hidden="1" xr:uid="{00000000-0005-0000-0000-000059C60000}"/>
    <cellStyle name="Followed Hyperlink 5" xfId="30617" hidden="1" xr:uid="{00000000-0005-0000-0000-00005AC60000}"/>
    <cellStyle name="Followed Hyperlink 5" xfId="30807" hidden="1" xr:uid="{00000000-0005-0000-0000-00005BC60000}"/>
    <cellStyle name="Followed Hyperlink 5" xfId="30874" hidden="1" xr:uid="{00000000-0005-0000-0000-00005CC60000}"/>
    <cellStyle name="Followed Hyperlink 5" xfId="30890" hidden="1" xr:uid="{00000000-0005-0000-0000-00005DC60000}"/>
    <cellStyle name="Followed Hyperlink 5" xfId="31032" hidden="1" xr:uid="{00000000-0005-0000-0000-00005FC60000}"/>
    <cellStyle name="Followed Hyperlink 5" xfId="31099" hidden="1" xr:uid="{00000000-0005-0000-0000-000060C60000}"/>
    <cellStyle name="Followed Hyperlink 5" xfId="31116" hidden="1" xr:uid="{00000000-0005-0000-0000-000061C60000}"/>
    <cellStyle name="Followed Hyperlink 5" xfId="27587" hidden="1" xr:uid="{00000000-0005-0000-0000-000017C60000}"/>
    <cellStyle name="Followed Hyperlink 5" xfId="27998" hidden="1" xr:uid="{00000000-0005-0000-0000-000018C60000}"/>
    <cellStyle name="Followed Hyperlink 5" xfId="28065" hidden="1" xr:uid="{00000000-0005-0000-0000-000019C60000}"/>
    <cellStyle name="Followed Hyperlink 5" xfId="28082" hidden="1" xr:uid="{00000000-0005-0000-0000-00001AC60000}"/>
    <cellStyle name="Followed Hyperlink 5" xfId="27758" hidden="1" xr:uid="{00000000-0005-0000-0000-00001BC60000}"/>
    <cellStyle name="Followed Hyperlink 5" xfId="28124" hidden="1" xr:uid="{00000000-0005-0000-0000-00001CC60000}"/>
    <cellStyle name="Followed Hyperlink 5" xfId="28191" hidden="1" xr:uid="{00000000-0005-0000-0000-00001DC60000}"/>
    <cellStyle name="Followed Hyperlink 5" xfId="28316" hidden="1" xr:uid="{00000000-0005-0000-0000-00001FC60000}"/>
    <cellStyle name="Followed Hyperlink 5" xfId="28333" hidden="1" xr:uid="{00000000-0005-0000-0000-000020C60000}"/>
    <cellStyle name="Followed Hyperlink 5" xfId="28400" hidden="1" xr:uid="{00000000-0005-0000-0000-000021C60000}"/>
    <cellStyle name="Followed Hyperlink 5" xfId="28417" hidden="1" xr:uid="{00000000-0005-0000-0000-000022C60000}"/>
    <cellStyle name="Followed Hyperlink 5" xfId="28268" hidden="1" xr:uid="{00000000-0005-0000-0000-000023C60000}"/>
    <cellStyle name="Followed Hyperlink 5" xfId="28459" hidden="1" xr:uid="{00000000-0005-0000-0000-000024C60000}"/>
    <cellStyle name="Followed Hyperlink 5" xfId="28526" hidden="1" xr:uid="{00000000-0005-0000-0000-000025C60000}"/>
    <cellStyle name="Followed Hyperlink 5" xfId="28543" hidden="1" xr:uid="{00000000-0005-0000-0000-000026C60000}"/>
    <cellStyle name="Followed Hyperlink 5" xfId="28610" hidden="1" xr:uid="{00000000-0005-0000-0000-000027C60000}"/>
    <cellStyle name="Followed Hyperlink 5" xfId="28627" hidden="1" xr:uid="{00000000-0005-0000-0000-000028C60000}"/>
    <cellStyle name="Followed Hyperlink 5" xfId="28694" hidden="1" xr:uid="{00000000-0005-0000-0000-000029C60000}"/>
    <cellStyle name="Followed Hyperlink 5" xfId="28711" hidden="1" xr:uid="{00000000-0005-0000-0000-00002AC60000}"/>
    <cellStyle name="Followed Hyperlink 5" xfId="28885" hidden="1" xr:uid="{00000000-0005-0000-0000-00002BC60000}"/>
    <cellStyle name="Followed Hyperlink 5" xfId="28994" hidden="1" xr:uid="{00000000-0005-0000-0000-00002CC60000}"/>
    <cellStyle name="Followed Hyperlink 5" xfId="29011" hidden="1" xr:uid="{00000000-0005-0000-0000-00002DC60000}"/>
    <cellStyle name="Followed Hyperlink 5" xfId="28820" hidden="1" xr:uid="{00000000-0005-0000-0000-00002EC60000}"/>
    <cellStyle name="Followed Hyperlink 5" xfId="29053" hidden="1" xr:uid="{00000000-0005-0000-0000-00002FC60000}"/>
    <cellStyle name="Followed Hyperlink 5" xfId="26953" hidden="1" xr:uid="{00000000-0005-0000-0000-00000BC60000}"/>
    <cellStyle name="Followed Hyperlink 5" xfId="27544" hidden="1" xr:uid="{00000000-0005-0000-0000-00000CC60000}"/>
    <cellStyle name="Followed Hyperlink 5" xfId="27650" hidden="1" xr:uid="{00000000-0005-0000-0000-00000DC60000}"/>
    <cellStyle name="Followed Hyperlink 5" xfId="27667" hidden="1" xr:uid="{00000000-0005-0000-0000-00000EC60000}"/>
    <cellStyle name="Followed Hyperlink 5" xfId="26783" hidden="1" xr:uid="{00000000-0005-0000-0000-00000FC60000}"/>
    <cellStyle name="Followed Hyperlink 5" xfId="27712" hidden="1" xr:uid="{00000000-0005-0000-0000-000010C60000}"/>
    <cellStyle name="Followed Hyperlink 5" xfId="27814" hidden="1" xr:uid="{00000000-0005-0000-0000-000011C60000}"/>
    <cellStyle name="Followed Hyperlink 5" xfId="27831" hidden="1" xr:uid="{00000000-0005-0000-0000-000012C60000}"/>
    <cellStyle name="Followed Hyperlink 5" xfId="26946" hidden="1" xr:uid="{00000000-0005-0000-0000-000013C60000}"/>
    <cellStyle name="Followed Hyperlink 5" xfId="27873" hidden="1" xr:uid="{00000000-0005-0000-0000-000014C60000}"/>
    <cellStyle name="Followed Hyperlink 5" xfId="27939" hidden="1" xr:uid="{00000000-0005-0000-0000-000015C60000}"/>
    <cellStyle name="Followed Hyperlink 5" xfId="27956" hidden="1" xr:uid="{00000000-0005-0000-0000-000016C60000}"/>
    <cellStyle name="Followed Hyperlink 5" xfId="27262" hidden="1" xr:uid="{00000000-0005-0000-0000-000005C60000}"/>
    <cellStyle name="Followed Hyperlink 5" xfId="27279" hidden="1" xr:uid="{00000000-0005-0000-0000-000006C60000}"/>
    <cellStyle name="Followed Hyperlink 5" xfId="27359" hidden="1" xr:uid="{00000000-0005-0000-0000-000007C60000}"/>
    <cellStyle name="Followed Hyperlink 5" xfId="27376" hidden="1" xr:uid="{00000000-0005-0000-0000-000008C60000}"/>
    <cellStyle name="Followed Hyperlink 5" xfId="27474" hidden="1" xr:uid="{00000000-0005-0000-0000-000009C60000}"/>
    <cellStyle name="Followed Hyperlink 5" xfId="27491" hidden="1" xr:uid="{00000000-0005-0000-0000-00000AC60000}"/>
    <cellStyle name="Followed Hyperlink 5" xfId="27137" hidden="1" xr:uid="{00000000-0005-0000-0000-000002C60000}"/>
    <cellStyle name="Followed Hyperlink 5" xfId="27177" hidden="1" xr:uid="{00000000-0005-0000-0000-000003C60000}"/>
    <cellStyle name="Followed Hyperlink 5" xfId="27194" hidden="1" xr:uid="{00000000-0005-0000-0000-000004C60000}"/>
    <cellStyle name="Followed Hyperlink 5" xfId="27041" hidden="1" xr:uid="{00000000-0005-0000-0000-000000C60000}"/>
    <cellStyle name="Followed Hyperlink 5" xfId="27120" hidden="1" xr:uid="{00000000-0005-0000-0000-000001C60000}"/>
    <cellStyle name="Followed Hyperlink 5" xfId="26582" hidden="1" xr:uid="{00000000-0005-0000-0000-0000FFC50000}"/>
    <cellStyle name="Followed Hyperlink 5" xfId="56752" xr:uid="{00000000-0005-0000-0000-000027C80000}"/>
    <cellStyle name="Followed Hyperlink 6" xfId="23836" hidden="1" xr:uid="{00000000-0005-0000-0000-0000D7CA0000}"/>
    <cellStyle name="Followed Hyperlink 6" xfId="23943" hidden="1" xr:uid="{00000000-0005-0000-0000-0000D8CA0000}"/>
    <cellStyle name="Followed Hyperlink 6" xfId="23960" hidden="1" xr:uid="{00000000-0005-0000-0000-0000D9CA0000}"/>
    <cellStyle name="Followed Hyperlink 6" xfId="24027" hidden="1" xr:uid="{00000000-0005-0000-0000-0000DACA0000}"/>
    <cellStyle name="Followed Hyperlink 6" xfId="24044" hidden="1" xr:uid="{00000000-0005-0000-0000-0000DBCA0000}"/>
    <cellStyle name="Followed Hyperlink 6" xfId="24202" hidden="1" xr:uid="{00000000-0005-0000-0000-0000DCCA0000}"/>
    <cellStyle name="Followed Hyperlink 6" xfId="24219" hidden="1" xr:uid="{00000000-0005-0000-0000-0000DDCA0000}"/>
    <cellStyle name="Followed Hyperlink 6" xfId="24345" hidden="1" xr:uid="{00000000-0005-0000-0000-0000DFCA0000}"/>
    <cellStyle name="Followed Hyperlink 6" xfId="24156" hidden="1" xr:uid="{00000000-0005-0000-0000-0000E0CA0000}"/>
    <cellStyle name="Followed Hyperlink 6" xfId="24497" hidden="1" xr:uid="{00000000-0005-0000-0000-0000E2CA0000}"/>
    <cellStyle name="Followed Hyperlink 6" xfId="24514" hidden="1" xr:uid="{00000000-0005-0000-0000-0000E3CA0000}"/>
    <cellStyle name="Followed Hyperlink 6" xfId="24103" hidden="1" xr:uid="{00000000-0005-0000-0000-0000E4CA0000}"/>
    <cellStyle name="Followed Hyperlink 6" xfId="24555" hidden="1" xr:uid="{00000000-0005-0000-0000-0000E5CA0000}"/>
    <cellStyle name="Followed Hyperlink 6" xfId="24664" hidden="1" xr:uid="{00000000-0005-0000-0000-0000E6CA0000}"/>
    <cellStyle name="Followed Hyperlink 6" xfId="24681" hidden="1" xr:uid="{00000000-0005-0000-0000-0000E7CA0000}"/>
    <cellStyle name="Followed Hyperlink 6" xfId="24264" hidden="1" xr:uid="{00000000-0005-0000-0000-0000E8CA0000}"/>
    <cellStyle name="Followed Hyperlink 6" xfId="24722" hidden="1" xr:uid="{00000000-0005-0000-0000-0000E9CA0000}"/>
    <cellStyle name="Followed Hyperlink 6" xfId="24802" hidden="1" xr:uid="{00000000-0005-0000-0000-0000EACA0000}"/>
    <cellStyle name="Followed Hyperlink 6" xfId="24819" hidden="1" xr:uid="{00000000-0005-0000-0000-0000EBCA0000}"/>
    <cellStyle name="Followed Hyperlink 6" xfId="24448" hidden="1" xr:uid="{00000000-0005-0000-0000-0000ECCA0000}"/>
    <cellStyle name="Followed Hyperlink 6" xfId="24876" hidden="1" xr:uid="{00000000-0005-0000-0000-0000EDCA0000}"/>
    <cellStyle name="Followed Hyperlink 6" xfId="24944" hidden="1" xr:uid="{00000000-0005-0000-0000-0000EECA0000}"/>
    <cellStyle name="Followed Hyperlink 6" xfId="24961" hidden="1" xr:uid="{00000000-0005-0000-0000-0000EFCA0000}"/>
    <cellStyle name="Followed Hyperlink 6" xfId="25041" hidden="1" xr:uid="{00000000-0005-0000-0000-0000F0CA0000}"/>
    <cellStyle name="Followed Hyperlink 6" xfId="25058" hidden="1" xr:uid="{00000000-0005-0000-0000-0000F1CA0000}"/>
    <cellStyle name="Followed Hyperlink 6" xfId="25156" hidden="1" xr:uid="{00000000-0005-0000-0000-0000F2CA0000}"/>
    <cellStyle name="Followed Hyperlink 6" xfId="25173" hidden="1" xr:uid="{00000000-0005-0000-0000-0000F3CA0000}"/>
    <cellStyle name="Followed Hyperlink 6" xfId="24631" hidden="1" xr:uid="{00000000-0005-0000-0000-0000F4CA0000}"/>
    <cellStyle name="Followed Hyperlink 6" xfId="25226" hidden="1" xr:uid="{00000000-0005-0000-0000-0000F5CA0000}"/>
    <cellStyle name="Followed Hyperlink 6" xfId="25332" hidden="1" xr:uid="{00000000-0005-0000-0000-0000F6CA0000}"/>
    <cellStyle name="Followed Hyperlink 6" xfId="25349" hidden="1" xr:uid="{00000000-0005-0000-0000-0000F7CA0000}"/>
    <cellStyle name="Followed Hyperlink 6" xfId="24465" hidden="1" xr:uid="{00000000-0005-0000-0000-0000F8CA0000}"/>
    <cellStyle name="Followed Hyperlink 6" xfId="25394" hidden="1" xr:uid="{00000000-0005-0000-0000-0000F9CA0000}"/>
    <cellStyle name="Followed Hyperlink 6" xfId="25496" hidden="1" xr:uid="{00000000-0005-0000-0000-0000FACA0000}"/>
    <cellStyle name="Followed Hyperlink 6" xfId="25513" hidden="1" xr:uid="{00000000-0005-0000-0000-0000FBCA0000}"/>
    <cellStyle name="Followed Hyperlink 6" xfId="24628" hidden="1" xr:uid="{00000000-0005-0000-0000-0000FCCA0000}"/>
    <cellStyle name="Followed Hyperlink 6" xfId="25555" hidden="1" xr:uid="{00000000-0005-0000-0000-0000FDCA0000}"/>
    <cellStyle name="Followed Hyperlink 6" xfId="25622" hidden="1" xr:uid="{00000000-0005-0000-0000-0000FECA0000}"/>
    <cellStyle name="Followed Hyperlink 6" xfId="25639" hidden="1" xr:uid="{00000000-0005-0000-0000-0000FFCA0000}"/>
    <cellStyle name="Followed Hyperlink 6" xfId="25269" hidden="1" xr:uid="{00000000-0005-0000-0000-000000CB0000}"/>
    <cellStyle name="Followed Hyperlink 6" xfId="25681" hidden="1" xr:uid="{00000000-0005-0000-0000-000001CB0000}"/>
    <cellStyle name="Followed Hyperlink 6" xfId="25748" hidden="1" xr:uid="{00000000-0005-0000-0000-000002CB0000}"/>
    <cellStyle name="Followed Hyperlink 6" xfId="25765" hidden="1" xr:uid="{00000000-0005-0000-0000-000003CB0000}"/>
    <cellStyle name="Followed Hyperlink 6" xfId="25440" hidden="1" xr:uid="{00000000-0005-0000-0000-000004CB0000}"/>
    <cellStyle name="Followed Hyperlink 6" xfId="25807" hidden="1" xr:uid="{00000000-0005-0000-0000-000005CB0000}"/>
    <cellStyle name="Followed Hyperlink 6" xfId="25874" hidden="1" xr:uid="{00000000-0005-0000-0000-000006CB0000}"/>
    <cellStyle name="Followed Hyperlink 6" xfId="25891" hidden="1" xr:uid="{00000000-0005-0000-0000-000007CB0000}"/>
    <cellStyle name="Followed Hyperlink 6" xfId="26000" hidden="1" xr:uid="{00000000-0005-0000-0000-000008CB0000}"/>
    <cellStyle name="Followed Hyperlink 6" xfId="26017" hidden="1" xr:uid="{00000000-0005-0000-0000-000009CB0000}"/>
    <cellStyle name="Followed Hyperlink 6" xfId="26084" hidden="1" xr:uid="{00000000-0005-0000-0000-00000ACB0000}"/>
    <cellStyle name="Followed Hyperlink 6" xfId="25954" hidden="1" xr:uid="{00000000-0005-0000-0000-00000BCB0000}"/>
    <cellStyle name="Followed Hyperlink 6" xfId="26143" hidden="1" xr:uid="{00000000-0005-0000-0000-00000CCB0000}"/>
    <cellStyle name="Followed Hyperlink 6" xfId="26210" hidden="1" xr:uid="{00000000-0005-0000-0000-00000DCB0000}"/>
    <cellStyle name="Followed Hyperlink 6" xfId="26227" hidden="1" xr:uid="{00000000-0005-0000-0000-00000ECB0000}"/>
    <cellStyle name="Followed Hyperlink 6" xfId="23880" hidden="1" xr:uid="{00000000-0005-0000-0000-00000FCB0000}"/>
    <cellStyle name="Followed Hyperlink 6" xfId="26277" hidden="1" xr:uid="{00000000-0005-0000-0000-000010CB0000}"/>
    <cellStyle name="Followed Hyperlink 6" xfId="26344" hidden="1" xr:uid="{00000000-0005-0000-0000-000011CB0000}"/>
    <cellStyle name="Followed Hyperlink 6" xfId="26361" hidden="1" xr:uid="{00000000-0005-0000-0000-000012CB0000}"/>
    <cellStyle name="Followed Hyperlink 6" xfId="26519" hidden="1" xr:uid="{00000000-0005-0000-0000-000013CB0000}"/>
    <cellStyle name="Followed Hyperlink 6" xfId="26536" hidden="1" xr:uid="{00000000-0005-0000-0000-000014CB0000}"/>
    <cellStyle name="Followed Hyperlink 6" xfId="26645" hidden="1" xr:uid="{00000000-0005-0000-0000-000015CB0000}"/>
    <cellStyle name="Followed Hyperlink 6" xfId="26662" hidden="1" xr:uid="{00000000-0005-0000-0000-000016CB0000}"/>
    <cellStyle name="Followed Hyperlink 6" xfId="26473" hidden="1" xr:uid="{00000000-0005-0000-0000-000017CB0000}"/>
    <cellStyle name="Followed Hyperlink 6" xfId="26704" hidden="1" xr:uid="{00000000-0005-0000-0000-000018CB0000}"/>
    <cellStyle name="Followed Hyperlink 6" xfId="26814" hidden="1" xr:uid="{00000000-0005-0000-0000-000019CB0000}"/>
    <cellStyle name="Followed Hyperlink 6" xfId="26831" hidden="1" xr:uid="{00000000-0005-0000-0000-00001ACB0000}"/>
    <cellStyle name="Followed Hyperlink 6" xfId="26420" hidden="1" xr:uid="{00000000-0005-0000-0000-00001BCB0000}"/>
    <cellStyle name="Followed Hyperlink 6" xfId="26872" hidden="1" xr:uid="{00000000-0005-0000-0000-00001CCB0000}"/>
    <cellStyle name="Followed Hyperlink 6" xfId="26982" hidden="1" xr:uid="{00000000-0005-0000-0000-00001DCB0000}"/>
    <cellStyle name="Followed Hyperlink 6" xfId="26999" hidden="1" xr:uid="{00000000-0005-0000-0000-00001ECB0000}"/>
    <cellStyle name="Followed Hyperlink 6" xfId="26581" hidden="1" xr:uid="{00000000-0005-0000-0000-00001FCB0000}"/>
    <cellStyle name="Followed Hyperlink 6" xfId="27040" hidden="1" xr:uid="{00000000-0005-0000-0000-000020CB0000}"/>
    <cellStyle name="Followed Hyperlink 6" xfId="27136" hidden="1" xr:uid="{00000000-0005-0000-0000-000022CB0000}"/>
    <cellStyle name="Followed Hyperlink 6" xfId="26765" hidden="1" xr:uid="{00000000-0005-0000-0000-000023CB0000}"/>
    <cellStyle name="Followed Hyperlink 6" xfId="27193" hidden="1" xr:uid="{00000000-0005-0000-0000-000024CB0000}"/>
    <cellStyle name="Followed Hyperlink 6" xfId="27261" hidden="1" xr:uid="{00000000-0005-0000-0000-000025CB0000}"/>
    <cellStyle name="Followed Hyperlink 6" xfId="27278" hidden="1" xr:uid="{00000000-0005-0000-0000-000026CB0000}"/>
    <cellStyle name="Followed Hyperlink 6" xfId="27358" hidden="1" xr:uid="{00000000-0005-0000-0000-000027CB0000}"/>
    <cellStyle name="Followed Hyperlink 6" xfId="27375" hidden="1" xr:uid="{00000000-0005-0000-0000-000028CB0000}"/>
    <cellStyle name="Followed Hyperlink 6" xfId="27473" hidden="1" xr:uid="{00000000-0005-0000-0000-000029CB0000}"/>
    <cellStyle name="Followed Hyperlink 6" xfId="27490" hidden="1" xr:uid="{00000000-0005-0000-0000-00002ACB0000}"/>
    <cellStyle name="Followed Hyperlink 6" xfId="26949" hidden="1" xr:uid="{00000000-0005-0000-0000-00002BCB0000}"/>
    <cellStyle name="Followed Hyperlink 6" xfId="27543" hidden="1" xr:uid="{00000000-0005-0000-0000-00002CCB0000}"/>
    <cellStyle name="Followed Hyperlink 6" xfId="27649" hidden="1" xr:uid="{00000000-0005-0000-0000-00002DCB0000}"/>
    <cellStyle name="Followed Hyperlink 6" xfId="27666" hidden="1" xr:uid="{00000000-0005-0000-0000-00002ECB0000}"/>
    <cellStyle name="Followed Hyperlink 6" xfId="26782" hidden="1" xr:uid="{00000000-0005-0000-0000-00002FCB0000}"/>
    <cellStyle name="Followed Hyperlink 6" xfId="27711" hidden="1" xr:uid="{00000000-0005-0000-0000-000030CB0000}"/>
    <cellStyle name="Followed Hyperlink 6" xfId="27813" hidden="1" xr:uid="{00000000-0005-0000-0000-000031CB0000}"/>
    <cellStyle name="Followed Hyperlink 6" xfId="27830" hidden="1" xr:uid="{00000000-0005-0000-0000-000032CB0000}"/>
    <cellStyle name="Followed Hyperlink 6" xfId="26945" hidden="1" xr:uid="{00000000-0005-0000-0000-000033CB0000}"/>
    <cellStyle name="Followed Hyperlink 6" xfId="27872" hidden="1" xr:uid="{00000000-0005-0000-0000-000034CB0000}"/>
    <cellStyle name="Followed Hyperlink 6" xfId="27938" hidden="1" xr:uid="{00000000-0005-0000-0000-000035CB0000}"/>
    <cellStyle name="Followed Hyperlink 6" xfId="27955" hidden="1" xr:uid="{00000000-0005-0000-0000-000036CB0000}"/>
    <cellStyle name="Followed Hyperlink 6" xfId="27586" hidden="1" xr:uid="{00000000-0005-0000-0000-000037CB0000}"/>
    <cellStyle name="Followed Hyperlink 6" xfId="27997" hidden="1" xr:uid="{00000000-0005-0000-0000-000038CB0000}"/>
    <cellStyle name="Followed Hyperlink 6" xfId="28064" hidden="1" xr:uid="{00000000-0005-0000-0000-000039CB0000}"/>
    <cellStyle name="Followed Hyperlink 6" xfId="28081" hidden="1" xr:uid="{00000000-0005-0000-0000-00003ACB0000}"/>
    <cellStyle name="Followed Hyperlink 6" xfId="27757" hidden="1" xr:uid="{00000000-0005-0000-0000-00003BCB0000}"/>
    <cellStyle name="Followed Hyperlink 6" xfId="28123" hidden="1" xr:uid="{00000000-0005-0000-0000-00003CCB0000}"/>
    <cellStyle name="Followed Hyperlink 6" xfId="28190" hidden="1" xr:uid="{00000000-0005-0000-0000-00003DCB0000}"/>
    <cellStyle name="Followed Hyperlink 6" xfId="28206" hidden="1" xr:uid="{00000000-0005-0000-0000-00003ECB0000}"/>
    <cellStyle name="Followed Hyperlink 6" xfId="28315" hidden="1" xr:uid="{00000000-0005-0000-0000-00003FCB0000}"/>
    <cellStyle name="Followed Hyperlink 6" xfId="28332" hidden="1" xr:uid="{00000000-0005-0000-0000-000040CB0000}"/>
    <cellStyle name="Followed Hyperlink 6" xfId="28399" hidden="1" xr:uid="{00000000-0005-0000-0000-000041CB0000}"/>
    <cellStyle name="Followed Hyperlink 6" xfId="28416" hidden="1" xr:uid="{00000000-0005-0000-0000-000042CB0000}"/>
    <cellStyle name="Followed Hyperlink 6" xfId="28269" hidden="1" xr:uid="{00000000-0005-0000-0000-000043CB0000}"/>
    <cellStyle name="Followed Hyperlink 6" xfId="28458" hidden="1" xr:uid="{00000000-0005-0000-0000-000044CB0000}"/>
    <cellStyle name="Followed Hyperlink 6" xfId="28525" hidden="1" xr:uid="{00000000-0005-0000-0000-000045CB0000}"/>
    <cellStyle name="Followed Hyperlink 6" xfId="28542" hidden="1" xr:uid="{00000000-0005-0000-0000-000046CB0000}"/>
    <cellStyle name="Followed Hyperlink 6" xfId="28609" hidden="1" xr:uid="{00000000-0005-0000-0000-000047CB0000}"/>
    <cellStyle name="Followed Hyperlink 6" xfId="28626" hidden="1" xr:uid="{00000000-0005-0000-0000-000048CB0000}"/>
    <cellStyle name="Followed Hyperlink 6" xfId="28693" hidden="1" xr:uid="{00000000-0005-0000-0000-000049CB0000}"/>
    <cellStyle name="Followed Hyperlink 6" xfId="28710" hidden="1" xr:uid="{00000000-0005-0000-0000-00004ACB0000}"/>
    <cellStyle name="Followed Hyperlink 6" xfId="28867" hidden="1" xr:uid="{00000000-0005-0000-0000-00004BCB0000}"/>
    <cellStyle name="Followed Hyperlink 6" xfId="28884" hidden="1" xr:uid="{00000000-0005-0000-0000-00004CCB0000}"/>
    <cellStyle name="Followed Hyperlink 6" xfId="28993" hidden="1" xr:uid="{00000000-0005-0000-0000-00004DCB0000}"/>
    <cellStyle name="Followed Hyperlink 6" xfId="29010" hidden="1" xr:uid="{00000000-0005-0000-0000-00004ECB0000}"/>
    <cellStyle name="Followed Hyperlink 6" xfId="28821" hidden="1" xr:uid="{00000000-0005-0000-0000-00004FCB0000}"/>
    <cellStyle name="Followed Hyperlink 6" xfId="29052" hidden="1" xr:uid="{00000000-0005-0000-0000-000050CB0000}"/>
    <cellStyle name="Followed Hyperlink 6" xfId="29162" hidden="1" xr:uid="{00000000-0005-0000-0000-000051CB0000}"/>
    <cellStyle name="Followed Hyperlink 6" xfId="29179" hidden="1" xr:uid="{00000000-0005-0000-0000-000052CB0000}"/>
    <cellStyle name="Followed Hyperlink 6" xfId="28769" hidden="1" xr:uid="{00000000-0005-0000-0000-000053CB0000}"/>
    <cellStyle name="Followed Hyperlink 6" xfId="29220" hidden="1" xr:uid="{00000000-0005-0000-0000-000054CB0000}"/>
    <cellStyle name="Followed Hyperlink 6" xfId="24328" hidden="1" xr:uid="{00000000-0005-0000-0000-0000DECA0000}"/>
    <cellStyle name="Followed Hyperlink 6" xfId="18757" hidden="1" xr:uid="{00000000-0005-0000-0000-00005ECA0000}"/>
    <cellStyle name="Followed Hyperlink 6" xfId="53267" hidden="1" xr:uid="{00000000-0005-0000-0000-0000DEC90000}"/>
    <cellStyle name="Followed Hyperlink 6" xfId="42926" hidden="1" xr:uid="{00000000-0005-0000-0000-0000F1C80000}"/>
    <cellStyle name="Followed Hyperlink 6" xfId="43157" hidden="1" xr:uid="{00000000-0005-0000-0000-0000F2C80000}"/>
    <cellStyle name="Followed Hyperlink 6" xfId="43267" hidden="1" xr:uid="{00000000-0005-0000-0000-0000F3C80000}"/>
    <cellStyle name="Followed Hyperlink 6" xfId="43284" hidden="1" xr:uid="{00000000-0005-0000-0000-0000F4C80000}"/>
    <cellStyle name="Followed Hyperlink 6" xfId="42873" hidden="1" xr:uid="{00000000-0005-0000-0000-0000F5C80000}"/>
    <cellStyle name="Followed Hyperlink 6" xfId="43325" hidden="1" xr:uid="{00000000-0005-0000-0000-0000F6C80000}"/>
    <cellStyle name="Followed Hyperlink 6" xfId="43435" hidden="1" xr:uid="{00000000-0005-0000-0000-0000F7C80000}"/>
    <cellStyle name="Followed Hyperlink 6" xfId="43452" hidden="1" xr:uid="{00000000-0005-0000-0000-0000F8C80000}"/>
    <cellStyle name="Followed Hyperlink 6" xfId="43034" hidden="1" xr:uid="{00000000-0005-0000-0000-0000F9C80000}"/>
    <cellStyle name="Followed Hyperlink 6" xfId="43573" hidden="1" xr:uid="{00000000-0005-0000-0000-0000FBC80000}"/>
    <cellStyle name="Followed Hyperlink 6" xfId="43590" hidden="1" xr:uid="{00000000-0005-0000-0000-0000FCC80000}"/>
    <cellStyle name="Followed Hyperlink 6" xfId="43218" hidden="1" xr:uid="{00000000-0005-0000-0000-0000FDC80000}"/>
    <cellStyle name="Followed Hyperlink 6" xfId="43647" hidden="1" xr:uid="{00000000-0005-0000-0000-0000FEC80000}"/>
    <cellStyle name="Followed Hyperlink 6" xfId="43715" hidden="1" xr:uid="{00000000-0005-0000-0000-0000FFC80000}"/>
    <cellStyle name="Followed Hyperlink 6" xfId="43732" hidden="1" xr:uid="{00000000-0005-0000-0000-000000C90000}"/>
    <cellStyle name="Followed Hyperlink 6" xfId="43812" hidden="1" xr:uid="{00000000-0005-0000-0000-000001C90000}"/>
    <cellStyle name="Followed Hyperlink 6" xfId="43829" hidden="1" xr:uid="{00000000-0005-0000-0000-000002C90000}"/>
    <cellStyle name="Followed Hyperlink 6" xfId="43926" hidden="1" xr:uid="{00000000-0005-0000-0000-000003C90000}"/>
    <cellStyle name="Followed Hyperlink 6" xfId="43943" hidden="1" xr:uid="{00000000-0005-0000-0000-000004C90000}"/>
    <cellStyle name="Followed Hyperlink 6" xfId="43402" hidden="1" xr:uid="{00000000-0005-0000-0000-000005C90000}"/>
    <cellStyle name="Followed Hyperlink 6" xfId="43996" hidden="1" xr:uid="{00000000-0005-0000-0000-000006C90000}"/>
    <cellStyle name="Followed Hyperlink 6" xfId="44102" hidden="1" xr:uid="{00000000-0005-0000-0000-000007C90000}"/>
    <cellStyle name="Followed Hyperlink 6" xfId="44119" hidden="1" xr:uid="{00000000-0005-0000-0000-000008C90000}"/>
    <cellStyle name="Followed Hyperlink 6" xfId="43235" hidden="1" xr:uid="{00000000-0005-0000-0000-000009C90000}"/>
    <cellStyle name="Followed Hyperlink 6" xfId="44164" hidden="1" xr:uid="{00000000-0005-0000-0000-00000AC90000}"/>
    <cellStyle name="Followed Hyperlink 6" xfId="44266" hidden="1" xr:uid="{00000000-0005-0000-0000-00000BC90000}"/>
    <cellStyle name="Followed Hyperlink 6" xfId="44283" hidden="1" xr:uid="{00000000-0005-0000-0000-00000CC90000}"/>
    <cellStyle name="Followed Hyperlink 6" xfId="43398" hidden="1" xr:uid="{00000000-0005-0000-0000-00000DC90000}"/>
    <cellStyle name="Followed Hyperlink 6" xfId="44325" hidden="1" xr:uid="{00000000-0005-0000-0000-00000EC90000}"/>
    <cellStyle name="Followed Hyperlink 6" xfId="44392" hidden="1" xr:uid="{00000000-0005-0000-0000-00000FC90000}"/>
    <cellStyle name="Followed Hyperlink 6" xfId="44409" hidden="1" xr:uid="{00000000-0005-0000-0000-000010C90000}"/>
    <cellStyle name="Followed Hyperlink 6" xfId="44039" hidden="1" xr:uid="{00000000-0005-0000-0000-000011C90000}"/>
    <cellStyle name="Followed Hyperlink 6" xfId="44451" hidden="1" xr:uid="{00000000-0005-0000-0000-000012C90000}"/>
    <cellStyle name="Followed Hyperlink 6" xfId="44518" hidden="1" xr:uid="{00000000-0005-0000-0000-000013C90000}"/>
    <cellStyle name="Followed Hyperlink 6" xfId="44535" hidden="1" xr:uid="{00000000-0005-0000-0000-000014C90000}"/>
    <cellStyle name="Followed Hyperlink 6" xfId="44210" hidden="1" xr:uid="{00000000-0005-0000-0000-000015C90000}"/>
    <cellStyle name="Followed Hyperlink 6" xfId="44577" hidden="1" xr:uid="{00000000-0005-0000-0000-000016C90000}"/>
    <cellStyle name="Followed Hyperlink 6" xfId="44644" hidden="1" xr:uid="{00000000-0005-0000-0000-000017C90000}"/>
    <cellStyle name="Followed Hyperlink 6" xfId="44661" hidden="1" xr:uid="{00000000-0005-0000-0000-000018C90000}"/>
    <cellStyle name="Followed Hyperlink 6" xfId="44770" hidden="1" xr:uid="{00000000-0005-0000-0000-000019C90000}"/>
    <cellStyle name="Followed Hyperlink 6" xfId="44787" hidden="1" xr:uid="{00000000-0005-0000-0000-00001AC90000}"/>
    <cellStyle name="Followed Hyperlink 6" xfId="44854" hidden="1" xr:uid="{00000000-0005-0000-0000-00001BC90000}"/>
    <cellStyle name="Followed Hyperlink 6" xfId="44724" hidden="1" xr:uid="{00000000-0005-0000-0000-00001CC90000}"/>
    <cellStyle name="Followed Hyperlink 6" xfId="44913" hidden="1" xr:uid="{00000000-0005-0000-0000-00001DC90000}"/>
    <cellStyle name="Followed Hyperlink 6" xfId="44980" hidden="1" xr:uid="{00000000-0005-0000-0000-00001EC90000}"/>
    <cellStyle name="Followed Hyperlink 6" xfId="44997" hidden="1" xr:uid="{00000000-0005-0000-0000-00001FC90000}"/>
    <cellStyle name="Followed Hyperlink 6" xfId="45106" hidden="1" xr:uid="{00000000-0005-0000-0000-000020C90000}"/>
    <cellStyle name="Followed Hyperlink 6" xfId="45123" hidden="1" xr:uid="{00000000-0005-0000-0000-000021C90000}"/>
    <cellStyle name="Followed Hyperlink 6" xfId="45190" hidden="1" xr:uid="{00000000-0005-0000-0000-000022C90000}"/>
    <cellStyle name="Followed Hyperlink 6" xfId="45207" hidden="1" xr:uid="{00000000-0005-0000-0000-000023C90000}"/>
    <cellStyle name="Followed Hyperlink 6" xfId="45365" hidden="1" xr:uid="{00000000-0005-0000-0000-000024C90000}"/>
    <cellStyle name="Followed Hyperlink 6" xfId="45382" hidden="1" xr:uid="{00000000-0005-0000-0000-000025C90000}"/>
    <cellStyle name="Followed Hyperlink 6" xfId="45491" hidden="1" xr:uid="{00000000-0005-0000-0000-000026C90000}"/>
    <cellStyle name="Followed Hyperlink 6" xfId="45508" hidden="1" xr:uid="{00000000-0005-0000-0000-000027C90000}"/>
    <cellStyle name="Followed Hyperlink 6" xfId="45319" hidden="1" xr:uid="{00000000-0005-0000-0000-000028C90000}"/>
    <cellStyle name="Followed Hyperlink 6" xfId="45550" hidden="1" xr:uid="{00000000-0005-0000-0000-000029C90000}"/>
    <cellStyle name="Followed Hyperlink 6" xfId="45660" hidden="1" xr:uid="{00000000-0005-0000-0000-00002AC90000}"/>
    <cellStyle name="Followed Hyperlink 6" xfId="45677" hidden="1" xr:uid="{00000000-0005-0000-0000-00002BC90000}"/>
    <cellStyle name="Followed Hyperlink 6" xfId="45266" hidden="1" xr:uid="{00000000-0005-0000-0000-00002CC90000}"/>
    <cellStyle name="Followed Hyperlink 6" xfId="45718" hidden="1" xr:uid="{00000000-0005-0000-0000-00002DC90000}"/>
    <cellStyle name="Followed Hyperlink 6" xfId="45828" hidden="1" xr:uid="{00000000-0005-0000-0000-00002EC90000}"/>
    <cellStyle name="Followed Hyperlink 6" xfId="45845" hidden="1" xr:uid="{00000000-0005-0000-0000-00002FC90000}"/>
    <cellStyle name="Followed Hyperlink 6" xfId="45427" hidden="1" xr:uid="{00000000-0005-0000-0000-000030C90000}"/>
    <cellStyle name="Followed Hyperlink 6" xfId="45886" hidden="1" xr:uid="{00000000-0005-0000-0000-000031C90000}"/>
    <cellStyle name="Followed Hyperlink 6" xfId="45965" hidden="1" xr:uid="{00000000-0005-0000-0000-000032C90000}"/>
    <cellStyle name="Followed Hyperlink 6" xfId="45982" hidden="1" xr:uid="{00000000-0005-0000-0000-000033C90000}"/>
    <cellStyle name="Followed Hyperlink 6" xfId="45611" hidden="1" xr:uid="{00000000-0005-0000-0000-000034C90000}"/>
    <cellStyle name="Followed Hyperlink 6" xfId="46039" hidden="1" xr:uid="{00000000-0005-0000-0000-000035C90000}"/>
    <cellStyle name="Followed Hyperlink 6" xfId="46107" hidden="1" xr:uid="{00000000-0005-0000-0000-000036C90000}"/>
    <cellStyle name="Followed Hyperlink 6" xfId="46124" hidden="1" xr:uid="{00000000-0005-0000-0000-000037C90000}"/>
    <cellStyle name="Followed Hyperlink 6" xfId="46203" hidden="1" xr:uid="{00000000-0005-0000-0000-000038C90000}"/>
    <cellStyle name="Followed Hyperlink 6" xfId="46220" hidden="1" xr:uid="{00000000-0005-0000-0000-000039C90000}"/>
    <cellStyle name="Followed Hyperlink 6" xfId="46335" hidden="1" xr:uid="{00000000-0005-0000-0000-00003BC90000}"/>
    <cellStyle name="Followed Hyperlink 6" xfId="45795" hidden="1" xr:uid="{00000000-0005-0000-0000-00003CC90000}"/>
    <cellStyle name="Followed Hyperlink 6" xfId="46388" hidden="1" xr:uid="{00000000-0005-0000-0000-00003DC90000}"/>
    <cellStyle name="Followed Hyperlink 6" xfId="46494" hidden="1" xr:uid="{00000000-0005-0000-0000-00003EC90000}"/>
    <cellStyle name="Followed Hyperlink 6" xfId="46511" hidden="1" xr:uid="{00000000-0005-0000-0000-00003FC90000}"/>
    <cellStyle name="Followed Hyperlink 6" xfId="45628" hidden="1" xr:uid="{00000000-0005-0000-0000-000040C90000}"/>
    <cellStyle name="Followed Hyperlink 6" xfId="46556" hidden="1" xr:uid="{00000000-0005-0000-0000-000041C90000}"/>
    <cellStyle name="Followed Hyperlink 6" xfId="46658" hidden="1" xr:uid="{00000000-0005-0000-0000-000042C90000}"/>
    <cellStyle name="Followed Hyperlink 6" xfId="46675" hidden="1" xr:uid="{00000000-0005-0000-0000-000043C90000}"/>
    <cellStyle name="Followed Hyperlink 6" xfId="45791" hidden="1" xr:uid="{00000000-0005-0000-0000-000044C90000}"/>
    <cellStyle name="Followed Hyperlink 6" xfId="46717" hidden="1" xr:uid="{00000000-0005-0000-0000-000045C90000}"/>
    <cellStyle name="Followed Hyperlink 6" xfId="46784" hidden="1" xr:uid="{00000000-0005-0000-0000-000046C90000}"/>
    <cellStyle name="Followed Hyperlink 6" xfId="46801" hidden="1" xr:uid="{00000000-0005-0000-0000-000047C90000}"/>
    <cellStyle name="Followed Hyperlink 6" xfId="46431" hidden="1" xr:uid="{00000000-0005-0000-0000-000048C90000}"/>
    <cellStyle name="Followed Hyperlink 6" xfId="46843" hidden="1" xr:uid="{00000000-0005-0000-0000-000049C90000}"/>
    <cellStyle name="Followed Hyperlink 6" xfId="46910" hidden="1" xr:uid="{00000000-0005-0000-0000-00004AC90000}"/>
    <cellStyle name="Followed Hyperlink 6" xfId="46927" hidden="1" xr:uid="{00000000-0005-0000-0000-00004BC90000}"/>
    <cellStyle name="Followed Hyperlink 6" xfId="46602" hidden="1" xr:uid="{00000000-0005-0000-0000-00004CC90000}"/>
    <cellStyle name="Followed Hyperlink 6" xfId="46969" hidden="1" xr:uid="{00000000-0005-0000-0000-00004DC90000}"/>
    <cellStyle name="Followed Hyperlink 6" xfId="47036" hidden="1" xr:uid="{00000000-0005-0000-0000-00004EC90000}"/>
    <cellStyle name="Followed Hyperlink 6" xfId="47053" hidden="1" xr:uid="{00000000-0005-0000-0000-00004FC90000}"/>
    <cellStyle name="Followed Hyperlink 6" xfId="47162" hidden="1" xr:uid="{00000000-0005-0000-0000-000050C90000}"/>
    <cellStyle name="Followed Hyperlink 6" xfId="47179" hidden="1" xr:uid="{00000000-0005-0000-0000-000051C90000}"/>
    <cellStyle name="Followed Hyperlink 6" xfId="47246" hidden="1" xr:uid="{00000000-0005-0000-0000-000052C90000}"/>
    <cellStyle name="Followed Hyperlink 6" xfId="47263" hidden="1" xr:uid="{00000000-0005-0000-0000-000053C90000}"/>
    <cellStyle name="Followed Hyperlink 6" xfId="47116" hidden="1" xr:uid="{00000000-0005-0000-0000-000054C90000}"/>
    <cellStyle name="Followed Hyperlink 6" xfId="47305" hidden="1" xr:uid="{00000000-0005-0000-0000-000055C90000}"/>
    <cellStyle name="Followed Hyperlink 6" xfId="47372" hidden="1" xr:uid="{00000000-0005-0000-0000-000056C90000}"/>
    <cellStyle name="Followed Hyperlink 6" xfId="47389" hidden="1" xr:uid="{00000000-0005-0000-0000-000057C90000}"/>
    <cellStyle name="Followed Hyperlink 6" xfId="45066" hidden="1" xr:uid="{00000000-0005-0000-0000-000058C90000}"/>
    <cellStyle name="Followed Hyperlink 6" xfId="45051" hidden="1" xr:uid="{00000000-0005-0000-0000-000059C90000}"/>
    <cellStyle name="Followed Hyperlink 6" xfId="47493" hidden="1" xr:uid="{00000000-0005-0000-0000-00005AC90000}"/>
    <cellStyle name="Followed Hyperlink 6" xfId="47668" hidden="1" xr:uid="{00000000-0005-0000-0000-00005BC90000}"/>
    <cellStyle name="Followed Hyperlink 6" xfId="47685" hidden="1" xr:uid="{00000000-0005-0000-0000-00005CC90000}"/>
    <cellStyle name="Followed Hyperlink 6" xfId="47794" hidden="1" xr:uid="{00000000-0005-0000-0000-00005DC90000}"/>
    <cellStyle name="Followed Hyperlink 6" xfId="47811" hidden="1" xr:uid="{00000000-0005-0000-0000-00005EC90000}"/>
    <cellStyle name="Followed Hyperlink 6" xfId="47622" hidden="1" xr:uid="{00000000-0005-0000-0000-00005FC90000}"/>
    <cellStyle name="Followed Hyperlink 6" xfId="47853" hidden="1" xr:uid="{00000000-0005-0000-0000-000060C90000}"/>
    <cellStyle name="Followed Hyperlink 6" xfId="47963" hidden="1" xr:uid="{00000000-0005-0000-0000-000061C90000}"/>
    <cellStyle name="Followed Hyperlink 6" xfId="47979" hidden="1" xr:uid="{00000000-0005-0000-0000-000062C90000}"/>
    <cellStyle name="Followed Hyperlink 6" xfId="47569" hidden="1" xr:uid="{00000000-0005-0000-0000-000063C90000}"/>
    <cellStyle name="Followed Hyperlink 6" xfId="48020" hidden="1" xr:uid="{00000000-0005-0000-0000-000064C90000}"/>
    <cellStyle name="Followed Hyperlink 6" xfId="48130" hidden="1" xr:uid="{00000000-0005-0000-0000-000065C90000}"/>
    <cellStyle name="Followed Hyperlink 6" xfId="48147" hidden="1" xr:uid="{00000000-0005-0000-0000-000066C90000}"/>
    <cellStyle name="Followed Hyperlink 6" xfId="47730" hidden="1" xr:uid="{00000000-0005-0000-0000-000067C90000}"/>
    <cellStyle name="Followed Hyperlink 6" xfId="48188" hidden="1" xr:uid="{00000000-0005-0000-0000-000068C90000}"/>
    <cellStyle name="Followed Hyperlink 6" xfId="48268" hidden="1" xr:uid="{00000000-0005-0000-0000-000069C90000}"/>
    <cellStyle name="Followed Hyperlink 6" xfId="48285" hidden="1" xr:uid="{00000000-0005-0000-0000-00006AC90000}"/>
    <cellStyle name="Followed Hyperlink 6" xfId="47914" hidden="1" xr:uid="{00000000-0005-0000-0000-00006BC90000}"/>
    <cellStyle name="Followed Hyperlink 6" xfId="48342" hidden="1" xr:uid="{00000000-0005-0000-0000-00006CC90000}"/>
    <cellStyle name="Followed Hyperlink 6" xfId="48410" hidden="1" xr:uid="{00000000-0005-0000-0000-00006DC90000}"/>
    <cellStyle name="Followed Hyperlink 6" xfId="48427" hidden="1" xr:uid="{00000000-0005-0000-0000-00006EC90000}"/>
    <cellStyle name="Followed Hyperlink 6" xfId="48507" hidden="1" xr:uid="{00000000-0005-0000-0000-00006FC90000}"/>
    <cellStyle name="Followed Hyperlink 6" xfId="48524" hidden="1" xr:uid="{00000000-0005-0000-0000-000070C90000}"/>
    <cellStyle name="Followed Hyperlink 6" xfId="48622" hidden="1" xr:uid="{00000000-0005-0000-0000-000071C90000}"/>
    <cellStyle name="Followed Hyperlink 6" xfId="48639" hidden="1" xr:uid="{00000000-0005-0000-0000-000072C90000}"/>
    <cellStyle name="Followed Hyperlink 6" xfId="48097" hidden="1" xr:uid="{00000000-0005-0000-0000-000073C90000}"/>
    <cellStyle name="Followed Hyperlink 6" xfId="48692" hidden="1" xr:uid="{00000000-0005-0000-0000-000074C90000}"/>
    <cellStyle name="Followed Hyperlink 6" xfId="48798" hidden="1" xr:uid="{00000000-0005-0000-0000-000075C90000}"/>
    <cellStyle name="Followed Hyperlink 6" xfId="48815" hidden="1" xr:uid="{00000000-0005-0000-0000-000076C90000}"/>
    <cellStyle name="Followed Hyperlink 6" xfId="47931" hidden="1" xr:uid="{00000000-0005-0000-0000-000077C90000}"/>
    <cellStyle name="Followed Hyperlink 6" xfId="48860" hidden="1" xr:uid="{00000000-0005-0000-0000-000078C90000}"/>
    <cellStyle name="Followed Hyperlink 6" xfId="48962" hidden="1" xr:uid="{00000000-0005-0000-0000-000079C90000}"/>
    <cellStyle name="Followed Hyperlink 6" xfId="48093" hidden="1" xr:uid="{00000000-0005-0000-0000-00007BC90000}"/>
    <cellStyle name="Followed Hyperlink 6" xfId="49021" hidden="1" xr:uid="{00000000-0005-0000-0000-00007CC90000}"/>
    <cellStyle name="Followed Hyperlink 6" xfId="49088" hidden="1" xr:uid="{00000000-0005-0000-0000-00007DC90000}"/>
    <cellStyle name="Followed Hyperlink 6" xfId="49105" hidden="1" xr:uid="{00000000-0005-0000-0000-00007EC90000}"/>
    <cellStyle name="Followed Hyperlink 6" xfId="48735" hidden="1" xr:uid="{00000000-0005-0000-0000-00007FC90000}"/>
    <cellStyle name="Followed Hyperlink 6" xfId="49147" hidden="1" xr:uid="{00000000-0005-0000-0000-000080C90000}"/>
    <cellStyle name="Followed Hyperlink 6" xfId="49214" hidden="1" xr:uid="{00000000-0005-0000-0000-000081C90000}"/>
    <cellStyle name="Followed Hyperlink 6" xfId="49231" hidden="1" xr:uid="{00000000-0005-0000-0000-000082C90000}"/>
    <cellStyle name="Followed Hyperlink 6" xfId="48906" hidden="1" xr:uid="{00000000-0005-0000-0000-000083C90000}"/>
    <cellStyle name="Followed Hyperlink 6" xfId="49273" hidden="1" xr:uid="{00000000-0005-0000-0000-000084C90000}"/>
    <cellStyle name="Followed Hyperlink 6" xfId="49340" hidden="1" xr:uid="{00000000-0005-0000-0000-000085C90000}"/>
    <cellStyle name="Followed Hyperlink 6" xfId="49357" hidden="1" xr:uid="{00000000-0005-0000-0000-000086C90000}"/>
    <cellStyle name="Followed Hyperlink 6" xfId="49464" hidden="1" xr:uid="{00000000-0005-0000-0000-000087C90000}"/>
    <cellStyle name="Followed Hyperlink 6" xfId="49481" hidden="1" xr:uid="{00000000-0005-0000-0000-000088C90000}"/>
    <cellStyle name="Followed Hyperlink 6" xfId="49548" hidden="1" xr:uid="{00000000-0005-0000-0000-000089C90000}"/>
    <cellStyle name="Followed Hyperlink 6" xfId="49565" hidden="1" xr:uid="{00000000-0005-0000-0000-00008AC90000}"/>
    <cellStyle name="Followed Hyperlink 6" xfId="49420" hidden="1" xr:uid="{00000000-0005-0000-0000-00008BC90000}"/>
    <cellStyle name="Followed Hyperlink 6" xfId="49607" hidden="1" xr:uid="{00000000-0005-0000-0000-00008CC90000}"/>
    <cellStyle name="Followed Hyperlink 6" xfId="49674" hidden="1" xr:uid="{00000000-0005-0000-0000-00008DC90000}"/>
    <cellStyle name="Followed Hyperlink 6" xfId="49690" hidden="1" xr:uid="{00000000-0005-0000-0000-00008EC90000}"/>
    <cellStyle name="Followed Hyperlink 6" xfId="49760" hidden="1" xr:uid="{00000000-0005-0000-0000-00008FC90000}"/>
    <cellStyle name="Followed Hyperlink 6" xfId="49777" hidden="1" xr:uid="{00000000-0005-0000-0000-000090C90000}"/>
    <cellStyle name="Followed Hyperlink 6" xfId="49844" hidden="1" xr:uid="{00000000-0005-0000-0000-000091C90000}"/>
    <cellStyle name="Followed Hyperlink 6" xfId="49861" hidden="1" xr:uid="{00000000-0005-0000-0000-000092C90000}"/>
    <cellStyle name="Followed Hyperlink 6" xfId="50019" hidden="1" xr:uid="{00000000-0005-0000-0000-000093C90000}"/>
    <cellStyle name="Followed Hyperlink 6" xfId="50036" hidden="1" xr:uid="{00000000-0005-0000-0000-000094C90000}"/>
    <cellStyle name="Followed Hyperlink 6" xfId="50145" hidden="1" xr:uid="{00000000-0005-0000-0000-000095C90000}"/>
    <cellStyle name="Followed Hyperlink 6" xfId="50162" hidden="1" xr:uid="{00000000-0005-0000-0000-000096C90000}"/>
    <cellStyle name="Followed Hyperlink 6" xfId="49973" hidden="1" xr:uid="{00000000-0005-0000-0000-000097C90000}"/>
    <cellStyle name="Followed Hyperlink 6" xfId="50204" hidden="1" xr:uid="{00000000-0005-0000-0000-000098C90000}"/>
    <cellStyle name="Followed Hyperlink 6" xfId="50314" hidden="1" xr:uid="{00000000-0005-0000-0000-000099C90000}"/>
    <cellStyle name="Followed Hyperlink 6" xfId="49920" hidden="1" xr:uid="{00000000-0005-0000-0000-00009AC90000}"/>
    <cellStyle name="Followed Hyperlink 6" xfId="50372" hidden="1" xr:uid="{00000000-0005-0000-0000-00009BC90000}"/>
    <cellStyle name="Followed Hyperlink 6" xfId="50482" hidden="1" xr:uid="{00000000-0005-0000-0000-00009CC90000}"/>
    <cellStyle name="Followed Hyperlink 6" xfId="50499" hidden="1" xr:uid="{00000000-0005-0000-0000-00009DC90000}"/>
    <cellStyle name="Followed Hyperlink 6" xfId="50081" hidden="1" xr:uid="{00000000-0005-0000-0000-00009EC90000}"/>
    <cellStyle name="Followed Hyperlink 6" xfId="50540" hidden="1" xr:uid="{00000000-0005-0000-0000-00009FC90000}"/>
    <cellStyle name="Followed Hyperlink 6" xfId="50620" hidden="1" xr:uid="{00000000-0005-0000-0000-0000A0C90000}"/>
    <cellStyle name="Followed Hyperlink 6" xfId="50637" hidden="1" xr:uid="{00000000-0005-0000-0000-0000A1C90000}"/>
    <cellStyle name="Followed Hyperlink 6" xfId="50265" hidden="1" xr:uid="{00000000-0005-0000-0000-0000A2C90000}"/>
    <cellStyle name="Followed Hyperlink 6" xfId="50694" hidden="1" xr:uid="{00000000-0005-0000-0000-0000A3C90000}"/>
    <cellStyle name="Followed Hyperlink 6" xfId="50762" hidden="1" xr:uid="{00000000-0005-0000-0000-0000A4C90000}"/>
    <cellStyle name="Followed Hyperlink 6" xfId="50779" hidden="1" xr:uid="{00000000-0005-0000-0000-0000A5C90000}"/>
    <cellStyle name="Followed Hyperlink 6" xfId="50859" hidden="1" xr:uid="{00000000-0005-0000-0000-0000A6C90000}"/>
    <cellStyle name="Followed Hyperlink 6" xfId="50876" hidden="1" xr:uid="{00000000-0005-0000-0000-0000A7C90000}"/>
    <cellStyle name="Followed Hyperlink 6" xfId="50974" hidden="1" xr:uid="{00000000-0005-0000-0000-0000A8C90000}"/>
    <cellStyle name="Followed Hyperlink 6" xfId="50991" hidden="1" xr:uid="{00000000-0005-0000-0000-0000A9C90000}"/>
    <cellStyle name="Followed Hyperlink 6" xfId="50449" hidden="1" xr:uid="{00000000-0005-0000-0000-0000AAC90000}"/>
    <cellStyle name="Followed Hyperlink 6" xfId="51044" hidden="1" xr:uid="{00000000-0005-0000-0000-0000ABC90000}"/>
    <cellStyle name="Followed Hyperlink 6" xfId="51150" hidden="1" xr:uid="{00000000-0005-0000-0000-0000ACC90000}"/>
    <cellStyle name="Followed Hyperlink 6" xfId="51167" hidden="1" xr:uid="{00000000-0005-0000-0000-0000ADC90000}"/>
    <cellStyle name="Followed Hyperlink 6" xfId="50282" hidden="1" xr:uid="{00000000-0005-0000-0000-0000AEC90000}"/>
    <cellStyle name="Followed Hyperlink 6" xfId="51212" hidden="1" xr:uid="{00000000-0005-0000-0000-0000AFC90000}"/>
    <cellStyle name="Followed Hyperlink 6" xfId="51314" hidden="1" xr:uid="{00000000-0005-0000-0000-0000B0C90000}"/>
    <cellStyle name="Followed Hyperlink 6" xfId="51331" hidden="1" xr:uid="{00000000-0005-0000-0000-0000B1C90000}"/>
    <cellStyle name="Followed Hyperlink 6" xfId="50445" hidden="1" xr:uid="{00000000-0005-0000-0000-0000B2C90000}"/>
    <cellStyle name="Followed Hyperlink 6" xfId="51373" hidden="1" xr:uid="{00000000-0005-0000-0000-0000B3C90000}"/>
    <cellStyle name="Followed Hyperlink 6" xfId="51440" hidden="1" xr:uid="{00000000-0005-0000-0000-0000B4C90000}"/>
    <cellStyle name="Followed Hyperlink 6" xfId="51457" hidden="1" xr:uid="{00000000-0005-0000-0000-0000B5C90000}"/>
    <cellStyle name="Followed Hyperlink 6" xfId="51087" hidden="1" xr:uid="{00000000-0005-0000-0000-0000B6C90000}"/>
    <cellStyle name="Followed Hyperlink 6" xfId="51499" hidden="1" xr:uid="{00000000-0005-0000-0000-0000B7C90000}"/>
    <cellStyle name="Followed Hyperlink 6" xfId="51565" hidden="1" xr:uid="{00000000-0005-0000-0000-0000B8C90000}"/>
    <cellStyle name="Followed Hyperlink 6" xfId="51582" hidden="1" xr:uid="{00000000-0005-0000-0000-0000B9C90000}"/>
    <cellStyle name="Followed Hyperlink 6" xfId="38795" hidden="1" xr:uid="{00000000-0005-0000-0000-00008CC80000}"/>
    <cellStyle name="Followed Hyperlink 6" xfId="38874" hidden="1" xr:uid="{00000000-0005-0000-0000-00008DC80000}"/>
    <cellStyle name="Followed Hyperlink 6" xfId="38891" hidden="1" xr:uid="{00000000-0005-0000-0000-00008EC80000}"/>
    <cellStyle name="Followed Hyperlink 6" xfId="38520" hidden="1" xr:uid="{00000000-0005-0000-0000-00008FC80000}"/>
    <cellStyle name="Followed Hyperlink 6" xfId="38948" hidden="1" xr:uid="{00000000-0005-0000-0000-000090C80000}"/>
    <cellStyle name="Followed Hyperlink 6" xfId="39016" hidden="1" xr:uid="{00000000-0005-0000-0000-000091C80000}"/>
    <cellStyle name="Followed Hyperlink 6" xfId="39033" hidden="1" xr:uid="{00000000-0005-0000-0000-000092C80000}"/>
    <cellStyle name="Followed Hyperlink 6" xfId="39113" hidden="1" xr:uid="{00000000-0005-0000-0000-000093C80000}"/>
    <cellStyle name="Followed Hyperlink 6" xfId="39130" hidden="1" xr:uid="{00000000-0005-0000-0000-000094C80000}"/>
    <cellStyle name="Followed Hyperlink 6" xfId="39228" hidden="1" xr:uid="{00000000-0005-0000-0000-000095C80000}"/>
    <cellStyle name="Followed Hyperlink 6" xfId="39245" hidden="1" xr:uid="{00000000-0005-0000-0000-000096C80000}"/>
    <cellStyle name="Followed Hyperlink 6" xfId="38704" hidden="1" xr:uid="{00000000-0005-0000-0000-000097C80000}"/>
    <cellStyle name="Followed Hyperlink 6" xfId="39298" hidden="1" xr:uid="{00000000-0005-0000-0000-000098C80000}"/>
    <cellStyle name="Followed Hyperlink 6" xfId="39404" hidden="1" xr:uid="{00000000-0005-0000-0000-000099C80000}"/>
    <cellStyle name="Followed Hyperlink 6" xfId="39421" hidden="1" xr:uid="{00000000-0005-0000-0000-00009AC80000}"/>
    <cellStyle name="Followed Hyperlink 6" xfId="38537" hidden="1" xr:uid="{00000000-0005-0000-0000-00009BC80000}"/>
    <cellStyle name="Followed Hyperlink 6" xfId="39466" hidden="1" xr:uid="{00000000-0005-0000-0000-00009CC80000}"/>
    <cellStyle name="Followed Hyperlink 6" xfId="39568" hidden="1" xr:uid="{00000000-0005-0000-0000-00009DC80000}"/>
    <cellStyle name="Followed Hyperlink 6" xfId="38700" hidden="1" xr:uid="{00000000-0005-0000-0000-00009EC80000}"/>
    <cellStyle name="Followed Hyperlink 6" xfId="39627" hidden="1" xr:uid="{00000000-0005-0000-0000-00009FC80000}"/>
    <cellStyle name="Followed Hyperlink 6" xfId="39693" hidden="1" xr:uid="{00000000-0005-0000-0000-0000A0C80000}"/>
    <cellStyle name="Followed Hyperlink 6" xfId="39710" hidden="1" xr:uid="{00000000-0005-0000-0000-0000A1C80000}"/>
    <cellStyle name="Followed Hyperlink 6" xfId="39341" hidden="1" xr:uid="{00000000-0005-0000-0000-0000A2C80000}"/>
    <cellStyle name="Followed Hyperlink 6" xfId="39752" hidden="1" xr:uid="{00000000-0005-0000-0000-0000A3C80000}"/>
    <cellStyle name="Followed Hyperlink 6" xfId="39819" hidden="1" xr:uid="{00000000-0005-0000-0000-0000A4C80000}"/>
    <cellStyle name="Followed Hyperlink 6" xfId="39836" hidden="1" xr:uid="{00000000-0005-0000-0000-0000A5C80000}"/>
    <cellStyle name="Followed Hyperlink 6" xfId="39512" hidden="1" xr:uid="{00000000-0005-0000-0000-0000A6C80000}"/>
    <cellStyle name="Followed Hyperlink 6" xfId="39878" hidden="1" xr:uid="{00000000-0005-0000-0000-0000A7C80000}"/>
    <cellStyle name="Followed Hyperlink 6" xfId="39945" hidden="1" xr:uid="{00000000-0005-0000-0000-0000A8C80000}"/>
    <cellStyle name="Followed Hyperlink 6" xfId="39962" hidden="1" xr:uid="{00000000-0005-0000-0000-0000A9C80000}"/>
    <cellStyle name="Followed Hyperlink 6" xfId="40071" hidden="1" xr:uid="{00000000-0005-0000-0000-0000AAC80000}"/>
    <cellStyle name="Followed Hyperlink 6" xfId="40088" hidden="1" xr:uid="{00000000-0005-0000-0000-0000ABC80000}"/>
    <cellStyle name="Followed Hyperlink 6" xfId="40155" hidden="1" xr:uid="{00000000-0005-0000-0000-0000ACC80000}"/>
    <cellStyle name="Followed Hyperlink 6" xfId="40172" hidden="1" xr:uid="{00000000-0005-0000-0000-0000ADC80000}"/>
    <cellStyle name="Followed Hyperlink 6" xfId="40025" hidden="1" xr:uid="{00000000-0005-0000-0000-0000AEC80000}"/>
    <cellStyle name="Followed Hyperlink 6" xfId="40214" hidden="1" xr:uid="{00000000-0005-0000-0000-0000AFC80000}"/>
    <cellStyle name="Followed Hyperlink 6" xfId="40281" hidden="1" xr:uid="{00000000-0005-0000-0000-0000B0C80000}"/>
    <cellStyle name="Followed Hyperlink 6" xfId="40298" hidden="1" xr:uid="{00000000-0005-0000-0000-0000B1C80000}"/>
    <cellStyle name="Followed Hyperlink 6" xfId="40402" hidden="1" xr:uid="{00000000-0005-0000-0000-0000B2C80000}"/>
    <cellStyle name="Followed Hyperlink 6" xfId="40419" hidden="1" xr:uid="{00000000-0005-0000-0000-0000B3C80000}"/>
    <cellStyle name="Followed Hyperlink 6" xfId="40486" hidden="1" xr:uid="{00000000-0005-0000-0000-0000B4C80000}"/>
    <cellStyle name="Followed Hyperlink 6" xfId="40503" hidden="1" xr:uid="{00000000-0005-0000-0000-0000B5C80000}"/>
    <cellStyle name="Followed Hyperlink 6" xfId="40661" hidden="1" xr:uid="{00000000-0005-0000-0000-0000B6C80000}"/>
    <cellStyle name="Followed Hyperlink 6" xfId="40678" hidden="1" xr:uid="{00000000-0005-0000-0000-0000B7C80000}"/>
    <cellStyle name="Followed Hyperlink 6" xfId="40786" hidden="1" xr:uid="{00000000-0005-0000-0000-0000B8C80000}"/>
    <cellStyle name="Followed Hyperlink 6" xfId="40803" hidden="1" xr:uid="{00000000-0005-0000-0000-0000B9C80000}"/>
    <cellStyle name="Followed Hyperlink 6" xfId="40615" hidden="1" xr:uid="{00000000-0005-0000-0000-0000BAC80000}"/>
    <cellStyle name="Followed Hyperlink 6" xfId="40845" hidden="1" xr:uid="{00000000-0005-0000-0000-0000BBC80000}"/>
    <cellStyle name="Followed Hyperlink 6" xfId="40955" hidden="1" xr:uid="{00000000-0005-0000-0000-0000BCC80000}"/>
    <cellStyle name="Followed Hyperlink 6" xfId="40972" hidden="1" xr:uid="{00000000-0005-0000-0000-0000BDC80000}"/>
    <cellStyle name="Followed Hyperlink 6" xfId="40562" hidden="1" xr:uid="{00000000-0005-0000-0000-0000BEC80000}"/>
    <cellStyle name="Followed Hyperlink 6" xfId="41013" hidden="1" xr:uid="{00000000-0005-0000-0000-0000BFC80000}"/>
    <cellStyle name="Followed Hyperlink 6" xfId="41123" hidden="1" xr:uid="{00000000-0005-0000-0000-0000C0C80000}"/>
    <cellStyle name="Followed Hyperlink 6" xfId="41140" hidden="1" xr:uid="{00000000-0005-0000-0000-0000C1C80000}"/>
    <cellStyle name="Followed Hyperlink 6" xfId="40722" hidden="1" xr:uid="{00000000-0005-0000-0000-0000C2C80000}"/>
    <cellStyle name="Followed Hyperlink 6" xfId="41181" hidden="1" xr:uid="{00000000-0005-0000-0000-0000C3C80000}"/>
    <cellStyle name="Followed Hyperlink 6" xfId="41261" hidden="1" xr:uid="{00000000-0005-0000-0000-0000C4C80000}"/>
    <cellStyle name="Followed Hyperlink 6" xfId="41278" hidden="1" xr:uid="{00000000-0005-0000-0000-0000C5C80000}"/>
    <cellStyle name="Followed Hyperlink 6" xfId="40906" hidden="1" xr:uid="{00000000-0005-0000-0000-0000C6C80000}"/>
    <cellStyle name="Followed Hyperlink 6" xfId="41335" hidden="1" xr:uid="{00000000-0005-0000-0000-0000C7C80000}"/>
    <cellStyle name="Followed Hyperlink 6" xfId="41403" hidden="1" xr:uid="{00000000-0005-0000-0000-0000C8C80000}"/>
    <cellStyle name="Followed Hyperlink 6" xfId="41420" hidden="1" xr:uid="{00000000-0005-0000-0000-0000C9C80000}"/>
    <cellStyle name="Followed Hyperlink 6" xfId="41499" hidden="1" xr:uid="{00000000-0005-0000-0000-0000CAC80000}"/>
    <cellStyle name="Followed Hyperlink 6" xfId="41614" hidden="1" xr:uid="{00000000-0005-0000-0000-0000CCC80000}"/>
    <cellStyle name="Followed Hyperlink 6" xfId="41631" hidden="1" xr:uid="{00000000-0005-0000-0000-0000CDC80000}"/>
    <cellStyle name="Followed Hyperlink 6" xfId="41090" hidden="1" xr:uid="{00000000-0005-0000-0000-0000CEC80000}"/>
    <cellStyle name="Followed Hyperlink 6" xfId="41684" hidden="1" xr:uid="{00000000-0005-0000-0000-0000CFC80000}"/>
    <cellStyle name="Followed Hyperlink 6" xfId="41790" hidden="1" xr:uid="{00000000-0005-0000-0000-0000D0C80000}"/>
    <cellStyle name="Followed Hyperlink 6" xfId="41807" hidden="1" xr:uid="{00000000-0005-0000-0000-0000D1C80000}"/>
    <cellStyle name="Followed Hyperlink 6" xfId="40923" hidden="1" xr:uid="{00000000-0005-0000-0000-0000D2C80000}"/>
    <cellStyle name="Followed Hyperlink 6" xfId="41852" hidden="1" xr:uid="{00000000-0005-0000-0000-0000D3C80000}"/>
    <cellStyle name="Followed Hyperlink 6" xfId="41954" hidden="1" xr:uid="{00000000-0005-0000-0000-0000D4C80000}"/>
    <cellStyle name="Followed Hyperlink 6" xfId="41971" hidden="1" xr:uid="{00000000-0005-0000-0000-0000D5C80000}"/>
    <cellStyle name="Followed Hyperlink 6" xfId="41086" hidden="1" xr:uid="{00000000-0005-0000-0000-0000D6C80000}"/>
    <cellStyle name="Followed Hyperlink 6" xfId="42013" hidden="1" xr:uid="{00000000-0005-0000-0000-0000D7C80000}"/>
    <cellStyle name="Followed Hyperlink 6" xfId="42080" hidden="1" xr:uid="{00000000-0005-0000-0000-0000D8C80000}"/>
    <cellStyle name="Followed Hyperlink 6" xfId="42097" hidden="1" xr:uid="{00000000-0005-0000-0000-0000D9C80000}"/>
    <cellStyle name="Followed Hyperlink 6" xfId="41727" hidden="1" xr:uid="{00000000-0005-0000-0000-0000DAC80000}"/>
    <cellStyle name="Followed Hyperlink 6" xfId="42139" hidden="1" xr:uid="{00000000-0005-0000-0000-0000DBC80000}"/>
    <cellStyle name="Followed Hyperlink 6" xfId="42205" hidden="1" xr:uid="{00000000-0005-0000-0000-0000DCC80000}"/>
    <cellStyle name="Followed Hyperlink 6" xfId="41898" hidden="1" xr:uid="{00000000-0005-0000-0000-0000DDC80000}"/>
    <cellStyle name="Followed Hyperlink 6" xfId="42264" hidden="1" xr:uid="{00000000-0005-0000-0000-0000DEC80000}"/>
    <cellStyle name="Followed Hyperlink 6" xfId="42331" hidden="1" xr:uid="{00000000-0005-0000-0000-0000DFC80000}"/>
    <cellStyle name="Followed Hyperlink 6" xfId="42348" hidden="1" xr:uid="{00000000-0005-0000-0000-0000E0C80000}"/>
    <cellStyle name="Followed Hyperlink 6" xfId="42456" hidden="1" xr:uid="{00000000-0005-0000-0000-0000E1C80000}"/>
    <cellStyle name="Followed Hyperlink 6" xfId="42473" hidden="1" xr:uid="{00000000-0005-0000-0000-0000E2C80000}"/>
    <cellStyle name="Followed Hyperlink 6" xfId="42540" hidden="1" xr:uid="{00000000-0005-0000-0000-0000E3C80000}"/>
    <cellStyle name="Followed Hyperlink 6" xfId="42557" hidden="1" xr:uid="{00000000-0005-0000-0000-0000E4C80000}"/>
    <cellStyle name="Followed Hyperlink 6" xfId="42411" hidden="1" xr:uid="{00000000-0005-0000-0000-0000E5C80000}"/>
    <cellStyle name="Followed Hyperlink 6" xfId="42599" hidden="1" xr:uid="{00000000-0005-0000-0000-0000E6C80000}"/>
    <cellStyle name="Followed Hyperlink 6" xfId="42666" hidden="1" xr:uid="{00000000-0005-0000-0000-0000E7C80000}"/>
    <cellStyle name="Followed Hyperlink 6" xfId="42683" hidden="1" xr:uid="{00000000-0005-0000-0000-0000E8C80000}"/>
    <cellStyle name="Followed Hyperlink 6" xfId="40339" hidden="1" xr:uid="{00000000-0005-0000-0000-0000E9C80000}"/>
    <cellStyle name="Followed Hyperlink 6" xfId="42730" hidden="1" xr:uid="{00000000-0005-0000-0000-0000EAC80000}"/>
    <cellStyle name="Followed Hyperlink 6" xfId="42797" hidden="1" xr:uid="{00000000-0005-0000-0000-0000EBC80000}"/>
    <cellStyle name="Followed Hyperlink 6" xfId="42814" hidden="1" xr:uid="{00000000-0005-0000-0000-0000ECC80000}"/>
    <cellStyle name="Followed Hyperlink 6" xfId="42972" hidden="1" xr:uid="{00000000-0005-0000-0000-0000EDC80000}"/>
    <cellStyle name="Followed Hyperlink 6" xfId="42989" hidden="1" xr:uid="{00000000-0005-0000-0000-0000EEC80000}"/>
    <cellStyle name="Followed Hyperlink 6" xfId="43098" hidden="1" xr:uid="{00000000-0005-0000-0000-0000EFC80000}"/>
    <cellStyle name="Followed Hyperlink 6" xfId="43115" hidden="1" xr:uid="{00000000-0005-0000-0000-0000F0C80000}"/>
    <cellStyle name="Followed Hyperlink 6" xfId="36718" hidden="1" xr:uid="{00000000-0005-0000-0000-00005AC80000}"/>
    <cellStyle name="Followed Hyperlink 6" xfId="36735" hidden="1" xr:uid="{00000000-0005-0000-0000-00005BC80000}"/>
    <cellStyle name="Followed Hyperlink 6" xfId="36815" hidden="1" xr:uid="{00000000-0005-0000-0000-00005CC80000}"/>
    <cellStyle name="Followed Hyperlink 6" xfId="36832" hidden="1" xr:uid="{00000000-0005-0000-0000-00005DC80000}"/>
    <cellStyle name="Followed Hyperlink 6" xfId="36930" hidden="1" xr:uid="{00000000-0005-0000-0000-00005EC80000}"/>
    <cellStyle name="Followed Hyperlink 6" xfId="36406" hidden="1" xr:uid="{00000000-0005-0000-0000-00005FC80000}"/>
    <cellStyle name="Followed Hyperlink 6" xfId="37000" hidden="1" xr:uid="{00000000-0005-0000-0000-000060C80000}"/>
    <cellStyle name="Followed Hyperlink 6" xfId="37105" hidden="1" xr:uid="{00000000-0005-0000-0000-000061C80000}"/>
    <cellStyle name="Followed Hyperlink 6" xfId="37122" hidden="1" xr:uid="{00000000-0005-0000-0000-000062C80000}"/>
    <cellStyle name="Followed Hyperlink 6" xfId="36240" hidden="1" xr:uid="{00000000-0005-0000-0000-000063C80000}"/>
    <cellStyle name="Followed Hyperlink 6" xfId="37167" hidden="1" xr:uid="{00000000-0005-0000-0000-000064C80000}"/>
    <cellStyle name="Followed Hyperlink 6" xfId="37269" hidden="1" xr:uid="{00000000-0005-0000-0000-000065C80000}"/>
    <cellStyle name="Followed Hyperlink 6" xfId="37286" hidden="1" xr:uid="{00000000-0005-0000-0000-000066C80000}"/>
    <cellStyle name="Followed Hyperlink 6" xfId="36402" hidden="1" xr:uid="{00000000-0005-0000-0000-000067C80000}"/>
    <cellStyle name="Followed Hyperlink 6" xfId="37328" hidden="1" xr:uid="{00000000-0005-0000-0000-000068C80000}"/>
    <cellStyle name="Followed Hyperlink 6" xfId="37395" hidden="1" xr:uid="{00000000-0005-0000-0000-000069C80000}"/>
    <cellStyle name="Followed Hyperlink 6" xfId="37412" hidden="1" xr:uid="{00000000-0005-0000-0000-00006AC80000}"/>
    <cellStyle name="Followed Hyperlink 6" xfId="37043" hidden="1" xr:uid="{00000000-0005-0000-0000-00006BC80000}"/>
    <cellStyle name="Followed Hyperlink 6" xfId="37454" hidden="1" xr:uid="{00000000-0005-0000-0000-00006CC80000}"/>
    <cellStyle name="Followed Hyperlink 6" xfId="37521" hidden="1" xr:uid="{00000000-0005-0000-0000-00006DC80000}"/>
    <cellStyle name="Followed Hyperlink 6" xfId="37538" hidden="1" xr:uid="{00000000-0005-0000-0000-00006EC80000}"/>
    <cellStyle name="Followed Hyperlink 6" xfId="37213" hidden="1" xr:uid="{00000000-0005-0000-0000-00006FC80000}"/>
    <cellStyle name="Followed Hyperlink 6" xfId="37580" hidden="1" xr:uid="{00000000-0005-0000-0000-000070C80000}"/>
    <cellStyle name="Followed Hyperlink 6" xfId="37647" hidden="1" xr:uid="{00000000-0005-0000-0000-000071C80000}"/>
    <cellStyle name="Followed Hyperlink 6" xfId="37664" hidden="1" xr:uid="{00000000-0005-0000-0000-000072C80000}"/>
    <cellStyle name="Followed Hyperlink 6" xfId="37773" hidden="1" xr:uid="{00000000-0005-0000-0000-000073C80000}"/>
    <cellStyle name="Followed Hyperlink 6" xfId="37857" hidden="1" xr:uid="{00000000-0005-0000-0000-000075C80000}"/>
    <cellStyle name="Followed Hyperlink 6" xfId="37874" hidden="1" xr:uid="{00000000-0005-0000-0000-000076C80000}"/>
    <cellStyle name="Followed Hyperlink 6" xfId="37727" hidden="1" xr:uid="{00000000-0005-0000-0000-000077C80000}"/>
    <cellStyle name="Followed Hyperlink 6" xfId="37916" hidden="1" xr:uid="{00000000-0005-0000-0000-000078C80000}"/>
    <cellStyle name="Followed Hyperlink 6" xfId="37983" hidden="1" xr:uid="{00000000-0005-0000-0000-000079C80000}"/>
    <cellStyle name="Followed Hyperlink 6" xfId="38000" hidden="1" xr:uid="{00000000-0005-0000-0000-00007AC80000}"/>
    <cellStyle name="Followed Hyperlink 6" xfId="30976" hidden="1" xr:uid="{00000000-0005-0000-0000-00007BC80000}"/>
    <cellStyle name="Followed Hyperlink 6" xfId="30961" hidden="1" xr:uid="{00000000-0005-0000-0000-00007CC80000}"/>
    <cellStyle name="Followed Hyperlink 6" xfId="38100" hidden="1" xr:uid="{00000000-0005-0000-0000-00007DC80000}"/>
    <cellStyle name="Followed Hyperlink 6" xfId="38117" hidden="1" xr:uid="{00000000-0005-0000-0000-00007EC80000}"/>
    <cellStyle name="Followed Hyperlink 6" xfId="38275" hidden="1" xr:uid="{00000000-0005-0000-0000-00007FC80000}"/>
    <cellStyle name="Followed Hyperlink 6" xfId="38292" hidden="1" xr:uid="{00000000-0005-0000-0000-000080C80000}"/>
    <cellStyle name="Followed Hyperlink 6" xfId="38401" hidden="1" xr:uid="{00000000-0005-0000-0000-000081C80000}"/>
    <cellStyle name="Followed Hyperlink 6" xfId="38418" hidden="1" xr:uid="{00000000-0005-0000-0000-000082C80000}"/>
    <cellStyle name="Followed Hyperlink 6" xfId="38229" hidden="1" xr:uid="{00000000-0005-0000-0000-000083C80000}"/>
    <cellStyle name="Followed Hyperlink 6" xfId="38459" hidden="1" xr:uid="{00000000-0005-0000-0000-000084C80000}"/>
    <cellStyle name="Followed Hyperlink 6" xfId="38569" hidden="1" xr:uid="{00000000-0005-0000-0000-000085C80000}"/>
    <cellStyle name="Followed Hyperlink 6" xfId="38586" hidden="1" xr:uid="{00000000-0005-0000-0000-000086C80000}"/>
    <cellStyle name="Followed Hyperlink 6" xfId="38176" hidden="1" xr:uid="{00000000-0005-0000-0000-000087C80000}"/>
    <cellStyle name="Followed Hyperlink 6" xfId="38627" hidden="1" xr:uid="{00000000-0005-0000-0000-000088C80000}"/>
    <cellStyle name="Followed Hyperlink 6" xfId="38737" hidden="1" xr:uid="{00000000-0005-0000-0000-000089C80000}"/>
    <cellStyle name="Followed Hyperlink 6" xfId="38754" hidden="1" xr:uid="{00000000-0005-0000-0000-00008AC80000}"/>
    <cellStyle name="Followed Hyperlink 6" xfId="38337" hidden="1" xr:uid="{00000000-0005-0000-0000-00008BC80000}"/>
    <cellStyle name="Followed Hyperlink 6" xfId="35601" hidden="1" xr:uid="{00000000-0005-0000-0000-000041C80000}"/>
    <cellStyle name="Followed Hyperlink 6" xfId="35668" hidden="1" xr:uid="{00000000-0005-0000-0000-000042C80000}"/>
    <cellStyle name="Followed Hyperlink 6" xfId="35685" hidden="1" xr:uid="{00000000-0005-0000-0000-000043C80000}"/>
    <cellStyle name="Followed Hyperlink 6" xfId="33343" hidden="1" xr:uid="{00000000-0005-0000-0000-000044C80000}"/>
    <cellStyle name="Followed Hyperlink 6" xfId="35735" hidden="1" xr:uid="{00000000-0005-0000-0000-000045C80000}"/>
    <cellStyle name="Followed Hyperlink 6" xfId="35802" hidden="1" xr:uid="{00000000-0005-0000-0000-000046C80000}"/>
    <cellStyle name="Followed Hyperlink 6" xfId="35819" hidden="1" xr:uid="{00000000-0005-0000-0000-000047C80000}"/>
    <cellStyle name="Followed Hyperlink 6" xfId="35977" hidden="1" xr:uid="{00000000-0005-0000-0000-000048C80000}"/>
    <cellStyle name="Followed Hyperlink 6" xfId="35994" hidden="1" xr:uid="{00000000-0005-0000-0000-000049C80000}"/>
    <cellStyle name="Followed Hyperlink 6" xfId="36103" hidden="1" xr:uid="{00000000-0005-0000-0000-00004AC80000}"/>
    <cellStyle name="Followed Hyperlink 6" xfId="36120" hidden="1" xr:uid="{00000000-0005-0000-0000-00004BC80000}"/>
    <cellStyle name="Followed Hyperlink 6" xfId="35931" hidden="1" xr:uid="{00000000-0005-0000-0000-00004CC80000}"/>
    <cellStyle name="Followed Hyperlink 6" xfId="36162" hidden="1" xr:uid="{00000000-0005-0000-0000-00004DC80000}"/>
    <cellStyle name="Followed Hyperlink 6" xfId="36272" hidden="1" xr:uid="{00000000-0005-0000-0000-00004EC80000}"/>
    <cellStyle name="Followed Hyperlink 6" xfId="36289" hidden="1" xr:uid="{00000000-0005-0000-0000-00004FC80000}"/>
    <cellStyle name="Followed Hyperlink 6" xfId="35878" hidden="1" xr:uid="{00000000-0005-0000-0000-000050C80000}"/>
    <cellStyle name="Followed Hyperlink 6" xfId="36330" hidden="1" xr:uid="{00000000-0005-0000-0000-000051C80000}"/>
    <cellStyle name="Followed Hyperlink 6" xfId="36438" hidden="1" xr:uid="{00000000-0005-0000-0000-000052C80000}"/>
    <cellStyle name="Followed Hyperlink 6" xfId="36455" hidden="1" xr:uid="{00000000-0005-0000-0000-000053C80000}"/>
    <cellStyle name="Followed Hyperlink 6" xfId="36039" hidden="1" xr:uid="{00000000-0005-0000-0000-000054C80000}"/>
    <cellStyle name="Followed Hyperlink 6" xfId="36496" hidden="1" xr:uid="{00000000-0005-0000-0000-000055C80000}"/>
    <cellStyle name="Followed Hyperlink 6" xfId="36576" hidden="1" xr:uid="{00000000-0005-0000-0000-000056C80000}"/>
    <cellStyle name="Followed Hyperlink 6" xfId="36593" hidden="1" xr:uid="{00000000-0005-0000-0000-000057C80000}"/>
    <cellStyle name="Followed Hyperlink 6" xfId="36223" hidden="1" xr:uid="{00000000-0005-0000-0000-000058C80000}"/>
    <cellStyle name="Followed Hyperlink 6" xfId="36650" hidden="1" xr:uid="{00000000-0005-0000-0000-000059C80000}"/>
    <cellStyle name="Followed Hyperlink 6" xfId="34729" hidden="1" xr:uid="{00000000-0005-0000-0000-000034C80000}"/>
    <cellStyle name="Followed Hyperlink 6" xfId="35141" hidden="1" xr:uid="{00000000-0005-0000-0000-000035C80000}"/>
    <cellStyle name="Followed Hyperlink 6" xfId="35208" hidden="1" xr:uid="{00000000-0005-0000-0000-000036C80000}"/>
    <cellStyle name="Followed Hyperlink 6" xfId="35225" hidden="1" xr:uid="{00000000-0005-0000-0000-000037C80000}"/>
    <cellStyle name="Followed Hyperlink 6" xfId="34900" hidden="1" xr:uid="{00000000-0005-0000-0000-000038C80000}"/>
    <cellStyle name="Followed Hyperlink 6" xfId="35266" hidden="1" xr:uid="{00000000-0005-0000-0000-000039C80000}"/>
    <cellStyle name="Followed Hyperlink 6" xfId="35333" hidden="1" xr:uid="{00000000-0005-0000-0000-00003AC80000}"/>
    <cellStyle name="Followed Hyperlink 6" xfId="35350" hidden="1" xr:uid="{00000000-0005-0000-0000-00003BC80000}"/>
    <cellStyle name="Followed Hyperlink 6" xfId="35459" hidden="1" xr:uid="{00000000-0005-0000-0000-00003CC80000}"/>
    <cellStyle name="Followed Hyperlink 6" xfId="35475" hidden="1" xr:uid="{00000000-0005-0000-0000-00003DC80000}"/>
    <cellStyle name="Followed Hyperlink 6" xfId="35542" hidden="1" xr:uid="{00000000-0005-0000-0000-00003EC80000}"/>
    <cellStyle name="Followed Hyperlink 6" xfId="35559" hidden="1" xr:uid="{00000000-0005-0000-0000-00003FC80000}"/>
    <cellStyle name="Followed Hyperlink 6" xfId="35413" hidden="1" xr:uid="{00000000-0005-0000-0000-000040C80000}"/>
    <cellStyle name="Followed Hyperlink 6" xfId="34956" hidden="1" xr:uid="{00000000-0005-0000-0000-00002EC80000}"/>
    <cellStyle name="Followed Hyperlink 6" xfId="34973" hidden="1" xr:uid="{00000000-0005-0000-0000-00002FC80000}"/>
    <cellStyle name="Followed Hyperlink 6" xfId="35015" hidden="1" xr:uid="{00000000-0005-0000-0000-000031C80000}"/>
    <cellStyle name="Followed Hyperlink 6" xfId="35082" hidden="1" xr:uid="{00000000-0005-0000-0000-000032C80000}"/>
    <cellStyle name="Followed Hyperlink 6" xfId="35099" hidden="1" xr:uid="{00000000-0005-0000-0000-000033C80000}"/>
    <cellStyle name="Followed Hyperlink 6" xfId="34809" hidden="1" xr:uid="{00000000-0005-0000-0000-00002BC80000}"/>
    <cellStyle name="Followed Hyperlink 6" xfId="33926" hidden="1" xr:uid="{00000000-0005-0000-0000-00002CC80000}"/>
    <cellStyle name="Followed Hyperlink 6" xfId="34854" hidden="1" xr:uid="{00000000-0005-0000-0000-00002DC80000}"/>
    <cellStyle name="Followed Hyperlink 6" xfId="34687" hidden="1" xr:uid="{00000000-0005-0000-0000-000029C80000}"/>
    <cellStyle name="Followed Hyperlink 6" xfId="34792" hidden="1" xr:uid="{00000000-0005-0000-0000-00002AC80000}"/>
    <cellStyle name="Followed Hyperlink 6" xfId="256" hidden="1" xr:uid="{00000000-0005-0000-0000-000028C80000}"/>
    <cellStyle name="Followed Hyperlink 6" xfId="34089" hidden="1" xr:uid="{00000000-0005-0000-0000-000030C80000}"/>
    <cellStyle name="Followed Hyperlink 6" xfId="37790" hidden="1" xr:uid="{00000000-0005-0000-0000-000074C80000}"/>
    <cellStyle name="Followed Hyperlink 6" xfId="41516" hidden="1" xr:uid="{00000000-0005-0000-0000-0000CBC80000}"/>
    <cellStyle name="Followed Hyperlink 6" xfId="51258" hidden="1" xr:uid="{00000000-0005-0000-0000-0000BAC90000}"/>
    <cellStyle name="Followed Hyperlink 6" xfId="48979" hidden="1" xr:uid="{00000000-0005-0000-0000-00007AC90000}"/>
    <cellStyle name="Followed Hyperlink 6" xfId="46318" hidden="1" xr:uid="{00000000-0005-0000-0000-00003AC90000}"/>
    <cellStyle name="Followed Hyperlink 6" xfId="43493" hidden="1" xr:uid="{00000000-0005-0000-0000-0000FAC80000}"/>
    <cellStyle name="Followed Hyperlink 6" xfId="27119" hidden="1" xr:uid="{00000000-0005-0000-0000-000021CB0000}"/>
    <cellStyle name="Followed Hyperlink 6" xfId="24387" hidden="1" xr:uid="{00000000-0005-0000-0000-0000E1CA0000}"/>
    <cellStyle name="Followed Hyperlink 6" xfId="8047" hidden="1" xr:uid="{00000000-0005-0000-0000-0000EFCC0000}"/>
    <cellStyle name="Followed Hyperlink 6" xfId="8064" hidden="1" xr:uid="{00000000-0005-0000-0000-0000F0CC0000}"/>
    <cellStyle name="Followed Hyperlink 6" xfId="7653" hidden="1" xr:uid="{00000000-0005-0000-0000-0000F1CC0000}"/>
    <cellStyle name="Followed Hyperlink 6" xfId="8105" hidden="1" xr:uid="{00000000-0005-0000-0000-0000F2CC0000}"/>
    <cellStyle name="Followed Hyperlink 6" xfId="8215" hidden="1" xr:uid="{00000000-0005-0000-0000-0000F3CC0000}"/>
    <cellStyle name="Followed Hyperlink 6" xfId="8232" hidden="1" xr:uid="{00000000-0005-0000-0000-0000F4CC0000}"/>
    <cellStyle name="Followed Hyperlink 6" xfId="7814" hidden="1" xr:uid="{00000000-0005-0000-0000-0000F5CC0000}"/>
    <cellStyle name="Followed Hyperlink 6" xfId="8273" hidden="1" xr:uid="{00000000-0005-0000-0000-0000F6CC0000}"/>
    <cellStyle name="Followed Hyperlink 6" xfId="8353" hidden="1" xr:uid="{00000000-0005-0000-0000-0000F7CC0000}"/>
    <cellStyle name="Followed Hyperlink 6" xfId="8370" hidden="1" xr:uid="{00000000-0005-0000-0000-0000F8CC0000}"/>
    <cellStyle name="Followed Hyperlink 6" xfId="7998" hidden="1" xr:uid="{00000000-0005-0000-0000-0000F9CC0000}"/>
    <cellStyle name="Followed Hyperlink 6" xfId="8427" hidden="1" xr:uid="{00000000-0005-0000-0000-0000FACC0000}"/>
    <cellStyle name="Followed Hyperlink 6" xfId="8495" hidden="1" xr:uid="{00000000-0005-0000-0000-0000FBCC0000}"/>
    <cellStyle name="Followed Hyperlink 6" xfId="8512" hidden="1" xr:uid="{00000000-0005-0000-0000-0000FCCC0000}"/>
    <cellStyle name="Followed Hyperlink 6" xfId="8592" hidden="1" xr:uid="{00000000-0005-0000-0000-0000FDCC0000}"/>
    <cellStyle name="Followed Hyperlink 6" xfId="8609" hidden="1" xr:uid="{00000000-0005-0000-0000-0000FECC0000}"/>
    <cellStyle name="Followed Hyperlink 6" xfId="8707" hidden="1" xr:uid="{00000000-0005-0000-0000-0000FFCC0000}"/>
    <cellStyle name="Followed Hyperlink 6" xfId="8724" hidden="1" xr:uid="{00000000-0005-0000-0000-000000CD0000}"/>
    <cellStyle name="Followed Hyperlink 6" xfId="8182" hidden="1" xr:uid="{00000000-0005-0000-0000-000001CD0000}"/>
    <cellStyle name="Followed Hyperlink 6" xfId="8777" hidden="1" xr:uid="{00000000-0005-0000-0000-000002CD0000}"/>
    <cellStyle name="Followed Hyperlink 6" xfId="8883" hidden="1" xr:uid="{00000000-0005-0000-0000-000003CD0000}"/>
    <cellStyle name="Followed Hyperlink 6" xfId="2443" hidden="1" xr:uid="{00000000-0005-0000-0000-000004CD0000}"/>
    <cellStyle name="Followed Hyperlink 6" xfId="2510" hidden="1" xr:uid="{00000000-0005-0000-0000-000005CD0000}"/>
    <cellStyle name="Followed Hyperlink 6" xfId="2527" hidden="1" xr:uid="{00000000-0005-0000-0000-000006CD0000}"/>
    <cellStyle name="Followed Hyperlink 6" xfId="2380" hidden="1" xr:uid="{00000000-0005-0000-0000-000007CD0000}"/>
    <cellStyle name="Followed Hyperlink 6" xfId="2569" hidden="1" xr:uid="{00000000-0005-0000-0000-000008CD0000}"/>
    <cellStyle name="Followed Hyperlink 6" xfId="2636" hidden="1" xr:uid="{00000000-0005-0000-0000-000009CD0000}"/>
    <cellStyle name="Followed Hyperlink 6" xfId="2653" hidden="1" xr:uid="{00000000-0005-0000-0000-00000ACD0000}"/>
    <cellStyle name="Followed Hyperlink 6" xfId="2780" hidden="1" xr:uid="{00000000-0005-0000-0000-00000BCD0000}"/>
    <cellStyle name="Followed Hyperlink 6" xfId="2797" hidden="1" xr:uid="{00000000-0005-0000-0000-00000CCD0000}"/>
    <cellStyle name="Followed Hyperlink 6" xfId="2864" hidden="1" xr:uid="{00000000-0005-0000-0000-00000DCD0000}"/>
    <cellStyle name="Followed Hyperlink 6" xfId="2881" hidden="1" xr:uid="{00000000-0005-0000-0000-00000ECD0000}"/>
    <cellStyle name="Followed Hyperlink 6" xfId="3039" hidden="1" xr:uid="{00000000-0005-0000-0000-00000FCD0000}"/>
    <cellStyle name="Followed Hyperlink 6" xfId="3056" hidden="1" xr:uid="{00000000-0005-0000-0000-000010CD0000}"/>
    <cellStyle name="Followed Hyperlink 6" xfId="3165" hidden="1" xr:uid="{00000000-0005-0000-0000-000011CD0000}"/>
    <cellStyle name="Followed Hyperlink 6" xfId="2993" hidden="1" xr:uid="{00000000-0005-0000-0000-000013CD0000}"/>
    <cellStyle name="Followed Hyperlink 6" xfId="3224" hidden="1" xr:uid="{00000000-0005-0000-0000-000014CD0000}"/>
    <cellStyle name="Followed Hyperlink 6" xfId="3334" hidden="1" xr:uid="{00000000-0005-0000-0000-000015CD0000}"/>
    <cellStyle name="Followed Hyperlink 6" xfId="3351" hidden="1" xr:uid="{00000000-0005-0000-0000-000016CD0000}"/>
    <cellStyle name="Followed Hyperlink 6" xfId="2940" hidden="1" xr:uid="{00000000-0005-0000-0000-000017CD0000}"/>
    <cellStyle name="Followed Hyperlink 6" xfId="3392" hidden="1" xr:uid="{00000000-0005-0000-0000-000018CD0000}"/>
    <cellStyle name="Followed Hyperlink 6" xfId="3502" hidden="1" xr:uid="{00000000-0005-0000-0000-000019CD0000}"/>
    <cellStyle name="Followed Hyperlink 6" xfId="3519" hidden="1" xr:uid="{00000000-0005-0000-0000-00001ACD0000}"/>
    <cellStyle name="Followed Hyperlink 6" xfId="3101" hidden="1" xr:uid="{00000000-0005-0000-0000-00001BCD0000}"/>
    <cellStyle name="Followed Hyperlink 6" xfId="3560" hidden="1" xr:uid="{00000000-0005-0000-0000-00001CCD0000}"/>
    <cellStyle name="Followed Hyperlink 6" xfId="3640" hidden="1" xr:uid="{00000000-0005-0000-0000-00001DCD0000}"/>
    <cellStyle name="Followed Hyperlink 6" xfId="3285" hidden="1" xr:uid="{00000000-0005-0000-0000-00001FCD0000}"/>
    <cellStyle name="Followed Hyperlink 6" xfId="3714" hidden="1" xr:uid="{00000000-0005-0000-0000-000020CD0000}"/>
    <cellStyle name="Followed Hyperlink 6" xfId="3782" hidden="1" xr:uid="{00000000-0005-0000-0000-000021CD0000}"/>
    <cellStyle name="Followed Hyperlink 6" xfId="3799" hidden="1" xr:uid="{00000000-0005-0000-0000-000022CD0000}"/>
    <cellStyle name="Followed Hyperlink 6" xfId="3879" hidden="1" xr:uid="{00000000-0005-0000-0000-000023CD0000}"/>
    <cellStyle name="Followed Hyperlink 6" xfId="3896" hidden="1" xr:uid="{00000000-0005-0000-0000-000024CD0000}"/>
    <cellStyle name="Followed Hyperlink 6" xfId="3994" hidden="1" xr:uid="{00000000-0005-0000-0000-000025CD0000}"/>
    <cellStyle name="Followed Hyperlink 6" xfId="4011" hidden="1" xr:uid="{00000000-0005-0000-0000-000026CD0000}"/>
    <cellStyle name="Followed Hyperlink 6" xfId="3469" hidden="1" xr:uid="{00000000-0005-0000-0000-000027CD0000}"/>
    <cellStyle name="Followed Hyperlink 6" xfId="4064" hidden="1" xr:uid="{00000000-0005-0000-0000-000028CD0000}"/>
    <cellStyle name="Followed Hyperlink 6" xfId="4170" hidden="1" xr:uid="{00000000-0005-0000-0000-000029CD0000}"/>
    <cellStyle name="Followed Hyperlink 6" xfId="4187" hidden="1" xr:uid="{00000000-0005-0000-0000-00002ACD0000}"/>
    <cellStyle name="Followed Hyperlink 6" xfId="3302" hidden="1" xr:uid="{00000000-0005-0000-0000-00002BCD0000}"/>
    <cellStyle name="Followed Hyperlink 6" xfId="4232" hidden="1" xr:uid="{00000000-0005-0000-0000-00002CCD0000}"/>
    <cellStyle name="Followed Hyperlink 6" xfId="4334" hidden="1" xr:uid="{00000000-0005-0000-0000-00002DCD0000}"/>
    <cellStyle name="Followed Hyperlink 6" xfId="4351" hidden="1" xr:uid="{00000000-0005-0000-0000-00002ECD0000}"/>
    <cellStyle name="Followed Hyperlink 6" xfId="3465" hidden="1" xr:uid="{00000000-0005-0000-0000-00002FCD0000}"/>
    <cellStyle name="Followed Hyperlink 6" xfId="4393" hidden="1" xr:uid="{00000000-0005-0000-0000-000030CD0000}"/>
    <cellStyle name="Followed Hyperlink 6" xfId="4460" hidden="1" xr:uid="{00000000-0005-0000-0000-000031CD0000}"/>
    <cellStyle name="Followed Hyperlink 6" xfId="4477" hidden="1" xr:uid="{00000000-0005-0000-0000-000032CD0000}"/>
    <cellStyle name="Followed Hyperlink 6" xfId="4107" hidden="1" xr:uid="{00000000-0005-0000-0000-000033CD0000}"/>
    <cellStyle name="Followed Hyperlink 6" xfId="4519" hidden="1" xr:uid="{00000000-0005-0000-0000-000034CD0000}"/>
    <cellStyle name="Followed Hyperlink 6" xfId="4586" hidden="1" xr:uid="{00000000-0005-0000-0000-000035CD0000}"/>
    <cellStyle name="Followed Hyperlink 6" xfId="1467" hidden="1" xr:uid="{00000000-0005-0000-0000-000036CD0000}"/>
    <cellStyle name="Followed Hyperlink 6" xfId="1484" hidden="1" xr:uid="{00000000-0005-0000-0000-000037CD0000}"/>
    <cellStyle name="Followed Hyperlink 6" xfId="1582" hidden="1" xr:uid="{00000000-0005-0000-0000-000038CD0000}"/>
    <cellStyle name="Followed Hyperlink 6" xfId="1599" hidden="1" xr:uid="{00000000-0005-0000-0000-000039CD0000}"/>
    <cellStyle name="Followed Hyperlink 6" xfId="1057" hidden="1" xr:uid="{00000000-0005-0000-0000-00003ACD0000}"/>
    <cellStyle name="Followed Hyperlink 6" xfId="1652" hidden="1" xr:uid="{00000000-0005-0000-0000-00003BCD0000}"/>
    <cellStyle name="Followed Hyperlink 6" xfId="1758" hidden="1" xr:uid="{00000000-0005-0000-0000-00003CCD0000}"/>
    <cellStyle name="Followed Hyperlink 6" xfId="1775" hidden="1" xr:uid="{00000000-0005-0000-0000-00003DCD0000}"/>
    <cellStyle name="Followed Hyperlink 6" xfId="890" hidden="1" xr:uid="{00000000-0005-0000-0000-00003ECD0000}"/>
    <cellStyle name="Followed Hyperlink 6" xfId="1820" hidden="1" xr:uid="{00000000-0005-0000-0000-00003FCD0000}"/>
    <cellStyle name="Followed Hyperlink 6" xfId="1922" hidden="1" xr:uid="{00000000-0005-0000-0000-000040CD0000}"/>
    <cellStyle name="Followed Hyperlink 6" xfId="1939" hidden="1" xr:uid="{00000000-0005-0000-0000-000041CD0000}"/>
    <cellStyle name="Followed Hyperlink 6" xfId="1053" hidden="1" xr:uid="{00000000-0005-0000-0000-000042CD0000}"/>
    <cellStyle name="Followed Hyperlink 6" xfId="1981" hidden="1" xr:uid="{00000000-0005-0000-0000-000043CD0000}"/>
    <cellStyle name="Followed Hyperlink 6" xfId="2048" hidden="1" xr:uid="{00000000-0005-0000-0000-000044CD0000}"/>
    <cellStyle name="Followed Hyperlink 6" xfId="2065" hidden="1" xr:uid="{00000000-0005-0000-0000-000045CD0000}"/>
    <cellStyle name="Followed Hyperlink 6" xfId="1695" hidden="1" xr:uid="{00000000-0005-0000-0000-000046CD0000}"/>
    <cellStyle name="Followed Hyperlink 6" xfId="2107" hidden="1" xr:uid="{00000000-0005-0000-0000-000047CD0000}"/>
    <cellStyle name="Followed Hyperlink 6" xfId="2174" hidden="1" xr:uid="{00000000-0005-0000-0000-000048CD0000}"/>
    <cellStyle name="Followed Hyperlink 6" xfId="2191" hidden="1" xr:uid="{00000000-0005-0000-0000-000049CD0000}"/>
    <cellStyle name="Followed Hyperlink 6" xfId="1866" hidden="1" xr:uid="{00000000-0005-0000-0000-00004ACD0000}"/>
    <cellStyle name="Followed Hyperlink 6" xfId="2233" hidden="1" xr:uid="{00000000-0005-0000-0000-00004BCD0000}"/>
    <cellStyle name="Followed Hyperlink 6" xfId="2300" hidden="1" xr:uid="{00000000-0005-0000-0000-00004CCD0000}"/>
    <cellStyle name="Followed Hyperlink 6" xfId="2317" hidden="1" xr:uid="{00000000-0005-0000-0000-00004DCD0000}"/>
    <cellStyle name="Followed Hyperlink 6" xfId="2426" hidden="1" xr:uid="{00000000-0005-0000-0000-00004ECD0000}"/>
    <cellStyle name="Followed Hyperlink 6" xfId="939" hidden="1" xr:uid="{00000000-0005-0000-0000-00004FCD0000}"/>
    <cellStyle name="Followed Hyperlink 6" xfId="528" hidden="1" xr:uid="{00000000-0005-0000-0000-000050CD0000}"/>
    <cellStyle name="Followed Hyperlink 6" xfId="980" hidden="1" xr:uid="{00000000-0005-0000-0000-000051CD0000}"/>
    <cellStyle name="Followed Hyperlink 6" xfId="1090" hidden="1" xr:uid="{00000000-0005-0000-0000-000052CD0000}"/>
    <cellStyle name="Followed Hyperlink 6" xfId="1107" hidden="1" xr:uid="{00000000-0005-0000-0000-000053CD0000}"/>
    <cellStyle name="Followed Hyperlink 6" xfId="689" hidden="1" xr:uid="{00000000-0005-0000-0000-000054CD0000}"/>
    <cellStyle name="Followed Hyperlink 6" xfId="1148" hidden="1" xr:uid="{00000000-0005-0000-0000-000055CD0000}"/>
    <cellStyle name="Followed Hyperlink 6" xfId="1228" hidden="1" xr:uid="{00000000-0005-0000-0000-000056CD0000}"/>
    <cellStyle name="Followed Hyperlink 6" xfId="1245" hidden="1" xr:uid="{00000000-0005-0000-0000-000057CD0000}"/>
    <cellStyle name="Followed Hyperlink 6" xfId="873" hidden="1" xr:uid="{00000000-0005-0000-0000-000058CD0000}"/>
    <cellStyle name="Followed Hyperlink 6" xfId="1302" hidden="1" xr:uid="{00000000-0005-0000-0000-000059CD0000}"/>
    <cellStyle name="Followed Hyperlink 6" xfId="1370" hidden="1" xr:uid="{00000000-0005-0000-0000-00005ACD0000}"/>
    <cellStyle name="Followed Hyperlink 6" xfId="1387" hidden="1" xr:uid="{00000000-0005-0000-0000-00005BCD0000}"/>
    <cellStyle name="Followed Hyperlink 6" xfId="644" hidden="1" xr:uid="{00000000-0005-0000-0000-00005CCD0000}"/>
    <cellStyle name="Followed Hyperlink 6" xfId="753" hidden="1" xr:uid="{00000000-0005-0000-0000-00005DCD0000}"/>
    <cellStyle name="Followed Hyperlink 6" xfId="581" hidden="1" xr:uid="{00000000-0005-0000-0000-00005FCD0000}"/>
    <cellStyle name="Followed Hyperlink 6" xfId="812" hidden="1" xr:uid="{00000000-0005-0000-0000-000060CD0000}"/>
    <cellStyle name="Followed Hyperlink 6" xfId="922" hidden="1" xr:uid="{00000000-0005-0000-0000-000061CD0000}"/>
    <cellStyle name="Followed Hyperlink 6" xfId="452" hidden="1" xr:uid="{00000000-0005-0000-0000-000062CD0000}"/>
    <cellStyle name="Followed Hyperlink 6" xfId="469" hidden="1" xr:uid="{00000000-0005-0000-0000-000063CD0000}"/>
    <cellStyle name="Followed Hyperlink 6" xfId="627" hidden="1" xr:uid="{00000000-0005-0000-0000-000064CD0000}"/>
    <cellStyle name="Followed Hyperlink 6" xfId="368" hidden="1" xr:uid="{00000000-0005-0000-0000-000065CD0000}"/>
    <cellStyle name="Followed Hyperlink 6" xfId="385" hidden="1" xr:uid="{00000000-0005-0000-0000-000066CD0000}"/>
    <cellStyle name="Followed Hyperlink 6" xfId="304" hidden="1" xr:uid="{00000000-0005-0000-0000-000067CD0000}"/>
    <cellStyle name="Followed Hyperlink 6" xfId="770" hidden="1" xr:uid="{00000000-0005-0000-0000-00005ECD0000}"/>
    <cellStyle name="Followed Hyperlink 6" xfId="3657" hidden="1" xr:uid="{00000000-0005-0000-0000-00001ECD0000}"/>
    <cellStyle name="Followed Hyperlink 6" xfId="7250" hidden="1" xr:uid="{00000000-0005-0000-0000-0000DECC0000}"/>
    <cellStyle name="Followed Hyperlink 6" xfId="17336" hidden="1" xr:uid="{00000000-0005-0000-0000-00009ECC0000}"/>
    <cellStyle name="Followed Hyperlink 6" xfId="14515" hidden="1" xr:uid="{00000000-0005-0000-0000-00005ECC0000}"/>
    <cellStyle name="Followed Hyperlink 6" xfId="11869" hidden="1" xr:uid="{00000000-0005-0000-0000-00001ECC0000}"/>
    <cellStyle name="Followed Hyperlink 6" xfId="8820" hidden="1" xr:uid="{00000000-0005-0000-0000-0000DECB0000}"/>
    <cellStyle name="Followed Hyperlink 6" xfId="31535" hidden="1" xr:uid="{00000000-0005-0000-0000-00009ECB0000}"/>
    <cellStyle name="Followed Hyperlink 6" xfId="29627" hidden="1" xr:uid="{00000000-0005-0000-0000-00005ECB0000}"/>
    <cellStyle name="Followed Hyperlink 6" xfId="51624" hidden="1" xr:uid="{00000000-0005-0000-0000-0000BBC90000}"/>
    <cellStyle name="Followed Hyperlink 6" xfId="51691" hidden="1" xr:uid="{00000000-0005-0000-0000-0000BCC90000}"/>
    <cellStyle name="Followed Hyperlink 6" xfId="51708" hidden="1" xr:uid="{00000000-0005-0000-0000-0000BDC90000}"/>
    <cellStyle name="Followed Hyperlink 6" xfId="51817" hidden="1" xr:uid="{00000000-0005-0000-0000-0000BEC90000}"/>
    <cellStyle name="Followed Hyperlink 6" xfId="51834" hidden="1" xr:uid="{00000000-0005-0000-0000-0000BFC90000}"/>
    <cellStyle name="Followed Hyperlink 6" xfId="51901" hidden="1" xr:uid="{00000000-0005-0000-0000-0000C0C90000}"/>
    <cellStyle name="Followed Hyperlink 6" xfId="51918" hidden="1" xr:uid="{00000000-0005-0000-0000-0000C1C90000}"/>
    <cellStyle name="Followed Hyperlink 6" xfId="51771" hidden="1" xr:uid="{00000000-0005-0000-0000-0000C2C90000}"/>
    <cellStyle name="Followed Hyperlink 6" xfId="51960" hidden="1" xr:uid="{00000000-0005-0000-0000-0000C3C90000}"/>
    <cellStyle name="Followed Hyperlink 6" xfId="52027" hidden="1" xr:uid="{00000000-0005-0000-0000-0000C4C90000}"/>
    <cellStyle name="Followed Hyperlink 6" xfId="52044" hidden="1" xr:uid="{00000000-0005-0000-0000-0000C5C90000}"/>
    <cellStyle name="Followed Hyperlink 6" xfId="52151" hidden="1" xr:uid="{00000000-0005-0000-0000-0000C6C90000}"/>
    <cellStyle name="Followed Hyperlink 6" xfId="52168" hidden="1" xr:uid="{00000000-0005-0000-0000-0000C7C90000}"/>
    <cellStyle name="Followed Hyperlink 6" xfId="52235" hidden="1" xr:uid="{00000000-0005-0000-0000-0000C8C90000}"/>
    <cellStyle name="Followed Hyperlink 6" xfId="52252" hidden="1" xr:uid="{00000000-0005-0000-0000-0000C9C90000}"/>
    <cellStyle name="Followed Hyperlink 6" xfId="52410" hidden="1" xr:uid="{00000000-0005-0000-0000-0000CAC90000}"/>
    <cellStyle name="Followed Hyperlink 6" xfId="52427" hidden="1" xr:uid="{00000000-0005-0000-0000-0000CBC90000}"/>
    <cellStyle name="Followed Hyperlink 6" xfId="52536" hidden="1" xr:uid="{00000000-0005-0000-0000-0000CCC90000}"/>
    <cellStyle name="Followed Hyperlink 6" xfId="52553" hidden="1" xr:uid="{00000000-0005-0000-0000-0000CDC90000}"/>
    <cellStyle name="Followed Hyperlink 6" xfId="52364" hidden="1" xr:uid="{00000000-0005-0000-0000-0000CEC90000}"/>
    <cellStyle name="Followed Hyperlink 6" xfId="52595" hidden="1" xr:uid="{00000000-0005-0000-0000-0000CFC90000}"/>
    <cellStyle name="Followed Hyperlink 6" xfId="52705" hidden="1" xr:uid="{00000000-0005-0000-0000-0000D0C90000}"/>
    <cellStyle name="Followed Hyperlink 6" xfId="52722" hidden="1" xr:uid="{00000000-0005-0000-0000-0000D1C90000}"/>
    <cellStyle name="Followed Hyperlink 6" xfId="52311" hidden="1" xr:uid="{00000000-0005-0000-0000-0000D2C90000}"/>
    <cellStyle name="Followed Hyperlink 6" xfId="52763" hidden="1" xr:uid="{00000000-0005-0000-0000-0000D3C90000}"/>
    <cellStyle name="Followed Hyperlink 6" xfId="52873" hidden="1" xr:uid="{00000000-0005-0000-0000-0000D4C90000}"/>
    <cellStyle name="Followed Hyperlink 6" xfId="52890" hidden="1" xr:uid="{00000000-0005-0000-0000-0000D5C90000}"/>
    <cellStyle name="Followed Hyperlink 6" xfId="52472" hidden="1" xr:uid="{00000000-0005-0000-0000-0000D6C90000}"/>
    <cellStyle name="Followed Hyperlink 6" xfId="52931" hidden="1" xr:uid="{00000000-0005-0000-0000-0000D7C90000}"/>
    <cellStyle name="Followed Hyperlink 6" xfId="53011" hidden="1" xr:uid="{00000000-0005-0000-0000-0000D8C90000}"/>
    <cellStyle name="Followed Hyperlink 6" xfId="52656" hidden="1" xr:uid="{00000000-0005-0000-0000-0000D9C90000}"/>
    <cellStyle name="Followed Hyperlink 6" xfId="53085" hidden="1" xr:uid="{00000000-0005-0000-0000-0000DAC90000}"/>
    <cellStyle name="Followed Hyperlink 6" xfId="53153" hidden="1" xr:uid="{00000000-0005-0000-0000-0000DBC90000}"/>
    <cellStyle name="Followed Hyperlink 6" xfId="53170" hidden="1" xr:uid="{00000000-0005-0000-0000-0000DCC90000}"/>
    <cellStyle name="Followed Hyperlink 6" xfId="53250" hidden="1" xr:uid="{00000000-0005-0000-0000-0000DDC90000}"/>
    <cellStyle name="Followed Hyperlink 6" xfId="53382" hidden="1" xr:uid="{00000000-0005-0000-0000-0000E0C90000}"/>
    <cellStyle name="Followed Hyperlink 6" xfId="52840" hidden="1" xr:uid="{00000000-0005-0000-0000-0000E1C90000}"/>
    <cellStyle name="Followed Hyperlink 6" xfId="53435" hidden="1" xr:uid="{00000000-0005-0000-0000-0000E2C90000}"/>
    <cellStyle name="Followed Hyperlink 6" xfId="53539" hidden="1" xr:uid="{00000000-0005-0000-0000-0000E3C90000}"/>
    <cellStyle name="Followed Hyperlink 6" xfId="53556" hidden="1" xr:uid="{00000000-0005-0000-0000-0000E4C90000}"/>
    <cellStyle name="Followed Hyperlink 6" xfId="52673" hidden="1" xr:uid="{00000000-0005-0000-0000-0000E5C90000}"/>
    <cellStyle name="Followed Hyperlink 6" xfId="53601" hidden="1" xr:uid="{00000000-0005-0000-0000-0000E6C90000}"/>
    <cellStyle name="Followed Hyperlink 6" xfId="53703" hidden="1" xr:uid="{00000000-0005-0000-0000-0000E7C90000}"/>
    <cellStyle name="Followed Hyperlink 6" xfId="53720" hidden="1" xr:uid="{00000000-0005-0000-0000-0000E8C90000}"/>
    <cellStyle name="Followed Hyperlink 6" xfId="52836" hidden="1" xr:uid="{00000000-0005-0000-0000-0000E9C90000}"/>
    <cellStyle name="Followed Hyperlink 6" xfId="53762" hidden="1" xr:uid="{00000000-0005-0000-0000-0000EAC90000}"/>
    <cellStyle name="Followed Hyperlink 6" xfId="53829" hidden="1" xr:uid="{00000000-0005-0000-0000-0000EBC90000}"/>
    <cellStyle name="Followed Hyperlink 6" xfId="53846" hidden="1" xr:uid="{00000000-0005-0000-0000-0000ECC90000}"/>
    <cellStyle name="Followed Hyperlink 6" xfId="53477" hidden="1" xr:uid="{00000000-0005-0000-0000-0000EDC90000}"/>
    <cellStyle name="Followed Hyperlink 6" xfId="53888" hidden="1" xr:uid="{00000000-0005-0000-0000-0000EEC90000}"/>
    <cellStyle name="Followed Hyperlink 6" xfId="53955" hidden="1" xr:uid="{00000000-0005-0000-0000-0000EFC90000}"/>
    <cellStyle name="Followed Hyperlink 6" xfId="53972" hidden="1" xr:uid="{00000000-0005-0000-0000-0000F0C90000}"/>
    <cellStyle name="Followed Hyperlink 6" xfId="53647" hidden="1" xr:uid="{00000000-0005-0000-0000-0000F1C90000}"/>
    <cellStyle name="Followed Hyperlink 6" xfId="54014" hidden="1" xr:uid="{00000000-0005-0000-0000-0000F2C90000}"/>
    <cellStyle name="Followed Hyperlink 6" xfId="54081" hidden="1" xr:uid="{00000000-0005-0000-0000-0000F3C90000}"/>
    <cellStyle name="Followed Hyperlink 6" xfId="54098" hidden="1" xr:uid="{00000000-0005-0000-0000-0000F4C90000}"/>
    <cellStyle name="Followed Hyperlink 6" xfId="54207" hidden="1" xr:uid="{00000000-0005-0000-0000-0000F5C90000}"/>
    <cellStyle name="Followed Hyperlink 6" xfId="54224" hidden="1" xr:uid="{00000000-0005-0000-0000-0000F6C90000}"/>
    <cellStyle name="Followed Hyperlink 6" xfId="54291" hidden="1" xr:uid="{00000000-0005-0000-0000-0000F7C90000}"/>
    <cellStyle name="Followed Hyperlink 6" xfId="54308" hidden="1" xr:uid="{00000000-0005-0000-0000-0000F8C90000}"/>
    <cellStyle name="Followed Hyperlink 6" xfId="54161" hidden="1" xr:uid="{00000000-0005-0000-0000-0000F9C90000}"/>
    <cellStyle name="Followed Hyperlink 6" xfId="54350" hidden="1" xr:uid="{00000000-0005-0000-0000-0000FAC90000}"/>
    <cellStyle name="Followed Hyperlink 6" xfId="54417" hidden="1" xr:uid="{00000000-0005-0000-0000-0000FBC90000}"/>
    <cellStyle name="Followed Hyperlink 6" xfId="54434" hidden="1" xr:uid="{00000000-0005-0000-0000-0000FCC90000}"/>
    <cellStyle name="Followed Hyperlink 6" xfId="52088" hidden="1" xr:uid="{00000000-0005-0000-0000-0000FDC90000}"/>
    <cellStyle name="Followed Hyperlink 6" xfId="54484" hidden="1" xr:uid="{00000000-0005-0000-0000-0000FEC90000}"/>
    <cellStyle name="Followed Hyperlink 6" xfId="54551" hidden="1" xr:uid="{00000000-0005-0000-0000-0000FFC90000}"/>
    <cellStyle name="Followed Hyperlink 6" xfId="54568" hidden="1" xr:uid="{00000000-0005-0000-0000-000000CA0000}"/>
    <cellStyle name="Followed Hyperlink 6" xfId="54726" hidden="1" xr:uid="{00000000-0005-0000-0000-000001CA0000}"/>
    <cellStyle name="Followed Hyperlink 6" xfId="54743" hidden="1" xr:uid="{00000000-0005-0000-0000-000002CA0000}"/>
    <cellStyle name="Followed Hyperlink 6" xfId="54851" hidden="1" xr:uid="{00000000-0005-0000-0000-000003CA0000}"/>
    <cellStyle name="Followed Hyperlink 6" xfId="54868" hidden="1" xr:uid="{00000000-0005-0000-0000-000004CA0000}"/>
    <cellStyle name="Followed Hyperlink 6" xfId="54680" hidden="1" xr:uid="{00000000-0005-0000-0000-000005CA0000}"/>
    <cellStyle name="Followed Hyperlink 6" xfId="54910" hidden="1" xr:uid="{00000000-0005-0000-0000-000006CA0000}"/>
    <cellStyle name="Followed Hyperlink 6" xfId="55020" hidden="1" xr:uid="{00000000-0005-0000-0000-000007CA0000}"/>
    <cellStyle name="Followed Hyperlink 6" xfId="55037" hidden="1" xr:uid="{00000000-0005-0000-0000-000008CA0000}"/>
    <cellStyle name="Followed Hyperlink 6" xfId="54627" hidden="1" xr:uid="{00000000-0005-0000-0000-000009CA0000}"/>
    <cellStyle name="Followed Hyperlink 6" xfId="55078" hidden="1" xr:uid="{00000000-0005-0000-0000-00000ACA0000}"/>
    <cellStyle name="Followed Hyperlink 6" xfId="55188" hidden="1" xr:uid="{00000000-0005-0000-0000-00000BCA0000}"/>
    <cellStyle name="Followed Hyperlink 6" xfId="55205" hidden="1" xr:uid="{00000000-0005-0000-0000-00000CCA0000}"/>
    <cellStyle name="Followed Hyperlink 6" xfId="54788" hidden="1" xr:uid="{00000000-0005-0000-0000-00000DCA0000}"/>
    <cellStyle name="Followed Hyperlink 6" xfId="55246" hidden="1" xr:uid="{00000000-0005-0000-0000-00000ECA0000}"/>
    <cellStyle name="Followed Hyperlink 6" xfId="55326" hidden="1" xr:uid="{00000000-0005-0000-0000-00000FCA0000}"/>
    <cellStyle name="Followed Hyperlink 6" xfId="55343" hidden="1" xr:uid="{00000000-0005-0000-0000-000010CA0000}"/>
    <cellStyle name="Followed Hyperlink 6" xfId="54971" hidden="1" xr:uid="{00000000-0005-0000-0000-000011CA0000}"/>
    <cellStyle name="Followed Hyperlink 6" xfId="55400" hidden="1" xr:uid="{00000000-0005-0000-0000-000012CA0000}"/>
    <cellStyle name="Followed Hyperlink 6" xfId="55468" hidden="1" xr:uid="{00000000-0005-0000-0000-000013CA0000}"/>
    <cellStyle name="Followed Hyperlink 6" xfId="55485" hidden="1" xr:uid="{00000000-0005-0000-0000-000014CA0000}"/>
    <cellStyle name="Followed Hyperlink 6" xfId="55565" hidden="1" xr:uid="{00000000-0005-0000-0000-000015CA0000}"/>
    <cellStyle name="Followed Hyperlink 6" xfId="55582" hidden="1" xr:uid="{00000000-0005-0000-0000-000016CA0000}"/>
    <cellStyle name="Followed Hyperlink 6" xfId="55680" hidden="1" xr:uid="{00000000-0005-0000-0000-000017CA0000}"/>
    <cellStyle name="Followed Hyperlink 6" xfId="55155" hidden="1" xr:uid="{00000000-0005-0000-0000-000018CA0000}"/>
    <cellStyle name="Followed Hyperlink 6" xfId="55750" hidden="1" xr:uid="{00000000-0005-0000-0000-000019CA0000}"/>
    <cellStyle name="Followed Hyperlink 6" xfId="55856" hidden="1" xr:uid="{00000000-0005-0000-0000-00001ACA0000}"/>
    <cellStyle name="Followed Hyperlink 6" xfId="55873" hidden="1" xr:uid="{00000000-0005-0000-0000-00001BCA0000}"/>
    <cellStyle name="Followed Hyperlink 6" xfId="54988" hidden="1" xr:uid="{00000000-0005-0000-0000-00001CCA0000}"/>
    <cellStyle name="Followed Hyperlink 6" xfId="55918" hidden="1" xr:uid="{00000000-0005-0000-0000-00001DCA0000}"/>
    <cellStyle name="Followed Hyperlink 6" xfId="56020" hidden="1" xr:uid="{00000000-0005-0000-0000-00001ECA0000}"/>
    <cellStyle name="Followed Hyperlink 6" xfId="56037" hidden="1" xr:uid="{00000000-0005-0000-0000-00001FCA0000}"/>
    <cellStyle name="Followed Hyperlink 6" xfId="55151" hidden="1" xr:uid="{00000000-0005-0000-0000-000020CA0000}"/>
    <cellStyle name="Followed Hyperlink 6" xfId="56079" hidden="1" xr:uid="{00000000-0005-0000-0000-000021CA0000}"/>
    <cellStyle name="Followed Hyperlink 6" xfId="56146" hidden="1" xr:uid="{00000000-0005-0000-0000-000022CA0000}"/>
    <cellStyle name="Followed Hyperlink 6" xfId="56163" hidden="1" xr:uid="{00000000-0005-0000-0000-000023CA0000}"/>
    <cellStyle name="Followed Hyperlink 6" xfId="55793" hidden="1" xr:uid="{00000000-0005-0000-0000-000024CA0000}"/>
    <cellStyle name="Followed Hyperlink 6" xfId="56205" hidden="1" xr:uid="{00000000-0005-0000-0000-000025CA0000}"/>
    <cellStyle name="Followed Hyperlink 6" xfId="56272" hidden="1" xr:uid="{00000000-0005-0000-0000-000026CA0000}"/>
    <cellStyle name="Followed Hyperlink 6" xfId="56289" hidden="1" xr:uid="{00000000-0005-0000-0000-000027CA0000}"/>
    <cellStyle name="Followed Hyperlink 6" xfId="55964" hidden="1" xr:uid="{00000000-0005-0000-0000-000028CA0000}"/>
    <cellStyle name="Followed Hyperlink 6" xfId="56331" hidden="1" xr:uid="{00000000-0005-0000-0000-000029CA0000}"/>
    <cellStyle name="Followed Hyperlink 6" xfId="56398" hidden="1" xr:uid="{00000000-0005-0000-0000-00002ACA0000}"/>
    <cellStyle name="Followed Hyperlink 6" xfId="56415" hidden="1" xr:uid="{00000000-0005-0000-0000-00002BCA0000}"/>
    <cellStyle name="Followed Hyperlink 6" xfId="56524" hidden="1" xr:uid="{00000000-0005-0000-0000-00002CCA0000}"/>
    <cellStyle name="Followed Hyperlink 6" xfId="56541" hidden="1" xr:uid="{00000000-0005-0000-0000-00002DCA0000}"/>
    <cellStyle name="Followed Hyperlink 6" xfId="56608" hidden="1" xr:uid="{00000000-0005-0000-0000-00002ECA0000}"/>
    <cellStyle name="Followed Hyperlink 6" xfId="56625" hidden="1" xr:uid="{00000000-0005-0000-0000-00002FCA0000}"/>
    <cellStyle name="Followed Hyperlink 6" xfId="56478" hidden="1" xr:uid="{00000000-0005-0000-0000-000030CA0000}"/>
    <cellStyle name="Followed Hyperlink 6" xfId="56667" hidden="1" xr:uid="{00000000-0005-0000-0000-000031CA0000}"/>
    <cellStyle name="Followed Hyperlink 6" xfId="56734" hidden="1" xr:uid="{00000000-0005-0000-0000-000032CA0000}"/>
    <cellStyle name="Followed Hyperlink 6" xfId="55697" hidden="1" xr:uid="{00000000-0005-0000-0000-000033CA0000}"/>
    <cellStyle name="Followed Hyperlink 6" xfId="53028" hidden="1" xr:uid="{00000000-0005-0000-0000-000034CA0000}"/>
    <cellStyle name="Followed Hyperlink 6" xfId="50331" hidden="1" xr:uid="{00000000-0005-0000-0000-000035CA0000}"/>
    <cellStyle name="Followed Hyperlink 6" xfId="47510" hidden="1" xr:uid="{00000000-0005-0000-0000-000036CA0000}"/>
    <cellStyle name="Followed Hyperlink 6" xfId="44871" hidden="1" xr:uid="{00000000-0005-0000-0000-000037CA0000}"/>
    <cellStyle name="Followed Hyperlink 6" xfId="42222" hidden="1" xr:uid="{00000000-0005-0000-0000-000038CA0000}"/>
    <cellStyle name="Followed Hyperlink 6" xfId="39585" hidden="1" xr:uid="{00000000-0005-0000-0000-000039CA0000}"/>
    <cellStyle name="Followed Hyperlink 6" xfId="36947" hidden="1" xr:uid="{00000000-0005-0000-0000-00003ACA0000}"/>
    <cellStyle name="Followed Hyperlink 6" xfId="17446" hidden="1" xr:uid="{00000000-0005-0000-0000-00003BCA0000}"/>
    <cellStyle name="Followed Hyperlink 6" xfId="17463" hidden="1" xr:uid="{00000000-0005-0000-0000-00003CCA0000}"/>
    <cellStyle name="Followed Hyperlink 6" xfId="17052" hidden="1" xr:uid="{00000000-0005-0000-0000-00003DCA0000}"/>
    <cellStyle name="Followed Hyperlink 6" xfId="17504" hidden="1" xr:uid="{00000000-0005-0000-0000-00003ECA0000}"/>
    <cellStyle name="Followed Hyperlink 6" xfId="17614" hidden="1" xr:uid="{00000000-0005-0000-0000-00003FCA0000}"/>
    <cellStyle name="Followed Hyperlink 6" xfId="17631" hidden="1" xr:uid="{00000000-0005-0000-0000-000040CA0000}"/>
    <cellStyle name="Followed Hyperlink 6" xfId="17213" hidden="1" xr:uid="{00000000-0005-0000-0000-000041CA0000}"/>
    <cellStyle name="Followed Hyperlink 6" xfId="17672" hidden="1" xr:uid="{00000000-0005-0000-0000-000042CA0000}"/>
    <cellStyle name="Followed Hyperlink 6" xfId="17752" hidden="1" xr:uid="{00000000-0005-0000-0000-000043CA0000}"/>
    <cellStyle name="Followed Hyperlink 6" xfId="17769" hidden="1" xr:uid="{00000000-0005-0000-0000-000044CA0000}"/>
    <cellStyle name="Followed Hyperlink 6" xfId="17397" hidden="1" xr:uid="{00000000-0005-0000-0000-000045CA0000}"/>
    <cellStyle name="Followed Hyperlink 6" xfId="17826" hidden="1" xr:uid="{00000000-0005-0000-0000-000046CA0000}"/>
    <cellStyle name="Followed Hyperlink 6" xfId="17894" hidden="1" xr:uid="{00000000-0005-0000-0000-000047CA0000}"/>
    <cellStyle name="Followed Hyperlink 6" xfId="17911" hidden="1" xr:uid="{00000000-0005-0000-0000-000048CA0000}"/>
    <cellStyle name="Followed Hyperlink 6" xfId="17991" hidden="1" xr:uid="{00000000-0005-0000-0000-000049CA0000}"/>
    <cellStyle name="Followed Hyperlink 6" xfId="18008" hidden="1" xr:uid="{00000000-0005-0000-0000-00004ACA0000}"/>
    <cellStyle name="Followed Hyperlink 6" xfId="18106" hidden="1" xr:uid="{00000000-0005-0000-0000-00004BCA0000}"/>
    <cellStyle name="Followed Hyperlink 6" xfId="18123" hidden="1" xr:uid="{00000000-0005-0000-0000-00004CCA0000}"/>
    <cellStyle name="Followed Hyperlink 6" xfId="17581" hidden="1" xr:uid="{00000000-0005-0000-0000-00004DCA0000}"/>
    <cellStyle name="Followed Hyperlink 6" xfId="18176" hidden="1" xr:uid="{00000000-0005-0000-0000-00004ECA0000}"/>
    <cellStyle name="Followed Hyperlink 6" xfId="18282" hidden="1" xr:uid="{00000000-0005-0000-0000-00004FCA0000}"/>
    <cellStyle name="Followed Hyperlink 6" xfId="18299" hidden="1" xr:uid="{00000000-0005-0000-0000-000050CA0000}"/>
    <cellStyle name="Followed Hyperlink 6" xfId="17414" hidden="1" xr:uid="{00000000-0005-0000-0000-000051CA0000}"/>
    <cellStyle name="Followed Hyperlink 6" xfId="18344" hidden="1" xr:uid="{00000000-0005-0000-0000-000052CA0000}"/>
    <cellStyle name="Followed Hyperlink 6" xfId="18446" hidden="1" xr:uid="{00000000-0005-0000-0000-000053CA0000}"/>
    <cellStyle name="Followed Hyperlink 6" xfId="18463" hidden="1" xr:uid="{00000000-0005-0000-0000-000054CA0000}"/>
    <cellStyle name="Followed Hyperlink 6" xfId="17577" hidden="1" xr:uid="{00000000-0005-0000-0000-000055CA0000}"/>
    <cellStyle name="Followed Hyperlink 6" xfId="18505" hidden="1" xr:uid="{00000000-0005-0000-0000-000056CA0000}"/>
    <cellStyle name="Followed Hyperlink 6" xfId="18572" hidden="1" xr:uid="{00000000-0005-0000-0000-000057CA0000}"/>
    <cellStyle name="Followed Hyperlink 6" xfId="18589" hidden="1" xr:uid="{00000000-0005-0000-0000-000058CA0000}"/>
    <cellStyle name="Followed Hyperlink 6" xfId="18219" hidden="1" xr:uid="{00000000-0005-0000-0000-000059CA0000}"/>
    <cellStyle name="Followed Hyperlink 6" xfId="18631" hidden="1" xr:uid="{00000000-0005-0000-0000-00005ACA0000}"/>
    <cellStyle name="Followed Hyperlink 6" xfId="18698" hidden="1" xr:uid="{00000000-0005-0000-0000-00005BCA0000}"/>
    <cellStyle name="Followed Hyperlink 6" xfId="18715" hidden="1" xr:uid="{00000000-0005-0000-0000-00005CCA0000}"/>
    <cellStyle name="Followed Hyperlink 6" xfId="18390" hidden="1" xr:uid="{00000000-0005-0000-0000-00005DCA0000}"/>
    <cellStyle name="Followed Hyperlink 6" xfId="18824" hidden="1" xr:uid="{00000000-0005-0000-0000-00005FCA0000}"/>
    <cellStyle name="Followed Hyperlink 6" xfId="18950" hidden="1" xr:uid="{00000000-0005-0000-0000-000061CA0000}"/>
    <cellStyle name="Followed Hyperlink 6" xfId="18967" hidden="1" xr:uid="{00000000-0005-0000-0000-000062CA0000}"/>
    <cellStyle name="Followed Hyperlink 6" xfId="19034" hidden="1" xr:uid="{00000000-0005-0000-0000-000063CA0000}"/>
    <cellStyle name="Followed Hyperlink 6" xfId="19051" hidden="1" xr:uid="{00000000-0005-0000-0000-000064CA0000}"/>
    <cellStyle name="Followed Hyperlink 6" xfId="18904" hidden="1" xr:uid="{00000000-0005-0000-0000-000065CA0000}"/>
    <cellStyle name="Followed Hyperlink 6" xfId="19093" hidden="1" xr:uid="{00000000-0005-0000-0000-000066CA0000}"/>
    <cellStyle name="Followed Hyperlink 6" xfId="19160" hidden="1" xr:uid="{00000000-0005-0000-0000-000067CA0000}"/>
    <cellStyle name="Followed Hyperlink 6" xfId="19177" hidden="1" xr:uid="{00000000-0005-0000-0000-000068CA0000}"/>
    <cellStyle name="Followed Hyperlink 6" xfId="16852" hidden="1" xr:uid="{00000000-0005-0000-0000-000069CA0000}"/>
    <cellStyle name="Followed Hyperlink 6" xfId="16837" hidden="1" xr:uid="{00000000-0005-0000-0000-00006ACA0000}"/>
    <cellStyle name="Followed Hyperlink 6" xfId="19281" hidden="1" xr:uid="{00000000-0005-0000-0000-00006BCA0000}"/>
    <cellStyle name="Followed Hyperlink 6" xfId="19298" hidden="1" xr:uid="{00000000-0005-0000-0000-00006CCA0000}"/>
    <cellStyle name="Followed Hyperlink 6" xfId="19456" hidden="1" xr:uid="{00000000-0005-0000-0000-00006DCA0000}"/>
    <cellStyle name="Followed Hyperlink 6" xfId="19473" hidden="1" xr:uid="{00000000-0005-0000-0000-00006ECA0000}"/>
    <cellStyle name="Followed Hyperlink 6" xfId="19582" hidden="1" xr:uid="{00000000-0005-0000-0000-00006FCA0000}"/>
    <cellStyle name="Followed Hyperlink 6" xfId="19599" hidden="1" xr:uid="{00000000-0005-0000-0000-000070CA0000}"/>
    <cellStyle name="Followed Hyperlink 6" xfId="19410" hidden="1" xr:uid="{00000000-0005-0000-0000-000071CA0000}"/>
    <cellStyle name="Followed Hyperlink 6" xfId="19641" hidden="1" xr:uid="{00000000-0005-0000-0000-000072CA0000}"/>
    <cellStyle name="Followed Hyperlink 6" xfId="19751" hidden="1" xr:uid="{00000000-0005-0000-0000-000073CA0000}"/>
    <cellStyle name="Followed Hyperlink 6" xfId="19768" hidden="1" xr:uid="{00000000-0005-0000-0000-000074CA0000}"/>
    <cellStyle name="Followed Hyperlink 6" xfId="19357" hidden="1" xr:uid="{00000000-0005-0000-0000-000075CA0000}"/>
    <cellStyle name="Followed Hyperlink 6" xfId="19809" hidden="1" xr:uid="{00000000-0005-0000-0000-000076CA0000}"/>
    <cellStyle name="Followed Hyperlink 6" xfId="19919" hidden="1" xr:uid="{00000000-0005-0000-0000-000077CA0000}"/>
    <cellStyle name="Followed Hyperlink 6" xfId="19936" hidden="1" xr:uid="{00000000-0005-0000-0000-000078CA0000}"/>
    <cellStyle name="Followed Hyperlink 6" xfId="19518" hidden="1" xr:uid="{00000000-0005-0000-0000-000079CA0000}"/>
    <cellStyle name="Followed Hyperlink 6" xfId="19977" hidden="1" xr:uid="{00000000-0005-0000-0000-00007ACA0000}"/>
    <cellStyle name="Followed Hyperlink 6" xfId="20057" hidden="1" xr:uid="{00000000-0005-0000-0000-00007BCA0000}"/>
    <cellStyle name="Followed Hyperlink 6" xfId="20074" hidden="1" xr:uid="{00000000-0005-0000-0000-00007CCA0000}"/>
    <cellStyle name="Followed Hyperlink 6" xfId="19702" hidden="1" xr:uid="{00000000-0005-0000-0000-00007DCA0000}"/>
    <cellStyle name="Followed Hyperlink 6" xfId="20131" hidden="1" xr:uid="{00000000-0005-0000-0000-00007ECA0000}"/>
    <cellStyle name="Followed Hyperlink 6" xfId="20199" hidden="1" xr:uid="{00000000-0005-0000-0000-00007FCA0000}"/>
    <cellStyle name="Followed Hyperlink 6" xfId="20216" hidden="1" xr:uid="{00000000-0005-0000-0000-000080CA0000}"/>
    <cellStyle name="Followed Hyperlink 6" xfId="20296" hidden="1" xr:uid="{00000000-0005-0000-0000-000081CA0000}"/>
    <cellStyle name="Followed Hyperlink 6" xfId="20313" hidden="1" xr:uid="{00000000-0005-0000-0000-000082CA0000}"/>
    <cellStyle name="Followed Hyperlink 6" xfId="20411" hidden="1" xr:uid="{00000000-0005-0000-0000-000083CA0000}"/>
    <cellStyle name="Followed Hyperlink 6" xfId="20428" hidden="1" xr:uid="{00000000-0005-0000-0000-000084CA0000}"/>
    <cellStyle name="Followed Hyperlink 6" xfId="19886" hidden="1" xr:uid="{00000000-0005-0000-0000-000085CA0000}"/>
    <cellStyle name="Followed Hyperlink 6" xfId="20481" hidden="1" xr:uid="{00000000-0005-0000-0000-000086CA0000}"/>
    <cellStyle name="Followed Hyperlink 6" xfId="20587" hidden="1" xr:uid="{00000000-0005-0000-0000-000087CA0000}"/>
    <cellStyle name="Followed Hyperlink 6" xfId="20604" hidden="1" xr:uid="{00000000-0005-0000-0000-000088CA0000}"/>
    <cellStyle name="Followed Hyperlink 6" xfId="19719" hidden="1" xr:uid="{00000000-0005-0000-0000-000089CA0000}"/>
    <cellStyle name="Followed Hyperlink 6" xfId="20649" hidden="1" xr:uid="{00000000-0005-0000-0000-00008ACA0000}"/>
    <cellStyle name="Followed Hyperlink 6" xfId="20751" hidden="1" xr:uid="{00000000-0005-0000-0000-00008BCA0000}"/>
    <cellStyle name="Followed Hyperlink 6" xfId="19882" hidden="1" xr:uid="{00000000-0005-0000-0000-00008CCA0000}"/>
    <cellStyle name="Followed Hyperlink 6" xfId="20810" hidden="1" xr:uid="{00000000-0005-0000-0000-00008DCA0000}"/>
    <cellStyle name="Followed Hyperlink 6" xfId="20876" hidden="1" xr:uid="{00000000-0005-0000-0000-00008ECA0000}"/>
    <cellStyle name="Followed Hyperlink 6" xfId="20893" hidden="1" xr:uid="{00000000-0005-0000-0000-00008FCA0000}"/>
    <cellStyle name="Followed Hyperlink 6" xfId="20524" hidden="1" xr:uid="{00000000-0005-0000-0000-000090CA0000}"/>
    <cellStyle name="Followed Hyperlink 6" xfId="20935" hidden="1" xr:uid="{00000000-0005-0000-0000-000091CA0000}"/>
    <cellStyle name="Followed Hyperlink 6" xfId="21002" hidden="1" xr:uid="{00000000-0005-0000-0000-000092CA0000}"/>
    <cellStyle name="Followed Hyperlink 6" xfId="21019" hidden="1" xr:uid="{00000000-0005-0000-0000-000093CA0000}"/>
    <cellStyle name="Followed Hyperlink 6" xfId="20695" hidden="1" xr:uid="{00000000-0005-0000-0000-000094CA0000}"/>
    <cellStyle name="Followed Hyperlink 6" xfId="21061" hidden="1" xr:uid="{00000000-0005-0000-0000-000095CA0000}"/>
    <cellStyle name="Followed Hyperlink 6" xfId="21128" hidden="1" xr:uid="{00000000-0005-0000-0000-000096CA0000}"/>
    <cellStyle name="Followed Hyperlink 6" xfId="21145" hidden="1" xr:uid="{00000000-0005-0000-0000-000097CA0000}"/>
    <cellStyle name="Followed Hyperlink 6" xfId="21254" hidden="1" xr:uid="{00000000-0005-0000-0000-000098CA0000}"/>
    <cellStyle name="Followed Hyperlink 6" xfId="21271" hidden="1" xr:uid="{00000000-0005-0000-0000-000099CA0000}"/>
    <cellStyle name="Followed Hyperlink 6" xfId="21338" hidden="1" xr:uid="{00000000-0005-0000-0000-00009ACA0000}"/>
    <cellStyle name="Followed Hyperlink 6" xfId="21355" hidden="1" xr:uid="{00000000-0005-0000-0000-00009BCA0000}"/>
    <cellStyle name="Followed Hyperlink 6" xfId="21208" hidden="1" xr:uid="{00000000-0005-0000-0000-00009CCA0000}"/>
    <cellStyle name="Followed Hyperlink 6" xfId="21397" hidden="1" xr:uid="{00000000-0005-0000-0000-00009DCA0000}"/>
    <cellStyle name="Followed Hyperlink 6" xfId="21464" hidden="1" xr:uid="{00000000-0005-0000-0000-00009ECA0000}"/>
    <cellStyle name="Followed Hyperlink 6" xfId="21481" hidden="1" xr:uid="{00000000-0005-0000-0000-00009FCA0000}"/>
    <cellStyle name="Followed Hyperlink 6" xfId="21551" hidden="1" xr:uid="{00000000-0005-0000-0000-0000A0CA0000}"/>
    <cellStyle name="Followed Hyperlink 6" xfId="21568" hidden="1" xr:uid="{00000000-0005-0000-0000-0000A1CA0000}"/>
    <cellStyle name="Followed Hyperlink 6" xfId="21635" hidden="1" xr:uid="{00000000-0005-0000-0000-0000A2CA0000}"/>
    <cellStyle name="Followed Hyperlink 6" xfId="21652" hidden="1" xr:uid="{00000000-0005-0000-0000-0000A3CA0000}"/>
    <cellStyle name="Followed Hyperlink 6" xfId="21810" hidden="1" xr:uid="{00000000-0005-0000-0000-0000A4CA0000}"/>
    <cellStyle name="Followed Hyperlink 6" xfId="21827" hidden="1" xr:uid="{00000000-0005-0000-0000-0000A5CA0000}"/>
    <cellStyle name="Followed Hyperlink 6" xfId="21936" hidden="1" xr:uid="{00000000-0005-0000-0000-0000A6CA0000}"/>
    <cellStyle name="Followed Hyperlink 6" xfId="21953" hidden="1" xr:uid="{00000000-0005-0000-0000-0000A7CA0000}"/>
    <cellStyle name="Followed Hyperlink 6" xfId="21764" hidden="1" xr:uid="{00000000-0005-0000-0000-0000A8CA0000}"/>
    <cellStyle name="Followed Hyperlink 6" xfId="21995" hidden="1" xr:uid="{00000000-0005-0000-0000-0000A9CA0000}"/>
    <cellStyle name="Followed Hyperlink 6" xfId="22105" hidden="1" xr:uid="{00000000-0005-0000-0000-0000AACA0000}"/>
    <cellStyle name="Followed Hyperlink 6" xfId="22122" hidden="1" xr:uid="{00000000-0005-0000-0000-0000ABCA0000}"/>
    <cellStyle name="Followed Hyperlink 6" xfId="21711" hidden="1" xr:uid="{00000000-0005-0000-0000-0000ACCA0000}"/>
    <cellStyle name="Followed Hyperlink 6" xfId="22163" hidden="1" xr:uid="{00000000-0005-0000-0000-0000ADCA0000}"/>
    <cellStyle name="Followed Hyperlink 6" xfId="22273" hidden="1" xr:uid="{00000000-0005-0000-0000-0000AECA0000}"/>
    <cellStyle name="Followed Hyperlink 6" xfId="22290" hidden="1" xr:uid="{00000000-0005-0000-0000-0000AFCA0000}"/>
    <cellStyle name="Followed Hyperlink 6" xfId="21872" hidden="1" xr:uid="{00000000-0005-0000-0000-0000B0CA0000}"/>
    <cellStyle name="Followed Hyperlink 6" xfId="22331" hidden="1" xr:uid="{00000000-0005-0000-0000-0000B1CA0000}"/>
    <cellStyle name="Followed Hyperlink 6" xfId="22411" hidden="1" xr:uid="{00000000-0005-0000-0000-0000B2CA0000}"/>
    <cellStyle name="Followed Hyperlink 6" xfId="22428" hidden="1" xr:uid="{00000000-0005-0000-0000-0000B3CA0000}"/>
    <cellStyle name="Followed Hyperlink 6" xfId="22056" hidden="1" xr:uid="{00000000-0005-0000-0000-0000B4CA0000}"/>
    <cellStyle name="Followed Hyperlink 6" xfId="22485" hidden="1" xr:uid="{00000000-0005-0000-0000-0000B5CA0000}"/>
    <cellStyle name="Followed Hyperlink 6" xfId="22553" hidden="1" xr:uid="{00000000-0005-0000-0000-0000B6CA0000}"/>
    <cellStyle name="Followed Hyperlink 6" xfId="22570" hidden="1" xr:uid="{00000000-0005-0000-0000-0000B7CA0000}"/>
    <cellStyle name="Followed Hyperlink 6" xfId="22650" hidden="1" xr:uid="{00000000-0005-0000-0000-0000B8CA0000}"/>
    <cellStyle name="Followed Hyperlink 6" xfId="22667" hidden="1" xr:uid="{00000000-0005-0000-0000-0000B9CA0000}"/>
    <cellStyle name="Followed Hyperlink 6" xfId="22765" hidden="1" xr:uid="{00000000-0005-0000-0000-0000BACA0000}"/>
    <cellStyle name="Followed Hyperlink 6" xfId="22782" hidden="1" xr:uid="{00000000-0005-0000-0000-0000BBCA0000}"/>
    <cellStyle name="Followed Hyperlink 6" xfId="22240" hidden="1" xr:uid="{00000000-0005-0000-0000-0000BCCA0000}"/>
    <cellStyle name="Followed Hyperlink 6" xfId="22835" hidden="1" xr:uid="{00000000-0005-0000-0000-0000BDCA0000}"/>
    <cellStyle name="Followed Hyperlink 6" xfId="22941" hidden="1" xr:uid="{00000000-0005-0000-0000-0000BECA0000}"/>
    <cellStyle name="Followed Hyperlink 6" xfId="22958" hidden="1" xr:uid="{00000000-0005-0000-0000-0000BFCA0000}"/>
    <cellStyle name="Followed Hyperlink 6" xfId="22073" hidden="1" xr:uid="{00000000-0005-0000-0000-0000C0CA0000}"/>
    <cellStyle name="Followed Hyperlink 6" xfId="23003" hidden="1" xr:uid="{00000000-0005-0000-0000-0000C1CA0000}"/>
    <cellStyle name="Followed Hyperlink 6" xfId="23105" hidden="1" xr:uid="{00000000-0005-0000-0000-0000C2CA0000}"/>
    <cellStyle name="Followed Hyperlink 6" xfId="23122" hidden="1" xr:uid="{00000000-0005-0000-0000-0000C3CA0000}"/>
    <cellStyle name="Followed Hyperlink 6" xfId="22236" hidden="1" xr:uid="{00000000-0005-0000-0000-0000C4CA0000}"/>
    <cellStyle name="Followed Hyperlink 6" xfId="23164" hidden="1" xr:uid="{00000000-0005-0000-0000-0000C5CA0000}"/>
    <cellStyle name="Followed Hyperlink 6" xfId="23231" hidden="1" xr:uid="{00000000-0005-0000-0000-0000C6CA0000}"/>
    <cellStyle name="Followed Hyperlink 6" xfId="23248" hidden="1" xr:uid="{00000000-0005-0000-0000-0000C7CA0000}"/>
    <cellStyle name="Followed Hyperlink 6" xfId="22878" hidden="1" xr:uid="{00000000-0005-0000-0000-0000C8CA0000}"/>
    <cellStyle name="Followed Hyperlink 6" xfId="23290" hidden="1" xr:uid="{00000000-0005-0000-0000-0000C9CA0000}"/>
    <cellStyle name="Followed Hyperlink 6" xfId="23357" hidden="1" xr:uid="{00000000-0005-0000-0000-0000CACA0000}"/>
    <cellStyle name="Followed Hyperlink 6" xfId="23374" hidden="1" xr:uid="{00000000-0005-0000-0000-0000CBCA0000}"/>
    <cellStyle name="Followed Hyperlink 6" xfId="23049" hidden="1" xr:uid="{00000000-0005-0000-0000-0000CCCA0000}"/>
    <cellStyle name="Followed Hyperlink 6" xfId="23416" hidden="1" xr:uid="{00000000-0005-0000-0000-0000CDCA0000}"/>
    <cellStyle name="Followed Hyperlink 6" xfId="23483" hidden="1" xr:uid="{00000000-0005-0000-0000-0000CECA0000}"/>
    <cellStyle name="Followed Hyperlink 6" xfId="23500" hidden="1" xr:uid="{00000000-0005-0000-0000-0000CFCA0000}"/>
    <cellStyle name="Followed Hyperlink 6" xfId="23609" hidden="1" xr:uid="{00000000-0005-0000-0000-0000D0CA0000}"/>
    <cellStyle name="Followed Hyperlink 6" xfId="23626" hidden="1" xr:uid="{00000000-0005-0000-0000-0000D1CA0000}"/>
    <cellStyle name="Followed Hyperlink 6" xfId="23693" hidden="1" xr:uid="{00000000-0005-0000-0000-0000D2CA0000}"/>
    <cellStyle name="Followed Hyperlink 6" xfId="23710" hidden="1" xr:uid="{00000000-0005-0000-0000-0000D3CA0000}"/>
    <cellStyle name="Followed Hyperlink 6" xfId="23563" hidden="1" xr:uid="{00000000-0005-0000-0000-0000D4CA0000}"/>
    <cellStyle name="Followed Hyperlink 6" xfId="23752" hidden="1" xr:uid="{00000000-0005-0000-0000-0000D5CA0000}"/>
    <cellStyle name="Followed Hyperlink 6" xfId="23819" hidden="1" xr:uid="{00000000-0005-0000-0000-0000D6CA0000}"/>
    <cellStyle name="Followed Hyperlink 6" xfId="18841" hidden="1" xr:uid="{00000000-0005-0000-0000-000060CA0000}"/>
    <cellStyle name="Followed Hyperlink 6" xfId="53365" hidden="1" xr:uid="{00000000-0005-0000-0000-0000DFC90000}"/>
    <cellStyle name="Followed Hyperlink 6" xfId="3182" hidden="1" xr:uid="{00000000-0005-0000-0000-000012CD0000}"/>
    <cellStyle name="Followed Hyperlink 6" xfId="11995" hidden="1" xr:uid="{00000000-0005-0000-0000-000022CC0000}"/>
    <cellStyle name="Followed Hyperlink 6" xfId="12062" hidden="1" xr:uid="{00000000-0005-0000-0000-000023CC0000}"/>
    <cellStyle name="Followed Hyperlink 6" xfId="12079" hidden="1" xr:uid="{00000000-0005-0000-0000-000024CC0000}"/>
    <cellStyle name="Followed Hyperlink 6" xfId="12183" hidden="1" xr:uid="{00000000-0005-0000-0000-000025CC0000}"/>
    <cellStyle name="Followed Hyperlink 6" xfId="12200" hidden="1" xr:uid="{00000000-0005-0000-0000-000026CC0000}"/>
    <cellStyle name="Followed Hyperlink 6" xfId="12267" hidden="1" xr:uid="{00000000-0005-0000-0000-000027CC0000}"/>
    <cellStyle name="Followed Hyperlink 6" xfId="12284" hidden="1" xr:uid="{00000000-0005-0000-0000-000028CC0000}"/>
    <cellStyle name="Followed Hyperlink 6" xfId="12442" hidden="1" xr:uid="{00000000-0005-0000-0000-000029CC0000}"/>
    <cellStyle name="Followed Hyperlink 6" xfId="12459" hidden="1" xr:uid="{00000000-0005-0000-0000-00002ACC0000}"/>
    <cellStyle name="Followed Hyperlink 6" xfId="12568" hidden="1" xr:uid="{00000000-0005-0000-0000-00002BCC0000}"/>
    <cellStyle name="Followed Hyperlink 6" xfId="12585" hidden="1" xr:uid="{00000000-0005-0000-0000-00002CCC0000}"/>
    <cellStyle name="Followed Hyperlink 6" xfId="12396" hidden="1" xr:uid="{00000000-0005-0000-0000-00002DCC0000}"/>
    <cellStyle name="Followed Hyperlink 6" xfId="12627" hidden="1" xr:uid="{00000000-0005-0000-0000-00002ECC0000}"/>
    <cellStyle name="Followed Hyperlink 6" xfId="12737" hidden="1" xr:uid="{00000000-0005-0000-0000-00002FCC0000}"/>
    <cellStyle name="Followed Hyperlink 6" xfId="12754" hidden="1" xr:uid="{00000000-0005-0000-0000-000030CC0000}"/>
    <cellStyle name="Followed Hyperlink 6" xfId="12343" hidden="1" xr:uid="{00000000-0005-0000-0000-000031CC0000}"/>
    <cellStyle name="Followed Hyperlink 6" xfId="12795" hidden="1" xr:uid="{00000000-0005-0000-0000-000032CC0000}"/>
    <cellStyle name="Followed Hyperlink 6" xfId="12905" hidden="1" xr:uid="{00000000-0005-0000-0000-000033CC0000}"/>
    <cellStyle name="Followed Hyperlink 6" xfId="12922" hidden="1" xr:uid="{00000000-0005-0000-0000-000034CC0000}"/>
    <cellStyle name="Followed Hyperlink 6" xfId="12504" hidden="1" xr:uid="{00000000-0005-0000-0000-000035CC0000}"/>
    <cellStyle name="Followed Hyperlink 6" xfId="12963" hidden="1" xr:uid="{00000000-0005-0000-0000-000036CC0000}"/>
    <cellStyle name="Followed Hyperlink 6" xfId="13043" hidden="1" xr:uid="{00000000-0005-0000-0000-000037CC0000}"/>
    <cellStyle name="Followed Hyperlink 6" xfId="13060" hidden="1" xr:uid="{00000000-0005-0000-0000-000038CC0000}"/>
    <cellStyle name="Followed Hyperlink 6" xfId="12688" hidden="1" xr:uid="{00000000-0005-0000-0000-000039CC0000}"/>
    <cellStyle name="Followed Hyperlink 6" xfId="13117" hidden="1" xr:uid="{00000000-0005-0000-0000-00003ACC0000}"/>
    <cellStyle name="Followed Hyperlink 6" xfId="13185" hidden="1" xr:uid="{00000000-0005-0000-0000-00003BCC0000}"/>
    <cellStyle name="Followed Hyperlink 6" xfId="13202" hidden="1" xr:uid="{00000000-0005-0000-0000-00003CCC0000}"/>
    <cellStyle name="Followed Hyperlink 6" xfId="13282" hidden="1" xr:uid="{00000000-0005-0000-0000-00003DCC0000}"/>
    <cellStyle name="Followed Hyperlink 6" xfId="13299" hidden="1" xr:uid="{00000000-0005-0000-0000-00003ECC0000}"/>
    <cellStyle name="Followed Hyperlink 6" xfId="13397" hidden="1" xr:uid="{00000000-0005-0000-0000-00003FCC0000}"/>
    <cellStyle name="Followed Hyperlink 6" xfId="13414" hidden="1" xr:uid="{00000000-0005-0000-0000-000040CC0000}"/>
    <cellStyle name="Followed Hyperlink 6" xfId="12872" hidden="1" xr:uid="{00000000-0005-0000-0000-000041CC0000}"/>
    <cellStyle name="Followed Hyperlink 6" xfId="13467" hidden="1" xr:uid="{00000000-0005-0000-0000-000042CC0000}"/>
    <cellStyle name="Followed Hyperlink 6" xfId="13573" hidden="1" xr:uid="{00000000-0005-0000-0000-000043CC0000}"/>
    <cellStyle name="Followed Hyperlink 6" xfId="13590" hidden="1" xr:uid="{00000000-0005-0000-0000-000044CC0000}"/>
    <cellStyle name="Followed Hyperlink 6" xfId="12705" hidden="1" xr:uid="{00000000-0005-0000-0000-000045CC0000}"/>
    <cellStyle name="Followed Hyperlink 6" xfId="13635" hidden="1" xr:uid="{00000000-0005-0000-0000-000046CC0000}"/>
    <cellStyle name="Followed Hyperlink 6" xfId="13737" hidden="1" xr:uid="{00000000-0005-0000-0000-000047CC0000}"/>
    <cellStyle name="Followed Hyperlink 6" xfId="13754" hidden="1" xr:uid="{00000000-0005-0000-0000-000048CC0000}"/>
    <cellStyle name="Followed Hyperlink 6" xfId="12868" hidden="1" xr:uid="{00000000-0005-0000-0000-000049CC0000}"/>
    <cellStyle name="Followed Hyperlink 6" xfId="13796" hidden="1" xr:uid="{00000000-0005-0000-0000-00004ACC0000}"/>
    <cellStyle name="Followed Hyperlink 6" xfId="13863" hidden="1" xr:uid="{00000000-0005-0000-0000-00004BCC0000}"/>
    <cellStyle name="Followed Hyperlink 6" xfId="13880" hidden="1" xr:uid="{00000000-0005-0000-0000-00004CCC0000}"/>
    <cellStyle name="Followed Hyperlink 6" xfId="13510" hidden="1" xr:uid="{00000000-0005-0000-0000-00004DCC0000}"/>
    <cellStyle name="Followed Hyperlink 6" xfId="13922" hidden="1" xr:uid="{00000000-0005-0000-0000-00004ECC0000}"/>
    <cellStyle name="Followed Hyperlink 6" xfId="13989" hidden="1" xr:uid="{00000000-0005-0000-0000-00004FCC0000}"/>
    <cellStyle name="Followed Hyperlink 6" xfId="14006" hidden="1" xr:uid="{00000000-0005-0000-0000-000050CC0000}"/>
    <cellStyle name="Followed Hyperlink 6" xfId="13681" hidden="1" xr:uid="{00000000-0005-0000-0000-000051CC0000}"/>
    <cellStyle name="Followed Hyperlink 6" xfId="14048" hidden="1" xr:uid="{00000000-0005-0000-0000-000052CC0000}"/>
    <cellStyle name="Followed Hyperlink 6" xfId="14115" hidden="1" xr:uid="{00000000-0005-0000-0000-000053CC0000}"/>
    <cellStyle name="Followed Hyperlink 6" xfId="14132" hidden="1" xr:uid="{00000000-0005-0000-0000-000054CC0000}"/>
    <cellStyle name="Followed Hyperlink 6" xfId="14241" hidden="1" xr:uid="{00000000-0005-0000-0000-000055CC0000}"/>
    <cellStyle name="Followed Hyperlink 6" xfId="14258" hidden="1" xr:uid="{00000000-0005-0000-0000-000056CC0000}"/>
    <cellStyle name="Followed Hyperlink 6" xfId="14325" hidden="1" xr:uid="{00000000-0005-0000-0000-000057CC0000}"/>
    <cellStyle name="Followed Hyperlink 6" xfId="14342" hidden="1" xr:uid="{00000000-0005-0000-0000-000058CC0000}"/>
    <cellStyle name="Followed Hyperlink 6" xfId="14195" hidden="1" xr:uid="{00000000-0005-0000-0000-000059CC0000}"/>
    <cellStyle name="Followed Hyperlink 6" xfId="14384" hidden="1" xr:uid="{00000000-0005-0000-0000-00005ACC0000}"/>
    <cellStyle name="Followed Hyperlink 6" xfId="14451" hidden="1" xr:uid="{00000000-0005-0000-0000-00005BCC0000}"/>
    <cellStyle name="Followed Hyperlink 6" xfId="14468" hidden="1" xr:uid="{00000000-0005-0000-0000-00005CCC0000}"/>
    <cellStyle name="Followed Hyperlink 6" xfId="12120" hidden="1" xr:uid="{00000000-0005-0000-0000-00005DCC0000}"/>
    <cellStyle name="Followed Hyperlink 6" xfId="14582" hidden="1" xr:uid="{00000000-0005-0000-0000-00005FCC0000}"/>
    <cellStyle name="Followed Hyperlink 6" xfId="14599" hidden="1" xr:uid="{00000000-0005-0000-0000-000060CC0000}"/>
    <cellStyle name="Followed Hyperlink 6" xfId="14757" hidden="1" xr:uid="{00000000-0005-0000-0000-000061CC0000}"/>
    <cellStyle name="Followed Hyperlink 6" xfId="14774" hidden="1" xr:uid="{00000000-0005-0000-0000-000062CC0000}"/>
    <cellStyle name="Followed Hyperlink 6" xfId="14883" hidden="1" xr:uid="{00000000-0005-0000-0000-000063CC0000}"/>
    <cellStyle name="Followed Hyperlink 6" xfId="14900" hidden="1" xr:uid="{00000000-0005-0000-0000-000064CC0000}"/>
    <cellStyle name="Followed Hyperlink 6" xfId="14711" hidden="1" xr:uid="{00000000-0005-0000-0000-000065CC0000}"/>
    <cellStyle name="Followed Hyperlink 6" xfId="14942" hidden="1" xr:uid="{00000000-0005-0000-0000-000066CC0000}"/>
    <cellStyle name="Followed Hyperlink 6" xfId="15052" hidden="1" xr:uid="{00000000-0005-0000-0000-000067CC0000}"/>
    <cellStyle name="Followed Hyperlink 6" xfId="15069" hidden="1" xr:uid="{00000000-0005-0000-0000-000068CC0000}"/>
    <cellStyle name="Followed Hyperlink 6" xfId="14658" hidden="1" xr:uid="{00000000-0005-0000-0000-000069CC0000}"/>
    <cellStyle name="Followed Hyperlink 6" xfId="15110" hidden="1" xr:uid="{00000000-0005-0000-0000-00006ACC0000}"/>
    <cellStyle name="Followed Hyperlink 6" xfId="15220" hidden="1" xr:uid="{00000000-0005-0000-0000-00006BCC0000}"/>
    <cellStyle name="Followed Hyperlink 6" xfId="15237" hidden="1" xr:uid="{00000000-0005-0000-0000-00006CCC0000}"/>
    <cellStyle name="Followed Hyperlink 6" xfId="14819" hidden="1" xr:uid="{00000000-0005-0000-0000-00006DCC0000}"/>
    <cellStyle name="Followed Hyperlink 6" xfId="15278" hidden="1" xr:uid="{00000000-0005-0000-0000-00006ECC0000}"/>
    <cellStyle name="Followed Hyperlink 6" xfId="15358" hidden="1" xr:uid="{00000000-0005-0000-0000-00006FCC0000}"/>
    <cellStyle name="Followed Hyperlink 6" xfId="15375" hidden="1" xr:uid="{00000000-0005-0000-0000-000070CC0000}"/>
    <cellStyle name="Followed Hyperlink 6" xfId="15003" hidden="1" xr:uid="{00000000-0005-0000-0000-000071CC0000}"/>
    <cellStyle name="Followed Hyperlink 6" xfId="15432" hidden="1" xr:uid="{00000000-0005-0000-0000-000072CC0000}"/>
    <cellStyle name="Followed Hyperlink 6" xfId="15500" hidden="1" xr:uid="{00000000-0005-0000-0000-000073CC0000}"/>
    <cellStyle name="Followed Hyperlink 6" xfId="15517" hidden="1" xr:uid="{00000000-0005-0000-0000-000074CC0000}"/>
    <cellStyle name="Followed Hyperlink 6" xfId="15597" hidden="1" xr:uid="{00000000-0005-0000-0000-000075CC0000}"/>
    <cellStyle name="Followed Hyperlink 6" xfId="15614" hidden="1" xr:uid="{00000000-0005-0000-0000-000076CC0000}"/>
    <cellStyle name="Followed Hyperlink 6" xfId="15712" hidden="1" xr:uid="{00000000-0005-0000-0000-000077CC0000}"/>
    <cellStyle name="Followed Hyperlink 6" xfId="15729" hidden="1" xr:uid="{00000000-0005-0000-0000-000078CC0000}"/>
    <cellStyle name="Followed Hyperlink 6" xfId="15187" hidden="1" xr:uid="{00000000-0005-0000-0000-000079CC0000}"/>
    <cellStyle name="Followed Hyperlink 6" xfId="15782" hidden="1" xr:uid="{00000000-0005-0000-0000-00007ACC0000}"/>
    <cellStyle name="Followed Hyperlink 6" xfId="15888" hidden="1" xr:uid="{00000000-0005-0000-0000-00007BCC0000}"/>
    <cellStyle name="Followed Hyperlink 6" xfId="15905" hidden="1" xr:uid="{00000000-0005-0000-0000-00007CCC0000}"/>
    <cellStyle name="Followed Hyperlink 6" xfId="15020" hidden="1" xr:uid="{00000000-0005-0000-0000-00007DCC0000}"/>
    <cellStyle name="Followed Hyperlink 6" xfId="15950" hidden="1" xr:uid="{00000000-0005-0000-0000-00007ECC0000}"/>
    <cellStyle name="Followed Hyperlink 6" xfId="16052" hidden="1" xr:uid="{00000000-0005-0000-0000-00007FCC0000}"/>
    <cellStyle name="Followed Hyperlink 6" xfId="16069" hidden="1" xr:uid="{00000000-0005-0000-0000-000080CC0000}"/>
    <cellStyle name="Followed Hyperlink 6" xfId="15183" hidden="1" xr:uid="{00000000-0005-0000-0000-000081CC0000}"/>
    <cellStyle name="Followed Hyperlink 6" xfId="16111" hidden="1" xr:uid="{00000000-0005-0000-0000-000082CC0000}"/>
    <cellStyle name="Followed Hyperlink 6" xfId="16178" hidden="1" xr:uid="{00000000-0005-0000-0000-000083CC0000}"/>
    <cellStyle name="Followed Hyperlink 6" xfId="16195" hidden="1" xr:uid="{00000000-0005-0000-0000-000084CC0000}"/>
    <cellStyle name="Followed Hyperlink 6" xfId="15825" hidden="1" xr:uid="{00000000-0005-0000-0000-000085CC0000}"/>
    <cellStyle name="Followed Hyperlink 6" xfId="16237" hidden="1" xr:uid="{00000000-0005-0000-0000-000086CC0000}"/>
    <cellStyle name="Followed Hyperlink 6" xfId="16304" hidden="1" xr:uid="{00000000-0005-0000-0000-000087CC0000}"/>
    <cellStyle name="Followed Hyperlink 6" xfId="16321" hidden="1" xr:uid="{00000000-0005-0000-0000-000088CC0000}"/>
    <cellStyle name="Followed Hyperlink 6" xfId="15996" hidden="1" xr:uid="{00000000-0005-0000-0000-000089CC0000}"/>
    <cellStyle name="Followed Hyperlink 6" xfId="16363" hidden="1" xr:uid="{00000000-0005-0000-0000-00008ACC0000}"/>
    <cellStyle name="Followed Hyperlink 6" xfId="16430" hidden="1" xr:uid="{00000000-0005-0000-0000-00008BCC0000}"/>
    <cellStyle name="Followed Hyperlink 6" xfId="16447" hidden="1" xr:uid="{00000000-0005-0000-0000-00008CCC0000}"/>
    <cellStyle name="Followed Hyperlink 6" xfId="16556" hidden="1" xr:uid="{00000000-0005-0000-0000-00008DCC0000}"/>
    <cellStyle name="Followed Hyperlink 6" xfId="16573" hidden="1" xr:uid="{00000000-0005-0000-0000-00008ECC0000}"/>
    <cellStyle name="Followed Hyperlink 6" xfId="16640" hidden="1" xr:uid="{00000000-0005-0000-0000-00008FCC0000}"/>
    <cellStyle name="Followed Hyperlink 6" xfId="16657" hidden="1" xr:uid="{00000000-0005-0000-0000-000090CC0000}"/>
    <cellStyle name="Followed Hyperlink 6" xfId="16510" hidden="1" xr:uid="{00000000-0005-0000-0000-000091CC0000}"/>
    <cellStyle name="Followed Hyperlink 6" xfId="16699" hidden="1" xr:uid="{00000000-0005-0000-0000-000092CC0000}"/>
    <cellStyle name="Followed Hyperlink 6" xfId="16766" hidden="1" xr:uid="{00000000-0005-0000-0000-000093CC0000}"/>
    <cellStyle name="Followed Hyperlink 6" xfId="16783" hidden="1" xr:uid="{00000000-0005-0000-0000-000094CC0000}"/>
    <cellStyle name="Followed Hyperlink 6" xfId="16892" hidden="1" xr:uid="{00000000-0005-0000-0000-000095CC0000}"/>
    <cellStyle name="Followed Hyperlink 6" xfId="16909" hidden="1" xr:uid="{00000000-0005-0000-0000-000096CC0000}"/>
    <cellStyle name="Followed Hyperlink 6" xfId="16976" hidden="1" xr:uid="{00000000-0005-0000-0000-000097CC0000}"/>
    <cellStyle name="Followed Hyperlink 6" xfId="16993" hidden="1" xr:uid="{00000000-0005-0000-0000-000098CC0000}"/>
    <cellStyle name="Followed Hyperlink 6" xfId="17151" hidden="1" xr:uid="{00000000-0005-0000-0000-000099CC0000}"/>
    <cellStyle name="Followed Hyperlink 6" xfId="17168" hidden="1" xr:uid="{00000000-0005-0000-0000-00009ACC0000}"/>
    <cellStyle name="Followed Hyperlink 6" xfId="17277" hidden="1" xr:uid="{00000000-0005-0000-0000-00009BCC0000}"/>
    <cellStyle name="Followed Hyperlink 6" xfId="17294" hidden="1" xr:uid="{00000000-0005-0000-0000-00009CCC0000}"/>
    <cellStyle name="Followed Hyperlink 6" xfId="17105" hidden="1" xr:uid="{00000000-0005-0000-0000-00009DCC0000}"/>
    <cellStyle name="Followed Hyperlink 6" xfId="9895" hidden="1" xr:uid="{00000000-0005-0000-0000-00009FCC0000}"/>
    <cellStyle name="Followed Hyperlink 6" xfId="4603" hidden="1" xr:uid="{00000000-0005-0000-0000-0000A0CC0000}"/>
    <cellStyle name="Followed Hyperlink 6" xfId="4278" hidden="1" xr:uid="{00000000-0005-0000-0000-0000A1CC0000}"/>
    <cellStyle name="Followed Hyperlink 6" xfId="4645" hidden="1" xr:uid="{00000000-0005-0000-0000-0000A2CC0000}"/>
    <cellStyle name="Followed Hyperlink 6" xfId="4712" hidden="1" xr:uid="{00000000-0005-0000-0000-0000A3CC0000}"/>
    <cellStyle name="Followed Hyperlink 6" xfId="4729" hidden="1" xr:uid="{00000000-0005-0000-0000-0000A4CC0000}"/>
    <cellStyle name="Followed Hyperlink 6" xfId="4838" hidden="1" xr:uid="{00000000-0005-0000-0000-0000A5CC0000}"/>
    <cellStyle name="Followed Hyperlink 6" xfId="4855" hidden="1" xr:uid="{00000000-0005-0000-0000-0000A6CC0000}"/>
    <cellStyle name="Followed Hyperlink 6" xfId="4922" hidden="1" xr:uid="{00000000-0005-0000-0000-0000A7CC0000}"/>
    <cellStyle name="Followed Hyperlink 6" xfId="4939" hidden="1" xr:uid="{00000000-0005-0000-0000-0000A8CC0000}"/>
    <cellStyle name="Followed Hyperlink 6" xfId="4792" hidden="1" xr:uid="{00000000-0005-0000-0000-0000A9CC0000}"/>
    <cellStyle name="Followed Hyperlink 6" xfId="4981" hidden="1" xr:uid="{00000000-0005-0000-0000-0000AACC0000}"/>
    <cellStyle name="Followed Hyperlink 6" xfId="5048" hidden="1" xr:uid="{00000000-0005-0000-0000-0000ABCC0000}"/>
    <cellStyle name="Followed Hyperlink 6" xfId="5065" hidden="1" xr:uid="{00000000-0005-0000-0000-0000ACCC0000}"/>
    <cellStyle name="Followed Hyperlink 6" xfId="5176" hidden="1" xr:uid="{00000000-0005-0000-0000-0000ADCC0000}"/>
    <cellStyle name="Followed Hyperlink 6" xfId="5193" hidden="1" xr:uid="{00000000-0005-0000-0000-0000AECC0000}"/>
    <cellStyle name="Followed Hyperlink 6" xfId="5260" hidden="1" xr:uid="{00000000-0005-0000-0000-0000AFCC0000}"/>
    <cellStyle name="Followed Hyperlink 6" xfId="5277" hidden="1" xr:uid="{00000000-0005-0000-0000-0000B0CC0000}"/>
    <cellStyle name="Followed Hyperlink 6" xfId="5434" hidden="1" xr:uid="{00000000-0005-0000-0000-0000B1CC0000}"/>
    <cellStyle name="Followed Hyperlink 6" xfId="5451" hidden="1" xr:uid="{00000000-0005-0000-0000-0000B2CC0000}"/>
    <cellStyle name="Followed Hyperlink 6" xfId="5560" hidden="1" xr:uid="{00000000-0005-0000-0000-0000B3CC0000}"/>
    <cellStyle name="Followed Hyperlink 6" xfId="5577" hidden="1" xr:uid="{00000000-0005-0000-0000-0000B4CC0000}"/>
    <cellStyle name="Followed Hyperlink 6" xfId="5389" hidden="1" xr:uid="{00000000-0005-0000-0000-0000B5CC0000}"/>
    <cellStyle name="Followed Hyperlink 6" xfId="5619" hidden="1" xr:uid="{00000000-0005-0000-0000-0000B6CC0000}"/>
    <cellStyle name="Followed Hyperlink 6" xfId="5729" hidden="1" xr:uid="{00000000-0005-0000-0000-0000B7CC0000}"/>
    <cellStyle name="Followed Hyperlink 6" xfId="5746" hidden="1" xr:uid="{00000000-0005-0000-0000-0000B8CC0000}"/>
    <cellStyle name="Followed Hyperlink 6" xfId="5336" hidden="1" xr:uid="{00000000-0005-0000-0000-0000B9CC0000}"/>
    <cellStyle name="Followed Hyperlink 6" xfId="5787" hidden="1" xr:uid="{00000000-0005-0000-0000-0000BACC0000}"/>
    <cellStyle name="Followed Hyperlink 6" xfId="5897" hidden="1" xr:uid="{00000000-0005-0000-0000-0000BBCC0000}"/>
    <cellStyle name="Followed Hyperlink 6" xfId="5914" hidden="1" xr:uid="{00000000-0005-0000-0000-0000BCCC0000}"/>
    <cellStyle name="Followed Hyperlink 6" xfId="5496" hidden="1" xr:uid="{00000000-0005-0000-0000-0000BDCC0000}"/>
    <cellStyle name="Followed Hyperlink 6" xfId="5955" hidden="1" xr:uid="{00000000-0005-0000-0000-0000BECC0000}"/>
    <cellStyle name="Followed Hyperlink 6" xfId="6035" hidden="1" xr:uid="{00000000-0005-0000-0000-0000BFCC0000}"/>
    <cellStyle name="Followed Hyperlink 6" xfId="6052" hidden="1" xr:uid="{00000000-0005-0000-0000-0000C0CC0000}"/>
    <cellStyle name="Followed Hyperlink 6" xfId="5680" hidden="1" xr:uid="{00000000-0005-0000-0000-0000C1CC0000}"/>
    <cellStyle name="Followed Hyperlink 6" xfId="6109" hidden="1" xr:uid="{00000000-0005-0000-0000-0000C2CC0000}"/>
    <cellStyle name="Followed Hyperlink 6" xfId="6177" hidden="1" xr:uid="{00000000-0005-0000-0000-0000C3CC0000}"/>
    <cellStyle name="Followed Hyperlink 6" xfId="6194" hidden="1" xr:uid="{00000000-0005-0000-0000-0000C4CC0000}"/>
    <cellStyle name="Followed Hyperlink 6" xfId="6274" hidden="1" xr:uid="{00000000-0005-0000-0000-0000C5CC0000}"/>
    <cellStyle name="Followed Hyperlink 6" xfId="6291" hidden="1" xr:uid="{00000000-0005-0000-0000-0000C6CC0000}"/>
    <cellStyle name="Followed Hyperlink 6" xfId="6389" hidden="1" xr:uid="{00000000-0005-0000-0000-0000C7CC0000}"/>
    <cellStyle name="Followed Hyperlink 6" xfId="6406" hidden="1" xr:uid="{00000000-0005-0000-0000-0000C8CC0000}"/>
    <cellStyle name="Followed Hyperlink 6" xfId="5864" hidden="1" xr:uid="{00000000-0005-0000-0000-0000C9CC0000}"/>
    <cellStyle name="Followed Hyperlink 6" xfId="6459" hidden="1" xr:uid="{00000000-0005-0000-0000-0000CACC0000}"/>
    <cellStyle name="Followed Hyperlink 6" xfId="6565" hidden="1" xr:uid="{00000000-0005-0000-0000-0000CBCC0000}"/>
    <cellStyle name="Followed Hyperlink 6" xfId="6582" hidden="1" xr:uid="{00000000-0005-0000-0000-0000CCCC0000}"/>
    <cellStyle name="Followed Hyperlink 6" xfId="5697" hidden="1" xr:uid="{00000000-0005-0000-0000-0000CDCC0000}"/>
    <cellStyle name="Followed Hyperlink 6" xfId="6627" hidden="1" xr:uid="{00000000-0005-0000-0000-0000CECC0000}"/>
    <cellStyle name="Followed Hyperlink 6" xfId="6729" hidden="1" xr:uid="{00000000-0005-0000-0000-0000CFCC0000}"/>
    <cellStyle name="Followed Hyperlink 6" xfId="6746" hidden="1" xr:uid="{00000000-0005-0000-0000-0000D0CC0000}"/>
    <cellStyle name="Followed Hyperlink 6" xfId="5860" hidden="1" xr:uid="{00000000-0005-0000-0000-0000D1CC0000}"/>
    <cellStyle name="Followed Hyperlink 6" xfId="6788" hidden="1" xr:uid="{00000000-0005-0000-0000-0000D2CC0000}"/>
    <cellStyle name="Followed Hyperlink 6" xfId="6855" hidden="1" xr:uid="{00000000-0005-0000-0000-0000D3CC0000}"/>
    <cellStyle name="Followed Hyperlink 6" xfId="6872" hidden="1" xr:uid="{00000000-0005-0000-0000-0000D4CC0000}"/>
    <cellStyle name="Followed Hyperlink 6" xfId="6502" hidden="1" xr:uid="{00000000-0005-0000-0000-0000D5CC0000}"/>
    <cellStyle name="Followed Hyperlink 6" xfId="6914" hidden="1" xr:uid="{00000000-0005-0000-0000-0000D6CC0000}"/>
    <cellStyle name="Followed Hyperlink 6" xfId="6981" hidden="1" xr:uid="{00000000-0005-0000-0000-0000D7CC0000}"/>
    <cellStyle name="Followed Hyperlink 6" xfId="6998" hidden="1" xr:uid="{00000000-0005-0000-0000-0000D8CC0000}"/>
    <cellStyle name="Followed Hyperlink 6" xfId="6673" hidden="1" xr:uid="{00000000-0005-0000-0000-0000D9CC0000}"/>
    <cellStyle name="Followed Hyperlink 6" xfId="7040" hidden="1" xr:uid="{00000000-0005-0000-0000-0000DACC0000}"/>
    <cellStyle name="Followed Hyperlink 6" xfId="7107" hidden="1" xr:uid="{00000000-0005-0000-0000-0000DBCC0000}"/>
    <cellStyle name="Followed Hyperlink 6" xfId="7124" hidden="1" xr:uid="{00000000-0005-0000-0000-0000DCCC0000}"/>
    <cellStyle name="Followed Hyperlink 6" xfId="7233" hidden="1" xr:uid="{00000000-0005-0000-0000-0000DDCC0000}"/>
    <cellStyle name="Followed Hyperlink 6" xfId="7317" hidden="1" xr:uid="{00000000-0005-0000-0000-0000DFCC0000}"/>
    <cellStyle name="Followed Hyperlink 6" xfId="7334" hidden="1" xr:uid="{00000000-0005-0000-0000-0000E0CC0000}"/>
    <cellStyle name="Followed Hyperlink 6" xfId="7187" hidden="1" xr:uid="{00000000-0005-0000-0000-0000E1CC0000}"/>
    <cellStyle name="Followed Hyperlink 6" xfId="7376" hidden="1" xr:uid="{00000000-0005-0000-0000-0000E2CC0000}"/>
    <cellStyle name="Followed Hyperlink 6" xfId="7443" hidden="1" xr:uid="{00000000-0005-0000-0000-0000E3CC0000}"/>
    <cellStyle name="Followed Hyperlink 6" xfId="7460" hidden="1" xr:uid="{00000000-0005-0000-0000-0000E4CC0000}"/>
    <cellStyle name="Followed Hyperlink 6" xfId="5113" hidden="1" xr:uid="{00000000-0005-0000-0000-0000E5CC0000}"/>
    <cellStyle name="Followed Hyperlink 6" xfId="7510" hidden="1" xr:uid="{00000000-0005-0000-0000-0000E6CC0000}"/>
    <cellStyle name="Followed Hyperlink 6" xfId="7577" hidden="1" xr:uid="{00000000-0005-0000-0000-0000E7CC0000}"/>
    <cellStyle name="Followed Hyperlink 6" xfId="7594" hidden="1" xr:uid="{00000000-0005-0000-0000-0000E8CC0000}"/>
    <cellStyle name="Followed Hyperlink 6" xfId="7752" hidden="1" xr:uid="{00000000-0005-0000-0000-0000E9CC0000}"/>
    <cellStyle name="Followed Hyperlink 6" xfId="7769" hidden="1" xr:uid="{00000000-0005-0000-0000-0000EACC0000}"/>
    <cellStyle name="Followed Hyperlink 6" xfId="7878" hidden="1" xr:uid="{00000000-0005-0000-0000-0000EBCC0000}"/>
    <cellStyle name="Followed Hyperlink 6" xfId="7895" hidden="1" xr:uid="{00000000-0005-0000-0000-0000ECCC0000}"/>
    <cellStyle name="Followed Hyperlink 6" xfId="7706" hidden="1" xr:uid="{00000000-0005-0000-0000-0000EDCC0000}"/>
    <cellStyle name="Followed Hyperlink 6" xfId="7937" hidden="1" xr:uid="{00000000-0005-0000-0000-0000EECC0000}"/>
    <cellStyle name="Followed Hyperlink 6" xfId="33681" hidden="1" xr:uid="{00000000-0005-0000-0000-0000BBCB0000}"/>
    <cellStyle name="Followed Hyperlink 6" xfId="33790" hidden="1" xr:uid="{00000000-0005-0000-0000-0000BCCB0000}"/>
    <cellStyle name="Followed Hyperlink 6" xfId="33806" hidden="1" xr:uid="{00000000-0005-0000-0000-0000BDCB0000}"/>
    <cellStyle name="Followed Hyperlink 6" xfId="33618" hidden="1" xr:uid="{00000000-0005-0000-0000-0000BECB0000}"/>
    <cellStyle name="Followed Hyperlink 6" xfId="33848" hidden="1" xr:uid="{00000000-0005-0000-0000-0000BFCB0000}"/>
    <cellStyle name="Followed Hyperlink 6" xfId="33958" hidden="1" xr:uid="{00000000-0005-0000-0000-0000C0CB0000}"/>
    <cellStyle name="Followed Hyperlink 6" xfId="33975" hidden="1" xr:uid="{00000000-0005-0000-0000-0000C1CB0000}"/>
    <cellStyle name="Followed Hyperlink 6" xfId="33565" hidden="1" xr:uid="{00000000-0005-0000-0000-0000C2CB0000}"/>
    <cellStyle name="Followed Hyperlink 6" xfId="34016" hidden="1" xr:uid="{00000000-0005-0000-0000-0000C3CB0000}"/>
    <cellStyle name="Followed Hyperlink 6" xfId="34125" hidden="1" xr:uid="{00000000-0005-0000-0000-0000C4CB0000}"/>
    <cellStyle name="Followed Hyperlink 6" xfId="34142" hidden="1" xr:uid="{00000000-0005-0000-0000-0000C5CB0000}"/>
    <cellStyle name="Followed Hyperlink 6" xfId="33726" hidden="1" xr:uid="{00000000-0005-0000-0000-0000C6CB0000}"/>
    <cellStyle name="Followed Hyperlink 6" xfId="34183" hidden="1" xr:uid="{00000000-0005-0000-0000-0000C7CB0000}"/>
    <cellStyle name="Followed Hyperlink 6" xfId="34263" hidden="1" xr:uid="{00000000-0005-0000-0000-0000C8CB0000}"/>
    <cellStyle name="Followed Hyperlink 6" xfId="34280" hidden="1" xr:uid="{00000000-0005-0000-0000-0000C9CB0000}"/>
    <cellStyle name="Followed Hyperlink 6" xfId="33909" hidden="1" xr:uid="{00000000-0005-0000-0000-0000CACB0000}"/>
    <cellStyle name="Followed Hyperlink 6" xfId="34337" hidden="1" xr:uid="{00000000-0005-0000-0000-0000CBCB0000}"/>
    <cellStyle name="Followed Hyperlink 6" xfId="34405" hidden="1" xr:uid="{00000000-0005-0000-0000-0000CCCB0000}"/>
    <cellStyle name="Followed Hyperlink 6" xfId="34422" hidden="1" xr:uid="{00000000-0005-0000-0000-0000CDCB0000}"/>
    <cellStyle name="Followed Hyperlink 6" xfId="34502" hidden="1" xr:uid="{00000000-0005-0000-0000-0000CECB0000}"/>
    <cellStyle name="Followed Hyperlink 6" xfId="34519" hidden="1" xr:uid="{00000000-0005-0000-0000-0000CFCB0000}"/>
    <cellStyle name="Followed Hyperlink 6" xfId="34617" hidden="1" xr:uid="{00000000-0005-0000-0000-0000D0CB0000}"/>
    <cellStyle name="Followed Hyperlink 6" xfId="34634" hidden="1" xr:uid="{00000000-0005-0000-0000-0000D1CB0000}"/>
    <cellStyle name="Followed Hyperlink 6" xfId="31584" hidden="1" xr:uid="{00000000-0005-0000-0000-0000D2CB0000}"/>
    <cellStyle name="Followed Hyperlink 6" xfId="26101" hidden="1" xr:uid="{00000000-0005-0000-0000-0000D3CB0000}"/>
    <cellStyle name="Followed Hyperlink 6" xfId="20768" hidden="1" xr:uid="{00000000-0005-0000-0000-0000D4CB0000}"/>
    <cellStyle name="Followed Hyperlink 6" xfId="8900" hidden="1" xr:uid="{00000000-0005-0000-0000-0000D5CB0000}"/>
    <cellStyle name="Followed Hyperlink 6" xfId="8015" hidden="1" xr:uid="{00000000-0005-0000-0000-0000D6CB0000}"/>
    <cellStyle name="Followed Hyperlink 6" xfId="8945" hidden="1" xr:uid="{00000000-0005-0000-0000-0000D7CB0000}"/>
    <cellStyle name="Followed Hyperlink 6" xfId="9047" hidden="1" xr:uid="{00000000-0005-0000-0000-0000D8CB0000}"/>
    <cellStyle name="Followed Hyperlink 6" xfId="9064" hidden="1" xr:uid="{00000000-0005-0000-0000-0000D9CB0000}"/>
    <cellStyle name="Followed Hyperlink 6" xfId="8178" hidden="1" xr:uid="{00000000-0005-0000-0000-0000DACB0000}"/>
    <cellStyle name="Followed Hyperlink 6" xfId="9106" hidden="1" xr:uid="{00000000-0005-0000-0000-0000DBCB0000}"/>
    <cellStyle name="Followed Hyperlink 6" xfId="9173" hidden="1" xr:uid="{00000000-0005-0000-0000-0000DCCB0000}"/>
    <cellStyle name="Followed Hyperlink 6" xfId="9190" hidden="1" xr:uid="{00000000-0005-0000-0000-0000DDCB0000}"/>
    <cellStyle name="Followed Hyperlink 6" xfId="9232" hidden="1" xr:uid="{00000000-0005-0000-0000-0000DFCB0000}"/>
    <cellStyle name="Followed Hyperlink 6" xfId="9299" hidden="1" xr:uid="{00000000-0005-0000-0000-0000E0CB0000}"/>
    <cellStyle name="Followed Hyperlink 6" xfId="9316" hidden="1" xr:uid="{00000000-0005-0000-0000-0000E1CB0000}"/>
    <cellStyle name="Followed Hyperlink 6" xfId="8991" hidden="1" xr:uid="{00000000-0005-0000-0000-0000E2CB0000}"/>
    <cellStyle name="Followed Hyperlink 6" xfId="9358" hidden="1" xr:uid="{00000000-0005-0000-0000-0000E3CB0000}"/>
    <cellStyle name="Followed Hyperlink 6" xfId="9425" hidden="1" xr:uid="{00000000-0005-0000-0000-0000E4CB0000}"/>
    <cellStyle name="Followed Hyperlink 6" xfId="9442" hidden="1" xr:uid="{00000000-0005-0000-0000-0000E5CB0000}"/>
    <cellStyle name="Followed Hyperlink 6" xfId="9551" hidden="1" xr:uid="{00000000-0005-0000-0000-0000E6CB0000}"/>
    <cellStyle name="Followed Hyperlink 6" xfId="9568" hidden="1" xr:uid="{00000000-0005-0000-0000-0000E7CB0000}"/>
    <cellStyle name="Followed Hyperlink 6" xfId="9635" hidden="1" xr:uid="{00000000-0005-0000-0000-0000E8CB0000}"/>
    <cellStyle name="Followed Hyperlink 6" xfId="9652" hidden="1" xr:uid="{00000000-0005-0000-0000-0000E9CB0000}"/>
    <cellStyle name="Followed Hyperlink 6" xfId="9505" hidden="1" xr:uid="{00000000-0005-0000-0000-0000EACB0000}"/>
    <cellStyle name="Followed Hyperlink 6" xfId="9694" hidden="1" xr:uid="{00000000-0005-0000-0000-0000EBCB0000}"/>
    <cellStyle name="Followed Hyperlink 6" xfId="9761" hidden="1" xr:uid="{00000000-0005-0000-0000-0000ECCB0000}"/>
    <cellStyle name="Followed Hyperlink 6" xfId="9778" hidden="1" xr:uid="{00000000-0005-0000-0000-0000EDCB0000}"/>
    <cellStyle name="Followed Hyperlink 6" xfId="2742" hidden="1" xr:uid="{00000000-0005-0000-0000-0000EECB0000}"/>
    <cellStyle name="Followed Hyperlink 6" xfId="2727" hidden="1" xr:uid="{00000000-0005-0000-0000-0000EFCB0000}"/>
    <cellStyle name="Followed Hyperlink 6" xfId="9878" hidden="1" xr:uid="{00000000-0005-0000-0000-0000F0CB0000}"/>
    <cellStyle name="Followed Hyperlink 6" xfId="10053" hidden="1" xr:uid="{00000000-0005-0000-0000-0000F1CB0000}"/>
    <cellStyle name="Followed Hyperlink 6" xfId="10070" hidden="1" xr:uid="{00000000-0005-0000-0000-0000F2CB0000}"/>
    <cellStyle name="Followed Hyperlink 6" xfId="10179" hidden="1" xr:uid="{00000000-0005-0000-0000-0000F3CB0000}"/>
    <cellStyle name="Followed Hyperlink 6" xfId="10196" hidden="1" xr:uid="{00000000-0005-0000-0000-0000F4CB0000}"/>
    <cellStyle name="Followed Hyperlink 6" xfId="10007" hidden="1" xr:uid="{00000000-0005-0000-0000-0000F5CB0000}"/>
    <cellStyle name="Followed Hyperlink 6" xfId="10238" hidden="1" xr:uid="{00000000-0005-0000-0000-0000F6CB0000}"/>
    <cellStyle name="Followed Hyperlink 6" xfId="10348" hidden="1" xr:uid="{00000000-0005-0000-0000-0000F7CB0000}"/>
    <cellStyle name="Followed Hyperlink 6" xfId="10365" hidden="1" xr:uid="{00000000-0005-0000-0000-0000F8CB0000}"/>
    <cellStyle name="Followed Hyperlink 6" xfId="9954" hidden="1" xr:uid="{00000000-0005-0000-0000-0000F9CB0000}"/>
    <cellStyle name="Followed Hyperlink 6" xfId="10406" hidden="1" xr:uid="{00000000-0005-0000-0000-0000FACB0000}"/>
    <cellStyle name="Followed Hyperlink 6" xfId="10516" hidden="1" xr:uid="{00000000-0005-0000-0000-0000FBCB0000}"/>
    <cellStyle name="Followed Hyperlink 6" xfId="10533" hidden="1" xr:uid="{00000000-0005-0000-0000-0000FCCB0000}"/>
    <cellStyle name="Followed Hyperlink 6" xfId="10115" hidden="1" xr:uid="{00000000-0005-0000-0000-0000FDCB0000}"/>
    <cellStyle name="Followed Hyperlink 6" xfId="10574" hidden="1" xr:uid="{00000000-0005-0000-0000-0000FECB0000}"/>
    <cellStyle name="Followed Hyperlink 6" xfId="10654" hidden="1" xr:uid="{00000000-0005-0000-0000-0000FFCB0000}"/>
    <cellStyle name="Followed Hyperlink 6" xfId="10671" hidden="1" xr:uid="{00000000-0005-0000-0000-000000CC0000}"/>
    <cellStyle name="Followed Hyperlink 6" xfId="10299" hidden="1" xr:uid="{00000000-0005-0000-0000-000001CC0000}"/>
    <cellStyle name="Followed Hyperlink 6" xfId="10728" hidden="1" xr:uid="{00000000-0005-0000-0000-000002CC0000}"/>
    <cellStyle name="Followed Hyperlink 6" xfId="10796" hidden="1" xr:uid="{00000000-0005-0000-0000-000003CC0000}"/>
    <cellStyle name="Followed Hyperlink 6" xfId="10813" hidden="1" xr:uid="{00000000-0005-0000-0000-000004CC0000}"/>
    <cellStyle name="Followed Hyperlink 6" xfId="10893" hidden="1" xr:uid="{00000000-0005-0000-0000-000005CC0000}"/>
    <cellStyle name="Followed Hyperlink 6" xfId="10910" hidden="1" xr:uid="{00000000-0005-0000-0000-000006CC0000}"/>
    <cellStyle name="Followed Hyperlink 6" xfId="11008" hidden="1" xr:uid="{00000000-0005-0000-0000-000007CC0000}"/>
    <cellStyle name="Followed Hyperlink 6" xfId="11025" hidden="1" xr:uid="{00000000-0005-0000-0000-000008CC0000}"/>
    <cellStyle name="Followed Hyperlink 6" xfId="10483" hidden="1" xr:uid="{00000000-0005-0000-0000-000009CC0000}"/>
    <cellStyle name="Followed Hyperlink 6" xfId="11078" hidden="1" xr:uid="{00000000-0005-0000-0000-00000ACC0000}"/>
    <cellStyle name="Followed Hyperlink 6" xfId="11184" hidden="1" xr:uid="{00000000-0005-0000-0000-00000BCC0000}"/>
    <cellStyle name="Followed Hyperlink 6" xfId="11201" hidden="1" xr:uid="{00000000-0005-0000-0000-00000CCC0000}"/>
    <cellStyle name="Followed Hyperlink 6" xfId="10316" hidden="1" xr:uid="{00000000-0005-0000-0000-00000DCC0000}"/>
    <cellStyle name="Followed Hyperlink 6" xfId="11246" hidden="1" xr:uid="{00000000-0005-0000-0000-00000ECC0000}"/>
    <cellStyle name="Followed Hyperlink 6" xfId="11348" hidden="1" xr:uid="{00000000-0005-0000-0000-00000FCC0000}"/>
    <cellStyle name="Followed Hyperlink 6" xfId="11365" hidden="1" xr:uid="{00000000-0005-0000-0000-000010CC0000}"/>
    <cellStyle name="Followed Hyperlink 6" xfId="10479" hidden="1" xr:uid="{00000000-0005-0000-0000-000011CC0000}"/>
    <cellStyle name="Followed Hyperlink 6" xfId="11407" hidden="1" xr:uid="{00000000-0005-0000-0000-000012CC0000}"/>
    <cellStyle name="Followed Hyperlink 6" xfId="11474" hidden="1" xr:uid="{00000000-0005-0000-0000-000013CC0000}"/>
    <cellStyle name="Followed Hyperlink 6" xfId="11491" hidden="1" xr:uid="{00000000-0005-0000-0000-000014CC0000}"/>
    <cellStyle name="Followed Hyperlink 6" xfId="11121" hidden="1" xr:uid="{00000000-0005-0000-0000-000015CC0000}"/>
    <cellStyle name="Followed Hyperlink 6" xfId="11533" hidden="1" xr:uid="{00000000-0005-0000-0000-000016CC0000}"/>
    <cellStyle name="Followed Hyperlink 6" xfId="11600" hidden="1" xr:uid="{00000000-0005-0000-0000-000017CC0000}"/>
    <cellStyle name="Followed Hyperlink 6" xfId="11617" hidden="1" xr:uid="{00000000-0005-0000-0000-000018CC0000}"/>
    <cellStyle name="Followed Hyperlink 6" xfId="11292" hidden="1" xr:uid="{00000000-0005-0000-0000-000019CC0000}"/>
    <cellStyle name="Followed Hyperlink 6" xfId="11659" hidden="1" xr:uid="{00000000-0005-0000-0000-00001ACC0000}"/>
    <cellStyle name="Followed Hyperlink 6" xfId="11726" hidden="1" xr:uid="{00000000-0005-0000-0000-00001BCC0000}"/>
    <cellStyle name="Followed Hyperlink 6" xfId="11743" hidden="1" xr:uid="{00000000-0005-0000-0000-00001CCC0000}"/>
    <cellStyle name="Followed Hyperlink 6" xfId="11852" hidden="1" xr:uid="{00000000-0005-0000-0000-00001DCC0000}"/>
    <cellStyle name="Followed Hyperlink 6" xfId="11936" hidden="1" xr:uid="{00000000-0005-0000-0000-00001FCC0000}"/>
    <cellStyle name="Followed Hyperlink 6" xfId="11953" hidden="1" xr:uid="{00000000-0005-0000-0000-000020CC0000}"/>
    <cellStyle name="Followed Hyperlink 6" xfId="11806" hidden="1" xr:uid="{00000000-0005-0000-0000-000021CC0000}"/>
    <cellStyle name="Followed Hyperlink 6" xfId="31457" hidden="1" xr:uid="{00000000-0005-0000-0000-000088CB0000}"/>
    <cellStyle name="Followed Hyperlink 6" xfId="31567" hidden="1" xr:uid="{00000000-0005-0000-0000-000089CB0000}"/>
    <cellStyle name="Followed Hyperlink 6" xfId="31173" hidden="1" xr:uid="{00000000-0005-0000-0000-00008ACB0000}"/>
    <cellStyle name="Followed Hyperlink 6" xfId="31625" hidden="1" xr:uid="{00000000-0005-0000-0000-00008BCB0000}"/>
    <cellStyle name="Followed Hyperlink 6" xfId="31735" hidden="1" xr:uid="{00000000-0005-0000-0000-00008CCB0000}"/>
    <cellStyle name="Followed Hyperlink 6" xfId="31752" hidden="1" xr:uid="{00000000-0005-0000-0000-00008DCB0000}"/>
    <cellStyle name="Followed Hyperlink 6" xfId="31334" hidden="1" xr:uid="{00000000-0005-0000-0000-00008ECB0000}"/>
    <cellStyle name="Followed Hyperlink 6" xfId="31793" hidden="1" xr:uid="{00000000-0005-0000-0000-00008FCB0000}"/>
    <cellStyle name="Followed Hyperlink 6" xfId="31873" hidden="1" xr:uid="{00000000-0005-0000-0000-000090CB0000}"/>
    <cellStyle name="Followed Hyperlink 6" xfId="31890" hidden="1" xr:uid="{00000000-0005-0000-0000-000091CB0000}"/>
    <cellStyle name="Followed Hyperlink 6" xfId="31518" hidden="1" xr:uid="{00000000-0005-0000-0000-000092CB0000}"/>
    <cellStyle name="Followed Hyperlink 6" xfId="31946" hidden="1" xr:uid="{00000000-0005-0000-0000-000093CB0000}"/>
    <cellStyle name="Followed Hyperlink 6" xfId="32014" hidden="1" xr:uid="{00000000-0005-0000-0000-000094CB0000}"/>
    <cellStyle name="Followed Hyperlink 6" xfId="32031" hidden="1" xr:uid="{00000000-0005-0000-0000-000095CB0000}"/>
    <cellStyle name="Followed Hyperlink 6" xfId="32111" hidden="1" xr:uid="{00000000-0005-0000-0000-000096CB0000}"/>
    <cellStyle name="Followed Hyperlink 6" xfId="32128" hidden="1" xr:uid="{00000000-0005-0000-0000-000097CB0000}"/>
    <cellStyle name="Followed Hyperlink 6" xfId="32226" hidden="1" xr:uid="{00000000-0005-0000-0000-000098CB0000}"/>
    <cellStyle name="Followed Hyperlink 6" xfId="32243" hidden="1" xr:uid="{00000000-0005-0000-0000-000099CB0000}"/>
    <cellStyle name="Followed Hyperlink 6" xfId="31702" hidden="1" xr:uid="{00000000-0005-0000-0000-00009ACB0000}"/>
    <cellStyle name="Followed Hyperlink 6" xfId="32296" hidden="1" xr:uid="{00000000-0005-0000-0000-00009BCB0000}"/>
    <cellStyle name="Followed Hyperlink 6" xfId="32402" hidden="1" xr:uid="{00000000-0005-0000-0000-00009CCB0000}"/>
    <cellStyle name="Followed Hyperlink 6" xfId="32419" hidden="1" xr:uid="{00000000-0005-0000-0000-00009DCB0000}"/>
    <cellStyle name="Followed Hyperlink 6" xfId="32464" hidden="1" xr:uid="{00000000-0005-0000-0000-00009FCB0000}"/>
    <cellStyle name="Followed Hyperlink 6" xfId="32566" hidden="1" xr:uid="{00000000-0005-0000-0000-0000A0CB0000}"/>
    <cellStyle name="Followed Hyperlink 6" xfId="32583" hidden="1" xr:uid="{00000000-0005-0000-0000-0000A1CB0000}"/>
    <cellStyle name="Followed Hyperlink 6" xfId="31698" hidden="1" xr:uid="{00000000-0005-0000-0000-0000A2CB0000}"/>
    <cellStyle name="Followed Hyperlink 6" xfId="32625" hidden="1" xr:uid="{00000000-0005-0000-0000-0000A3CB0000}"/>
    <cellStyle name="Followed Hyperlink 6" xfId="32692" hidden="1" xr:uid="{00000000-0005-0000-0000-0000A4CB0000}"/>
    <cellStyle name="Followed Hyperlink 6" xfId="32709" hidden="1" xr:uid="{00000000-0005-0000-0000-0000A5CB0000}"/>
    <cellStyle name="Followed Hyperlink 6" xfId="32339" hidden="1" xr:uid="{00000000-0005-0000-0000-0000A6CB0000}"/>
    <cellStyle name="Followed Hyperlink 6" xfId="32751" hidden="1" xr:uid="{00000000-0005-0000-0000-0000A7CB0000}"/>
    <cellStyle name="Followed Hyperlink 6" xfId="32817" hidden="1" xr:uid="{00000000-0005-0000-0000-0000A8CB0000}"/>
    <cellStyle name="Followed Hyperlink 6" xfId="32834" hidden="1" xr:uid="{00000000-0005-0000-0000-0000A9CB0000}"/>
    <cellStyle name="Followed Hyperlink 6" xfId="32510" hidden="1" xr:uid="{00000000-0005-0000-0000-0000AACB0000}"/>
    <cellStyle name="Followed Hyperlink 6" xfId="32876" hidden="1" xr:uid="{00000000-0005-0000-0000-0000ABCB0000}"/>
    <cellStyle name="Followed Hyperlink 6" xfId="32943" hidden="1" xr:uid="{00000000-0005-0000-0000-0000ACCB0000}"/>
    <cellStyle name="Followed Hyperlink 6" xfId="32960" hidden="1" xr:uid="{00000000-0005-0000-0000-0000ADCB0000}"/>
    <cellStyle name="Followed Hyperlink 6" xfId="33069" hidden="1" xr:uid="{00000000-0005-0000-0000-0000AECB0000}"/>
    <cellStyle name="Followed Hyperlink 6" xfId="33086" hidden="1" xr:uid="{00000000-0005-0000-0000-0000AFCB0000}"/>
    <cellStyle name="Followed Hyperlink 6" xfId="33153" hidden="1" xr:uid="{00000000-0005-0000-0000-0000B0CB0000}"/>
    <cellStyle name="Followed Hyperlink 6" xfId="33170" hidden="1" xr:uid="{00000000-0005-0000-0000-0000B1CB0000}"/>
    <cellStyle name="Followed Hyperlink 6" xfId="33023" hidden="1" xr:uid="{00000000-0005-0000-0000-0000B2CB0000}"/>
    <cellStyle name="Followed Hyperlink 6" xfId="33212" hidden="1" xr:uid="{00000000-0005-0000-0000-0000B3CB0000}"/>
    <cellStyle name="Followed Hyperlink 6" xfId="33279" hidden="1" xr:uid="{00000000-0005-0000-0000-0000B4CB0000}"/>
    <cellStyle name="Followed Hyperlink 6" xfId="33296" hidden="1" xr:uid="{00000000-0005-0000-0000-0000B5CB0000}"/>
    <cellStyle name="Followed Hyperlink 6" xfId="33405" hidden="1" xr:uid="{00000000-0005-0000-0000-0000B6CB0000}"/>
    <cellStyle name="Followed Hyperlink 6" xfId="33422" hidden="1" xr:uid="{00000000-0005-0000-0000-0000B7CB0000}"/>
    <cellStyle name="Followed Hyperlink 6" xfId="33489" hidden="1" xr:uid="{00000000-0005-0000-0000-0000B8CB0000}"/>
    <cellStyle name="Followed Hyperlink 6" xfId="33506" hidden="1" xr:uid="{00000000-0005-0000-0000-0000B9CB0000}"/>
    <cellStyle name="Followed Hyperlink 6" xfId="33664" hidden="1" xr:uid="{00000000-0005-0000-0000-0000BACB0000}"/>
    <cellStyle name="Followed Hyperlink 6" xfId="29934" hidden="1" xr:uid="{00000000-0005-0000-0000-00006FCB0000}"/>
    <cellStyle name="Followed Hyperlink 6" xfId="30345" hidden="1" xr:uid="{00000000-0005-0000-0000-000070CB0000}"/>
    <cellStyle name="Followed Hyperlink 6" xfId="30412" hidden="1" xr:uid="{00000000-0005-0000-0000-000071CB0000}"/>
    <cellStyle name="Followed Hyperlink 6" xfId="30429" hidden="1" xr:uid="{00000000-0005-0000-0000-000072CB0000}"/>
    <cellStyle name="Followed Hyperlink 6" xfId="30104" hidden="1" xr:uid="{00000000-0005-0000-0000-000073CB0000}"/>
    <cellStyle name="Followed Hyperlink 6" xfId="30471" hidden="1" xr:uid="{00000000-0005-0000-0000-000074CB0000}"/>
    <cellStyle name="Followed Hyperlink 6" xfId="30538" hidden="1" xr:uid="{00000000-0005-0000-0000-000075CB0000}"/>
    <cellStyle name="Followed Hyperlink 6" xfId="30555" hidden="1" xr:uid="{00000000-0005-0000-0000-000076CB0000}"/>
    <cellStyle name="Followed Hyperlink 6" xfId="30663" hidden="1" xr:uid="{00000000-0005-0000-0000-000077CB0000}"/>
    <cellStyle name="Followed Hyperlink 6" xfId="30680" hidden="1" xr:uid="{00000000-0005-0000-0000-000078CB0000}"/>
    <cellStyle name="Followed Hyperlink 6" xfId="30747" hidden="1" xr:uid="{00000000-0005-0000-0000-000079CB0000}"/>
    <cellStyle name="Followed Hyperlink 6" xfId="30764" hidden="1" xr:uid="{00000000-0005-0000-0000-00007ACB0000}"/>
    <cellStyle name="Followed Hyperlink 6" xfId="30618" hidden="1" xr:uid="{00000000-0005-0000-0000-00007BCB0000}"/>
    <cellStyle name="Followed Hyperlink 6" xfId="30806" hidden="1" xr:uid="{00000000-0005-0000-0000-00007CCB0000}"/>
    <cellStyle name="Followed Hyperlink 6" xfId="30873" hidden="1" xr:uid="{00000000-0005-0000-0000-00007DCB0000}"/>
    <cellStyle name="Followed Hyperlink 6" xfId="30889" hidden="1" xr:uid="{00000000-0005-0000-0000-00007ECB0000}"/>
    <cellStyle name="Followed Hyperlink 6" xfId="31014" hidden="1" xr:uid="{00000000-0005-0000-0000-00007FCB0000}"/>
    <cellStyle name="Followed Hyperlink 6" xfId="31031" hidden="1" xr:uid="{00000000-0005-0000-0000-000080CB0000}"/>
    <cellStyle name="Followed Hyperlink 6" xfId="31098" hidden="1" xr:uid="{00000000-0005-0000-0000-000081CB0000}"/>
    <cellStyle name="Followed Hyperlink 6" xfId="31115" hidden="1" xr:uid="{00000000-0005-0000-0000-000082CB0000}"/>
    <cellStyle name="Followed Hyperlink 6" xfId="31272" hidden="1" xr:uid="{00000000-0005-0000-0000-000083CB0000}"/>
    <cellStyle name="Followed Hyperlink 6" xfId="31289" hidden="1" xr:uid="{00000000-0005-0000-0000-000084CB0000}"/>
    <cellStyle name="Followed Hyperlink 6" xfId="31398" hidden="1" xr:uid="{00000000-0005-0000-0000-000085CB0000}"/>
    <cellStyle name="Followed Hyperlink 6" xfId="31415" hidden="1" xr:uid="{00000000-0005-0000-0000-000086CB0000}"/>
    <cellStyle name="Followed Hyperlink 6" xfId="31226" hidden="1" xr:uid="{00000000-0005-0000-0000-000087CB0000}"/>
    <cellStyle name="Followed Hyperlink 6" xfId="29838" hidden="1" xr:uid="{00000000-0005-0000-0000-000062CB0000}"/>
    <cellStyle name="Followed Hyperlink 6" xfId="29297" hidden="1" xr:uid="{00000000-0005-0000-0000-000063CB0000}"/>
    <cellStyle name="Followed Hyperlink 6" xfId="29891" hidden="1" xr:uid="{00000000-0005-0000-0000-000064CB0000}"/>
    <cellStyle name="Followed Hyperlink 6" xfId="29997" hidden="1" xr:uid="{00000000-0005-0000-0000-000065CB0000}"/>
    <cellStyle name="Followed Hyperlink 6" xfId="30014" hidden="1" xr:uid="{00000000-0005-0000-0000-000066CB0000}"/>
    <cellStyle name="Followed Hyperlink 6" xfId="29130" hidden="1" xr:uid="{00000000-0005-0000-0000-000067CB0000}"/>
    <cellStyle name="Followed Hyperlink 6" xfId="30059" hidden="1" xr:uid="{00000000-0005-0000-0000-000068CB0000}"/>
    <cellStyle name="Followed Hyperlink 6" xfId="30160" hidden="1" xr:uid="{00000000-0005-0000-0000-000069CB0000}"/>
    <cellStyle name="Followed Hyperlink 6" xfId="30177" hidden="1" xr:uid="{00000000-0005-0000-0000-00006ACB0000}"/>
    <cellStyle name="Followed Hyperlink 6" xfId="29293" hidden="1" xr:uid="{00000000-0005-0000-0000-00006BCB0000}"/>
    <cellStyle name="Followed Hyperlink 6" xfId="30219" hidden="1" xr:uid="{00000000-0005-0000-0000-00006CCB0000}"/>
    <cellStyle name="Followed Hyperlink 6" xfId="30286" hidden="1" xr:uid="{00000000-0005-0000-0000-00006DCB0000}"/>
    <cellStyle name="Followed Hyperlink 6" xfId="30303" hidden="1" xr:uid="{00000000-0005-0000-0000-00006ECB0000}"/>
    <cellStyle name="Followed Hyperlink 6" xfId="29113" hidden="1" xr:uid="{00000000-0005-0000-0000-00005BCB0000}"/>
    <cellStyle name="Followed Hyperlink 6" xfId="29542" hidden="1" xr:uid="{00000000-0005-0000-0000-00005CCB0000}"/>
    <cellStyle name="Followed Hyperlink 6" xfId="29610" hidden="1" xr:uid="{00000000-0005-0000-0000-00005DCB0000}"/>
    <cellStyle name="Followed Hyperlink 6" xfId="29706" hidden="1" xr:uid="{00000000-0005-0000-0000-00005FCB0000}"/>
    <cellStyle name="Followed Hyperlink 6" xfId="29723" hidden="1" xr:uid="{00000000-0005-0000-0000-000060CB0000}"/>
    <cellStyle name="Followed Hyperlink 6" xfId="29821" hidden="1" xr:uid="{00000000-0005-0000-0000-000061CB0000}"/>
    <cellStyle name="Followed Hyperlink 6" xfId="29388" hidden="1" xr:uid="{00000000-0005-0000-0000-000058CB0000}"/>
    <cellStyle name="Followed Hyperlink 6" xfId="29468" hidden="1" xr:uid="{00000000-0005-0000-0000-000059CB0000}"/>
    <cellStyle name="Followed Hyperlink 6" xfId="29485" hidden="1" xr:uid="{00000000-0005-0000-0000-00005ACB0000}"/>
    <cellStyle name="Followed Hyperlink 6" xfId="29347" hidden="1" xr:uid="{00000000-0005-0000-0000-000056CB0000}"/>
    <cellStyle name="Followed Hyperlink 6" xfId="28929" hidden="1" xr:uid="{00000000-0005-0000-0000-000057CB0000}"/>
    <cellStyle name="Followed Hyperlink 6" xfId="29330" hidden="1" xr:uid="{00000000-0005-0000-0000-000055CB0000}"/>
    <cellStyle name="Followed Hyperlink 6" xfId="56751" xr:uid="{00000000-0005-0000-0000-000068CD0000}"/>
    <cellStyle name="Followed Hyperlink 7" xfId="27648" hidden="1" xr:uid="{00000000-0005-0000-0000-00004FD00000}"/>
    <cellStyle name="Followed Hyperlink 7" xfId="27665" hidden="1" xr:uid="{00000000-0005-0000-0000-000050D00000}"/>
    <cellStyle name="Followed Hyperlink 7" xfId="26771" hidden="1" xr:uid="{00000000-0005-0000-0000-000051D00000}"/>
    <cellStyle name="Followed Hyperlink 7" xfId="27710" hidden="1" xr:uid="{00000000-0005-0000-0000-000052D00000}"/>
    <cellStyle name="Followed Hyperlink 7" xfId="27812" hidden="1" xr:uid="{00000000-0005-0000-0000-000053D00000}"/>
    <cellStyle name="Followed Hyperlink 7" xfId="27829" hidden="1" xr:uid="{00000000-0005-0000-0000-000054D00000}"/>
    <cellStyle name="Followed Hyperlink 7" xfId="26944" hidden="1" xr:uid="{00000000-0005-0000-0000-000055D00000}"/>
    <cellStyle name="Followed Hyperlink 7" xfId="27871" hidden="1" xr:uid="{00000000-0005-0000-0000-000056D00000}"/>
    <cellStyle name="Followed Hyperlink 7" xfId="27937" hidden="1" xr:uid="{00000000-0005-0000-0000-000057D00000}"/>
    <cellStyle name="Followed Hyperlink 7" xfId="27954" hidden="1" xr:uid="{00000000-0005-0000-0000-000058D00000}"/>
    <cellStyle name="Followed Hyperlink 7" xfId="27585" hidden="1" xr:uid="{00000000-0005-0000-0000-000059D00000}"/>
    <cellStyle name="Followed Hyperlink 7" xfId="27996" hidden="1" xr:uid="{00000000-0005-0000-0000-00005AD00000}"/>
    <cellStyle name="Followed Hyperlink 7" xfId="28063" hidden="1" xr:uid="{00000000-0005-0000-0000-00005BD00000}"/>
    <cellStyle name="Followed Hyperlink 7" xfId="28080" hidden="1" xr:uid="{00000000-0005-0000-0000-00005CD00000}"/>
    <cellStyle name="Followed Hyperlink 7" xfId="27756" hidden="1" xr:uid="{00000000-0005-0000-0000-00005DD00000}"/>
    <cellStyle name="Followed Hyperlink 7" xfId="28189" hidden="1" xr:uid="{00000000-0005-0000-0000-00005FD00000}"/>
    <cellStyle name="Followed Hyperlink 7" xfId="28205" hidden="1" xr:uid="{00000000-0005-0000-0000-000060D00000}"/>
    <cellStyle name="Followed Hyperlink 7" xfId="28314" hidden="1" xr:uid="{00000000-0005-0000-0000-000061D00000}"/>
    <cellStyle name="Followed Hyperlink 7" xfId="28331" hidden="1" xr:uid="{00000000-0005-0000-0000-000062D00000}"/>
    <cellStyle name="Followed Hyperlink 7" xfId="28398" hidden="1" xr:uid="{00000000-0005-0000-0000-000063D00000}"/>
    <cellStyle name="Followed Hyperlink 7" xfId="28415" hidden="1" xr:uid="{00000000-0005-0000-0000-000064D00000}"/>
    <cellStyle name="Followed Hyperlink 7" xfId="28270" hidden="1" xr:uid="{00000000-0005-0000-0000-000065D00000}"/>
    <cellStyle name="Followed Hyperlink 7" xfId="28457" hidden="1" xr:uid="{00000000-0005-0000-0000-000066D00000}"/>
    <cellStyle name="Followed Hyperlink 7" xfId="28524" hidden="1" xr:uid="{00000000-0005-0000-0000-000067D00000}"/>
    <cellStyle name="Followed Hyperlink 7" xfId="28541" hidden="1" xr:uid="{00000000-0005-0000-0000-000068D00000}"/>
    <cellStyle name="Followed Hyperlink 7" xfId="28608" hidden="1" xr:uid="{00000000-0005-0000-0000-000069D00000}"/>
    <cellStyle name="Followed Hyperlink 7" xfId="28625" hidden="1" xr:uid="{00000000-0005-0000-0000-00006AD00000}"/>
    <cellStyle name="Followed Hyperlink 7" xfId="28709" hidden="1" xr:uid="{00000000-0005-0000-0000-00006BD00000}"/>
    <cellStyle name="Followed Hyperlink 7" xfId="28866" hidden="1" xr:uid="{00000000-0005-0000-0000-00006CD00000}"/>
    <cellStyle name="Followed Hyperlink 7" xfId="28883" hidden="1" xr:uid="{00000000-0005-0000-0000-00006DD00000}"/>
    <cellStyle name="Followed Hyperlink 7" xfId="28992" hidden="1" xr:uid="{00000000-0005-0000-0000-00006ED00000}"/>
    <cellStyle name="Followed Hyperlink 7" xfId="29009" hidden="1" xr:uid="{00000000-0005-0000-0000-00006FD00000}"/>
    <cellStyle name="Followed Hyperlink 7" xfId="28822" hidden="1" xr:uid="{00000000-0005-0000-0000-000070D00000}"/>
    <cellStyle name="Followed Hyperlink 7" xfId="29051" hidden="1" xr:uid="{00000000-0005-0000-0000-000071D00000}"/>
    <cellStyle name="Followed Hyperlink 7" xfId="29161" hidden="1" xr:uid="{00000000-0005-0000-0000-000072D00000}"/>
    <cellStyle name="Followed Hyperlink 7" xfId="29178" hidden="1" xr:uid="{00000000-0005-0000-0000-000073D00000}"/>
    <cellStyle name="Followed Hyperlink 7" xfId="28768" hidden="1" xr:uid="{00000000-0005-0000-0000-000074D00000}"/>
    <cellStyle name="Followed Hyperlink 7" xfId="28783" hidden="1" xr:uid="{00000000-0005-0000-0000-000075D00000}"/>
    <cellStyle name="Followed Hyperlink 7" xfId="29329" hidden="1" xr:uid="{00000000-0005-0000-0000-000076D00000}"/>
    <cellStyle name="Followed Hyperlink 7" xfId="29346" hidden="1" xr:uid="{00000000-0005-0000-0000-000077D00000}"/>
    <cellStyle name="Followed Hyperlink 7" xfId="28928" hidden="1" xr:uid="{00000000-0005-0000-0000-000078D00000}"/>
    <cellStyle name="Followed Hyperlink 7" xfId="28944" hidden="1" xr:uid="{00000000-0005-0000-0000-000079D00000}"/>
    <cellStyle name="Followed Hyperlink 7" xfId="29467" hidden="1" xr:uid="{00000000-0005-0000-0000-00007AD00000}"/>
    <cellStyle name="Followed Hyperlink 7" xfId="29484" hidden="1" xr:uid="{00000000-0005-0000-0000-00007BD00000}"/>
    <cellStyle name="Followed Hyperlink 7" xfId="29112" hidden="1" xr:uid="{00000000-0005-0000-0000-00007CD00000}"/>
    <cellStyle name="Followed Hyperlink 7" xfId="29541" hidden="1" xr:uid="{00000000-0005-0000-0000-00007DD00000}"/>
    <cellStyle name="Followed Hyperlink 7" xfId="29609" hidden="1" xr:uid="{00000000-0005-0000-0000-00007ED00000}"/>
    <cellStyle name="Followed Hyperlink 7" xfId="29626" hidden="1" xr:uid="{00000000-0005-0000-0000-00007FD00000}"/>
    <cellStyle name="Followed Hyperlink 7" xfId="29705" hidden="1" xr:uid="{00000000-0005-0000-0000-000080D00000}"/>
    <cellStyle name="Followed Hyperlink 7" xfId="29722" hidden="1" xr:uid="{00000000-0005-0000-0000-000081D00000}"/>
    <cellStyle name="Followed Hyperlink 7" xfId="29837" hidden="1" xr:uid="{00000000-0005-0000-0000-000083D00000}"/>
    <cellStyle name="Followed Hyperlink 7" xfId="29298" hidden="1" xr:uid="{00000000-0005-0000-0000-000084D00000}"/>
    <cellStyle name="Followed Hyperlink 7" xfId="29890" hidden="1" xr:uid="{00000000-0005-0000-0000-000085D00000}"/>
    <cellStyle name="Followed Hyperlink 7" xfId="29996" hidden="1" xr:uid="{00000000-0005-0000-0000-000086D00000}"/>
    <cellStyle name="Followed Hyperlink 7" xfId="30013" hidden="1" xr:uid="{00000000-0005-0000-0000-000087D00000}"/>
    <cellStyle name="Followed Hyperlink 7" xfId="29119" hidden="1" xr:uid="{00000000-0005-0000-0000-000088D00000}"/>
    <cellStyle name="Followed Hyperlink 7" xfId="30058" hidden="1" xr:uid="{00000000-0005-0000-0000-000089D00000}"/>
    <cellStyle name="Followed Hyperlink 7" xfId="30159" hidden="1" xr:uid="{00000000-0005-0000-0000-00008AD00000}"/>
    <cellStyle name="Followed Hyperlink 7" xfId="30176" hidden="1" xr:uid="{00000000-0005-0000-0000-00008BD00000}"/>
    <cellStyle name="Followed Hyperlink 7" xfId="29292" hidden="1" xr:uid="{00000000-0005-0000-0000-00008CD00000}"/>
    <cellStyle name="Followed Hyperlink 7" xfId="30218" hidden="1" xr:uid="{00000000-0005-0000-0000-00008DD00000}"/>
    <cellStyle name="Followed Hyperlink 7" xfId="30285" hidden="1" xr:uid="{00000000-0005-0000-0000-00008ED00000}"/>
    <cellStyle name="Followed Hyperlink 7" xfId="30302" hidden="1" xr:uid="{00000000-0005-0000-0000-00008FD00000}"/>
    <cellStyle name="Followed Hyperlink 7" xfId="29933" hidden="1" xr:uid="{00000000-0005-0000-0000-000090D00000}"/>
    <cellStyle name="Followed Hyperlink 7" xfId="30344" hidden="1" xr:uid="{00000000-0005-0000-0000-000091D00000}"/>
    <cellStyle name="Followed Hyperlink 7" xfId="30411" hidden="1" xr:uid="{00000000-0005-0000-0000-000092D00000}"/>
    <cellStyle name="Followed Hyperlink 7" xfId="30428" hidden="1" xr:uid="{00000000-0005-0000-0000-000093D00000}"/>
    <cellStyle name="Followed Hyperlink 7" xfId="30103" hidden="1" xr:uid="{00000000-0005-0000-0000-000094D00000}"/>
    <cellStyle name="Followed Hyperlink 7" xfId="30470" hidden="1" xr:uid="{00000000-0005-0000-0000-000095D00000}"/>
    <cellStyle name="Followed Hyperlink 7" xfId="30537" hidden="1" xr:uid="{00000000-0005-0000-0000-000096D00000}"/>
    <cellStyle name="Followed Hyperlink 7" xfId="30554" hidden="1" xr:uid="{00000000-0005-0000-0000-000097D00000}"/>
    <cellStyle name="Followed Hyperlink 7" xfId="30662" hidden="1" xr:uid="{00000000-0005-0000-0000-000098D00000}"/>
    <cellStyle name="Followed Hyperlink 7" xfId="30679" hidden="1" xr:uid="{00000000-0005-0000-0000-000099D00000}"/>
    <cellStyle name="Followed Hyperlink 7" xfId="30746" hidden="1" xr:uid="{00000000-0005-0000-0000-00009AD00000}"/>
    <cellStyle name="Followed Hyperlink 7" xfId="30763" hidden="1" xr:uid="{00000000-0005-0000-0000-00009BD00000}"/>
    <cellStyle name="Followed Hyperlink 7" xfId="30619" hidden="1" xr:uid="{00000000-0005-0000-0000-00009CD00000}"/>
    <cellStyle name="Followed Hyperlink 7" xfId="30805" hidden="1" xr:uid="{00000000-0005-0000-0000-00009DD00000}"/>
    <cellStyle name="Followed Hyperlink 7" xfId="30872" hidden="1" xr:uid="{00000000-0005-0000-0000-00009ED00000}"/>
    <cellStyle name="Followed Hyperlink 7" xfId="30888" hidden="1" xr:uid="{00000000-0005-0000-0000-00009FD00000}"/>
    <cellStyle name="Followed Hyperlink 7" xfId="31013" hidden="1" xr:uid="{00000000-0005-0000-0000-0000A0D00000}"/>
    <cellStyle name="Followed Hyperlink 7" xfId="31030" hidden="1" xr:uid="{00000000-0005-0000-0000-0000A1D00000}"/>
    <cellStyle name="Followed Hyperlink 7" xfId="31097" hidden="1" xr:uid="{00000000-0005-0000-0000-0000A2D00000}"/>
    <cellStyle name="Followed Hyperlink 7" xfId="31114" hidden="1" xr:uid="{00000000-0005-0000-0000-0000A3D00000}"/>
    <cellStyle name="Followed Hyperlink 7" xfId="31271" hidden="1" xr:uid="{00000000-0005-0000-0000-0000A4D00000}"/>
    <cellStyle name="Followed Hyperlink 7" xfId="31288" hidden="1" xr:uid="{00000000-0005-0000-0000-0000A5D00000}"/>
    <cellStyle name="Followed Hyperlink 7" xfId="31397" hidden="1" xr:uid="{00000000-0005-0000-0000-0000A6D00000}"/>
    <cellStyle name="Followed Hyperlink 7" xfId="31414" hidden="1" xr:uid="{00000000-0005-0000-0000-0000A7D00000}"/>
    <cellStyle name="Followed Hyperlink 7" xfId="31227" hidden="1" xr:uid="{00000000-0005-0000-0000-0000A8D00000}"/>
    <cellStyle name="Followed Hyperlink 7" xfId="31456" hidden="1" xr:uid="{00000000-0005-0000-0000-0000A9D00000}"/>
    <cellStyle name="Followed Hyperlink 7" xfId="31566" hidden="1" xr:uid="{00000000-0005-0000-0000-0000AAD00000}"/>
    <cellStyle name="Followed Hyperlink 7" xfId="31583" hidden="1" xr:uid="{00000000-0005-0000-0000-0000ABD00000}"/>
    <cellStyle name="Followed Hyperlink 7" xfId="28122" hidden="1" xr:uid="{00000000-0005-0000-0000-00005ED00000}"/>
    <cellStyle name="Followed Hyperlink 7" xfId="22241" hidden="1" xr:uid="{00000000-0005-0000-0000-0000DECF0000}"/>
    <cellStyle name="Followed Hyperlink 7" xfId="56733" hidden="1" xr:uid="{00000000-0005-0000-0000-00005ECF0000}"/>
    <cellStyle name="Followed Hyperlink 7" xfId="44265" hidden="1" xr:uid="{00000000-0005-0000-0000-000037CE0000}"/>
    <cellStyle name="Followed Hyperlink 7" xfId="44282" hidden="1" xr:uid="{00000000-0005-0000-0000-000038CE0000}"/>
    <cellStyle name="Followed Hyperlink 7" xfId="43397" hidden="1" xr:uid="{00000000-0005-0000-0000-000039CE0000}"/>
    <cellStyle name="Followed Hyperlink 7" xfId="44324" hidden="1" xr:uid="{00000000-0005-0000-0000-00003ACE0000}"/>
    <cellStyle name="Followed Hyperlink 7" xfId="44391" hidden="1" xr:uid="{00000000-0005-0000-0000-00003BCE0000}"/>
    <cellStyle name="Followed Hyperlink 7" xfId="44408" hidden="1" xr:uid="{00000000-0005-0000-0000-00003CCE0000}"/>
    <cellStyle name="Followed Hyperlink 7" xfId="44038" hidden="1" xr:uid="{00000000-0005-0000-0000-00003DCE0000}"/>
    <cellStyle name="Followed Hyperlink 7" xfId="44450" hidden="1" xr:uid="{00000000-0005-0000-0000-00003ECE0000}"/>
    <cellStyle name="Followed Hyperlink 7" xfId="44517" hidden="1" xr:uid="{00000000-0005-0000-0000-00003FCE0000}"/>
    <cellStyle name="Followed Hyperlink 7" xfId="44534" hidden="1" xr:uid="{00000000-0005-0000-0000-000040CE0000}"/>
    <cellStyle name="Followed Hyperlink 7" xfId="44209" hidden="1" xr:uid="{00000000-0005-0000-0000-000041CE0000}"/>
    <cellStyle name="Followed Hyperlink 7" xfId="44576" hidden="1" xr:uid="{00000000-0005-0000-0000-000042CE0000}"/>
    <cellStyle name="Followed Hyperlink 7" xfId="44643" hidden="1" xr:uid="{00000000-0005-0000-0000-000043CE0000}"/>
    <cellStyle name="Followed Hyperlink 7" xfId="44660" hidden="1" xr:uid="{00000000-0005-0000-0000-000044CE0000}"/>
    <cellStyle name="Followed Hyperlink 7" xfId="44769" hidden="1" xr:uid="{00000000-0005-0000-0000-000045CE0000}"/>
    <cellStyle name="Followed Hyperlink 7" xfId="44786" hidden="1" xr:uid="{00000000-0005-0000-0000-000046CE0000}"/>
    <cellStyle name="Followed Hyperlink 7" xfId="44870" hidden="1" xr:uid="{00000000-0005-0000-0000-000047CE0000}"/>
    <cellStyle name="Followed Hyperlink 7" xfId="44725" hidden="1" xr:uid="{00000000-0005-0000-0000-000048CE0000}"/>
    <cellStyle name="Followed Hyperlink 7" xfId="44912" hidden="1" xr:uid="{00000000-0005-0000-0000-000049CE0000}"/>
    <cellStyle name="Followed Hyperlink 7" xfId="44996" hidden="1" xr:uid="{00000000-0005-0000-0000-00004BCE0000}"/>
    <cellStyle name="Followed Hyperlink 7" xfId="45105" hidden="1" xr:uid="{00000000-0005-0000-0000-00004CCE0000}"/>
    <cellStyle name="Followed Hyperlink 7" xfId="45122" hidden="1" xr:uid="{00000000-0005-0000-0000-00004DCE0000}"/>
    <cellStyle name="Followed Hyperlink 7" xfId="45189" hidden="1" xr:uid="{00000000-0005-0000-0000-00004ECE0000}"/>
    <cellStyle name="Followed Hyperlink 7" xfId="45206" hidden="1" xr:uid="{00000000-0005-0000-0000-00004FCE0000}"/>
    <cellStyle name="Followed Hyperlink 7" xfId="45364" hidden="1" xr:uid="{00000000-0005-0000-0000-000050CE0000}"/>
    <cellStyle name="Followed Hyperlink 7" xfId="45381" hidden="1" xr:uid="{00000000-0005-0000-0000-000051CE0000}"/>
    <cellStyle name="Followed Hyperlink 7" xfId="45490" hidden="1" xr:uid="{00000000-0005-0000-0000-000052CE0000}"/>
    <cellStyle name="Followed Hyperlink 7" xfId="45507" hidden="1" xr:uid="{00000000-0005-0000-0000-000053CE0000}"/>
    <cellStyle name="Followed Hyperlink 7" xfId="45320" hidden="1" xr:uid="{00000000-0005-0000-0000-000054CE0000}"/>
    <cellStyle name="Followed Hyperlink 7" xfId="45549" hidden="1" xr:uid="{00000000-0005-0000-0000-000055CE0000}"/>
    <cellStyle name="Followed Hyperlink 7" xfId="45659" hidden="1" xr:uid="{00000000-0005-0000-0000-000056CE0000}"/>
    <cellStyle name="Followed Hyperlink 7" xfId="45676" hidden="1" xr:uid="{00000000-0005-0000-0000-000057CE0000}"/>
    <cellStyle name="Followed Hyperlink 7" xfId="45265" hidden="1" xr:uid="{00000000-0005-0000-0000-000058CE0000}"/>
    <cellStyle name="Followed Hyperlink 7" xfId="45281" hidden="1" xr:uid="{00000000-0005-0000-0000-000059CE0000}"/>
    <cellStyle name="Followed Hyperlink 7" xfId="45827" hidden="1" xr:uid="{00000000-0005-0000-0000-00005ACE0000}"/>
    <cellStyle name="Followed Hyperlink 7" xfId="45844" hidden="1" xr:uid="{00000000-0005-0000-0000-00005BCE0000}"/>
    <cellStyle name="Followed Hyperlink 7" xfId="45426" hidden="1" xr:uid="{00000000-0005-0000-0000-00005CCE0000}"/>
    <cellStyle name="Followed Hyperlink 7" xfId="45442" hidden="1" xr:uid="{00000000-0005-0000-0000-00005DCE0000}"/>
    <cellStyle name="Followed Hyperlink 7" xfId="45964" hidden="1" xr:uid="{00000000-0005-0000-0000-00005ECE0000}"/>
    <cellStyle name="Followed Hyperlink 7" xfId="45981" hidden="1" xr:uid="{00000000-0005-0000-0000-00005FCE0000}"/>
    <cellStyle name="Followed Hyperlink 7" xfId="45610" hidden="1" xr:uid="{00000000-0005-0000-0000-000060CE0000}"/>
    <cellStyle name="Followed Hyperlink 7" xfId="46038" hidden="1" xr:uid="{00000000-0005-0000-0000-000061CE0000}"/>
    <cellStyle name="Followed Hyperlink 7" xfId="46106" hidden="1" xr:uid="{00000000-0005-0000-0000-000062CE0000}"/>
    <cellStyle name="Followed Hyperlink 7" xfId="46123" hidden="1" xr:uid="{00000000-0005-0000-0000-000063CE0000}"/>
    <cellStyle name="Followed Hyperlink 7" xfId="46202" hidden="1" xr:uid="{00000000-0005-0000-0000-000064CE0000}"/>
    <cellStyle name="Followed Hyperlink 7" xfId="46219" hidden="1" xr:uid="{00000000-0005-0000-0000-000065CE0000}"/>
    <cellStyle name="Followed Hyperlink 7" xfId="46317" hidden="1" xr:uid="{00000000-0005-0000-0000-000066CE0000}"/>
    <cellStyle name="Followed Hyperlink 7" xfId="46334" hidden="1" xr:uid="{00000000-0005-0000-0000-000067CE0000}"/>
    <cellStyle name="Followed Hyperlink 7" xfId="45796" hidden="1" xr:uid="{00000000-0005-0000-0000-000068CE0000}"/>
    <cellStyle name="Followed Hyperlink 7" xfId="46387" hidden="1" xr:uid="{00000000-0005-0000-0000-000069CE0000}"/>
    <cellStyle name="Followed Hyperlink 7" xfId="46493" hidden="1" xr:uid="{00000000-0005-0000-0000-00006ACE0000}"/>
    <cellStyle name="Followed Hyperlink 7" xfId="46510" hidden="1" xr:uid="{00000000-0005-0000-0000-00006BCE0000}"/>
    <cellStyle name="Followed Hyperlink 7" xfId="45617" hidden="1" xr:uid="{00000000-0005-0000-0000-00006CCE0000}"/>
    <cellStyle name="Followed Hyperlink 7" xfId="46555" hidden="1" xr:uid="{00000000-0005-0000-0000-00006DCE0000}"/>
    <cellStyle name="Followed Hyperlink 7" xfId="46657" hidden="1" xr:uid="{00000000-0005-0000-0000-00006ECE0000}"/>
    <cellStyle name="Followed Hyperlink 7" xfId="46674" hidden="1" xr:uid="{00000000-0005-0000-0000-00006FCE0000}"/>
    <cellStyle name="Followed Hyperlink 7" xfId="45790" hidden="1" xr:uid="{00000000-0005-0000-0000-000070CE0000}"/>
    <cellStyle name="Followed Hyperlink 7" xfId="46716" hidden="1" xr:uid="{00000000-0005-0000-0000-000071CE0000}"/>
    <cellStyle name="Followed Hyperlink 7" xfId="46783" hidden="1" xr:uid="{00000000-0005-0000-0000-000072CE0000}"/>
    <cellStyle name="Followed Hyperlink 7" xfId="46800" hidden="1" xr:uid="{00000000-0005-0000-0000-000073CE0000}"/>
    <cellStyle name="Followed Hyperlink 7" xfId="46430" hidden="1" xr:uid="{00000000-0005-0000-0000-000074CE0000}"/>
    <cellStyle name="Followed Hyperlink 7" xfId="46842" hidden="1" xr:uid="{00000000-0005-0000-0000-000075CE0000}"/>
    <cellStyle name="Followed Hyperlink 7" xfId="46909" hidden="1" xr:uid="{00000000-0005-0000-0000-000076CE0000}"/>
    <cellStyle name="Followed Hyperlink 7" xfId="46926" hidden="1" xr:uid="{00000000-0005-0000-0000-000077CE0000}"/>
    <cellStyle name="Followed Hyperlink 7" xfId="46601" hidden="1" xr:uid="{00000000-0005-0000-0000-000078CE0000}"/>
    <cellStyle name="Followed Hyperlink 7" xfId="46968" hidden="1" xr:uid="{00000000-0005-0000-0000-000079CE0000}"/>
    <cellStyle name="Followed Hyperlink 7" xfId="47035" hidden="1" xr:uid="{00000000-0005-0000-0000-00007ACE0000}"/>
    <cellStyle name="Followed Hyperlink 7" xfId="47052" hidden="1" xr:uid="{00000000-0005-0000-0000-00007BCE0000}"/>
    <cellStyle name="Followed Hyperlink 7" xfId="47161" hidden="1" xr:uid="{00000000-0005-0000-0000-00007CCE0000}"/>
    <cellStyle name="Followed Hyperlink 7" xfId="47178" hidden="1" xr:uid="{00000000-0005-0000-0000-00007DCE0000}"/>
    <cellStyle name="Followed Hyperlink 7" xfId="47245" hidden="1" xr:uid="{00000000-0005-0000-0000-00007ECE0000}"/>
    <cellStyle name="Followed Hyperlink 7" xfId="47262" hidden="1" xr:uid="{00000000-0005-0000-0000-00007FCE0000}"/>
    <cellStyle name="Followed Hyperlink 7" xfId="47117" hidden="1" xr:uid="{00000000-0005-0000-0000-000080CE0000}"/>
    <cellStyle name="Followed Hyperlink 7" xfId="47304" hidden="1" xr:uid="{00000000-0005-0000-0000-000081CE0000}"/>
    <cellStyle name="Followed Hyperlink 7" xfId="47371" hidden="1" xr:uid="{00000000-0005-0000-0000-000082CE0000}"/>
    <cellStyle name="Followed Hyperlink 7" xfId="47388" hidden="1" xr:uid="{00000000-0005-0000-0000-000083CE0000}"/>
    <cellStyle name="Followed Hyperlink 7" xfId="45067" hidden="1" xr:uid="{00000000-0005-0000-0000-000084CE0000}"/>
    <cellStyle name="Followed Hyperlink 7" xfId="45052" hidden="1" xr:uid="{00000000-0005-0000-0000-000085CE0000}"/>
    <cellStyle name="Followed Hyperlink 7" xfId="47509" hidden="1" xr:uid="{00000000-0005-0000-0000-000086CE0000}"/>
    <cellStyle name="Followed Hyperlink 7" xfId="47667" hidden="1" xr:uid="{00000000-0005-0000-0000-000087CE0000}"/>
    <cellStyle name="Followed Hyperlink 7" xfId="47684" hidden="1" xr:uid="{00000000-0005-0000-0000-000088CE0000}"/>
    <cellStyle name="Followed Hyperlink 7" xfId="47793" hidden="1" xr:uid="{00000000-0005-0000-0000-000089CE0000}"/>
    <cellStyle name="Followed Hyperlink 7" xfId="47623" hidden="1" xr:uid="{00000000-0005-0000-0000-00008BCE0000}"/>
    <cellStyle name="Followed Hyperlink 7" xfId="47852" hidden="1" xr:uid="{00000000-0005-0000-0000-00008CCE0000}"/>
    <cellStyle name="Followed Hyperlink 7" xfId="47962" hidden="1" xr:uid="{00000000-0005-0000-0000-00008DCE0000}"/>
    <cellStyle name="Followed Hyperlink 7" xfId="47978" hidden="1" xr:uid="{00000000-0005-0000-0000-00008ECE0000}"/>
    <cellStyle name="Followed Hyperlink 7" xfId="47568" hidden="1" xr:uid="{00000000-0005-0000-0000-00008FCE0000}"/>
    <cellStyle name="Followed Hyperlink 7" xfId="47584" hidden="1" xr:uid="{00000000-0005-0000-0000-000090CE0000}"/>
    <cellStyle name="Followed Hyperlink 7" xfId="48129" hidden="1" xr:uid="{00000000-0005-0000-0000-000091CE0000}"/>
    <cellStyle name="Followed Hyperlink 7" xfId="48146" hidden="1" xr:uid="{00000000-0005-0000-0000-000092CE0000}"/>
    <cellStyle name="Followed Hyperlink 7" xfId="47729" hidden="1" xr:uid="{00000000-0005-0000-0000-000093CE0000}"/>
    <cellStyle name="Followed Hyperlink 7" xfId="47745" hidden="1" xr:uid="{00000000-0005-0000-0000-000094CE0000}"/>
    <cellStyle name="Followed Hyperlink 7" xfId="48267" hidden="1" xr:uid="{00000000-0005-0000-0000-000095CE0000}"/>
    <cellStyle name="Followed Hyperlink 7" xfId="48284" hidden="1" xr:uid="{00000000-0005-0000-0000-000096CE0000}"/>
    <cellStyle name="Followed Hyperlink 7" xfId="47913" hidden="1" xr:uid="{00000000-0005-0000-0000-000097CE0000}"/>
    <cellStyle name="Followed Hyperlink 7" xfId="48341" hidden="1" xr:uid="{00000000-0005-0000-0000-000098CE0000}"/>
    <cellStyle name="Followed Hyperlink 7" xfId="48409" hidden="1" xr:uid="{00000000-0005-0000-0000-000099CE0000}"/>
    <cellStyle name="Followed Hyperlink 7" xfId="48426" hidden="1" xr:uid="{00000000-0005-0000-0000-00009ACE0000}"/>
    <cellStyle name="Followed Hyperlink 7" xfId="48506" hidden="1" xr:uid="{00000000-0005-0000-0000-00009BCE0000}"/>
    <cellStyle name="Followed Hyperlink 7" xfId="48523" hidden="1" xr:uid="{00000000-0005-0000-0000-00009CCE0000}"/>
    <cellStyle name="Followed Hyperlink 7" xfId="48621" hidden="1" xr:uid="{00000000-0005-0000-0000-00009DCE0000}"/>
    <cellStyle name="Followed Hyperlink 7" xfId="48638" hidden="1" xr:uid="{00000000-0005-0000-0000-00009ECE0000}"/>
    <cellStyle name="Followed Hyperlink 7" xfId="48098" hidden="1" xr:uid="{00000000-0005-0000-0000-00009FCE0000}"/>
    <cellStyle name="Followed Hyperlink 7" xfId="48691" hidden="1" xr:uid="{00000000-0005-0000-0000-0000A0CE0000}"/>
    <cellStyle name="Followed Hyperlink 7" xfId="48797" hidden="1" xr:uid="{00000000-0005-0000-0000-0000A1CE0000}"/>
    <cellStyle name="Followed Hyperlink 7" xfId="48814" hidden="1" xr:uid="{00000000-0005-0000-0000-0000A2CE0000}"/>
    <cellStyle name="Followed Hyperlink 7" xfId="47920" hidden="1" xr:uid="{00000000-0005-0000-0000-0000A3CE0000}"/>
    <cellStyle name="Followed Hyperlink 7" xfId="48859" hidden="1" xr:uid="{00000000-0005-0000-0000-0000A4CE0000}"/>
    <cellStyle name="Followed Hyperlink 7" xfId="48961" hidden="1" xr:uid="{00000000-0005-0000-0000-0000A5CE0000}"/>
    <cellStyle name="Followed Hyperlink 7" xfId="48978" hidden="1" xr:uid="{00000000-0005-0000-0000-0000A6CE0000}"/>
    <cellStyle name="Followed Hyperlink 7" xfId="48092" hidden="1" xr:uid="{00000000-0005-0000-0000-0000A7CE0000}"/>
    <cellStyle name="Followed Hyperlink 7" xfId="49020" hidden="1" xr:uid="{00000000-0005-0000-0000-0000A8CE0000}"/>
    <cellStyle name="Followed Hyperlink 7" xfId="49087" hidden="1" xr:uid="{00000000-0005-0000-0000-0000A9CE0000}"/>
    <cellStyle name="Followed Hyperlink 7" xfId="49104" hidden="1" xr:uid="{00000000-0005-0000-0000-0000AACE0000}"/>
    <cellStyle name="Followed Hyperlink 7" xfId="48734" hidden="1" xr:uid="{00000000-0005-0000-0000-0000ABCE0000}"/>
    <cellStyle name="Followed Hyperlink 7" xfId="49146" hidden="1" xr:uid="{00000000-0005-0000-0000-0000ACCE0000}"/>
    <cellStyle name="Followed Hyperlink 7" xfId="49213" hidden="1" xr:uid="{00000000-0005-0000-0000-0000ADCE0000}"/>
    <cellStyle name="Followed Hyperlink 7" xfId="49230" hidden="1" xr:uid="{00000000-0005-0000-0000-0000AECE0000}"/>
    <cellStyle name="Followed Hyperlink 7" xfId="48905" hidden="1" xr:uid="{00000000-0005-0000-0000-0000AFCE0000}"/>
    <cellStyle name="Followed Hyperlink 7" xfId="49272" hidden="1" xr:uid="{00000000-0005-0000-0000-0000B0CE0000}"/>
    <cellStyle name="Followed Hyperlink 7" xfId="49339" hidden="1" xr:uid="{00000000-0005-0000-0000-0000B1CE0000}"/>
    <cellStyle name="Followed Hyperlink 7" xfId="49356" hidden="1" xr:uid="{00000000-0005-0000-0000-0000B2CE0000}"/>
    <cellStyle name="Followed Hyperlink 7" xfId="49463" hidden="1" xr:uid="{00000000-0005-0000-0000-0000B3CE0000}"/>
    <cellStyle name="Followed Hyperlink 7" xfId="49480" hidden="1" xr:uid="{00000000-0005-0000-0000-0000B4CE0000}"/>
    <cellStyle name="Followed Hyperlink 7" xfId="49547" hidden="1" xr:uid="{00000000-0005-0000-0000-0000B5CE0000}"/>
    <cellStyle name="Followed Hyperlink 7" xfId="49564" hidden="1" xr:uid="{00000000-0005-0000-0000-0000B6CE0000}"/>
    <cellStyle name="Followed Hyperlink 7" xfId="49421" hidden="1" xr:uid="{00000000-0005-0000-0000-0000B7CE0000}"/>
    <cellStyle name="Followed Hyperlink 7" xfId="49606" hidden="1" xr:uid="{00000000-0005-0000-0000-0000B8CE0000}"/>
    <cellStyle name="Followed Hyperlink 7" xfId="49673" hidden="1" xr:uid="{00000000-0005-0000-0000-0000B9CE0000}"/>
    <cellStyle name="Followed Hyperlink 7" xfId="49689" hidden="1" xr:uid="{00000000-0005-0000-0000-0000BACE0000}"/>
    <cellStyle name="Followed Hyperlink 7" xfId="49759" hidden="1" xr:uid="{00000000-0005-0000-0000-0000BBCE0000}"/>
    <cellStyle name="Followed Hyperlink 7" xfId="49776" hidden="1" xr:uid="{00000000-0005-0000-0000-0000BCCE0000}"/>
    <cellStyle name="Followed Hyperlink 7" xfId="49843" hidden="1" xr:uid="{00000000-0005-0000-0000-0000BDCE0000}"/>
    <cellStyle name="Followed Hyperlink 7" xfId="49860" hidden="1" xr:uid="{00000000-0005-0000-0000-0000BECE0000}"/>
    <cellStyle name="Followed Hyperlink 7" xfId="50018" hidden="1" xr:uid="{00000000-0005-0000-0000-0000BFCE0000}"/>
    <cellStyle name="Followed Hyperlink 7" xfId="50035" hidden="1" xr:uid="{00000000-0005-0000-0000-0000C0CE0000}"/>
    <cellStyle name="Followed Hyperlink 7" xfId="50144" hidden="1" xr:uid="{00000000-0005-0000-0000-0000C1CE0000}"/>
    <cellStyle name="Followed Hyperlink 7" xfId="50161" hidden="1" xr:uid="{00000000-0005-0000-0000-0000C2CE0000}"/>
    <cellStyle name="Followed Hyperlink 7" xfId="49974" hidden="1" xr:uid="{00000000-0005-0000-0000-0000C3CE0000}"/>
    <cellStyle name="Followed Hyperlink 7" xfId="50203" hidden="1" xr:uid="{00000000-0005-0000-0000-0000C4CE0000}"/>
    <cellStyle name="Followed Hyperlink 7" xfId="50330" hidden="1" xr:uid="{00000000-0005-0000-0000-0000C5CE0000}"/>
    <cellStyle name="Followed Hyperlink 7" xfId="49919" hidden="1" xr:uid="{00000000-0005-0000-0000-0000C6CE0000}"/>
    <cellStyle name="Followed Hyperlink 7" xfId="49935" hidden="1" xr:uid="{00000000-0005-0000-0000-0000C7CE0000}"/>
    <cellStyle name="Followed Hyperlink 7" xfId="50481" hidden="1" xr:uid="{00000000-0005-0000-0000-0000C8CE0000}"/>
    <cellStyle name="Followed Hyperlink 7" xfId="50498" hidden="1" xr:uid="{00000000-0005-0000-0000-0000C9CE0000}"/>
    <cellStyle name="Followed Hyperlink 7" xfId="50096" hidden="1" xr:uid="{00000000-0005-0000-0000-0000CBCE0000}"/>
    <cellStyle name="Followed Hyperlink 7" xfId="50619" hidden="1" xr:uid="{00000000-0005-0000-0000-0000CCCE0000}"/>
    <cellStyle name="Followed Hyperlink 7" xfId="50636" hidden="1" xr:uid="{00000000-0005-0000-0000-0000CDCE0000}"/>
    <cellStyle name="Followed Hyperlink 7" xfId="50264" hidden="1" xr:uid="{00000000-0005-0000-0000-0000CECE0000}"/>
    <cellStyle name="Followed Hyperlink 7" xfId="50693" hidden="1" xr:uid="{00000000-0005-0000-0000-0000CFCE0000}"/>
    <cellStyle name="Followed Hyperlink 7" xfId="50761" hidden="1" xr:uid="{00000000-0005-0000-0000-0000D0CE0000}"/>
    <cellStyle name="Followed Hyperlink 7" xfId="50778" hidden="1" xr:uid="{00000000-0005-0000-0000-0000D1CE0000}"/>
    <cellStyle name="Followed Hyperlink 7" xfId="50858" hidden="1" xr:uid="{00000000-0005-0000-0000-0000D2CE0000}"/>
    <cellStyle name="Followed Hyperlink 7" xfId="50875" hidden="1" xr:uid="{00000000-0005-0000-0000-0000D3CE0000}"/>
    <cellStyle name="Followed Hyperlink 7" xfId="50973" hidden="1" xr:uid="{00000000-0005-0000-0000-0000D4CE0000}"/>
    <cellStyle name="Followed Hyperlink 7" xfId="50990" hidden="1" xr:uid="{00000000-0005-0000-0000-0000D5CE0000}"/>
    <cellStyle name="Followed Hyperlink 7" xfId="50450" hidden="1" xr:uid="{00000000-0005-0000-0000-0000D6CE0000}"/>
    <cellStyle name="Followed Hyperlink 7" xfId="51043" hidden="1" xr:uid="{00000000-0005-0000-0000-0000D7CE0000}"/>
    <cellStyle name="Followed Hyperlink 7" xfId="51149" hidden="1" xr:uid="{00000000-0005-0000-0000-0000D8CE0000}"/>
    <cellStyle name="Followed Hyperlink 7" xfId="51166" hidden="1" xr:uid="{00000000-0005-0000-0000-0000D9CE0000}"/>
    <cellStyle name="Followed Hyperlink 7" xfId="50271" hidden="1" xr:uid="{00000000-0005-0000-0000-0000DACE0000}"/>
    <cellStyle name="Followed Hyperlink 7" xfId="51211" hidden="1" xr:uid="{00000000-0005-0000-0000-0000DBCE0000}"/>
    <cellStyle name="Followed Hyperlink 7" xfId="51313" hidden="1" xr:uid="{00000000-0005-0000-0000-0000DCCE0000}"/>
    <cellStyle name="Followed Hyperlink 7" xfId="51330" hidden="1" xr:uid="{00000000-0005-0000-0000-0000DDCE0000}"/>
    <cellStyle name="Followed Hyperlink 7" xfId="51372" hidden="1" xr:uid="{00000000-0005-0000-0000-0000DFCE0000}"/>
    <cellStyle name="Followed Hyperlink 7" xfId="51439" hidden="1" xr:uid="{00000000-0005-0000-0000-0000E0CE0000}"/>
    <cellStyle name="Followed Hyperlink 7" xfId="51456" hidden="1" xr:uid="{00000000-0005-0000-0000-0000E1CE0000}"/>
    <cellStyle name="Followed Hyperlink 7" xfId="51086" hidden="1" xr:uid="{00000000-0005-0000-0000-0000E2CE0000}"/>
    <cellStyle name="Followed Hyperlink 7" xfId="51498" hidden="1" xr:uid="{00000000-0005-0000-0000-0000E3CE0000}"/>
    <cellStyle name="Followed Hyperlink 7" xfId="51564" hidden="1" xr:uid="{00000000-0005-0000-0000-0000E4CE0000}"/>
    <cellStyle name="Followed Hyperlink 7" xfId="51581" hidden="1" xr:uid="{00000000-0005-0000-0000-0000E5CE0000}"/>
    <cellStyle name="Followed Hyperlink 7" xfId="51257" hidden="1" xr:uid="{00000000-0005-0000-0000-0000E6CE0000}"/>
    <cellStyle name="Followed Hyperlink 7" xfId="51623" hidden="1" xr:uid="{00000000-0005-0000-0000-0000E7CE0000}"/>
    <cellStyle name="Followed Hyperlink 7" xfId="51690" hidden="1" xr:uid="{00000000-0005-0000-0000-0000E8CE0000}"/>
    <cellStyle name="Followed Hyperlink 7" xfId="51707" hidden="1" xr:uid="{00000000-0005-0000-0000-0000E9CE0000}"/>
    <cellStyle name="Followed Hyperlink 7" xfId="51816" hidden="1" xr:uid="{00000000-0005-0000-0000-0000EACE0000}"/>
    <cellStyle name="Followed Hyperlink 7" xfId="51833" hidden="1" xr:uid="{00000000-0005-0000-0000-0000EBCE0000}"/>
    <cellStyle name="Followed Hyperlink 7" xfId="51900" hidden="1" xr:uid="{00000000-0005-0000-0000-0000ECCE0000}"/>
    <cellStyle name="Followed Hyperlink 7" xfId="51917" hidden="1" xr:uid="{00000000-0005-0000-0000-0000EDCE0000}"/>
    <cellStyle name="Followed Hyperlink 7" xfId="51772" hidden="1" xr:uid="{00000000-0005-0000-0000-0000EECE0000}"/>
    <cellStyle name="Followed Hyperlink 7" xfId="51959" hidden="1" xr:uid="{00000000-0005-0000-0000-0000EFCE0000}"/>
    <cellStyle name="Followed Hyperlink 7" xfId="52026" hidden="1" xr:uid="{00000000-0005-0000-0000-0000F0CE0000}"/>
    <cellStyle name="Followed Hyperlink 7" xfId="52043" hidden="1" xr:uid="{00000000-0005-0000-0000-0000F1CE0000}"/>
    <cellStyle name="Followed Hyperlink 7" xfId="52150" hidden="1" xr:uid="{00000000-0005-0000-0000-0000F2CE0000}"/>
    <cellStyle name="Followed Hyperlink 7" xfId="52167" hidden="1" xr:uid="{00000000-0005-0000-0000-0000F3CE0000}"/>
    <cellStyle name="Followed Hyperlink 7" xfId="52234" hidden="1" xr:uid="{00000000-0005-0000-0000-0000F4CE0000}"/>
    <cellStyle name="Followed Hyperlink 7" xfId="52251" hidden="1" xr:uid="{00000000-0005-0000-0000-0000F5CE0000}"/>
    <cellStyle name="Followed Hyperlink 7" xfId="52409" hidden="1" xr:uid="{00000000-0005-0000-0000-0000F6CE0000}"/>
    <cellStyle name="Followed Hyperlink 7" xfId="52426" hidden="1" xr:uid="{00000000-0005-0000-0000-0000F7CE0000}"/>
    <cellStyle name="Followed Hyperlink 7" xfId="52535" hidden="1" xr:uid="{00000000-0005-0000-0000-0000F8CE0000}"/>
    <cellStyle name="Followed Hyperlink 7" xfId="52552" hidden="1" xr:uid="{00000000-0005-0000-0000-0000F9CE0000}"/>
    <cellStyle name="Followed Hyperlink 7" xfId="52365" hidden="1" xr:uid="{00000000-0005-0000-0000-0000FACE0000}"/>
    <cellStyle name="Followed Hyperlink 7" xfId="52594" hidden="1" xr:uid="{00000000-0005-0000-0000-0000FBCE0000}"/>
    <cellStyle name="Followed Hyperlink 7" xfId="52704" hidden="1" xr:uid="{00000000-0005-0000-0000-0000FCCE0000}"/>
    <cellStyle name="Followed Hyperlink 7" xfId="52721" hidden="1" xr:uid="{00000000-0005-0000-0000-0000FDCE0000}"/>
    <cellStyle name="Followed Hyperlink 7" xfId="52310" hidden="1" xr:uid="{00000000-0005-0000-0000-0000FECE0000}"/>
    <cellStyle name="Followed Hyperlink 7" xfId="52326" hidden="1" xr:uid="{00000000-0005-0000-0000-0000FFCE0000}"/>
    <cellStyle name="Followed Hyperlink 7" xfId="52872" hidden="1" xr:uid="{00000000-0005-0000-0000-000000CF0000}"/>
    <cellStyle name="Followed Hyperlink 7" xfId="52889" hidden="1" xr:uid="{00000000-0005-0000-0000-000001CF0000}"/>
    <cellStyle name="Followed Hyperlink 7" xfId="52471" hidden="1" xr:uid="{00000000-0005-0000-0000-000002CF0000}"/>
    <cellStyle name="Followed Hyperlink 7" xfId="52487" hidden="1" xr:uid="{00000000-0005-0000-0000-000003CF0000}"/>
    <cellStyle name="Followed Hyperlink 7" xfId="53027" hidden="1" xr:uid="{00000000-0005-0000-0000-000004CF0000}"/>
    <cellStyle name="Followed Hyperlink 7" xfId="52655" hidden="1" xr:uid="{00000000-0005-0000-0000-000005CF0000}"/>
    <cellStyle name="Followed Hyperlink 7" xfId="53084" hidden="1" xr:uid="{00000000-0005-0000-0000-000006CF0000}"/>
    <cellStyle name="Followed Hyperlink 7" xfId="50444" hidden="1" xr:uid="{00000000-0005-0000-0000-0000DECE0000}"/>
    <cellStyle name="Followed Hyperlink 7" xfId="39751" hidden="1" xr:uid="{00000000-0005-0000-0000-0000CFCD0000}"/>
    <cellStyle name="Followed Hyperlink 7" xfId="39818" hidden="1" xr:uid="{00000000-0005-0000-0000-0000D0CD0000}"/>
    <cellStyle name="Followed Hyperlink 7" xfId="39835" hidden="1" xr:uid="{00000000-0005-0000-0000-0000D1CD0000}"/>
    <cellStyle name="Followed Hyperlink 7" xfId="39877" hidden="1" xr:uid="{00000000-0005-0000-0000-0000D3CD0000}"/>
    <cellStyle name="Followed Hyperlink 7" xfId="39944" hidden="1" xr:uid="{00000000-0005-0000-0000-0000D4CD0000}"/>
    <cellStyle name="Followed Hyperlink 7" xfId="39961" hidden="1" xr:uid="{00000000-0005-0000-0000-0000D5CD0000}"/>
    <cellStyle name="Followed Hyperlink 7" xfId="40070" hidden="1" xr:uid="{00000000-0005-0000-0000-0000D6CD0000}"/>
    <cellStyle name="Followed Hyperlink 7" xfId="40087" hidden="1" xr:uid="{00000000-0005-0000-0000-0000D7CD0000}"/>
    <cellStyle name="Followed Hyperlink 7" xfId="40154" hidden="1" xr:uid="{00000000-0005-0000-0000-0000D8CD0000}"/>
    <cellStyle name="Followed Hyperlink 7" xfId="40171" hidden="1" xr:uid="{00000000-0005-0000-0000-0000D9CD0000}"/>
    <cellStyle name="Followed Hyperlink 7" xfId="40026" hidden="1" xr:uid="{00000000-0005-0000-0000-0000DACD0000}"/>
    <cellStyle name="Followed Hyperlink 7" xfId="40213" hidden="1" xr:uid="{00000000-0005-0000-0000-0000DBCD0000}"/>
    <cellStyle name="Followed Hyperlink 7" xfId="40280" hidden="1" xr:uid="{00000000-0005-0000-0000-0000DCCD0000}"/>
    <cellStyle name="Followed Hyperlink 7" xfId="40297" hidden="1" xr:uid="{00000000-0005-0000-0000-0000DDCD0000}"/>
    <cellStyle name="Followed Hyperlink 7" xfId="40418" hidden="1" xr:uid="{00000000-0005-0000-0000-0000DFCD0000}"/>
    <cellStyle name="Followed Hyperlink 7" xfId="40485" hidden="1" xr:uid="{00000000-0005-0000-0000-0000E0CD0000}"/>
    <cellStyle name="Followed Hyperlink 7" xfId="40502" hidden="1" xr:uid="{00000000-0005-0000-0000-0000E1CD0000}"/>
    <cellStyle name="Followed Hyperlink 7" xfId="40660" hidden="1" xr:uid="{00000000-0005-0000-0000-0000E2CD0000}"/>
    <cellStyle name="Followed Hyperlink 7" xfId="40677" hidden="1" xr:uid="{00000000-0005-0000-0000-0000E3CD0000}"/>
    <cellStyle name="Followed Hyperlink 7" xfId="40785" hidden="1" xr:uid="{00000000-0005-0000-0000-0000E4CD0000}"/>
    <cellStyle name="Followed Hyperlink 7" xfId="40802" hidden="1" xr:uid="{00000000-0005-0000-0000-0000E5CD0000}"/>
    <cellStyle name="Followed Hyperlink 7" xfId="40616" hidden="1" xr:uid="{00000000-0005-0000-0000-0000E6CD0000}"/>
    <cellStyle name="Followed Hyperlink 7" xfId="40844" hidden="1" xr:uid="{00000000-0005-0000-0000-0000E7CD0000}"/>
    <cellStyle name="Followed Hyperlink 7" xfId="40954" hidden="1" xr:uid="{00000000-0005-0000-0000-0000E8CD0000}"/>
    <cellStyle name="Followed Hyperlink 7" xfId="40971" hidden="1" xr:uid="{00000000-0005-0000-0000-0000E9CD0000}"/>
    <cellStyle name="Followed Hyperlink 7" xfId="40561" hidden="1" xr:uid="{00000000-0005-0000-0000-0000EACD0000}"/>
    <cellStyle name="Followed Hyperlink 7" xfId="40577" hidden="1" xr:uid="{00000000-0005-0000-0000-0000EBCD0000}"/>
    <cellStyle name="Followed Hyperlink 7" xfId="41122" hidden="1" xr:uid="{00000000-0005-0000-0000-0000ECCD0000}"/>
    <cellStyle name="Followed Hyperlink 7" xfId="41139" hidden="1" xr:uid="{00000000-0005-0000-0000-0000EDCD0000}"/>
    <cellStyle name="Followed Hyperlink 7" xfId="40721" hidden="1" xr:uid="{00000000-0005-0000-0000-0000EECD0000}"/>
    <cellStyle name="Followed Hyperlink 7" xfId="40737" hidden="1" xr:uid="{00000000-0005-0000-0000-0000EFCD0000}"/>
    <cellStyle name="Followed Hyperlink 7" xfId="41260" hidden="1" xr:uid="{00000000-0005-0000-0000-0000F0CD0000}"/>
    <cellStyle name="Followed Hyperlink 7" xfId="41277" hidden="1" xr:uid="{00000000-0005-0000-0000-0000F1CD0000}"/>
    <cellStyle name="Followed Hyperlink 7" xfId="40905" hidden="1" xr:uid="{00000000-0005-0000-0000-0000F2CD0000}"/>
    <cellStyle name="Followed Hyperlink 7" xfId="41334" hidden="1" xr:uid="{00000000-0005-0000-0000-0000F3CD0000}"/>
    <cellStyle name="Followed Hyperlink 7" xfId="41402" hidden="1" xr:uid="{00000000-0005-0000-0000-0000F4CD0000}"/>
    <cellStyle name="Followed Hyperlink 7" xfId="41419" hidden="1" xr:uid="{00000000-0005-0000-0000-0000F5CD0000}"/>
    <cellStyle name="Followed Hyperlink 7" xfId="41498" hidden="1" xr:uid="{00000000-0005-0000-0000-0000F6CD0000}"/>
    <cellStyle name="Followed Hyperlink 7" xfId="41515" hidden="1" xr:uid="{00000000-0005-0000-0000-0000F7CD0000}"/>
    <cellStyle name="Followed Hyperlink 7" xfId="41613" hidden="1" xr:uid="{00000000-0005-0000-0000-0000F8CD0000}"/>
    <cellStyle name="Followed Hyperlink 7" xfId="41630" hidden="1" xr:uid="{00000000-0005-0000-0000-0000F9CD0000}"/>
    <cellStyle name="Followed Hyperlink 7" xfId="41091" hidden="1" xr:uid="{00000000-0005-0000-0000-0000FACD0000}"/>
    <cellStyle name="Followed Hyperlink 7" xfId="41683" hidden="1" xr:uid="{00000000-0005-0000-0000-0000FBCD0000}"/>
    <cellStyle name="Followed Hyperlink 7" xfId="41789" hidden="1" xr:uid="{00000000-0005-0000-0000-0000FCCD0000}"/>
    <cellStyle name="Followed Hyperlink 7" xfId="41806" hidden="1" xr:uid="{00000000-0005-0000-0000-0000FDCD0000}"/>
    <cellStyle name="Followed Hyperlink 7" xfId="40912" hidden="1" xr:uid="{00000000-0005-0000-0000-0000FECD0000}"/>
    <cellStyle name="Followed Hyperlink 7" xfId="41851" hidden="1" xr:uid="{00000000-0005-0000-0000-0000FFCD0000}"/>
    <cellStyle name="Followed Hyperlink 7" xfId="41953" hidden="1" xr:uid="{00000000-0005-0000-0000-000000CE0000}"/>
    <cellStyle name="Followed Hyperlink 7" xfId="41970" hidden="1" xr:uid="{00000000-0005-0000-0000-000001CE0000}"/>
    <cellStyle name="Followed Hyperlink 7" xfId="41085" hidden="1" xr:uid="{00000000-0005-0000-0000-000002CE0000}"/>
    <cellStyle name="Followed Hyperlink 7" xfId="42012" hidden="1" xr:uid="{00000000-0005-0000-0000-000003CE0000}"/>
    <cellStyle name="Followed Hyperlink 7" xfId="42079" hidden="1" xr:uid="{00000000-0005-0000-0000-000004CE0000}"/>
    <cellStyle name="Followed Hyperlink 7" xfId="42096" hidden="1" xr:uid="{00000000-0005-0000-0000-000005CE0000}"/>
    <cellStyle name="Followed Hyperlink 7" xfId="41726" hidden="1" xr:uid="{00000000-0005-0000-0000-000006CE0000}"/>
    <cellStyle name="Followed Hyperlink 7" xfId="42138" hidden="1" xr:uid="{00000000-0005-0000-0000-000007CE0000}"/>
    <cellStyle name="Followed Hyperlink 7" xfId="42221" hidden="1" xr:uid="{00000000-0005-0000-0000-000008CE0000}"/>
    <cellStyle name="Followed Hyperlink 7" xfId="41897" hidden="1" xr:uid="{00000000-0005-0000-0000-000009CE0000}"/>
    <cellStyle name="Followed Hyperlink 7" xfId="42263" hidden="1" xr:uid="{00000000-0005-0000-0000-00000ACE0000}"/>
    <cellStyle name="Followed Hyperlink 7" xfId="42330" hidden="1" xr:uid="{00000000-0005-0000-0000-00000BCE0000}"/>
    <cellStyle name="Followed Hyperlink 7" xfId="42347" hidden="1" xr:uid="{00000000-0005-0000-0000-00000CCE0000}"/>
    <cellStyle name="Followed Hyperlink 7" xfId="42455" hidden="1" xr:uid="{00000000-0005-0000-0000-00000DCE0000}"/>
    <cellStyle name="Followed Hyperlink 7" xfId="42472" hidden="1" xr:uid="{00000000-0005-0000-0000-00000ECE0000}"/>
    <cellStyle name="Followed Hyperlink 7" xfId="42539" hidden="1" xr:uid="{00000000-0005-0000-0000-00000FCE0000}"/>
    <cellStyle name="Followed Hyperlink 7" xfId="42556" hidden="1" xr:uid="{00000000-0005-0000-0000-000010CE0000}"/>
    <cellStyle name="Followed Hyperlink 7" xfId="42412" hidden="1" xr:uid="{00000000-0005-0000-0000-000011CE0000}"/>
    <cellStyle name="Followed Hyperlink 7" xfId="42598" hidden="1" xr:uid="{00000000-0005-0000-0000-000012CE0000}"/>
    <cellStyle name="Followed Hyperlink 7" xfId="42682" hidden="1" xr:uid="{00000000-0005-0000-0000-000014CE0000}"/>
    <cellStyle name="Followed Hyperlink 7" xfId="40352" hidden="1" xr:uid="{00000000-0005-0000-0000-000015CE0000}"/>
    <cellStyle name="Followed Hyperlink 7" xfId="42729" hidden="1" xr:uid="{00000000-0005-0000-0000-000016CE0000}"/>
    <cellStyle name="Followed Hyperlink 7" xfId="42796" hidden="1" xr:uid="{00000000-0005-0000-0000-000017CE0000}"/>
    <cellStyle name="Followed Hyperlink 7" xfId="42813" hidden="1" xr:uid="{00000000-0005-0000-0000-000018CE0000}"/>
    <cellStyle name="Followed Hyperlink 7" xfId="42971" hidden="1" xr:uid="{00000000-0005-0000-0000-000019CE0000}"/>
    <cellStyle name="Followed Hyperlink 7" xfId="42988" hidden="1" xr:uid="{00000000-0005-0000-0000-00001ACE0000}"/>
    <cellStyle name="Followed Hyperlink 7" xfId="43097" hidden="1" xr:uid="{00000000-0005-0000-0000-00001BCE0000}"/>
    <cellStyle name="Followed Hyperlink 7" xfId="43114" hidden="1" xr:uid="{00000000-0005-0000-0000-00001CCE0000}"/>
    <cellStyle name="Followed Hyperlink 7" xfId="42927" hidden="1" xr:uid="{00000000-0005-0000-0000-00001DCE0000}"/>
    <cellStyle name="Followed Hyperlink 7" xfId="43156" hidden="1" xr:uid="{00000000-0005-0000-0000-00001ECE0000}"/>
    <cellStyle name="Followed Hyperlink 7" xfId="43266" hidden="1" xr:uid="{00000000-0005-0000-0000-00001FCE0000}"/>
    <cellStyle name="Followed Hyperlink 7" xfId="43283" hidden="1" xr:uid="{00000000-0005-0000-0000-000020CE0000}"/>
    <cellStyle name="Followed Hyperlink 7" xfId="42872" hidden="1" xr:uid="{00000000-0005-0000-0000-000021CE0000}"/>
    <cellStyle name="Followed Hyperlink 7" xfId="42888" hidden="1" xr:uid="{00000000-0005-0000-0000-000022CE0000}"/>
    <cellStyle name="Followed Hyperlink 7" xfId="43434" hidden="1" xr:uid="{00000000-0005-0000-0000-000023CE0000}"/>
    <cellStyle name="Followed Hyperlink 7" xfId="43451" hidden="1" xr:uid="{00000000-0005-0000-0000-000024CE0000}"/>
    <cellStyle name="Followed Hyperlink 7" xfId="43033" hidden="1" xr:uid="{00000000-0005-0000-0000-000025CE0000}"/>
    <cellStyle name="Followed Hyperlink 7" xfId="43049" hidden="1" xr:uid="{00000000-0005-0000-0000-000026CE0000}"/>
    <cellStyle name="Followed Hyperlink 7" xfId="43572" hidden="1" xr:uid="{00000000-0005-0000-0000-000027CE0000}"/>
    <cellStyle name="Followed Hyperlink 7" xfId="43589" hidden="1" xr:uid="{00000000-0005-0000-0000-000028CE0000}"/>
    <cellStyle name="Followed Hyperlink 7" xfId="43217" hidden="1" xr:uid="{00000000-0005-0000-0000-000029CE0000}"/>
    <cellStyle name="Followed Hyperlink 7" xfId="43646" hidden="1" xr:uid="{00000000-0005-0000-0000-00002ACE0000}"/>
    <cellStyle name="Followed Hyperlink 7" xfId="43714" hidden="1" xr:uid="{00000000-0005-0000-0000-00002BCE0000}"/>
    <cellStyle name="Followed Hyperlink 7" xfId="43731" hidden="1" xr:uid="{00000000-0005-0000-0000-00002CCE0000}"/>
    <cellStyle name="Followed Hyperlink 7" xfId="43811" hidden="1" xr:uid="{00000000-0005-0000-0000-00002DCE0000}"/>
    <cellStyle name="Followed Hyperlink 7" xfId="43828" hidden="1" xr:uid="{00000000-0005-0000-0000-00002ECE0000}"/>
    <cellStyle name="Followed Hyperlink 7" xfId="43925" hidden="1" xr:uid="{00000000-0005-0000-0000-00002FCE0000}"/>
    <cellStyle name="Followed Hyperlink 7" xfId="43942" hidden="1" xr:uid="{00000000-0005-0000-0000-000030CE0000}"/>
    <cellStyle name="Followed Hyperlink 7" xfId="43403" hidden="1" xr:uid="{00000000-0005-0000-0000-000031CE0000}"/>
    <cellStyle name="Followed Hyperlink 7" xfId="43995" hidden="1" xr:uid="{00000000-0005-0000-0000-000032CE0000}"/>
    <cellStyle name="Followed Hyperlink 7" xfId="44101" hidden="1" xr:uid="{00000000-0005-0000-0000-000033CE0000}"/>
    <cellStyle name="Followed Hyperlink 7" xfId="44118" hidden="1" xr:uid="{00000000-0005-0000-0000-000034CE0000}"/>
    <cellStyle name="Followed Hyperlink 7" xfId="43224" hidden="1" xr:uid="{00000000-0005-0000-0000-000035CE0000}"/>
    <cellStyle name="Followed Hyperlink 7" xfId="44163" hidden="1" xr:uid="{00000000-0005-0000-0000-000036CE0000}"/>
    <cellStyle name="Followed Hyperlink 7" xfId="40401" hidden="1" xr:uid="{00000000-0005-0000-0000-0000DECD0000}"/>
    <cellStyle name="Followed Hyperlink 7" xfId="37579" hidden="1" xr:uid="{00000000-0005-0000-0000-00009CCD0000}"/>
    <cellStyle name="Followed Hyperlink 7" xfId="37646" hidden="1" xr:uid="{00000000-0005-0000-0000-00009DCD0000}"/>
    <cellStyle name="Followed Hyperlink 7" xfId="37663" hidden="1" xr:uid="{00000000-0005-0000-0000-00009ECD0000}"/>
    <cellStyle name="Followed Hyperlink 7" xfId="37772" hidden="1" xr:uid="{00000000-0005-0000-0000-00009FCD0000}"/>
    <cellStyle name="Followed Hyperlink 7" xfId="37789" hidden="1" xr:uid="{00000000-0005-0000-0000-0000A0CD0000}"/>
    <cellStyle name="Followed Hyperlink 7" xfId="37856" hidden="1" xr:uid="{00000000-0005-0000-0000-0000A1CD0000}"/>
    <cellStyle name="Followed Hyperlink 7" xfId="37873" hidden="1" xr:uid="{00000000-0005-0000-0000-0000A2CD0000}"/>
    <cellStyle name="Followed Hyperlink 7" xfId="37728" hidden="1" xr:uid="{00000000-0005-0000-0000-0000A3CD0000}"/>
    <cellStyle name="Followed Hyperlink 7" xfId="37915" hidden="1" xr:uid="{00000000-0005-0000-0000-0000A4CD0000}"/>
    <cellStyle name="Followed Hyperlink 7" xfId="37982" hidden="1" xr:uid="{00000000-0005-0000-0000-0000A5CD0000}"/>
    <cellStyle name="Followed Hyperlink 7" xfId="37999" hidden="1" xr:uid="{00000000-0005-0000-0000-0000A6CD0000}"/>
    <cellStyle name="Followed Hyperlink 7" xfId="30977" hidden="1" xr:uid="{00000000-0005-0000-0000-0000A7CD0000}"/>
    <cellStyle name="Followed Hyperlink 7" xfId="30962" hidden="1" xr:uid="{00000000-0005-0000-0000-0000A8CD0000}"/>
    <cellStyle name="Followed Hyperlink 7" xfId="38099" hidden="1" xr:uid="{00000000-0005-0000-0000-0000A9CD0000}"/>
    <cellStyle name="Followed Hyperlink 7" xfId="38116" hidden="1" xr:uid="{00000000-0005-0000-0000-0000AACD0000}"/>
    <cellStyle name="Followed Hyperlink 7" xfId="38274" hidden="1" xr:uid="{00000000-0005-0000-0000-0000ABCD0000}"/>
    <cellStyle name="Followed Hyperlink 7" xfId="38291" hidden="1" xr:uid="{00000000-0005-0000-0000-0000ACCD0000}"/>
    <cellStyle name="Followed Hyperlink 7" xfId="38400" hidden="1" xr:uid="{00000000-0005-0000-0000-0000ADCD0000}"/>
    <cellStyle name="Followed Hyperlink 7" xfId="38417" hidden="1" xr:uid="{00000000-0005-0000-0000-0000AECD0000}"/>
    <cellStyle name="Followed Hyperlink 7" xfId="38230" hidden="1" xr:uid="{00000000-0005-0000-0000-0000AFCD0000}"/>
    <cellStyle name="Followed Hyperlink 7" xfId="38458" hidden="1" xr:uid="{00000000-0005-0000-0000-0000B0CD0000}"/>
    <cellStyle name="Followed Hyperlink 7" xfId="38568" hidden="1" xr:uid="{00000000-0005-0000-0000-0000B1CD0000}"/>
    <cellStyle name="Followed Hyperlink 7" xfId="38585" hidden="1" xr:uid="{00000000-0005-0000-0000-0000B2CD0000}"/>
    <cellStyle name="Followed Hyperlink 7" xfId="38175" hidden="1" xr:uid="{00000000-0005-0000-0000-0000B3CD0000}"/>
    <cellStyle name="Followed Hyperlink 7" xfId="38191" hidden="1" xr:uid="{00000000-0005-0000-0000-0000B4CD0000}"/>
    <cellStyle name="Followed Hyperlink 7" xfId="38736" hidden="1" xr:uid="{00000000-0005-0000-0000-0000B5CD0000}"/>
    <cellStyle name="Followed Hyperlink 7" xfId="38753" hidden="1" xr:uid="{00000000-0005-0000-0000-0000B6CD0000}"/>
    <cellStyle name="Followed Hyperlink 7" xfId="38352" hidden="1" xr:uid="{00000000-0005-0000-0000-0000B8CD0000}"/>
    <cellStyle name="Followed Hyperlink 7" xfId="38873" hidden="1" xr:uid="{00000000-0005-0000-0000-0000B9CD0000}"/>
    <cellStyle name="Followed Hyperlink 7" xfId="38890" hidden="1" xr:uid="{00000000-0005-0000-0000-0000BACD0000}"/>
    <cellStyle name="Followed Hyperlink 7" xfId="38519" hidden="1" xr:uid="{00000000-0005-0000-0000-0000BBCD0000}"/>
    <cellStyle name="Followed Hyperlink 7" xfId="38947" hidden="1" xr:uid="{00000000-0005-0000-0000-0000BCCD0000}"/>
    <cellStyle name="Followed Hyperlink 7" xfId="39015" hidden="1" xr:uid="{00000000-0005-0000-0000-0000BDCD0000}"/>
    <cellStyle name="Followed Hyperlink 7" xfId="39032" hidden="1" xr:uid="{00000000-0005-0000-0000-0000BECD0000}"/>
    <cellStyle name="Followed Hyperlink 7" xfId="39112" hidden="1" xr:uid="{00000000-0005-0000-0000-0000BFCD0000}"/>
    <cellStyle name="Followed Hyperlink 7" xfId="39129" hidden="1" xr:uid="{00000000-0005-0000-0000-0000C0CD0000}"/>
    <cellStyle name="Followed Hyperlink 7" xfId="39227" hidden="1" xr:uid="{00000000-0005-0000-0000-0000C1CD0000}"/>
    <cellStyle name="Followed Hyperlink 7" xfId="39244" hidden="1" xr:uid="{00000000-0005-0000-0000-0000C2CD0000}"/>
    <cellStyle name="Followed Hyperlink 7" xfId="38705" hidden="1" xr:uid="{00000000-0005-0000-0000-0000C3CD0000}"/>
    <cellStyle name="Followed Hyperlink 7" xfId="39297" hidden="1" xr:uid="{00000000-0005-0000-0000-0000C4CD0000}"/>
    <cellStyle name="Followed Hyperlink 7" xfId="39403" hidden="1" xr:uid="{00000000-0005-0000-0000-0000C5CD0000}"/>
    <cellStyle name="Followed Hyperlink 7" xfId="39420" hidden="1" xr:uid="{00000000-0005-0000-0000-0000C6CD0000}"/>
    <cellStyle name="Followed Hyperlink 7" xfId="38526" hidden="1" xr:uid="{00000000-0005-0000-0000-0000C7CD0000}"/>
    <cellStyle name="Followed Hyperlink 7" xfId="39465" hidden="1" xr:uid="{00000000-0005-0000-0000-0000C8CD0000}"/>
    <cellStyle name="Followed Hyperlink 7" xfId="39584" hidden="1" xr:uid="{00000000-0005-0000-0000-0000C9CD0000}"/>
    <cellStyle name="Followed Hyperlink 7" xfId="38699" hidden="1" xr:uid="{00000000-0005-0000-0000-0000CACD0000}"/>
    <cellStyle name="Followed Hyperlink 7" xfId="39626" hidden="1" xr:uid="{00000000-0005-0000-0000-0000CBCD0000}"/>
    <cellStyle name="Followed Hyperlink 7" xfId="39692" hidden="1" xr:uid="{00000000-0005-0000-0000-0000CCCD0000}"/>
    <cellStyle name="Followed Hyperlink 7" xfId="39709" hidden="1" xr:uid="{00000000-0005-0000-0000-0000CDCD0000}"/>
    <cellStyle name="Followed Hyperlink 7" xfId="39340" hidden="1" xr:uid="{00000000-0005-0000-0000-0000CECD0000}"/>
    <cellStyle name="Followed Hyperlink 7" xfId="36575" hidden="1" xr:uid="{00000000-0005-0000-0000-000082CD0000}"/>
    <cellStyle name="Followed Hyperlink 7" xfId="36592" hidden="1" xr:uid="{00000000-0005-0000-0000-000083CD0000}"/>
    <cellStyle name="Followed Hyperlink 7" xfId="36222" hidden="1" xr:uid="{00000000-0005-0000-0000-000084CD0000}"/>
    <cellStyle name="Followed Hyperlink 7" xfId="36649" hidden="1" xr:uid="{00000000-0005-0000-0000-000085CD0000}"/>
    <cellStyle name="Followed Hyperlink 7" xfId="36717" hidden="1" xr:uid="{00000000-0005-0000-0000-000086CD0000}"/>
    <cellStyle name="Followed Hyperlink 7" xfId="36734" hidden="1" xr:uid="{00000000-0005-0000-0000-000087CD0000}"/>
    <cellStyle name="Followed Hyperlink 7" xfId="36814" hidden="1" xr:uid="{00000000-0005-0000-0000-000088CD0000}"/>
    <cellStyle name="Followed Hyperlink 7" xfId="36831" hidden="1" xr:uid="{00000000-0005-0000-0000-000089CD0000}"/>
    <cellStyle name="Followed Hyperlink 7" xfId="36946" hidden="1" xr:uid="{00000000-0005-0000-0000-00008ACD0000}"/>
    <cellStyle name="Followed Hyperlink 7" xfId="36407" hidden="1" xr:uid="{00000000-0005-0000-0000-00008BCD0000}"/>
    <cellStyle name="Followed Hyperlink 7" xfId="36999" hidden="1" xr:uid="{00000000-0005-0000-0000-00008CCD0000}"/>
    <cellStyle name="Followed Hyperlink 7" xfId="37104" hidden="1" xr:uid="{00000000-0005-0000-0000-00008DCD0000}"/>
    <cellStyle name="Followed Hyperlink 7" xfId="37121" hidden="1" xr:uid="{00000000-0005-0000-0000-00008ECD0000}"/>
    <cellStyle name="Followed Hyperlink 7" xfId="36229" hidden="1" xr:uid="{00000000-0005-0000-0000-00008FCD0000}"/>
    <cellStyle name="Followed Hyperlink 7" xfId="37166" hidden="1" xr:uid="{00000000-0005-0000-0000-000090CD0000}"/>
    <cellStyle name="Followed Hyperlink 7" xfId="37268" hidden="1" xr:uid="{00000000-0005-0000-0000-000091CD0000}"/>
    <cellStyle name="Followed Hyperlink 7" xfId="37285" hidden="1" xr:uid="{00000000-0005-0000-0000-000092CD0000}"/>
    <cellStyle name="Followed Hyperlink 7" xfId="36401" hidden="1" xr:uid="{00000000-0005-0000-0000-000093CD0000}"/>
    <cellStyle name="Followed Hyperlink 7" xfId="37327" hidden="1" xr:uid="{00000000-0005-0000-0000-000094CD0000}"/>
    <cellStyle name="Followed Hyperlink 7" xfId="37394" hidden="1" xr:uid="{00000000-0005-0000-0000-000095CD0000}"/>
    <cellStyle name="Followed Hyperlink 7" xfId="37411" hidden="1" xr:uid="{00000000-0005-0000-0000-000096CD0000}"/>
    <cellStyle name="Followed Hyperlink 7" xfId="37042" hidden="1" xr:uid="{00000000-0005-0000-0000-000097CD0000}"/>
    <cellStyle name="Followed Hyperlink 7" xfId="37453" hidden="1" xr:uid="{00000000-0005-0000-0000-000098CD0000}"/>
    <cellStyle name="Followed Hyperlink 7" xfId="37520" hidden="1" xr:uid="{00000000-0005-0000-0000-000099CD0000}"/>
    <cellStyle name="Followed Hyperlink 7" xfId="37537" hidden="1" xr:uid="{00000000-0005-0000-0000-00009ACD0000}"/>
    <cellStyle name="Followed Hyperlink 7" xfId="37212" hidden="1" xr:uid="{00000000-0005-0000-0000-00009BCD0000}"/>
    <cellStyle name="Followed Hyperlink 7" xfId="35993" hidden="1" xr:uid="{00000000-0005-0000-0000-000075CD0000}"/>
    <cellStyle name="Followed Hyperlink 7" xfId="36102" hidden="1" xr:uid="{00000000-0005-0000-0000-000076CD0000}"/>
    <cellStyle name="Followed Hyperlink 7" xfId="36119" hidden="1" xr:uid="{00000000-0005-0000-0000-000077CD0000}"/>
    <cellStyle name="Followed Hyperlink 7" xfId="35932" hidden="1" xr:uid="{00000000-0005-0000-0000-000078CD0000}"/>
    <cellStyle name="Followed Hyperlink 7" xfId="36161" hidden="1" xr:uid="{00000000-0005-0000-0000-000079CD0000}"/>
    <cellStyle name="Followed Hyperlink 7" xfId="36271" hidden="1" xr:uid="{00000000-0005-0000-0000-00007ACD0000}"/>
    <cellStyle name="Followed Hyperlink 7" xfId="36288" hidden="1" xr:uid="{00000000-0005-0000-0000-00007BCD0000}"/>
    <cellStyle name="Followed Hyperlink 7" xfId="35877" hidden="1" xr:uid="{00000000-0005-0000-0000-00007CCD0000}"/>
    <cellStyle name="Followed Hyperlink 7" xfId="35893" hidden="1" xr:uid="{00000000-0005-0000-0000-00007DCD0000}"/>
    <cellStyle name="Followed Hyperlink 7" xfId="36437" hidden="1" xr:uid="{00000000-0005-0000-0000-00007ECD0000}"/>
    <cellStyle name="Followed Hyperlink 7" xfId="36454" hidden="1" xr:uid="{00000000-0005-0000-0000-00007FCD0000}"/>
    <cellStyle name="Followed Hyperlink 7" xfId="36038" hidden="1" xr:uid="{00000000-0005-0000-0000-000080CD0000}"/>
    <cellStyle name="Followed Hyperlink 7" xfId="36054" hidden="1" xr:uid="{00000000-0005-0000-0000-000081CD0000}"/>
    <cellStyle name="Followed Hyperlink 7" xfId="35684" hidden="1" xr:uid="{00000000-0005-0000-0000-00006FCD0000}"/>
    <cellStyle name="Followed Hyperlink 7" xfId="35734" hidden="1" xr:uid="{00000000-0005-0000-0000-000071CD0000}"/>
    <cellStyle name="Followed Hyperlink 7" xfId="35801" hidden="1" xr:uid="{00000000-0005-0000-0000-000072CD0000}"/>
    <cellStyle name="Followed Hyperlink 7" xfId="35818" hidden="1" xr:uid="{00000000-0005-0000-0000-000073CD0000}"/>
    <cellStyle name="Followed Hyperlink 7" xfId="35976" hidden="1" xr:uid="{00000000-0005-0000-0000-000074CD0000}"/>
    <cellStyle name="Followed Hyperlink 7" xfId="35414" hidden="1" xr:uid="{00000000-0005-0000-0000-00006CCD0000}"/>
    <cellStyle name="Followed Hyperlink 7" xfId="35600" hidden="1" xr:uid="{00000000-0005-0000-0000-00006DCD0000}"/>
    <cellStyle name="Followed Hyperlink 7" xfId="35667" hidden="1" xr:uid="{00000000-0005-0000-0000-00006ECD0000}"/>
    <cellStyle name="Followed Hyperlink 7" xfId="35541" hidden="1" xr:uid="{00000000-0005-0000-0000-00006ACD0000}"/>
    <cellStyle name="Followed Hyperlink 7" xfId="35558" hidden="1" xr:uid="{00000000-0005-0000-0000-00006BCD0000}"/>
    <cellStyle name="Followed Hyperlink 7" xfId="257" hidden="1" xr:uid="{00000000-0005-0000-0000-000069CD0000}"/>
    <cellStyle name="Followed Hyperlink 7" xfId="33356" hidden="1" xr:uid="{00000000-0005-0000-0000-000070CD0000}"/>
    <cellStyle name="Followed Hyperlink 7" xfId="38336" hidden="1" xr:uid="{00000000-0005-0000-0000-0000B7CD0000}"/>
    <cellStyle name="Followed Hyperlink 7" xfId="42665" hidden="1" xr:uid="{00000000-0005-0000-0000-000013CE0000}"/>
    <cellStyle name="Followed Hyperlink 7" xfId="39511" hidden="1" xr:uid="{00000000-0005-0000-0000-0000D2CD0000}"/>
    <cellStyle name="Followed Hyperlink 7" xfId="50080" hidden="1" xr:uid="{00000000-0005-0000-0000-0000CACE0000}"/>
    <cellStyle name="Followed Hyperlink 7" xfId="47810" hidden="1" xr:uid="{00000000-0005-0000-0000-00008ACE0000}"/>
    <cellStyle name="Followed Hyperlink 7" xfId="44979" hidden="1" xr:uid="{00000000-0005-0000-0000-00004ACE0000}"/>
    <cellStyle name="Followed Hyperlink 7" xfId="29820" hidden="1" xr:uid="{00000000-0005-0000-0000-000082D00000}"/>
    <cellStyle name="Followed Hyperlink 7" xfId="3181" hidden="1" xr:uid="{00000000-0005-0000-0000-000050D20000}"/>
    <cellStyle name="Followed Hyperlink 7" xfId="2994" hidden="1" xr:uid="{00000000-0005-0000-0000-000051D20000}"/>
    <cellStyle name="Followed Hyperlink 7" xfId="3223" hidden="1" xr:uid="{00000000-0005-0000-0000-000052D20000}"/>
    <cellStyle name="Followed Hyperlink 7" xfId="3333" hidden="1" xr:uid="{00000000-0005-0000-0000-000053D20000}"/>
    <cellStyle name="Followed Hyperlink 7" xfId="3350" hidden="1" xr:uid="{00000000-0005-0000-0000-000054D20000}"/>
    <cellStyle name="Followed Hyperlink 7" xfId="2939" hidden="1" xr:uid="{00000000-0005-0000-0000-000055D20000}"/>
    <cellStyle name="Followed Hyperlink 7" xfId="2955" hidden="1" xr:uid="{00000000-0005-0000-0000-000056D20000}"/>
    <cellStyle name="Followed Hyperlink 7" xfId="3501" hidden="1" xr:uid="{00000000-0005-0000-0000-000057D20000}"/>
    <cellStyle name="Followed Hyperlink 7" xfId="3518" hidden="1" xr:uid="{00000000-0005-0000-0000-000058D20000}"/>
    <cellStyle name="Followed Hyperlink 7" xfId="3100" hidden="1" xr:uid="{00000000-0005-0000-0000-000059D20000}"/>
    <cellStyle name="Followed Hyperlink 7" xfId="3116" hidden="1" xr:uid="{00000000-0005-0000-0000-00005AD20000}"/>
    <cellStyle name="Followed Hyperlink 7" xfId="3639" hidden="1" xr:uid="{00000000-0005-0000-0000-00005BD20000}"/>
    <cellStyle name="Followed Hyperlink 7" xfId="3656" hidden="1" xr:uid="{00000000-0005-0000-0000-00005CD20000}"/>
    <cellStyle name="Followed Hyperlink 7" xfId="3284" hidden="1" xr:uid="{00000000-0005-0000-0000-00005DD20000}"/>
    <cellStyle name="Followed Hyperlink 7" xfId="3781" hidden="1" xr:uid="{00000000-0005-0000-0000-00005FD20000}"/>
    <cellStyle name="Followed Hyperlink 7" xfId="3798" hidden="1" xr:uid="{00000000-0005-0000-0000-000060D20000}"/>
    <cellStyle name="Followed Hyperlink 7" xfId="3878" hidden="1" xr:uid="{00000000-0005-0000-0000-000061D20000}"/>
    <cellStyle name="Followed Hyperlink 7" xfId="3895" hidden="1" xr:uid="{00000000-0005-0000-0000-000062D20000}"/>
    <cellStyle name="Followed Hyperlink 7" xfId="3993" hidden="1" xr:uid="{00000000-0005-0000-0000-000063D20000}"/>
    <cellStyle name="Followed Hyperlink 7" xfId="4010" hidden="1" xr:uid="{00000000-0005-0000-0000-000064D20000}"/>
    <cellStyle name="Followed Hyperlink 7" xfId="3470" hidden="1" xr:uid="{00000000-0005-0000-0000-000065D20000}"/>
    <cellStyle name="Followed Hyperlink 7" xfId="4063" hidden="1" xr:uid="{00000000-0005-0000-0000-000066D20000}"/>
    <cellStyle name="Followed Hyperlink 7" xfId="4169" hidden="1" xr:uid="{00000000-0005-0000-0000-000067D20000}"/>
    <cellStyle name="Followed Hyperlink 7" xfId="4186" hidden="1" xr:uid="{00000000-0005-0000-0000-000068D20000}"/>
    <cellStyle name="Followed Hyperlink 7" xfId="3291" hidden="1" xr:uid="{00000000-0005-0000-0000-000069D20000}"/>
    <cellStyle name="Followed Hyperlink 7" xfId="4231" hidden="1" xr:uid="{00000000-0005-0000-0000-00006AD20000}"/>
    <cellStyle name="Followed Hyperlink 7" xfId="4333" hidden="1" xr:uid="{00000000-0005-0000-0000-00006BD20000}"/>
    <cellStyle name="Followed Hyperlink 7" xfId="4350" hidden="1" xr:uid="{00000000-0005-0000-0000-00006CD20000}"/>
    <cellStyle name="Followed Hyperlink 7" xfId="3464" hidden="1" xr:uid="{00000000-0005-0000-0000-00006DD20000}"/>
    <cellStyle name="Followed Hyperlink 7" xfId="4392" hidden="1" xr:uid="{00000000-0005-0000-0000-00006ED20000}"/>
    <cellStyle name="Followed Hyperlink 7" xfId="4459" hidden="1" xr:uid="{00000000-0005-0000-0000-00006FD20000}"/>
    <cellStyle name="Followed Hyperlink 7" xfId="4476" hidden="1" xr:uid="{00000000-0005-0000-0000-000070D20000}"/>
    <cellStyle name="Followed Hyperlink 7" xfId="4106" hidden="1" xr:uid="{00000000-0005-0000-0000-000071D20000}"/>
    <cellStyle name="Followed Hyperlink 7" xfId="4518" hidden="1" xr:uid="{00000000-0005-0000-0000-000072D20000}"/>
    <cellStyle name="Followed Hyperlink 7" xfId="4585" hidden="1" xr:uid="{00000000-0005-0000-0000-000073D20000}"/>
    <cellStyle name="Followed Hyperlink 7" xfId="4602" hidden="1" xr:uid="{00000000-0005-0000-0000-000074D20000}"/>
    <cellStyle name="Followed Hyperlink 7" xfId="4277" hidden="1" xr:uid="{00000000-0005-0000-0000-000075D20000}"/>
    <cellStyle name="Followed Hyperlink 7" xfId="1466" hidden="1" xr:uid="{00000000-0005-0000-0000-000076D20000}"/>
    <cellStyle name="Followed Hyperlink 7" xfId="1483" hidden="1" xr:uid="{00000000-0005-0000-0000-000077D20000}"/>
    <cellStyle name="Followed Hyperlink 7" xfId="1581" hidden="1" xr:uid="{00000000-0005-0000-0000-000078D20000}"/>
    <cellStyle name="Followed Hyperlink 7" xfId="1598" hidden="1" xr:uid="{00000000-0005-0000-0000-000079D20000}"/>
    <cellStyle name="Followed Hyperlink 7" xfId="1058" hidden="1" xr:uid="{00000000-0005-0000-0000-00007AD20000}"/>
    <cellStyle name="Followed Hyperlink 7" xfId="1651" hidden="1" xr:uid="{00000000-0005-0000-0000-00007BD20000}"/>
    <cellStyle name="Followed Hyperlink 7" xfId="1757" hidden="1" xr:uid="{00000000-0005-0000-0000-00007CD20000}"/>
    <cellStyle name="Followed Hyperlink 7" xfId="1774" hidden="1" xr:uid="{00000000-0005-0000-0000-00007DD20000}"/>
    <cellStyle name="Followed Hyperlink 7" xfId="879" hidden="1" xr:uid="{00000000-0005-0000-0000-00007ED20000}"/>
    <cellStyle name="Followed Hyperlink 7" xfId="1819" hidden="1" xr:uid="{00000000-0005-0000-0000-00007FD20000}"/>
    <cellStyle name="Followed Hyperlink 7" xfId="1921" hidden="1" xr:uid="{00000000-0005-0000-0000-000080D20000}"/>
    <cellStyle name="Followed Hyperlink 7" xfId="1938" hidden="1" xr:uid="{00000000-0005-0000-0000-000081D20000}"/>
    <cellStyle name="Followed Hyperlink 7" xfId="1052" hidden="1" xr:uid="{00000000-0005-0000-0000-000082D20000}"/>
    <cellStyle name="Followed Hyperlink 7" xfId="1980" hidden="1" xr:uid="{00000000-0005-0000-0000-000083D20000}"/>
    <cellStyle name="Followed Hyperlink 7" xfId="2047" hidden="1" xr:uid="{00000000-0005-0000-0000-000084D20000}"/>
    <cellStyle name="Followed Hyperlink 7" xfId="2064" hidden="1" xr:uid="{00000000-0005-0000-0000-000085D20000}"/>
    <cellStyle name="Followed Hyperlink 7" xfId="1694" hidden="1" xr:uid="{00000000-0005-0000-0000-000086D20000}"/>
    <cellStyle name="Followed Hyperlink 7" xfId="2106" hidden="1" xr:uid="{00000000-0005-0000-0000-000087D20000}"/>
    <cellStyle name="Followed Hyperlink 7" xfId="2173" hidden="1" xr:uid="{00000000-0005-0000-0000-000088D20000}"/>
    <cellStyle name="Followed Hyperlink 7" xfId="2190" hidden="1" xr:uid="{00000000-0005-0000-0000-000089D20000}"/>
    <cellStyle name="Followed Hyperlink 7" xfId="1865" hidden="1" xr:uid="{00000000-0005-0000-0000-00008AD20000}"/>
    <cellStyle name="Followed Hyperlink 7" xfId="2232" hidden="1" xr:uid="{00000000-0005-0000-0000-00008BD20000}"/>
    <cellStyle name="Followed Hyperlink 7" xfId="2299" hidden="1" xr:uid="{00000000-0005-0000-0000-00008CD20000}"/>
    <cellStyle name="Followed Hyperlink 7" xfId="2316" hidden="1" xr:uid="{00000000-0005-0000-0000-00008DD20000}"/>
    <cellStyle name="Followed Hyperlink 7" xfId="2425" hidden="1" xr:uid="{00000000-0005-0000-0000-00008ED20000}"/>
    <cellStyle name="Followed Hyperlink 7" xfId="2442" hidden="1" xr:uid="{00000000-0005-0000-0000-00008FD20000}"/>
    <cellStyle name="Followed Hyperlink 7" xfId="938" hidden="1" xr:uid="{00000000-0005-0000-0000-000090D20000}"/>
    <cellStyle name="Followed Hyperlink 7" xfId="527" hidden="1" xr:uid="{00000000-0005-0000-0000-000091D20000}"/>
    <cellStyle name="Followed Hyperlink 7" xfId="543" hidden="1" xr:uid="{00000000-0005-0000-0000-000092D20000}"/>
    <cellStyle name="Followed Hyperlink 7" xfId="1089" hidden="1" xr:uid="{00000000-0005-0000-0000-000093D20000}"/>
    <cellStyle name="Followed Hyperlink 7" xfId="1106" hidden="1" xr:uid="{00000000-0005-0000-0000-000094D20000}"/>
    <cellStyle name="Followed Hyperlink 7" xfId="688" hidden="1" xr:uid="{00000000-0005-0000-0000-000095D20000}"/>
    <cellStyle name="Followed Hyperlink 7" xfId="704" hidden="1" xr:uid="{00000000-0005-0000-0000-000096D20000}"/>
    <cellStyle name="Followed Hyperlink 7" xfId="1227" hidden="1" xr:uid="{00000000-0005-0000-0000-000097D20000}"/>
    <cellStyle name="Followed Hyperlink 7" xfId="1244" hidden="1" xr:uid="{00000000-0005-0000-0000-000098D20000}"/>
    <cellStyle name="Followed Hyperlink 7" xfId="872" hidden="1" xr:uid="{00000000-0005-0000-0000-000099D20000}"/>
    <cellStyle name="Followed Hyperlink 7" xfId="1301" hidden="1" xr:uid="{00000000-0005-0000-0000-00009AD20000}"/>
    <cellStyle name="Followed Hyperlink 7" xfId="1369" hidden="1" xr:uid="{00000000-0005-0000-0000-00009BD20000}"/>
    <cellStyle name="Followed Hyperlink 7" xfId="1386" hidden="1" xr:uid="{00000000-0005-0000-0000-00009CD20000}"/>
    <cellStyle name="Followed Hyperlink 7" xfId="643" hidden="1" xr:uid="{00000000-0005-0000-0000-00009DD20000}"/>
    <cellStyle name="Followed Hyperlink 7" xfId="769" hidden="1" xr:uid="{00000000-0005-0000-0000-00009FD20000}"/>
    <cellStyle name="Followed Hyperlink 7" xfId="582" hidden="1" xr:uid="{00000000-0005-0000-0000-0000A0D20000}"/>
    <cellStyle name="Followed Hyperlink 7" xfId="811" hidden="1" xr:uid="{00000000-0005-0000-0000-0000A1D20000}"/>
    <cellStyle name="Followed Hyperlink 7" xfId="921" hidden="1" xr:uid="{00000000-0005-0000-0000-0000A2D20000}"/>
    <cellStyle name="Followed Hyperlink 7" xfId="451" hidden="1" xr:uid="{00000000-0005-0000-0000-0000A3D20000}"/>
    <cellStyle name="Followed Hyperlink 7" xfId="468" hidden="1" xr:uid="{00000000-0005-0000-0000-0000A4D20000}"/>
    <cellStyle name="Followed Hyperlink 7" xfId="626" hidden="1" xr:uid="{00000000-0005-0000-0000-0000A5D20000}"/>
    <cellStyle name="Followed Hyperlink 7" xfId="367" hidden="1" xr:uid="{00000000-0005-0000-0000-0000A6D20000}"/>
    <cellStyle name="Followed Hyperlink 7" xfId="384" hidden="1" xr:uid="{00000000-0005-0000-0000-0000A7D20000}"/>
    <cellStyle name="Followed Hyperlink 7" xfId="305" hidden="1" xr:uid="{00000000-0005-0000-0000-0000A8D20000}"/>
    <cellStyle name="Followed Hyperlink 7" xfId="3713" hidden="1" xr:uid="{00000000-0005-0000-0000-00005ED20000}"/>
    <cellStyle name="Followed Hyperlink 7" xfId="7509" hidden="1" xr:uid="{00000000-0005-0000-0000-00001ED20000}"/>
    <cellStyle name="Followed Hyperlink 7" xfId="4837" hidden="1" xr:uid="{00000000-0005-0000-0000-0000DED10000}"/>
    <cellStyle name="Followed Hyperlink 7" xfId="15236" hidden="1" xr:uid="{00000000-0005-0000-0000-00009ED10000}"/>
    <cellStyle name="Followed Hyperlink 7" xfId="12584" hidden="1" xr:uid="{00000000-0005-0000-0000-00005ED10000}"/>
    <cellStyle name="Followed Hyperlink 7" xfId="9777" hidden="1" xr:uid="{00000000-0005-0000-0000-00001ED10000}"/>
    <cellStyle name="Followed Hyperlink 7" xfId="33789" hidden="1" xr:uid="{00000000-0005-0000-0000-0000DED00000}"/>
    <cellStyle name="Followed Hyperlink 7" xfId="53152" hidden="1" xr:uid="{00000000-0005-0000-0000-000007CF0000}"/>
    <cellStyle name="Followed Hyperlink 7" xfId="53169" hidden="1" xr:uid="{00000000-0005-0000-0000-000008CF0000}"/>
    <cellStyle name="Followed Hyperlink 7" xfId="53249" hidden="1" xr:uid="{00000000-0005-0000-0000-000009CF0000}"/>
    <cellStyle name="Followed Hyperlink 7" xfId="53266" hidden="1" xr:uid="{00000000-0005-0000-0000-00000ACF0000}"/>
    <cellStyle name="Followed Hyperlink 7" xfId="53364" hidden="1" xr:uid="{00000000-0005-0000-0000-00000BCF0000}"/>
    <cellStyle name="Followed Hyperlink 7" xfId="53381" hidden="1" xr:uid="{00000000-0005-0000-0000-00000CCF0000}"/>
    <cellStyle name="Followed Hyperlink 7" xfId="52841" hidden="1" xr:uid="{00000000-0005-0000-0000-00000DCF0000}"/>
    <cellStyle name="Followed Hyperlink 7" xfId="53434" hidden="1" xr:uid="{00000000-0005-0000-0000-00000ECF0000}"/>
    <cellStyle name="Followed Hyperlink 7" xfId="53538" hidden="1" xr:uid="{00000000-0005-0000-0000-00000FCF0000}"/>
    <cellStyle name="Followed Hyperlink 7" xfId="53555" hidden="1" xr:uid="{00000000-0005-0000-0000-000010CF0000}"/>
    <cellStyle name="Followed Hyperlink 7" xfId="52662" hidden="1" xr:uid="{00000000-0005-0000-0000-000011CF0000}"/>
    <cellStyle name="Followed Hyperlink 7" xfId="53600" hidden="1" xr:uid="{00000000-0005-0000-0000-000012CF0000}"/>
    <cellStyle name="Followed Hyperlink 7" xfId="53702" hidden="1" xr:uid="{00000000-0005-0000-0000-000013CF0000}"/>
    <cellStyle name="Followed Hyperlink 7" xfId="53719" hidden="1" xr:uid="{00000000-0005-0000-0000-000014CF0000}"/>
    <cellStyle name="Followed Hyperlink 7" xfId="52835" hidden="1" xr:uid="{00000000-0005-0000-0000-000015CF0000}"/>
    <cellStyle name="Followed Hyperlink 7" xfId="53761" hidden="1" xr:uid="{00000000-0005-0000-0000-000016CF0000}"/>
    <cellStyle name="Followed Hyperlink 7" xfId="53828" hidden="1" xr:uid="{00000000-0005-0000-0000-000017CF0000}"/>
    <cellStyle name="Followed Hyperlink 7" xfId="53845" hidden="1" xr:uid="{00000000-0005-0000-0000-000018CF0000}"/>
    <cellStyle name="Followed Hyperlink 7" xfId="53476" hidden="1" xr:uid="{00000000-0005-0000-0000-000019CF0000}"/>
    <cellStyle name="Followed Hyperlink 7" xfId="53887" hidden="1" xr:uid="{00000000-0005-0000-0000-00001ACF0000}"/>
    <cellStyle name="Followed Hyperlink 7" xfId="53954" hidden="1" xr:uid="{00000000-0005-0000-0000-00001BCF0000}"/>
    <cellStyle name="Followed Hyperlink 7" xfId="53971" hidden="1" xr:uid="{00000000-0005-0000-0000-00001CCF0000}"/>
    <cellStyle name="Followed Hyperlink 7" xfId="53646" hidden="1" xr:uid="{00000000-0005-0000-0000-00001DCF0000}"/>
    <cellStyle name="Followed Hyperlink 7" xfId="54013" hidden="1" xr:uid="{00000000-0005-0000-0000-00001ECF0000}"/>
    <cellStyle name="Followed Hyperlink 7" xfId="54080" hidden="1" xr:uid="{00000000-0005-0000-0000-00001FCF0000}"/>
    <cellStyle name="Followed Hyperlink 7" xfId="54097" hidden="1" xr:uid="{00000000-0005-0000-0000-000020CF0000}"/>
    <cellStyle name="Followed Hyperlink 7" xfId="54206" hidden="1" xr:uid="{00000000-0005-0000-0000-000021CF0000}"/>
    <cellStyle name="Followed Hyperlink 7" xfId="54223" hidden="1" xr:uid="{00000000-0005-0000-0000-000022CF0000}"/>
    <cellStyle name="Followed Hyperlink 7" xfId="54290" hidden="1" xr:uid="{00000000-0005-0000-0000-000023CF0000}"/>
    <cellStyle name="Followed Hyperlink 7" xfId="54307" hidden="1" xr:uid="{00000000-0005-0000-0000-000024CF0000}"/>
    <cellStyle name="Followed Hyperlink 7" xfId="54162" hidden="1" xr:uid="{00000000-0005-0000-0000-000025CF0000}"/>
    <cellStyle name="Followed Hyperlink 7" xfId="54349" hidden="1" xr:uid="{00000000-0005-0000-0000-000026CF0000}"/>
    <cellStyle name="Followed Hyperlink 7" xfId="54416" hidden="1" xr:uid="{00000000-0005-0000-0000-000027CF0000}"/>
    <cellStyle name="Followed Hyperlink 7" xfId="54433" hidden="1" xr:uid="{00000000-0005-0000-0000-000028CF0000}"/>
    <cellStyle name="Followed Hyperlink 7" xfId="52101" hidden="1" xr:uid="{00000000-0005-0000-0000-000029CF0000}"/>
    <cellStyle name="Followed Hyperlink 7" xfId="54483" hidden="1" xr:uid="{00000000-0005-0000-0000-00002ACF0000}"/>
    <cellStyle name="Followed Hyperlink 7" xfId="54550" hidden="1" xr:uid="{00000000-0005-0000-0000-00002BCF0000}"/>
    <cellStyle name="Followed Hyperlink 7" xfId="54567" hidden="1" xr:uid="{00000000-0005-0000-0000-00002CCF0000}"/>
    <cellStyle name="Followed Hyperlink 7" xfId="54725" hidden="1" xr:uid="{00000000-0005-0000-0000-00002DCF0000}"/>
    <cellStyle name="Followed Hyperlink 7" xfId="54742" hidden="1" xr:uid="{00000000-0005-0000-0000-00002ECF0000}"/>
    <cellStyle name="Followed Hyperlink 7" xfId="54850" hidden="1" xr:uid="{00000000-0005-0000-0000-00002FCF0000}"/>
    <cellStyle name="Followed Hyperlink 7" xfId="54867" hidden="1" xr:uid="{00000000-0005-0000-0000-000030CF0000}"/>
    <cellStyle name="Followed Hyperlink 7" xfId="54681" hidden="1" xr:uid="{00000000-0005-0000-0000-000031CF0000}"/>
    <cellStyle name="Followed Hyperlink 7" xfId="54909" hidden="1" xr:uid="{00000000-0005-0000-0000-000032CF0000}"/>
    <cellStyle name="Followed Hyperlink 7" xfId="55019" hidden="1" xr:uid="{00000000-0005-0000-0000-000033CF0000}"/>
    <cellStyle name="Followed Hyperlink 7" xfId="55036" hidden="1" xr:uid="{00000000-0005-0000-0000-000034CF0000}"/>
    <cellStyle name="Followed Hyperlink 7" xfId="54626" hidden="1" xr:uid="{00000000-0005-0000-0000-000035CF0000}"/>
    <cellStyle name="Followed Hyperlink 7" xfId="54642" hidden="1" xr:uid="{00000000-0005-0000-0000-000036CF0000}"/>
    <cellStyle name="Followed Hyperlink 7" xfId="55187" hidden="1" xr:uid="{00000000-0005-0000-0000-000037CF0000}"/>
    <cellStyle name="Followed Hyperlink 7" xfId="55204" hidden="1" xr:uid="{00000000-0005-0000-0000-000038CF0000}"/>
    <cellStyle name="Followed Hyperlink 7" xfId="54787" hidden="1" xr:uid="{00000000-0005-0000-0000-000039CF0000}"/>
    <cellStyle name="Followed Hyperlink 7" xfId="54802" hidden="1" xr:uid="{00000000-0005-0000-0000-00003ACF0000}"/>
    <cellStyle name="Followed Hyperlink 7" xfId="55325" hidden="1" xr:uid="{00000000-0005-0000-0000-00003BCF0000}"/>
    <cellStyle name="Followed Hyperlink 7" xfId="55342" hidden="1" xr:uid="{00000000-0005-0000-0000-00003CCF0000}"/>
    <cellStyle name="Followed Hyperlink 7" xfId="54970" hidden="1" xr:uid="{00000000-0005-0000-0000-00003DCF0000}"/>
    <cellStyle name="Followed Hyperlink 7" xfId="55399" hidden="1" xr:uid="{00000000-0005-0000-0000-00003ECF0000}"/>
    <cellStyle name="Followed Hyperlink 7" xfId="55467" hidden="1" xr:uid="{00000000-0005-0000-0000-00003FCF0000}"/>
    <cellStyle name="Followed Hyperlink 7" xfId="55484" hidden="1" xr:uid="{00000000-0005-0000-0000-000040CF0000}"/>
    <cellStyle name="Followed Hyperlink 7" xfId="55564" hidden="1" xr:uid="{00000000-0005-0000-0000-000041CF0000}"/>
    <cellStyle name="Followed Hyperlink 7" xfId="55581" hidden="1" xr:uid="{00000000-0005-0000-0000-000042CF0000}"/>
    <cellStyle name="Followed Hyperlink 7" xfId="55696" hidden="1" xr:uid="{00000000-0005-0000-0000-000043CF0000}"/>
    <cellStyle name="Followed Hyperlink 7" xfId="55156" hidden="1" xr:uid="{00000000-0005-0000-0000-000044CF0000}"/>
    <cellStyle name="Followed Hyperlink 7" xfId="55749" hidden="1" xr:uid="{00000000-0005-0000-0000-000045CF0000}"/>
    <cellStyle name="Followed Hyperlink 7" xfId="55855" hidden="1" xr:uid="{00000000-0005-0000-0000-000046CF0000}"/>
    <cellStyle name="Followed Hyperlink 7" xfId="55872" hidden="1" xr:uid="{00000000-0005-0000-0000-000047CF0000}"/>
    <cellStyle name="Followed Hyperlink 7" xfId="54977" hidden="1" xr:uid="{00000000-0005-0000-0000-000048CF0000}"/>
    <cellStyle name="Followed Hyperlink 7" xfId="55917" hidden="1" xr:uid="{00000000-0005-0000-0000-000049CF0000}"/>
    <cellStyle name="Followed Hyperlink 7" xfId="56019" hidden="1" xr:uid="{00000000-0005-0000-0000-00004ACF0000}"/>
    <cellStyle name="Followed Hyperlink 7" xfId="56036" hidden="1" xr:uid="{00000000-0005-0000-0000-00004BCF0000}"/>
    <cellStyle name="Followed Hyperlink 7" xfId="55150" hidden="1" xr:uid="{00000000-0005-0000-0000-00004CCF0000}"/>
    <cellStyle name="Followed Hyperlink 7" xfId="56078" hidden="1" xr:uid="{00000000-0005-0000-0000-00004DCF0000}"/>
    <cellStyle name="Followed Hyperlink 7" xfId="56145" hidden="1" xr:uid="{00000000-0005-0000-0000-00004ECF0000}"/>
    <cellStyle name="Followed Hyperlink 7" xfId="56162" hidden="1" xr:uid="{00000000-0005-0000-0000-00004FCF0000}"/>
    <cellStyle name="Followed Hyperlink 7" xfId="55792" hidden="1" xr:uid="{00000000-0005-0000-0000-000050CF0000}"/>
    <cellStyle name="Followed Hyperlink 7" xfId="56204" hidden="1" xr:uid="{00000000-0005-0000-0000-000051CF0000}"/>
    <cellStyle name="Followed Hyperlink 7" xfId="56271" hidden="1" xr:uid="{00000000-0005-0000-0000-000052CF0000}"/>
    <cellStyle name="Followed Hyperlink 7" xfId="56288" hidden="1" xr:uid="{00000000-0005-0000-0000-000053CF0000}"/>
    <cellStyle name="Followed Hyperlink 7" xfId="55963" hidden="1" xr:uid="{00000000-0005-0000-0000-000054CF0000}"/>
    <cellStyle name="Followed Hyperlink 7" xfId="56330" hidden="1" xr:uid="{00000000-0005-0000-0000-000055CF0000}"/>
    <cellStyle name="Followed Hyperlink 7" xfId="56397" hidden="1" xr:uid="{00000000-0005-0000-0000-000056CF0000}"/>
    <cellStyle name="Followed Hyperlink 7" xfId="56414" hidden="1" xr:uid="{00000000-0005-0000-0000-000057CF0000}"/>
    <cellStyle name="Followed Hyperlink 7" xfId="56523" hidden="1" xr:uid="{00000000-0005-0000-0000-000058CF0000}"/>
    <cellStyle name="Followed Hyperlink 7" xfId="56540" hidden="1" xr:uid="{00000000-0005-0000-0000-000059CF0000}"/>
    <cellStyle name="Followed Hyperlink 7" xfId="56607" hidden="1" xr:uid="{00000000-0005-0000-0000-00005ACF0000}"/>
    <cellStyle name="Followed Hyperlink 7" xfId="56624" hidden="1" xr:uid="{00000000-0005-0000-0000-00005BCF0000}"/>
    <cellStyle name="Followed Hyperlink 7" xfId="56479" hidden="1" xr:uid="{00000000-0005-0000-0000-00005CCF0000}"/>
    <cellStyle name="Followed Hyperlink 7" xfId="56666" hidden="1" xr:uid="{00000000-0005-0000-0000-00005DCF0000}"/>
    <cellStyle name="Followed Hyperlink 7" xfId="55679" hidden="1" xr:uid="{00000000-0005-0000-0000-00005FCF0000}"/>
    <cellStyle name="Followed Hyperlink 7" xfId="53010" hidden="1" xr:uid="{00000000-0005-0000-0000-000060CF0000}"/>
    <cellStyle name="Followed Hyperlink 7" xfId="50313" hidden="1" xr:uid="{00000000-0005-0000-0000-000061CF0000}"/>
    <cellStyle name="Followed Hyperlink 7" xfId="47492" hidden="1" xr:uid="{00000000-0005-0000-0000-000062CF0000}"/>
    <cellStyle name="Followed Hyperlink 7" xfId="44853" hidden="1" xr:uid="{00000000-0005-0000-0000-000063CF0000}"/>
    <cellStyle name="Followed Hyperlink 7" xfId="42204" hidden="1" xr:uid="{00000000-0005-0000-0000-000064CF0000}"/>
    <cellStyle name="Followed Hyperlink 7" xfId="39567" hidden="1" xr:uid="{00000000-0005-0000-0000-000065CF0000}"/>
    <cellStyle name="Followed Hyperlink 7" xfId="36929" hidden="1" xr:uid="{00000000-0005-0000-0000-000066CF0000}"/>
    <cellStyle name="Followed Hyperlink 7" xfId="17396" hidden="1" xr:uid="{00000000-0005-0000-0000-000067CF0000}"/>
    <cellStyle name="Followed Hyperlink 7" xfId="17825" hidden="1" xr:uid="{00000000-0005-0000-0000-000068CF0000}"/>
    <cellStyle name="Followed Hyperlink 7" xfId="17893" hidden="1" xr:uid="{00000000-0005-0000-0000-000069CF0000}"/>
    <cellStyle name="Followed Hyperlink 7" xfId="17910" hidden="1" xr:uid="{00000000-0005-0000-0000-00006ACF0000}"/>
    <cellStyle name="Followed Hyperlink 7" xfId="17990" hidden="1" xr:uid="{00000000-0005-0000-0000-00006BCF0000}"/>
    <cellStyle name="Followed Hyperlink 7" xfId="18007" hidden="1" xr:uid="{00000000-0005-0000-0000-00006CCF0000}"/>
    <cellStyle name="Followed Hyperlink 7" xfId="18122" hidden="1" xr:uid="{00000000-0005-0000-0000-00006DCF0000}"/>
    <cellStyle name="Followed Hyperlink 7" xfId="17582" hidden="1" xr:uid="{00000000-0005-0000-0000-00006ECF0000}"/>
    <cellStyle name="Followed Hyperlink 7" xfId="18175" hidden="1" xr:uid="{00000000-0005-0000-0000-00006FCF0000}"/>
    <cellStyle name="Followed Hyperlink 7" xfId="18281" hidden="1" xr:uid="{00000000-0005-0000-0000-000070CF0000}"/>
    <cellStyle name="Followed Hyperlink 7" xfId="18298" hidden="1" xr:uid="{00000000-0005-0000-0000-000071CF0000}"/>
    <cellStyle name="Followed Hyperlink 7" xfId="17403" hidden="1" xr:uid="{00000000-0005-0000-0000-000072CF0000}"/>
    <cellStyle name="Followed Hyperlink 7" xfId="18343" hidden="1" xr:uid="{00000000-0005-0000-0000-000073CF0000}"/>
    <cellStyle name="Followed Hyperlink 7" xfId="18445" hidden="1" xr:uid="{00000000-0005-0000-0000-000074CF0000}"/>
    <cellStyle name="Followed Hyperlink 7" xfId="18462" hidden="1" xr:uid="{00000000-0005-0000-0000-000075CF0000}"/>
    <cellStyle name="Followed Hyperlink 7" xfId="17576" hidden="1" xr:uid="{00000000-0005-0000-0000-000076CF0000}"/>
    <cellStyle name="Followed Hyperlink 7" xfId="18504" hidden="1" xr:uid="{00000000-0005-0000-0000-000077CF0000}"/>
    <cellStyle name="Followed Hyperlink 7" xfId="18571" hidden="1" xr:uid="{00000000-0005-0000-0000-000078CF0000}"/>
    <cellStyle name="Followed Hyperlink 7" xfId="18588" hidden="1" xr:uid="{00000000-0005-0000-0000-000079CF0000}"/>
    <cellStyle name="Followed Hyperlink 7" xfId="18218" hidden="1" xr:uid="{00000000-0005-0000-0000-00007ACF0000}"/>
    <cellStyle name="Followed Hyperlink 7" xfId="18630" hidden="1" xr:uid="{00000000-0005-0000-0000-00007BCF0000}"/>
    <cellStyle name="Followed Hyperlink 7" xfId="18697" hidden="1" xr:uid="{00000000-0005-0000-0000-00007CCF0000}"/>
    <cellStyle name="Followed Hyperlink 7" xfId="18714" hidden="1" xr:uid="{00000000-0005-0000-0000-00007DCF0000}"/>
    <cellStyle name="Followed Hyperlink 7" xfId="18389" hidden="1" xr:uid="{00000000-0005-0000-0000-00007ECF0000}"/>
    <cellStyle name="Followed Hyperlink 7" xfId="18756" hidden="1" xr:uid="{00000000-0005-0000-0000-00007FCF0000}"/>
    <cellStyle name="Followed Hyperlink 7" xfId="18840" hidden="1" xr:uid="{00000000-0005-0000-0000-000081CF0000}"/>
    <cellStyle name="Followed Hyperlink 7" xfId="18949" hidden="1" xr:uid="{00000000-0005-0000-0000-000082CF0000}"/>
    <cellStyle name="Followed Hyperlink 7" xfId="18966" hidden="1" xr:uid="{00000000-0005-0000-0000-000083CF0000}"/>
    <cellStyle name="Followed Hyperlink 7" xfId="19033" hidden="1" xr:uid="{00000000-0005-0000-0000-000084CF0000}"/>
    <cellStyle name="Followed Hyperlink 7" xfId="19050" hidden="1" xr:uid="{00000000-0005-0000-0000-000085CF0000}"/>
    <cellStyle name="Followed Hyperlink 7" xfId="18905" hidden="1" xr:uid="{00000000-0005-0000-0000-000086CF0000}"/>
    <cellStyle name="Followed Hyperlink 7" xfId="19092" hidden="1" xr:uid="{00000000-0005-0000-0000-000087CF0000}"/>
    <cellStyle name="Followed Hyperlink 7" xfId="19159" hidden="1" xr:uid="{00000000-0005-0000-0000-000088CF0000}"/>
    <cellStyle name="Followed Hyperlink 7" xfId="19176" hidden="1" xr:uid="{00000000-0005-0000-0000-000089CF0000}"/>
    <cellStyle name="Followed Hyperlink 7" xfId="16853" hidden="1" xr:uid="{00000000-0005-0000-0000-00008ACF0000}"/>
    <cellStyle name="Followed Hyperlink 7" xfId="16838" hidden="1" xr:uid="{00000000-0005-0000-0000-00008BCF0000}"/>
    <cellStyle name="Followed Hyperlink 7" xfId="19280" hidden="1" xr:uid="{00000000-0005-0000-0000-00008CCF0000}"/>
    <cellStyle name="Followed Hyperlink 7" xfId="19297" hidden="1" xr:uid="{00000000-0005-0000-0000-00008DCF0000}"/>
    <cellStyle name="Followed Hyperlink 7" xfId="19455" hidden="1" xr:uid="{00000000-0005-0000-0000-00008ECF0000}"/>
    <cellStyle name="Followed Hyperlink 7" xfId="19472" hidden="1" xr:uid="{00000000-0005-0000-0000-00008FCF0000}"/>
    <cellStyle name="Followed Hyperlink 7" xfId="19581" hidden="1" xr:uid="{00000000-0005-0000-0000-000090CF0000}"/>
    <cellStyle name="Followed Hyperlink 7" xfId="19598" hidden="1" xr:uid="{00000000-0005-0000-0000-000091CF0000}"/>
    <cellStyle name="Followed Hyperlink 7" xfId="19411" hidden="1" xr:uid="{00000000-0005-0000-0000-000092CF0000}"/>
    <cellStyle name="Followed Hyperlink 7" xfId="19640" hidden="1" xr:uid="{00000000-0005-0000-0000-000093CF0000}"/>
    <cellStyle name="Followed Hyperlink 7" xfId="19750" hidden="1" xr:uid="{00000000-0005-0000-0000-000094CF0000}"/>
    <cellStyle name="Followed Hyperlink 7" xfId="19767" hidden="1" xr:uid="{00000000-0005-0000-0000-000095CF0000}"/>
    <cellStyle name="Followed Hyperlink 7" xfId="19356" hidden="1" xr:uid="{00000000-0005-0000-0000-000096CF0000}"/>
    <cellStyle name="Followed Hyperlink 7" xfId="19372" hidden="1" xr:uid="{00000000-0005-0000-0000-000097CF0000}"/>
    <cellStyle name="Followed Hyperlink 7" xfId="19918" hidden="1" xr:uid="{00000000-0005-0000-0000-000098CF0000}"/>
    <cellStyle name="Followed Hyperlink 7" xfId="19935" hidden="1" xr:uid="{00000000-0005-0000-0000-000099CF0000}"/>
    <cellStyle name="Followed Hyperlink 7" xfId="19517" hidden="1" xr:uid="{00000000-0005-0000-0000-00009ACF0000}"/>
    <cellStyle name="Followed Hyperlink 7" xfId="19533" hidden="1" xr:uid="{00000000-0005-0000-0000-00009BCF0000}"/>
    <cellStyle name="Followed Hyperlink 7" xfId="20056" hidden="1" xr:uid="{00000000-0005-0000-0000-00009CCF0000}"/>
    <cellStyle name="Followed Hyperlink 7" xfId="20073" hidden="1" xr:uid="{00000000-0005-0000-0000-00009DCF0000}"/>
    <cellStyle name="Followed Hyperlink 7" xfId="19701" hidden="1" xr:uid="{00000000-0005-0000-0000-00009ECF0000}"/>
    <cellStyle name="Followed Hyperlink 7" xfId="20130" hidden="1" xr:uid="{00000000-0005-0000-0000-00009FCF0000}"/>
    <cellStyle name="Followed Hyperlink 7" xfId="20198" hidden="1" xr:uid="{00000000-0005-0000-0000-0000A0CF0000}"/>
    <cellStyle name="Followed Hyperlink 7" xfId="20215" hidden="1" xr:uid="{00000000-0005-0000-0000-0000A1CF0000}"/>
    <cellStyle name="Followed Hyperlink 7" xfId="20295" hidden="1" xr:uid="{00000000-0005-0000-0000-0000A2CF0000}"/>
    <cellStyle name="Followed Hyperlink 7" xfId="20312" hidden="1" xr:uid="{00000000-0005-0000-0000-0000A3CF0000}"/>
    <cellStyle name="Followed Hyperlink 7" xfId="20410" hidden="1" xr:uid="{00000000-0005-0000-0000-0000A4CF0000}"/>
    <cellStyle name="Followed Hyperlink 7" xfId="20427" hidden="1" xr:uid="{00000000-0005-0000-0000-0000A5CF0000}"/>
    <cellStyle name="Followed Hyperlink 7" xfId="19887" hidden="1" xr:uid="{00000000-0005-0000-0000-0000A6CF0000}"/>
    <cellStyle name="Followed Hyperlink 7" xfId="20480" hidden="1" xr:uid="{00000000-0005-0000-0000-0000A7CF0000}"/>
    <cellStyle name="Followed Hyperlink 7" xfId="20586" hidden="1" xr:uid="{00000000-0005-0000-0000-0000A8CF0000}"/>
    <cellStyle name="Followed Hyperlink 7" xfId="20603" hidden="1" xr:uid="{00000000-0005-0000-0000-0000A9CF0000}"/>
    <cellStyle name="Followed Hyperlink 7" xfId="19708" hidden="1" xr:uid="{00000000-0005-0000-0000-0000AACF0000}"/>
    <cellStyle name="Followed Hyperlink 7" xfId="20648" hidden="1" xr:uid="{00000000-0005-0000-0000-0000ABCF0000}"/>
    <cellStyle name="Followed Hyperlink 7" xfId="20750" hidden="1" xr:uid="{00000000-0005-0000-0000-0000ACCF0000}"/>
    <cellStyle name="Followed Hyperlink 7" xfId="20767" hidden="1" xr:uid="{00000000-0005-0000-0000-0000ADCF0000}"/>
    <cellStyle name="Followed Hyperlink 7" xfId="19881" hidden="1" xr:uid="{00000000-0005-0000-0000-0000AECF0000}"/>
    <cellStyle name="Followed Hyperlink 7" xfId="20809" hidden="1" xr:uid="{00000000-0005-0000-0000-0000AFCF0000}"/>
    <cellStyle name="Followed Hyperlink 7" xfId="20875" hidden="1" xr:uid="{00000000-0005-0000-0000-0000B0CF0000}"/>
    <cellStyle name="Followed Hyperlink 7" xfId="20892" hidden="1" xr:uid="{00000000-0005-0000-0000-0000B1CF0000}"/>
    <cellStyle name="Followed Hyperlink 7" xfId="20523" hidden="1" xr:uid="{00000000-0005-0000-0000-0000B2CF0000}"/>
    <cellStyle name="Followed Hyperlink 7" xfId="20934" hidden="1" xr:uid="{00000000-0005-0000-0000-0000B3CF0000}"/>
    <cellStyle name="Followed Hyperlink 7" xfId="21001" hidden="1" xr:uid="{00000000-0005-0000-0000-0000B4CF0000}"/>
    <cellStyle name="Followed Hyperlink 7" xfId="21018" hidden="1" xr:uid="{00000000-0005-0000-0000-0000B5CF0000}"/>
    <cellStyle name="Followed Hyperlink 7" xfId="20694" hidden="1" xr:uid="{00000000-0005-0000-0000-0000B6CF0000}"/>
    <cellStyle name="Followed Hyperlink 7" xfId="21060" hidden="1" xr:uid="{00000000-0005-0000-0000-0000B7CF0000}"/>
    <cellStyle name="Followed Hyperlink 7" xfId="21127" hidden="1" xr:uid="{00000000-0005-0000-0000-0000B8CF0000}"/>
    <cellStyle name="Followed Hyperlink 7" xfId="21144" hidden="1" xr:uid="{00000000-0005-0000-0000-0000B9CF0000}"/>
    <cellStyle name="Followed Hyperlink 7" xfId="21253" hidden="1" xr:uid="{00000000-0005-0000-0000-0000BACF0000}"/>
    <cellStyle name="Followed Hyperlink 7" xfId="21270" hidden="1" xr:uid="{00000000-0005-0000-0000-0000BBCF0000}"/>
    <cellStyle name="Followed Hyperlink 7" xfId="21337" hidden="1" xr:uid="{00000000-0005-0000-0000-0000BCCF0000}"/>
    <cellStyle name="Followed Hyperlink 7" xfId="21354" hidden="1" xr:uid="{00000000-0005-0000-0000-0000BDCF0000}"/>
    <cellStyle name="Followed Hyperlink 7" xfId="21209" hidden="1" xr:uid="{00000000-0005-0000-0000-0000BECF0000}"/>
    <cellStyle name="Followed Hyperlink 7" xfId="21396" hidden="1" xr:uid="{00000000-0005-0000-0000-0000BFCF0000}"/>
    <cellStyle name="Followed Hyperlink 7" xfId="21463" hidden="1" xr:uid="{00000000-0005-0000-0000-0000C0CF0000}"/>
    <cellStyle name="Followed Hyperlink 7" xfId="21480" hidden="1" xr:uid="{00000000-0005-0000-0000-0000C1CF0000}"/>
    <cellStyle name="Followed Hyperlink 7" xfId="21550" hidden="1" xr:uid="{00000000-0005-0000-0000-0000C2CF0000}"/>
    <cellStyle name="Followed Hyperlink 7" xfId="21567" hidden="1" xr:uid="{00000000-0005-0000-0000-0000C3CF0000}"/>
    <cellStyle name="Followed Hyperlink 7" xfId="21634" hidden="1" xr:uid="{00000000-0005-0000-0000-0000C4CF0000}"/>
    <cellStyle name="Followed Hyperlink 7" xfId="21651" hidden="1" xr:uid="{00000000-0005-0000-0000-0000C5CF0000}"/>
    <cellStyle name="Followed Hyperlink 7" xfId="21809" hidden="1" xr:uid="{00000000-0005-0000-0000-0000C6CF0000}"/>
    <cellStyle name="Followed Hyperlink 7" xfId="21826" hidden="1" xr:uid="{00000000-0005-0000-0000-0000C7CF0000}"/>
    <cellStyle name="Followed Hyperlink 7" xfId="21935" hidden="1" xr:uid="{00000000-0005-0000-0000-0000C8CF0000}"/>
    <cellStyle name="Followed Hyperlink 7" xfId="21952" hidden="1" xr:uid="{00000000-0005-0000-0000-0000C9CF0000}"/>
    <cellStyle name="Followed Hyperlink 7" xfId="21765" hidden="1" xr:uid="{00000000-0005-0000-0000-0000CACF0000}"/>
    <cellStyle name="Followed Hyperlink 7" xfId="21994" hidden="1" xr:uid="{00000000-0005-0000-0000-0000CBCF0000}"/>
    <cellStyle name="Followed Hyperlink 7" xfId="22104" hidden="1" xr:uid="{00000000-0005-0000-0000-0000CCCF0000}"/>
    <cellStyle name="Followed Hyperlink 7" xfId="22121" hidden="1" xr:uid="{00000000-0005-0000-0000-0000CDCF0000}"/>
    <cellStyle name="Followed Hyperlink 7" xfId="21710" hidden="1" xr:uid="{00000000-0005-0000-0000-0000CECF0000}"/>
    <cellStyle name="Followed Hyperlink 7" xfId="21726" hidden="1" xr:uid="{00000000-0005-0000-0000-0000CFCF0000}"/>
    <cellStyle name="Followed Hyperlink 7" xfId="22272" hidden="1" xr:uid="{00000000-0005-0000-0000-0000D0CF0000}"/>
    <cellStyle name="Followed Hyperlink 7" xfId="22289" hidden="1" xr:uid="{00000000-0005-0000-0000-0000D1CF0000}"/>
    <cellStyle name="Followed Hyperlink 7" xfId="21871" hidden="1" xr:uid="{00000000-0005-0000-0000-0000D2CF0000}"/>
    <cellStyle name="Followed Hyperlink 7" xfId="21887" hidden="1" xr:uid="{00000000-0005-0000-0000-0000D3CF0000}"/>
    <cellStyle name="Followed Hyperlink 7" xfId="22410" hidden="1" xr:uid="{00000000-0005-0000-0000-0000D4CF0000}"/>
    <cellStyle name="Followed Hyperlink 7" xfId="22427" hidden="1" xr:uid="{00000000-0005-0000-0000-0000D5CF0000}"/>
    <cellStyle name="Followed Hyperlink 7" xfId="22055" hidden="1" xr:uid="{00000000-0005-0000-0000-0000D6CF0000}"/>
    <cellStyle name="Followed Hyperlink 7" xfId="22484" hidden="1" xr:uid="{00000000-0005-0000-0000-0000D7CF0000}"/>
    <cellStyle name="Followed Hyperlink 7" xfId="22552" hidden="1" xr:uid="{00000000-0005-0000-0000-0000D8CF0000}"/>
    <cellStyle name="Followed Hyperlink 7" xfId="22569" hidden="1" xr:uid="{00000000-0005-0000-0000-0000D9CF0000}"/>
    <cellStyle name="Followed Hyperlink 7" xfId="22649" hidden="1" xr:uid="{00000000-0005-0000-0000-0000DACF0000}"/>
    <cellStyle name="Followed Hyperlink 7" xfId="22666" hidden="1" xr:uid="{00000000-0005-0000-0000-0000DBCF0000}"/>
    <cellStyle name="Followed Hyperlink 7" xfId="22764" hidden="1" xr:uid="{00000000-0005-0000-0000-0000DCCF0000}"/>
    <cellStyle name="Followed Hyperlink 7" xfId="22781" hidden="1" xr:uid="{00000000-0005-0000-0000-0000DDCF0000}"/>
    <cellStyle name="Followed Hyperlink 7" xfId="22834" hidden="1" xr:uid="{00000000-0005-0000-0000-0000DFCF0000}"/>
    <cellStyle name="Followed Hyperlink 7" xfId="22940" hidden="1" xr:uid="{00000000-0005-0000-0000-0000E0CF0000}"/>
    <cellStyle name="Followed Hyperlink 7" xfId="22957" hidden="1" xr:uid="{00000000-0005-0000-0000-0000E1CF0000}"/>
    <cellStyle name="Followed Hyperlink 7" xfId="22062" hidden="1" xr:uid="{00000000-0005-0000-0000-0000E2CF0000}"/>
    <cellStyle name="Followed Hyperlink 7" xfId="23002" hidden="1" xr:uid="{00000000-0005-0000-0000-0000E3CF0000}"/>
    <cellStyle name="Followed Hyperlink 7" xfId="23104" hidden="1" xr:uid="{00000000-0005-0000-0000-0000E4CF0000}"/>
    <cellStyle name="Followed Hyperlink 7" xfId="23121" hidden="1" xr:uid="{00000000-0005-0000-0000-0000E5CF0000}"/>
    <cellStyle name="Followed Hyperlink 7" xfId="22235" hidden="1" xr:uid="{00000000-0005-0000-0000-0000E6CF0000}"/>
    <cellStyle name="Followed Hyperlink 7" xfId="23163" hidden="1" xr:uid="{00000000-0005-0000-0000-0000E7CF0000}"/>
    <cellStyle name="Followed Hyperlink 7" xfId="23230" hidden="1" xr:uid="{00000000-0005-0000-0000-0000E8CF0000}"/>
    <cellStyle name="Followed Hyperlink 7" xfId="23247" hidden="1" xr:uid="{00000000-0005-0000-0000-0000E9CF0000}"/>
    <cellStyle name="Followed Hyperlink 7" xfId="22877" hidden="1" xr:uid="{00000000-0005-0000-0000-0000EACF0000}"/>
    <cellStyle name="Followed Hyperlink 7" xfId="23289" hidden="1" xr:uid="{00000000-0005-0000-0000-0000EBCF0000}"/>
    <cellStyle name="Followed Hyperlink 7" xfId="23373" hidden="1" xr:uid="{00000000-0005-0000-0000-0000ECCF0000}"/>
    <cellStyle name="Followed Hyperlink 7" xfId="23048" hidden="1" xr:uid="{00000000-0005-0000-0000-0000EDCF0000}"/>
    <cellStyle name="Followed Hyperlink 7" xfId="23415" hidden="1" xr:uid="{00000000-0005-0000-0000-0000EECF0000}"/>
    <cellStyle name="Followed Hyperlink 7" xfId="23482" hidden="1" xr:uid="{00000000-0005-0000-0000-0000EFCF0000}"/>
    <cellStyle name="Followed Hyperlink 7" xfId="23499" hidden="1" xr:uid="{00000000-0005-0000-0000-0000F0CF0000}"/>
    <cellStyle name="Followed Hyperlink 7" xfId="23608" hidden="1" xr:uid="{00000000-0005-0000-0000-0000F1CF0000}"/>
    <cellStyle name="Followed Hyperlink 7" xfId="23625" hidden="1" xr:uid="{00000000-0005-0000-0000-0000F2CF0000}"/>
    <cellStyle name="Followed Hyperlink 7" xfId="23692" hidden="1" xr:uid="{00000000-0005-0000-0000-0000F3CF0000}"/>
    <cellStyle name="Followed Hyperlink 7" xfId="23709" hidden="1" xr:uid="{00000000-0005-0000-0000-0000F4CF0000}"/>
    <cellStyle name="Followed Hyperlink 7" xfId="23564" hidden="1" xr:uid="{00000000-0005-0000-0000-0000F5CF0000}"/>
    <cellStyle name="Followed Hyperlink 7" xfId="23751" hidden="1" xr:uid="{00000000-0005-0000-0000-0000F6CF0000}"/>
    <cellStyle name="Followed Hyperlink 7" xfId="23818" hidden="1" xr:uid="{00000000-0005-0000-0000-0000F7CF0000}"/>
    <cellStyle name="Followed Hyperlink 7" xfId="23835" hidden="1" xr:uid="{00000000-0005-0000-0000-0000F8CF0000}"/>
    <cellStyle name="Followed Hyperlink 7" xfId="23942" hidden="1" xr:uid="{00000000-0005-0000-0000-0000F9CF0000}"/>
    <cellStyle name="Followed Hyperlink 7" xfId="23959" hidden="1" xr:uid="{00000000-0005-0000-0000-0000FACF0000}"/>
    <cellStyle name="Followed Hyperlink 7" xfId="24026" hidden="1" xr:uid="{00000000-0005-0000-0000-0000FBCF0000}"/>
    <cellStyle name="Followed Hyperlink 7" xfId="24043" hidden="1" xr:uid="{00000000-0005-0000-0000-0000FCCF0000}"/>
    <cellStyle name="Followed Hyperlink 7" xfId="24201" hidden="1" xr:uid="{00000000-0005-0000-0000-0000FDCF0000}"/>
    <cellStyle name="Followed Hyperlink 7" xfId="24218" hidden="1" xr:uid="{00000000-0005-0000-0000-0000FECF0000}"/>
    <cellStyle name="Followed Hyperlink 7" xfId="24327" hidden="1" xr:uid="{00000000-0005-0000-0000-0000FFCF0000}"/>
    <cellStyle name="Followed Hyperlink 7" xfId="24344" hidden="1" xr:uid="{00000000-0005-0000-0000-000000D00000}"/>
    <cellStyle name="Followed Hyperlink 7" xfId="24386" hidden="1" xr:uid="{00000000-0005-0000-0000-000002D00000}"/>
    <cellStyle name="Followed Hyperlink 7" xfId="24496" hidden="1" xr:uid="{00000000-0005-0000-0000-000003D00000}"/>
    <cellStyle name="Followed Hyperlink 7" xfId="24513" hidden="1" xr:uid="{00000000-0005-0000-0000-000004D00000}"/>
    <cellStyle name="Followed Hyperlink 7" xfId="24102" hidden="1" xr:uid="{00000000-0005-0000-0000-000005D00000}"/>
    <cellStyle name="Followed Hyperlink 7" xfId="24118" hidden="1" xr:uid="{00000000-0005-0000-0000-000006D00000}"/>
    <cellStyle name="Followed Hyperlink 7" xfId="24663" hidden="1" xr:uid="{00000000-0005-0000-0000-000007D00000}"/>
    <cellStyle name="Followed Hyperlink 7" xfId="24680" hidden="1" xr:uid="{00000000-0005-0000-0000-000008D00000}"/>
    <cellStyle name="Followed Hyperlink 7" xfId="24263" hidden="1" xr:uid="{00000000-0005-0000-0000-000009D00000}"/>
    <cellStyle name="Followed Hyperlink 7" xfId="24279" hidden="1" xr:uid="{00000000-0005-0000-0000-00000AD00000}"/>
    <cellStyle name="Followed Hyperlink 7" xfId="24801" hidden="1" xr:uid="{00000000-0005-0000-0000-00000BD00000}"/>
    <cellStyle name="Followed Hyperlink 7" xfId="24818" hidden="1" xr:uid="{00000000-0005-0000-0000-00000CD00000}"/>
    <cellStyle name="Followed Hyperlink 7" xfId="24447" hidden="1" xr:uid="{00000000-0005-0000-0000-00000DD00000}"/>
    <cellStyle name="Followed Hyperlink 7" xfId="24875" hidden="1" xr:uid="{00000000-0005-0000-0000-00000ED00000}"/>
    <cellStyle name="Followed Hyperlink 7" xfId="24943" hidden="1" xr:uid="{00000000-0005-0000-0000-00000FD00000}"/>
    <cellStyle name="Followed Hyperlink 7" xfId="24960" hidden="1" xr:uid="{00000000-0005-0000-0000-000010D00000}"/>
    <cellStyle name="Followed Hyperlink 7" xfId="25040" hidden="1" xr:uid="{00000000-0005-0000-0000-000011D00000}"/>
    <cellStyle name="Followed Hyperlink 7" xfId="25057" hidden="1" xr:uid="{00000000-0005-0000-0000-000012D00000}"/>
    <cellStyle name="Followed Hyperlink 7" xfId="25155" hidden="1" xr:uid="{00000000-0005-0000-0000-000013D00000}"/>
    <cellStyle name="Followed Hyperlink 7" xfId="25172" hidden="1" xr:uid="{00000000-0005-0000-0000-000014D00000}"/>
    <cellStyle name="Followed Hyperlink 7" xfId="24632" hidden="1" xr:uid="{00000000-0005-0000-0000-000015D00000}"/>
    <cellStyle name="Followed Hyperlink 7" xfId="25225" hidden="1" xr:uid="{00000000-0005-0000-0000-000016D00000}"/>
    <cellStyle name="Followed Hyperlink 7" xfId="25331" hidden="1" xr:uid="{00000000-0005-0000-0000-000017D00000}"/>
    <cellStyle name="Followed Hyperlink 7" xfId="25348" hidden="1" xr:uid="{00000000-0005-0000-0000-000018D00000}"/>
    <cellStyle name="Followed Hyperlink 7" xfId="24454" hidden="1" xr:uid="{00000000-0005-0000-0000-000019D00000}"/>
    <cellStyle name="Followed Hyperlink 7" xfId="25393" hidden="1" xr:uid="{00000000-0005-0000-0000-00001AD00000}"/>
    <cellStyle name="Followed Hyperlink 7" xfId="25495" hidden="1" xr:uid="{00000000-0005-0000-0000-00001BD00000}"/>
    <cellStyle name="Followed Hyperlink 7" xfId="25512" hidden="1" xr:uid="{00000000-0005-0000-0000-00001CD00000}"/>
    <cellStyle name="Followed Hyperlink 7" xfId="24627" hidden="1" xr:uid="{00000000-0005-0000-0000-00001DD00000}"/>
    <cellStyle name="Followed Hyperlink 7" xfId="25554" hidden="1" xr:uid="{00000000-0005-0000-0000-00001ED00000}"/>
    <cellStyle name="Followed Hyperlink 7" xfId="25621" hidden="1" xr:uid="{00000000-0005-0000-0000-00001FD00000}"/>
    <cellStyle name="Followed Hyperlink 7" xfId="25638" hidden="1" xr:uid="{00000000-0005-0000-0000-000020D00000}"/>
    <cellStyle name="Followed Hyperlink 7" xfId="25268" hidden="1" xr:uid="{00000000-0005-0000-0000-000021D00000}"/>
    <cellStyle name="Followed Hyperlink 7" xfId="25680" hidden="1" xr:uid="{00000000-0005-0000-0000-000022D00000}"/>
    <cellStyle name="Followed Hyperlink 7" xfId="25747" hidden="1" xr:uid="{00000000-0005-0000-0000-000023D00000}"/>
    <cellStyle name="Followed Hyperlink 7" xfId="25764" hidden="1" xr:uid="{00000000-0005-0000-0000-000024D00000}"/>
    <cellStyle name="Followed Hyperlink 7" xfId="25439" hidden="1" xr:uid="{00000000-0005-0000-0000-000025D00000}"/>
    <cellStyle name="Followed Hyperlink 7" xfId="25806" hidden="1" xr:uid="{00000000-0005-0000-0000-000026D00000}"/>
    <cellStyle name="Followed Hyperlink 7" xfId="25873" hidden="1" xr:uid="{00000000-0005-0000-0000-000027D00000}"/>
    <cellStyle name="Followed Hyperlink 7" xfId="25890" hidden="1" xr:uid="{00000000-0005-0000-0000-000028D00000}"/>
    <cellStyle name="Followed Hyperlink 7" xfId="25999" hidden="1" xr:uid="{00000000-0005-0000-0000-000029D00000}"/>
    <cellStyle name="Followed Hyperlink 7" xfId="26016" hidden="1" xr:uid="{00000000-0005-0000-0000-00002AD00000}"/>
    <cellStyle name="Followed Hyperlink 7" xfId="26083" hidden="1" xr:uid="{00000000-0005-0000-0000-00002BD00000}"/>
    <cellStyle name="Followed Hyperlink 7" xfId="26100" hidden="1" xr:uid="{00000000-0005-0000-0000-00002CD00000}"/>
    <cellStyle name="Followed Hyperlink 7" xfId="25955" hidden="1" xr:uid="{00000000-0005-0000-0000-00002DD00000}"/>
    <cellStyle name="Followed Hyperlink 7" xfId="26142" hidden="1" xr:uid="{00000000-0005-0000-0000-00002ED00000}"/>
    <cellStyle name="Followed Hyperlink 7" xfId="26209" hidden="1" xr:uid="{00000000-0005-0000-0000-00002FD00000}"/>
    <cellStyle name="Followed Hyperlink 7" xfId="26226" hidden="1" xr:uid="{00000000-0005-0000-0000-000030D00000}"/>
    <cellStyle name="Followed Hyperlink 7" xfId="23893" hidden="1" xr:uid="{00000000-0005-0000-0000-000031D00000}"/>
    <cellStyle name="Followed Hyperlink 7" xfId="26276" hidden="1" xr:uid="{00000000-0005-0000-0000-000032D00000}"/>
    <cellStyle name="Followed Hyperlink 7" xfId="26343" hidden="1" xr:uid="{00000000-0005-0000-0000-000033D00000}"/>
    <cellStyle name="Followed Hyperlink 7" xfId="26360" hidden="1" xr:uid="{00000000-0005-0000-0000-000034D00000}"/>
    <cellStyle name="Followed Hyperlink 7" xfId="26518" hidden="1" xr:uid="{00000000-0005-0000-0000-000035D00000}"/>
    <cellStyle name="Followed Hyperlink 7" xfId="26535" hidden="1" xr:uid="{00000000-0005-0000-0000-000036D00000}"/>
    <cellStyle name="Followed Hyperlink 7" xfId="26644" hidden="1" xr:uid="{00000000-0005-0000-0000-000037D00000}"/>
    <cellStyle name="Followed Hyperlink 7" xfId="26661" hidden="1" xr:uid="{00000000-0005-0000-0000-000038D00000}"/>
    <cellStyle name="Followed Hyperlink 7" xfId="26474" hidden="1" xr:uid="{00000000-0005-0000-0000-000039D00000}"/>
    <cellStyle name="Followed Hyperlink 7" xfId="26703" hidden="1" xr:uid="{00000000-0005-0000-0000-00003AD00000}"/>
    <cellStyle name="Followed Hyperlink 7" xfId="26813" hidden="1" xr:uid="{00000000-0005-0000-0000-00003BD00000}"/>
    <cellStyle name="Followed Hyperlink 7" xfId="26830" hidden="1" xr:uid="{00000000-0005-0000-0000-00003CD00000}"/>
    <cellStyle name="Followed Hyperlink 7" xfId="26419" hidden="1" xr:uid="{00000000-0005-0000-0000-00003DD00000}"/>
    <cellStyle name="Followed Hyperlink 7" xfId="26435" hidden="1" xr:uid="{00000000-0005-0000-0000-00003ED00000}"/>
    <cellStyle name="Followed Hyperlink 7" xfId="26981" hidden="1" xr:uid="{00000000-0005-0000-0000-00003FD00000}"/>
    <cellStyle name="Followed Hyperlink 7" xfId="26998" hidden="1" xr:uid="{00000000-0005-0000-0000-000040D00000}"/>
    <cellStyle name="Followed Hyperlink 7" xfId="26580" hidden="1" xr:uid="{00000000-0005-0000-0000-000041D00000}"/>
    <cellStyle name="Followed Hyperlink 7" xfId="26596" hidden="1" xr:uid="{00000000-0005-0000-0000-000042D00000}"/>
    <cellStyle name="Followed Hyperlink 7" xfId="27118" hidden="1" xr:uid="{00000000-0005-0000-0000-000043D00000}"/>
    <cellStyle name="Followed Hyperlink 7" xfId="27135" hidden="1" xr:uid="{00000000-0005-0000-0000-000044D00000}"/>
    <cellStyle name="Followed Hyperlink 7" xfId="26764" hidden="1" xr:uid="{00000000-0005-0000-0000-000045D00000}"/>
    <cellStyle name="Followed Hyperlink 7" xfId="27192" hidden="1" xr:uid="{00000000-0005-0000-0000-000046D00000}"/>
    <cellStyle name="Followed Hyperlink 7" xfId="27260" hidden="1" xr:uid="{00000000-0005-0000-0000-000047D00000}"/>
    <cellStyle name="Followed Hyperlink 7" xfId="27277" hidden="1" xr:uid="{00000000-0005-0000-0000-000048D00000}"/>
    <cellStyle name="Followed Hyperlink 7" xfId="27357" hidden="1" xr:uid="{00000000-0005-0000-0000-000049D00000}"/>
    <cellStyle name="Followed Hyperlink 7" xfId="27374" hidden="1" xr:uid="{00000000-0005-0000-0000-00004AD00000}"/>
    <cellStyle name="Followed Hyperlink 7" xfId="27472" hidden="1" xr:uid="{00000000-0005-0000-0000-00004BD00000}"/>
    <cellStyle name="Followed Hyperlink 7" xfId="27489" hidden="1" xr:uid="{00000000-0005-0000-0000-00004CD00000}"/>
    <cellStyle name="Followed Hyperlink 7" xfId="26950" hidden="1" xr:uid="{00000000-0005-0000-0000-00004DD00000}"/>
    <cellStyle name="Followed Hyperlink 7" xfId="27542" hidden="1" xr:uid="{00000000-0005-0000-0000-00004ED00000}"/>
    <cellStyle name="Followed Hyperlink 7" xfId="24157" hidden="1" xr:uid="{00000000-0005-0000-0000-000001D00000}"/>
    <cellStyle name="Followed Hyperlink 7" xfId="18823" hidden="1" xr:uid="{00000000-0005-0000-0000-000080CF0000}"/>
    <cellStyle name="Followed Hyperlink 7" xfId="752" hidden="1" xr:uid="{00000000-0005-0000-0000-00009ED20000}"/>
    <cellStyle name="Followed Hyperlink 7" xfId="13862" hidden="1" xr:uid="{00000000-0005-0000-0000-00007DD10000}"/>
    <cellStyle name="Followed Hyperlink 7" xfId="13879" hidden="1" xr:uid="{00000000-0005-0000-0000-00007ED10000}"/>
    <cellStyle name="Followed Hyperlink 7" xfId="13509" hidden="1" xr:uid="{00000000-0005-0000-0000-00007FD10000}"/>
    <cellStyle name="Followed Hyperlink 7" xfId="13921" hidden="1" xr:uid="{00000000-0005-0000-0000-000080D10000}"/>
    <cellStyle name="Followed Hyperlink 7" xfId="13988" hidden="1" xr:uid="{00000000-0005-0000-0000-000081D10000}"/>
    <cellStyle name="Followed Hyperlink 7" xfId="14005" hidden="1" xr:uid="{00000000-0005-0000-0000-000082D10000}"/>
    <cellStyle name="Followed Hyperlink 7" xfId="13680" hidden="1" xr:uid="{00000000-0005-0000-0000-000083D10000}"/>
    <cellStyle name="Followed Hyperlink 7" xfId="14047" hidden="1" xr:uid="{00000000-0005-0000-0000-000084D10000}"/>
    <cellStyle name="Followed Hyperlink 7" xfId="14114" hidden="1" xr:uid="{00000000-0005-0000-0000-000085D10000}"/>
    <cellStyle name="Followed Hyperlink 7" xfId="14131" hidden="1" xr:uid="{00000000-0005-0000-0000-000086D10000}"/>
    <cellStyle name="Followed Hyperlink 7" xfId="14240" hidden="1" xr:uid="{00000000-0005-0000-0000-000087D10000}"/>
    <cellStyle name="Followed Hyperlink 7" xfId="14257" hidden="1" xr:uid="{00000000-0005-0000-0000-000088D10000}"/>
    <cellStyle name="Followed Hyperlink 7" xfId="14324" hidden="1" xr:uid="{00000000-0005-0000-0000-000089D10000}"/>
    <cellStyle name="Followed Hyperlink 7" xfId="14341" hidden="1" xr:uid="{00000000-0005-0000-0000-00008AD10000}"/>
    <cellStyle name="Followed Hyperlink 7" xfId="14196" hidden="1" xr:uid="{00000000-0005-0000-0000-00008BD10000}"/>
    <cellStyle name="Followed Hyperlink 7" xfId="14383" hidden="1" xr:uid="{00000000-0005-0000-0000-00008CD10000}"/>
    <cellStyle name="Followed Hyperlink 7" xfId="14450" hidden="1" xr:uid="{00000000-0005-0000-0000-00008DD10000}"/>
    <cellStyle name="Followed Hyperlink 7" xfId="14467" hidden="1" xr:uid="{00000000-0005-0000-0000-00008ED10000}"/>
    <cellStyle name="Followed Hyperlink 7" xfId="12133" hidden="1" xr:uid="{00000000-0005-0000-0000-00008FD10000}"/>
    <cellStyle name="Followed Hyperlink 7" xfId="14514" hidden="1" xr:uid="{00000000-0005-0000-0000-000090D10000}"/>
    <cellStyle name="Followed Hyperlink 7" xfId="14581" hidden="1" xr:uid="{00000000-0005-0000-0000-000091D10000}"/>
    <cellStyle name="Followed Hyperlink 7" xfId="14598" hidden="1" xr:uid="{00000000-0005-0000-0000-000092D10000}"/>
    <cellStyle name="Followed Hyperlink 7" xfId="14756" hidden="1" xr:uid="{00000000-0005-0000-0000-000093D10000}"/>
    <cellStyle name="Followed Hyperlink 7" xfId="14773" hidden="1" xr:uid="{00000000-0005-0000-0000-000094D10000}"/>
    <cellStyle name="Followed Hyperlink 7" xfId="14882" hidden="1" xr:uid="{00000000-0005-0000-0000-000095D10000}"/>
    <cellStyle name="Followed Hyperlink 7" xfId="14899" hidden="1" xr:uid="{00000000-0005-0000-0000-000096D10000}"/>
    <cellStyle name="Followed Hyperlink 7" xfId="14712" hidden="1" xr:uid="{00000000-0005-0000-0000-000097D10000}"/>
    <cellStyle name="Followed Hyperlink 7" xfId="14941" hidden="1" xr:uid="{00000000-0005-0000-0000-000098D10000}"/>
    <cellStyle name="Followed Hyperlink 7" xfId="15051" hidden="1" xr:uid="{00000000-0005-0000-0000-000099D10000}"/>
    <cellStyle name="Followed Hyperlink 7" xfId="15068" hidden="1" xr:uid="{00000000-0005-0000-0000-00009AD10000}"/>
    <cellStyle name="Followed Hyperlink 7" xfId="14657" hidden="1" xr:uid="{00000000-0005-0000-0000-00009BD10000}"/>
    <cellStyle name="Followed Hyperlink 7" xfId="14673" hidden="1" xr:uid="{00000000-0005-0000-0000-00009CD10000}"/>
    <cellStyle name="Followed Hyperlink 7" xfId="15219" hidden="1" xr:uid="{00000000-0005-0000-0000-00009DD10000}"/>
    <cellStyle name="Followed Hyperlink 7" xfId="14818" hidden="1" xr:uid="{00000000-0005-0000-0000-00009FD10000}"/>
    <cellStyle name="Followed Hyperlink 7" xfId="14834" hidden="1" xr:uid="{00000000-0005-0000-0000-0000A0D10000}"/>
    <cellStyle name="Followed Hyperlink 7" xfId="15357" hidden="1" xr:uid="{00000000-0005-0000-0000-0000A1D10000}"/>
    <cellStyle name="Followed Hyperlink 7" xfId="15374" hidden="1" xr:uid="{00000000-0005-0000-0000-0000A2D10000}"/>
    <cellStyle name="Followed Hyperlink 7" xfId="15002" hidden="1" xr:uid="{00000000-0005-0000-0000-0000A3D10000}"/>
    <cellStyle name="Followed Hyperlink 7" xfId="15431" hidden="1" xr:uid="{00000000-0005-0000-0000-0000A4D10000}"/>
    <cellStyle name="Followed Hyperlink 7" xfId="15499" hidden="1" xr:uid="{00000000-0005-0000-0000-0000A5D10000}"/>
    <cellStyle name="Followed Hyperlink 7" xfId="15516" hidden="1" xr:uid="{00000000-0005-0000-0000-0000A6D10000}"/>
    <cellStyle name="Followed Hyperlink 7" xfId="15596" hidden="1" xr:uid="{00000000-0005-0000-0000-0000A7D10000}"/>
    <cellStyle name="Followed Hyperlink 7" xfId="15613" hidden="1" xr:uid="{00000000-0005-0000-0000-0000A8D10000}"/>
    <cellStyle name="Followed Hyperlink 7" xfId="15711" hidden="1" xr:uid="{00000000-0005-0000-0000-0000A9D10000}"/>
    <cellStyle name="Followed Hyperlink 7" xfId="15728" hidden="1" xr:uid="{00000000-0005-0000-0000-0000AAD10000}"/>
    <cellStyle name="Followed Hyperlink 7" xfId="15188" hidden="1" xr:uid="{00000000-0005-0000-0000-0000ABD10000}"/>
    <cellStyle name="Followed Hyperlink 7" xfId="15781" hidden="1" xr:uid="{00000000-0005-0000-0000-0000ACD10000}"/>
    <cellStyle name="Followed Hyperlink 7" xfId="15887" hidden="1" xr:uid="{00000000-0005-0000-0000-0000ADD10000}"/>
    <cellStyle name="Followed Hyperlink 7" xfId="15904" hidden="1" xr:uid="{00000000-0005-0000-0000-0000AED10000}"/>
    <cellStyle name="Followed Hyperlink 7" xfId="15009" hidden="1" xr:uid="{00000000-0005-0000-0000-0000AFD10000}"/>
    <cellStyle name="Followed Hyperlink 7" xfId="15949" hidden="1" xr:uid="{00000000-0005-0000-0000-0000B0D10000}"/>
    <cellStyle name="Followed Hyperlink 7" xfId="16051" hidden="1" xr:uid="{00000000-0005-0000-0000-0000B1D10000}"/>
    <cellStyle name="Followed Hyperlink 7" xfId="16068" hidden="1" xr:uid="{00000000-0005-0000-0000-0000B2D10000}"/>
    <cellStyle name="Followed Hyperlink 7" xfId="15182" hidden="1" xr:uid="{00000000-0005-0000-0000-0000B3D10000}"/>
    <cellStyle name="Followed Hyperlink 7" xfId="16110" hidden="1" xr:uid="{00000000-0005-0000-0000-0000B4D10000}"/>
    <cellStyle name="Followed Hyperlink 7" xfId="16177" hidden="1" xr:uid="{00000000-0005-0000-0000-0000B5D10000}"/>
    <cellStyle name="Followed Hyperlink 7" xfId="16194" hidden="1" xr:uid="{00000000-0005-0000-0000-0000B6D10000}"/>
    <cellStyle name="Followed Hyperlink 7" xfId="15824" hidden="1" xr:uid="{00000000-0005-0000-0000-0000B7D10000}"/>
    <cellStyle name="Followed Hyperlink 7" xfId="16236" hidden="1" xr:uid="{00000000-0005-0000-0000-0000B8D10000}"/>
    <cellStyle name="Followed Hyperlink 7" xfId="16303" hidden="1" xr:uid="{00000000-0005-0000-0000-0000B9D10000}"/>
    <cellStyle name="Followed Hyperlink 7" xfId="16320" hidden="1" xr:uid="{00000000-0005-0000-0000-0000BAD10000}"/>
    <cellStyle name="Followed Hyperlink 7" xfId="15995" hidden="1" xr:uid="{00000000-0005-0000-0000-0000BBD10000}"/>
    <cellStyle name="Followed Hyperlink 7" xfId="16362" hidden="1" xr:uid="{00000000-0005-0000-0000-0000BCD10000}"/>
    <cellStyle name="Followed Hyperlink 7" xfId="16429" hidden="1" xr:uid="{00000000-0005-0000-0000-0000BDD10000}"/>
    <cellStyle name="Followed Hyperlink 7" xfId="16446" hidden="1" xr:uid="{00000000-0005-0000-0000-0000BED10000}"/>
    <cellStyle name="Followed Hyperlink 7" xfId="16555" hidden="1" xr:uid="{00000000-0005-0000-0000-0000BFD10000}"/>
    <cellStyle name="Followed Hyperlink 7" xfId="16572" hidden="1" xr:uid="{00000000-0005-0000-0000-0000C0D10000}"/>
    <cellStyle name="Followed Hyperlink 7" xfId="16639" hidden="1" xr:uid="{00000000-0005-0000-0000-0000C1D10000}"/>
    <cellStyle name="Followed Hyperlink 7" xfId="16656" hidden="1" xr:uid="{00000000-0005-0000-0000-0000C2D10000}"/>
    <cellStyle name="Followed Hyperlink 7" xfId="16511" hidden="1" xr:uid="{00000000-0005-0000-0000-0000C3D10000}"/>
    <cellStyle name="Followed Hyperlink 7" xfId="16698" hidden="1" xr:uid="{00000000-0005-0000-0000-0000C4D10000}"/>
    <cellStyle name="Followed Hyperlink 7" xfId="16765" hidden="1" xr:uid="{00000000-0005-0000-0000-0000C5D10000}"/>
    <cellStyle name="Followed Hyperlink 7" xfId="16782" hidden="1" xr:uid="{00000000-0005-0000-0000-0000C6D10000}"/>
    <cellStyle name="Followed Hyperlink 7" xfId="16891" hidden="1" xr:uid="{00000000-0005-0000-0000-0000C7D10000}"/>
    <cellStyle name="Followed Hyperlink 7" xfId="16908" hidden="1" xr:uid="{00000000-0005-0000-0000-0000C8D10000}"/>
    <cellStyle name="Followed Hyperlink 7" xfId="16975" hidden="1" xr:uid="{00000000-0005-0000-0000-0000C9D10000}"/>
    <cellStyle name="Followed Hyperlink 7" xfId="16992" hidden="1" xr:uid="{00000000-0005-0000-0000-0000CAD10000}"/>
    <cellStyle name="Followed Hyperlink 7" xfId="17150" hidden="1" xr:uid="{00000000-0005-0000-0000-0000CBD10000}"/>
    <cellStyle name="Followed Hyperlink 7" xfId="17167" hidden="1" xr:uid="{00000000-0005-0000-0000-0000CCD10000}"/>
    <cellStyle name="Followed Hyperlink 7" xfId="17276" hidden="1" xr:uid="{00000000-0005-0000-0000-0000CDD10000}"/>
    <cellStyle name="Followed Hyperlink 7" xfId="17293" hidden="1" xr:uid="{00000000-0005-0000-0000-0000CED10000}"/>
    <cellStyle name="Followed Hyperlink 7" xfId="17106" hidden="1" xr:uid="{00000000-0005-0000-0000-0000CFD10000}"/>
    <cellStyle name="Followed Hyperlink 7" xfId="17335" hidden="1" xr:uid="{00000000-0005-0000-0000-0000D0D10000}"/>
    <cellStyle name="Followed Hyperlink 7" xfId="17445" hidden="1" xr:uid="{00000000-0005-0000-0000-0000D1D10000}"/>
    <cellStyle name="Followed Hyperlink 7" xfId="17462" hidden="1" xr:uid="{00000000-0005-0000-0000-0000D2D10000}"/>
    <cellStyle name="Followed Hyperlink 7" xfId="17051" hidden="1" xr:uid="{00000000-0005-0000-0000-0000D3D10000}"/>
    <cellStyle name="Followed Hyperlink 7" xfId="17067" hidden="1" xr:uid="{00000000-0005-0000-0000-0000D4D10000}"/>
    <cellStyle name="Followed Hyperlink 7" xfId="17613" hidden="1" xr:uid="{00000000-0005-0000-0000-0000D5D10000}"/>
    <cellStyle name="Followed Hyperlink 7" xfId="17630" hidden="1" xr:uid="{00000000-0005-0000-0000-0000D6D10000}"/>
    <cellStyle name="Followed Hyperlink 7" xfId="17212" hidden="1" xr:uid="{00000000-0005-0000-0000-0000D7D10000}"/>
    <cellStyle name="Followed Hyperlink 7" xfId="17228" hidden="1" xr:uid="{00000000-0005-0000-0000-0000D8D10000}"/>
    <cellStyle name="Followed Hyperlink 7" xfId="17751" hidden="1" xr:uid="{00000000-0005-0000-0000-0000D9D10000}"/>
    <cellStyle name="Followed Hyperlink 7" xfId="17768" hidden="1" xr:uid="{00000000-0005-0000-0000-0000DAD10000}"/>
    <cellStyle name="Followed Hyperlink 7" xfId="4644" hidden="1" xr:uid="{00000000-0005-0000-0000-0000DBD10000}"/>
    <cellStyle name="Followed Hyperlink 7" xfId="4711" hidden="1" xr:uid="{00000000-0005-0000-0000-0000DCD10000}"/>
    <cellStyle name="Followed Hyperlink 7" xfId="4728" hidden="1" xr:uid="{00000000-0005-0000-0000-0000DDD10000}"/>
    <cellStyle name="Followed Hyperlink 7" xfId="4854" hidden="1" xr:uid="{00000000-0005-0000-0000-0000DFD10000}"/>
    <cellStyle name="Followed Hyperlink 7" xfId="4921" hidden="1" xr:uid="{00000000-0005-0000-0000-0000E0D10000}"/>
    <cellStyle name="Followed Hyperlink 7" xfId="4938" hidden="1" xr:uid="{00000000-0005-0000-0000-0000E1D10000}"/>
    <cellStyle name="Followed Hyperlink 7" xfId="4793" hidden="1" xr:uid="{00000000-0005-0000-0000-0000E2D10000}"/>
    <cellStyle name="Followed Hyperlink 7" xfId="4980" hidden="1" xr:uid="{00000000-0005-0000-0000-0000E3D10000}"/>
    <cellStyle name="Followed Hyperlink 7" xfId="5047" hidden="1" xr:uid="{00000000-0005-0000-0000-0000E4D10000}"/>
    <cellStyle name="Followed Hyperlink 7" xfId="5064" hidden="1" xr:uid="{00000000-0005-0000-0000-0000E5D10000}"/>
    <cellStyle name="Followed Hyperlink 7" xfId="5175" hidden="1" xr:uid="{00000000-0005-0000-0000-0000E6D10000}"/>
    <cellStyle name="Followed Hyperlink 7" xfId="5192" hidden="1" xr:uid="{00000000-0005-0000-0000-0000E7D10000}"/>
    <cellStyle name="Followed Hyperlink 7" xfId="5259" hidden="1" xr:uid="{00000000-0005-0000-0000-0000E8D10000}"/>
    <cellStyle name="Followed Hyperlink 7" xfId="5276" hidden="1" xr:uid="{00000000-0005-0000-0000-0000E9D10000}"/>
    <cellStyle name="Followed Hyperlink 7" xfId="5433" hidden="1" xr:uid="{00000000-0005-0000-0000-0000EAD10000}"/>
    <cellStyle name="Followed Hyperlink 7" xfId="5450" hidden="1" xr:uid="{00000000-0005-0000-0000-0000EBD10000}"/>
    <cellStyle name="Followed Hyperlink 7" xfId="5559" hidden="1" xr:uid="{00000000-0005-0000-0000-0000ECD10000}"/>
    <cellStyle name="Followed Hyperlink 7" xfId="5576" hidden="1" xr:uid="{00000000-0005-0000-0000-0000EDD10000}"/>
    <cellStyle name="Followed Hyperlink 7" xfId="5390" hidden="1" xr:uid="{00000000-0005-0000-0000-0000EED10000}"/>
    <cellStyle name="Followed Hyperlink 7" xfId="5618" hidden="1" xr:uid="{00000000-0005-0000-0000-0000EFD10000}"/>
    <cellStyle name="Followed Hyperlink 7" xfId="5728" hidden="1" xr:uid="{00000000-0005-0000-0000-0000F0D10000}"/>
    <cellStyle name="Followed Hyperlink 7" xfId="5745" hidden="1" xr:uid="{00000000-0005-0000-0000-0000F1D10000}"/>
    <cellStyle name="Followed Hyperlink 7" xfId="5335" hidden="1" xr:uid="{00000000-0005-0000-0000-0000F2D10000}"/>
    <cellStyle name="Followed Hyperlink 7" xfId="5351" hidden="1" xr:uid="{00000000-0005-0000-0000-0000F3D10000}"/>
    <cellStyle name="Followed Hyperlink 7" xfId="5896" hidden="1" xr:uid="{00000000-0005-0000-0000-0000F4D10000}"/>
    <cellStyle name="Followed Hyperlink 7" xfId="5913" hidden="1" xr:uid="{00000000-0005-0000-0000-0000F5D10000}"/>
    <cellStyle name="Followed Hyperlink 7" xfId="5495" hidden="1" xr:uid="{00000000-0005-0000-0000-0000F6D10000}"/>
    <cellStyle name="Followed Hyperlink 7" xfId="5511" hidden="1" xr:uid="{00000000-0005-0000-0000-0000F7D10000}"/>
    <cellStyle name="Followed Hyperlink 7" xfId="6034" hidden="1" xr:uid="{00000000-0005-0000-0000-0000F8D10000}"/>
    <cellStyle name="Followed Hyperlink 7" xfId="6051" hidden="1" xr:uid="{00000000-0005-0000-0000-0000F9D10000}"/>
    <cellStyle name="Followed Hyperlink 7" xfId="5679" hidden="1" xr:uid="{00000000-0005-0000-0000-0000FAD10000}"/>
    <cellStyle name="Followed Hyperlink 7" xfId="6108" hidden="1" xr:uid="{00000000-0005-0000-0000-0000FBD10000}"/>
    <cellStyle name="Followed Hyperlink 7" xfId="6176" hidden="1" xr:uid="{00000000-0005-0000-0000-0000FCD10000}"/>
    <cellStyle name="Followed Hyperlink 7" xfId="6193" hidden="1" xr:uid="{00000000-0005-0000-0000-0000FDD10000}"/>
    <cellStyle name="Followed Hyperlink 7" xfId="6273" hidden="1" xr:uid="{00000000-0005-0000-0000-0000FED10000}"/>
    <cellStyle name="Followed Hyperlink 7" xfId="6290" hidden="1" xr:uid="{00000000-0005-0000-0000-0000FFD10000}"/>
    <cellStyle name="Followed Hyperlink 7" xfId="6388" hidden="1" xr:uid="{00000000-0005-0000-0000-000000D20000}"/>
    <cellStyle name="Followed Hyperlink 7" xfId="6405" hidden="1" xr:uid="{00000000-0005-0000-0000-000001D20000}"/>
    <cellStyle name="Followed Hyperlink 7" xfId="5865" hidden="1" xr:uid="{00000000-0005-0000-0000-000002D20000}"/>
    <cellStyle name="Followed Hyperlink 7" xfId="6458" hidden="1" xr:uid="{00000000-0005-0000-0000-000003D20000}"/>
    <cellStyle name="Followed Hyperlink 7" xfId="6564" hidden="1" xr:uid="{00000000-0005-0000-0000-000004D20000}"/>
    <cellStyle name="Followed Hyperlink 7" xfId="6581" hidden="1" xr:uid="{00000000-0005-0000-0000-000005D20000}"/>
    <cellStyle name="Followed Hyperlink 7" xfId="5686" hidden="1" xr:uid="{00000000-0005-0000-0000-000006D20000}"/>
    <cellStyle name="Followed Hyperlink 7" xfId="6626" hidden="1" xr:uid="{00000000-0005-0000-0000-000007D20000}"/>
    <cellStyle name="Followed Hyperlink 7" xfId="6728" hidden="1" xr:uid="{00000000-0005-0000-0000-000008D20000}"/>
    <cellStyle name="Followed Hyperlink 7" xfId="6745" hidden="1" xr:uid="{00000000-0005-0000-0000-000009D20000}"/>
    <cellStyle name="Followed Hyperlink 7" xfId="5859" hidden="1" xr:uid="{00000000-0005-0000-0000-00000AD20000}"/>
    <cellStyle name="Followed Hyperlink 7" xfId="6787" hidden="1" xr:uid="{00000000-0005-0000-0000-00000BD20000}"/>
    <cellStyle name="Followed Hyperlink 7" xfId="6854" hidden="1" xr:uid="{00000000-0005-0000-0000-00000CD20000}"/>
    <cellStyle name="Followed Hyperlink 7" xfId="6871" hidden="1" xr:uid="{00000000-0005-0000-0000-00000DD20000}"/>
    <cellStyle name="Followed Hyperlink 7" xfId="6501" hidden="1" xr:uid="{00000000-0005-0000-0000-00000ED20000}"/>
    <cellStyle name="Followed Hyperlink 7" xfId="6913" hidden="1" xr:uid="{00000000-0005-0000-0000-00000FD20000}"/>
    <cellStyle name="Followed Hyperlink 7" xfId="6980" hidden="1" xr:uid="{00000000-0005-0000-0000-000010D20000}"/>
    <cellStyle name="Followed Hyperlink 7" xfId="6997" hidden="1" xr:uid="{00000000-0005-0000-0000-000011D20000}"/>
    <cellStyle name="Followed Hyperlink 7" xfId="6672" hidden="1" xr:uid="{00000000-0005-0000-0000-000012D20000}"/>
    <cellStyle name="Followed Hyperlink 7" xfId="7039" hidden="1" xr:uid="{00000000-0005-0000-0000-000013D20000}"/>
    <cellStyle name="Followed Hyperlink 7" xfId="7106" hidden="1" xr:uid="{00000000-0005-0000-0000-000014D20000}"/>
    <cellStyle name="Followed Hyperlink 7" xfId="7123" hidden="1" xr:uid="{00000000-0005-0000-0000-000015D20000}"/>
    <cellStyle name="Followed Hyperlink 7" xfId="7232" hidden="1" xr:uid="{00000000-0005-0000-0000-000016D20000}"/>
    <cellStyle name="Followed Hyperlink 7" xfId="7249" hidden="1" xr:uid="{00000000-0005-0000-0000-000017D20000}"/>
    <cellStyle name="Followed Hyperlink 7" xfId="7333" hidden="1" xr:uid="{00000000-0005-0000-0000-000018D20000}"/>
    <cellStyle name="Followed Hyperlink 7" xfId="7188" hidden="1" xr:uid="{00000000-0005-0000-0000-000019D20000}"/>
    <cellStyle name="Followed Hyperlink 7" xfId="7375" hidden="1" xr:uid="{00000000-0005-0000-0000-00001AD20000}"/>
    <cellStyle name="Followed Hyperlink 7" xfId="7442" hidden="1" xr:uid="{00000000-0005-0000-0000-00001BD20000}"/>
    <cellStyle name="Followed Hyperlink 7" xfId="7459" hidden="1" xr:uid="{00000000-0005-0000-0000-00001CD20000}"/>
    <cellStyle name="Followed Hyperlink 7" xfId="5126" hidden="1" xr:uid="{00000000-0005-0000-0000-00001DD20000}"/>
    <cellStyle name="Followed Hyperlink 7" xfId="7576" hidden="1" xr:uid="{00000000-0005-0000-0000-00001FD20000}"/>
    <cellStyle name="Followed Hyperlink 7" xfId="7593" hidden="1" xr:uid="{00000000-0005-0000-0000-000020D20000}"/>
    <cellStyle name="Followed Hyperlink 7" xfId="7751" hidden="1" xr:uid="{00000000-0005-0000-0000-000021D20000}"/>
    <cellStyle name="Followed Hyperlink 7" xfId="7768" hidden="1" xr:uid="{00000000-0005-0000-0000-000022D20000}"/>
    <cellStyle name="Followed Hyperlink 7" xfId="7877" hidden="1" xr:uid="{00000000-0005-0000-0000-000023D20000}"/>
    <cellStyle name="Followed Hyperlink 7" xfId="7894" hidden="1" xr:uid="{00000000-0005-0000-0000-000024D20000}"/>
    <cellStyle name="Followed Hyperlink 7" xfId="7707" hidden="1" xr:uid="{00000000-0005-0000-0000-000025D20000}"/>
    <cellStyle name="Followed Hyperlink 7" xfId="7936" hidden="1" xr:uid="{00000000-0005-0000-0000-000026D20000}"/>
    <cellStyle name="Followed Hyperlink 7" xfId="8063" hidden="1" xr:uid="{00000000-0005-0000-0000-000028D20000}"/>
    <cellStyle name="Followed Hyperlink 7" xfId="7652" hidden="1" xr:uid="{00000000-0005-0000-0000-000029D20000}"/>
    <cellStyle name="Followed Hyperlink 7" xfId="7668" hidden="1" xr:uid="{00000000-0005-0000-0000-00002AD20000}"/>
    <cellStyle name="Followed Hyperlink 7" xfId="8214" hidden="1" xr:uid="{00000000-0005-0000-0000-00002BD20000}"/>
    <cellStyle name="Followed Hyperlink 7" xfId="8231" hidden="1" xr:uid="{00000000-0005-0000-0000-00002CD20000}"/>
    <cellStyle name="Followed Hyperlink 7" xfId="7813" hidden="1" xr:uid="{00000000-0005-0000-0000-00002DD20000}"/>
    <cellStyle name="Followed Hyperlink 7" xfId="7829" hidden="1" xr:uid="{00000000-0005-0000-0000-00002ED20000}"/>
    <cellStyle name="Followed Hyperlink 7" xfId="8352" hidden="1" xr:uid="{00000000-0005-0000-0000-00002FD20000}"/>
    <cellStyle name="Followed Hyperlink 7" xfId="8369" hidden="1" xr:uid="{00000000-0005-0000-0000-000030D20000}"/>
    <cellStyle name="Followed Hyperlink 7" xfId="7997" hidden="1" xr:uid="{00000000-0005-0000-0000-000031D20000}"/>
    <cellStyle name="Followed Hyperlink 7" xfId="8426" hidden="1" xr:uid="{00000000-0005-0000-0000-000032D20000}"/>
    <cellStyle name="Followed Hyperlink 7" xfId="8494" hidden="1" xr:uid="{00000000-0005-0000-0000-000033D20000}"/>
    <cellStyle name="Followed Hyperlink 7" xfId="8511" hidden="1" xr:uid="{00000000-0005-0000-0000-000034D20000}"/>
    <cellStyle name="Followed Hyperlink 7" xfId="8591" hidden="1" xr:uid="{00000000-0005-0000-0000-000035D20000}"/>
    <cellStyle name="Followed Hyperlink 7" xfId="8608" hidden="1" xr:uid="{00000000-0005-0000-0000-000036D20000}"/>
    <cellStyle name="Followed Hyperlink 7" xfId="8706" hidden="1" xr:uid="{00000000-0005-0000-0000-000037D20000}"/>
    <cellStyle name="Followed Hyperlink 7" xfId="8723" hidden="1" xr:uid="{00000000-0005-0000-0000-000038D20000}"/>
    <cellStyle name="Followed Hyperlink 7" xfId="8183" hidden="1" xr:uid="{00000000-0005-0000-0000-000039D20000}"/>
    <cellStyle name="Followed Hyperlink 7" xfId="8776" hidden="1" xr:uid="{00000000-0005-0000-0000-00003AD20000}"/>
    <cellStyle name="Followed Hyperlink 7" xfId="8882" hidden="1" xr:uid="{00000000-0005-0000-0000-00003BD20000}"/>
    <cellStyle name="Followed Hyperlink 7" xfId="8899" hidden="1" xr:uid="{00000000-0005-0000-0000-00003CD20000}"/>
    <cellStyle name="Followed Hyperlink 7" xfId="8004" hidden="1" xr:uid="{00000000-0005-0000-0000-00003DD20000}"/>
    <cellStyle name="Followed Hyperlink 7" xfId="8944" hidden="1" xr:uid="{00000000-0005-0000-0000-00003ED20000}"/>
    <cellStyle name="Followed Hyperlink 7" xfId="9046" hidden="1" xr:uid="{00000000-0005-0000-0000-00003FD20000}"/>
    <cellStyle name="Followed Hyperlink 7" xfId="9063" hidden="1" xr:uid="{00000000-0005-0000-0000-000040D20000}"/>
    <cellStyle name="Followed Hyperlink 7" xfId="8177" hidden="1" xr:uid="{00000000-0005-0000-0000-000041D20000}"/>
    <cellStyle name="Followed Hyperlink 7" xfId="7316" hidden="1" xr:uid="{00000000-0005-0000-0000-000042D20000}"/>
    <cellStyle name="Followed Hyperlink 7" xfId="2509" hidden="1" xr:uid="{00000000-0005-0000-0000-000043D20000}"/>
    <cellStyle name="Followed Hyperlink 7" xfId="2526" hidden="1" xr:uid="{00000000-0005-0000-0000-000044D20000}"/>
    <cellStyle name="Followed Hyperlink 7" xfId="2381" hidden="1" xr:uid="{00000000-0005-0000-0000-000045D20000}"/>
    <cellStyle name="Followed Hyperlink 7" xfId="2568" hidden="1" xr:uid="{00000000-0005-0000-0000-000046D20000}"/>
    <cellStyle name="Followed Hyperlink 7" xfId="2635" hidden="1" xr:uid="{00000000-0005-0000-0000-000047D20000}"/>
    <cellStyle name="Followed Hyperlink 7" xfId="2652" hidden="1" xr:uid="{00000000-0005-0000-0000-000048D20000}"/>
    <cellStyle name="Followed Hyperlink 7" xfId="2779" hidden="1" xr:uid="{00000000-0005-0000-0000-000049D20000}"/>
    <cellStyle name="Followed Hyperlink 7" xfId="2796" hidden="1" xr:uid="{00000000-0005-0000-0000-00004AD20000}"/>
    <cellStyle name="Followed Hyperlink 7" xfId="2863" hidden="1" xr:uid="{00000000-0005-0000-0000-00004BD20000}"/>
    <cellStyle name="Followed Hyperlink 7" xfId="2880" hidden="1" xr:uid="{00000000-0005-0000-0000-00004CD20000}"/>
    <cellStyle name="Followed Hyperlink 7" xfId="3038" hidden="1" xr:uid="{00000000-0005-0000-0000-00004DD20000}"/>
    <cellStyle name="Followed Hyperlink 7" xfId="3055" hidden="1" xr:uid="{00000000-0005-0000-0000-00004ED20000}"/>
    <cellStyle name="Followed Hyperlink 7" xfId="3164" hidden="1" xr:uid="{00000000-0005-0000-0000-00004FD20000}"/>
    <cellStyle name="Followed Hyperlink 7" xfId="8046" hidden="1" xr:uid="{00000000-0005-0000-0000-000027D20000}"/>
    <cellStyle name="Followed Hyperlink 7" xfId="8990" hidden="1" xr:uid="{00000000-0005-0000-0000-000013D10000}"/>
    <cellStyle name="Followed Hyperlink 7" xfId="9357" hidden="1" xr:uid="{00000000-0005-0000-0000-000014D10000}"/>
    <cellStyle name="Followed Hyperlink 7" xfId="9424" hidden="1" xr:uid="{00000000-0005-0000-0000-000015D10000}"/>
    <cellStyle name="Followed Hyperlink 7" xfId="9441" hidden="1" xr:uid="{00000000-0005-0000-0000-000016D10000}"/>
    <cellStyle name="Followed Hyperlink 7" xfId="9550" hidden="1" xr:uid="{00000000-0005-0000-0000-000017D10000}"/>
    <cellStyle name="Followed Hyperlink 7" xfId="9567" hidden="1" xr:uid="{00000000-0005-0000-0000-000018D10000}"/>
    <cellStyle name="Followed Hyperlink 7" xfId="9634" hidden="1" xr:uid="{00000000-0005-0000-0000-000019D10000}"/>
    <cellStyle name="Followed Hyperlink 7" xfId="9651" hidden="1" xr:uid="{00000000-0005-0000-0000-00001AD10000}"/>
    <cellStyle name="Followed Hyperlink 7" xfId="9506" hidden="1" xr:uid="{00000000-0005-0000-0000-00001BD10000}"/>
    <cellStyle name="Followed Hyperlink 7" xfId="9693" hidden="1" xr:uid="{00000000-0005-0000-0000-00001CD10000}"/>
    <cellStyle name="Followed Hyperlink 7" xfId="9760" hidden="1" xr:uid="{00000000-0005-0000-0000-00001DD10000}"/>
    <cellStyle name="Followed Hyperlink 7" xfId="2743" hidden="1" xr:uid="{00000000-0005-0000-0000-00001FD10000}"/>
    <cellStyle name="Followed Hyperlink 7" xfId="2728" hidden="1" xr:uid="{00000000-0005-0000-0000-000020D10000}"/>
    <cellStyle name="Followed Hyperlink 7" xfId="9877" hidden="1" xr:uid="{00000000-0005-0000-0000-000021D10000}"/>
    <cellStyle name="Followed Hyperlink 7" xfId="9894" hidden="1" xr:uid="{00000000-0005-0000-0000-000022D10000}"/>
    <cellStyle name="Followed Hyperlink 7" xfId="10069" hidden="1" xr:uid="{00000000-0005-0000-0000-000024D10000}"/>
    <cellStyle name="Followed Hyperlink 7" xfId="10178" hidden="1" xr:uid="{00000000-0005-0000-0000-000025D10000}"/>
    <cellStyle name="Followed Hyperlink 7" xfId="10195" hidden="1" xr:uid="{00000000-0005-0000-0000-000026D10000}"/>
    <cellStyle name="Followed Hyperlink 7" xfId="10008" hidden="1" xr:uid="{00000000-0005-0000-0000-000027D10000}"/>
    <cellStyle name="Followed Hyperlink 7" xfId="10237" hidden="1" xr:uid="{00000000-0005-0000-0000-000028D10000}"/>
    <cellStyle name="Followed Hyperlink 7" xfId="10347" hidden="1" xr:uid="{00000000-0005-0000-0000-000029D10000}"/>
    <cellStyle name="Followed Hyperlink 7" xfId="10364" hidden="1" xr:uid="{00000000-0005-0000-0000-00002AD10000}"/>
    <cellStyle name="Followed Hyperlink 7" xfId="9953" hidden="1" xr:uid="{00000000-0005-0000-0000-00002BD10000}"/>
    <cellStyle name="Followed Hyperlink 7" xfId="9969" hidden="1" xr:uid="{00000000-0005-0000-0000-00002CD10000}"/>
    <cellStyle name="Followed Hyperlink 7" xfId="10515" hidden="1" xr:uid="{00000000-0005-0000-0000-00002DD10000}"/>
    <cellStyle name="Followed Hyperlink 7" xfId="10532" hidden="1" xr:uid="{00000000-0005-0000-0000-00002ED10000}"/>
    <cellStyle name="Followed Hyperlink 7" xfId="10114" hidden="1" xr:uid="{00000000-0005-0000-0000-00002FD10000}"/>
    <cellStyle name="Followed Hyperlink 7" xfId="10130" hidden="1" xr:uid="{00000000-0005-0000-0000-000030D10000}"/>
    <cellStyle name="Followed Hyperlink 7" xfId="10653" hidden="1" xr:uid="{00000000-0005-0000-0000-000031D10000}"/>
    <cellStyle name="Followed Hyperlink 7" xfId="10670" hidden="1" xr:uid="{00000000-0005-0000-0000-000032D10000}"/>
    <cellStyle name="Followed Hyperlink 7" xfId="10298" hidden="1" xr:uid="{00000000-0005-0000-0000-000033D10000}"/>
    <cellStyle name="Followed Hyperlink 7" xfId="10727" hidden="1" xr:uid="{00000000-0005-0000-0000-000034D10000}"/>
    <cellStyle name="Followed Hyperlink 7" xfId="10795" hidden="1" xr:uid="{00000000-0005-0000-0000-000035D10000}"/>
    <cellStyle name="Followed Hyperlink 7" xfId="10812" hidden="1" xr:uid="{00000000-0005-0000-0000-000036D10000}"/>
    <cellStyle name="Followed Hyperlink 7" xfId="10892" hidden="1" xr:uid="{00000000-0005-0000-0000-000037D10000}"/>
    <cellStyle name="Followed Hyperlink 7" xfId="10909" hidden="1" xr:uid="{00000000-0005-0000-0000-000038D10000}"/>
    <cellStyle name="Followed Hyperlink 7" xfId="11007" hidden="1" xr:uid="{00000000-0005-0000-0000-000039D10000}"/>
    <cellStyle name="Followed Hyperlink 7" xfId="11024" hidden="1" xr:uid="{00000000-0005-0000-0000-00003AD10000}"/>
    <cellStyle name="Followed Hyperlink 7" xfId="10484" hidden="1" xr:uid="{00000000-0005-0000-0000-00003BD10000}"/>
    <cellStyle name="Followed Hyperlink 7" xfId="11077" hidden="1" xr:uid="{00000000-0005-0000-0000-00003CD10000}"/>
    <cellStyle name="Followed Hyperlink 7" xfId="11183" hidden="1" xr:uid="{00000000-0005-0000-0000-00003DD10000}"/>
    <cellStyle name="Followed Hyperlink 7" xfId="11200" hidden="1" xr:uid="{00000000-0005-0000-0000-00003ED10000}"/>
    <cellStyle name="Followed Hyperlink 7" xfId="10305" hidden="1" xr:uid="{00000000-0005-0000-0000-00003FD10000}"/>
    <cellStyle name="Followed Hyperlink 7" xfId="11245" hidden="1" xr:uid="{00000000-0005-0000-0000-000040D10000}"/>
    <cellStyle name="Followed Hyperlink 7" xfId="11347" hidden="1" xr:uid="{00000000-0005-0000-0000-000041D10000}"/>
    <cellStyle name="Followed Hyperlink 7" xfId="11364" hidden="1" xr:uid="{00000000-0005-0000-0000-000042D10000}"/>
    <cellStyle name="Followed Hyperlink 7" xfId="10478" hidden="1" xr:uid="{00000000-0005-0000-0000-000043D10000}"/>
    <cellStyle name="Followed Hyperlink 7" xfId="11406" hidden="1" xr:uid="{00000000-0005-0000-0000-000044D10000}"/>
    <cellStyle name="Followed Hyperlink 7" xfId="11473" hidden="1" xr:uid="{00000000-0005-0000-0000-000045D10000}"/>
    <cellStyle name="Followed Hyperlink 7" xfId="11490" hidden="1" xr:uid="{00000000-0005-0000-0000-000046D10000}"/>
    <cellStyle name="Followed Hyperlink 7" xfId="11120" hidden="1" xr:uid="{00000000-0005-0000-0000-000047D10000}"/>
    <cellStyle name="Followed Hyperlink 7" xfId="11532" hidden="1" xr:uid="{00000000-0005-0000-0000-000048D10000}"/>
    <cellStyle name="Followed Hyperlink 7" xfId="11599" hidden="1" xr:uid="{00000000-0005-0000-0000-000049D10000}"/>
    <cellStyle name="Followed Hyperlink 7" xfId="11616" hidden="1" xr:uid="{00000000-0005-0000-0000-00004AD10000}"/>
    <cellStyle name="Followed Hyperlink 7" xfId="11291" hidden="1" xr:uid="{00000000-0005-0000-0000-00004BD10000}"/>
    <cellStyle name="Followed Hyperlink 7" xfId="11658" hidden="1" xr:uid="{00000000-0005-0000-0000-00004CD10000}"/>
    <cellStyle name="Followed Hyperlink 7" xfId="11725" hidden="1" xr:uid="{00000000-0005-0000-0000-00004DD10000}"/>
    <cellStyle name="Followed Hyperlink 7" xfId="11742" hidden="1" xr:uid="{00000000-0005-0000-0000-00004ED10000}"/>
    <cellStyle name="Followed Hyperlink 7" xfId="11851" hidden="1" xr:uid="{00000000-0005-0000-0000-00004FD10000}"/>
    <cellStyle name="Followed Hyperlink 7" xfId="11868" hidden="1" xr:uid="{00000000-0005-0000-0000-000050D10000}"/>
    <cellStyle name="Followed Hyperlink 7" xfId="11935" hidden="1" xr:uid="{00000000-0005-0000-0000-000051D10000}"/>
    <cellStyle name="Followed Hyperlink 7" xfId="11952" hidden="1" xr:uid="{00000000-0005-0000-0000-000052D10000}"/>
    <cellStyle name="Followed Hyperlink 7" xfId="11807" hidden="1" xr:uid="{00000000-0005-0000-0000-000053D10000}"/>
    <cellStyle name="Followed Hyperlink 7" xfId="11994" hidden="1" xr:uid="{00000000-0005-0000-0000-000054D10000}"/>
    <cellStyle name="Followed Hyperlink 7" xfId="12061" hidden="1" xr:uid="{00000000-0005-0000-0000-000055D10000}"/>
    <cellStyle name="Followed Hyperlink 7" xfId="12078" hidden="1" xr:uid="{00000000-0005-0000-0000-000056D10000}"/>
    <cellStyle name="Followed Hyperlink 7" xfId="12182" hidden="1" xr:uid="{00000000-0005-0000-0000-000057D10000}"/>
    <cellStyle name="Followed Hyperlink 7" xfId="12199" hidden="1" xr:uid="{00000000-0005-0000-0000-000058D10000}"/>
    <cellStyle name="Followed Hyperlink 7" xfId="12266" hidden="1" xr:uid="{00000000-0005-0000-0000-000059D10000}"/>
    <cellStyle name="Followed Hyperlink 7" xfId="12283" hidden="1" xr:uid="{00000000-0005-0000-0000-00005AD10000}"/>
    <cellStyle name="Followed Hyperlink 7" xfId="12441" hidden="1" xr:uid="{00000000-0005-0000-0000-00005BD10000}"/>
    <cellStyle name="Followed Hyperlink 7" xfId="12458" hidden="1" xr:uid="{00000000-0005-0000-0000-00005CD10000}"/>
    <cellStyle name="Followed Hyperlink 7" xfId="12567" hidden="1" xr:uid="{00000000-0005-0000-0000-00005DD10000}"/>
    <cellStyle name="Followed Hyperlink 7" xfId="12397" hidden="1" xr:uid="{00000000-0005-0000-0000-00005FD10000}"/>
    <cellStyle name="Followed Hyperlink 7" xfId="12626" hidden="1" xr:uid="{00000000-0005-0000-0000-000060D10000}"/>
    <cellStyle name="Followed Hyperlink 7" xfId="12736" hidden="1" xr:uid="{00000000-0005-0000-0000-000061D10000}"/>
    <cellStyle name="Followed Hyperlink 7" xfId="12753" hidden="1" xr:uid="{00000000-0005-0000-0000-000062D10000}"/>
    <cellStyle name="Followed Hyperlink 7" xfId="12342" hidden="1" xr:uid="{00000000-0005-0000-0000-000063D10000}"/>
    <cellStyle name="Followed Hyperlink 7" xfId="12358" hidden="1" xr:uid="{00000000-0005-0000-0000-000064D10000}"/>
    <cellStyle name="Followed Hyperlink 7" xfId="12904" hidden="1" xr:uid="{00000000-0005-0000-0000-000065D10000}"/>
    <cellStyle name="Followed Hyperlink 7" xfId="12921" hidden="1" xr:uid="{00000000-0005-0000-0000-000066D10000}"/>
    <cellStyle name="Followed Hyperlink 7" xfId="12503" hidden="1" xr:uid="{00000000-0005-0000-0000-000067D10000}"/>
    <cellStyle name="Followed Hyperlink 7" xfId="12519" hidden="1" xr:uid="{00000000-0005-0000-0000-000068D10000}"/>
    <cellStyle name="Followed Hyperlink 7" xfId="13042" hidden="1" xr:uid="{00000000-0005-0000-0000-000069D10000}"/>
    <cellStyle name="Followed Hyperlink 7" xfId="13059" hidden="1" xr:uid="{00000000-0005-0000-0000-00006AD10000}"/>
    <cellStyle name="Followed Hyperlink 7" xfId="12687" hidden="1" xr:uid="{00000000-0005-0000-0000-00006BD10000}"/>
    <cellStyle name="Followed Hyperlink 7" xfId="13116" hidden="1" xr:uid="{00000000-0005-0000-0000-00006CD10000}"/>
    <cellStyle name="Followed Hyperlink 7" xfId="13184" hidden="1" xr:uid="{00000000-0005-0000-0000-00006DD10000}"/>
    <cellStyle name="Followed Hyperlink 7" xfId="13201" hidden="1" xr:uid="{00000000-0005-0000-0000-00006ED10000}"/>
    <cellStyle name="Followed Hyperlink 7" xfId="13281" hidden="1" xr:uid="{00000000-0005-0000-0000-00006FD10000}"/>
    <cellStyle name="Followed Hyperlink 7" xfId="13298" hidden="1" xr:uid="{00000000-0005-0000-0000-000070D10000}"/>
    <cellStyle name="Followed Hyperlink 7" xfId="13396" hidden="1" xr:uid="{00000000-0005-0000-0000-000071D10000}"/>
    <cellStyle name="Followed Hyperlink 7" xfId="13413" hidden="1" xr:uid="{00000000-0005-0000-0000-000072D10000}"/>
    <cellStyle name="Followed Hyperlink 7" xfId="12873" hidden="1" xr:uid="{00000000-0005-0000-0000-000073D10000}"/>
    <cellStyle name="Followed Hyperlink 7" xfId="13466" hidden="1" xr:uid="{00000000-0005-0000-0000-000074D10000}"/>
    <cellStyle name="Followed Hyperlink 7" xfId="13572" hidden="1" xr:uid="{00000000-0005-0000-0000-000075D10000}"/>
    <cellStyle name="Followed Hyperlink 7" xfId="13589" hidden="1" xr:uid="{00000000-0005-0000-0000-000076D10000}"/>
    <cellStyle name="Followed Hyperlink 7" xfId="12694" hidden="1" xr:uid="{00000000-0005-0000-0000-000077D10000}"/>
    <cellStyle name="Followed Hyperlink 7" xfId="13634" hidden="1" xr:uid="{00000000-0005-0000-0000-000078D10000}"/>
    <cellStyle name="Followed Hyperlink 7" xfId="13736" hidden="1" xr:uid="{00000000-0005-0000-0000-000079D10000}"/>
    <cellStyle name="Followed Hyperlink 7" xfId="13753" hidden="1" xr:uid="{00000000-0005-0000-0000-00007AD10000}"/>
    <cellStyle name="Followed Hyperlink 7" xfId="12867" hidden="1" xr:uid="{00000000-0005-0000-0000-00007BD10000}"/>
    <cellStyle name="Followed Hyperlink 7" xfId="13795" hidden="1" xr:uid="{00000000-0005-0000-0000-00007CD10000}"/>
    <cellStyle name="Followed Hyperlink 7" xfId="10052" hidden="1" xr:uid="{00000000-0005-0000-0000-000023D10000}"/>
    <cellStyle name="Followed Hyperlink 7" xfId="33619" hidden="1" xr:uid="{00000000-0005-0000-0000-0000E0D00000}"/>
    <cellStyle name="Followed Hyperlink 7" xfId="33847" hidden="1" xr:uid="{00000000-0005-0000-0000-0000E1D00000}"/>
    <cellStyle name="Followed Hyperlink 7" xfId="33957" hidden="1" xr:uid="{00000000-0005-0000-0000-0000E2D00000}"/>
    <cellStyle name="Followed Hyperlink 7" xfId="33974" hidden="1" xr:uid="{00000000-0005-0000-0000-0000E3D00000}"/>
    <cellStyle name="Followed Hyperlink 7" xfId="33564" hidden="1" xr:uid="{00000000-0005-0000-0000-0000E4D00000}"/>
    <cellStyle name="Followed Hyperlink 7" xfId="33580" hidden="1" xr:uid="{00000000-0005-0000-0000-0000E5D00000}"/>
    <cellStyle name="Followed Hyperlink 7" xfId="34124" hidden="1" xr:uid="{00000000-0005-0000-0000-0000E6D00000}"/>
    <cellStyle name="Followed Hyperlink 7" xfId="34141" hidden="1" xr:uid="{00000000-0005-0000-0000-0000E7D00000}"/>
    <cellStyle name="Followed Hyperlink 7" xfId="33725" hidden="1" xr:uid="{00000000-0005-0000-0000-0000E8D00000}"/>
    <cellStyle name="Followed Hyperlink 7" xfId="33741" hidden="1" xr:uid="{00000000-0005-0000-0000-0000E9D00000}"/>
    <cellStyle name="Followed Hyperlink 7" xfId="34279" hidden="1" xr:uid="{00000000-0005-0000-0000-0000EAD00000}"/>
    <cellStyle name="Followed Hyperlink 7" xfId="33908" hidden="1" xr:uid="{00000000-0005-0000-0000-0000EBD00000}"/>
    <cellStyle name="Followed Hyperlink 7" xfId="34336" hidden="1" xr:uid="{00000000-0005-0000-0000-0000ECD00000}"/>
    <cellStyle name="Followed Hyperlink 7" xfId="34404" hidden="1" xr:uid="{00000000-0005-0000-0000-0000EDD00000}"/>
    <cellStyle name="Followed Hyperlink 7" xfId="34421" hidden="1" xr:uid="{00000000-0005-0000-0000-0000EED00000}"/>
    <cellStyle name="Followed Hyperlink 7" xfId="34501" hidden="1" xr:uid="{00000000-0005-0000-0000-0000EFD00000}"/>
    <cellStyle name="Followed Hyperlink 7" xfId="34518" hidden="1" xr:uid="{00000000-0005-0000-0000-0000F0D00000}"/>
    <cellStyle name="Followed Hyperlink 7" xfId="34616" hidden="1" xr:uid="{00000000-0005-0000-0000-0000F1D00000}"/>
    <cellStyle name="Followed Hyperlink 7" xfId="34633" hidden="1" xr:uid="{00000000-0005-0000-0000-0000F2D00000}"/>
    <cellStyle name="Followed Hyperlink 7" xfId="34093" hidden="1" xr:uid="{00000000-0005-0000-0000-0000F3D00000}"/>
    <cellStyle name="Followed Hyperlink 7" xfId="34686" hidden="1" xr:uid="{00000000-0005-0000-0000-0000F4D00000}"/>
    <cellStyle name="Followed Hyperlink 7" xfId="34791" hidden="1" xr:uid="{00000000-0005-0000-0000-0000F5D00000}"/>
    <cellStyle name="Followed Hyperlink 7" xfId="34808" hidden="1" xr:uid="{00000000-0005-0000-0000-0000F6D00000}"/>
    <cellStyle name="Followed Hyperlink 7" xfId="33915" hidden="1" xr:uid="{00000000-0005-0000-0000-0000F7D00000}"/>
    <cellStyle name="Followed Hyperlink 7" xfId="34853" hidden="1" xr:uid="{00000000-0005-0000-0000-0000F8D00000}"/>
    <cellStyle name="Followed Hyperlink 7" xfId="34955" hidden="1" xr:uid="{00000000-0005-0000-0000-0000F9D00000}"/>
    <cellStyle name="Followed Hyperlink 7" xfId="34972" hidden="1" xr:uid="{00000000-0005-0000-0000-0000FAD00000}"/>
    <cellStyle name="Followed Hyperlink 7" xfId="34088" hidden="1" xr:uid="{00000000-0005-0000-0000-0000FBD00000}"/>
    <cellStyle name="Followed Hyperlink 7" xfId="35014" hidden="1" xr:uid="{00000000-0005-0000-0000-0000FCD00000}"/>
    <cellStyle name="Followed Hyperlink 7" xfId="35081" hidden="1" xr:uid="{00000000-0005-0000-0000-0000FDD00000}"/>
    <cellStyle name="Followed Hyperlink 7" xfId="35098" hidden="1" xr:uid="{00000000-0005-0000-0000-0000FED00000}"/>
    <cellStyle name="Followed Hyperlink 7" xfId="34728" hidden="1" xr:uid="{00000000-0005-0000-0000-0000FFD00000}"/>
    <cellStyle name="Followed Hyperlink 7" xfId="35140" hidden="1" xr:uid="{00000000-0005-0000-0000-000000D10000}"/>
    <cellStyle name="Followed Hyperlink 7" xfId="35207" hidden="1" xr:uid="{00000000-0005-0000-0000-000001D10000}"/>
    <cellStyle name="Followed Hyperlink 7" xfId="35224" hidden="1" xr:uid="{00000000-0005-0000-0000-000002D10000}"/>
    <cellStyle name="Followed Hyperlink 7" xfId="34899" hidden="1" xr:uid="{00000000-0005-0000-0000-000003D10000}"/>
    <cellStyle name="Followed Hyperlink 7" xfId="35265" hidden="1" xr:uid="{00000000-0005-0000-0000-000004D10000}"/>
    <cellStyle name="Followed Hyperlink 7" xfId="35332" hidden="1" xr:uid="{00000000-0005-0000-0000-000005D10000}"/>
    <cellStyle name="Followed Hyperlink 7" xfId="35349" hidden="1" xr:uid="{00000000-0005-0000-0000-000006D10000}"/>
    <cellStyle name="Followed Hyperlink 7" xfId="35458" hidden="1" xr:uid="{00000000-0005-0000-0000-000007D10000}"/>
    <cellStyle name="Followed Hyperlink 7" xfId="34262" hidden="1" xr:uid="{00000000-0005-0000-0000-000008D10000}"/>
    <cellStyle name="Followed Hyperlink 7" xfId="28692" hidden="1" xr:uid="{00000000-0005-0000-0000-000009D10000}"/>
    <cellStyle name="Followed Hyperlink 7" xfId="23356" hidden="1" xr:uid="{00000000-0005-0000-0000-00000AD10000}"/>
    <cellStyle name="Followed Hyperlink 7" xfId="18105" hidden="1" xr:uid="{00000000-0005-0000-0000-00000BD10000}"/>
    <cellStyle name="Followed Hyperlink 7" xfId="9105" hidden="1" xr:uid="{00000000-0005-0000-0000-00000CD10000}"/>
    <cellStyle name="Followed Hyperlink 7" xfId="9172" hidden="1" xr:uid="{00000000-0005-0000-0000-00000DD10000}"/>
    <cellStyle name="Followed Hyperlink 7" xfId="9189" hidden="1" xr:uid="{00000000-0005-0000-0000-00000ED10000}"/>
    <cellStyle name="Followed Hyperlink 7" xfId="8819" hidden="1" xr:uid="{00000000-0005-0000-0000-00000FD10000}"/>
    <cellStyle name="Followed Hyperlink 7" xfId="9231" hidden="1" xr:uid="{00000000-0005-0000-0000-000010D10000}"/>
    <cellStyle name="Followed Hyperlink 7" xfId="9298" hidden="1" xr:uid="{00000000-0005-0000-0000-000011D10000}"/>
    <cellStyle name="Followed Hyperlink 7" xfId="9315" hidden="1" xr:uid="{00000000-0005-0000-0000-000012D10000}"/>
    <cellStyle name="Followed Hyperlink 7" xfId="32624" hidden="1" xr:uid="{00000000-0005-0000-0000-0000C5D00000}"/>
    <cellStyle name="Followed Hyperlink 7" xfId="32691" hidden="1" xr:uid="{00000000-0005-0000-0000-0000C6D00000}"/>
    <cellStyle name="Followed Hyperlink 7" xfId="32708" hidden="1" xr:uid="{00000000-0005-0000-0000-0000C7D00000}"/>
    <cellStyle name="Followed Hyperlink 7" xfId="32338" hidden="1" xr:uid="{00000000-0005-0000-0000-0000C8D00000}"/>
    <cellStyle name="Followed Hyperlink 7" xfId="32750" hidden="1" xr:uid="{00000000-0005-0000-0000-0000C9D00000}"/>
    <cellStyle name="Followed Hyperlink 7" xfId="32816" hidden="1" xr:uid="{00000000-0005-0000-0000-0000CAD00000}"/>
    <cellStyle name="Followed Hyperlink 7" xfId="32833" hidden="1" xr:uid="{00000000-0005-0000-0000-0000CBD00000}"/>
    <cellStyle name="Followed Hyperlink 7" xfId="32509" hidden="1" xr:uid="{00000000-0005-0000-0000-0000CCD00000}"/>
    <cellStyle name="Followed Hyperlink 7" xfId="32875" hidden="1" xr:uid="{00000000-0005-0000-0000-0000CDD00000}"/>
    <cellStyle name="Followed Hyperlink 7" xfId="32942" hidden="1" xr:uid="{00000000-0005-0000-0000-0000CED00000}"/>
    <cellStyle name="Followed Hyperlink 7" xfId="32959" hidden="1" xr:uid="{00000000-0005-0000-0000-0000CFD00000}"/>
    <cellStyle name="Followed Hyperlink 7" xfId="33068" hidden="1" xr:uid="{00000000-0005-0000-0000-0000D0D00000}"/>
    <cellStyle name="Followed Hyperlink 7" xfId="33085" hidden="1" xr:uid="{00000000-0005-0000-0000-0000D1D00000}"/>
    <cellStyle name="Followed Hyperlink 7" xfId="33152" hidden="1" xr:uid="{00000000-0005-0000-0000-0000D2D00000}"/>
    <cellStyle name="Followed Hyperlink 7" xfId="33169" hidden="1" xr:uid="{00000000-0005-0000-0000-0000D3D00000}"/>
    <cellStyle name="Followed Hyperlink 7" xfId="33024" hidden="1" xr:uid="{00000000-0005-0000-0000-0000D4D00000}"/>
    <cellStyle name="Followed Hyperlink 7" xfId="33211" hidden="1" xr:uid="{00000000-0005-0000-0000-0000D5D00000}"/>
    <cellStyle name="Followed Hyperlink 7" xfId="33278" hidden="1" xr:uid="{00000000-0005-0000-0000-0000D6D00000}"/>
    <cellStyle name="Followed Hyperlink 7" xfId="33295" hidden="1" xr:uid="{00000000-0005-0000-0000-0000D7D00000}"/>
    <cellStyle name="Followed Hyperlink 7" xfId="33404" hidden="1" xr:uid="{00000000-0005-0000-0000-0000D8D00000}"/>
    <cellStyle name="Followed Hyperlink 7" xfId="33421" hidden="1" xr:uid="{00000000-0005-0000-0000-0000D9D00000}"/>
    <cellStyle name="Followed Hyperlink 7" xfId="33488" hidden="1" xr:uid="{00000000-0005-0000-0000-0000DAD00000}"/>
    <cellStyle name="Followed Hyperlink 7" xfId="33505" hidden="1" xr:uid="{00000000-0005-0000-0000-0000DBD00000}"/>
    <cellStyle name="Followed Hyperlink 7" xfId="33663" hidden="1" xr:uid="{00000000-0005-0000-0000-0000DCD00000}"/>
    <cellStyle name="Followed Hyperlink 7" xfId="33680" hidden="1" xr:uid="{00000000-0005-0000-0000-0000DDD00000}"/>
    <cellStyle name="Followed Hyperlink 7" xfId="33805" hidden="1" xr:uid="{00000000-0005-0000-0000-0000DFD00000}"/>
    <cellStyle name="Followed Hyperlink 7" xfId="32110" hidden="1" xr:uid="{00000000-0005-0000-0000-0000B8D00000}"/>
    <cellStyle name="Followed Hyperlink 7" xfId="32127" hidden="1" xr:uid="{00000000-0005-0000-0000-0000B9D00000}"/>
    <cellStyle name="Followed Hyperlink 7" xfId="32225" hidden="1" xr:uid="{00000000-0005-0000-0000-0000BAD00000}"/>
    <cellStyle name="Followed Hyperlink 7" xfId="32242" hidden="1" xr:uid="{00000000-0005-0000-0000-0000BBD00000}"/>
    <cellStyle name="Followed Hyperlink 7" xfId="31703" hidden="1" xr:uid="{00000000-0005-0000-0000-0000BCD00000}"/>
    <cellStyle name="Followed Hyperlink 7" xfId="32295" hidden="1" xr:uid="{00000000-0005-0000-0000-0000BDD00000}"/>
    <cellStyle name="Followed Hyperlink 7" xfId="32401" hidden="1" xr:uid="{00000000-0005-0000-0000-0000BED00000}"/>
    <cellStyle name="Followed Hyperlink 7" xfId="32418" hidden="1" xr:uid="{00000000-0005-0000-0000-0000BFD00000}"/>
    <cellStyle name="Followed Hyperlink 7" xfId="31524" hidden="1" xr:uid="{00000000-0005-0000-0000-0000C0D00000}"/>
    <cellStyle name="Followed Hyperlink 7" xfId="32463" hidden="1" xr:uid="{00000000-0005-0000-0000-0000C1D00000}"/>
    <cellStyle name="Followed Hyperlink 7" xfId="32565" hidden="1" xr:uid="{00000000-0005-0000-0000-0000C2D00000}"/>
    <cellStyle name="Followed Hyperlink 7" xfId="32582" hidden="1" xr:uid="{00000000-0005-0000-0000-0000C3D00000}"/>
    <cellStyle name="Followed Hyperlink 7" xfId="31697" hidden="1" xr:uid="{00000000-0005-0000-0000-0000C4D00000}"/>
    <cellStyle name="Followed Hyperlink 7" xfId="31872" hidden="1" xr:uid="{00000000-0005-0000-0000-0000B2D00000}"/>
    <cellStyle name="Followed Hyperlink 7" xfId="31889" hidden="1" xr:uid="{00000000-0005-0000-0000-0000B3D00000}"/>
    <cellStyle name="Followed Hyperlink 7" xfId="31517" hidden="1" xr:uid="{00000000-0005-0000-0000-0000B4D00000}"/>
    <cellStyle name="Followed Hyperlink 7" xfId="31945" hidden="1" xr:uid="{00000000-0005-0000-0000-0000B5D00000}"/>
    <cellStyle name="Followed Hyperlink 7" xfId="32013" hidden="1" xr:uid="{00000000-0005-0000-0000-0000B6D00000}"/>
    <cellStyle name="Followed Hyperlink 7" xfId="32030" hidden="1" xr:uid="{00000000-0005-0000-0000-0000B7D00000}"/>
    <cellStyle name="Followed Hyperlink 7" xfId="31751" hidden="1" xr:uid="{00000000-0005-0000-0000-0000AFD00000}"/>
    <cellStyle name="Followed Hyperlink 7" xfId="31333" hidden="1" xr:uid="{00000000-0005-0000-0000-0000B0D00000}"/>
    <cellStyle name="Followed Hyperlink 7" xfId="31349" hidden="1" xr:uid="{00000000-0005-0000-0000-0000B1D00000}"/>
    <cellStyle name="Followed Hyperlink 7" xfId="31188" hidden="1" xr:uid="{00000000-0005-0000-0000-0000ADD00000}"/>
    <cellStyle name="Followed Hyperlink 7" xfId="31734" hidden="1" xr:uid="{00000000-0005-0000-0000-0000AED00000}"/>
    <cellStyle name="Followed Hyperlink 7" xfId="31172" hidden="1" xr:uid="{00000000-0005-0000-0000-0000ACD00000}"/>
    <cellStyle name="Followed Hyperlink 7" xfId="56750" xr:uid="{00000000-0005-0000-0000-0000A9D20000}"/>
    <cellStyle name="Followed Hyperlink 8" xfId="31120" hidden="1" xr:uid="{00000000-0005-0000-0000-0000C5D50000}"/>
    <cellStyle name="Followed Hyperlink 8" xfId="31270" hidden="1" xr:uid="{00000000-0005-0000-0000-0000C6D50000}"/>
    <cellStyle name="Followed Hyperlink 8" xfId="31294" hidden="1" xr:uid="{00000000-0005-0000-0000-0000C7D50000}"/>
    <cellStyle name="Followed Hyperlink 8" xfId="31396" hidden="1" xr:uid="{00000000-0005-0000-0000-0000C8D50000}"/>
    <cellStyle name="Followed Hyperlink 8" xfId="31420" hidden="1" xr:uid="{00000000-0005-0000-0000-0000C9D50000}"/>
    <cellStyle name="Followed Hyperlink 8" xfId="31228" hidden="1" xr:uid="{00000000-0005-0000-0000-0000CAD50000}"/>
    <cellStyle name="Followed Hyperlink 8" xfId="31565" hidden="1" xr:uid="{00000000-0005-0000-0000-0000CBD50000}"/>
    <cellStyle name="Followed Hyperlink 8" xfId="31589" hidden="1" xr:uid="{00000000-0005-0000-0000-0000CCD50000}"/>
    <cellStyle name="Followed Hyperlink 8" xfId="31171" hidden="1" xr:uid="{00000000-0005-0000-0000-0000CDD50000}"/>
    <cellStyle name="Followed Hyperlink 8" xfId="31630" hidden="1" xr:uid="{00000000-0005-0000-0000-0000CED50000}"/>
    <cellStyle name="Followed Hyperlink 8" xfId="31733" hidden="1" xr:uid="{00000000-0005-0000-0000-0000CFD50000}"/>
    <cellStyle name="Followed Hyperlink 8" xfId="31757" hidden="1" xr:uid="{00000000-0005-0000-0000-0000D0D50000}"/>
    <cellStyle name="Followed Hyperlink 8" xfId="31332" hidden="1" xr:uid="{00000000-0005-0000-0000-0000D1D50000}"/>
    <cellStyle name="Followed Hyperlink 8" xfId="31798" hidden="1" xr:uid="{00000000-0005-0000-0000-0000D2D50000}"/>
    <cellStyle name="Followed Hyperlink 8" xfId="31871" hidden="1" xr:uid="{00000000-0005-0000-0000-0000D3D50000}"/>
    <cellStyle name="Followed Hyperlink 8" xfId="31895" hidden="1" xr:uid="{00000000-0005-0000-0000-0000D4D50000}"/>
    <cellStyle name="Followed Hyperlink 8" xfId="31516" hidden="1" xr:uid="{00000000-0005-0000-0000-0000D5D50000}"/>
    <cellStyle name="Followed Hyperlink 8" xfId="31951" hidden="1" xr:uid="{00000000-0005-0000-0000-0000D6D50000}"/>
    <cellStyle name="Followed Hyperlink 8" xfId="32012" hidden="1" xr:uid="{00000000-0005-0000-0000-0000D7D50000}"/>
    <cellStyle name="Followed Hyperlink 8" xfId="32036" hidden="1" xr:uid="{00000000-0005-0000-0000-0000D8D50000}"/>
    <cellStyle name="Followed Hyperlink 8" xfId="32109" hidden="1" xr:uid="{00000000-0005-0000-0000-0000D9D50000}"/>
    <cellStyle name="Followed Hyperlink 8" xfId="32133" hidden="1" xr:uid="{00000000-0005-0000-0000-0000DAD50000}"/>
    <cellStyle name="Followed Hyperlink 8" xfId="32224" hidden="1" xr:uid="{00000000-0005-0000-0000-0000DBD50000}"/>
    <cellStyle name="Followed Hyperlink 8" xfId="32248" hidden="1" xr:uid="{00000000-0005-0000-0000-0000DCD50000}"/>
    <cellStyle name="Followed Hyperlink 8" xfId="31705" hidden="1" xr:uid="{00000000-0005-0000-0000-0000DDD50000}"/>
    <cellStyle name="Followed Hyperlink 8" xfId="32400" hidden="1" xr:uid="{00000000-0005-0000-0000-0000DFD50000}"/>
    <cellStyle name="Followed Hyperlink 8" xfId="32424" hidden="1" xr:uid="{00000000-0005-0000-0000-0000E0D50000}"/>
    <cellStyle name="Followed Hyperlink 8" xfId="31359" hidden="1" xr:uid="{00000000-0005-0000-0000-0000E1D50000}"/>
    <cellStyle name="Followed Hyperlink 8" xfId="32564" hidden="1" xr:uid="{00000000-0005-0000-0000-0000E3D50000}"/>
    <cellStyle name="Followed Hyperlink 8" xfId="32588" hidden="1" xr:uid="{00000000-0005-0000-0000-0000E4D50000}"/>
    <cellStyle name="Followed Hyperlink 8" xfId="31696" hidden="1" xr:uid="{00000000-0005-0000-0000-0000E5D50000}"/>
    <cellStyle name="Followed Hyperlink 8" xfId="32630" hidden="1" xr:uid="{00000000-0005-0000-0000-0000E6D50000}"/>
    <cellStyle name="Followed Hyperlink 8" xfId="32690" hidden="1" xr:uid="{00000000-0005-0000-0000-0000E7D50000}"/>
    <cellStyle name="Followed Hyperlink 8" xfId="32714" hidden="1" xr:uid="{00000000-0005-0000-0000-0000E8D50000}"/>
    <cellStyle name="Followed Hyperlink 8" xfId="32337" hidden="1" xr:uid="{00000000-0005-0000-0000-0000E9D50000}"/>
    <cellStyle name="Followed Hyperlink 8" xfId="32756" hidden="1" xr:uid="{00000000-0005-0000-0000-0000EAD50000}"/>
    <cellStyle name="Followed Hyperlink 8" xfId="32815" hidden="1" xr:uid="{00000000-0005-0000-0000-0000EBD50000}"/>
    <cellStyle name="Followed Hyperlink 8" xfId="32839" hidden="1" xr:uid="{00000000-0005-0000-0000-0000ECD50000}"/>
    <cellStyle name="Followed Hyperlink 8" xfId="32508" hidden="1" xr:uid="{00000000-0005-0000-0000-0000EDD50000}"/>
    <cellStyle name="Followed Hyperlink 8" xfId="32881" hidden="1" xr:uid="{00000000-0005-0000-0000-0000EED50000}"/>
    <cellStyle name="Followed Hyperlink 8" xfId="32941" hidden="1" xr:uid="{00000000-0005-0000-0000-0000EFD50000}"/>
    <cellStyle name="Followed Hyperlink 8" xfId="32965" hidden="1" xr:uid="{00000000-0005-0000-0000-0000F0D50000}"/>
    <cellStyle name="Followed Hyperlink 8" xfId="33067" hidden="1" xr:uid="{00000000-0005-0000-0000-0000F1D50000}"/>
    <cellStyle name="Followed Hyperlink 8" xfId="33091" hidden="1" xr:uid="{00000000-0005-0000-0000-0000F2D50000}"/>
    <cellStyle name="Followed Hyperlink 8" xfId="33151" hidden="1" xr:uid="{00000000-0005-0000-0000-0000F3D50000}"/>
    <cellStyle name="Followed Hyperlink 8" xfId="33175" hidden="1" xr:uid="{00000000-0005-0000-0000-0000F4D50000}"/>
    <cellStyle name="Followed Hyperlink 8" xfId="33025" hidden="1" xr:uid="{00000000-0005-0000-0000-0000F5D50000}"/>
    <cellStyle name="Followed Hyperlink 8" xfId="33217" hidden="1" xr:uid="{00000000-0005-0000-0000-0000F6D50000}"/>
    <cellStyle name="Followed Hyperlink 8" xfId="33277" hidden="1" xr:uid="{00000000-0005-0000-0000-0000F7D50000}"/>
    <cellStyle name="Followed Hyperlink 8" xfId="33301" hidden="1" xr:uid="{00000000-0005-0000-0000-0000F8D50000}"/>
    <cellStyle name="Followed Hyperlink 8" xfId="33403" hidden="1" xr:uid="{00000000-0005-0000-0000-0000F9D50000}"/>
    <cellStyle name="Followed Hyperlink 8" xfId="33427" hidden="1" xr:uid="{00000000-0005-0000-0000-0000FAD50000}"/>
    <cellStyle name="Followed Hyperlink 8" xfId="33487" hidden="1" xr:uid="{00000000-0005-0000-0000-0000FBD50000}"/>
    <cellStyle name="Followed Hyperlink 8" xfId="33511" hidden="1" xr:uid="{00000000-0005-0000-0000-0000FCD50000}"/>
    <cellStyle name="Followed Hyperlink 8" xfId="33662" hidden="1" xr:uid="{00000000-0005-0000-0000-0000FDD50000}"/>
    <cellStyle name="Followed Hyperlink 8" xfId="33686" hidden="1" xr:uid="{00000000-0005-0000-0000-0000FED50000}"/>
    <cellStyle name="Followed Hyperlink 8" xfId="33788" hidden="1" xr:uid="{00000000-0005-0000-0000-0000FFD50000}"/>
    <cellStyle name="Followed Hyperlink 8" xfId="33811" hidden="1" xr:uid="{00000000-0005-0000-0000-000000D60000}"/>
    <cellStyle name="Followed Hyperlink 8" xfId="33620" hidden="1" xr:uid="{00000000-0005-0000-0000-000001D60000}"/>
    <cellStyle name="Followed Hyperlink 8" xfId="32301" hidden="1" xr:uid="{00000000-0005-0000-0000-0000DED50000}"/>
    <cellStyle name="Followed Hyperlink 8" xfId="26418" hidden="1" xr:uid="{00000000-0005-0000-0000-00005ED50000}"/>
    <cellStyle name="Followed Hyperlink 8" xfId="21360" hidden="1" xr:uid="{00000000-0005-0000-0000-0000DED40000}"/>
    <cellStyle name="Followed Hyperlink 8" xfId="54915" hidden="1" xr:uid="{00000000-0005-0000-0000-00005ED40000}"/>
    <cellStyle name="Followed Hyperlink 8" xfId="45387" hidden="1" xr:uid="{00000000-0005-0000-0000-00007DD30000}"/>
    <cellStyle name="Followed Hyperlink 8" xfId="45489" hidden="1" xr:uid="{00000000-0005-0000-0000-00007ED30000}"/>
    <cellStyle name="Followed Hyperlink 8" xfId="45513" hidden="1" xr:uid="{00000000-0005-0000-0000-00007FD30000}"/>
    <cellStyle name="Followed Hyperlink 8" xfId="45321" hidden="1" xr:uid="{00000000-0005-0000-0000-000080D30000}"/>
    <cellStyle name="Followed Hyperlink 8" xfId="45555" hidden="1" xr:uid="{00000000-0005-0000-0000-000081D30000}"/>
    <cellStyle name="Followed Hyperlink 8" xfId="45658" hidden="1" xr:uid="{00000000-0005-0000-0000-000082D30000}"/>
    <cellStyle name="Followed Hyperlink 8" xfId="45682" hidden="1" xr:uid="{00000000-0005-0000-0000-000083D30000}"/>
    <cellStyle name="Followed Hyperlink 8" xfId="45264" hidden="1" xr:uid="{00000000-0005-0000-0000-000084D30000}"/>
    <cellStyle name="Followed Hyperlink 8" xfId="45723" hidden="1" xr:uid="{00000000-0005-0000-0000-000085D30000}"/>
    <cellStyle name="Followed Hyperlink 8" xfId="45826" hidden="1" xr:uid="{00000000-0005-0000-0000-000086D30000}"/>
    <cellStyle name="Followed Hyperlink 8" xfId="45850" hidden="1" xr:uid="{00000000-0005-0000-0000-000087D30000}"/>
    <cellStyle name="Followed Hyperlink 8" xfId="45425" hidden="1" xr:uid="{00000000-0005-0000-0000-000088D30000}"/>
    <cellStyle name="Followed Hyperlink 8" xfId="45891" hidden="1" xr:uid="{00000000-0005-0000-0000-000089D30000}"/>
    <cellStyle name="Followed Hyperlink 8" xfId="45963" hidden="1" xr:uid="{00000000-0005-0000-0000-00008AD30000}"/>
    <cellStyle name="Followed Hyperlink 8" xfId="45987" hidden="1" xr:uid="{00000000-0005-0000-0000-00008BD30000}"/>
    <cellStyle name="Followed Hyperlink 8" xfId="45609" hidden="1" xr:uid="{00000000-0005-0000-0000-00008CD30000}"/>
    <cellStyle name="Followed Hyperlink 8" xfId="46044" hidden="1" xr:uid="{00000000-0005-0000-0000-00008DD30000}"/>
    <cellStyle name="Followed Hyperlink 8" xfId="46105" hidden="1" xr:uid="{00000000-0005-0000-0000-00008ED30000}"/>
    <cellStyle name="Followed Hyperlink 8" xfId="46129" hidden="1" xr:uid="{00000000-0005-0000-0000-00008FD30000}"/>
    <cellStyle name="Followed Hyperlink 8" xfId="46201" hidden="1" xr:uid="{00000000-0005-0000-0000-000090D30000}"/>
    <cellStyle name="Followed Hyperlink 8" xfId="46225" hidden="1" xr:uid="{00000000-0005-0000-0000-000091D30000}"/>
    <cellStyle name="Followed Hyperlink 8" xfId="46316" hidden="1" xr:uid="{00000000-0005-0000-0000-000092D30000}"/>
    <cellStyle name="Followed Hyperlink 8" xfId="46340" hidden="1" xr:uid="{00000000-0005-0000-0000-000093D30000}"/>
    <cellStyle name="Followed Hyperlink 8" xfId="45798" hidden="1" xr:uid="{00000000-0005-0000-0000-000094D30000}"/>
    <cellStyle name="Followed Hyperlink 8" xfId="46393" hidden="1" xr:uid="{00000000-0005-0000-0000-000095D30000}"/>
    <cellStyle name="Followed Hyperlink 8" xfId="46492" hidden="1" xr:uid="{00000000-0005-0000-0000-000096D30000}"/>
    <cellStyle name="Followed Hyperlink 8" xfId="46516" hidden="1" xr:uid="{00000000-0005-0000-0000-000097D30000}"/>
    <cellStyle name="Followed Hyperlink 8" xfId="45452" hidden="1" xr:uid="{00000000-0005-0000-0000-000098D30000}"/>
    <cellStyle name="Followed Hyperlink 8" xfId="46656" hidden="1" xr:uid="{00000000-0005-0000-0000-00009AD30000}"/>
    <cellStyle name="Followed Hyperlink 8" xfId="46680" hidden="1" xr:uid="{00000000-0005-0000-0000-00009BD30000}"/>
    <cellStyle name="Followed Hyperlink 8" xfId="45789" hidden="1" xr:uid="{00000000-0005-0000-0000-00009CD30000}"/>
    <cellStyle name="Followed Hyperlink 8" xfId="46722" hidden="1" xr:uid="{00000000-0005-0000-0000-00009DD30000}"/>
    <cellStyle name="Followed Hyperlink 8" xfId="46782" hidden="1" xr:uid="{00000000-0005-0000-0000-00009ED30000}"/>
    <cellStyle name="Followed Hyperlink 8" xfId="46806" hidden="1" xr:uid="{00000000-0005-0000-0000-00009FD30000}"/>
    <cellStyle name="Followed Hyperlink 8" xfId="46429" hidden="1" xr:uid="{00000000-0005-0000-0000-0000A0D30000}"/>
    <cellStyle name="Followed Hyperlink 8" xfId="46848" hidden="1" xr:uid="{00000000-0005-0000-0000-0000A1D30000}"/>
    <cellStyle name="Followed Hyperlink 8" xfId="46908" hidden="1" xr:uid="{00000000-0005-0000-0000-0000A2D30000}"/>
    <cellStyle name="Followed Hyperlink 8" xfId="46932" hidden="1" xr:uid="{00000000-0005-0000-0000-0000A3D30000}"/>
    <cellStyle name="Followed Hyperlink 8" xfId="46600" hidden="1" xr:uid="{00000000-0005-0000-0000-0000A4D30000}"/>
    <cellStyle name="Followed Hyperlink 8" xfId="46974" hidden="1" xr:uid="{00000000-0005-0000-0000-0000A5D30000}"/>
    <cellStyle name="Followed Hyperlink 8" xfId="47034" hidden="1" xr:uid="{00000000-0005-0000-0000-0000A6D30000}"/>
    <cellStyle name="Followed Hyperlink 8" xfId="47058" hidden="1" xr:uid="{00000000-0005-0000-0000-0000A7D30000}"/>
    <cellStyle name="Followed Hyperlink 8" xfId="47160" hidden="1" xr:uid="{00000000-0005-0000-0000-0000A8D30000}"/>
    <cellStyle name="Followed Hyperlink 8" xfId="47184" hidden="1" xr:uid="{00000000-0005-0000-0000-0000A9D30000}"/>
    <cellStyle name="Followed Hyperlink 8" xfId="47244" hidden="1" xr:uid="{00000000-0005-0000-0000-0000AAD30000}"/>
    <cellStyle name="Followed Hyperlink 8" xfId="47268" hidden="1" xr:uid="{00000000-0005-0000-0000-0000ABD30000}"/>
    <cellStyle name="Followed Hyperlink 8" xfId="47118" hidden="1" xr:uid="{00000000-0005-0000-0000-0000ACD30000}"/>
    <cellStyle name="Followed Hyperlink 8" xfId="47310" hidden="1" xr:uid="{00000000-0005-0000-0000-0000ADD30000}"/>
    <cellStyle name="Followed Hyperlink 8" xfId="47370" hidden="1" xr:uid="{00000000-0005-0000-0000-0000AED30000}"/>
    <cellStyle name="Followed Hyperlink 8" xfId="47394" hidden="1" xr:uid="{00000000-0005-0000-0000-0000AFD30000}"/>
    <cellStyle name="Followed Hyperlink 8" xfId="45068" hidden="1" xr:uid="{00000000-0005-0000-0000-0000B0D30000}"/>
    <cellStyle name="Followed Hyperlink 8" xfId="47491" hidden="1" xr:uid="{00000000-0005-0000-0000-0000B1D30000}"/>
    <cellStyle name="Followed Hyperlink 8" xfId="47515" hidden="1" xr:uid="{00000000-0005-0000-0000-0000B2D30000}"/>
    <cellStyle name="Followed Hyperlink 8" xfId="47666" hidden="1" xr:uid="{00000000-0005-0000-0000-0000B3D30000}"/>
    <cellStyle name="Followed Hyperlink 8" xfId="47690" hidden="1" xr:uid="{00000000-0005-0000-0000-0000B4D30000}"/>
    <cellStyle name="Followed Hyperlink 8" xfId="47792" hidden="1" xr:uid="{00000000-0005-0000-0000-0000B5D30000}"/>
    <cellStyle name="Followed Hyperlink 8" xfId="47816" hidden="1" xr:uid="{00000000-0005-0000-0000-0000B6D30000}"/>
    <cellStyle name="Followed Hyperlink 8" xfId="47624" hidden="1" xr:uid="{00000000-0005-0000-0000-0000B7D30000}"/>
    <cellStyle name="Followed Hyperlink 8" xfId="47858" hidden="1" xr:uid="{00000000-0005-0000-0000-0000B8D30000}"/>
    <cellStyle name="Followed Hyperlink 8" xfId="47961" hidden="1" xr:uid="{00000000-0005-0000-0000-0000B9D30000}"/>
    <cellStyle name="Followed Hyperlink 8" xfId="47984" hidden="1" xr:uid="{00000000-0005-0000-0000-0000BAD30000}"/>
    <cellStyle name="Followed Hyperlink 8" xfId="47567" hidden="1" xr:uid="{00000000-0005-0000-0000-0000BBD30000}"/>
    <cellStyle name="Followed Hyperlink 8" xfId="48025" hidden="1" xr:uid="{00000000-0005-0000-0000-0000BCD30000}"/>
    <cellStyle name="Followed Hyperlink 8" xfId="48128" hidden="1" xr:uid="{00000000-0005-0000-0000-0000BDD30000}"/>
    <cellStyle name="Followed Hyperlink 8" xfId="48152" hidden="1" xr:uid="{00000000-0005-0000-0000-0000BED30000}"/>
    <cellStyle name="Followed Hyperlink 8" xfId="47728" hidden="1" xr:uid="{00000000-0005-0000-0000-0000BFD30000}"/>
    <cellStyle name="Followed Hyperlink 8" xfId="48193" hidden="1" xr:uid="{00000000-0005-0000-0000-0000C0D30000}"/>
    <cellStyle name="Followed Hyperlink 8" xfId="48266" hidden="1" xr:uid="{00000000-0005-0000-0000-0000C1D30000}"/>
    <cellStyle name="Followed Hyperlink 8" xfId="48290" hidden="1" xr:uid="{00000000-0005-0000-0000-0000C2D30000}"/>
    <cellStyle name="Followed Hyperlink 8" xfId="47912" hidden="1" xr:uid="{00000000-0005-0000-0000-0000C3D30000}"/>
    <cellStyle name="Followed Hyperlink 8" xfId="48347" hidden="1" xr:uid="{00000000-0005-0000-0000-0000C4D30000}"/>
    <cellStyle name="Followed Hyperlink 8" xfId="48408" hidden="1" xr:uid="{00000000-0005-0000-0000-0000C5D30000}"/>
    <cellStyle name="Followed Hyperlink 8" xfId="48432" hidden="1" xr:uid="{00000000-0005-0000-0000-0000C6D30000}"/>
    <cellStyle name="Followed Hyperlink 8" xfId="48505" hidden="1" xr:uid="{00000000-0005-0000-0000-0000C7D30000}"/>
    <cellStyle name="Followed Hyperlink 8" xfId="48529" hidden="1" xr:uid="{00000000-0005-0000-0000-0000C8D30000}"/>
    <cellStyle name="Followed Hyperlink 8" xfId="48620" hidden="1" xr:uid="{00000000-0005-0000-0000-0000C9D30000}"/>
    <cellStyle name="Followed Hyperlink 8" xfId="48644" hidden="1" xr:uid="{00000000-0005-0000-0000-0000CAD30000}"/>
    <cellStyle name="Followed Hyperlink 8" xfId="48100" hidden="1" xr:uid="{00000000-0005-0000-0000-0000CBD30000}"/>
    <cellStyle name="Followed Hyperlink 8" xfId="48697" hidden="1" xr:uid="{00000000-0005-0000-0000-0000CCD30000}"/>
    <cellStyle name="Followed Hyperlink 8" xfId="48796" hidden="1" xr:uid="{00000000-0005-0000-0000-0000CDD30000}"/>
    <cellStyle name="Followed Hyperlink 8" xfId="48820" hidden="1" xr:uid="{00000000-0005-0000-0000-0000CED30000}"/>
    <cellStyle name="Followed Hyperlink 8" xfId="47755" hidden="1" xr:uid="{00000000-0005-0000-0000-0000CFD30000}"/>
    <cellStyle name="Followed Hyperlink 8" xfId="48865" hidden="1" xr:uid="{00000000-0005-0000-0000-0000D0D30000}"/>
    <cellStyle name="Followed Hyperlink 8" xfId="48960" hidden="1" xr:uid="{00000000-0005-0000-0000-0000D1D30000}"/>
    <cellStyle name="Followed Hyperlink 8" xfId="48984" hidden="1" xr:uid="{00000000-0005-0000-0000-0000D2D30000}"/>
    <cellStyle name="Followed Hyperlink 8" xfId="48091" hidden="1" xr:uid="{00000000-0005-0000-0000-0000D3D30000}"/>
    <cellStyle name="Followed Hyperlink 8" xfId="49026" hidden="1" xr:uid="{00000000-0005-0000-0000-0000D4D30000}"/>
    <cellStyle name="Followed Hyperlink 8" xfId="49086" hidden="1" xr:uid="{00000000-0005-0000-0000-0000D5D30000}"/>
    <cellStyle name="Followed Hyperlink 8" xfId="49110" hidden="1" xr:uid="{00000000-0005-0000-0000-0000D6D30000}"/>
    <cellStyle name="Followed Hyperlink 8" xfId="48733" hidden="1" xr:uid="{00000000-0005-0000-0000-0000D7D30000}"/>
    <cellStyle name="Followed Hyperlink 8" xfId="49152" hidden="1" xr:uid="{00000000-0005-0000-0000-0000D8D30000}"/>
    <cellStyle name="Followed Hyperlink 8" xfId="49236" hidden="1" xr:uid="{00000000-0005-0000-0000-0000DAD30000}"/>
    <cellStyle name="Followed Hyperlink 8" xfId="48904" hidden="1" xr:uid="{00000000-0005-0000-0000-0000DBD30000}"/>
    <cellStyle name="Followed Hyperlink 8" xfId="49278" hidden="1" xr:uid="{00000000-0005-0000-0000-0000DCD30000}"/>
    <cellStyle name="Followed Hyperlink 8" xfId="49338" hidden="1" xr:uid="{00000000-0005-0000-0000-0000DDD30000}"/>
    <cellStyle name="Followed Hyperlink 8" xfId="49462" hidden="1" xr:uid="{00000000-0005-0000-0000-0000DFD30000}"/>
    <cellStyle name="Followed Hyperlink 8" xfId="49486" hidden="1" xr:uid="{00000000-0005-0000-0000-0000E0D30000}"/>
    <cellStyle name="Followed Hyperlink 8" xfId="49546" hidden="1" xr:uid="{00000000-0005-0000-0000-0000E1D30000}"/>
    <cellStyle name="Followed Hyperlink 8" xfId="49570" hidden="1" xr:uid="{00000000-0005-0000-0000-0000E2D30000}"/>
    <cellStyle name="Followed Hyperlink 8" xfId="49422" hidden="1" xr:uid="{00000000-0005-0000-0000-0000E3D30000}"/>
    <cellStyle name="Followed Hyperlink 8" xfId="49612" hidden="1" xr:uid="{00000000-0005-0000-0000-0000E4D30000}"/>
    <cellStyle name="Followed Hyperlink 8" xfId="49672" hidden="1" xr:uid="{00000000-0005-0000-0000-0000E5D30000}"/>
    <cellStyle name="Followed Hyperlink 8" xfId="49695" hidden="1" xr:uid="{00000000-0005-0000-0000-0000E6D30000}"/>
    <cellStyle name="Followed Hyperlink 8" xfId="49758" hidden="1" xr:uid="{00000000-0005-0000-0000-0000E7D30000}"/>
    <cellStyle name="Followed Hyperlink 8" xfId="49782" hidden="1" xr:uid="{00000000-0005-0000-0000-0000E8D30000}"/>
    <cellStyle name="Followed Hyperlink 8" xfId="49842" hidden="1" xr:uid="{00000000-0005-0000-0000-0000E9D30000}"/>
    <cellStyle name="Followed Hyperlink 8" xfId="49866" hidden="1" xr:uid="{00000000-0005-0000-0000-0000EAD30000}"/>
    <cellStyle name="Followed Hyperlink 8" xfId="50017" hidden="1" xr:uid="{00000000-0005-0000-0000-0000EBD30000}"/>
    <cellStyle name="Followed Hyperlink 8" xfId="50041" hidden="1" xr:uid="{00000000-0005-0000-0000-0000ECD30000}"/>
    <cellStyle name="Followed Hyperlink 8" xfId="50143" hidden="1" xr:uid="{00000000-0005-0000-0000-0000EDD30000}"/>
    <cellStyle name="Followed Hyperlink 8" xfId="50167" hidden="1" xr:uid="{00000000-0005-0000-0000-0000EED30000}"/>
    <cellStyle name="Followed Hyperlink 8" xfId="49975" hidden="1" xr:uid="{00000000-0005-0000-0000-0000EFD30000}"/>
    <cellStyle name="Followed Hyperlink 8" xfId="50312" hidden="1" xr:uid="{00000000-0005-0000-0000-0000F0D30000}"/>
    <cellStyle name="Followed Hyperlink 8" xfId="50336" hidden="1" xr:uid="{00000000-0005-0000-0000-0000F1D30000}"/>
    <cellStyle name="Followed Hyperlink 8" xfId="49918" hidden="1" xr:uid="{00000000-0005-0000-0000-0000F2D30000}"/>
    <cellStyle name="Followed Hyperlink 8" xfId="50377" hidden="1" xr:uid="{00000000-0005-0000-0000-0000F3D30000}"/>
    <cellStyle name="Followed Hyperlink 8" xfId="50480" hidden="1" xr:uid="{00000000-0005-0000-0000-0000F4D30000}"/>
    <cellStyle name="Followed Hyperlink 8" xfId="50504" hidden="1" xr:uid="{00000000-0005-0000-0000-0000F5D30000}"/>
    <cellStyle name="Followed Hyperlink 8" xfId="50079" hidden="1" xr:uid="{00000000-0005-0000-0000-0000F6D30000}"/>
    <cellStyle name="Followed Hyperlink 8" xfId="50545" hidden="1" xr:uid="{00000000-0005-0000-0000-0000F7D30000}"/>
    <cellStyle name="Followed Hyperlink 8" xfId="50618" hidden="1" xr:uid="{00000000-0005-0000-0000-0000F8D30000}"/>
    <cellStyle name="Followed Hyperlink 8" xfId="50642" hidden="1" xr:uid="{00000000-0005-0000-0000-0000F9D30000}"/>
    <cellStyle name="Followed Hyperlink 8" xfId="50263" hidden="1" xr:uid="{00000000-0005-0000-0000-0000FAD30000}"/>
    <cellStyle name="Followed Hyperlink 8" xfId="50699" hidden="1" xr:uid="{00000000-0005-0000-0000-0000FBD30000}"/>
    <cellStyle name="Followed Hyperlink 8" xfId="50760" hidden="1" xr:uid="{00000000-0005-0000-0000-0000FCD30000}"/>
    <cellStyle name="Followed Hyperlink 8" xfId="50784" hidden="1" xr:uid="{00000000-0005-0000-0000-0000FDD30000}"/>
    <cellStyle name="Followed Hyperlink 8" xfId="50857" hidden="1" xr:uid="{00000000-0005-0000-0000-0000FED30000}"/>
    <cellStyle name="Followed Hyperlink 8" xfId="50881" hidden="1" xr:uid="{00000000-0005-0000-0000-0000FFD30000}"/>
    <cellStyle name="Followed Hyperlink 8" xfId="50972" hidden="1" xr:uid="{00000000-0005-0000-0000-000000D40000}"/>
    <cellStyle name="Followed Hyperlink 8" xfId="50996" hidden="1" xr:uid="{00000000-0005-0000-0000-000001D40000}"/>
    <cellStyle name="Followed Hyperlink 8" xfId="50452" hidden="1" xr:uid="{00000000-0005-0000-0000-000002D40000}"/>
    <cellStyle name="Followed Hyperlink 8" xfId="51049" hidden="1" xr:uid="{00000000-0005-0000-0000-000003D40000}"/>
    <cellStyle name="Followed Hyperlink 8" xfId="51148" hidden="1" xr:uid="{00000000-0005-0000-0000-000004D40000}"/>
    <cellStyle name="Followed Hyperlink 8" xfId="51172" hidden="1" xr:uid="{00000000-0005-0000-0000-000005D40000}"/>
    <cellStyle name="Followed Hyperlink 8" xfId="50106" hidden="1" xr:uid="{00000000-0005-0000-0000-000006D40000}"/>
    <cellStyle name="Followed Hyperlink 8" xfId="51217" hidden="1" xr:uid="{00000000-0005-0000-0000-000007D40000}"/>
    <cellStyle name="Followed Hyperlink 8" xfId="51312" hidden="1" xr:uid="{00000000-0005-0000-0000-000008D40000}"/>
    <cellStyle name="Followed Hyperlink 8" xfId="51336" hidden="1" xr:uid="{00000000-0005-0000-0000-000009D40000}"/>
    <cellStyle name="Followed Hyperlink 8" xfId="50443" hidden="1" xr:uid="{00000000-0005-0000-0000-00000AD40000}"/>
    <cellStyle name="Followed Hyperlink 8" xfId="51378" hidden="1" xr:uid="{00000000-0005-0000-0000-00000BD40000}"/>
    <cellStyle name="Followed Hyperlink 8" xfId="51438" hidden="1" xr:uid="{00000000-0005-0000-0000-00000CD40000}"/>
    <cellStyle name="Followed Hyperlink 8" xfId="51462" hidden="1" xr:uid="{00000000-0005-0000-0000-00000DD40000}"/>
    <cellStyle name="Followed Hyperlink 8" xfId="51085" hidden="1" xr:uid="{00000000-0005-0000-0000-00000ED40000}"/>
    <cellStyle name="Followed Hyperlink 8" xfId="51504" hidden="1" xr:uid="{00000000-0005-0000-0000-00000FD40000}"/>
    <cellStyle name="Followed Hyperlink 8" xfId="51563" hidden="1" xr:uid="{00000000-0005-0000-0000-000010D40000}"/>
    <cellStyle name="Followed Hyperlink 8" xfId="51587" hidden="1" xr:uid="{00000000-0005-0000-0000-000011D40000}"/>
    <cellStyle name="Followed Hyperlink 8" xfId="51256" hidden="1" xr:uid="{00000000-0005-0000-0000-000012D40000}"/>
    <cellStyle name="Followed Hyperlink 8" xfId="51629" hidden="1" xr:uid="{00000000-0005-0000-0000-000013D40000}"/>
    <cellStyle name="Followed Hyperlink 8" xfId="51689" hidden="1" xr:uid="{00000000-0005-0000-0000-000014D40000}"/>
    <cellStyle name="Followed Hyperlink 8" xfId="51713" hidden="1" xr:uid="{00000000-0005-0000-0000-000015D40000}"/>
    <cellStyle name="Followed Hyperlink 8" xfId="51815" hidden="1" xr:uid="{00000000-0005-0000-0000-000016D40000}"/>
    <cellStyle name="Followed Hyperlink 8" xfId="51839" hidden="1" xr:uid="{00000000-0005-0000-0000-000017D40000}"/>
    <cellStyle name="Followed Hyperlink 8" xfId="51899" hidden="1" xr:uid="{00000000-0005-0000-0000-000018D40000}"/>
    <cellStyle name="Followed Hyperlink 8" xfId="51923" hidden="1" xr:uid="{00000000-0005-0000-0000-000019D40000}"/>
    <cellStyle name="Followed Hyperlink 8" xfId="51965" hidden="1" xr:uid="{00000000-0005-0000-0000-00001BD40000}"/>
    <cellStyle name="Followed Hyperlink 8" xfId="52025" hidden="1" xr:uid="{00000000-0005-0000-0000-00001CD40000}"/>
    <cellStyle name="Followed Hyperlink 8" xfId="52049" hidden="1" xr:uid="{00000000-0005-0000-0000-00001DD40000}"/>
    <cellStyle name="Followed Hyperlink 8" xfId="52149" hidden="1" xr:uid="{00000000-0005-0000-0000-00001ED40000}"/>
    <cellStyle name="Followed Hyperlink 8" xfId="52173" hidden="1" xr:uid="{00000000-0005-0000-0000-00001FD40000}"/>
    <cellStyle name="Followed Hyperlink 8" xfId="52233" hidden="1" xr:uid="{00000000-0005-0000-0000-000020D40000}"/>
    <cellStyle name="Followed Hyperlink 8" xfId="52257" hidden="1" xr:uid="{00000000-0005-0000-0000-000021D40000}"/>
    <cellStyle name="Followed Hyperlink 8" xfId="52408" hidden="1" xr:uid="{00000000-0005-0000-0000-000022D40000}"/>
    <cellStyle name="Followed Hyperlink 8" xfId="52432" hidden="1" xr:uid="{00000000-0005-0000-0000-000023D40000}"/>
    <cellStyle name="Followed Hyperlink 8" xfId="52534" hidden="1" xr:uid="{00000000-0005-0000-0000-000024D40000}"/>
    <cellStyle name="Followed Hyperlink 8" xfId="52558" hidden="1" xr:uid="{00000000-0005-0000-0000-000025D40000}"/>
    <cellStyle name="Followed Hyperlink 8" xfId="52366" hidden="1" xr:uid="{00000000-0005-0000-0000-000026D40000}"/>
    <cellStyle name="Followed Hyperlink 8" xfId="52600" hidden="1" xr:uid="{00000000-0005-0000-0000-000027D40000}"/>
    <cellStyle name="Followed Hyperlink 8" xfId="52703" hidden="1" xr:uid="{00000000-0005-0000-0000-000028D40000}"/>
    <cellStyle name="Followed Hyperlink 8" xfId="52727" hidden="1" xr:uid="{00000000-0005-0000-0000-000029D40000}"/>
    <cellStyle name="Followed Hyperlink 8" xfId="52309" hidden="1" xr:uid="{00000000-0005-0000-0000-00002AD40000}"/>
    <cellStyle name="Followed Hyperlink 8" xfId="52768" hidden="1" xr:uid="{00000000-0005-0000-0000-00002BD40000}"/>
    <cellStyle name="Followed Hyperlink 8" xfId="52871" hidden="1" xr:uid="{00000000-0005-0000-0000-00002CD40000}"/>
    <cellStyle name="Followed Hyperlink 8" xfId="52895" hidden="1" xr:uid="{00000000-0005-0000-0000-00002DD40000}"/>
    <cellStyle name="Followed Hyperlink 8" xfId="52470" hidden="1" xr:uid="{00000000-0005-0000-0000-00002ED40000}"/>
    <cellStyle name="Followed Hyperlink 8" xfId="53009" hidden="1" xr:uid="{00000000-0005-0000-0000-00002FD40000}"/>
    <cellStyle name="Followed Hyperlink 8" xfId="53033" hidden="1" xr:uid="{00000000-0005-0000-0000-000030D40000}"/>
    <cellStyle name="Followed Hyperlink 8" xfId="52654" hidden="1" xr:uid="{00000000-0005-0000-0000-000031D40000}"/>
    <cellStyle name="Followed Hyperlink 8" xfId="53090" hidden="1" xr:uid="{00000000-0005-0000-0000-000032D40000}"/>
    <cellStyle name="Followed Hyperlink 8" xfId="53151" hidden="1" xr:uid="{00000000-0005-0000-0000-000033D40000}"/>
    <cellStyle name="Followed Hyperlink 8" xfId="53175" hidden="1" xr:uid="{00000000-0005-0000-0000-000034D40000}"/>
    <cellStyle name="Followed Hyperlink 8" xfId="53248" hidden="1" xr:uid="{00000000-0005-0000-0000-000035D40000}"/>
    <cellStyle name="Followed Hyperlink 8" xfId="53272" hidden="1" xr:uid="{00000000-0005-0000-0000-000036D40000}"/>
    <cellStyle name="Followed Hyperlink 8" xfId="53363" hidden="1" xr:uid="{00000000-0005-0000-0000-000037D40000}"/>
    <cellStyle name="Followed Hyperlink 8" xfId="53387" hidden="1" xr:uid="{00000000-0005-0000-0000-000038D40000}"/>
    <cellStyle name="Followed Hyperlink 8" xfId="52843" hidden="1" xr:uid="{00000000-0005-0000-0000-000039D40000}"/>
    <cellStyle name="Followed Hyperlink 8" xfId="53440" hidden="1" xr:uid="{00000000-0005-0000-0000-00003AD40000}"/>
    <cellStyle name="Followed Hyperlink 8" xfId="53537" hidden="1" xr:uid="{00000000-0005-0000-0000-00003BD40000}"/>
    <cellStyle name="Followed Hyperlink 8" xfId="53561" hidden="1" xr:uid="{00000000-0005-0000-0000-00003CD40000}"/>
    <cellStyle name="Followed Hyperlink 8" xfId="52497" hidden="1" xr:uid="{00000000-0005-0000-0000-00003DD40000}"/>
    <cellStyle name="Followed Hyperlink 8" xfId="53606" hidden="1" xr:uid="{00000000-0005-0000-0000-00003ED40000}"/>
    <cellStyle name="Followed Hyperlink 8" xfId="53701" hidden="1" xr:uid="{00000000-0005-0000-0000-00003FD40000}"/>
    <cellStyle name="Followed Hyperlink 8" xfId="53725" hidden="1" xr:uid="{00000000-0005-0000-0000-000040D40000}"/>
    <cellStyle name="Followed Hyperlink 8" xfId="52834" hidden="1" xr:uid="{00000000-0005-0000-0000-000041D40000}"/>
    <cellStyle name="Followed Hyperlink 8" xfId="53767" hidden="1" xr:uid="{00000000-0005-0000-0000-000042D40000}"/>
    <cellStyle name="Followed Hyperlink 8" xfId="53827" hidden="1" xr:uid="{00000000-0005-0000-0000-000043D40000}"/>
    <cellStyle name="Followed Hyperlink 8" xfId="53851" hidden="1" xr:uid="{00000000-0005-0000-0000-000044D40000}"/>
    <cellStyle name="Followed Hyperlink 8" xfId="53475" hidden="1" xr:uid="{00000000-0005-0000-0000-000045D40000}"/>
    <cellStyle name="Followed Hyperlink 8" xfId="53893" hidden="1" xr:uid="{00000000-0005-0000-0000-000046D40000}"/>
    <cellStyle name="Followed Hyperlink 8" xfId="53953" hidden="1" xr:uid="{00000000-0005-0000-0000-000047D40000}"/>
    <cellStyle name="Followed Hyperlink 8" xfId="53977" hidden="1" xr:uid="{00000000-0005-0000-0000-000048D40000}"/>
    <cellStyle name="Followed Hyperlink 8" xfId="53645" hidden="1" xr:uid="{00000000-0005-0000-0000-000049D40000}"/>
    <cellStyle name="Followed Hyperlink 8" xfId="54019" hidden="1" xr:uid="{00000000-0005-0000-0000-00004AD40000}"/>
    <cellStyle name="Followed Hyperlink 8" xfId="54079" hidden="1" xr:uid="{00000000-0005-0000-0000-00004BD40000}"/>
    <cellStyle name="Followed Hyperlink 8" xfId="54103" hidden="1" xr:uid="{00000000-0005-0000-0000-00004CD40000}"/>
    <cellStyle name="Followed Hyperlink 8" xfId="54205" hidden="1" xr:uid="{00000000-0005-0000-0000-00004DD40000}"/>
    <cellStyle name="Followed Hyperlink 8" xfId="54229" hidden="1" xr:uid="{00000000-0005-0000-0000-00004ED40000}"/>
    <cellStyle name="Followed Hyperlink 8" xfId="54289" hidden="1" xr:uid="{00000000-0005-0000-0000-00004FD40000}"/>
    <cellStyle name="Followed Hyperlink 8" xfId="54313" hidden="1" xr:uid="{00000000-0005-0000-0000-000050D40000}"/>
    <cellStyle name="Followed Hyperlink 8" xfId="54163" hidden="1" xr:uid="{00000000-0005-0000-0000-000051D40000}"/>
    <cellStyle name="Followed Hyperlink 8" xfId="49362" hidden="1" xr:uid="{00000000-0005-0000-0000-0000DED30000}"/>
    <cellStyle name="Followed Hyperlink 8" xfId="40850" hidden="1" xr:uid="{00000000-0005-0000-0000-000013D30000}"/>
    <cellStyle name="Followed Hyperlink 8" xfId="40953" hidden="1" xr:uid="{00000000-0005-0000-0000-000014D30000}"/>
    <cellStyle name="Followed Hyperlink 8" xfId="40977" hidden="1" xr:uid="{00000000-0005-0000-0000-000015D30000}"/>
    <cellStyle name="Followed Hyperlink 8" xfId="40560" hidden="1" xr:uid="{00000000-0005-0000-0000-000016D30000}"/>
    <cellStyle name="Followed Hyperlink 8" xfId="41018" hidden="1" xr:uid="{00000000-0005-0000-0000-000017D30000}"/>
    <cellStyle name="Followed Hyperlink 8" xfId="41121" hidden="1" xr:uid="{00000000-0005-0000-0000-000018D30000}"/>
    <cellStyle name="Followed Hyperlink 8" xfId="41145" hidden="1" xr:uid="{00000000-0005-0000-0000-000019D30000}"/>
    <cellStyle name="Followed Hyperlink 8" xfId="41186" hidden="1" xr:uid="{00000000-0005-0000-0000-00001BD30000}"/>
    <cellStyle name="Followed Hyperlink 8" xfId="41259" hidden="1" xr:uid="{00000000-0005-0000-0000-00001CD30000}"/>
    <cellStyle name="Followed Hyperlink 8" xfId="41283" hidden="1" xr:uid="{00000000-0005-0000-0000-00001DD30000}"/>
    <cellStyle name="Followed Hyperlink 8" xfId="40904" hidden="1" xr:uid="{00000000-0005-0000-0000-00001ED30000}"/>
    <cellStyle name="Followed Hyperlink 8" xfId="41340" hidden="1" xr:uid="{00000000-0005-0000-0000-00001FD30000}"/>
    <cellStyle name="Followed Hyperlink 8" xfId="41401" hidden="1" xr:uid="{00000000-0005-0000-0000-000020D30000}"/>
    <cellStyle name="Followed Hyperlink 8" xfId="41425" hidden="1" xr:uid="{00000000-0005-0000-0000-000021D30000}"/>
    <cellStyle name="Followed Hyperlink 8" xfId="41497" hidden="1" xr:uid="{00000000-0005-0000-0000-000022D30000}"/>
    <cellStyle name="Followed Hyperlink 8" xfId="41521" hidden="1" xr:uid="{00000000-0005-0000-0000-000023D30000}"/>
    <cellStyle name="Followed Hyperlink 8" xfId="41612" hidden="1" xr:uid="{00000000-0005-0000-0000-000024D30000}"/>
    <cellStyle name="Followed Hyperlink 8" xfId="41636" hidden="1" xr:uid="{00000000-0005-0000-0000-000025D30000}"/>
    <cellStyle name="Followed Hyperlink 8" xfId="41093" hidden="1" xr:uid="{00000000-0005-0000-0000-000026D30000}"/>
    <cellStyle name="Followed Hyperlink 8" xfId="41689" hidden="1" xr:uid="{00000000-0005-0000-0000-000027D30000}"/>
    <cellStyle name="Followed Hyperlink 8" xfId="41788" hidden="1" xr:uid="{00000000-0005-0000-0000-000028D30000}"/>
    <cellStyle name="Followed Hyperlink 8" xfId="41812" hidden="1" xr:uid="{00000000-0005-0000-0000-000029D30000}"/>
    <cellStyle name="Followed Hyperlink 8" xfId="40747" hidden="1" xr:uid="{00000000-0005-0000-0000-00002AD30000}"/>
    <cellStyle name="Followed Hyperlink 8" xfId="41857" hidden="1" xr:uid="{00000000-0005-0000-0000-00002BD30000}"/>
    <cellStyle name="Followed Hyperlink 8" xfId="41952" hidden="1" xr:uid="{00000000-0005-0000-0000-00002CD30000}"/>
    <cellStyle name="Followed Hyperlink 8" xfId="41976" hidden="1" xr:uid="{00000000-0005-0000-0000-00002DD30000}"/>
    <cellStyle name="Followed Hyperlink 8" xfId="41084" hidden="1" xr:uid="{00000000-0005-0000-0000-00002ED30000}"/>
    <cellStyle name="Followed Hyperlink 8" xfId="42018" hidden="1" xr:uid="{00000000-0005-0000-0000-00002FD30000}"/>
    <cellStyle name="Followed Hyperlink 8" xfId="42078" hidden="1" xr:uid="{00000000-0005-0000-0000-000030D30000}"/>
    <cellStyle name="Followed Hyperlink 8" xfId="42102" hidden="1" xr:uid="{00000000-0005-0000-0000-000031D30000}"/>
    <cellStyle name="Followed Hyperlink 8" xfId="41725" hidden="1" xr:uid="{00000000-0005-0000-0000-000032D30000}"/>
    <cellStyle name="Followed Hyperlink 8" xfId="42203" hidden="1" xr:uid="{00000000-0005-0000-0000-000033D30000}"/>
    <cellStyle name="Followed Hyperlink 8" xfId="42227" hidden="1" xr:uid="{00000000-0005-0000-0000-000034D30000}"/>
    <cellStyle name="Followed Hyperlink 8" xfId="41896" hidden="1" xr:uid="{00000000-0005-0000-0000-000035D30000}"/>
    <cellStyle name="Followed Hyperlink 8" xfId="42269" hidden="1" xr:uid="{00000000-0005-0000-0000-000036D30000}"/>
    <cellStyle name="Followed Hyperlink 8" xfId="42329" hidden="1" xr:uid="{00000000-0005-0000-0000-000037D30000}"/>
    <cellStyle name="Followed Hyperlink 8" xfId="42353" hidden="1" xr:uid="{00000000-0005-0000-0000-000038D30000}"/>
    <cellStyle name="Followed Hyperlink 8" xfId="42454" hidden="1" xr:uid="{00000000-0005-0000-0000-000039D30000}"/>
    <cellStyle name="Followed Hyperlink 8" xfId="42478" hidden="1" xr:uid="{00000000-0005-0000-0000-00003AD30000}"/>
    <cellStyle name="Followed Hyperlink 8" xfId="42538" hidden="1" xr:uid="{00000000-0005-0000-0000-00003BD30000}"/>
    <cellStyle name="Followed Hyperlink 8" xfId="42562" hidden="1" xr:uid="{00000000-0005-0000-0000-00003CD30000}"/>
    <cellStyle name="Followed Hyperlink 8" xfId="42413" hidden="1" xr:uid="{00000000-0005-0000-0000-00003DD30000}"/>
    <cellStyle name="Followed Hyperlink 8" xfId="42604" hidden="1" xr:uid="{00000000-0005-0000-0000-00003ED30000}"/>
    <cellStyle name="Followed Hyperlink 8" xfId="42664" hidden="1" xr:uid="{00000000-0005-0000-0000-00003FD30000}"/>
    <cellStyle name="Followed Hyperlink 8" xfId="42688" hidden="1" xr:uid="{00000000-0005-0000-0000-000040D30000}"/>
    <cellStyle name="Followed Hyperlink 8" xfId="40353" hidden="1" xr:uid="{00000000-0005-0000-0000-000041D30000}"/>
    <cellStyle name="Followed Hyperlink 8" xfId="42735" hidden="1" xr:uid="{00000000-0005-0000-0000-000042D30000}"/>
    <cellStyle name="Followed Hyperlink 8" xfId="42795" hidden="1" xr:uid="{00000000-0005-0000-0000-000043D30000}"/>
    <cellStyle name="Followed Hyperlink 8" xfId="42819" hidden="1" xr:uid="{00000000-0005-0000-0000-000044D30000}"/>
    <cellStyle name="Followed Hyperlink 8" xfId="42970" hidden="1" xr:uid="{00000000-0005-0000-0000-000045D30000}"/>
    <cellStyle name="Followed Hyperlink 8" xfId="42994" hidden="1" xr:uid="{00000000-0005-0000-0000-000046D30000}"/>
    <cellStyle name="Followed Hyperlink 8" xfId="43096" hidden="1" xr:uid="{00000000-0005-0000-0000-000047D30000}"/>
    <cellStyle name="Followed Hyperlink 8" xfId="43120" hidden="1" xr:uid="{00000000-0005-0000-0000-000048D30000}"/>
    <cellStyle name="Followed Hyperlink 8" xfId="42928" hidden="1" xr:uid="{00000000-0005-0000-0000-000049D30000}"/>
    <cellStyle name="Followed Hyperlink 8" xfId="43162" hidden="1" xr:uid="{00000000-0005-0000-0000-00004AD30000}"/>
    <cellStyle name="Followed Hyperlink 8" xfId="43265" hidden="1" xr:uid="{00000000-0005-0000-0000-00004BD30000}"/>
    <cellStyle name="Followed Hyperlink 8" xfId="43289" hidden="1" xr:uid="{00000000-0005-0000-0000-00004CD30000}"/>
    <cellStyle name="Followed Hyperlink 8" xfId="42871" hidden="1" xr:uid="{00000000-0005-0000-0000-00004DD30000}"/>
    <cellStyle name="Followed Hyperlink 8" xfId="43330" hidden="1" xr:uid="{00000000-0005-0000-0000-00004ED30000}"/>
    <cellStyle name="Followed Hyperlink 8" xfId="43433" hidden="1" xr:uid="{00000000-0005-0000-0000-00004FD30000}"/>
    <cellStyle name="Followed Hyperlink 8" xfId="43457" hidden="1" xr:uid="{00000000-0005-0000-0000-000050D30000}"/>
    <cellStyle name="Followed Hyperlink 8" xfId="43032" hidden="1" xr:uid="{00000000-0005-0000-0000-000051D30000}"/>
    <cellStyle name="Followed Hyperlink 8" xfId="43498" hidden="1" xr:uid="{00000000-0005-0000-0000-000052D30000}"/>
    <cellStyle name="Followed Hyperlink 8" xfId="43571" hidden="1" xr:uid="{00000000-0005-0000-0000-000053D30000}"/>
    <cellStyle name="Followed Hyperlink 8" xfId="43595" hidden="1" xr:uid="{00000000-0005-0000-0000-000054D30000}"/>
    <cellStyle name="Followed Hyperlink 8" xfId="43216" hidden="1" xr:uid="{00000000-0005-0000-0000-000055D30000}"/>
    <cellStyle name="Followed Hyperlink 8" xfId="43652" hidden="1" xr:uid="{00000000-0005-0000-0000-000056D30000}"/>
    <cellStyle name="Followed Hyperlink 8" xfId="43713" hidden="1" xr:uid="{00000000-0005-0000-0000-000057D30000}"/>
    <cellStyle name="Followed Hyperlink 8" xfId="43737" hidden="1" xr:uid="{00000000-0005-0000-0000-000058D30000}"/>
    <cellStyle name="Followed Hyperlink 8" xfId="43810" hidden="1" xr:uid="{00000000-0005-0000-0000-000059D30000}"/>
    <cellStyle name="Followed Hyperlink 8" xfId="43924" hidden="1" xr:uid="{00000000-0005-0000-0000-00005BD30000}"/>
    <cellStyle name="Followed Hyperlink 8" xfId="43948" hidden="1" xr:uid="{00000000-0005-0000-0000-00005CD30000}"/>
    <cellStyle name="Followed Hyperlink 8" xfId="43405" hidden="1" xr:uid="{00000000-0005-0000-0000-00005DD30000}"/>
    <cellStyle name="Followed Hyperlink 8" xfId="44001" hidden="1" xr:uid="{00000000-0005-0000-0000-00005ED30000}"/>
    <cellStyle name="Followed Hyperlink 8" xfId="44100" hidden="1" xr:uid="{00000000-0005-0000-0000-00005FD30000}"/>
    <cellStyle name="Followed Hyperlink 8" xfId="44124" hidden="1" xr:uid="{00000000-0005-0000-0000-000060D30000}"/>
    <cellStyle name="Followed Hyperlink 8" xfId="43059" hidden="1" xr:uid="{00000000-0005-0000-0000-000061D30000}"/>
    <cellStyle name="Followed Hyperlink 8" xfId="44169" hidden="1" xr:uid="{00000000-0005-0000-0000-000062D30000}"/>
    <cellStyle name="Followed Hyperlink 8" xfId="44264" hidden="1" xr:uid="{00000000-0005-0000-0000-000063D30000}"/>
    <cellStyle name="Followed Hyperlink 8" xfId="44288" hidden="1" xr:uid="{00000000-0005-0000-0000-000064D30000}"/>
    <cellStyle name="Followed Hyperlink 8" xfId="43396" hidden="1" xr:uid="{00000000-0005-0000-0000-000065D30000}"/>
    <cellStyle name="Followed Hyperlink 8" xfId="44330" hidden="1" xr:uid="{00000000-0005-0000-0000-000066D30000}"/>
    <cellStyle name="Followed Hyperlink 8" xfId="44390" hidden="1" xr:uid="{00000000-0005-0000-0000-000067D30000}"/>
    <cellStyle name="Followed Hyperlink 8" xfId="44414" hidden="1" xr:uid="{00000000-0005-0000-0000-000068D30000}"/>
    <cellStyle name="Followed Hyperlink 8" xfId="44037" hidden="1" xr:uid="{00000000-0005-0000-0000-000069D30000}"/>
    <cellStyle name="Followed Hyperlink 8" xfId="44456" hidden="1" xr:uid="{00000000-0005-0000-0000-00006AD30000}"/>
    <cellStyle name="Followed Hyperlink 8" xfId="44516" hidden="1" xr:uid="{00000000-0005-0000-0000-00006BD30000}"/>
    <cellStyle name="Followed Hyperlink 8" xfId="44540" hidden="1" xr:uid="{00000000-0005-0000-0000-00006CD30000}"/>
    <cellStyle name="Followed Hyperlink 8" xfId="44208" hidden="1" xr:uid="{00000000-0005-0000-0000-00006DD30000}"/>
    <cellStyle name="Followed Hyperlink 8" xfId="44582" hidden="1" xr:uid="{00000000-0005-0000-0000-00006ED30000}"/>
    <cellStyle name="Followed Hyperlink 8" xfId="44642" hidden="1" xr:uid="{00000000-0005-0000-0000-00006FD30000}"/>
    <cellStyle name="Followed Hyperlink 8" xfId="44666" hidden="1" xr:uid="{00000000-0005-0000-0000-000070D30000}"/>
    <cellStyle name="Followed Hyperlink 8" xfId="44768" hidden="1" xr:uid="{00000000-0005-0000-0000-000071D30000}"/>
    <cellStyle name="Followed Hyperlink 8" xfId="44852" hidden="1" xr:uid="{00000000-0005-0000-0000-000072D30000}"/>
    <cellStyle name="Followed Hyperlink 8" xfId="44876" hidden="1" xr:uid="{00000000-0005-0000-0000-000073D30000}"/>
    <cellStyle name="Followed Hyperlink 8" xfId="44726" hidden="1" xr:uid="{00000000-0005-0000-0000-000074D30000}"/>
    <cellStyle name="Followed Hyperlink 8" xfId="44918" hidden="1" xr:uid="{00000000-0005-0000-0000-000075D30000}"/>
    <cellStyle name="Followed Hyperlink 8" xfId="44978" hidden="1" xr:uid="{00000000-0005-0000-0000-000076D30000}"/>
    <cellStyle name="Followed Hyperlink 8" xfId="45002" hidden="1" xr:uid="{00000000-0005-0000-0000-000077D30000}"/>
    <cellStyle name="Followed Hyperlink 8" xfId="45104" hidden="1" xr:uid="{00000000-0005-0000-0000-000078D30000}"/>
    <cellStyle name="Followed Hyperlink 8" xfId="45128" hidden="1" xr:uid="{00000000-0005-0000-0000-000079D30000}"/>
    <cellStyle name="Followed Hyperlink 8" xfId="45188" hidden="1" xr:uid="{00000000-0005-0000-0000-00007AD30000}"/>
    <cellStyle name="Followed Hyperlink 8" xfId="45212" hidden="1" xr:uid="{00000000-0005-0000-0000-00007BD30000}"/>
    <cellStyle name="Followed Hyperlink 8" xfId="45363" hidden="1" xr:uid="{00000000-0005-0000-0000-00007CD30000}"/>
    <cellStyle name="Followed Hyperlink 8" xfId="38591" hidden="1" xr:uid="{00000000-0005-0000-0000-0000DED20000}"/>
    <cellStyle name="Followed Hyperlink 8" xfId="38174" hidden="1" xr:uid="{00000000-0005-0000-0000-0000DFD20000}"/>
    <cellStyle name="Followed Hyperlink 8" xfId="38632" hidden="1" xr:uid="{00000000-0005-0000-0000-0000E0D20000}"/>
    <cellStyle name="Followed Hyperlink 8" xfId="38735" hidden="1" xr:uid="{00000000-0005-0000-0000-0000E1D20000}"/>
    <cellStyle name="Followed Hyperlink 8" xfId="38759" hidden="1" xr:uid="{00000000-0005-0000-0000-0000E2D20000}"/>
    <cellStyle name="Followed Hyperlink 8" xfId="38335" hidden="1" xr:uid="{00000000-0005-0000-0000-0000E3D20000}"/>
    <cellStyle name="Followed Hyperlink 8" xfId="38799" hidden="1" xr:uid="{00000000-0005-0000-0000-0000E4D20000}"/>
    <cellStyle name="Followed Hyperlink 8" xfId="38872" hidden="1" xr:uid="{00000000-0005-0000-0000-0000E5D20000}"/>
    <cellStyle name="Followed Hyperlink 8" xfId="38896" hidden="1" xr:uid="{00000000-0005-0000-0000-0000E6D20000}"/>
    <cellStyle name="Followed Hyperlink 8" xfId="38518" hidden="1" xr:uid="{00000000-0005-0000-0000-0000E7D20000}"/>
    <cellStyle name="Followed Hyperlink 8" xfId="38953" hidden="1" xr:uid="{00000000-0005-0000-0000-0000E8D20000}"/>
    <cellStyle name="Followed Hyperlink 8" xfId="39014" hidden="1" xr:uid="{00000000-0005-0000-0000-0000E9D20000}"/>
    <cellStyle name="Followed Hyperlink 8" xfId="39038" hidden="1" xr:uid="{00000000-0005-0000-0000-0000EAD20000}"/>
    <cellStyle name="Followed Hyperlink 8" xfId="39111" hidden="1" xr:uid="{00000000-0005-0000-0000-0000EBD20000}"/>
    <cellStyle name="Followed Hyperlink 8" xfId="39135" hidden="1" xr:uid="{00000000-0005-0000-0000-0000ECD20000}"/>
    <cellStyle name="Followed Hyperlink 8" xfId="39226" hidden="1" xr:uid="{00000000-0005-0000-0000-0000EDD20000}"/>
    <cellStyle name="Followed Hyperlink 8" xfId="39250" hidden="1" xr:uid="{00000000-0005-0000-0000-0000EED20000}"/>
    <cellStyle name="Followed Hyperlink 8" xfId="38707" hidden="1" xr:uid="{00000000-0005-0000-0000-0000EFD20000}"/>
    <cellStyle name="Followed Hyperlink 8" xfId="39303" hidden="1" xr:uid="{00000000-0005-0000-0000-0000F0D20000}"/>
    <cellStyle name="Followed Hyperlink 8" xfId="39402" hidden="1" xr:uid="{00000000-0005-0000-0000-0000F1D20000}"/>
    <cellStyle name="Followed Hyperlink 8" xfId="39426" hidden="1" xr:uid="{00000000-0005-0000-0000-0000F2D20000}"/>
    <cellStyle name="Followed Hyperlink 8" xfId="38362" hidden="1" xr:uid="{00000000-0005-0000-0000-0000F3D20000}"/>
    <cellStyle name="Followed Hyperlink 8" xfId="39566" hidden="1" xr:uid="{00000000-0005-0000-0000-0000F4D20000}"/>
    <cellStyle name="Followed Hyperlink 8" xfId="39590" hidden="1" xr:uid="{00000000-0005-0000-0000-0000F5D20000}"/>
    <cellStyle name="Followed Hyperlink 8" xfId="38698" hidden="1" xr:uid="{00000000-0005-0000-0000-0000F6D20000}"/>
    <cellStyle name="Followed Hyperlink 8" xfId="39632" hidden="1" xr:uid="{00000000-0005-0000-0000-0000F7D20000}"/>
    <cellStyle name="Followed Hyperlink 8" xfId="39691" hidden="1" xr:uid="{00000000-0005-0000-0000-0000F8D20000}"/>
    <cellStyle name="Followed Hyperlink 8" xfId="39715" hidden="1" xr:uid="{00000000-0005-0000-0000-0000F9D20000}"/>
    <cellStyle name="Followed Hyperlink 8" xfId="39339" hidden="1" xr:uid="{00000000-0005-0000-0000-0000FAD20000}"/>
    <cellStyle name="Followed Hyperlink 8" xfId="39817" hidden="1" xr:uid="{00000000-0005-0000-0000-0000FCD20000}"/>
    <cellStyle name="Followed Hyperlink 8" xfId="39841" hidden="1" xr:uid="{00000000-0005-0000-0000-0000FDD20000}"/>
    <cellStyle name="Followed Hyperlink 8" xfId="39510" hidden="1" xr:uid="{00000000-0005-0000-0000-0000FED20000}"/>
    <cellStyle name="Followed Hyperlink 8" xfId="39883" hidden="1" xr:uid="{00000000-0005-0000-0000-0000FFD20000}"/>
    <cellStyle name="Followed Hyperlink 8" xfId="39943" hidden="1" xr:uid="{00000000-0005-0000-0000-000000D30000}"/>
    <cellStyle name="Followed Hyperlink 8" xfId="39967" hidden="1" xr:uid="{00000000-0005-0000-0000-000001D30000}"/>
    <cellStyle name="Followed Hyperlink 8" xfId="40069" hidden="1" xr:uid="{00000000-0005-0000-0000-000002D30000}"/>
    <cellStyle name="Followed Hyperlink 8" xfId="40093" hidden="1" xr:uid="{00000000-0005-0000-0000-000003D30000}"/>
    <cellStyle name="Followed Hyperlink 8" xfId="40153" hidden="1" xr:uid="{00000000-0005-0000-0000-000004D30000}"/>
    <cellStyle name="Followed Hyperlink 8" xfId="40177" hidden="1" xr:uid="{00000000-0005-0000-0000-000005D30000}"/>
    <cellStyle name="Followed Hyperlink 8" xfId="40027" hidden="1" xr:uid="{00000000-0005-0000-0000-000006D30000}"/>
    <cellStyle name="Followed Hyperlink 8" xfId="40219" hidden="1" xr:uid="{00000000-0005-0000-0000-000007D30000}"/>
    <cellStyle name="Followed Hyperlink 8" xfId="40279" hidden="1" xr:uid="{00000000-0005-0000-0000-000008D30000}"/>
    <cellStyle name="Followed Hyperlink 8" xfId="40303" hidden="1" xr:uid="{00000000-0005-0000-0000-000009D30000}"/>
    <cellStyle name="Followed Hyperlink 8" xfId="40400" hidden="1" xr:uid="{00000000-0005-0000-0000-00000AD30000}"/>
    <cellStyle name="Followed Hyperlink 8" xfId="40424" hidden="1" xr:uid="{00000000-0005-0000-0000-00000BD30000}"/>
    <cellStyle name="Followed Hyperlink 8" xfId="40484" hidden="1" xr:uid="{00000000-0005-0000-0000-00000CD30000}"/>
    <cellStyle name="Followed Hyperlink 8" xfId="40508" hidden="1" xr:uid="{00000000-0005-0000-0000-00000DD30000}"/>
    <cellStyle name="Followed Hyperlink 8" xfId="40659" hidden="1" xr:uid="{00000000-0005-0000-0000-00000ED30000}"/>
    <cellStyle name="Followed Hyperlink 8" xfId="40683" hidden="1" xr:uid="{00000000-0005-0000-0000-00000FD30000}"/>
    <cellStyle name="Followed Hyperlink 8" xfId="40784" hidden="1" xr:uid="{00000000-0005-0000-0000-000010D30000}"/>
    <cellStyle name="Followed Hyperlink 8" xfId="40808" hidden="1" xr:uid="{00000000-0005-0000-0000-000011D30000}"/>
    <cellStyle name="Followed Hyperlink 8" xfId="40617" hidden="1" xr:uid="{00000000-0005-0000-0000-000012D30000}"/>
    <cellStyle name="Followed Hyperlink 8" xfId="37459" hidden="1" xr:uid="{00000000-0005-0000-0000-0000C4D20000}"/>
    <cellStyle name="Followed Hyperlink 8" xfId="37519" hidden="1" xr:uid="{00000000-0005-0000-0000-0000C5D20000}"/>
    <cellStyle name="Followed Hyperlink 8" xfId="37543" hidden="1" xr:uid="{00000000-0005-0000-0000-0000C6D20000}"/>
    <cellStyle name="Followed Hyperlink 8" xfId="37211" hidden="1" xr:uid="{00000000-0005-0000-0000-0000C7D20000}"/>
    <cellStyle name="Followed Hyperlink 8" xfId="37585" hidden="1" xr:uid="{00000000-0005-0000-0000-0000C8D20000}"/>
    <cellStyle name="Followed Hyperlink 8" xfId="37645" hidden="1" xr:uid="{00000000-0005-0000-0000-0000C9D20000}"/>
    <cellStyle name="Followed Hyperlink 8" xfId="37669" hidden="1" xr:uid="{00000000-0005-0000-0000-0000CAD20000}"/>
    <cellStyle name="Followed Hyperlink 8" xfId="37771" hidden="1" xr:uid="{00000000-0005-0000-0000-0000CBD20000}"/>
    <cellStyle name="Followed Hyperlink 8" xfId="37795" hidden="1" xr:uid="{00000000-0005-0000-0000-0000CCD20000}"/>
    <cellStyle name="Followed Hyperlink 8" xfId="37855" hidden="1" xr:uid="{00000000-0005-0000-0000-0000CDD20000}"/>
    <cellStyle name="Followed Hyperlink 8" xfId="37879" hidden="1" xr:uid="{00000000-0005-0000-0000-0000CED20000}"/>
    <cellStyle name="Followed Hyperlink 8" xfId="37729" hidden="1" xr:uid="{00000000-0005-0000-0000-0000CFD20000}"/>
    <cellStyle name="Followed Hyperlink 8" xfId="37921" hidden="1" xr:uid="{00000000-0005-0000-0000-0000D0D20000}"/>
    <cellStyle name="Followed Hyperlink 8" xfId="37981" hidden="1" xr:uid="{00000000-0005-0000-0000-0000D1D20000}"/>
    <cellStyle name="Followed Hyperlink 8" xfId="38005" hidden="1" xr:uid="{00000000-0005-0000-0000-0000D2D20000}"/>
    <cellStyle name="Followed Hyperlink 8" xfId="30978" hidden="1" xr:uid="{00000000-0005-0000-0000-0000D3D20000}"/>
    <cellStyle name="Followed Hyperlink 8" xfId="30956" hidden="1" xr:uid="{00000000-0005-0000-0000-0000D4D20000}"/>
    <cellStyle name="Followed Hyperlink 8" xfId="38098" hidden="1" xr:uid="{00000000-0005-0000-0000-0000D5D20000}"/>
    <cellStyle name="Followed Hyperlink 8" xfId="38122" hidden="1" xr:uid="{00000000-0005-0000-0000-0000D6D20000}"/>
    <cellStyle name="Followed Hyperlink 8" xfId="38273" hidden="1" xr:uid="{00000000-0005-0000-0000-0000D7D20000}"/>
    <cellStyle name="Followed Hyperlink 8" xfId="38297" hidden="1" xr:uid="{00000000-0005-0000-0000-0000D8D20000}"/>
    <cellStyle name="Followed Hyperlink 8" xfId="38399" hidden="1" xr:uid="{00000000-0005-0000-0000-0000D9D20000}"/>
    <cellStyle name="Followed Hyperlink 8" xfId="38422" hidden="1" xr:uid="{00000000-0005-0000-0000-0000DAD20000}"/>
    <cellStyle name="Followed Hyperlink 8" xfId="38231" hidden="1" xr:uid="{00000000-0005-0000-0000-0000DBD20000}"/>
    <cellStyle name="Followed Hyperlink 8" xfId="38464" hidden="1" xr:uid="{00000000-0005-0000-0000-0000DCD20000}"/>
    <cellStyle name="Followed Hyperlink 8" xfId="38567" hidden="1" xr:uid="{00000000-0005-0000-0000-0000DDD20000}"/>
    <cellStyle name="Followed Hyperlink 8" xfId="36409" hidden="1" xr:uid="{00000000-0005-0000-0000-0000B7D20000}"/>
    <cellStyle name="Followed Hyperlink 8" xfId="37005" hidden="1" xr:uid="{00000000-0005-0000-0000-0000B8D20000}"/>
    <cellStyle name="Followed Hyperlink 8" xfId="37103" hidden="1" xr:uid="{00000000-0005-0000-0000-0000B9D20000}"/>
    <cellStyle name="Followed Hyperlink 8" xfId="37127" hidden="1" xr:uid="{00000000-0005-0000-0000-0000BAD20000}"/>
    <cellStyle name="Followed Hyperlink 8" xfId="36064" hidden="1" xr:uid="{00000000-0005-0000-0000-0000BBD20000}"/>
    <cellStyle name="Followed Hyperlink 8" xfId="37172" hidden="1" xr:uid="{00000000-0005-0000-0000-0000BCD20000}"/>
    <cellStyle name="Followed Hyperlink 8" xfId="37267" hidden="1" xr:uid="{00000000-0005-0000-0000-0000BDD20000}"/>
    <cellStyle name="Followed Hyperlink 8" xfId="37291" hidden="1" xr:uid="{00000000-0005-0000-0000-0000BED20000}"/>
    <cellStyle name="Followed Hyperlink 8" xfId="36400" hidden="1" xr:uid="{00000000-0005-0000-0000-0000BFD20000}"/>
    <cellStyle name="Followed Hyperlink 8" xfId="37333" hidden="1" xr:uid="{00000000-0005-0000-0000-0000C0D20000}"/>
    <cellStyle name="Followed Hyperlink 8" xfId="37393" hidden="1" xr:uid="{00000000-0005-0000-0000-0000C1D20000}"/>
    <cellStyle name="Followed Hyperlink 8" xfId="37417" hidden="1" xr:uid="{00000000-0005-0000-0000-0000C2D20000}"/>
    <cellStyle name="Followed Hyperlink 8" xfId="37041" hidden="1" xr:uid="{00000000-0005-0000-0000-0000C3D20000}"/>
    <cellStyle name="Followed Hyperlink 8" xfId="36221" hidden="1" xr:uid="{00000000-0005-0000-0000-0000B0D20000}"/>
    <cellStyle name="Followed Hyperlink 8" xfId="36716" hidden="1" xr:uid="{00000000-0005-0000-0000-0000B2D20000}"/>
    <cellStyle name="Followed Hyperlink 8" xfId="36740" hidden="1" xr:uid="{00000000-0005-0000-0000-0000B3D20000}"/>
    <cellStyle name="Followed Hyperlink 8" xfId="36813" hidden="1" xr:uid="{00000000-0005-0000-0000-0000B4D20000}"/>
    <cellStyle name="Followed Hyperlink 8" xfId="36928" hidden="1" xr:uid="{00000000-0005-0000-0000-0000B5D20000}"/>
    <cellStyle name="Followed Hyperlink 8" xfId="36952" hidden="1" xr:uid="{00000000-0005-0000-0000-0000B6D20000}"/>
    <cellStyle name="Followed Hyperlink 8" xfId="36501" hidden="1" xr:uid="{00000000-0005-0000-0000-0000ADD20000}"/>
    <cellStyle name="Followed Hyperlink 8" xfId="36574" hidden="1" xr:uid="{00000000-0005-0000-0000-0000AED20000}"/>
    <cellStyle name="Followed Hyperlink 8" xfId="36598" hidden="1" xr:uid="{00000000-0005-0000-0000-0000AFD20000}"/>
    <cellStyle name="Followed Hyperlink 8" xfId="36460" hidden="1" xr:uid="{00000000-0005-0000-0000-0000ABD20000}"/>
    <cellStyle name="Followed Hyperlink 8" xfId="36037" hidden="1" xr:uid="{00000000-0005-0000-0000-0000ACD20000}"/>
    <cellStyle name="Followed Hyperlink 8" xfId="258" hidden="1" xr:uid="{00000000-0005-0000-0000-0000AAD20000}"/>
    <cellStyle name="Followed Hyperlink 8" xfId="36655" hidden="1" xr:uid="{00000000-0005-0000-0000-0000B1D20000}"/>
    <cellStyle name="Followed Hyperlink 8" xfId="39757" hidden="1" xr:uid="{00000000-0005-0000-0000-0000FBD20000}"/>
    <cellStyle name="Followed Hyperlink 8" xfId="43834" hidden="1" xr:uid="{00000000-0005-0000-0000-00005AD30000}"/>
    <cellStyle name="Followed Hyperlink 8" xfId="40720" hidden="1" xr:uid="{00000000-0005-0000-0000-00001AD30000}"/>
    <cellStyle name="Followed Hyperlink 8" xfId="51773" hidden="1" xr:uid="{00000000-0005-0000-0000-00001AD40000}"/>
    <cellStyle name="Followed Hyperlink 8" xfId="49212" hidden="1" xr:uid="{00000000-0005-0000-0000-0000D9D30000}"/>
    <cellStyle name="Followed Hyperlink 8" xfId="46561" hidden="1" xr:uid="{00000000-0005-0000-0000-000099D30000}"/>
    <cellStyle name="Followed Hyperlink 8" xfId="32469" hidden="1" xr:uid="{00000000-0005-0000-0000-0000E2D50000}"/>
    <cellStyle name="Followed Hyperlink 8" xfId="4608" hidden="1" xr:uid="{00000000-0005-0000-0000-0000B1D70000}"/>
    <cellStyle name="Followed Hyperlink 8" xfId="4276" hidden="1" xr:uid="{00000000-0005-0000-0000-0000B2D70000}"/>
    <cellStyle name="Followed Hyperlink 8" xfId="4650" hidden="1" xr:uid="{00000000-0005-0000-0000-0000B3D70000}"/>
    <cellStyle name="Followed Hyperlink 8" xfId="4710" hidden="1" xr:uid="{00000000-0005-0000-0000-0000B4D70000}"/>
    <cellStyle name="Followed Hyperlink 8" xfId="4734" hidden="1" xr:uid="{00000000-0005-0000-0000-0000B5D70000}"/>
    <cellStyle name="Followed Hyperlink 8" xfId="1489" hidden="1" xr:uid="{00000000-0005-0000-0000-0000B6D70000}"/>
    <cellStyle name="Followed Hyperlink 8" xfId="1580" hidden="1" xr:uid="{00000000-0005-0000-0000-0000B7D70000}"/>
    <cellStyle name="Followed Hyperlink 8" xfId="1604" hidden="1" xr:uid="{00000000-0005-0000-0000-0000B8D70000}"/>
    <cellStyle name="Followed Hyperlink 8" xfId="1060" hidden="1" xr:uid="{00000000-0005-0000-0000-0000B9D70000}"/>
    <cellStyle name="Followed Hyperlink 8" xfId="1657" hidden="1" xr:uid="{00000000-0005-0000-0000-0000BAD70000}"/>
    <cellStyle name="Followed Hyperlink 8" xfId="1756" hidden="1" xr:uid="{00000000-0005-0000-0000-0000BBD70000}"/>
    <cellStyle name="Followed Hyperlink 8" xfId="1780" hidden="1" xr:uid="{00000000-0005-0000-0000-0000BCD70000}"/>
    <cellStyle name="Followed Hyperlink 8" xfId="1825" hidden="1" xr:uid="{00000000-0005-0000-0000-0000BED70000}"/>
    <cellStyle name="Followed Hyperlink 8" xfId="1920" hidden="1" xr:uid="{00000000-0005-0000-0000-0000BFD70000}"/>
    <cellStyle name="Followed Hyperlink 8" xfId="1944" hidden="1" xr:uid="{00000000-0005-0000-0000-0000C0D70000}"/>
    <cellStyle name="Followed Hyperlink 8" xfId="1051" hidden="1" xr:uid="{00000000-0005-0000-0000-0000C1D70000}"/>
    <cellStyle name="Followed Hyperlink 8" xfId="1986" hidden="1" xr:uid="{00000000-0005-0000-0000-0000C2D70000}"/>
    <cellStyle name="Followed Hyperlink 8" xfId="2046" hidden="1" xr:uid="{00000000-0005-0000-0000-0000C3D70000}"/>
    <cellStyle name="Followed Hyperlink 8" xfId="2070" hidden="1" xr:uid="{00000000-0005-0000-0000-0000C4D70000}"/>
    <cellStyle name="Followed Hyperlink 8" xfId="1693" hidden="1" xr:uid="{00000000-0005-0000-0000-0000C5D70000}"/>
    <cellStyle name="Followed Hyperlink 8" xfId="2112" hidden="1" xr:uid="{00000000-0005-0000-0000-0000C6D70000}"/>
    <cellStyle name="Followed Hyperlink 8" xfId="2172" hidden="1" xr:uid="{00000000-0005-0000-0000-0000C7D70000}"/>
    <cellStyle name="Followed Hyperlink 8" xfId="2196" hidden="1" xr:uid="{00000000-0005-0000-0000-0000C8D70000}"/>
    <cellStyle name="Followed Hyperlink 8" xfId="1864" hidden="1" xr:uid="{00000000-0005-0000-0000-0000C9D70000}"/>
    <cellStyle name="Followed Hyperlink 8" xfId="2238" hidden="1" xr:uid="{00000000-0005-0000-0000-0000CAD70000}"/>
    <cellStyle name="Followed Hyperlink 8" xfId="2298" hidden="1" xr:uid="{00000000-0005-0000-0000-0000CBD70000}"/>
    <cellStyle name="Followed Hyperlink 8" xfId="2322" hidden="1" xr:uid="{00000000-0005-0000-0000-0000CCD70000}"/>
    <cellStyle name="Followed Hyperlink 8" xfId="2424" hidden="1" xr:uid="{00000000-0005-0000-0000-0000CDD70000}"/>
    <cellStyle name="Followed Hyperlink 8" xfId="2448" hidden="1" xr:uid="{00000000-0005-0000-0000-0000CED70000}"/>
    <cellStyle name="Followed Hyperlink 8" xfId="2508" hidden="1" xr:uid="{00000000-0005-0000-0000-0000CFD70000}"/>
    <cellStyle name="Followed Hyperlink 8" xfId="526" hidden="1" xr:uid="{00000000-0005-0000-0000-0000D0D70000}"/>
    <cellStyle name="Followed Hyperlink 8" xfId="985" hidden="1" xr:uid="{00000000-0005-0000-0000-0000D1D70000}"/>
    <cellStyle name="Followed Hyperlink 8" xfId="1088" hidden="1" xr:uid="{00000000-0005-0000-0000-0000D2D70000}"/>
    <cellStyle name="Followed Hyperlink 8" xfId="1112" hidden="1" xr:uid="{00000000-0005-0000-0000-0000D3D70000}"/>
    <cellStyle name="Followed Hyperlink 8" xfId="687" hidden="1" xr:uid="{00000000-0005-0000-0000-0000D4D70000}"/>
    <cellStyle name="Followed Hyperlink 8" xfId="1153" hidden="1" xr:uid="{00000000-0005-0000-0000-0000D5D70000}"/>
    <cellStyle name="Followed Hyperlink 8" xfId="1226" hidden="1" xr:uid="{00000000-0005-0000-0000-0000D6D70000}"/>
    <cellStyle name="Followed Hyperlink 8" xfId="1250" hidden="1" xr:uid="{00000000-0005-0000-0000-0000D7D70000}"/>
    <cellStyle name="Followed Hyperlink 8" xfId="871" hidden="1" xr:uid="{00000000-0005-0000-0000-0000D8D70000}"/>
    <cellStyle name="Followed Hyperlink 8" xfId="1307" hidden="1" xr:uid="{00000000-0005-0000-0000-0000D9D70000}"/>
    <cellStyle name="Followed Hyperlink 8" xfId="1368" hidden="1" xr:uid="{00000000-0005-0000-0000-0000DAD70000}"/>
    <cellStyle name="Followed Hyperlink 8" xfId="1392" hidden="1" xr:uid="{00000000-0005-0000-0000-0000DBD70000}"/>
    <cellStyle name="Followed Hyperlink 8" xfId="1465" hidden="1" xr:uid="{00000000-0005-0000-0000-0000DCD70000}"/>
    <cellStyle name="Followed Hyperlink 8" xfId="649" hidden="1" xr:uid="{00000000-0005-0000-0000-0000DDD70000}"/>
    <cellStyle name="Followed Hyperlink 8" xfId="775" hidden="1" xr:uid="{00000000-0005-0000-0000-0000DFD70000}"/>
    <cellStyle name="Followed Hyperlink 8" xfId="583" hidden="1" xr:uid="{00000000-0005-0000-0000-0000E0D70000}"/>
    <cellStyle name="Followed Hyperlink 8" xfId="817" hidden="1" xr:uid="{00000000-0005-0000-0000-0000E1D70000}"/>
    <cellStyle name="Followed Hyperlink 8" xfId="920" hidden="1" xr:uid="{00000000-0005-0000-0000-0000E2D70000}"/>
    <cellStyle name="Followed Hyperlink 8" xfId="944" hidden="1" xr:uid="{00000000-0005-0000-0000-0000E3D70000}"/>
    <cellStyle name="Followed Hyperlink 8" xfId="450" hidden="1" xr:uid="{00000000-0005-0000-0000-0000E4D70000}"/>
    <cellStyle name="Followed Hyperlink 8" xfId="474" hidden="1" xr:uid="{00000000-0005-0000-0000-0000E5D70000}"/>
    <cellStyle name="Followed Hyperlink 8" xfId="625" hidden="1" xr:uid="{00000000-0005-0000-0000-0000E6D70000}"/>
    <cellStyle name="Followed Hyperlink 8" xfId="366" hidden="1" xr:uid="{00000000-0005-0000-0000-0000E7D70000}"/>
    <cellStyle name="Followed Hyperlink 8" xfId="390" hidden="1" xr:uid="{00000000-0005-0000-0000-0000E8D70000}"/>
    <cellStyle name="Followed Hyperlink 8" xfId="306" hidden="1" xr:uid="{00000000-0005-0000-0000-0000E9D70000}"/>
    <cellStyle name="Followed Hyperlink 8" xfId="751" hidden="1" xr:uid="{00000000-0005-0000-0000-0000DED70000}"/>
    <cellStyle name="Followed Hyperlink 8" xfId="3877" hidden="1" xr:uid="{00000000-0005-0000-0000-00009ED70000}"/>
    <cellStyle name="Followed Hyperlink 8" xfId="7900" hidden="1" xr:uid="{00000000-0005-0000-0000-00005ED70000}"/>
    <cellStyle name="Followed Hyperlink 8" xfId="5070" hidden="1" xr:uid="{00000000-0005-0000-0000-00001ED70000}"/>
    <cellStyle name="Followed Hyperlink 8" xfId="15910" hidden="1" xr:uid="{00000000-0005-0000-0000-0000DED60000}"/>
    <cellStyle name="Followed Hyperlink 8" xfId="13183" hidden="1" xr:uid="{00000000-0005-0000-0000-00009ED60000}"/>
    <cellStyle name="Followed Hyperlink 8" xfId="10514" hidden="1" xr:uid="{00000000-0005-0000-0000-00005ED60000}"/>
    <cellStyle name="Followed Hyperlink 8" xfId="35020" hidden="1" xr:uid="{00000000-0005-0000-0000-00001ED60000}"/>
    <cellStyle name="Followed Hyperlink 8" xfId="54355" hidden="1" xr:uid="{00000000-0005-0000-0000-000052D40000}"/>
    <cellStyle name="Followed Hyperlink 8" xfId="54415" hidden="1" xr:uid="{00000000-0005-0000-0000-000053D40000}"/>
    <cellStyle name="Followed Hyperlink 8" xfId="54439" hidden="1" xr:uid="{00000000-0005-0000-0000-000054D40000}"/>
    <cellStyle name="Followed Hyperlink 8" xfId="52102" hidden="1" xr:uid="{00000000-0005-0000-0000-000055D40000}"/>
    <cellStyle name="Followed Hyperlink 8" xfId="54489" hidden="1" xr:uid="{00000000-0005-0000-0000-000056D40000}"/>
    <cellStyle name="Followed Hyperlink 8" xfId="54549" hidden="1" xr:uid="{00000000-0005-0000-0000-000057D40000}"/>
    <cellStyle name="Followed Hyperlink 8" xfId="54573" hidden="1" xr:uid="{00000000-0005-0000-0000-000058D40000}"/>
    <cellStyle name="Followed Hyperlink 8" xfId="54724" hidden="1" xr:uid="{00000000-0005-0000-0000-000059D40000}"/>
    <cellStyle name="Followed Hyperlink 8" xfId="54748" hidden="1" xr:uid="{00000000-0005-0000-0000-00005AD40000}"/>
    <cellStyle name="Followed Hyperlink 8" xfId="54849" hidden="1" xr:uid="{00000000-0005-0000-0000-00005BD40000}"/>
    <cellStyle name="Followed Hyperlink 8" xfId="54873" hidden="1" xr:uid="{00000000-0005-0000-0000-00005CD40000}"/>
    <cellStyle name="Followed Hyperlink 8" xfId="54682" hidden="1" xr:uid="{00000000-0005-0000-0000-00005DD40000}"/>
    <cellStyle name="Followed Hyperlink 8" xfId="55018" hidden="1" xr:uid="{00000000-0005-0000-0000-00005FD40000}"/>
    <cellStyle name="Followed Hyperlink 8" xfId="55042" hidden="1" xr:uid="{00000000-0005-0000-0000-000060D40000}"/>
    <cellStyle name="Followed Hyperlink 8" xfId="54625" hidden="1" xr:uid="{00000000-0005-0000-0000-000061D40000}"/>
    <cellStyle name="Followed Hyperlink 8" xfId="55083" hidden="1" xr:uid="{00000000-0005-0000-0000-000062D40000}"/>
    <cellStyle name="Followed Hyperlink 8" xfId="55186" hidden="1" xr:uid="{00000000-0005-0000-0000-000063D40000}"/>
    <cellStyle name="Followed Hyperlink 8" xfId="55210" hidden="1" xr:uid="{00000000-0005-0000-0000-000064D40000}"/>
    <cellStyle name="Followed Hyperlink 8" xfId="54786" hidden="1" xr:uid="{00000000-0005-0000-0000-000065D40000}"/>
    <cellStyle name="Followed Hyperlink 8" xfId="55251" hidden="1" xr:uid="{00000000-0005-0000-0000-000066D40000}"/>
    <cellStyle name="Followed Hyperlink 8" xfId="55324" hidden="1" xr:uid="{00000000-0005-0000-0000-000067D40000}"/>
    <cellStyle name="Followed Hyperlink 8" xfId="55348" hidden="1" xr:uid="{00000000-0005-0000-0000-000068D40000}"/>
    <cellStyle name="Followed Hyperlink 8" xfId="54969" hidden="1" xr:uid="{00000000-0005-0000-0000-000069D40000}"/>
    <cellStyle name="Followed Hyperlink 8" xfId="55405" hidden="1" xr:uid="{00000000-0005-0000-0000-00006AD40000}"/>
    <cellStyle name="Followed Hyperlink 8" xfId="55466" hidden="1" xr:uid="{00000000-0005-0000-0000-00006BD40000}"/>
    <cellStyle name="Followed Hyperlink 8" xfId="55490" hidden="1" xr:uid="{00000000-0005-0000-0000-00006CD40000}"/>
    <cellStyle name="Followed Hyperlink 8" xfId="55563" hidden="1" xr:uid="{00000000-0005-0000-0000-00006DD40000}"/>
    <cellStyle name="Followed Hyperlink 8" xfId="55678" hidden="1" xr:uid="{00000000-0005-0000-0000-00006ED40000}"/>
    <cellStyle name="Followed Hyperlink 8" xfId="55702" hidden="1" xr:uid="{00000000-0005-0000-0000-00006FD40000}"/>
    <cellStyle name="Followed Hyperlink 8" xfId="55158" hidden="1" xr:uid="{00000000-0005-0000-0000-000070D40000}"/>
    <cellStyle name="Followed Hyperlink 8" xfId="55755" hidden="1" xr:uid="{00000000-0005-0000-0000-000071D40000}"/>
    <cellStyle name="Followed Hyperlink 8" xfId="55854" hidden="1" xr:uid="{00000000-0005-0000-0000-000072D40000}"/>
    <cellStyle name="Followed Hyperlink 8" xfId="55878" hidden="1" xr:uid="{00000000-0005-0000-0000-000073D40000}"/>
    <cellStyle name="Followed Hyperlink 8" xfId="54812" hidden="1" xr:uid="{00000000-0005-0000-0000-000074D40000}"/>
    <cellStyle name="Followed Hyperlink 8" xfId="55923" hidden="1" xr:uid="{00000000-0005-0000-0000-000075D40000}"/>
    <cellStyle name="Followed Hyperlink 8" xfId="56018" hidden="1" xr:uid="{00000000-0005-0000-0000-000076D40000}"/>
    <cellStyle name="Followed Hyperlink 8" xfId="56042" hidden="1" xr:uid="{00000000-0005-0000-0000-000077D40000}"/>
    <cellStyle name="Followed Hyperlink 8" xfId="55149" hidden="1" xr:uid="{00000000-0005-0000-0000-000078D40000}"/>
    <cellStyle name="Followed Hyperlink 8" xfId="56084" hidden="1" xr:uid="{00000000-0005-0000-0000-000079D40000}"/>
    <cellStyle name="Followed Hyperlink 8" xfId="56144" hidden="1" xr:uid="{00000000-0005-0000-0000-00007AD40000}"/>
    <cellStyle name="Followed Hyperlink 8" xfId="56168" hidden="1" xr:uid="{00000000-0005-0000-0000-00007BD40000}"/>
    <cellStyle name="Followed Hyperlink 8" xfId="55791" hidden="1" xr:uid="{00000000-0005-0000-0000-00007CD40000}"/>
    <cellStyle name="Followed Hyperlink 8" xfId="56210" hidden="1" xr:uid="{00000000-0005-0000-0000-00007DD40000}"/>
    <cellStyle name="Followed Hyperlink 8" xfId="56270" hidden="1" xr:uid="{00000000-0005-0000-0000-00007ED40000}"/>
    <cellStyle name="Followed Hyperlink 8" xfId="56294" hidden="1" xr:uid="{00000000-0005-0000-0000-00007FD40000}"/>
    <cellStyle name="Followed Hyperlink 8" xfId="55962" hidden="1" xr:uid="{00000000-0005-0000-0000-000080D40000}"/>
    <cellStyle name="Followed Hyperlink 8" xfId="56336" hidden="1" xr:uid="{00000000-0005-0000-0000-000081D40000}"/>
    <cellStyle name="Followed Hyperlink 8" xfId="56396" hidden="1" xr:uid="{00000000-0005-0000-0000-000082D40000}"/>
    <cellStyle name="Followed Hyperlink 8" xfId="56420" hidden="1" xr:uid="{00000000-0005-0000-0000-000083D40000}"/>
    <cellStyle name="Followed Hyperlink 8" xfId="56522" hidden="1" xr:uid="{00000000-0005-0000-0000-000084D40000}"/>
    <cellStyle name="Followed Hyperlink 8" xfId="56546" hidden="1" xr:uid="{00000000-0005-0000-0000-000085D40000}"/>
    <cellStyle name="Followed Hyperlink 8" xfId="56606" hidden="1" xr:uid="{00000000-0005-0000-0000-000086D40000}"/>
    <cellStyle name="Followed Hyperlink 8" xfId="56630" hidden="1" xr:uid="{00000000-0005-0000-0000-000087D40000}"/>
    <cellStyle name="Followed Hyperlink 8" xfId="56480" hidden="1" xr:uid="{00000000-0005-0000-0000-000088D40000}"/>
    <cellStyle name="Followed Hyperlink 8" xfId="56672" hidden="1" xr:uid="{00000000-0005-0000-0000-000089D40000}"/>
    <cellStyle name="Followed Hyperlink 8" xfId="56732" hidden="1" xr:uid="{00000000-0005-0000-0000-00008AD40000}"/>
    <cellStyle name="Followed Hyperlink 8" xfId="55587" hidden="1" xr:uid="{00000000-0005-0000-0000-00008BD40000}"/>
    <cellStyle name="Followed Hyperlink 8" xfId="52936" hidden="1" xr:uid="{00000000-0005-0000-0000-00008CD40000}"/>
    <cellStyle name="Followed Hyperlink 8" xfId="50209" hidden="1" xr:uid="{00000000-0005-0000-0000-00008DD40000}"/>
    <cellStyle name="Followed Hyperlink 8" xfId="45046" hidden="1" xr:uid="{00000000-0005-0000-0000-00008ED40000}"/>
    <cellStyle name="Followed Hyperlink 8" xfId="44792" hidden="1" xr:uid="{00000000-0005-0000-0000-00008FD40000}"/>
    <cellStyle name="Followed Hyperlink 8" xfId="42144" hidden="1" xr:uid="{00000000-0005-0000-0000-000090D40000}"/>
    <cellStyle name="Followed Hyperlink 8" xfId="39471" hidden="1" xr:uid="{00000000-0005-0000-0000-000091D40000}"/>
    <cellStyle name="Followed Hyperlink 8" xfId="36837" hidden="1" xr:uid="{00000000-0005-0000-0000-000092D40000}"/>
    <cellStyle name="Followed Hyperlink 8" xfId="18304" hidden="1" xr:uid="{00000000-0005-0000-0000-000093D40000}"/>
    <cellStyle name="Followed Hyperlink 8" xfId="17238" hidden="1" xr:uid="{00000000-0005-0000-0000-000094D40000}"/>
    <cellStyle name="Followed Hyperlink 8" xfId="18349" hidden="1" xr:uid="{00000000-0005-0000-0000-000095D40000}"/>
    <cellStyle name="Followed Hyperlink 8" xfId="18444" hidden="1" xr:uid="{00000000-0005-0000-0000-000096D40000}"/>
    <cellStyle name="Followed Hyperlink 8" xfId="18468" hidden="1" xr:uid="{00000000-0005-0000-0000-000097D40000}"/>
    <cellStyle name="Followed Hyperlink 8" xfId="17575" hidden="1" xr:uid="{00000000-0005-0000-0000-000098D40000}"/>
    <cellStyle name="Followed Hyperlink 8" xfId="18510" hidden="1" xr:uid="{00000000-0005-0000-0000-000099D40000}"/>
    <cellStyle name="Followed Hyperlink 8" xfId="18570" hidden="1" xr:uid="{00000000-0005-0000-0000-00009AD40000}"/>
    <cellStyle name="Followed Hyperlink 8" xfId="18594" hidden="1" xr:uid="{00000000-0005-0000-0000-00009BD40000}"/>
    <cellStyle name="Followed Hyperlink 8" xfId="18217" hidden="1" xr:uid="{00000000-0005-0000-0000-00009CD40000}"/>
    <cellStyle name="Followed Hyperlink 8" xfId="18636" hidden="1" xr:uid="{00000000-0005-0000-0000-00009DD40000}"/>
    <cellStyle name="Followed Hyperlink 8" xfId="18696" hidden="1" xr:uid="{00000000-0005-0000-0000-00009ED40000}"/>
    <cellStyle name="Followed Hyperlink 8" xfId="18388" hidden="1" xr:uid="{00000000-0005-0000-0000-0000A0D40000}"/>
    <cellStyle name="Followed Hyperlink 8" xfId="18762" hidden="1" xr:uid="{00000000-0005-0000-0000-0000A1D40000}"/>
    <cellStyle name="Followed Hyperlink 8" xfId="18822" hidden="1" xr:uid="{00000000-0005-0000-0000-0000A2D40000}"/>
    <cellStyle name="Followed Hyperlink 8" xfId="18846" hidden="1" xr:uid="{00000000-0005-0000-0000-0000A3D40000}"/>
    <cellStyle name="Followed Hyperlink 8" xfId="18948" hidden="1" xr:uid="{00000000-0005-0000-0000-0000A4D40000}"/>
    <cellStyle name="Followed Hyperlink 8" xfId="18972" hidden="1" xr:uid="{00000000-0005-0000-0000-0000A5D40000}"/>
    <cellStyle name="Followed Hyperlink 8" xfId="19032" hidden="1" xr:uid="{00000000-0005-0000-0000-0000A6D40000}"/>
    <cellStyle name="Followed Hyperlink 8" xfId="19056" hidden="1" xr:uid="{00000000-0005-0000-0000-0000A7D40000}"/>
    <cellStyle name="Followed Hyperlink 8" xfId="18906" hidden="1" xr:uid="{00000000-0005-0000-0000-0000A8D40000}"/>
    <cellStyle name="Followed Hyperlink 8" xfId="19098" hidden="1" xr:uid="{00000000-0005-0000-0000-0000A9D40000}"/>
    <cellStyle name="Followed Hyperlink 8" xfId="19158" hidden="1" xr:uid="{00000000-0005-0000-0000-0000AAD40000}"/>
    <cellStyle name="Followed Hyperlink 8" xfId="19182" hidden="1" xr:uid="{00000000-0005-0000-0000-0000ABD40000}"/>
    <cellStyle name="Followed Hyperlink 8" xfId="16854" hidden="1" xr:uid="{00000000-0005-0000-0000-0000ACD40000}"/>
    <cellStyle name="Followed Hyperlink 8" xfId="16832" hidden="1" xr:uid="{00000000-0005-0000-0000-0000ADD40000}"/>
    <cellStyle name="Followed Hyperlink 8" xfId="19279" hidden="1" xr:uid="{00000000-0005-0000-0000-0000AED40000}"/>
    <cellStyle name="Followed Hyperlink 8" xfId="19303" hidden="1" xr:uid="{00000000-0005-0000-0000-0000AFD40000}"/>
    <cellStyle name="Followed Hyperlink 8" xfId="19454" hidden="1" xr:uid="{00000000-0005-0000-0000-0000B0D40000}"/>
    <cellStyle name="Followed Hyperlink 8" xfId="19478" hidden="1" xr:uid="{00000000-0005-0000-0000-0000B1D40000}"/>
    <cellStyle name="Followed Hyperlink 8" xfId="19580" hidden="1" xr:uid="{00000000-0005-0000-0000-0000B2D40000}"/>
    <cellStyle name="Followed Hyperlink 8" xfId="19604" hidden="1" xr:uid="{00000000-0005-0000-0000-0000B3D40000}"/>
    <cellStyle name="Followed Hyperlink 8" xfId="19412" hidden="1" xr:uid="{00000000-0005-0000-0000-0000B4D40000}"/>
    <cellStyle name="Followed Hyperlink 8" xfId="19646" hidden="1" xr:uid="{00000000-0005-0000-0000-0000B5D40000}"/>
    <cellStyle name="Followed Hyperlink 8" xfId="19749" hidden="1" xr:uid="{00000000-0005-0000-0000-0000B6D40000}"/>
    <cellStyle name="Followed Hyperlink 8" xfId="19773" hidden="1" xr:uid="{00000000-0005-0000-0000-0000B7D40000}"/>
    <cellStyle name="Followed Hyperlink 8" xfId="19355" hidden="1" xr:uid="{00000000-0005-0000-0000-0000B8D40000}"/>
    <cellStyle name="Followed Hyperlink 8" xfId="19814" hidden="1" xr:uid="{00000000-0005-0000-0000-0000B9D40000}"/>
    <cellStyle name="Followed Hyperlink 8" xfId="19917" hidden="1" xr:uid="{00000000-0005-0000-0000-0000BAD40000}"/>
    <cellStyle name="Followed Hyperlink 8" xfId="19941" hidden="1" xr:uid="{00000000-0005-0000-0000-0000BBD40000}"/>
    <cellStyle name="Followed Hyperlink 8" xfId="19516" hidden="1" xr:uid="{00000000-0005-0000-0000-0000BCD40000}"/>
    <cellStyle name="Followed Hyperlink 8" xfId="19982" hidden="1" xr:uid="{00000000-0005-0000-0000-0000BDD40000}"/>
    <cellStyle name="Followed Hyperlink 8" xfId="20055" hidden="1" xr:uid="{00000000-0005-0000-0000-0000BED40000}"/>
    <cellStyle name="Followed Hyperlink 8" xfId="20079" hidden="1" xr:uid="{00000000-0005-0000-0000-0000BFD40000}"/>
    <cellStyle name="Followed Hyperlink 8" xfId="19700" hidden="1" xr:uid="{00000000-0005-0000-0000-0000C0D40000}"/>
    <cellStyle name="Followed Hyperlink 8" xfId="20136" hidden="1" xr:uid="{00000000-0005-0000-0000-0000C1D40000}"/>
    <cellStyle name="Followed Hyperlink 8" xfId="20197" hidden="1" xr:uid="{00000000-0005-0000-0000-0000C2D40000}"/>
    <cellStyle name="Followed Hyperlink 8" xfId="20221" hidden="1" xr:uid="{00000000-0005-0000-0000-0000C3D40000}"/>
    <cellStyle name="Followed Hyperlink 8" xfId="20294" hidden="1" xr:uid="{00000000-0005-0000-0000-0000C4D40000}"/>
    <cellStyle name="Followed Hyperlink 8" xfId="20318" hidden="1" xr:uid="{00000000-0005-0000-0000-0000C5D40000}"/>
    <cellStyle name="Followed Hyperlink 8" xfId="20409" hidden="1" xr:uid="{00000000-0005-0000-0000-0000C6D40000}"/>
    <cellStyle name="Followed Hyperlink 8" xfId="20433" hidden="1" xr:uid="{00000000-0005-0000-0000-0000C7D40000}"/>
    <cellStyle name="Followed Hyperlink 8" xfId="19889" hidden="1" xr:uid="{00000000-0005-0000-0000-0000C8D40000}"/>
    <cellStyle name="Followed Hyperlink 8" xfId="20486" hidden="1" xr:uid="{00000000-0005-0000-0000-0000C9D40000}"/>
    <cellStyle name="Followed Hyperlink 8" xfId="20585" hidden="1" xr:uid="{00000000-0005-0000-0000-0000CAD40000}"/>
    <cellStyle name="Followed Hyperlink 8" xfId="20609" hidden="1" xr:uid="{00000000-0005-0000-0000-0000CBD40000}"/>
    <cellStyle name="Followed Hyperlink 8" xfId="19543" hidden="1" xr:uid="{00000000-0005-0000-0000-0000CCD40000}"/>
    <cellStyle name="Followed Hyperlink 8" xfId="20749" hidden="1" xr:uid="{00000000-0005-0000-0000-0000CDD40000}"/>
    <cellStyle name="Followed Hyperlink 8" xfId="20773" hidden="1" xr:uid="{00000000-0005-0000-0000-0000CED40000}"/>
    <cellStyle name="Followed Hyperlink 8" xfId="19880" hidden="1" xr:uid="{00000000-0005-0000-0000-0000CFD40000}"/>
    <cellStyle name="Followed Hyperlink 8" xfId="20815" hidden="1" xr:uid="{00000000-0005-0000-0000-0000D0D40000}"/>
    <cellStyle name="Followed Hyperlink 8" xfId="20874" hidden="1" xr:uid="{00000000-0005-0000-0000-0000D1D40000}"/>
    <cellStyle name="Followed Hyperlink 8" xfId="20898" hidden="1" xr:uid="{00000000-0005-0000-0000-0000D2D40000}"/>
    <cellStyle name="Followed Hyperlink 8" xfId="20522" hidden="1" xr:uid="{00000000-0005-0000-0000-0000D3D40000}"/>
    <cellStyle name="Followed Hyperlink 8" xfId="20940" hidden="1" xr:uid="{00000000-0005-0000-0000-0000D4D40000}"/>
    <cellStyle name="Followed Hyperlink 8" xfId="21000" hidden="1" xr:uid="{00000000-0005-0000-0000-0000D5D40000}"/>
    <cellStyle name="Followed Hyperlink 8" xfId="21024" hidden="1" xr:uid="{00000000-0005-0000-0000-0000D6D40000}"/>
    <cellStyle name="Followed Hyperlink 8" xfId="20693" hidden="1" xr:uid="{00000000-0005-0000-0000-0000D7D40000}"/>
    <cellStyle name="Followed Hyperlink 8" xfId="21066" hidden="1" xr:uid="{00000000-0005-0000-0000-0000D8D40000}"/>
    <cellStyle name="Followed Hyperlink 8" xfId="21126" hidden="1" xr:uid="{00000000-0005-0000-0000-0000D9D40000}"/>
    <cellStyle name="Followed Hyperlink 8" xfId="21150" hidden="1" xr:uid="{00000000-0005-0000-0000-0000DAD40000}"/>
    <cellStyle name="Followed Hyperlink 8" xfId="21252" hidden="1" xr:uid="{00000000-0005-0000-0000-0000DBD40000}"/>
    <cellStyle name="Followed Hyperlink 8" xfId="21276" hidden="1" xr:uid="{00000000-0005-0000-0000-0000DCD40000}"/>
    <cellStyle name="Followed Hyperlink 8" xfId="21336" hidden="1" xr:uid="{00000000-0005-0000-0000-0000DDD40000}"/>
    <cellStyle name="Followed Hyperlink 8" xfId="21210" hidden="1" xr:uid="{00000000-0005-0000-0000-0000DFD40000}"/>
    <cellStyle name="Followed Hyperlink 8" xfId="21402" hidden="1" xr:uid="{00000000-0005-0000-0000-0000E0D40000}"/>
    <cellStyle name="Followed Hyperlink 8" xfId="21462" hidden="1" xr:uid="{00000000-0005-0000-0000-0000E1D40000}"/>
    <cellStyle name="Followed Hyperlink 8" xfId="21486" hidden="1" xr:uid="{00000000-0005-0000-0000-0000E2D40000}"/>
    <cellStyle name="Followed Hyperlink 8" xfId="21549" hidden="1" xr:uid="{00000000-0005-0000-0000-0000E3D40000}"/>
    <cellStyle name="Followed Hyperlink 8" xfId="21573" hidden="1" xr:uid="{00000000-0005-0000-0000-0000E4D40000}"/>
    <cellStyle name="Followed Hyperlink 8" xfId="21633" hidden="1" xr:uid="{00000000-0005-0000-0000-0000E5D40000}"/>
    <cellStyle name="Followed Hyperlink 8" xfId="21657" hidden="1" xr:uid="{00000000-0005-0000-0000-0000E6D40000}"/>
    <cellStyle name="Followed Hyperlink 8" xfId="21808" hidden="1" xr:uid="{00000000-0005-0000-0000-0000E7D40000}"/>
    <cellStyle name="Followed Hyperlink 8" xfId="21832" hidden="1" xr:uid="{00000000-0005-0000-0000-0000E8D40000}"/>
    <cellStyle name="Followed Hyperlink 8" xfId="21934" hidden="1" xr:uid="{00000000-0005-0000-0000-0000E9D40000}"/>
    <cellStyle name="Followed Hyperlink 8" xfId="21958" hidden="1" xr:uid="{00000000-0005-0000-0000-0000EAD40000}"/>
    <cellStyle name="Followed Hyperlink 8" xfId="21766" hidden="1" xr:uid="{00000000-0005-0000-0000-0000EBD40000}"/>
    <cellStyle name="Followed Hyperlink 8" xfId="22000" hidden="1" xr:uid="{00000000-0005-0000-0000-0000ECD40000}"/>
    <cellStyle name="Followed Hyperlink 8" xfId="22103" hidden="1" xr:uid="{00000000-0005-0000-0000-0000EDD40000}"/>
    <cellStyle name="Followed Hyperlink 8" xfId="22127" hidden="1" xr:uid="{00000000-0005-0000-0000-0000EED40000}"/>
    <cellStyle name="Followed Hyperlink 8" xfId="21709" hidden="1" xr:uid="{00000000-0005-0000-0000-0000EFD40000}"/>
    <cellStyle name="Followed Hyperlink 8" xfId="22168" hidden="1" xr:uid="{00000000-0005-0000-0000-0000F0D40000}"/>
    <cellStyle name="Followed Hyperlink 8" xfId="22271" hidden="1" xr:uid="{00000000-0005-0000-0000-0000F1D40000}"/>
    <cellStyle name="Followed Hyperlink 8" xfId="22295" hidden="1" xr:uid="{00000000-0005-0000-0000-0000F2D40000}"/>
    <cellStyle name="Followed Hyperlink 8" xfId="21870" hidden="1" xr:uid="{00000000-0005-0000-0000-0000F3D40000}"/>
    <cellStyle name="Followed Hyperlink 8" xfId="22336" hidden="1" xr:uid="{00000000-0005-0000-0000-0000F4D40000}"/>
    <cellStyle name="Followed Hyperlink 8" xfId="22409" hidden="1" xr:uid="{00000000-0005-0000-0000-0000F5D40000}"/>
    <cellStyle name="Followed Hyperlink 8" xfId="22433" hidden="1" xr:uid="{00000000-0005-0000-0000-0000F6D40000}"/>
    <cellStyle name="Followed Hyperlink 8" xfId="22054" hidden="1" xr:uid="{00000000-0005-0000-0000-0000F7D40000}"/>
    <cellStyle name="Followed Hyperlink 8" xfId="22490" hidden="1" xr:uid="{00000000-0005-0000-0000-0000F8D40000}"/>
    <cellStyle name="Followed Hyperlink 8" xfId="22551" hidden="1" xr:uid="{00000000-0005-0000-0000-0000F9D40000}"/>
    <cellStyle name="Followed Hyperlink 8" xfId="22575" hidden="1" xr:uid="{00000000-0005-0000-0000-0000FAD40000}"/>
    <cellStyle name="Followed Hyperlink 8" xfId="22648" hidden="1" xr:uid="{00000000-0005-0000-0000-0000FBD40000}"/>
    <cellStyle name="Followed Hyperlink 8" xfId="22672" hidden="1" xr:uid="{00000000-0005-0000-0000-0000FCD40000}"/>
    <cellStyle name="Followed Hyperlink 8" xfId="22763" hidden="1" xr:uid="{00000000-0005-0000-0000-0000FDD40000}"/>
    <cellStyle name="Followed Hyperlink 8" xfId="22787" hidden="1" xr:uid="{00000000-0005-0000-0000-0000FED40000}"/>
    <cellStyle name="Followed Hyperlink 8" xfId="22243" hidden="1" xr:uid="{00000000-0005-0000-0000-0000FFD40000}"/>
    <cellStyle name="Followed Hyperlink 8" xfId="22840" hidden="1" xr:uid="{00000000-0005-0000-0000-000000D50000}"/>
    <cellStyle name="Followed Hyperlink 8" xfId="22939" hidden="1" xr:uid="{00000000-0005-0000-0000-000001D50000}"/>
    <cellStyle name="Followed Hyperlink 8" xfId="22963" hidden="1" xr:uid="{00000000-0005-0000-0000-000002D50000}"/>
    <cellStyle name="Followed Hyperlink 8" xfId="21897" hidden="1" xr:uid="{00000000-0005-0000-0000-000003D50000}"/>
    <cellStyle name="Followed Hyperlink 8" xfId="23008" hidden="1" xr:uid="{00000000-0005-0000-0000-000004D50000}"/>
    <cellStyle name="Followed Hyperlink 8" xfId="23103" hidden="1" xr:uid="{00000000-0005-0000-0000-000005D50000}"/>
    <cellStyle name="Followed Hyperlink 8" xfId="23127" hidden="1" xr:uid="{00000000-0005-0000-0000-000006D50000}"/>
    <cellStyle name="Followed Hyperlink 8" xfId="22234" hidden="1" xr:uid="{00000000-0005-0000-0000-000007D50000}"/>
    <cellStyle name="Followed Hyperlink 8" xfId="23169" hidden="1" xr:uid="{00000000-0005-0000-0000-000008D50000}"/>
    <cellStyle name="Followed Hyperlink 8" xfId="23229" hidden="1" xr:uid="{00000000-0005-0000-0000-000009D50000}"/>
    <cellStyle name="Followed Hyperlink 8" xfId="23253" hidden="1" xr:uid="{00000000-0005-0000-0000-00000AD50000}"/>
    <cellStyle name="Followed Hyperlink 8" xfId="22876" hidden="1" xr:uid="{00000000-0005-0000-0000-00000BD50000}"/>
    <cellStyle name="Followed Hyperlink 8" xfId="23295" hidden="1" xr:uid="{00000000-0005-0000-0000-00000CD50000}"/>
    <cellStyle name="Followed Hyperlink 8" xfId="23355" hidden="1" xr:uid="{00000000-0005-0000-0000-00000DD50000}"/>
    <cellStyle name="Followed Hyperlink 8" xfId="23379" hidden="1" xr:uid="{00000000-0005-0000-0000-00000ED50000}"/>
    <cellStyle name="Followed Hyperlink 8" xfId="23047" hidden="1" xr:uid="{00000000-0005-0000-0000-00000FD50000}"/>
    <cellStyle name="Followed Hyperlink 8" xfId="23421" hidden="1" xr:uid="{00000000-0005-0000-0000-000010D50000}"/>
    <cellStyle name="Followed Hyperlink 8" xfId="23481" hidden="1" xr:uid="{00000000-0005-0000-0000-000011D50000}"/>
    <cellStyle name="Followed Hyperlink 8" xfId="23505" hidden="1" xr:uid="{00000000-0005-0000-0000-000012D50000}"/>
    <cellStyle name="Followed Hyperlink 8" xfId="23607" hidden="1" xr:uid="{00000000-0005-0000-0000-000013D50000}"/>
    <cellStyle name="Followed Hyperlink 8" xfId="23631" hidden="1" xr:uid="{00000000-0005-0000-0000-000014D50000}"/>
    <cellStyle name="Followed Hyperlink 8" xfId="23691" hidden="1" xr:uid="{00000000-0005-0000-0000-000015D50000}"/>
    <cellStyle name="Followed Hyperlink 8" xfId="23715" hidden="1" xr:uid="{00000000-0005-0000-0000-000016D50000}"/>
    <cellStyle name="Followed Hyperlink 8" xfId="23565" hidden="1" xr:uid="{00000000-0005-0000-0000-000017D50000}"/>
    <cellStyle name="Followed Hyperlink 8" xfId="23757" hidden="1" xr:uid="{00000000-0005-0000-0000-000018D50000}"/>
    <cellStyle name="Followed Hyperlink 8" xfId="23817" hidden="1" xr:uid="{00000000-0005-0000-0000-000019D50000}"/>
    <cellStyle name="Followed Hyperlink 8" xfId="23841" hidden="1" xr:uid="{00000000-0005-0000-0000-00001AD50000}"/>
    <cellStyle name="Followed Hyperlink 8" xfId="23941" hidden="1" xr:uid="{00000000-0005-0000-0000-00001BD50000}"/>
    <cellStyle name="Followed Hyperlink 8" xfId="23965" hidden="1" xr:uid="{00000000-0005-0000-0000-00001CD50000}"/>
    <cellStyle name="Followed Hyperlink 8" xfId="24025" hidden="1" xr:uid="{00000000-0005-0000-0000-00001DD50000}"/>
    <cellStyle name="Followed Hyperlink 8" xfId="24049" hidden="1" xr:uid="{00000000-0005-0000-0000-00001ED50000}"/>
    <cellStyle name="Followed Hyperlink 8" xfId="24200" hidden="1" xr:uid="{00000000-0005-0000-0000-00001FD50000}"/>
    <cellStyle name="Followed Hyperlink 8" xfId="24326" hidden="1" xr:uid="{00000000-0005-0000-0000-000021D50000}"/>
    <cellStyle name="Followed Hyperlink 8" xfId="24350" hidden="1" xr:uid="{00000000-0005-0000-0000-000022D50000}"/>
    <cellStyle name="Followed Hyperlink 8" xfId="24158" hidden="1" xr:uid="{00000000-0005-0000-0000-000023D50000}"/>
    <cellStyle name="Followed Hyperlink 8" xfId="24392" hidden="1" xr:uid="{00000000-0005-0000-0000-000024D50000}"/>
    <cellStyle name="Followed Hyperlink 8" xfId="24495" hidden="1" xr:uid="{00000000-0005-0000-0000-000025D50000}"/>
    <cellStyle name="Followed Hyperlink 8" xfId="24519" hidden="1" xr:uid="{00000000-0005-0000-0000-000026D50000}"/>
    <cellStyle name="Followed Hyperlink 8" xfId="24101" hidden="1" xr:uid="{00000000-0005-0000-0000-000027D50000}"/>
    <cellStyle name="Followed Hyperlink 8" xfId="24560" hidden="1" xr:uid="{00000000-0005-0000-0000-000028D50000}"/>
    <cellStyle name="Followed Hyperlink 8" xfId="24662" hidden="1" xr:uid="{00000000-0005-0000-0000-000029D50000}"/>
    <cellStyle name="Followed Hyperlink 8" xfId="24686" hidden="1" xr:uid="{00000000-0005-0000-0000-00002AD50000}"/>
    <cellStyle name="Followed Hyperlink 8" xfId="24262" hidden="1" xr:uid="{00000000-0005-0000-0000-00002BD50000}"/>
    <cellStyle name="Followed Hyperlink 8" xfId="24727" hidden="1" xr:uid="{00000000-0005-0000-0000-00002CD50000}"/>
    <cellStyle name="Followed Hyperlink 8" xfId="24800" hidden="1" xr:uid="{00000000-0005-0000-0000-00002DD50000}"/>
    <cellStyle name="Followed Hyperlink 8" xfId="24824" hidden="1" xr:uid="{00000000-0005-0000-0000-00002ED50000}"/>
    <cellStyle name="Followed Hyperlink 8" xfId="24446" hidden="1" xr:uid="{00000000-0005-0000-0000-00002FD50000}"/>
    <cellStyle name="Followed Hyperlink 8" xfId="24881" hidden="1" xr:uid="{00000000-0005-0000-0000-000030D50000}"/>
    <cellStyle name="Followed Hyperlink 8" xfId="24942" hidden="1" xr:uid="{00000000-0005-0000-0000-000031D50000}"/>
    <cellStyle name="Followed Hyperlink 8" xfId="24966" hidden="1" xr:uid="{00000000-0005-0000-0000-000032D50000}"/>
    <cellStyle name="Followed Hyperlink 8" xfId="25039" hidden="1" xr:uid="{00000000-0005-0000-0000-000033D50000}"/>
    <cellStyle name="Followed Hyperlink 8" xfId="25063" hidden="1" xr:uid="{00000000-0005-0000-0000-000034D50000}"/>
    <cellStyle name="Followed Hyperlink 8" xfId="25154" hidden="1" xr:uid="{00000000-0005-0000-0000-000035D50000}"/>
    <cellStyle name="Followed Hyperlink 8" xfId="25178" hidden="1" xr:uid="{00000000-0005-0000-0000-000036D50000}"/>
    <cellStyle name="Followed Hyperlink 8" xfId="24634" hidden="1" xr:uid="{00000000-0005-0000-0000-000037D50000}"/>
    <cellStyle name="Followed Hyperlink 8" xfId="25231" hidden="1" xr:uid="{00000000-0005-0000-0000-000038D50000}"/>
    <cellStyle name="Followed Hyperlink 8" xfId="25330" hidden="1" xr:uid="{00000000-0005-0000-0000-000039D50000}"/>
    <cellStyle name="Followed Hyperlink 8" xfId="25354" hidden="1" xr:uid="{00000000-0005-0000-0000-00003AD50000}"/>
    <cellStyle name="Followed Hyperlink 8" xfId="24289" hidden="1" xr:uid="{00000000-0005-0000-0000-00003BD50000}"/>
    <cellStyle name="Followed Hyperlink 8" xfId="25399" hidden="1" xr:uid="{00000000-0005-0000-0000-00003CD50000}"/>
    <cellStyle name="Followed Hyperlink 8" xfId="25494" hidden="1" xr:uid="{00000000-0005-0000-0000-00003DD50000}"/>
    <cellStyle name="Followed Hyperlink 8" xfId="25518" hidden="1" xr:uid="{00000000-0005-0000-0000-00003ED50000}"/>
    <cellStyle name="Followed Hyperlink 8" xfId="24626" hidden="1" xr:uid="{00000000-0005-0000-0000-00003FD50000}"/>
    <cellStyle name="Followed Hyperlink 8" xfId="25560" hidden="1" xr:uid="{00000000-0005-0000-0000-000040D50000}"/>
    <cellStyle name="Followed Hyperlink 8" xfId="25620" hidden="1" xr:uid="{00000000-0005-0000-0000-000041D50000}"/>
    <cellStyle name="Followed Hyperlink 8" xfId="25644" hidden="1" xr:uid="{00000000-0005-0000-0000-000042D50000}"/>
    <cellStyle name="Followed Hyperlink 8" xfId="25267" hidden="1" xr:uid="{00000000-0005-0000-0000-000043D50000}"/>
    <cellStyle name="Followed Hyperlink 8" xfId="25686" hidden="1" xr:uid="{00000000-0005-0000-0000-000044D50000}"/>
    <cellStyle name="Followed Hyperlink 8" xfId="25746" hidden="1" xr:uid="{00000000-0005-0000-0000-000045D50000}"/>
    <cellStyle name="Followed Hyperlink 8" xfId="25770" hidden="1" xr:uid="{00000000-0005-0000-0000-000046D50000}"/>
    <cellStyle name="Followed Hyperlink 8" xfId="25438" hidden="1" xr:uid="{00000000-0005-0000-0000-000047D50000}"/>
    <cellStyle name="Followed Hyperlink 8" xfId="25812" hidden="1" xr:uid="{00000000-0005-0000-0000-000048D50000}"/>
    <cellStyle name="Followed Hyperlink 8" xfId="25872" hidden="1" xr:uid="{00000000-0005-0000-0000-000049D50000}"/>
    <cellStyle name="Followed Hyperlink 8" xfId="25896" hidden="1" xr:uid="{00000000-0005-0000-0000-00004AD50000}"/>
    <cellStyle name="Followed Hyperlink 8" xfId="25998" hidden="1" xr:uid="{00000000-0005-0000-0000-00004BD50000}"/>
    <cellStyle name="Followed Hyperlink 8" xfId="26082" hidden="1" xr:uid="{00000000-0005-0000-0000-00004CD50000}"/>
    <cellStyle name="Followed Hyperlink 8" xfId="26106" hidden="1" xr:uid="{00000000-0005-0000-0000-00004DD50000}"/>
    <cellStyle name="Followed Hyperlink 8" xfId="25956" hidden="1" xr:uid="{00000000-0005-0000-0000-00004ED50000}"/>
    <cellStyle name="Followed Hyperlink 8" xfId="26148" hidden="1" xr:uid="{00000000-0005-0000-0000-00004FD50000}"/>
    <cellStyle name="Followed Hyperlink 8" xfId="26208" hidden="1" xr:uid="{00000000-0005-0000-0000-000050D50000}"/>
    <cellStyle name="Followed Hyperlink 8" xfId="26232" hidden="1" xr:uid="{00000000-0005-0000-0000-000051D50000}"/>
    <cellStyle name="Followed Hyperlink 8" xfId="23894" hidden="1" xr:uid="{00000000-0005-0000-0000-000052D50000}"/>
    <cellStyle name="Followed Hyperlink 8" xfId="26282" hidden="1" xr:uid="{00000000-0005-0000-0000-000053D50000}"/>
    <cellStyle name="Followed Hyperlink 8" xfId="26342" hidden="1" xr:uid="{00000000-0005-0000-0000-000054D50000}"/>
    <cellStyle name="Followed Hyperlink 8" xfId="26366" hidden="1" xr:uid="{00000000-0005-0000-0000-000055D50000}"/>
    <cellStyle name="Followed Hyperlink 8" xfId="26517" hidden="1" xr:uid="{00000000-0005-0000-0000-000056D50000}"/>
    <cellStyle name="Followed Hyperlink 8" xfId="26541" hidden="1" xr:uid="{00000000-0005-0000-0000-000057D50000}"/>
    <cellStyle name="Followed Hyperlink 8" xfId="26643" hidden="1" xr:uid="{00000000-0005-0000-0000-000058D50000}"/>
    <cellStyle name="Followed Hyperlink 8" xfId="26667" hidden="1" xr:uid="{00000000-0005-0000-0000-000059D50000}"/>
    <cellStyle name="Followed Hyperlink 8" xfId="26475" hidden="1" xr:uid="{00000000-0005-0000-0000-00005AD50000}"/>
    <cellStyle name="Followed Hyperlink 8" xfId="26709" hidden="1" xr:uid="{00000000-0005-0000-0000-00005BD50000}"/>
    <cellStyle name="Followed Hyperlink 8" xfId="26812" hidden="1" xr:uid="{00000000-0005-0000-0000-00005CD50000}"/>
    <cellStyle name="Followed Hyperlink 8" xfId="26836" hidden="1" xr:uid="{00000000-0005-0000-0000-00005DD50000}"/>
    <cellStyle name="Followed Hyperlink 8" xfId="26877" hidden="1" xr:uid="{00000000-0005-0000-0000-00005FD50000}"/>
    <cellStyle name="Followed Hyperlink 8" xfId="26980" hidden="1" xr:uid="{00000000-0005-0000-0000-000060D50000}"/>
    <cellStyle name="Followed Hyperlink 8" xfId="27004" hidden="1" xr:uid="{00000000-0005-0000-0000-000061D50000}"/>
    <cellStyle name="Followed Hyperlink 8" xfId="26579" hidden="1" xr:uid="{00000000-0005-0000-0000-000062D50000}"/>
    <cellStyle name="Followed Hyperlink 8" xfId="27045" hidden="1" xr:uid="{00000000-0005-0000-0000-000063D50000}"/>
    <cellStyle name="Followed Hyperlink 8" xfId="27117" hidden="1" xr:uid="{00000000-0005-0000-0000-000064D50000}"/>
    <cellStyle name="Followed Hyperlink 8" xfId="27141" hidden="1" xr:uid="{00000000-0005-0000-0000-000065D50000}"/>
    <cellStyle name="Followed Hyperlink 8" xfId="26763" hidden="1" xr:uid="{00000000-0005-0000-0000-000066D50000}"/>
    <cellStyle name="Followed Hyperlink 8" xfId="27198" hidden="1" xr:uid="{00000000-0005-0000-0000-000067D50000}"/>
    <cellStyle name="Followed Hyperlink 8" xfId="27259" hidden="1" xr:uid="{00000000-0005-0000-0000-000068D50000}"/>
    <cellStyle name="Followed Hyperlink 8" xfId="27283" hidden="1" xr:uid="{00000000-0005-0000-0000-000069D50000}"/>
    <cellStyle name="Followed Hyperlink 8" xfId="27356" hidden="1" xr:uid="{00000000-0005-0000-0000-00006AD50000}"/>
    <cellStyle name="Followed Hyperlink 8" xfId="27380" hidden="1" xr:uid="{00000000-0005-0000-0000-00006BD50000}"/>
    <cellStyle name="Followed Hyperlink 8" xfId="27471" hidden="1" xr:uid="{00000000-0005-0000-0000-00006CD50000}"/>
    <cellStyle name="Followed Hyperlink 8" xfId="27495" hidden="1" xr:uid="{00000000-0005-0000-0000-00006DD50000}"/>
    <cellStyle name="Followed Hyperlink 8" xfId="26952" hidden="1" xr:uid="{00000000-0005-0000-0000-00006ED50000}"/>
    <cellStyle name="Followed Hyperlink 8" xfId="27548" hidden="1" xr:uid="{00000000-0005-0000-0000-00006FD50000}"/>
    <cellStyle name="Followed Hyperlink 8" xfId="27647" hidden="1" xr:uid="{00000000-0005-0000-0000-000070D50000}"/>
    <cellStyle name="Followed Hyperlink 8" xfId="27671" hidden="1" xr:uid="{00000000-0005-0000-0000-000071D50000}"/>
    <cellStyle name="Followed Hyperlink 8" xfId="26606" hidden="1" xr:uid="{00000000-0005-0000-0000-000072D50000}"/>
    <cellStyle name="Followed Hyperlink 8" xfId="27716" hidden="1" xr:uid="{00000000-0005-0000-0000-000073D50000}"/>
    <cellStyle name="Followed Hyperlink 8" xfId="27811" hidden="1" xr:uid="{00000000-0005-0000-0000-000074D50000}"/>
    <cellStyle name="Followed Hyperlink 8" xfId="27835" hidden="1" xr:uid="{00000000-0005-0000-0000-000075D50000}"/>
    <cellStyle name="Followed Hyperlink 8" xfId="26943" hidden="1" xr:uid="{00000000-0005-0000-0000-000076D50000}"/>
    <cellStyle name="Followed Hyperlink 8" xfId="27877" hidden="1" xr:uid="{00000000-0005-0000-0000-000077D50000}"/>
    <cellStyle name="Followed Hyperlink 8" xfId="27936" hidden="1" xr:uid="{00000000-0005-0000-0000-000078D50000}"/>
    <cellStyle name="Followed Hyperlink 8" xfId="27960" hidden="1" xr:uid="{00000000-0005-0000-0000-000079D50000}"/>
    <cellStyle name="Followed Hyperlink 8" xfId="27584" hidden="1" xr:uid="{00000000-0005-0000-0000-00007AD50000}"/>
    <cellStyle name="Followed Hyperlink 8" xfId="28002" hidden="1" xr:uid="{00000000-0005-0000-0000-00007BD50000}"/>
    <cellStyle name="Followed Hyperlink 8" xfId="28062" hidden="1" xr:uid="{00000000-0005-0000-0000-00007CD50000}"/>
    <cellStyle name="Followed Hyperlink 8" xfId="28086" hidden="1" xr:uid="{00000000-0005-0000-0000-00007DD50000}"/>
    <cellStyle name="Followed Hyperlink 8" xfId="27755" hidden="1" xr:uid="{00000000-0005-0000-0000-00007ED50000}"/>
    <cellStyle name="Followed Hyperlink 8" xfId="28128" hidden="1" xr:uid="{00000000-0005-0000-0000-00007FD50000}"/>
    <cellStyle name="Followed Hyperlink 8" xfId="28188" hidden="1" xr:uid="{00000000-0005-0000-0000-000080D50000}"/>
    <cellStyle name="Followed Hyperlink 8" xfId="28211" hidden="1" xr:uid="{00000000-0005-0000-0000-000081D50000}"/>
    <cellStyle name="Followed Hyperlink 8" xfId="28313" hidden="1" xr:uid="{00000000-0005-0000-0000-000082D50000}"/>
    <cellStyle name="Followed Hyperlink 8" xfId="28337" hidden="1" xr:uid="{00000000-0005-0000-0000-000083D50000}"/>
    <cellStyle name="Followed Hyperlink 8" xfId="28397" hidden="1" xr:uid="{00000000-0005-0000-0000-000084D50000}"/>
    <cellStyle name="Followed Hyperlink 8" xfId="28421" hidden="1" xr:uid="{00000000-0005-0000-0000-000085D50000}"/>
    <cellStyle name="Followed Hyperlink 8" xfId="28271" hidden="1" xr:uid="{00000000-0005-0000-0000-000086D50000}"/>
    <cellStyle name="Followed Hyperlink 8" xfId="28463" hidden="1" xr:uid="{00000000-0005-0000-0000-000087D50000}"/>
    <cellStyle name="Followed Hyperlink 8" xfId="28523" hidden="1" xr:uid="{00000000-0005-0000-0000-000088D50000}"/>
    <cellStyle name="Followed Hyperlink 8" xfId="28547" hidden="1" xr:uid="{00000000-0005-0000-0000-000089D50000}"/>
    <cellStyle name="Followed Hyperlink 8" xfId="28607" hidden="1" xr:uid="{00000000-0005-0000-0000-00008AD50000}"/>
    <cellStyle name="Followed Hyperlink 8" xfId="28631" hidden="1" xr:uid="{00000000-0005-0000-0000-00008BD50000}"/>
    <cellStyle name="Followed Hyperlink 8" xfId="28691" hidden="1" xr:uid="{00000000-0005-0000-0000-00008CD50000}"/>
    <cellStyle name="Followed Hyperlink 8" xfId="28715" hidden="1" xr:uid="{00000000-0005-0000-0000-00008DD50000}"/>
    <cellStyle name="Followed Hyperlink 8" xfId="28865" hidden="1" xr:uid="{00000000-0005-0000-0000-00008ED50000}"/>
    <cellStyle name="Followed Hyperlink 8" xfId="28889" hidden="1" xr:uid="{00000000-0005-0000-0000-00008FD50000}"/>
    <cellStyle name="Followed Hyperlink 8" xfId="28991" hidden="1" xr:uid="{00000000-0005-0000-0000-000090D50000}"/>
    <cellStyle name="Followed Hyperlink 8" xfId="29015" hidden="1" xr:uid="{00000000-0005-0000-0000-000091D50000}"/>
    <cellStyle name="Followed Hyperlink 8" xfId="28823" hidden="1" xr:uid="{00000000-0005-0000-0000-000092D50000}"/>
    <cellStyle name="Followed Hyperlink 8" xfId="29057" hidden="1" xr:uid="{00000000-0005-0000-0000-000093D50000}"/>
    <cellStyle name="Followed Hyperlink 8" xfId="29160" hidden="1" xr:uid="{00000000-0005-0000-0000-000094D50000}"/>
    <cellStyle name="Followed Hyperlink 8" xfId="29184" hidden="1" xr:uid="{00000000-0005-0000-0000-000095D50000}"/>
    <cellStyle name="Followed Hyperlink 8" xfId="28767" hidden="1" xr:uid="{00000000-0005-0000-0000-000096D50000}"/>
    <cellStyle name="Followed Hyperlink 8" xfId="29225" hidden="1" xr:uid="{00000000-0005-0000-0000-000097D50000}"/>
    <cellStyle name="Followed Hyperlink 8" xfId="29328" hidden="1" xr:uid="{00000000-0005-0000-0000-000098D50000}"/>
    <cellStyle name="Followed Hyperlink 8" xfId="29352" hidden="1" xr:uid="{00000000-0005-0000-0000-000099D50000}"/>
    <cellStyle name="Followed Hyperlink 8" xfId="28927" hidden="1" xr:uid="{00000000-0005-0000-0000-00009AD50000}"/>
    <cellStyle name="Followed Hyperlink 8" xfId="29393" hidden="1" xr:uid="{00000000-0005-0000-0000-00009BD50000}"/>
    <cellStyle name="Followed Hyperlink 8" xfId="29466" hidden="1" xr:uid="{00000000-0005-0000-0000-00009CD50000}"/>
    <cellStyle name="Followed Hyperlink 8" xfId="29490" hidden="1" xr:uid="{00000000-0005-0000-0000-00009DD50000}"/>
    <cellStyle name="Followed Hyperlink 8" xfId="29111" hidden="1" xr:uid="{00000000-0005-0000-0000-00009ED50000}"/>
    <cellStyle name="Followed Hyperlink 8" xfId="29547" hidden="1" xr:uid="{00000000-0005-0000-0000-00009FD50000}"/>
    <cellStyle name="Followed Hyperlink 8" xfId="29608" hidden="1" xr:uid="{00000000-0005-0000-0000-0000A0D50000}"/>
    <cellStyle name="Followed Hyperlink 8" xfId="29704" hidden="1" xr:uid="{00000000-0005-0000-0000-0000A2D50000}"/>
    <cellStyle name="Followed Hyperlink 8" xfId="29728" hidden="1" xr:uid="{00000000-0005-0000-0000-0000A3D50000}"/>
    <cellStyle name="Followed Hyperlink 8" xfId="29819" hidden="1" xr:uid="{00000000-0005-0000-0000-0000A4D50000}"/>
    <cellStyle name="Followed Hyperlink 8" xfId="29843" hidden="1" xr:uid="{00000000-0005-0000-0000-0000A5D50000}"/>
    <cellStyle name="Followed Hyperlink 8" xfId="29300" hidden="1" xr:uid="{00000000-0005-0000-0000-0000A6D50000}"/>
    <cellStyle name="Followed Hyperlink 8" xfId="29896" hidden="1" xr:uid="{00000000-0005-0000-0000-0000A7D50000}"/>
    <cellStyle name="Followed Hyperlink 8" xfId="29995" hidden="1" xr:uid="{00000000-0005-0000-0000-0000A8D50000}"/>
    <cellStyle name="Followed Hyperlink 8" xfId="30019" hidden="1" xr:uid="{00000000-0005-0000-0000-0000A9D50000}"/>
    <cellStyle name="Followed Hyperlink 8" xfId="28954" hidden="1" xr:uid="{00000000-0005-0000-0000-0000AAD50000}"/>
    <cellStyle name="Followed Hyperlink 8" xfId="30064" hidden="1" xr:uid="{00000000-0005-0000-0000-0000ABD50000}"/>
    <cellStyle name="Followed Hyperlink 8" xfId="30158" hidden="1" xr:uid="{00000000-0005-0000-0000-0000ACD50000}"/>
    <cellStyle name="Followed Hyperlink 8" xfId="30182" hidden="1" xr:uid="{00000000-0005-0000-0000-0000ADD50000}"/>
    <cellStyle name="Followed Hyperlink 8" xfId="29291" hidden="1" xr:uid="{00000000-0005-0000-0000-0000AED50000}"/>
    <cellStyle name="Followed Hyperlink 8" xfId="30224" hidden="1" xr:uid="{00000000-0005-0000-0000-0000AFD50000}"/>
    <cellStyle name="Followed Hyperlink 8" xfId="30284" hidden="1" xr:uid="{00000000-0005-0000-0000-0000B0D50000}"/>
    <cellStyle name="Followed Hyperlink 8" xfId="30308" hidden="1" xr:uid="{00000000-0005-0000-0000-0000B1D50000}"/>
    <cellStyle name="Followed Hyperlink 8" xfId="29932" hidden="1" xr:uid="{00000000-0005-0000-0000-0000B2D50000}"/>
    <cellStyle name="Followed Hyperlink 8" xfId="30350" hidden="1" xr:uid="{00000000-0005-0000-0000-0000B3D50000}"/>
    <cellStyle name="Followed Hyperlink 8" xfId="30410" hidden="1" xr:uid="{00000000-0005-0000-0000-0000B4D50000}"/>
    <cellStyle name="Followed Hyperlink 8" xfId="30434" hidden="1" xr:uid="{00000000-0005-0000-0000-0000B5D50000}"/>
    <cellStyle name="Followed Hyperlink 8" xfId="30102" hidden="1" xr:uid="{00000000-0005-0000-0000-0000B6D50000}"/>
    <cellStyle name="Followed Hyperlink 8" xfId="30476" hidden="1" xr:uid="{00000000-0005-0000-0000-0000B7D50000}"/>
    <cellStyle name="Followed Hyperlink 8" xfId="30536" hidden="1" xr:uid="{00000000-0005-0000-0000-0000B8D50000}"/>
    <cellStyle name="Followed Hyperlink 8" xfId="30560" hidden="1" xr:uid="{00000000-0005-0000-0000-0000B9D50000}"/>
    <cellStyle name="Followed Hyperlink 8" xfId="30661" hidden="1" xr:uid="{00000000-0005-0000-0000-0000BAD50000}"/>
    <cellStyle name="Followed Hyperlink 8" xfId="30685" hidden="1" xr:uid="{00000000-0005-0000-0000-0000BBD50000}"/>
    <cellStyle name="Followed Hyperlink 8" xfId="30745" hidden="1" xr:uid="{00000000-0005-0000-0000-0000BCD50000}"/>
    <cellStyle name="Followed Hyperlink 8" xfId="30769" hidden="1" xr:uid="{00000000-0005-0000-0000-0000BDD50000}"/>
    <cellStyle name="Followed Hyperlink 8" xfId="30620" hidden="1" xr:uid="{00000000-0005-0000-0000-0000BED50000}"/>
    <cellStyle name="Followed Hyperlink 8" xfId="30811" hidden="1" xr:uid="{00000000-0005-0000-0000-0000BFD50000}"/>
    <cellStyle name="Followed Hyperlink 8" xfId="30871" hidden="1" xr:uid="{00000000-0005-0000-0000-0000C0D50000}"/>
    <cellStyle name="Followed Hyperlink 8" xfId="30894" hidden="1" xr:uid="{00000000-0005-0000-0000-0000C1D50000}"/>
    <cellStyle name="Followed Hyperlink 8" xfId="31012" hidden="1" xr:uid="{00000000-0005-0000-0000-0000C2D50000}"/>
    <cellStyle name="Followed Hyperlink 8" xfId="31036" hidden="1" xr:uid="{00000000-0005-0000-0000-0000C3D50000}"/>
    <cellStyle name="Followed Hyperlink 8" xfId="31096" hidden="1" xr:uid="{00000000-0005-0000-0000-0000C4D50000}"/>
    <cellStyle name="Followed Hyperlink 8" xfId="29632" hidden="1" xr:uid="{00000000-0005-0000-0000-0000A1D50000}"/>
    <cellStyle name="Followed Hyperlink 8" xfId="24224" hidden="1" xr:uid="{00000000-0005-0000-0000-000020D50000}"/>
    <cellStyle name="Followed Hyperlink 8" xfId="18720" hidden="1" xr:uid="{00000000-0005-0000-0000-00009FD40000}"/>
    <cellStyle name="Followed Hyperlink 8" xfId="714" hidden="1" xr:uid="{00000000-0005-0000-0000-0000BDD70000}"/>
    <cellStyle name="Followed Hyperlink 8" xfId="15619" hidden="1" xr:uid="{00000000-0005-0000-0000-0000D8D60000}"/>
    <cellStyle name="Followed Hyperlink 8" xfId="15710" hidden="1" xr:uid="{00000000-0005-0000-0000-0000D9D60000}"/>
    <cellStyle name="Followed Hyperlink 8" xfId="15734" hidden="1" xr:uid="{00000000-0005-0000-0000-0000DAD60000}"/>
    <cellStyle name="Followed Hyperlink 8" xfId="15190" hidden="1" xr:uid="{00000000-0005-0000-0000-0000DBD60000}"/>
    <cellStyle name="Followed Hyperlink 8" xfId="15787" hidden="1" xr:uid="{00000000-0005-0000-0000-0000DCD60000}"/>
    <cellStyle name="Followed Hyperlink 8" xfId="15886" hidden="1" xr:uid="{00000000-0005-0000-0000-0000DDD60000}"/>
    <cellStyle name="Followed Hyperlink 8" xfId="14844" hidden="1" xr:uid="{00000000-0005-0000-0000-0000DFD60000}"/>
    <cellStyle name="Followed Hyperlink 8" xfId="15955" hidden="1" xr:uid="{00000000-0005-0000-0000-0000E0D60000}"/>
    <cellStyle name="Followed Hyperlink 8" xfId="16050" hidden="1" xr:uid="{00000000-0005-0000-0000-0000E1D60000}"/>
    <cellStyle name="Followed Hyperlink 8" xfId="16074" hidden="1" xr:uid="{00000000-0005-0000-0000-0000E2D60000}"/>
    <cellStyle name="Followed Hyperlink 8" xfId="15181" hidden="1" xr:uid="{00000000-0005-0000-0000-0000E3D60000}"/>
    <cellStyle name="Followed Hyperlink 8" xfId="16116" hidden="1" xr:uid="{00000000-0005-0000-0000-0000E4D60000}"/>
    <cellStyle name="Followed Hyperlink 8" xfId="16176" hidden="1" xr:uid="{00000000-0005-0000-0000-0000E5D60000}"/>
    <cellStyle name="Followed Hyperlink 8" xfId="16200" hidden="1" xr:uid="{00000000-0005-0000-0000-0000E6D60000}"/>
    <cellStyle name="Followed Hyperlink 8" xfId="15823" hidden="1" xr:uid="{00000000-0005-0000-0000-0000E7D60000}"/>
    <cellStyle name="Followed Hyperlink 8" xfId="16242" hidden="1" xr:uid="{00000000-0005-0000-0000-0000E8D60000}"/>
    <cellStyle name="Followed Hyperlink 8" xfId="16302" hidden="1" xr:uid="{00000000-0005-0000-0000-0000E9D60000}"/>
    <cellStyle name="Followed Hyperlink 8" xfId="16326" hidden="1" xr:uid="{00000000-0005-0000-0000-0000EAD60000}"/>
    <cellStyle name="Followed Hyperlink 8" xfId="15994" hidden="1" xr:uid="{00000000-0005-0000-0000-0000EBD60000}"/>
    <cellStyle name="Followed Hyperlink 8" xfId="16368" hidden="1" xr:uid="{00000000-0005-0000-0000-0000ECD60000}"/>
    <cellStyle name="Followed Hyperlink 8" xfId="16428" hidden="1" xr:uid="{00000000-0005-0000-0000-0000EDD60000}"/>
    <cellStyle name="Followed Hyperlink 8" xfId="16452" hidden="1" xr:uid="{00000000-0005-0000-0000-0000EED60000}"/>
    <cellStyle name="Followed Hyperlink 8" xfId="16554" hidden="1" xr:uid="{00000000-0005-0000-0000-0000EFD60000}"/>
    <cellStyle name="Followed Hyperlink 8" xfId="16578" hidden="1" xr:uid="{00000000-0005-0000-0000-0000F0D60000}"/>
    <cellStyle name="Followed Hyperlink 8" xfId="16638" hidden="1" xr:uid="{00000000-0005-0000-0000-0000F1D60000}"/>
    <cellStyle name="Followed Hyperlink 8" xfId="16662" hidden="1" xr:uid="{00000000-0005-0000-0000-0000F2D60000}"/>
    <cellStyle name="Followed Hyperlink 8" xfId="16512" hidden="1" xr:uid="{00000000-0005-0000-0000-0000F3D60000}"/>
    <cellStyle name="Followed Hyperlink 8" xfId="16704" hidden="1" xr:uid="{00000000-0005-0000-0000-0000F4D60000}"/>
    <cellStyle name="Followed Hyperlink 8" xfId="16764" hidden="1" xr:uid="{00000000-0005-0000-0000-0000F5D60000}"/>
    <cellStyle name="Followed Hyperlink 8" xfId="16788" hidden="1" xr:uid="{00000000-0005-0000-0000-0000F6D60000}"/>
    <cellStyle name="Followed Hyperlink 8" xfId="16890" hidden="1" xr:uid="{00000000-0005-0000-0000-0000F7D60000}"/>
    <cellStyle name="Followed Hyperlink 8" xfId="16914" hidden="1" xr:uid="{00000000-0005-0000-0000-0000F8D60000}"/>
    <cellStyle name="Followed Hyperlink 8" xfId="16974" hidden="1" xr:uid="{00000000-0005-0000-0000-0000F9D60000}"/>
    <cellStyle name="Followed Hyperlink 8" xfId="16998" hidden="1" xr:uid="{00000000-0005-0000-0000-0000FAD60000}"/>
    <cellStyle name="Followed Hyperlink 8" xfId="17149" hidden="1" xr:uid="{00000000-0005-0000-0000-0000FBD60000}"/>
    <cellStyle name="Followed Hyperlink 8" xfId="17173" hidden="1" xr:uid="{00000000-0005-0000-0000-0000FCD60000}"/>
    <cellStyle name="Followed Hyperlink 8" xfId="17275" hidden="1" xr:uid="{00000000-0005-0000-0000-0000FDD60000}"/>
    <cellStyle name="Followed Hyperlink 8" xfId="17299" hidden="1" xr:uid="{00000000-0005-0000-0000-0000FED60000}"/>
    <cellStyle name="Followed Hyperlink 8" xfId="17107" hidden="1" xr:uid="{00000000-0005-0000-0000-0000FFD60000}"/>
    <cellStyle name="Followed Hyperlink 8" xfId="17341" hidden="1" xr:uid="{00000000-0005-0000-0000-000000D70000}"/>
    <cellStyle name="Followed Hyperlink 8" xfId="17444" hidden="1" xr:uid="{00000000-0005-0000-0000-000001D70000}"/>
    <cellStyle name="Followed Hyperlink 8" xfId="17468" hidden="1" xr:uid="{00000000-0005-0000-0000-000002D70000}"/>
    <cellStyle name="Followed Hyperlink 8" xfId="17050" hidden="1" xr:uid="{00000000-0005-0000-0000-000003D70000}"/>
    <cellStyle name="Followed Hyperlink 8" xfId="17509" hidden="1" xr:uid="{00000000-0005-0000-0000-000004D70000}"/>
    <cellStyle name="Followed Hyperlink 8" xfId="17612" hidden="1" xr:uid="{00000000-0005-0000-0000-000005D70000}"/>
    <cellStyle name="Followed Hyperlink 8" xfId="17636" hidden="1" xr:uid="{00000000-0005-0000-0000-000006D70000}"/>
    <cellStyle name="Followed Hyperlink 8" xfId="17211" hidden="1" xr:uid="{00000000-0005-0000-0000-000007D70000}"/>
    <cellStyle name="Followed Hyperlink 8" xfId="17677" hidden="1" xr:uid="{00000000-0005-0000-0000-000008D70000}"/>
    <cellStyle name="Followed Hyperlink 8" xfId="17750" hidden="1" xr:uid="{00000000-0005-0000-0000-000009D70000}"/>
    <cellStyle name="Followed Hyperlink 8" xfId="17774" hidden="1" xr:uid="{00000000-0005-0000-0000-00000AD70000}"/>
    <cellStyle name="Followed Hyperlink 8" xfId="17395" hidden="1" xr:uid="{00000000-0005-0000-0000-00000BD70000}"/>
    <cellStyle name="Followed Hyperlink 8" xfId="17831" hidden="1" xr:uid="{00000000-0005-0000-0000-00000CD70000}"/>
    <cellStyle name="Followed Hyperlink 8" xfId="17892" hidden="1" xr:uid="{00000000-0005-0000-0000-00000DD70000}"/>
    <cellStyle name="Followed Hyperlink 8" xfId="17916" hidden="1" xr:uid="{00000000-0005-0000-0000-00000ED70000}"/>
    <cellStyle name="Followed Hyperlink 8" xfId="17989" hidden="1" xr:uid="{00000000-0005-0000-0000-00000FD70000}"/>
    <cellStyle name="Followed Hyperlink 8" xfId="18013" hidden="1" xr:uid="{00000000-0005-0000-0000-000010D70000}"/>
    <cellStyle name="Followed Hyperlink 8" xfId="18104" hidden="1" xr:uid="{00000000-0005-0000-0000-000011D70000}"/>
    <cellStyle name="Followed Hyperlink 8" xfId="18128" hidden="1" xr:uid="{00000000-0005-0000-0000-000012D70000}"/>
    <cellStyle name="Followed Hyperlink 8" xfId="17584" hidden="1" xr:uid="{00000000-0005-0000-0000-000013D70000}"/>
    <cellStyle name="Followed Hyperlink 8" xfId="18181" hidden="1" xr:uid="{00000000-0005-0000-0000-000014D70000}"/>
    <cellStyle name="Followed Hyperlink 8" xfId="18280" hidden="1" xr:uid="{00000000-0005-0000-0000-000015D70000}"/>
    <cellStyle name="Followed Hyperlink 8" xfId="15283" hidden="1" xr:uid="{00000000-0005-0000-0000-000016D70000}"/>
    <cellStyle name="Followed Hyperlink 8" xfId="4836" hidden="1" xr:uid="{00000000-0005-0000-0000-000017D70000}"/>
    <cellStyle name="Followed Hyperlink 8" xfId="4860" hidden="1" xr:uid="{00000000-0005-0000-0000-000018D70000}"/>
    <cellStyle name="Followed Hyperlink 8" xfId="4920" hidden="1" xr:uid="{00000000-0005-0000-0000-000019D70000}"/>
    <cellStyle name="Followed Hyperlink 8" xfId="4944" hidden="1" xr:uid="{00000000-0005-0000-0000-00001AD70000}"/>
    <cellStyle name="Followed Hyperlink 8" xfId="4794" hidden="1" xr:uid="{00000000-0005-0000-0000-00001BD70000}"/>
    <cellStyle name="Followed Hyperlink 8" xfId="4986" hidden="1" xr:uid="{00000000-0005-0000-0000-00001CD70000}"/>
    <cellStyle name="Followed Hyperlink 8" xfId="5046" hidden="1" xr:uid="{00000000-0005-0000-0000-00001DD70000}"/>
    <cellStyle name="Followed Hyperlink 8" xfId="5174" hidden="1" xr:uid="{00000000-0005-0000-0000-00001FD70000}"/>
    <cellStyle name="Followed Hyperlink 8" xfId="5198" hidden="1" xr:uid="{00000000-0005-0000-0000-000020D70000}"/>
    <cellStyle name="Followed Hyperlink 8" xfId="5258" hidden="1" xr:uid="{00000000-0005-0000-0000-000021D70000}"/>
    <cellStyle name="Followed Hyperlink 8" xfId="5282" hidden="1" xr:uid="{00000000-0005-0000-0000-000022D70000}"/>
    <cellStyle name="Followed Hyperlink 8" xfId="5432" hidden="1" xr:uid="{00000000-0005-0000-0000-000023D70000}"/>
    <cellStyle name="Followed Hyperlink 8" xfId="5456" hidden="1" xr:uid="{00000000-0005-0000-0000-000024D70000}"/>
    <cellStyle name="Followed Hyperlink 8" xfId="5558" hidden="1" xr:uid="{00000000-0005-0000-0000-000025D70000}"/>
    <cellStyle name="Followed Hyperlink 8" xfId="5582" hidden="1" xr:uid="{00000000-0005-0000-0000-000026D70000}"/>
    <cellStyle name="Followed Hyperlink 8" xfId="5391" hidden="1" xr:uid="{00000000-0005-0000-0000-000027D70000}"/>
    <cellStyle name="Followed Hyperlink 8" xfId="5624" hidden="1" xr:uid="{00000000-0005-0000-0000-000028D70000}"/>
    <cellStyle name="Followed Hyperlink 8" xfId="5727" hidden="1" xr:uid="{00000000-0005-0000-0000-000029D70000}"/>
    <cellStyle name="Followed Hyperlink 8" xfId="5751" hidden="1" xr:uid="{00000000-0005-0000-0000-00002AD70000}"/>
    <cellStyle name="Followed Hyperlink 8" xfId="5334" hidden="1" xr:uid="{00000000-0005-0000-0000-00002BD70000}"/>
    <cellStyle name="Followed Hyperlink 8" xfId="5792" hidden="1" xr:uid="{00000000-0005-0000-0000-00002CD70000}"/>
    <cellStyle name="Followed Hyperlink 8" xfId="5895" hidden="1" xr:uid="{00000000-0005-0000-0000-00002DD70000}"/>
    <cellStyle name="Followed Hyperlink 8" xfId="5919" hidden="1" xr:uid="{00000000-0005-0000-0000-00002ED70000}"/>
    <cellStyle name="Followed Hyperlink 8" xfId="5494" hidden="1" xr:uid="{00000000-0005-0000-0000-00002FD70000}"/>
    <cellStyle name="Followed Hyperlink 8" xfId="5960" hidden="1" xr:uid="{00000000-0005-0000-0000-000030D70000}"/>
    <cellStyle name="Followed Hyperlink 8" xfId="6033" hidden="1" xr:uid="{00000000-0005-0000-0000-000031D70000}"/>
    <cellStyle name="Followed Hyperlink 8" xfId="6057" hidden="1" xr:uid="{00000000-0005-0000-0000-000032D70000}"/>
    <cellStyle name="Followed Hyperlink 8" xfId="5678" hidden="1" xr:uid="{00000000-0005-0000-0000-000033D70000}"/>
    <cellStyle name="Followed Hyperlink 8" xfId="6114" hidden="1" xr:uid="{00000000-0005-0000-0000-000034D70000}"/>
    <cellStyle name="Followed Hyperlink 8" xfId="6175" hidden="1" xr:uid="{00000000-0005-0000-0000-000035D70000}"/>
    <cellStyle name="Followed Hyperlink 8" xfId="6199" hidden="1" xr:uid="{00000000-0005-0000-0000-000036D70000}"/>
    <cellStyle name="Followed Hyperlink 8" xfId="6272" hidden="1" xr:uid="{00000000-0005-0000-0000-000037D70000}"/>
    <cellStyle name="Followed Hyperlink 8" xfId="6296" hidden="1" xr:uid="{00000000-0005-0000-0000-000038D70000}"/>
    <cellStyle name="Followed Hyperlink 8" xfId="6387" hidden="1" xr:uid="{00000000-0005-0000-0000-000039D70000}"/>
    <cellStyle name="Followed Hyperlink 8" xfId="6411" hidden="1" xr:uid="{00000000-0005-0000-0000-00003AD70000}"/>
    <cellStyle name="Followed Hyperlink 8" xfId="6464" hidden="1" xr:uid="{00000000-0005-0000-0000-00003CD70000}"/>
    <cellStyle name="Followed Hyperlink 8" xfId="6563" hidden="1" xr:uid="{00000000-0005-0000-0000-00003DD70000}"/>
    <cellStyle name="Followed Hyperlink 8" xfId="6587" hidden="1" xr:uid="{00000000-0005-0000-0000-00003ED70000}"/>
    <cellStyle name="Followed Hyperlink 8" xfId="5521" hidden="1" xr:uid="{00000000-0005-0000-0000-00003FD70000}"/>
    <cellStyle name="Followed Hyperlink 8" xfId="6632" hidden="1" xr:uid="{00000000-0005-0000-0000-000040D70000}"/>
    <cellStyle name="Followed Hyperlink 8" xfId="6727" hidden="1" xr:uid="{00000000-0005-0000-0000-000041D70000}"/>
    <cellStyle name="Followed Hyperlink 8" xfId="6751" hidden="1" xr:uid="{00000000-0005-0000-0000-000042D70000}"/>
    <cellStyle name="Followed Hyperlink 8" xfId="5858" hidden="1" xr:uid="{00000000-0005-0000-0000-000043D70000}"/>
    <cellStyle name="Followed Hyperlink 8" xfId="6793" hidden="1" xr:uid="{00000000-0005-0000-0000-000044D70000}"/>
    <cellStyle name="Followed Hyperlink 8" xfId="6853" hidden="1" xr:uid="{00000000-0005-0000-0000-000045D70000}"/>
    <cellStyle name="Followed Hyperlink 8" xfId="6877" hidden="1" xr:uid="{00000000-0005-0000-0000-000046D70000}"/>
    <cellStyle name="Followed Hyperlink 8" xfId="6500" hidden="1" xr:uid="{00000000-0005-0000-0000-000047D70000}"/>
    <cellStyle name="Followed Hyperlink 8" xfId="6919" hidden="1" xr:uid="{00000000-0005-0000-0000-000048D70000}"/>
    <cellStyle name="Followed Hyperlink 8" xfId="6979" hidden="1" xr:uid="{00000000-0005-0000-0000-000049D70000}"/>
    <cellStyle name="Followed Hyperlink 8" xfId="7003" hidden="1" xr:uid="{00000000-0005-0000-0000-00004AD70000}"/>
    <cellStyle name="Followed Hyperlink 8" xfId="6671" hidden="1" xr:uid="{00000000-0005-0000-0000-00004BD70000}"/>
    <cellStyle name="Followed Hyperlink 8" xfId="7045" hidden="1" xr:uid="{00000000-0005-0000-0000-00004CD70000}"/>
    <cellStyle name="Followed Hyperlink 8" xfId="7105" hidden="1" xr:uid="{00000000-0005-0000-0000-00004DD70000}"/>
    <cellStyle name="Followed Hyperlink 8" xfId="7129" hidden="1" xr:uid="{00000000-0005-0000-0000-00004ED70000}"/>
    <cellStyle name="Followed Hyperlink 8" xfId="7231" hidden="1" xr:uid="{00000000-0005-0000-0000-00004FD70000}"/>
    <cellStyle name="Followed Hyperlink 8" xfId="7255" hidden="1" xr:uid="{00000000-0005-0000-0000-000050D70000}"/>
    <cellStyle name="Followed Hyperlink 8" xfId="7315" hidden="1" xr:uid="{00000000-0005-0000-0000-000051D70000}"/>
    <cellStyle name="Followed Hyperlink 8" xfId="7339" hidden="1" xr:uid="{00000000-0005-0000-0000-000052D70000}"/>
    <cellStyle name="Followed Hyperlink 8" xfId="7189" hidden="1" xr:uid="{00000000-0005-0000-0000-000053D70000}"/>
    <cellStyle name="Followed Hyperlink 8" xfId="7381" hidden="1" xr:uid="{00000000-0005-0000-0000-000054D70000}"/>
    <cellStyle name="Followed Hyperlink 8" xfId="7441" hidden="1" xr:uid="{00000000-0005-0000-0000-000055D70000}"/>
    <cellStyle name="Followed Hyperlink 8" xfId="7465" hidden="1" xr:uid="{00000000-0005-0000-0000-000056D70000}"/>
    <cellStyle name="Followed Hyperlink 8" xfId="5127" hidden="1" xr:uid="{00000000-0005-0000-0000-000057D70000}"/>
    <cellStyle name="Followed Hyperlink 8" xfId="7515" hidden="1" xr:uid="{00000000-0005-0000-0000-000058D70000}"/>
    <cellStyle name="Followed Hyperlink 8" xfId="7575" hidden="1" xr:uid="{00000000-0005-0000-0000-000059D70000}"/>
    <cellStyle name="Followed Hyperlink 8" xfId="7599" hidden="1" xr:uid="{00000000-0005-0000-0000-00005AD70000}"/>
    <cellStyle name="Followed Hyperlink 8" xfId="7750" hidden="1" xr:uid="{00000000-0005-0000-0000-00005BD70000}"/>
    <cellStyle name="Followed Hyperlink 8" xfId="7774" hidden="1" xr:uid="{00000000-0005-0000-0000-00005CD70000}"/>
    <cellStyle name="Followed Hyperlink 8" xfId="7876" hidden="1" xr:uid="{00000000-0005-0000-0000-00005DD70000}"/>
    <cellStyle name="Followed Hyperlink 8" xfId="7708" hidden="1" xr:uid="{00000000-0005-0000-0000-00005FD70000}"/>
    <cellStyle name="Followed Hyperlink 8" xfId="7942" hidden="1" xr:uid="{00000000-0005-0000-0000-000060D70000}"/>
    <cellStyle name="Followed Hyperlink 8" xfId="8045" hidden="1" xr:uid="{00000000-0005-0000-0000-000061D70000}"/>
    <cellStyle name="Followed Hyperlink 8" xfId="8069" hidden="1" xr:uid="{00000000-0005-0000-0000-000062D70000}"/>
    <cellStyle name="Followed Hyperlink 8" xfId="7651" hidden="1" xr:uid="{00000000-0005-0000-0000-000063D70000}"/>
    <cellStyle name="Followed Hyperlink 8" xfId="8110" hidden="1" xr:uid="{00000000-0005-0000-0000-000064D70000}"/>
    <cellStyle name="Followed Hyperlink 8" xfId="8213" hidden="1" xr:uid="{00000000-0005-0000-0000-000065D70000}"/>
    <cellStyle name="Followed Hyperlink 8" xfId="8237" hidden="1" xr:uid="{00000000-0005-0000-0000-000066D70000}"/>
    <cellStyle name="Followed Hyperlink 8" xfId="7812" hidden="1" xr:uid="{00000000-0005-0000-0000-000067D70000}"/>
    <cellStyle name="Followed Hyperlink 8" xfId="8278" hidden="1" xr:uid="{00000000-0005-0000-0000-000068D70000}"/>
    <cellStyle name="Followed Hyperlink 8" xfId="8351" hidden="1" xr:uid="{00000000-0005-0000-0000-000069D70000}"/>
    <cellStyle name="Followed Hyperlink 8" xfId="8375" hidden="1" xr:uid="{00000000-0005-0000-0000-00006AD70000}"/>
    <cellStyle name="Followed Hyperlink 8" xfId="7996" hidden="1" xr:uid="{00000000-0005-0000-0000-00006BD70000}"/>
    <cellStyle name="Followed Hyperlink 8" xfId="8432" hidden="1" xr:uid="{00000000-0005-0000-0000-00006CD70000}"/>
    <cellStyle name="Followed Hyperlink 8" xfId="8493" hidden="1" xr:uid="{00000000-0005-0000-0000-00006DD70000}"/>
    <cellStyle name="Followed Hyperlink 8" xfId="8517" hidden="1" xr:uid="{00000000-0005-0000-0000-00006ED70000}"/>
    <cellStyle name="Followed Hyperlink 8" xfId="8590" hidden="1" xr:uid="{00000000-0005-0000-0000-00006FD70000}"/>
    <cellStyle name="Followed Hyperlink 8" xfId="8614" hidden="1" xr:uid="{00000000-0005-0000-0000-000070D70000}"/>
    <cellStyle name="Followed Hyperlink 8" xfId="8705" hidden="1" xr:uid="{00000000-0005-0000-0000-000071D70000}"/>
    <cellStyle name="Followed Hyperlink 8" xfId="8729" hidden="1" xr:uid="{00000000-0005-0000-0000-000072D70000}"/>
    <cellStyle name="Followed Hyperlink 8" xfId="8185" hidden="1" xr:uid="{00000000-0005-0000-0000-000073D70000}"/>
    <cellStyle name="Followed Hyperlink 8" xfId="8782" hidden="1" xr:uid="{00000000-0005-0000-0000-000074D70000}"/>
    <cellStyle name="Followed Hyperlink 8" xfId="8881" hidden="1" xr:uid="{00000000-0005-0000-0000-000075D70000}"/>
    <cellStyle name="Followed Hyperlink 8" xfId="8905" hidden="1" xr:uid="{00000000-0005-0000-0000-000076D70000}"/>
    <cellStyle name="Followed Hyperlink 8" xfId="7839" hidden="1" xr:uid="{00000000-0005-0000-0000-000077D70000}"/>
    <cellStyle name="Followed Hyperlink 8" xfId="8950" hidden="1" xr:uid="{00000000-0005-0000-0000-000078D70000}"/>
    <cellStyle name="Followed Hyperlink 8" xfId="9045" hidden="1" xr:uid="{00000000-0005-0000-0000-000079D70000}"/>
    <cellStyle name="Followed Hyperlink 8" xfId="9069" hidden="1" xr:uid="{00000000-0005-0000-0000-00007AD70000}"/>
    <cellStyle name="Followed Hyperlink 8" xfId="8176" hidden="1" xr:uid="{00000000-0005-0000-0000-00007BD70000}"/>
    <cellStyle name="Followed Hyperlink 8" xfId="9111" hidden="1" xr:uid="{00000000-0005-0000-0000-00007CD70000}"/>
    <cellStyle name="Followed Hyperlink 8" xfId="9171" hidden="1" xr:uid="{00000000-0005-0000-0000-00007DD70000}"/>
    <cellStyle name="Followed Hyperlink 8" xfId="9195" hidden="1" xr:uid="{00000000-0005-0000-0000-00007ED70000}"/>
    <cellStyle name="Followed Hyperlink 8" xfId="8818" hidden="1" xr:uid="{00000000-0005-0000-0000-00007FD70000}"/>
    <cellStyle name="Followed Hyperlink 8" xfId="9237" hidden="1" xr:uid="{00000000-0005-0000-0000-000080D70000}"/>
    <cellStyle name="Followed Hyperlink 8" xfId="2532" hidden="1" xr:uid="{00000000-0005-0000-0000-000081D70000}"/>
    <cellStyle name="Followed Hyperlink 8" xfId="2382" hidden="1" xr:uid="{00000000-0005-0000-0000-000082D70000}"/>
    <cellStyle name="Followed Hyperlink 8" xfId="2574" hidden="1" xr:uid="{00000000-0005-0000-0000-000083D70000}"/>
    <cellStyle name="Followed Hyperlink 8" xfId="2634" hidden="1" xr:uid="{00000000-0005-0000-0000-000084D70000}"/>
    <cellStyle name="Followed Hyperlink 8" xfId="2658" hidden="1" xr:uid="{00000000-0005-0000-0000-000085D70000}"/>
    <cellStyle name="Followed Hyperlink 8" xfId="2778" hidden="1" xr:uid="{00000000-0005-0000-0000-000086D70000}"/>
    <cellStyle name="Followed Hyperlink 8" xfId="2802" hidden="1" xr:uid="{00000000-0005-0000-0000-000087D70000}"/>
    <cellStyle name="Followed Hyperlink 8" xfId="2862" hidden="1" xr:uid="{00000000-0005-0000-0000-000088D70000}"/>
    <cellStyle name="Followed Hyperlink 8" xfId="2886" hidden="1" xr:uid="{00000000-0005-0000-0000-000089D70000}"/>
    <cellStyle name="Followed Hyperlink 8" xfId="3037" hidden="1" xr:uid="{00000000-0005-0000-0000-00008AD70000}"/>
    <cellStyle name="Followed Hyperlink 8" xfId="3061" hidden="1" xr:uid="{00000000-0005-0000-0000-00008BD70000}"/>
    <cellStyle name="Followed Hyperlink 8" xfId="3163" hidden="1" xr:uid="{00000000-0005-0000-0000-00008CD70000}"/>
    <cellStyle name="Followed Hyperlink 8" xfId="3187" hidden="1" xr:uid="{00000000-0005-0000-0000-00008DD70000}"/>
    <cellStyle name="Followed Hyperlink 8" xfId="2995" hidden="1" xr:uid="{00000000-0005-0000-0000-00008ED70000}"/>
    <cellStyle name="Followed Hyperlink 8" xfId="3229" hidden="1" xr:uid="{00000000-0005-0000-0000-00008FD70000}"/>
    <cellStyle name="Followed Hyperlink 8" xfId="3332" hidden="1" xr:uid="{00000000-0005-0000-0000-000090D70000}"/>
    <cellStyle name="Followed Hyperlink 8" xfId="3356" hidden="1" xr:uid="{00000000-0005-0000-0000-000091D70000}"/>
    <cellStyle name="Followed Hyperlink 8" xfId="2938" hidden="1" xr:uid="{00000000-0005-0000-0000-000092D70000}"/>
    <cellStyle name="Followed Hyperlink 8" xfId="3397" hidden="1" xr:uid="{00000000-0005-0000-0000-000093D70000}"/>
    <cellStyle name="Followed Hyperlink 8" xfId="3500" hidden="1" xr:uid="{00000000-0005-0000-0000-000094D70000}"/>
    <cellStyle name="Followed Hyperlink 8" xfId="3524" hidden="1" xr:uid="{00000000-0005-0000-0000-000095D70000}"/>
    <cellStyle name="Followed Hyperlink 8" xfId="3099" hidden="1" xr:uid="{00000000-0005-0000-0000-000096D70000}"/>
    <cellStyle name="Followed Hyperlink 8" xfId="3565" hidden="1" xr:uid="{00000000-0005-0000-0000-000097D70000}"/>
    <cellStyle name="Followed Hyperlink 8" xfId="3638" hidden="1" xr:uid="{00000000-0005-0000-0000-000098D70000}"/>
    <cellStyle name="Followed Hyperlink 8" xfId="3662" hidden="1" xr:uid="{00000000-0005-0000-0000-000099D70000}"/>
    <cellStyle name="Followed Hyperlink 8" xfId="3283" hidden="1" xr:uid="{00000000-0005-0000-0000-00009AD70000}"/>
    <cellStyle name="Followed Hyperlink 8" xfId="3719" hidden="1" xr:uid="{00000000-0005-0000-0000-00009BD70000}"/>
    <cellStyle name="Followed Hyperlink 8" xfId="3780" hidden="1" xr:uid="{00000000-0005-0000-0000-00009CD70000}"/>
    <cellStyle name="Followed Hyperlink 8" xfId="3804" hidden="1" xr:uid="{00000000-0005-0000-0000-00009DD70000}"/>
    <cellStyle name="Followed Hyperlink 8" xfId="3901" hidden="1" xr:uid="{00000000-0005-0000-0000-00009FD70000}"/>
    <cellStyle name="Followed Hyperlink 8" xfId="3992" hidden="1" xr:uid="{00000000-0005-0000-0000-0000A0D70000}"/>
    <cellStyle name="Followed Hyperlink 8" xfId="4016" hidden="1" xr:uid="{00000000-0005-0000-0000-0000A1D70000}"/>
    <cellStyle name="Followed Hyperlink 8" xfId="3472" hidden="1" xr:uid="{00000000-0005-0000-0000-0000A2D70000}"/>
    <cellStyle name="Followed Hyperlink 8" xfId="4069" hidden="1" xr:uid="{00000000-0005-0000-0000-0000A3D70000}"/>
    <cellStyle name="Followed Hyperlink 8" xfId="4168" hidden="1" xr:uid="{00000000-0005-0000-0000-0000A4D70000}"/>
    <cellStyle name="Followed Hyperlink 8" xfId="4192" hidden="1" xr:uid="{00000000-0005-0000-0000-0000A5D70000}"/>
    <cellStyle name="Followed Hyperlink 8" xfId="3126" hidden="1" xr:uid="{00000000-0005-0000-0000-0000A6D70000}"/>
    <cellStyle name="Followed Hyperlink 8" xfId="4237" hidden="1" xr:uid="{00000000-0005-0000-0000-0000A7D70000}"/>
    <cellStyle name="Followed Hyperlink 8" xfId="4332" hidden="1" xr:uid="{00000000-0005-0000-0000-0000A8D70000}"/>
    <cellStyle name="Followed Hyperlink 8" xfId="4356" hidden="1" xr:uid="{00000000-0005-0000-0000-0000A9D70000}"/>
    <cellStyle name="Followed Hyperlink 8" xfId="3463" hidden="1" xr:uid="{00000000-0005-0000-0000-0000AAD70000}"/>
    <cellStyle name="Followed Hyperlink 8" xfId="4398" hidden="1" xr:uid="{00000000-0005-0000-0000-0000ABD70000}"/>
    <cellStyle name="Followed Hyperlink 8" xfId="4458" hidden="1" xr:uid="{00000000-0005-0000-0000-0000ACD70000}"/>
    <cellStyle name="Followed Hyperlink 8" xfId="4482" hidden="1" xr:uid="{00000000-0005-0000-0000-0000ADD70000}"/>
    <cellStyle name="Followed Hyperlink 8" xfId="4105" hidden="1" xr:uid="{00000000-0005-0000-0000-0000AED70000}"/>
    <cellStyle name="Followed Hyperlink 8" xfId="4524" hidden="1" xr:uid="{00000000-0005-0000-0000-0000AFD70000}"/>
    <cellStyle name="Followed Hyperlink 8" xfId="4584" hidden="1" xr:uid="{00000000-0005-0000-0000-0000B0D70000}"/>
    <cellStyle name="Followed Hyperlink 8" xfId="5867" hidden="1" xr:uid="{00000000-0005-0000-0000-00003BD70000}"/>
    <cellStyle name="Followed Hyperlink 8" xfId="11083" hidden="1" xr:uid="{00000000-0005-0000-0000-00006DD60000}"/>
    <cellStyle name="Followed Hyperlink 8" xfId="11182" hidden="1" xr:uid="{00000000-0005-0000-0000-00006ED60000}"/>
    <cellStyle name="Followed Hyperlink 8" xfId="11206" hidden="1" xr:uid="{00000000-0005-0000-0000-00006FD60000}"/>
    <cellStyle name="Followed Hyperlink 8" xfId="10140" hidden="1" xr:uid="{00000000-0005-0000-0000-000070D60000}"/>
    <cellStyle name="Followed Hyperlink 8" xfId="11251" hidden="1" xr:uid="{00000000-0005-0000-0000-000071D60000}"/>
    <cellStyle name="Followed Hyperlink 8" xfId="11346" hidden="1" xr:uid="{00000000-0005-0000-0000-000072D60000}"/>
    <cellStyle name="Followed Hyperlink 8" xfId="11370" hidden="1" xr:uid="{00000000-0005-0000-0000-000073D60000}"/>
    <cellStyle name="Followed Hyperlink 8" xfId="10477" hidden="1" xr:uid="{00000000-0005-0000-0000-000074D60000}"/>
    <cellStyle name="Followed Hyperlink 8" xfId="11412" hidden="1" xr:uid="{00000000-0005-0000-0000-000075D60000}"/>
    <cellStyle name="Followed Hyperlink 8" xfId="11472" hidden="1" xr:uid="{00000000-0005-0000-0000-000076D60000}"/>
    <cellStyle name="Followed Hyperlink 8" xfId="11496" hidden="1" xr:uid="{00000000-0005-0000-0000-000077D60000}"/>
    <cellStyle name="Followed Hyperlink 8" xfId="11119" hidden="1" xr:uid="{00000000-0005-0000-0000-000078D60000}"/>
    <cellStyle name="Followed Hyperlink 8" xfId="11538" hidden="1" xr:uid="{00000000-0005-0000-0000-000079D60000}"/>
    <cellStyle name="Followed Hyperlink 8" xfId="11598" hidden="1" xr:uid="{00000000-0005-0000-0000-00007AD60000}"/>
    <cellStyle name="Followed Hyperlink 8" xfId="11622" hidden="1" xr:uid="{00000000-0005-0000-0000-00007BD60000}"/>
    <cellStyle name="Followed Hyperlink 8" xfId="11290" hidden="1" xr:uid="{00000000-0005-0000-0000-00007CD60000}"/>
    <cellStyle name="Followed Hyperlink 8" xfId="11664" hidden="1" xr:uid="{00000000-0005-0000-0000-00007DD60000}"/>
    <cellStyle name="Followed Hyperlink 8" xfId="11724" hidden="1" xr:uid="{00000000-0005-0000-0000-00007ED60000}"/>
    <cellStyle name="Followed Hyperlink 8" xfId="11748" hidden="1" xr:uid="{00000000-0005-0000-0000-00007FD60000}"/>
    <cellStyle name="Followed Hyperlink 8" xfId="11850" hidden="1" xr:uid="{00000000-0005-0000-0000-000080D60000}"/>
    <cellStyle name="Followed Hyperlink 8" xfId="11874" hidden="1" xr:uid="{00000000-0005-0000-0000-000081D60000}"/>
    <cellStyle name="Followed Hyperlink 8" xfId="11934" hidden="1" xr:uid="{00000000-0005-0000-0000-000082D60000}"/>
    <cellStyle name="Followed Hyperlink 8" xfId="11958" hidden="1" xr:uid="{00000000-0005-0000-0000-000083D60000}"/>
    <cellStyle name="Followed Hyperlink 8" xfId="11808" hidden="1" xr:uid="{00000000-0005-0000-0000-000084D60000}"/>
    <cellStyle name="Followed Hyperlink 8" xfId="12000" hidden="1" xr:uid="{00000000-0005-0000-0000-000085D60000}"/>
    <cellStyle name="Followed Hyperlink 8" xfId="12060" hidden="1" xr:uid="{00000000-0005-0000-0000-000086D60000}"/>
    <cellStyle name="Followed Hyperlink 8" xfId="12084" hidden="1" xr:uid="{00000000-0005-0000-0000-000087D60000}"/>
    <cellStyle name="Followed Hyperlink 8" xfId="12181" hidden="1" xr:uid="{00000000-0005-0000-0000-000088D60000}"/>
    <cellStyle name="Followed Hyperlink 8" xfId="12205" hidden="1" xr:uid="{00000000-0005-0000-0000-000089D60000}"/>
    <cellStyle name="Followed Hyperlink 8" xfId="12265" hidden="1" xr:uid="{00000000-0005-0000-0000-00008AD60000}"/>
    <cellStyle name="Followed Hyperlink 8" xfId="12289" hidden="1" xr:uid="{00000000-0005-0000-0000-00008BD60000}"/>
    <cellStyle name="Followed Hyperlink 8" xfId="12440" hidden="1" xr:uid="{00000000-0005-0000-0000-00008CD60000}"/>
    <cellStyle name="Followed Hyperlink 8" xfId="12464" hidden="1" xr:uid="{00000000-0005-0000-0000-00008DD60000}"/>
    <cellStyle name="Followed Hyperlink 8" xfId="12566" hidden="1" xr:uid="{00000000-0005-0000-0000-00008ED60000}"/>
    <cellStyle name="Followed Hyperlink 8" xfId="12590" hidden="1" xr:uid="{00000000-0005-0000-0000-00008FD60000}"/>
    <cellStyle name="Followed Hyperlink 8" xfId="12398" hidden="1" xr:uid="{00000000-0005-0000-0000-000090D60000}"/>
    <cellStyle name="Followed Hyperlink 8" xfId="12632" hidden="1" xr:uid="{00000000-0005-0000-0000-000091D60000}"/>
    <cellStyle name="Followed Hyperlink 8" xfId="12735" hidden="1" xr:uid="{00000000-0005-0000-0000-000092D60000}"/>
    <cellStyle name="Followed Hyperlink 8" xfId="12759" hidden="1" xr:uid="{00000000-0005-0000-0000-000093D60000}"/>
    <cellStyle name="Followed Hyperlink 8" xfId="12341" hidden="1" xr:uid="{00000000-0005-0000-0000-000094D60000}"/>
    <cellStyle name="Followed Hyperlink 8" xfId="12800" hidden="1" xr:uid="{00000000-0005-0000-0000-000095D60000}"/>
    <cellStyle name="Followed Hyperlink 8" xfId="12903" hidden="1" xr:uid="{00000000-0005-0000-0000-000096D60000}"/>
    <cellStyle name="Followed Hyperlink 8" xfId="12927" hidden="1" xr:uid="{00000000-0005-0000-0000-000097D60000}"/>
    <cellStyle name="Followed Hyperlink 8" xfId="12502" hidden="1" xr:uid="{00000000-0005-0000-0000-000098D60000}"/>
    <cellStyle name="Followed Hyperlink 8" xfId="12968" hidden="1" xr:uid="{00000000-0005-0000-0000-000099D60000}"/>
    <cellStyle name="Followed Hyperlink 8" xfId="13041" hidden="1" xr:uid="{00000000-0005-0000-0000-00009AD60000}"/>
    <cellStyle name="Followed Hyperlink 8" xfId="13065" hidden="1" xr:uid="{00000000-0005-0000-0000-00009BD60000}"/>
    <cellStyle name="Followed Hyperlink 8" xfId="12686" hidden="1" xr:uid="{00000000-0005-0000-0000-00009CD60000}"/>
    <cellStyle name="Followed Hyperlink 8" xfId="13122" hidden="1" xr:uid="{00000000-0005-0000-0000-00009DD60000}"/>
    <cellStyle name="Followed Hyperlink 8" xfId="13207" hidden="1" xr:uid="{00000000-0005-0000-0000-00009FD60000}"/>
    <cellStyle name="Followed Hyperlink 8" xfId="13280" hidden="1" xr:uid="{00000000-0005-0000-0000-0000A0D60000}"/>
    <cellStyle name="Followed Hyperlink 8" xfId="13304" hidden="1" xr:uid="{00000000-0005-0000-0000-0000A1D60000}"/>
    <cellStyle name="Followed Hyperlink 8" xfId="13395" hidden="1" xr:uid="{00000000-0005-0000-0000-0000A2D60000}"/>
    <cellStyle name="Followed Hyperlink 8" xfId="13419" hidden="1" xr:uid="{00000000-0005-0000-0000-0000A3D60000}"/>
    <cellStyle name="Followed Hyperlink 8" xfId="12875" hidden="1" xr:uid="{00000000-0005-0000-0000-0000A4D60000}"/>
    <cellStyle name="Followed Hyperlink 8" xfId="13472" hidden="1" xr:uid="{00000000-0005-0000-0000-0000A5D60000}"/>
    <cellStyle name="Followed Hyperlink 8" xfId="13571" hidden="1" xr:uid="{00000000-0005-0000-0000-0000A6D60000}"/>
    <cellStyle name="Followed Hyperlink 8" xfId="13595" hidden="1" xr:uid="{00000000-0005-0000-0000-0000A7D60000}"/>
    <cellStyle name="Followed Hyperlink 8" xfId="12529" hidden="1" xr:uid="{00000000-0005-0000-0000-0000A8D60000}"/>
    <cellStyle name="Followed Hyperlink 8" xfId="13640" hidden="1" xr:uid="{00000000-0005-0000-0000-0000A9D60000}"/>
    <cellStyle name="Followed Hyperlink 8" xfId="13735" hidden="1" xr:uid="{00000000-0005-0000-0000-0000AAD60000}"/>
    <cellStyle name="Followed Hyperlink 8" xfId="13759" hidden="1" xr:uid="{00000000-0005-0000-0000-0000ABD60000}"/>
    <cellStyle name="Followed Hyperlink 8" xfId="12866" hidden="1" xr:uid="{00000000-0005-0000-0000-0000ACD60000}"/>
    <cellStyle name="Followed Hyperlink 8" xfId="13801" hidden="1" xr:uid="{00000000-0005-0000-0000-0000ADD60000}"/>
    <cellStyle name="Followed Hyperlink 8" xfId="13861" hidden="1" xr:uid="{00000000-0005-0000-0000-0000AED60000}"/>
    <cellStyle name="Followed Hyperlink 8" xfId="13885" hidden="1" xr:uid="{00000000-0005-0000-0000-0000AFD60000}"/>
    <cellStyle name="Followed Hyperlink 8" xfId="13508" hidden="1" xr:uid="{00000000-0005-0000-0000-0000B0D60000}"/>
    <cellStyle name="Followed Hyperlink 8" xfId="13927" hidden="1" xr:uid="{00000000-0005-0000-0000-0000B1D60000}"/>
    <cellStyle name="Followed Hyperlink 8" xfId="13987" hidden="1" xr:uid="{00000000-0005-0000-0000-0000B2D60000}"/>
    <cellStyle name="Followed Hyperlink 8" xfId="14011" hidden="1" xr:uid="{00000000-0005-0000-0000-0000B3D60000}"/>
    <cellStyle name="Followed Hyperlink 8" xfId="13679" hidden="1" xr:uid="{00000000-0005-0000-0000-0000B4D60000}"/>
    <cellStyle name="Followed Hyperlink 8" xfId="14053" hidden="1" xr:uid="{00000000-0005-0000-0000-0000B5D60000}"/>
    <cellStyle name="Followed Hyperlink 8" xfId="14113" hidden="1" xr:uid="{00000000-0005-0000-0000-0000B6D60000}"/>
    <cellStyle name="Followed Hyperlink 8" xfId="14137" hidden="1" xr:uid="{00000000-0005-0000-0000-0000B7D60000}"/>
    <cellStyle name="Followed Hyperlink 8" xfId="14239" hidden="1" xr:uid="{00000000-0005-0000-0000-0000B8D60000}"/>
    <cellStyle name="Followed Hyperlink 8" xfId="14263" hidden="1" xr:uid="{00000000-0005-0000-0000-0000B9D60000}"/>
    <cellStyle name="Followed Hyperlink 8" xfId="14323" hidden="1" xr:uid="{00000000-0005-0000-0000-0000BAD60000}"/>
    <cellStyle name="Followed Hyperlink 8" xfId="14347" hidden="1" xr:uid="{00000000-0005-0000-0000-0000BBD60000}"/>
    <cellStyle name="Followed Hyperlink 8" xfId="14197" hidden="1" xr:uid="{00000000-0005-0000-0000-0000BCD60000}"/>
    <cellStyle name="Followed Hyperlink 8" xfId="14389" hidden="1" xr:uid="{00000000-0005-0000-0000-0000BDD60000}"/>
    <cellStyle name="Followed Hyperlink 8" xfId="14449" hidden="1" xr:uid="{00000000-0005-0000-0000-0000BED60000}"/>
    <cellStyle name="Followed Hyperlink 8" xfId="14473" hidden="1" xr:uid="{00000000-0005-0000-0000-0000BFD60000}"/>
    <cellStyle name="Followed Hyperlink 8" xfId="12134" hidden="1" xr:uid="{00000000-0005-0000-0000-0000C0D60000}"/>
    <cellStyle name="Followed Hyperlink 8" xfId="14520" hidden="1" xr:uid="{00000000-0005-0000-0000-0000C1D60000}"/>
    <cellStyle name="Followed Hyperlink 8" xfId="14580" hidden="1" xr:uid="{00000000-0005-0000-0000-0000C2D60000}"/>
    <cellStyle name="Followed Hyperlink 8" xfId="14604" hidden="1" xr:uid="{00000000-0005-0000-0000-0000C3D60000}"/>
    <cellStyle name="Followed Hyperlink 8" xfId="14755" hidden="1" xr:uid="{00000000-0005-0000-0000-0000C4D60000}"/>
    <cellStyle name="Followed Hyperlink 8" xfId="14779" hidden="1" xr:uid="{00000000-0005-0000-0000-0000C5D60000}"/>
    <cellStyle name="Followed Hyperlink 8" xfId="14881" hidden="1" xr:uid="{00000000-0005-0000-0000-0000C6D60000}"/>
    <cellStyle name="Followed Hyperlink 8" xfId="14905" hidden="1" xr:uid="{00000000-0005-0000-0000-0000C7D60000}"/>
    <cellStyle name="Followed Hyperlink 8" xfId="14713" hidden="1" xr:uid="{00000000-0005-0000-0000-0000C8D60000}"/>
    <cellStyle name="Followed Hyperlink 8" xfId="14947" hidden="1" xr:uid="{00000000-0005-0000-0000-0000C9D60000}"/>
    <cellStyle name="Followed Hyperlink 8" xfId="15050" hidden="1" xr:uid="{00000000-0005-0000-0000-0000CAD60000}"/>
    <cellStyle name="Followed Hyperlink 8" xfId="15074" hidden="1" xr:uid="{00000000-0005-0000-0000-0000CBD60000}"/>
    <cellStyle name="Followed Hyperlink 8" xfId="14656" hidden="1" xr:uid="{00000000-0005-0000-0000-0000CCD60000}"/>
    <cellStyle name="Followed Hyperlink 8" xfId="15115" hidden="1" xr:uid="{00000000-0005-0000-0000-0000CDD60000}"/>
    <cellStyle name="Followed Hyperlink 8" xfId="15218" hidden="1" xr:uid="{00000000-0005-0000-0000-0000CED60000}"/>
    <cellStyle name="Followed Hyperlink 8" xfId="15242" hidden="1" xr:uid="{00000000-0005-0000-0000-0000CFD60000}"/>
    <cellStyle name="Followed Hyperlink 8" xfId="14817" hidden="1" xr:uid="{00000000-0005-0000-0000-0000D0D60000}"/>
    <cellStyle name="Followed Hyperlink 8" xfId="15356" hidden="1" xr:uid="{00000000-0005-0000-0000-0000D1D60000}"/>
    <cellStyle name="Followed Hyperlink 8" xfId="15380" hidden="1" xr:uid="{00000000-0005-0000-0000-0000D2D60000}"/>
    <cellStyle name="Followed Hyperlink 8" xfId="15001" hidden="1" xr:uid="{00000000-0005-0000-0000-0000D3D60000}"/>
    <cellStyle name="Followed Hyperlink 8" xfId="15437" hidden="1" xr:uid="{00000000-0005-0000-0000-0000D4D60000}"/>
    <cellStyle name="Followed Hyperlink 8" xfId="15498" hidden="1" xr:uid="{00000000-0005-0000-0000-0000D5D60000}"/>
    <cellStyle name="Followed Hyperlink 8" xfId="15522" hidden="1" xr:uid="{00000000-0005-0000-0000-0000D6D60000}"/>
    <cellStyle name="Followed Hyperlink 8" xfId="15595" hidden="1" xr:uid="{00000000-0005-0000-0000-0000D7D60000}"/>
    <cellStyle name="Followed Hyperlink 8" xfId="36101" hidden="1" xr:uid="{00000000-0005-0000-0000-000037D60000}"/>
    <cellStyle name="Followed Hyperlink 8" xfId="36125" hidden="1" xr:uid="{00000000-0005-0000-0000-000038D60000}"/>
    <cellStyle name="Followed Hyperlink 8" xfId="35933" hidden="1" xr:uid="{00000000-0005-0000-0000-000039D60000}"/>
    <cellStyle name="Followed Hyperlink 8" xfId="36167" hidden="1" xr:uid="{00000000-0005-0000-0000-00003AD60000}"/>
    <cellStyle name="Followed Hyperlink 8" xfId="36270" hidden="1" xr:uid="{00000000-0005-0000-0000-00003BD60000}"/>
    <cellStyle name="Followed Hyperlink 8" xfId="36294" hidden="1" xr:uid="{00000000-0005-0000-0000-00003CD60000}"/>
    <cellStyle name="Followed Hyperlink 8" xfId="35876" hidden="1" xr:uid="{00000000-0005-0000-0000-00003DD60000}"/>
    <cellStyle name="Followed Hyperlink 8" xfId="36335" hidden="1" xr:uid="{00000000-0005-0000-0000-00003ED60000}"/>
    <cellStyle name="Followed Hyperlink 8" xfId="31462" hidden="1" xr:uid="{00000000-0005-0000-0000-00003FD60000}"/>
    <cellStyle name="Followed Hyperlink 8" xfId="26022" hidden="1" xr:uid="{00000000-0005-0000-0000-000040D60000}"/>
    <cellStyle name="Followed Hyperlink 8" xfId="20654" hidden="1" xr:uid="{00000000-0005-0000-0000-000041D60000}"/>
    <cellStyle name="Followed Hyperlink 8" xfId="9297" hidden="1" xr:uid="{00000000-0005-0000-0000-000042D60000}"/>
    <cellStyle name="Followed Hyperlink 8" xfId="9321" hidden="1" xr:uid="{00000000-0005-0000-0000-000043D60000}"/>
    <cellStyle name="Followed Hyperlink 8" xfId="8989" hidden="1" xr:uid="{00000000-0005-0000-0000-000044D60000}"/>
    <cellStyle name="Followed Hyperlink 8" xfId="9363" hidden="1" xr:uid="{00000000-0005-0000-0000-000045D60000}"/>
    <cellStyle name="Followed Hyperlink 8" xfId="9423" hidden="1" xr:uid="{00000000-0005-0000-0000-000046D60000}"/>
    <cellStyle name="Followed Hyperlink 8" xfId="9447" hidden="1" xr:uid="{00000000-0005-0000-0000-000047D60000}"/>
    <cellStyle name="Followed Hyperlink 8" xfId="9549" hidden="1" xr:uid="{00000000-0005-0000-0000-000048D60000}"/>
    <cellStyle name="Followed Hyperlink 8" xfId="9573" hidden="1" xr:uid="{00000000-0005-0000-0000-000049D60000}"/>
    <cellStyle name="Followed Hyperlink 8" xfId="9633" hidden="1" xr:uid="{00000000-0005-0000-0000-00004AD60000}"/>
    <cellStyle name="Followed Hyperlink 8" xfId="9657" hidden="1" xr:uid="{00000000-0005-0000-0000-00004BD60000}"/>
    <cellStyle name="Followed Hyperlink 8" xfId="9507" hidden="1" xr:uid="{00000000-0005-0000-0000-00004CD60000}"/>
    <cellStyle name="Followed Hyperlink 8" xfId="9699" hidden="1" xr:uid="{00000000-0005-0000-0000-00004DD60000}"/>
    <cellStyle name="Followed Hyperlink 8" xfId="9759" hidden="1" xr:uid="{00000000-0005-0000-0000-00004ED60000}"/>
    <cellStyle name="Followed Hyperlink 8" xfId="9783" hidden="1" xr:uid="{00000000-0005-0000-0000-00004FD60000}"/>
    <cellStyle name="Followed Hyperlink 8" xfId="2744" hidden="1" xr:uid="{00000000-0005-0000-0000-000050D60000}"/>
    <cellStyle name="Followed Hyperlink 8" xfId="2722" hidden="1" xr:uid="{00000000-0005-0000-0000-000051D60000}"/>
    <cellStyle name="Followed Hyperlink 8" xfId="9876" hidden="1" xr:uid="{00000000-0005-0000-0000-000052D60000}"/>
    <cellStyle name="Followed Hyperlink 8" xfId="9900" hidden="1" xr:uid="{00000000-0005-0000-0000-000053D60000}"/>
    <cellStyle name="Followed Hyperlink 8" xfId="10051" hidden="1" xr:uid="{00000000-0005-0000-0000-000054D60000}"/>
    <cellStyle name="Followed Hyperlink 8" xfId="10075" hidden="1" xr:uid="{00000000-0005-0000-0000-000055D60000}"/>
    <cellStyle name="Followed Hyperlink 8" xfId="10177" hidden="1" xr:uid="{00000000-0005-0000-0000-000056D60000}"/>
    <cellStyle name="Followed Hyperlink 8" xfId="10201" hidden="1" xr:uid="{00000000-0005-0000-0000-000057D60000}"/>
    <cellStyle name="Followed Hyperlink 8" xfId="10009" hidden="1" xr:uid="{00000000-0005-0000-0000-000058D60000}"/>
    <cellStyle name="Followed Hyperlink 8" xfId="10243" hidden="1" xr:uid="{00000000-0005-0000-0000-000059D60000}"/>
    <cellStyle name="Followed Hyperlink 8" xfId="10346" hidden="1" xr:uid="{00000000-0005-0000-0000-00005AD60000}"/>
    <cellStyle name="Followed Hyperlink 8" xfId="10370" hidden="1" xr:uid="{00000000-0005-0000-0000-00005BD60000}"/>
    <cellStyle name="Followed Hyperlink 8" xfId="9952" hidden="1" xr:uid="{00000000-0005-0000-0000-00005CD60000}"/>
    <cellStyle name="Followed Hyperlink 8" xfId="10411" hidden="1" xr:uid="{00000000-0005-0000-0000-00005DD60000}"/>
    <cellStyle name="Followed Hyperlink 8" xfId="10538" hidden="1" xr:uid="{00000000-0005-0000-0000-00005FD60000}"/>
    <cellStyle name="Followed Hyperlink 8" xfId="10113" hidden="1" xr:uid="{00000000-0005-0000-0000-000060D60000}"/>
    <cellStyle name="Followed Hyperlink 8" xfId="10579" hidden="1" xr:uid="{00000000-0005-0000-0000-000061D60000}"/>
    <cellStyle name="Followed Hyperlink 8" xfId="10652" hidden="1" xr:uid="{00000000-0005-0000-0000-000062D60000}"/>
    <cellStyle name="Followed Hyperlink 8" xfId="10676" hidden="1" xr:uid="{00000000-0005-0000-0000-000063D60000}"/>
    <cellStyle name="Followed Hyperlink 8" xfId="10297" hidden="1" xr:uid="{00000000-0005-0000-0000-000064D60000}"/>
    <cellStyle name="Followed Hyperlink 8" xfId="10733" hidden="1" xr:uid="{00000000-0005-0000-0000-000065D60000}"/>
    <cellStyle name="Followed Hyperlink 8" xfId="10794" hidden="1" xr:uid="{00000000-0005-0000-0000-000066D60000}"/>
    <cellStyle name="Followed Hyperlink 8" xfId="10818" hidden="1" xr:uid="{00000000-0005-0000-0000-000067D60000}"/>
    <cellStyle name="Followed Hyperlink 8" xfId="10891" hidden="1" xr:uid="{00000000-0005-0000-0000-000068D60000}"/>
    <cellStyle name="Followed Hyperlink 8" xfId="10915" hidden="1" xr:uid="{00000000-0005-0000-0000-000069D60000}"/>
    <cellStyle name="Followed Hyperlink 8" xfId="11006" hidden="1" xr:uid="{00000000-0005-0000-0000-00006AD60000}"/>
    <cellStyle name="Followed Hyperlink 8" xfId="11030" hidden="1" xr:uid="{00000000-0005-0000-0000-00006BD60000}"/>
    <cellStyle name="Followed Hyperlink 8" xfId="10486" hidden="1" xr:uid="{00000000-0005-0000-0000-00006CD60000}"/>
    <cellStyle name="Followed Hyperlink 8" xfId="34978" hidden="1" xr:uid="{00000000-0005-0000-0000-00001CD60000}"/>
    <cellStyle name="Followed Hyperlink 8" xfId="34087" hidden="1" xr:uid="{00000000-0005-0000-0000-00001DD60000}"/>
    <cellStyle name="Followed Hyperlink 8" xfId="35080" hidden="1" xr:uid="{00000000-0005-0000-0000-00001FD60000}"/>
    <cellStyle name="Followed Hyperlink 8" xfId="35104" hidden="1" xr:uid="{00000000-0005-0000-0000-000020D60000}"/>
    <cellStyle name="Followed Hyperlink 8" xfId="34727" hidden="1" xr:uid="{00000000-0005-0000-0000-000021D60000}"/>
    <cellStyle name="Followed Hyperlink 8" xfId="35146" hidden="1" xr:uid="{00000000-0005-0000-0000-000022D60000}"/>
    <cellStyle name="Followed Hyperlink 8" xfId="35206" hidden="1" xr:uid="{00000000-0005-0000-0000-000023D60000}"/>
    <cellStyle name="Followed Hyperlink 8" xfId="35230" hidden="1" xr:uid="{00000000-0005-0000-0000-000024D60000}"/>
    <cellStyle name="Followed Hyperlink 8" xfId="34898" hidden="1" xr:uid="{00000000-0005-0000-0000-000025D60000}"/>
    <cellStyle name="Followed Hyperlink 8" xfId="35271" hidden="1" xr:uid="{00000000-0005-0000-0000-000026D60000}"/>
    <cellStyle name="Followed Hyperlink 8" xfId="35331" hidden="1" xr:uid="{00000000-0005-0000-0000-000027D60000}"/>
    <cellStyle name="Followed Hyperlink 8" xfId="35355" hidden="1" xr:uid="{00000000-0005-0000-0000-000028D60000}"/>
    <cellStyle name="Followed Hyperlink 8" xfId="35457" hidden="1" xr:uid="{00000000-0005-0000-0000-000029D60000}"/>
    <cellStyle name="Followed Hyperlink 8" xfId="35480" hidden="1" xr:uid="{00000000-0005-0000-0000-00002AD60000}"/>
    <cellStyle name="Followed Hyperlink 8" xfId="35540" hidden="1" xr:uid="{00000000-0005-0000-0000-00002BD60000}"/>
    <cellStyle name="Followed Hyperlink 8" xfId="35564" hidden="1" xr:uid="{00000000-0005-0000-0000-00002CD60000}"/>
    <cellStyle name="Followed Hyperlink 8" xfId="35415" hidden="1" xr:uid="{00000000-0005-0000-0000-00002DD60000}"/>
    <cellStyle name="Followed Hyperlink 8" xfId="35606" hidden="1" xr:uid="{00000000-0005-0000-0000-00002ED60000}"/>
    <cellStyle name="Followed Hyperlink 8" xfId="35666" hidden="1" xr:uid="{00000000-0005-0000-0000-00002FD60000}"/>
    <cellStyle name="Followed Hyperlink 8" xfId="35690" hidden="1" xr:uid="{00000000-0005-0000-0000-000030D60000}"/>
    <cellStyle name="Followed Hyperlink 8" xfId="33357" hidden="1" xr:uid="{00000000-0005-0000-0000-000031D60000}"/>
    <cellStyle name="Followed Hyperlink 8" xfId="35740" hidden="1" xr:uid="{00000000-0005-0000-0000-000032D60000}"/>
    <cellStyle name="Followed Hyperlink 8" xfId="35800" hidden="1" xr:uid="{00000000-0005-0000-0000-000033D60000}"/>
    <cellStyle name="Followed Hyperlink 8" xfId="35824" hidden="1" xr:uid="{00000000-0005-0000-0000-000034D60000}"/>
    <cellStyle name="Followed Hyperlink 8" xfId="35975" hidden="1" xr:uid="{00000000-0005-0000-0000-000035D60000}"/>
    <cellStyle name="Followed Hyperlink 8" xfId="35999" hidden="1" xr:uid="{00000000-0005-0000-0000-000036D60000}"/>
    <cellStyle name="Followed Hyperlink 8" xfId="34403" hidden="1" xr:uid="{00000000-0005-0000-0000-00000FD60000}"/>
    <cellStyle name="Followed Hyperlink 8" xfId="34427" hidden="1" xr:uid="{00000000-0005-0000-0000-000010D60000}"/>
    <cellStyle name="Followed Hyperlink 8" xfId="34500" hidden="1" xr:uid="{00000000-0005-0000-0000-000011D60000}"/>
    <cellStyle name="Followed Hyperlink 8" xfId="34524" hidden="1" xr:uid="{00000000-0005-0000-0000-000012D60000}"/>
    <cellStyle name="Followed Hyperlink 8" xfId="34615" hidden="1" xr:uid="{00000000-0005-0000-0000-000013D60000}"/>
    <cellStyle name="Followed Hyperlink 8" xfId="34639" hidden="1" xr:uid="{00000000-0005-0000-0000-000014D60000}"/>
    <cellStyle name="Followed Hyperlink 8" xfId="34095" hidden="1" xr:uid="{00000000-0005-0000-0000-000015D60000}"/>
    <cellStyle name="Followed Hyperlink 8" xfId="34692" hidden="1" xr:uid="{00000000-0005-0000-0000-000016D60000}"/>
    <cellStyle name="Followed Hyperlink 8" xfId="34790" hidden="1" xr:uid="{00000000-0005-0000-0000-000017D60000}"/>
    <cellStyle name="Followed Hyperlink 8" xfId="34814" hidden="1" xr:uid="{00000000-0005-0000-0000-000018D60000}"/>
    <cellStyle name="Followed Hyperlink 8" xfId="33751" hidden="1" xr:uid="{00000000-0005-0000-0000-000019D60000}"/>
    <cellStyle name="Followed Hyperlink 8" xfId="34859" hidden="1" xr:uid="{00000000-0005-0000-0000-00001AD60000}"/>
    <cellStyle name="Followed Hyperlink 8" xfId="34954" hidden="1" xr:uid="{00000000-0005-0000-0000-00001BD60000}"/>
    <cellStyle name="Followed Hyperlink 8" xfId="34147" hidden="1" xr:uid="{00000000-0005-0000-0000-000008D60000}"/>
    <cellStyle name="Followed Hyperlink 8" xfId="33724" hidden="1" xr:uid="{00000000-0005-0000-0000-000009D60000}"/>
    <cellStyle name="Followed Hyperlink 8" xfId="34188" hidden="1" xr:uid="{00000000-0005-0000-0000-00000AD60000}"/>
    <cellStyle name="Followed Hyperlink 8" xfId="34261" hidden="1" xr:uid="{00000000-0005-0000-0000-00000BD60000}"/>
    <cellStyle name="Followed Hyperlink 8" xfId="34285" hidden="1" xr:uid="{00000000-0005-0000-0000-00000CD60000}"/>
    <cellStyle name="Followed Hyperlink 8" xfId="33907" hidden="1" xr:uid="{00000000-0005-0000-0000-00000DD60000}"/>
    <cellStyle name="Followed Hyperlink 8" xfId="34342" hidden="1" xr:uid="{00000000-0005-0000-0000-00000ED60000}"/>
    <cellStyle name="Followed Hyperlink 8" xfId="33563" hidden="1" xr:uid="{00000000-0005-0000-0000-000005D60000}"/>
    <cellStyle name="Followed Hyperlink 8" xfId="34021" hidden="1" xr:uid="{00000000-0005-0000-0000-000006D60000}"/>
    <cellStyle name="Followed Hyperlink 8" xfId="34123" hidden="1" xr:uid="{00000000-0005-0000-0000-000007D60000}"/>
    <cellStyle name="Followed Hyperlink 8" xfId="33956" hidden="1" xr:uid="{00000000-0005-0000-0000-000003D60000}"/>
    <cellStyle name="Followed Hyperlink 8" xfId="33980" hidden="1" xr:uid="{00000000-0005-0000-0000-000004D60000}"/>
    <cellStyle name="Followed Hyperlink 8" xfId="33853" hidden="1" xr:uid="{00000000-0005-0000-0000-000002D60000}"/>
    <cellStyle name="Followed Hyperlink 8" xfId="56756" xr:uid="{00000000-0005-0000-0000-0000EAD70000}"/>
    <cellStyle name="Followed Hyperlink 9" xfId="34086" hidden="1" xr:uid="{00000000-0005-0000-0000-00003CDB0000}"/>
    <cellStyle name="Followed Hyperlink 9" xfId="35021" hidden="1" xr:uid="{00000000-0005-0000-0000-00003DDB0000}"/>
    <cellStyle name="Followed Hyperlink 9" xfId="35079" hidden="1" xr:uid="{00000000-0005-0000-0000-00003EDB0000}"/>
    <cellStyle name="Followed Hyperlink 9" xfId="35105" hidden="1" xr:uid="{00000000-0005-0000-0000-00003FDB0000}"/>
    <cellStyle name="Followed Hyperlink 9" xfId="34583" hidden="1" xr:uid="{00000000-0005-0000-0000-000040DB0000}"/>
    <cellStyle name="Followed Hyperlink 9" xfId="35147" hidden="1" xr:uid="{00000000-0005-0000-0000-000041DB0000}"/>
    <cellStyle name="Followed Hyperlink 9" xfId="35231" hidden="1" xr:uid="{00000000-0005-0000-0000-000043DB0000}"/>
    <cellStyle name="Followed Hyperlink 9" xfId="34897" hidden="1" xr:uid="{00000000-0005-0000-0000-000044DB0000}"/>
    <cellStyle name="Followed Hyperlink 9" xfId="35272" hidden="1" xr:uid="{00000000-0005-0000-0000-000045DB0000}"/>
    <cellStyle name="Followed Hyperlink 9" xfId="35330" hidden="1" xr:uid="{00000000-0005-0000-0000-000046DB0000}"/>
    <cellStyle name="Followed Hyperlink 9" xfId="35356" hidden="1" xr:uid="{00000000-0005-0000-0000-000047DB0000}"/>
    <cellStyle name="Followed Hyperlink 9" xfId="35456" hidden="1" xr:uid="{00000000-0005-0000-0000-000048DB0000}"/>
    <cellStyle name="Followed Hyperlink 9" xfId="35481" hidden="1" xr:uid="{00000000-0005-0000-0000-000049DB0000}"/>
    <cellStyle name="Followed Hyperlink 9" xfId="35539" hidden="1" xr:uid="{00000000-0005-0000-0000-00004ADB0000}"/>
    <cellStyle name="Followed Hyperlink 9" xfId="35565" hidden="1" xr:uid="{00000000-0005-0000-0000-00004BDB0000}"/>
    <cellStyle name="Followed Hyperlink 9" xfId="35416" hidden="1" xr:uid="{00000000-0005-0000-0000-00004CDB0000}"/>
    <cellStyle name="Followed Hyperlink 9" xfId="35607" hidden="1" xr:uid="{00000000-0005-0000-0000-00004DDB0000}"/>
    <cellStyle name="Followed Hyperlink 9" xfId="35665" hidden="1" xr:uid="{00000000-0005-0000-0000-00004EDB0000}"/>
    <cellStyle name="Followed Hyperlink 9" xfId="35691" hidden="1" xr:uid="{00000000-0005-0000-0000-00004FDB0000}"/>
    <cellStyle name="Followed Hyperlink 9" xfId="33358" hidden="1" xr:uid="{00000000-0005-0000-0000-000050DB0000}"/>
    <cellStyle name="Followed Hyperlink 9" xfId="35741" hidden="1" xr:uid="{00000000-0005-0000-0000-000051DB0000}"/>
    <cellStyle name="Followed Hyperlink 9" xfId="35799" hidden="1" xr:uid="{00000000-0005-0000-0000-000052DB0000}"/>
    <cellStyle name="Followed Hyperlink 9" xfId="35825" hidden="1" xr:uid="{00000000-0005-0000-0000-000053DB0000}"/>
    <cellStyle name="Followed Hyperlink 9" xfId="35974" hidden="1" xr:uid="{00000000-0005-0000-0000-000054DB0000}"/>
    <cellStyle name="Followed Hyperlink 9" xfId="36000" hidden="1" xr:uid="{00000000-0005-0000-0000-000055DB0000}"/>
    <cellStyle name="Followed Hyperlink 9" xfId="36100" hidden="1" xr:uid="{00000000-0005-0000-0000-000056DB0000}"/>
    <cellStyle name="Followed Hyperlink 9" xfId="36126" hidden="1" xr:uid="{00000000-0005-0000-0000-000057DB0000}"/>
    <cellStyle name="Followed Hyperlink 9" xfId="30621" hidden="1" xr:uid="{00000000-0005-0000-0000-0000DEDA0000}"/>
    <cellStyle name="Followed Hyperlink 9" xfId="25519" hidden="1" xr:uid="{00000000-0005-0000-0000-00005EDA0000}"/>
    <cellStyle name="Followed Hyperlink 9" xfId="20054" hidden="1" xr:uid="{00000000-0005-0000-0000-0000DED90000}"/>
    <cellStyle name="Followed Hyperlink 9" xfId="46517" hidden="1" xr:uid="{00000000-0005-0000-0000-0000C3D80000}"/>
    <cellStyle name="Followed Hyperlink 9" xfId="45451" hidden="1" xr:uid="{00000000-0005-0000-0000-0000C4D80000}"/>
    <cellStyle name="Followed Hyperlink 9" xfId="46562" hidden="1" xr:uid="{00000000-0005-0000-0000-0000C5D80000}"/>
    <cellStyle name="Followed Hyperlink 9" xfId="46655" hidden="1" xr:uid="{00000000-0005-0000-0000-0000C6D80000}"/>
    <cellStyle name="Followed Hyperlink 9" xfId="46681" hidden="1" xr:uid="{00000000-0005-0000-0000-0000C7D80000}"/>
    <cellStyle name="Followed Hyperlink 9" xfId="45788" hidden="1" xr:uid="{00000000-0005-0000-0000-0000C8D80000}"/>
    <cellStyle name="Followed Hyperlink 9" xfId="46723" hidden="1" xr:uid="{00000000-0005-0000-0000-0000C9D80000}"/>
    <cellStyle name="Followed Hyperlink 9" xfId="46781" hidden="1" xr:uid="{00000000-0005-0000-0000-0000CAD80000}"/>
    <cellStyle name="Followed Hyperlink 9" xfId="46807" hidden="1" xr:uid="{00000000-0005-0000-0000-0000CBD80000}"/>
    <cellStyle name="Followed Hyperlink 9" xfId="46284" hidden="1" xr:uid="{00000000-0005-0000-0000-0000CCD80000}"/>
    <cellStyle name="Followed Hyperlink 9" xfId="46849" hidden="1" xr:uid="{00000000-0005-0000-0000-0000CDD80000}"/>
    <cellStyle name="Followed Hyperlink 9" xfId="46907" hidden="1" xr:uid="{00000000-0005-0000-0000-0000CED80000}"/>
    <cellStyle name="Followed Hyperlink 9" xfId="46933" hidden="1" xr:uid="{00000000-0005-0000-0000-0000CFD80000}"/>
    <cellStyle name="Followed Hyperlink 9" xfId="46599" hidden="1" xr:uid="{00000000-0005-0000-0000-0000D0D80000}"/>
    <cellStyle name="Followed Hyperlink 9" xfId="46975" hidden="1" xr:uid="{00000000-0005-0000-0000-0000D1D80000}"/>
    <cellStyle name="Followed Hyperlink 9" xfId="47033" hidden="1" xr:uid="{00000000-0005-0000-0000-0000D2D80000}"/>
    <cellStyle name="Followed Hyperlink 9" xfId="47059" hidden="1" xr:uid="{00000000-0005-0000-0000-0000D3D80000}"/>
    <cellStyle name="Followed Hyperlink 9" xfId="47159" hidden="1" xr:uid="{00000000-0005-0000-0000-0000D4D80000}"/>
    <cellStyle name="Followed Hyperlink 9" xfId="47185" hidden="1" xr:uid="{00000000-0005-0000-0000-0000D5D80000}"/>
    <cellStyle name="Followed Hyperlink 9" xfId="47243" hidden="1" xr:uid="{00000000-0005-0000-0000-0000D6D80000}"/>
    <cellStyle name="Followed Hyperlink 9" xfId="47269" hidden="1" xr:uid="{00000000-0005-0000-0000-0000D7D80000}"/>
    <cellStyle name="Followed Hyperlink 9" xfId="47119" hidden="1" xr:uid="{00000000-0005-0000-0000-0000D8D80000}"/>
    <cellStyle name="Followed Hyperlink 9" xfId="47311" hidden="1" xr:uid="{00000000-0005-0000-0000-0000D9D80000}"/>
    <cellStyle name="Followed Hyperlink 9" xfId="47369" hidden="1" xr:uid="{00000000-0005-0000-0000-0000DAD80000}"/>
    <cellStyle name="Followed Hyperlink 9" xfId="47395" hidden="1" xr:uid="{00000000-0005-0000-0000-0000DBD80000}"/>
    <cellStyle name="Followed Hyperlink 9" xfId="47432" hidden="1" xr:uid="{00000000-0005-0000-0000-0000DCD80000}"/>
    <cellStyle name="Followed Hyperlink 9" xfId="47490" hidden="1" xr:uid="{00000000-0005-0000-0000-0000DDD80000}"/>
    <cellStyle name="Followed Hyperlink 9" xfId="47665" hidden="1" xr:uid="{00000000-0005-0000-0000-0000DFD80000}"/>
    <cellStyle name="Followed Hyperlink 9" xfId="47691" hidden="1" xr:uid="{00000000-0005-0000-0000-0000E0D80000}"/>
    <cellStyle name="Followed Hyperlink 9" xfId="47791" hidden="1" xr:uid="{00000000-0005-0000-0000-0000E1D80000}"/>
    <cellStyle name="Followed Hyperlink 9" xfId="47817" hidden="1" xr:uid="{00000000-0005-0000-0000-0000E2D80000}"/>
    <cellStyle name="Followed Hyperlink 9" xfId="47625" hidden="1" xr:uid="{00000000-0005-0000-0000-0000E3D80000}"/>
    <cellStyle name="Followed Hyperlink 9" xfId="47859" hidden="1" xr:uid="{00000000-0005-0000-0000-0000E4D80000}"/>
    <cellStyle name="Followed Hyperlink 9" xfId="47960" hidden="1" xr:uid="{00000000-0005-0000-0000-0000E5D80000}"/>
    <cellStyle name="Followed Hyperlink 9" xfId="47985" hidden="1" xr:uid="{00000000-0005-0000-0000-0000E6D80000}"/>
    <cellStyle name="Followed Hyperlink 9" xfId="47566" hidden="1" xr:uid="{00000000-0005-0000-0000-0000E7D80000}"/>
    <cellStyle name="Followed Hyperlink 9" xfId="48026" hidden="1" xr:uid="{00000000-0005-0000-0000-0000E8D80000}"/>
    <cellStyle name="Followed Hyperlink 9" xfId="48127" hidden="1" xr:uid="{00000000-0005-0000-0000-0000E9D80000}"/>
    <cellStyle name="Followed Hyperlink 9" xfId="48153" hidden="1" xr:uid="{00000000-0005-0000-0000-0000EAD80000}"/>
    <cellStyle name="Followed Hyperlink 9" xfId="48194" hidden="1" xr:uid="{00000000-0005-0000-0000-0000ECD80000}"/>
    <cellStyle name="Followed Hyperlink 9" xfId="48265" hidden="1" xr:uid="{00000000-0005-0000-0000-0000EDD80000}"/>
    <cellStyle name="Followed Hyperlink 9" xfId="48291" hidden="1" xr:uid="{00000000-0005-0000-0000-0000EED80000}"/>
    <cellStyle name="Followed Hyperlink 9" xfId="47911" hidden="1" xr:uid="{00000000-0005-0000-0000-0000EFD80000}"/>
    <cellStyle name="Followed Hyperlink 9" xfId="48348" hidden="1" xr:uid="{00000000-0005-0000-0000-0000F0D80000}"/>
    <cellStyle name="Followed Hyperlink 9" xfId="48407" hidden="1" xr:uid="{00000000-0005-0000-0000-0000F1D80000}"/>
    <cellStyle name="Followed Hyperlink 9" xfId="48433" hidden="1" xr:uid="{00000000-0005-0000-0000-0000F2D80000}"/>
    <cellStyle name="Followed Hyperlink 9" xfId="48504" hidden="1" xr:uid="{00000000-0005-0000-0000-0000F3D80000}"/>
    <cellStyle name="Followed Hyperlink 9" xfId="48530" hidden="1" xr:uid="{00000000-0005-0000-0000-0000F4D80000}"/>
    <cellStyle name="Followed Hyperlink 9" xfId="48619" hidden="1" xr:uid="{00000000-0005-0000-0000-0000F5D80000}"/>
    <cellStyle name="Followed Hyperlink 9" xfId="48645" hidden="1" xr:uid="{00000000-0005-0000-0000-0000F6D80000}"/>
    <cellStyle name="Followed Hyperlink 9" xfId="48099" hidden="1" xr:uid="{00000000-0005-0000-0000-0000F7D80000}"/>
    <cellStyle name="Followed Hyperlink 9" xfId="48698" hidden="1" xr:uid="{00000000-0005-0000-0000-0000F8D80000}"/>
    <cellStyle name="Followed Hyperlink 9" xfId="48795" hidden="1" xr:uid="{00000000-0005-0000-0000-0000F9D80000}"/>
    <cellStyle name="Followed Hyperlink 9" xfId="48821" hidden="1" xr:uid="{00000000-0005-0000-0000-0000FAD80000}"/>
    <cellStyle name="Followed Hyperlink 9" xfId="47754" hidden="1" xr:uid="{00000000-0005-0000-0000-0000FBD80000}"/>
    <cellStyle name="Followed Hyperlink 9" xfId="48866" hidden="1" xr:uid="{00000000-0005-0000-0000-0000FCD80000}"/>
    <cellStyle name="Followed Hyperlink 9" xfId="48959" hidden="1" xr:uid="{00000000-0005-0000-0000-0000FDD80000}"/>
    <cellStyle name="Followed Hyperlink 9" xfId="48985" hidden="1" xr:uid="{00000000-0005-0000-0000-0000FED80000}"/>
    <cellStyle name="Followed Hyperlink 9" xfId="48090" hidden="1" xr:uid="{00000000-0005-0000-0000-0000FFD80000}"/>
    <cellStyle name="Followed Hyperlink 9" xfId="49027" hidden="1" xr:uid="{00000000-0005-0000-0000-000000D90000}"/>
    <cellStyle name="Followed Hyperlink 9" xfId="49085" hidden="1" xr:uid="{00000000-0005-0000-0000-000001D90000}"/>
    <cellStyle name="Followed Hyperlink 9" xfId="49111" hidden="1" xr:uid="{00000000-0005-0000-0000-000002D90000}"/>
    <cellStyle name="Followed Hyperlink 9" xfId="48588" hidden="1" xr:uid="{00000000-0005-0000-0000-000003D90000}"/>
    <cellStyle name="Followed Hyperlink 9" xfId="49153" hidden="1" xr:uid="{00000000-0005-0000-0000-000004D90000}"/>
    <cellStyle name="Followed Hyperlink 9" xfId="49211" hidden="1" xr:uid="{00000000-0005-0000-0000-000005D90000}"/>
    <cellStyle name="Followed Hyperlink 9" xfId="49237" hidden="1" xr:uid="{00000000-0005-0000-0000-000006D90000}"/>
    <cellStyle name="Followed Hyperlink 9" xfId="48903" hidden="1" xr:uid="{00000000-0005-0000-0000-000007D90000}"/>
    <cellStyle name="Followed Hyperlink 9" xfId="49279" hidden="1" xr:uid="{00000000-0005-0000-0000-000008D90000}"/>
    <cellStyle name="Followed Hyperlink 9" xfId="49337" hidden="1" xr:uid="{00000000-0005-0000-0000-000009D90000}"/>
    <cellStyle name="Followed Hyperlink 9" xfId="49363" hidden="1" xr:uid="{00000000-0005-0000-0000-00000AD90000}"/>
    <cellStyle name="Followed Hyperlink 9" xfId="49461" hidden="1" xr:uid="{00000000-0005-0000-0000-00000BD90000}"/>
    <cellStyle name="Followed Hyperlink 9" xfId="49487" hidden="1" xr:uid="{00000000-0005-0000-0000-00000CD90000}"/>
    <cellStyle name="Followed Hyperlink 9" xfId="49545" hidden="1" xr:uid="{00000000-0005-0000-0000-00000DD90000}"/>
    <cellStyle name="Followed Hyperlink 9" xfId="49571" hidden="1" xr:uid="{00000000-0005-0000-0000-00000ED90000}"/>
    <cellStyle name="Followed Hyperlink 9" xfId="49423" hidden="1" xr:uid="{00000000-0005-0000-0000-00000FD90000}"/>
    <cellStyle name="Followed Hyperlink 9" xfId="49613" hidden="1" xr:uid="{00000000-0005-0000-0000-000010D90000}"/>
    <cellStyle name="Followed Hyperlink 9" xfId="49671" hidden="1" xr:uid="{00000000-0005-0000-0000-000011D90000}"/>
    <cellStyle name="Followed Hyperlink 9" xfId="49696" hidden="1" xr:uid="{00000000-0005-0000-0000-000012D90000}"/>
    <cellStyle name="Followed Hyperlink 9" xfId="49757" hidden="1" xr:uid="{00000000-0005-0000-0000-000013D90000}"/>
    <cellStyle name="Followed Hyperlink 9" xfId="49783" hidden="1" xr:uid="{00000000-0005-0000-0000-000014D90000}"/>
    <cellStyle name="Followed Hyperlink 9" xfId="49841" hidden="1" xr:uid="{00000000-0005-0000-0000-000015D90000}"/>
    <cellStyle name="Followed Hyperlink 9" xfId="49867" hidden="1" xr:uid="{00000000-0005-0000-0000-000016D90000}"/>
    <cellStyle name="Followed Hyperlink 9" xfId="50016" hidden="1" xr:uid="{00000000-0005-0000-0000-000017D90000}"/>
    <cellStyle name="Followed Hyperlink 9" xfId="50042" hidden="1" xr:uid="{00000000-0005-0000-0000-000018D90000}"/>
    <cellStyle name="Followed Hyperlink 9" xfId="50142" hidden="1" xr:uid="{00000000-0005-0000-0000-000019D90000}"/>
    <cellStyle name="Followed Hyperlink 9" xfId="50168" hidden="1" xr:uid="{00000000-0005-0000-0000-00001AD90000}"/>
    <cellStyle name="Followed Hyperlink 9" xfId="50210" hidden="1" xr:uid="{00000000-0005-0000-0000-00001BD90000}"/>
    <cellStyle name="Followed Hyperlink 9" xfId="50311" hidden="1" xr:uid="{00000000-0005-0000-0000-00001CD90000}"/>
    <cellStyle name="Followed Hyperlink 9" xfId="50337" hidden="1" xr:uid="{00000000-0005-0000-0000-00001DD90000}"/>
    <cellStyle name="Followed Hyperlink 9" xfId="49917" hidden="1" xr:uid="{00000000-0005-0000-0000-00001ED90000}"/>
    <cellStyle name="Followed Hyperlink 9" xfId="50378" hidden="1" xr:uid="{00000000-0005-0000-0000-00001FD90000}"/>
    <cellStyle name="Followed Hyperlink 9" xfId="50479" hidden="1" xr:uid="{00000000-0005-0000-0000-000020D90000}"/>
    <cellStyle name="Followed Hyperlink 9" xfId="50505" hidden="1" xr:uid="{00000000-0005-0000-0000-000021D90000}"/>
    <cellStyle name="Followed Hyperlink 9" xfId="50078" hidden="1" xr:uid="{00000000-0005-0000-0000-000022D90000}"/>
    <cellStyle name="Followed Hyperlink 9" xfId="50546" hidden="1" xr:uid="{00000000-0005-0000-0000-000023D90000}"/>
    <cellStyle name="Followed Hyperlink 9" xfId="50617" hidden="1" xr:uid="{00000000-0005-0000-0000-000024D90000}"/>
    <cellStyle name="Followed Hyperlink 9" xfId="50643" hidden="1" xr:uid="{00000000-0005-0000-0000-000025D90000}"/>
    <cellStyle name="Followed Hyperlink 9" xfId="50262" hidden="1" xr:uid="{00000000-0005-0000-0000-000026D90000}"/>
    <cellStyle name="Followed Hyperlink 9" xfId="50700" hidden="1" xr:uid="{00000000-0005-0000-0000-000027D90000}"/>
    <cellStyle name="Followed Hyperlink 9" xfId="50759" hidden="1" xr:uid="{00000000-0005-0000-0000-000028D90000}"/>
    <cellStyle name="Followed Hyperlink 9" xfId="50785" hidden="1" xr:uid="{00000000-0005-0000-0000-000029D90000}"/>
    <cellStyle name="Followed Hyperlink 9" xfId="50856" hidden="1" xr:uid="{00000000-0005-0000-0000-00002AD90000}"/>
    <cellStyle name="Followed Hyperlink 9" xfId="50971" hidden="1" xr:uid="{00000000-0005-0000-0000-00002CD90000}"/>
    <cellStyle name="Followed Hyperlink 9" xfId="50997" hidden="1" xr:uid="{00000000-0005-0000-0000-00002DD90000}"/>
    <cellStyle name="Followed Hyperlink 9" xfId="50451" hidden="1" xr:uid="{00000000-0005-0000-0000-00002ED90000}"/>
    <cellStyle name="Followed Hyperlink 9" xfId="51050" hidden="1" xr:uid="{00000000-0005-0000-0000-00002FD90000}"/>
    <cellStyle name="Followed Hyperlink 9" xfId="51147" hidden="1" xr:uid="{00000000-0005-0000-0000-000030D90000}"/>
    <cellStyle name="Followed Hyperlink 9" xfId="51173" hidden="1" xr:uid="{00000000-0005-0000-0000-000031D90000}"/>
    <cellStyle name="Followed Hyperlink 9" xfId="50105" hidden="1" xr:uid="{00000000-0005-0000-0000-000032D90000}"/>
    <cellStyle name="Followed Hyperlink 9" xfId="51218" hidden="1" xr:uid="{00000000-0005-0000-0000-000033D90000}"/>
    <cellStyle name="Followed Hyperlink 9" xfId="51311" hidden="1" xr:uid="{00000000-0005-0000-0000-000034D90000}"/>
    <cellStyle name="Followed Hyperlink 9" xfId="51337" hidden="1" xr:uid="{00000000-0005-0000-0000-000035D90000}"/>
    <cellStyle name="Followed Hyperlink 9" xfId="50442" hidden="1" xr:uid="{00000000-0005-0000-0000-000036D90000}"/>
    <cellStyle name="Followed Hyperlink 9" xfId="51379" hidden="1" xr:uid="{00000000-0005-0000-0000-000037D90000}"/>
    <cellStyle name="Followed Hyperlink 9" xfId="51437" hidden="1" xr:uid="{00000000-0005-0000-0000-000038D90000}"/>
    <cellStyle name="Followed Hyperlink 9" xfId="51463" hidden="1" xr:uid="{00000000-0005-0000-0000-000039D90000}"/>
    <cellStyle name="Followed Hyperlink 9" xfId="50940" hidden="1" xr:uid="{00000000-0005-0000-0000-00003AD90000}"/>
    <cellStyle name="Followed Hyperlink 9" xfId="51505" hidden="1" xr:uid="{00000000-0005-0000-0000-00003BD90000}"/>
    <cellStyle name="Followed Hyperlink 9" xfId="51562" hidden="1" xr:uid="{00000000-0005-0000-0000-00003CD90000}"/>
    <cellStyle name="Followed Hyperlink 9" xfId="51588" hidden="1" xr:uid="{00000000-0005-0000-0000-00003DD90000}"/>
    <cellStyle name="Followed Hyperlink 9" xfId="51255" hidden="1" xr:uid="{00000000-0005-0000-0000-00003ED90000}"/>
    <cellStyle name="Followed Hyperlink 9" xfId="51630" hidden="1" xr:uid="{00000000-0005-0000-0000-00003FD90000}"/>
    <cellStyle name="Followed Hyperlink 9" xfId="51688" hidden="1" xr:uid="{00000000-0005-0000-0000-000040D90000}"/>
    <cellStyle name="Followed Hyperlink 9" xfId="51714" hidden="1" xr:uid="{00000000-0005-0000-0000-000041D90000}"/>
    <cellStyle name="Followed Hyperlink 9" xfId="51814" hidden="1" xr:uid="{00000000-0005-0000-0000-000042D90000}"/>
    <cellStyle name="Followed Hyperlink 9" xfId="51840" hidden="1" xr:uid="{00000000-0005-0000-0000-000043D90000}"/>
    <cellStyle name="Followed Hyperlink 9" xfId="51898" hidden="1" xr:uid="{00000000-0005-0000-0000-000044D90000}"/>
    <cellStyle name="Followed Hyperlink 9" xfId="51924" hidden="1" xr:uid="{00000000-0005-0000-0000-000045D90000}"/>
    <cellStyle name="Followed Hyperlink 9" xfId="51774" hidden="1" xr:uid="{00000000-0005-0000-0000-000046D90000}"/>
    <cellStyle name="Followed Hyperlink 9" xfId="51966" hidden="1" xr:uid="{00000000-0005-0000-0000-000047D90000}"/>
    <cellStyle name="Followed Hyperlink 9" xfId="52024" hidden="1" xr:uid="{00000000-0005-0000-0000-000048D90000}"/>
    <cellStyle name="Followed Hyperlink 9" xfId="52050" hidden="1" xr:uid="{00000000-0005-0000-0000-000049D90000}"/>
    <cellStyle name="Followed Hyperlink 9" xfId="52148" hidden="1" xr:uid="{00000000-0005-0000-0000-00004AD90000}"/>
    <cellStyle name="Followed Hyperlink 9" xfId="52174" hidden="1" xr:uid="{00000000-0005-0000-0000-00004BD90000}"/>
    <cellStyle name="Followed Hyperlink 9" xfId="52232" hidden="1" xr:uid="{00000000-0005-0000-0000-00004CD90000}"/>
    <cellStyle name="Followed Hyperlink 9" xfId="52258" hidden="1" xr:uid="{00000000-0005-0000-0000-00004DD90000}"/>
    <cellStyle name="Followed Hyperlink 9" xfId="52407" hidden="1" xr:uid="{00000000-0005-0000-0000-00004ED90000}"/>
    <cellStyle name="Followed Hyperlink 9" xfId="52433" hidden="1" xr:uid="{00000000-0005-0000-0000-00004FD90000}"/>
    <cellStyle name="Followed Hyperlink 9" xfId="52533" hidden="1" xr:uid="{00000000-0005-0000-0000-000050D90000}"/>
    <cellStyle name="Followed Hyperlink 9" xfId="52559" hidden="1" xr:uid="{00000000-0005-0000-0000-000051D90000}"/>
    <cellStyle name="Followed Hyperlink 9" xfId="52367" hidden="1" xr:uid="{00000000-0005-0000-0000-000052D90000}"/>
    <cellStyle name="Followed Hyperlink 9" xfId="52601" hidden="1" xr:uid="{00000000-0005-0000-0000-000053D90000}"/>
    <cellStyle name="Followed Hyperlink 9" xfId="52702" hidden="1" xr:uid="{00000000-0005-0000-0000-000054D90000}"/>
    <cellStyle name="Followed Hyperlink 9" xfId="52728" hidden="1" xr:uid="{00000000-0005-0000-0000-000055D90000}"/>
    <cellStyle name="Followed Hyperlink 9" xfId="52308" hidden="1" xr:uid="{00000000-0005-0000-0000-000056D90000}"/>
    <cellStyle name="Followed Hyperlink 9" xfId="52769" hidden="1" xr:uid="{00000000-0005-0000-0000-000057D90000}"/>
    <cellStyle name="Followed Hyperlink 9" xfId="52870" hidden="1" xr:uid="{00000000-0005-0000-0000-000058D90000}"/>
    <cellStyle name="Followed Hyperlink 9" xfId="52896" hidden="1" xr:uid="{00000000-0005-0000-0000-000059D90000}"/>
    <cellStyle name="Followed Hyperlink 9" xfId="52937" hidden="1" xr:uid="{00000000-0005-0000-0000-00005AD90000}"/>
    <cellStyle name="Followed Hyperlink 9" xfId="53008" hidden="1" xr:uid="{00000000-0005-0000-0000-00005BD90000}"/>
    <cellStyle name="Followed Hyperlink 9" xfId="53034" hidden="1" xr:uid="{00000000-0005-0000-0000-00005CD90000}"/>
    <cellStyle name="Followed Hyperlink 9" xfId="52653" hidden="1" xr:uid="{00000000-0005-0000-0000-00005DD90000}"/>
    <cellStyle name="Followed Hyperlink 9" xfId="53091" hidden="1" xr:uid="{00000000-0005-0000-0000-00005ED90000}"/>
    <cellStyle name="Followed Hyperlink 9" xfId="53150" hidden="1" xr:uid="{00000000-0005-0000-0000-00005FD90000}"/>
    <cellStyle name="Followed Hyperlink 9" xfId="53176" hidden="1" xr:uid="{00000000-0005-0000-0000-000060D90000}"/>
    <cellStyle name="Followed Hyperlink 9" xfId="53247" hidden="1" xr:uid="{00000000-0005-0000-0000-000061D90000}"/>
    <cellStyle name="Followed Hyperlink 9" xfId="53273" hidden="1" xr:uid="{00000000-0005-0000-0000-000062D90000}"/>
    <cellStyle name="Followed Hyperlink 9" xfId="53362" hidden="1" xr:uid="{00000000-0005-0000-0000-000063D90000}"/>
    <cellStyle name="Followed Hyperlink 9" xfId="53388" hidden="1" xr:uid="{00000000-0005-0000-0000-000064D90000}"/>
    <cellStyle name="Followed Hyperlink 9" xfId="52842" hidden="1" xr:uid="{00000000-0005-0000-0000-000065D90000}"/>
    <cellStyle name="Followed Hyperlink 9" xfId="53441" hidden="1" xr:uid="{00000000-0005-0000-0000-000066D90000}"/>
    <cellStyle name="Followed Hyperlink 9" xfId="53536" hidden="1" xr:uid="{00000000-0005-0000-0000-000067D90000}"/>
    <cellStyle name="Followed Hyperlink 9" xfId="53562" hidden="1" xr:uid="{00000000-0005-0000-0000-000068D90000}"/>
    <cellStyle name="Followed Hyperlink 9" xfId="52496" hidden="1" xr:uid="{00000000-0005-0000-0000-000069D90000}"/>
    <cellStyle name="Followed Hyperlink 9" xfId="53607" hidden="1" xr:uid="{00000000-0005-0000-0000-00006AD90000}"/>
    <cellStyle name="Followed Hyperlink 9" xfId="53726" hidden="1" xr:uid="{00000000-0005-0000-0000-00006CD90000}"/>
    <cellStyle name="Followed Hyperlink 9" xfId="52833" hidden="1" xr:uid="{00000000-0005-0000-0000-00006DD90000}"/>
    <cellStyle name="Followed Hyperlink 9" xfId="53768" hidden="1" xr:uid="{00000000-0005-0000-0000-00006ED90000}"/>
    <cellStyle name="Followed Hyperlink 9" xfId="53826" hidden="1" xr:uid="{00000000-0005-0000-0000-00006FD90000}"/>
    <cellStyle name="Followed Hyperlink 9" xfId="53852" hidden="1" xr:uid="{00000000-0005-0000-0000-000070D90000}"/>
    <cellStyle name="Followed Hyperlink 9" xfId="53331" hidden="1" xr:uid="{00000000-0005-0000-0000-000071D90000}"/>
    <cellStyle name="Followed Hyperlink 9" xfId="53894" hidden="1" xr:uid="{00000000-0005-0000-0000-000072D90000}"/>
    <cellStyle name="Followed Hyperlink 9" xfId="53952" hidden="1" xr:uid="{00000000-0005-0000-0000-000073D90000}"/>
    <cellStyle name="Followed Hyperlink 9" xfId="53978" hidden="1" xr:uid="{00000000-0005-0000-0000-000074D90000}"/>
    <cellStyle name="Followed Hyperlink 9" xfId="53644" hidden="1" xr:uid="{00000000-0005-0000-0000-000075D90000}"/>
    <cellStyle name="Followed Hyperlink 9" xfId="54020" hidden="1" xr:uid="{00000000-0005-0000-0000-000076D90000}"/>
    <cellStyle name="Followed Hyperlink 9" xfId="54078" hidden="1" xr:uid="{00000000-0005-0000-0000-000077D90000}"/>
    <cellStyle name="Followed Hyperlink 9" xfId="54104" hidden="1" xr:uid="{00000000-0005-0000-0000-000078D90000}"/>
    <cellStyle name="Followed Hyperlink 9" xfId="54204" hidden="1" xr:uid="{00000000-0005-0000-0000-000079D90000}"/>
    <cellStyle name="Followed Hyperlink 9" xfId="54230" hidden="1" xr:uid="{00000000-0005-0000-0000-00007AD90000}"/>
    <cellStyle name="Followed Hyperlink 9" xfId="54288" hidden="1" xr:uid="{00000000-0005-0000-0000-00007BD90000}"/>
    <cellStyle name="Followed Hyperlink 9" xfId="54314" hidden="1" xr:uid="{00000000-0005-0000-0000-00007CD90000}"/>
    <cellStyle name="Followed Hyperlink 9" xfId="54164" hidden="1" xr:uid="{00000000-0005-0000-0000-00007DD90000}"/>
    <cellStyle name="Followed Hyperlink 9" xfId="54356" hidden="1" xr:uid="{00000000-0005-0000-0000-00007ED90000}"/>
    <cellStyle name="Followed Hyperlink 9" xfId="54414" hidden="1" xr:uid="{00000000-0005-0000-0000-00007FD90000}"/>
    <cellStyle name="Followed Hyperlink 9" xfId="54440" hidden="1" xr:uid="{00000000-0005-0000-0000-000080D90000}"/>
    <cellStyle name="Followed Hyperlink 9" xfId="52103" hidden="1" xr:uid="{00000000-0005-0000-0000-000081D90000}"/>
    <cellStyle name="Followed Hyperlink 9" xfId="54490" hidden="1" xr:uid="{00000000-0005-0000-0000-000082D90000}"/>
    <cellStyle name="Followed Hyperlink 9" xfId="54548" hidden="1" xr:uid="{00000000-0005-0000-0000-000083D90000}"/>
    <cellStyle name="Followed Hyperlink 9" xfId="54574" hidden="1" xr:uid="{00000000-0005-0000-0000-000084D90000}"/>
    <cellStyle name="Followed Hyperlink 9" xfId="54723" hidden="1" xr:uid="{00000000-0005-0000-0000-000085D90000}"/>
    <cellStyle name="Followed Hyperlink 9" xfId="54749" hidden="1" xr:uid="{00000000-0005-0000-0000-000086D90000}"/>
    <cellStyle name="Followed Hyperlink 9" xfId="54848" hidden="1" xr:uid="{00000000-0005-0000-0000-000087D90000}"/>
    <cellStyle name="Followed Hyperlink 9" xfId="54874" hidden="1" xr:uid="{00000000-0005-0000-0000-000088D90000}"/>
    <cellStyle name="Followed Hyperlink 9" xfId="54683" hidden="1" xr:uid="{00000000-0005-0000-0000-000089D90000}"/>
    <cellStyle name="Followed Hyperlink 9" xfId="54916" hidden="1" xr:uid="{00000000-0005-0000-0000-00008AD90000}"/>
    <cellStyle name="Followed Hyperlink 9" xfId="55017" hidden="1" xr:uid="{00000000-0005-0000-0000-00008BD90000}"/>
    <cellStyle name="Followed Hyperlink 9" xfId="55043" hidden="1" xr:uid="{00000000-0005-0000-0000-00008CD90000}"/>
    <cellStyle name="Followed Hyperlink 9" xfId="54624" hidden="1" xr:uid="{00000000-0005-0000-0000-00008DD90000}"/>
    <cellStyle name="Followed Hyperlink 9" xfId="55084" hidden="1" xr:uid="{00000000-0005-0000-0000-00008ED90000}"/>
    <cellStyle name="Followed Hyperlink 9" xfId="55185" hidden="1" xr:uid="{00000000-0005-0000-0000-00008FD90000}"/>
    <cellStyle name="Followed Hyperlink 9" xfId="55211" hidden="1" xr:uid="{00000000-0005-0000-0000-000090D90000}"/>
    <cellStyle name="Followed Hyperlink 9" xfId="54785" hidden="1" xr:uid="{00000000-0005-0000-0000-000091D90000}"/>
    <cellStyle name="Followed Hyperlink 9" xfId="55252" hidden="1" xr:uid="{00000000-0005-0000-0000-000092D90000}"/>
    <cellStyle name="Followed Hyperlink 9" xfId="55323" hidden="1" xr:uid="{00000000-0005-0000-0000-000093D90000}"/>
    <cellStyle name="Followed Hyperlink 9" xfId="55349" hidden="1" xr:uid="{00000000-0005-0000-0000-000094D90000}"/>
    <cellStyle name="Followed Hyperlink 9" xfId="54968" hidden="1" xr:uid="{00000000-0005-0000-0000-000095D90000}"/>
    <cellStyle name="Followed Hyperlink 9" xfId="55406" hidden="1" xr:uid="{00000000-0005-0000-0000-000096D90000}"/>
    <cellStyle name="Followed Hyperlink 9" xfId="55465" hidden="1" xr:uid="{00000000-0005-0000-0000-000097D90000}"/>
    <cellStyle name="Followed Hyperlink 9" xfId="55491" hidden="1" xr:uid="{00000000-0005-0000-0000-000098D90000}"/>
    <cellStyle name="Followed Hyperlink 9" xfId="55588" hidden="1" xr:uid="{00000000-0005-0000-0000-000099D90000}"/>
    <cellStyle name="Followed Hyperlink 9" xfId="55677" hidden="1" xr:uid="{00000000-0005-0000-0000-00009AD90000}"/>
    <cellStyle name="Followed Hyperlink 9" xfId="55703" hidden="1" xr:uid="{00000000-0005-0000-0000-00009BD90000}"/>
    <cellStyle name="Followed Hyperlink 9" xfId="55157" hidden="1" xr:uid="{00000000-0005-0000-0000-00009CD90000}"/>
    <cellStyle name="Followed Hyperlink 9" xfId="55756" hidden="1" xr:uid="{00000000-0005-0000-0000-00009DD90000}"/>
    <cellStyle name="Followed Hyperlink 9" xfId="47516" hidden="1" xr:uid="{00000000-0005-0000-0000-0000DED80000}"/>
    <cellStyle name="Followed Hyperlink 9" xfId="41858" hidden="1" xr:uid="{00000000-0005-0000-0000-000057D80000}"/>
    <cellStyle name="Followed Hyperlink 9" xfId="41951" hidden="1" xr:uid="{00000000-0005-0000-0000-000058D80000}"/>
    <cellStyle name="Followed Hyperlink 9" xfId="41977" hidden="1" xr:uid="{00000000-0005-0000-0000-000059D80000}"/>
    <cellStyle name="Followed Hyperlink 9" xfId="41083" hidden="1" xr:uid="{00000000-0005-0000-0000-00005AD80000}"/>
    <cellStyle name="Followed Hyperlink 9" xfId="42019" hidden="1" xr:uid="{00000000-0005-0000-0000-00005BD80000}"/>
    <cellStyle name="Followed Hyperlink 9" xfId="42077" hidden="1" xr:uid="{00000000-0005-0000-0000-00005CD80000}"/>
    <cellStyle name="Followed Hyperlink 9" xfId="42103" hidden="1" xr:uid="{00000000-0005-0000-0000-00005DD80000}"/>
    <cellStyle name="Followed Hyperlink 9" xfId="42145" hidden="1" xr:uid="{00000000-0005-0000-0000-00005ED80000}"/>
    <cellStyle name="Followed Hyperlink 9" xfId="42202" hidden="1" xr:uid="{00000000-0005-0000-0000-00005FD80000}"/>
    <cellStyle name="Followed Hyperlink 9" xfId="42228" hidden="1" xr:uid="{00000000-0005-0000-0000-000060D80000}"/>
    <cellStyle name="Followed Hyperlink 9" xfId="41895" hidden="1" xr:uid="{00000000-0005-0000-0000-000061D80000}"/>
    <cellStyle name="Followed Hyperlink 9" xfId="42270" hidden="1" xr:uid="{00000000-0005-0000-0000-000062D80000}"/>
    <cellStyle name="Followed Hyperlink 9" xfId="42354" hidden="1" xr:uid="{00000000-0005-0000-0000-000064D80000}"/>
    <cellStyle name="Followed Hyperlink 9" xfId="42453" hidden="1" xr:uid="{00000000-0005-0000-0000-000065D80000}"/>
    <cellStyle name="Followed Hyperlink 9" xfId="42479" hidden="1" xr:uid="{00000000-0005-0000-0000-000066D80000}"/>
    <cellStyle name="Followed Hyperlink 9" xfId="42537" hidden="1" xr:uid="{00000000-0005-0000-0000-000067D80000}"/>
    <cellStyle name="Followed Hyperlink 9" xfId="42563" hidden="1" xr:uid="{00000000-0005-0000-0000-000068D80000}"/>
    <cellStyle name="Followed Hyperlink 9" xfId="42414" hidden="1" xr:uid="{00000000-0005-0000-0000-000069D80000}"/>
    <cellStyle name="Followed Hyperlink 9" xfId="42605" hidden="1" xr:uid="{00000000-0005-0000-0000-00006AD80000}"/>
    <cellStyle name="Followed Hyperlink 9" xfId="42663" hidden="1" xr:uid="{00000000-0005-0000-0000-00006BD80000}"/>
    <cellStyle name="Followed Hyperlink 9" xfId="42689" hidden="1" xr:uid="{00000000-0005-0000-0000-00006CD80000}"/>
    <cellStyle name="Followed Hyperlink 9" xfId="40354" hidden="1" xr:uid="{00000000-0005-0000-0000-00006DD80000}"/>
    <cellStyle name="Followed Hyperlink 9" xfId="42736" hidden="1" xr:uid="{00000000-0005-0000-0000-00006ED80000}"/>
    <cellStyle name="Followed Hyperlink 9" xfId="42794" hidden="1" xr:uid="{00000000-0005-0000-0000-00006FD80000}"/>
    <cellStyle name="Followed Hyperlink 9" xfId="42820" hidden="1" xr:uid="{00000000-0005-0000-0000-000070D80000}"/>
    <cellStyle name="Followed Hyperlink 9" xfId="42969" hidden="1" xr:uid="{00000000-0005-0000-0000-000071D80000}"/>
    <cellStyle name="Followed Hyperlink 9" xfId="42995" hidden="1" xr:uid="{00000000-0005-0000-0000-000072D80000}"/>
    <cellStyle name="Followed Hyperlink 9" xfId="43095" hidden="1" xr:uid="{00000000-0005-0000-0000-000073D80000}"/>
    <cellStyle name="Followed Hyperlink 9" xfId="43121" hidden="1" xr:uid="{00000000-0005-0000-0000-000074D80000}"/>
    <cellStyle name="Followed Hyperlink 9" xfId="42929" hidden="1" xr:uid="{00000000-0005-0000-0000-000075D80000}"/>
    <cellStyle name="Followed Hyperlink 9" xfId="43163" hidden="1" xr:uid="{00000000-0005-0000-0000-000076D80000}"/>
    <cellStyle name="Followed Hyperlink 9" xfId="43264" hidden="1" xr:uid="{00000000-0005-0000-0000-000077D80000}"/>
    <cellStyle name="Followed Hyperlink 9" xfId="43290" hidden="1" xr:uid="{00000000-0005-0000-0000-000078D80000}"/>
    <cellStyle name="Followed Hyperlink 9" xfId="42870" hidden="1" xr:uid="{00000000-0005-0000-0000-000079D80000}"/>
    <cellStyle name="Followed Hyperlink 9" xfId="43331" hidden="1" xr:uid="{00000000-0005-0000-0000-00007AD80000}"/>
    <cellStyle name="Followed Hyperlink 9" xfId="43432" hidden="1" xr:uid="{00000000-0005-0000-0000-00007BD80000}"/>
    <cellStyle name="Followed Hyperlink 9" xfId="43458" hidden="1" xr:uid="{00000000-0005-0000-0000-00007CD80000}"/>
    <cellStyle name="Followed Hyperlink 9" xfId="43031" hidden="1" xr:uid="{00000000-0005-0000-0000-00007DD80000}"/>
    <cellStyle name="Followed Hyperlink 9" xfId="43499" hidden="1" xr:uid="{00000000-0005-0000-0000-00007ED80000}"/>
    <cellStyle name="Followed Hyperlink 9" xfId="43570" hidden="1" xr:uid="{00000000-0005-0000-0000-00007FD80000}"/>
    <cellStyle name="Followed Hyperlink 9" xfId="43596" hidden="1" xr:uid="{00000000-0005-0000-0000-000080D80000}"/>
    <cellStyle name="Followed Hyperlink 9" xfId="43215" hidden="1" xr:uid="{00000000-0005-0000-0000-000081D80000}"/>
    <cellStyle name="Followed Hyperlink 9" xfId="43653" hidden="1" xr:uid="{00000000-0005-0000-0000-000082D80000}"/>
    <cellStyle name="Followed Hyperlink 9" xfId="43712" hidden="1" xr:uid="{00000000-0005-0000-0000-000083D80000}"/>
    <cellStyle name="Followed Hyperlink 9" xfId="43738" hidden="1" xr:uid="{00000000-0005-0000-0000-000084D80000}"/>
    <cellStyle name="Followed Hyperlink 9" xfId="43809" hidden="1" xr:uid="{00000000-0005-0000-0000-000085D80000}"/>
    <cellStyle name="Followed Hyperlink 9" xfId="43835" hidden="1" xr:uid="{00000000-0005-0000-0000-000086D80000}"/>
    <cellStyle name="Followed Hyperlink 9" xfId="43923" hidden="1" xr:uid="{00000000-0005-0000-0000-000087D80000}"/>
    <cellStyle name="Followed Hyperlink 9" xfId="43949" hidden="1" xr:uid="{00000000-0005-0000-0000-000088D80000}"/>
    <cellStyle name="Followed Hyperlink 9" xfId="43404" hidden="1" xr:uid="{00000000-0005-0000-0000-000089D80000}"/>
    <cellStyle name="Followed Hyperlink 9" xfId="44002" hidden="1" xr:uid="{00000000-0005-0000-0000-00008AD80000}"/>
    <cellStyle name="Followed Hyperlink 9" xfId="44099" hidden="1" xr:uid="{00000000-0005-0000-0000-00008BD80000}"/>
    <cellStyle name="Followed Hyperlink 9" xfId="44125" hidden="1" xr:uid="{00000000-0005-0000-0000-00008CD80000}"/>
    <cellStyle name="Followed Hyperlink 9" xfId="43058" hidden="1" xr:uid="{00000000-0005-0000-0000-00008DD80000}"/>
    <cellStyle name="Followed Hyperlink 9" xfId="44170" hidden="1" xr:uid="{00000000-0005-0000-0000-00008ED80000}"/>
    <cellStyle name="Followed Hyperlink 9" xfId="44263" hidden="1" xr:uid="{00000000-0005-0000-0000-00008FD80000}"/>
    <cellStyle name="Followed Hyperlink 9" xfId="44289" hidden="1" xr:uid="{00000000-0005-0000-0000-000090D80000}"/>
    <cellStyle name="Followed Hyperlink 9" xfId="43395" hidden="1" xr:uid="{00000000-0005-0000-0000-000091D80000}"/>
    <cellStyle name="Followed Hyperlink 9" xfId="44331" hidden="1" xr:uid="{00000000-0005-0000-0000-000092D80000}"/>
    <cellStyle name="Followed Hyperlink 9" xfId="44389" hidden="1" xr:uid="{00000000-0005-0000-0000-000093D80000}"/>
    <cellStyle name="Followed Hyperlink 9" xfId="44415" hidden="1" xr:uid="{00000000-0005-0000-0000-000094D80000}"/>
    <cellStyle name="Followed Hyperlink 9" xfId="43892" hidden="1" xr:uid="{00000000-0005-0000-0000-000095D80000}"/>
    <cellStyle name="Followed Hyperlink 9" xfId="44457" hidden="1" xr:uid="{00000000-0005-0000-0000-000096D80000}"/>
    <cellStyle name="Followed Hyperlink 9" xfId="44515" hidden="1" xr:uid="{00000000-0005-0000-0000-000097D80000}"/>
    <cellStyle name="Followed Hyperlink 9" xfId="44541" hidden="1" xr:uid="{00000000-0005-0000-0000-000098D80000}"/>
    <cellStyle name="Followed Hyperlink 9" xfId="44207" hidden="1" xr:uid="{00000000-0005-0000-0000-000099D80000}"/>
    <cellStyle name="Followed Hyperlink 9" xfId="44583" hidden="1" xr:uid="{00000000-0005-0000-0000-00009AD80000}"/>
    <cellStyle name="Followed Hyperlink 9" xfId="44641" hidden="1" xr:uid="{00000000-0005-0000-0000-00009BD80000}"/>
    <cellStyle name="Followed Hyperlink 9" xfId="44667" hidden="1" xr:uid="{00000000-0005-0000-0000-00009CD80000}"/>
    <cellStyle name="Followed Hyperlink 9" xfId="44793" hidden="1" xr:uid="{00000000-0005-0000-0000-00009DD80000}"/>
    <cellStyle name="Followed Hyperlink 9" xfId="44851" hidden="1" xr:uid="{00000000-0005-0000-0000-00009ED80000}"/>
    <cellStyle name="Followed Hyperlink 9" xfId="44877" hidden="1" xr:uid="{00000000-0005-0000-0000-00009FD80000}"/>
    <cellStyle name="Followed Hyperlink 9" xfId="44727" hidden="1" xr:uid="{00000000-0005-0000-0000-0000A0D80000}"/>
    <cellStyle name="Followed Hyperlink 9" xfId="44919" hidden="1" xr:uid="{00000000-0005-0000-0000-0000A1D80000}"/>
    <cellStyle name="Followed Hyperlink 9" xfId="44977" hidden="1" xr:uid="{00000000-0005-0000-0000-0000A2D80000}"/>
    <cellStyle name="Followed Hyperlink 9" xfId="45103" hidden="1" xr:uid="{00000000-0005-0000-0000-0000A4D80000}"/>
    <cellStyle name="Followed Hyperlink 9" xfId="45129" hidden="1" xr:uid="{00000000-0005-0000-0000-0000A5D80000}"/>
    <cellStyle name="Followed Hyperlink 9" xfId="45187" hidden="1" xr:uid="{00000000-0005-0000-0000-0000A6D80000}"/>
    <cellStyle name="Followed Hyperlink 9" xfId="45213" hidden="1" xr:uid="{00000000-0005-0000-0000-0000A7D80000}"/>
    <cellStyle name="Followed Hyperlink 9" xfId="45362" hidden="1" xr:uid="{00000000-0005-0000-0000-0000A8D80000}"/>
    <cellStyle name="Followed Hyperlink 9" xfId="45388" hidden="1" xr:uid="{00000000-0005-0000-0000-0000A9D80000}"/>
    <cellStyle name="Followed Hyperlink 9" xfId="45488" hidden="1" xr:uid="{00000000-0005-0000-0000-0000AAD80000}"/>
    <cellStyle name="Followed Hyperlink 9" xfId="45514" hidden="1" xr:uid="{00000000-0005-0000-0000-0000ABD80000}"/>
    <cellStyle name="Followed Hyperlink 9" xfId="45322" hidden="1" xr:uid="{00000000-0005-0000-0000-0000ACD80000}"/>
    <cellStyle name="Followed Hyperlink 9" xfId="45556" hidden="1" xr:uid="{00000000-0005-0000-0000-0000ADD80000}"/>
    <cellStyle name="Followed Hyperlink 9" xfId="45657" hidden="1" xr:uid="{00000000-0005-0000-0000-0000AED80000}"/>
    <cellStyle name="Followed Hyperlink 9" xfId="45683" hidden="1" xr:uid="{00000000-0005-0000-0000-0000AFD80000}"/>
    <cellStyle name="Followed Hyperlink 9" xfId="45263" hidden="1" xr:uid="{00000000-0005-0000-0000-0000B0D80000}"/>
    <cellStyle name="Followed Hyperlink 9" xfId="45724" hidden="1" xr:uid="{00000000-0005-0000-0000-0000B1D80000}"/>
    <cellStyle name="Followed Hyperlink 9" xfId="45825" hidden="1" xr:uid="{00000000-0005-0000-0000-0000B2D80000}"/>
    <cellStyle name="Followed Hyperlink 9" xfId="45851" hidden="1" xr:uid="{00000000-0005-0000-0000-0000B3D80000}"/>
    <cellStyle name="Followed Hyperlink 9" xfId="45424" hidden="1" xr:uid="{00000000-0005-0000-0000-0000B4D80000}"/>
    <cellStyle name="Followed Hyperlink 9" xfId="45892" hidden="1" xr:uid="{00000000-0005-0000-0000-0000B5D80000}"/>
    <cellStyle name="Followed Hyperlink 9" xfId="45962" hidden="1" xr:uid="{00000000-0005-0000-0000-0000B6D80000}"/>
    <cellStyle name="Followed Hyperlink 9" xfId="45988" hidden="1" xr:uid="{00000000-0005-0000-0000-0000B7D80000}"/>
    <cellStyle name="Followed Hyperlink 9" xfId="45608" hidden="1" xr:uid="{00000000-0005-0000-0000-0000B8D80000}"/>
    <cellStyle name="Followed Hyperlink 9" xfId="46045" hidden="1" xr:uid="{00000000-0005-0000-0000-0000B9D80000}"/>
    <cellStyle name="Followed Hyperlink 9" xfId="46104" hidden="1" xr:uid="{00000000-0005-0000-0000-0000BAD80000}"/>
    <cellStyle name="Followed Hyperlink 9" xfId="46130" hidden="1" xr:uid="{00000000-0005-0000-0000-0000BBD80000}"/>
    <cellStyle name="Followed Hyperlink 9" xfId="46200" hidden="1" xr:uid="{00000000-0005-0000-0000-0000BCD80000}"/>
    <cellStyle name="Followed Hyperlink 9" xfId="46226" hidden="1" xr:uid="{00000000-0005-0000-0000-0000BDD80000}"/>
    <cellStyle name="Followed Hyperlink 9" xfId="46315" hidden="1" xr:uid="{00000000-0005-0000-0000-0000BED80000}"/>
    <cellStyle name="Followed Hyperlink 9" xfId="46341" hidden="1" xr:uid="{00000000-0005-0000-0000-0000BFD80000}"/>
    <cellStyle name="Followed Hyperlink 9" xfId="45797" hidden="1" xr:uid="{00000000-0005-0000-0000-0000C0D80000}"/>
    <cellStyle name="Followed Hyperlink 9" xfId="46394" hidden="1" xr:uid="{00000000-0005-0000-0000-0000C1D80000}"/>
    <cellStyle name="Followed Hyperlink 9" xfId="46491" hidden="1" xr:uid="{00000000-0005-0000-0000-0000C2D80000}"/>
    <cellStyle name="Followed Hyperlink 9" xfId="39591" hidden="1" xr:uid="{00000000-0005-0000-0000-000021D80000}"/>
    <cellStyle name="Followed Hyperlink 9" xfId="38697" hidden="1" xr:uid="{00000000-0005-0000-0000-000022D80000}"/>
    <cellStyle name="Followed Hyperlink 9" xfId="39633" hidden="1" xr:uid="{00000000-0005-0000-0000-000023D80000}"/>
    <cellStyle name="Followed Hyperlink 9" xfId="39690" hidden="1" xr:uid="{00000000-0005-0000-0000-000024D80000}"/>
    <cellStyle name="Followed Hyperlink 9" xfId="39716" hidden="1" xr:uid="{00000000-0005-0000-0000-000025D80000}"/>
    <cellStyle name="Followed Hyperlink 9" xfId="39194" hidden="1" xr:uid="{00000000-0005-0000-0000-000026D80000}"/>
    <cellStyle name="Followed Hyperlink 9" xfId="39758" hidden="1" xr:uid="{00000000-0005-0000-0000-000027D80000}"/>
    <cellStyle name="Followed Hyperlink 9" xfId="39816" hidden="1" xr:uid="{00000000-0005-0000-0000-000028D80000}"/>
    <cellStyle name="Followed Hyperlink 9" xfId="39842" hidden="1" xr:uid="{00000000-0005-0000-0000-000029D80000}"/>
    <cellStyle name="Followed Hyperlink 9" xfId="39509" hidden="1" xr:uid="{00000000-0005-0000-0000-00002AD80000}"/>
    <cellStyle name="Followed Hyperlink 9" xfId="39884" hidden="1" xr:uid="{00000000-0005-0000-0000-00002BD80000}"/>
    <cellStyle name="Followed Hyperlink 9" xfId="39942" hidden="1" xr:uid="{00000000-0005-0000-0000-00002CD80000}"/>
    <cellStyle name="Followed Hyperlink 9" xfId="39968" hidden="1" xr:uid="{00000000-0005-0000-0000-00002DD80000}"/>
    <cellStyle name="Followed Hyperlink 9" xfId="40068" hidden="1" xr:uid="{00000000-0005-0000-0000-00002ED80000}"/>
    <cellStyle name="Followed Hyperlink 9" xfId="40094" hidden="1" xr:uid="{00000000-0005-0000-0000-00002FD80000}"/>
    <cellStyle name="Followed Hyperlink 9" xfId="40152" hidden="1" xr:uid="{00000000-0005-0000-0000-000030D80000}"/>
    <cellStyle name="Followed Hyperlink 9" xfId="40178" hidden="1" xr:uid="{00000000-0005-0000-0000-000031D80000}"/>
    <cellStyle name="Followed Hyperlink 9" xfId="40028" hidden="1" xr:uid="{00000000-0005-0000-0000-000032D80000}"/>
    <cellStyle name="Followed Hyperlink 9" xfId="40220" hidden="1" xr:uid="{00000000-0005-0000-0000-000033D80000}"/>
    <cellStyle name="Followed Hyperlink 9" xfId="40278" hidden="1" xr:uid="{00000000-0005-0000-0000-000034D80000}"/>
    <cellStyle name="Followed Hyperlink 9" xfId="40304" hidden="1" xr:uid="{00000000-0005-0000-0000-000035D80000}"/>
    <cellStyle name="Followed Hyperlink 9" xfId="40399" hidden="1" xr:uid="{00000000-0005-0000-0000-000036D80000}"/>
    <cellStyle name="Followed Hyperlink 9" xfId="40425" hidden="1" xr:uid="{00000000-0005-0000-0000-000037D80000}"/>
    <cellStyle name="Followed Hyperlink 9" xfId="40483" hidden="1" xr:uid="{00000000-0005-0000-0000-000038D80000}"/>
    <cellStyle name="Followed Hyperlink 9" xfId="40509" hidden="1" xr:uid="{00000000-0005-0000-0000-000039D80000}"/>
    <cellStyle name="Followed Hyperlink 9" xfId="40658" hidden="1" xr:uid="{00000000-0005-0000-0000-00003AD80000}"/>
    <cellStyle name="Followed Hyperlink 9" xfId="40684" hidden="1" xr:uid="{00000000-0005-0000-0000-00003BD80000}"/>
    <cellStyle name="Followed Hyperlink 9" xfId="40783" hidden="1" xr:uid="{00000000-0005-0000-0000-00003CD80000}"/>
    <cellStyle name="Followed Hyperlink 9" xfId="40809" hidden="1" xr:uid="{00000000-0005-0000-0000-00003DD80000}"/>
    <cellStyle name="Followed Hyperlink 9" xfId="40618" hidden="1" xr:uid="{00000000-0005-0000-0000-00003ED80000}"/>
    <cellStyle name="Followed Hyperlink 9" xfId="40851" hidden="1" xr:uid="{00000000-0005-0000-0000-00003FD80000}"/>
    <cellStyle name="Followed Hyperlink 9" xfId="40952" hidden="1" xr:uid="{00000000-0005-0000-0000-000040D80000}"/>
    <cellStyle name="Followed Hyperlink 9" xfId="40559" hidden="1" xr:uid="{00000000-0005-0000-0000-000042D80000}"/>
    <cellStyle name="Followed Hyperlink 9" xfId="41019" hidden="1" xr:uid="{00000000-0005-0000-0000-000043D80000}"/>
    <cellStyle name="Followed Hyperlink 9" xfId="41120" hidden="1" xr:uid="{00000000-0005-0000-0000-000044D80000}"/>
    <cellStyle name="Followed Hyperlink 9" xfId="41146" hidden="1" xr:uid="{00000000-0005-0000-0000-000045D80000}"/>
    <cellStyle name="Followed Hyperlink 9" xfId="40719" hidden="1" xr:uid="{00000000-0005-0000-0000-000046D80000}"/>
    <cellStyle name="Followed Hyperlink 9" xfId="41187" hidden="1" xr:uid="{00000000-0005-0000-0000-000047D80000}"/>
    <cellStyle name="Followed Hyperlink 9" xfId="41258" hidden="1" xr:uid="{00000000-0005-0000-0000-000048D80000}"/>
    <cellStyle name="Followed Hyperlink 9" xfId="41284" hidden="1" xr:uid="{00000000-0005-0000-0000-000049D80000}"/>
    <cellStyle name="Followed Hyperlink 9" xfId="40903" hidden="1" xr:uid="{00000000-0005-0000-0000-00004AD80000}"/>
    <cellStyle name="Followed Hyperlink 9" xfId="41341" hidden="1" xr:uid="{00000000-0005-0000-0000-00004BD80000}"/>
    <cellStyle name="Followed Hyperlink 9" xfId="41400" hidden="1" xr:uid="{00000000-0005-0000-0000-00004CD80000}"/>
    <cellStyle name="Followed Hyperlink 9" xfId="41426" hidden="1" xr:uid="{00000000-0005-0000-0000-00004DD80000}"/>
    <cellStyle name="Followed Hyperlink 9" xfId="41496" hidden="1" xr:uid="{00000000-0005-0000-0000-00004ED80000}"/>
    <cellStyle name="Followed Hyperlink 9" xfId="41522" hidden="1" xr:uid="{00000000-0005-0000-0000-00004FD80000}"/>
    <cellStyle name="Followed Hyperlink 9" xfId="41611" hidden="1" xr:uid="{00000000-0005-0000-0000-000050D80000}"/>
    <cellStyle name="Followed Hyperlink 9" xfId="41637" hidden="1" xr:uid="{00000000-0005-0000-0000-000051D80000}"/>
    <cellStyle name="Followed Hyperlink 9" xfId="41092" hidden="1" xr:uid="{00000000-0005-0000-0000-000052D80000}"/>
    <cellStyle name="Followed Hyperlink 9" xfId="41690" hidden="1" xr:uid="{00000000-0005-0000-0000-000053D80000}"/>
    <cellStyle name="Followed Hyperlink 9" xfId="41787" hidden="1" xr:uid="{00000000-0005-0000-0000-000054D80000}"/>
    <cellStyle name="Followed Hyperlink 9" xfId="41813" hidden="1" xr:uid="{00000000-0005-0000-0000-000055D80000}"/>
    <cellStyle name="Followed Hyperlink 9" xfId="40746" hidden="1" xr:uid="{00000000-0005-0000-0000-000056D80000}"/>
    <cellStyle name="Followed Hyperlink 9" xfId="38423" hidden="1" xr:uid="{00000000-0005-0000-0000-000006D80000}"/>
    <cellStyle name="Followed Hyperlink 9" xfId="38232" hidden="1" xr:uid="{00000000-0005-0000-0000-000007D80000}"/>
    <cellStyle name="Followed Hyperlink 9" xfId="38465" hidden="1" xr:uid="{00000000-0005-0000-0000-000008D80000}"/>
    <cellStyle name="Followed Hyperlink 9" xfId="38566" hidden="1" xr:uid="{00000000-0005-0000-0000-000009D80000}"/>
    <cellStyle name="Followed Hyperlink 9" xfId="38592" hidden="1" xr:uid="{00000000-0005-0000-0000-00000AD80000}"/>
    <cellStyle name="Followed Hyperlink 9" xfId="38173" hidden="1" xr:uid="{00000000-0005-0000-0000-00000BD80000}"/>
    <cellStyle name="Followed Hyperlink 9" xfId="38633" hidden="1" xr:uid="{00000000-0005-0000-0000-00000CD80000}"/>
    <cellStyle name="Followed Hyperlink 9" xfId="38734" hidden="1" xr:uid="{00000000-0005-0000-0000-00000DD80000}"/>
    <cellStyle name="Followed Hyperlink 9" xfId="38760" hidden="1" xr:uid="{00000000-0005-0000-0000-00000ED80000}"/>
    <cellStyle name="Followed Hyperlink 9" xfId="38334" hidden="1" xr:uid="{00000000-0005-0000-0000-00000FD80000}"/>
    <cellStyle name="Followed Hyperlink 9" xfId="38800" hidden="1" xr:uid="{00000000-0005-0000-0000-000010D80000}"/>
    <cellStyle name="Followed Hyperlink 9" xfId="38871" hidden="1" xr:uid="{00000000-0005-0000-0000-000011D80000}"/>
    <cellStyle name="Followed Hyperlink 9" xfId="38897" hidden="1" xr:uid="{00000000-0005-0000-0000-000012D80000}"/>
    <cellStyle name="Followed Hyperlink 9" xfId="38517" hidden="1" xr:uid="{00000000-0005-0000-0000-000013D80000}"/>
    <cellStyle name="Followed Hyperlink 9" xfId="38954" hidden="1" xr:uid="{00000000-0005-0000-0000-000014D80000}"/>
    <cellStyle name="Followed Hyperlink 9" xfId="39013" hidden="1" xr:uid="{00000000-0005-0000-0000-000015D80000}"/>
    <cellStyle name="Followed Hyperlink 9" xfId="39039" hidden="1" xr:uid="{00000000-0005-0000-0000-000016D80000}"/>
    <cellStyle name="Followed Hyperlink 9" xfId="39110" hidden="1" xr:uid="{00000000-0005-0000-0000-000017D80000}"/>
    <cellStyle name="Followed Hyperlink 9" xfId="39136" hidden="1" xr:uid="{00000000-0005-0000-0000-000018D80000}"/>
    <cellStyle name="Followed Hyperlink 9" xfId="39225" hidden="1" xr:uid="{00000000-0005-0000-0000-000019D80000}"/>
    <cellStyle name="Followed Hyperlink 9" xfId="39251" hidden="1" xr:uid="{00000000-0005-0000-0000-00001AD80000}"/>
    <cellStyle name="Followed Hyperlink 9" xfId="38706" hidden="1" xr:uid="{00000000-0005-0000-0000-00001BD80000}"/>
    <cellStyle name="Followed Hyperlink 9" xfId="39304" hidden="1" xr:uid="{00000000-0005-0000-0000-00001CD80000}"/>
    <cellStyle name="Followed Hyperlink 9" xfId="39401" hidden="1" xr:uid="{00000000-0005-0000-0000-00001DD80000}"/>
    <cellStyle name="Followed Hyperlink 9" xfId="39427" hidden="1" xr:uid="{00000000-0005-0000-0000-00001ED80000}"/>
    <cellStyle name="Followed Hyperlink 9" xfId="39472" hidden="1" xr:uid="{00000000-0005-0000-0000-00001FD80000}"/>
    <cellStyle name="Followed Hyperlink 9" xfId="39565" hidden="1" xr:uid="{00000000-0005-0000-0000-000020D80000}"/>
    <cellStyle name="Followed Hyperlink 9" xfId="37796" hidden="1" xr:uid="{00000000-0005-0000-0000-0000F8D70000}"/>
    <cellStyle name="Followed Hyperlink 9" xfId="37854" hidden="1" xr:uid="{00000000-0005-0000-0000-0000F9D70000}"/>
    <cellStyle name="Followed Hyperlink 9" xfId="37880" hidden="1" xr:uid="{00000000-0005-0000-0000-0000FAD70000}"/>
    <cellStyle name="Followed Hyperlink 9" xfId="37730" hidden="1" xr:uid="{00000000-0005-0000-0000-0000FBD70000}"/>
    <cellStyle name="Followed Hyperlink 9" xfId="37922" hidden="1" xr:uid="{00000000-0005-0000-0000-0000FCD70000}"/>
    <cellStyle name="Followed Hyperlink 9" xfId="37980" hidden="1" xr:uid="{00000000-0005-0000-0000-0000FDD70000}"/>
    <cellStyle name="Followed Hyperlink 9" xfId="38006" hidden="1" xr:uid="{00000000-0005-0000-0000-0000FED70000}"/>
    <cellStyle name="Followed Hyperlink 9" xfId="30979" hidden="1" xr:uid="{00000000-0005-0000-0000-0000FFD70000}"/>
    <cellStyle name="Followed Hyperlink 9" xfId="30955" hidden="1" xr:uid="{00000000-0005-0000-0000-000000D80000}"/>
    <cellStyle name="Followed Hyperlink 9" xfId="38097" hidden="1" xr:uid="{00000000-0005-0000-0000-000001D80000}"/>
    <cellStyle name="Followed Hyperlink 9" xfId="38123" hidden="1" xr:uid="{00000000-0005-0000-0000-000002D80000}"/>
    <cellStyle name="Followed Hyperlink 9" xfId="38272" hidden="1" xr:uid="{00000000-0005-0000-0000-000003D80000}"/>
    <cellStyle name="Followed Hyperlink 9" xfId="38298" hidden="1" xr:uid="{00000000-0005-0000-0000-000004D80000}"/>
    <cellStyle name="Followed Hyperlink 9" xfId="38398" hidden="1" xr:uid="{00000000-0005-0000-0000-000005D80000}"/>
    <cellStyle name="Followed Hyperlink 9" xfId="37518" hidden="1" xr:uid="{00000000-0005-0000-0000-0000F1D70000}"/>
    <cellStyle name="Followed Hyperlink 9" xfId="37210" hidden="1" xr:uid="{00000000-0005-0000-0000-0000F3D70000}"/>
    <cellStyle name="Followed Hyperlink 9" xfId="37586" hidden="1" xr:uid="{00000000-0005-0000-0000-0000F4D70000}"/>
    <cellStyle name="Followed Hyperlink 9" xfId="37644" hidden="1" xr:uid="{00000000-0005-0000-0000-0000F5D70000}"/>
    <cellStyle name="Followed Hyperlink 9" xfId="37670" hidden="1" xr:uid="{00000000-0005-0000-0000-0000F6D70000}"/>
    <cellStyle name="Followed Hyperlink 9" xfId="37770" hidden="1" xr:uid="{00000000-0005-0000-0000-0000F7D70000}"/>
    <cellStyle name="Followed Hyperlink 9" xfId="37418" hidden="1" xr:uid="{00000000-0005-0000-0000-0000EED70000}"/>
    <cellStyle name="Followed Hyperlink 9" xfId="36896" hidden="1" xr:uid="{00000000-0005-0000-0000-0000EFD70000}"/>
    <cellStyle name="Followed Hyperlink 9" xfId="37460" hidden="1" xr:uid="{00000000-0005-0000-0000-0000F0D70000}"/>
    <cellStyle name="Followed Hyperlink 9" xfId="37334" hidden="1" xr:uid="{00000000-0005-0000-0000-0000ECD70000}"/>
    <cellStyle name="Followed Hyperlink 9" xfId="37392" hidden="1" xr:uid="{00000000-0005-0000-0000-0000EDD70000}"/>
    <cellStyle name="Followed Hyperlink 9" xfId="259" hidden="1" xr:uid="{00000000-0005-0000-0000-0000EBD70000}"/>
    <cellStyle name="Followed Hyperlink 9" xfId="37544" hidden="1" xr:uid="{00000000-0005-0000-0000-0000F2D70000}"/>
    <cellStyle name="Followed Hyperlink 9" xfId="40978" hidden="1" xr:uid="{00000000-0005-0000-0000-000041D80000}"/>
    <cellStyle name="Followed Hyperlink 9" xfId="45003" hidden="1" xr:uid="{00000000-0005-0000-0000-0000A3D80000}"/>
    <cellStyle name="Followed Hyperlink 9" xfId="42328" hidden="1" xr:uid="{00000000-0005-0000-0000-000063D80000}"/>
    <cellStyle name="Followed Hyperlink 9" xfId="53700" hidden="1" xr:uid="{00000000-0005-0000-0000-00006BD90000}"/>
    <cellStyle name="Followed Hyperlink 9" xfId="50882" hidden="1" xr:uid="{00000000-0005-0000-0000-00002BD90000}"/>
    <cellStyle name="Followed Hyperlink 9" xfId="47727" hidden="1" xr:uid="{00000000-0005-0000-0000-0000EBD80000}"/>
    <cellStyle name="Followed Hyperlink 9" xfId="35205" hidden="1" xr:uid="{00000000-0005-0000-0000-000042DB0000}"/>
    <cellStyle name="Followed Hyperlink 9" xfId="1087" hidden="1" xr:uid="{00000000-0005-0000-0000-000012DD0000}"/>
    <cellStyle name="Followed Hyperlink 9" xfId="1113" hidden="1" xr:uid="{00000000-0005-0000-0000-000013DD0000}"/>
    <cellStyle name="Followed Hyperlink 9" xfId="686" hidden="1" xr:uid="{00000000-0005-0000-0000-000014DD0000}"/>
    <cellStyle name="Followed Hyperlink 9" xfId="1154" hidden="1" xr:uid="{00000000-0005-0000-0000-000015DD0000}"/>
    <cellStyle name="Followed Hyperlink 9" xfId="1225" hidden="1" xr:uid="{00000000-0005-0000-0000-000016DD0000}"/>
    <cellStyle name="Followed Hyperlink 9" xfId="1251" hidden="1" xr:uid="{00000000-0005-0000-0000-000017DD0000}"/>
    <cellStyle name="Followed Hyperlink 9" xfId="870" hidden="1" xr:uid="{00000000-0005-0000-0000-000018DD0000}"/>
    <cellStyle name="Followed Hyperlink 9" xfId="1308" hidden="1" xr:uid="{00000000-0005-0000-0000-000019DD0000}"/>
    <cellStyle name="Followed Hyperlink 9" xfId="1367" hidden="1" xr:uid="{00000000-0005-0000-0000-00001ADD0000}"/>
    <cellStyle name="Followed Hyperlink 9" xfId="1393" hidden="1" xr:uid="{00000000-0005-0000-0000-00001BDD0000}"/>
    <cellStyle name="Followed Hyperlink 9" xfId="1464" hidden="1" xr:uid="{00000000-0005-0000-0000-00001CDD0000}"/>
    <cellStyle name="Followed Hyperlink 9" xfId="650" hidden="1" xr:uid="{00000000-0005-0000-0000-00001DDD0000}"/>
    <cellStyle name="Followed Hyperlink 9" xfId="776" hidden="1" xr:uid="{00000000-0005-0000-0000-00001FDD0000}"/>
    <cellStyle name="Followed Hyperlink 9" xfId="584" hidden="1" xr:uid="{00000000-0005-0000-0000-000020DD0000}"/>
    <cellStyle name="Followed Hyperlink 9" xfId="818" hidden="1" xr:uid="{00000000-0005-0000-0000-000021DD0000}"/>
    <cellStyle name="Followed Hyperlink 9" xfId="919" hidden="1" xr:uid="{00000000-0005-0000-0000-000022DD0000}"/>
    <cellStyle name="Followed Hyperlink 9" xfId="945" hidden="1" xr:uid="{00000000-0005-0000-0000-000023DD0000}"/>
    <cellStyle name="Followed Hyperlink 9" xfId="449" hidden="1" xr:uid="{00000000-0005-0000-0000-000024DD0000}"/>
    <cellStyle name="Followed Hyperlink 9" xfId="475" hidden="1" xr:uid="{00000000-0005-0000-0000-000025DD0000}"/>
    <cellStyle name="Followed Hyperlink 9" xfId="624" hidden="1" xr:uid="{00000000-0005-0000-0000-000026DD0000}"/>
    <cellStyle name="Followed Hyperlink 9" xfId="365" hidden="1" xr:uid="{00000000-0005-0000-0000-000027DD0000}"/>
    <cellStyle name="Followed Hyperlink 9" xfId="391" hidden="1" xr:uid="{00000000-0005-0000-0000-000028DD0000}"/>
    <cellStyle name="Followed Hyperlink 9" xfId="307" hidden="1" xr:uid="{00000000-0005-0000-0000-000029DD0000}"/>
    <cellStyle name="Followed Hyperlink 9" xfId="750" hidden="1" xr:uid="{00000000-0005-0000-0000-00001EDD0000}"/>
    <cellStyle name="Followed Hyperlink 9" xfId="4070" hidden="1" xr:uid="{00000000-0005-0000-0000-0000DEDC0000}"/>
    <cellStyle name="Followed Hyperlink 9" xfId="8238" hidden="1" xr:uid="{00000000-0005-0000-0000-00009EDC0000}"/>
    <cellStyle name="Followed Hyperlink 9" xfId="5583" hidden="1" xr:uid="{00000000-0005-0000-0000-00005EDC0000}"/>
    <cellStyle name="Followed Hyperlink 9" xfId="16453" hidden="1" xr:uid="{00000000-0005-0000-0000-00001EDC0000}"/>
    <cellStyle name="Followed Hyperlink 9" xfId="13886" hidden="1" xr:uid="{00000000-0005-0000-0000-0000DEDB0000}"/>
    <cellStyle name="Followed Hyperlink 9" xfId="11181" hidden="1" xr:uid="{00000000-0005-0000-0000-00009EDB0000}"/>
    <cellStyle name="Followed Hyperlink 9" xfId="36436" hidden="1" xr:uid="{00000000-0005-0000-0000-00005EDB0000}"/>
    <cellStyle name="Followed Hyperlink 9" xfId="55853" hidden="1" xr:uid="{00000000-0005-0000-0000-00009ED90000}"/>
    <cellStyle name="Followed Hyperlink 9" xfId="55879" hidden="1" xr:uid="{00000000-0005-0000-0000-00009FD90000}"/>
    <cellStyle name="Followed Hyperlink 9" xfId="54811" hidden="1" xr:uid="{00000000-0005-0000-0000-0000A0D90000}"/>
    <cellStyle name="Followed Hyperlink 9" xfId="55924" hidden="1" xr:uid="{00000000-0005-0000-0000-0000A1D90000}"/>
    <cellStyle name="Followed Hyperlink 9" xfId="56017" hidden="1" xr:uid="{00000000-0005-0000-0000-0000A2D90000}"/>
    <cellStyle name="Followed Hyperlink 9" xfId="56043" hidden="1" xr:uid="{00000000-0005-0000-0000-0000A3D90000}"/>
    <cellStyle name="Followed Hyperlink 9" xfId="55148" hidden="1" xr:uid="{00000000-0005-0000-0000-0000A4D90000}"/>
    <cellStyle name="Followed Hyperlink 9" xfId="56085" hidden="1" xr:uid="{00000000-0005-0000-0000-0000A5D90000}"/>
    <cellStyle name="Followed Hyperlink 9" xfId="56143" hidden="1" xr:uid="{00000000-0005-0000-0000-0000A6D90000}"/>
    <cellStyle name="Followed Hyperlink 9" xfId="56169" hidden="1" xr:uid="{00000000-0005-0000-0000-0000A7D90000}"/>
    <cellStyle name="Followed Hyperlink 9" xfId="55646" hidden="1" xr:uid="{00000000-0005-0000-0000-0000A8D90000}"/>
    <cellStyle name="Followed Hyperlink 9" xfId="56211" hidden="1" xr:uid="{00000000-0005-0000-0000-0000A9D90000}"/>
    <cellStyle name="Followed Hyperlink 9" xfId="56269" hidden="1" xr:uid="{00000000-0005-0000-0000-0000AAD90000}"/>
    <cellStyle name="Followed Hyperlink 9" xfId="56295" hidden="1" xr:uid="{00000000-0005-0000-0000-0000ABD90000}"/>
    <cellStyle name="Followed Hyperlink 9" xfId="55961" hidden="1" xr:uid="{00000000-0005-0000-0000-0000ACD90000}"/>
    <cellStyle name="Followed Hyperlink 9" xfId="56337" hidden="1" xr:uid="{00000000-0005-0000-0000-0000ADD90000}"/>
    <cellStyle name="Followed Hyperlink 9" xfId="56395" hidden="1" xr:uid="{00000000-0005-0000-0000-0000AED90000}"/>
    <cellStyle name="Followed Hyperlink 9" xfId="56421" hidden="1" xr:uid="{00000000-0005-0000-0000-0000AFD90000}"/>
    <cellStyle name="Followed Hyperlink 9" xfId="56521" hidden="1" xr:uid="{00000000-0005-0000-0000-0000B0D90000}"/>
    <cellStyle name="Followed Hyperlink 9" xfId="56547" hidden="1" xr:uid="{00000000-0005-0000-0000-0000B1D90000}"/>
    <cellStyle name="Followed Hyperlink 9" xfId="56605" hidden="1" xr:uid="{00000000-0005-0000-0000-0000B2D90000}"/>
    <cellStyle name="Followed Hyperlink 9" xfId="56631" hidden="1" xr:uid="{00000000-0005-0000-0000-0000B3D90000}"/>
    <cellStyle name="Followed Hyperlink 9" xfId="56481" hidden="1" xr:uid="{00000000-0005-0000-0000-0000B4D90000}"/>
    <cellStyle name="Followed Hyperlink 9" xfId="56673" hidden="1" xr:uid="{00000000-0005-0000-0000-0000B5D90000}"/>
    <cellStyle name="Followed Hyperlink 9" xfId="56731" hidden="1" xr:uid="{00000000-0005-0000-0000-0000B6D90000}"/>
    <cellStyle name="Followed Hyperlink 9" xfId="55562" hidden="1" xr:uid="{00000000-0005-0000-0000-0000B7D90000}"/>
    <cellStyle name="Followed Hyperlink 9" xfId="52469" hidden="1" xr:uid="{00000000-0005-0000-0000-0000B8D90000}"/>
    <cellStyle name="Followed Hyperlink 9" xfId="49976" hidden="1" xr:uid="{00000000-0005-0000-0000-0000B9D90000}"/>
    <cellStyle name="Followed Hyperlink 9" xfId="45069" hidden="1" xr:uid="{00000000-0005-0000-0000-0000BAD90000}"/>
    <cellStyle name="Followed Hyperlink 9" xfId="44767" hidden="1" xr:uid="{00000000-0005-0000-0000-0000BBD90000}"/>
    <cellStyle name="Followed Hyperlink 9" xfId="41580" hidden="1" xr:uid="{00000000-0005-0000-0000-0000BCD90000}"/>
    <cellStyle name="Followed Hyperlink 9" xfId="38361" hidden="1" xr:uid="{00000000-0005-0000-0000-0000BDD90000}"/>
    <cellStyle name="Followed Hyperlink 9" xfId="18695" hidden="1" xr:uid="{00000000-0005-0000-0000-0000BED90000}"/>
    <cellStyle name="Followed Hyperlink 9" xfId="18387" hidden="1" xr:uid="{00000000-0005-0000-0000-0000C0D90000}"/>
    <cellStyle name="Followed Hyperlink 9" xfId="18763" hidden="1" xr:uid="{00000000-0005-0000-0000-0000C1D90000}"/>
    <cellStyle name="Followed Hyperlink 9" xfId="18821" hidden="1" xr:uid="{00000000-0005-0000-0000-0000C2D90000}"/>
    <cellStyle name="Followed Hyperlink 9" xfId="18847" hidden="1" xr:uid="{00000000-0005-0000-0000-0000C3D90000}"/>
    <cellStyle name="Followed Hyperlink 9" xfId="18947" hidden="1" xr:uid="{00000000-0005-0000-0000-0000C4D90000}"/>
    <cellStyle name="Followed Hyperlink 9" xfId="18973" hidden="1" xr:uid="{00000000-0005-0000-0000-0000C5D90000}"/>
    <cellStyle name="Followed Hyperlink 9" xfId="19031" hidden="1" xr:uid="{00000000-0005-0000-0000-0000C6D90000}"/>
    <cellStyle name="Followed Hyperlink 9" xfId="19057" hidden="1" xr:uid="{00000000-0005-0000-0000-0000C7D90000}"/>
    <cellStyle name="Followed Hyperlink 9" xfId="18907" hidden="1" xr:uid="{00000000-0005-0000-0000-0000C8D90000}"/>
    <cellStyle name="Followed Hyperlink 9" xfId="19099" hidden="1" xr:uid="{00000000-0005-0000-0000-0000C9D90000}"/>
    <cellStyle name="Followed Hyperlink 9" xfId="19157" hidden="1" xr:uid="{00000000-0005-0000-0000-0000CAD90000}"/>
    <cellStyle name="Followed Hyperlink 9" xfId="19183" hidden="1" xr:uid="{00000000-0005-0000-0000-0000CBD90000}"/>
    <cellStyle name="Followed Hyperlink 9" xfId="16855" hidden="1" xr:uid="{00000000-0005-0000-0000-0000CCD90000}"/>
    <cellStyle name="Followed Hyperlink 9" xfId="19220" hidden="1" xr:uid="{00000000-0005-0000-0000-0000CDD90000}"/>
    <cellStyle name="Followed Hyperlink 9" xfId="19278" hidden="1" xr:uid="{00000000-0005-0000-0000-0000CED90000}"/>
    <cellStyle name="Followed Hyperlink 9" xfId="19304" hidden="1" xr:uid="{00000000-0005-0000-0000-0000CFD90000}"/>
    <cellStyle name="Followed Hyperlink 9" xfId="19453" hidden="1" xr:uid="{00000000-0005-0000-0000-0000D0D90000}"/>
    <cellStyle name="Followed Hyperlink 9" xfId="19479" hidden="1" xr:uid="{00000000-0005-0000-0000-0000D1D90000}"/>
    <cellStyle name="Followed Hyperlink 9" xfId="19579" hidden="1" xr:uid="{00000000-0005-0000-0000-0000D2D90000}"/>
    <cellStyle name="Followed Hyperlink 9" xfId="19605" hidden="1" xr:uid="{00000000-0005-0000-0000-0000D3D90000}"/>
    <cellStyle name="Followed Hyperlink 9" xfId="19413" hidden="1" xr:uid="{00000000-0005-0000-0000-0000D4D90000}"/>
    <cellStyle name="Followed Hyperlink 9" xfId="19647" hidden="1" xr:uid="{00000000-0005-0000-0000-0000D5D90000}"/>
    <cellStyle name="Followed Hyperlink 9" xfId="19748" hidden="1" xr:uid="{00000000-0005-0000-0000-0000D6D90000}"/>
    <cellStyle name="Followed Hyperlink 9" xfId="19774" hidden="1" xr:uid="{00000000-0005-0000-0000-0000D7D90000}"/>
    <cellStyle name="Followed Hyperlink 9" xfId="19354" hidden="1" xr:uid="{00000000-0005-0000-0000-0000D8D90000}"/>
    <cellStyle name="Followed Hyperlink 9" xfId="19815" hidden="1" xr:uid="{00000000-0005-0000-0000-0000D9D90000}"/>
    <cellStyle name="Followed Hyperlink 9" xfId="19916" hidden="1" xr:uid="{00000000-0005-0000-0000-0000DAD90000}"/>
    <cellStyle name="Followed Hyperlink 9" xfId="19942" hidden="1" xr:uid="{00000000-0005-0000-0000-0000DBD90000}"/>
    <cellStyle name="Followed Hyperlink 9" xfId="19515" hidden="1" xr:uid="{00000000-0005-0000-0000-0000DCD90000}"/>
    <cellStyle name="Followed Hyperlink 9" xfId="19983" hidden="1" xr:uid="{00000000-0005-0000-0000-0000DDD90000}"/>
    <cellStyle name="Followed Hyperlink 9" xfId="20080" hidden="1" xr:uid="{00000000-0005-0000-0000-0000DFD90000}"/>
    <cellStyle name="Followed Hyperlink 9" xfId="19699" hidden="1" xr:uid="{00000000-0005-0000-0000-0000E0D90000}"/>
    <cellStyle name="Followed Hyperlink 9" xfId="20137" hidden="1" xr:uid="{00000000-0005-0000-0000-0000E1D90000}"/>
    <cellStyle name="Followed Hyperlink 9" xfId="20196" hidden="1" xr:uid="{00000000-0005-0000-0000-0000E2D90000}"/>
    <cellStyle name="Followed Hyperlink 9" xfId="20222" hidden="1" xr:uid="{00000000-0005-0000-0000-0000E3D90000}"/>
    <cellStyle name="Followed Hyperlink 9" xfId="20293" hidden="1" xr:uid="{00000000-0005-0000-0000-0000E4D90000}"/>
    <cellStyle name="Followed Hyperlink 9" xfId="20319" hidden="1" xr:uid="{00000000-0005-0000-0000-0000E5D90000}"/>
    <cellStyle name="Followed Hyperlink 9" xfId="20408" hidden="1" xr:uid="{00000000-0005-0000-0000-0000E6D90000}"/>
    <cellStyle name="Followed Hyperlink 9" xfId="20434" hidden="1" xr:uid="{00000000-0005-0000-0000-0000E7D90000}"/>
    <cellStyle name="Followed Hyperlink 9" xfId="19888" hidden="1" xr:uid="{00000000-0005-0000-0000-0000E8D90000}"/>
    <cellStyle name="Followed Hyperlink 9" xfId="20487" hidden="1" xr:uid="{00000000-0005-0000-0000-0000E9D90000}"/>
    <cellStyle name="Followed Hyperlink 9" xfId="20584" hidden="1" xr:uid="{00000000-0005-0000-0000-0000EAD90000}"/>
    <cellStyle name="Followed Hyperlink 9" xfId="20610" hidden="1" xr:uid="{00000000-0005-0000-0000-0000EBD90000}"/>
    <cellStyle name="Followed Hyperlink 9" xfId="19542" hidden="1" xr:uid="{00000000-0005-0000-0000-0000ECD90000}"/>
    <cellStyle name="Followed Hyperlink 9" xfId="20655" hidden="1" xr:uid="{00000000-0005-0000-0000-0000EDD90000}"/>
    <cellStyle name="Followed Hyperlink 9" xfId="20748" hidden="1" xr:uid="{00000000-0005-0000-0000-0000EED90000}"/>
    <cellStyle name="Followed Hyperlink 9" xfId="20774" hidden="1" xr:uid="{00000000-0005-0000-0000-0000EFD90000}"/>
    <cellStyle name="Followed Hyperlink 9" xfId="19879" hidden="1" xr:uid="{00000000-0005-0000-0000-0000F0D90000}"/>
    <cellStyle name="Followed Hyperlink 9" xfId="20816" hidden="1" xr:uid="{00000000-0005-0000-0000-0000F1D90000}"/>
    <cellStyle name="Followed Hyperlink 9" xfId="20873" hidden="1" xr:uid="{00000000-0005-0000-0000-0000F2D90000}"/>
    <cellStyle name="Followed Hyperlink 9" xfId="20899" hidden="1" xr:uid="{00000000-0005-0000-0000-0000F3D90000}"/>
    <cellStyle name="Followed Hyperlink 9" xfId="20377" hidden="1" xr:uid="{00000000-0005-0000-0000-0000F4D90000}"/>
    <cellStyle name="Followed Hyperlink 9" xfId="20941" hidden="1" xr:uid="{00000000-0005-0000-0000-0000F5D90000}"/>
    <cellStyle name="Followed Hyperlink 9" xfId="20999" hidden="1" xr:uid="{00000000-0005-0000-0000-0000F6D90000}"/>
    <cellStyle name="Followed Hyperlink 9" xfId="21025" hidden="1" xr:uid="{00000000-0005-0000-0000-0000F7D90000}"/>
    <cellStyle name="Followed Hyperlink 9" xfId="20692" hidden="1" xr:uid="{00000000-0005-0000-0000-0000F8D90000}"/>
    <cellStyle name="Followed Hyperlink 9" xfId="21067" hidden="1" xr:uid="{00000000-0005-0000-0000-0000F9D90000}"/>
    <cellStyle name="Followed Hyperlink 9" xfId="21125" hidden="1" xr:uid="{00000000-0005-0000-0000-0000FAD90000}"/>
    <cellStyle name="Followed Hyperlink 9" xfId="21151" hidden="1" xr:uid="{00000000-0005-0000-0000-0000FBD90000}"/>
    <cellStyle name="Followed Hyperlink 9" xfId="21251" hidden="1" xr:uid="{00000000-0005-0000-0000-0000FCD90000}"/>
    <cellStyle name="Followed Hyperlink 9" xfId="21277" hidden="1" xr:uid="{00000000-0005-0000-0000-0000FDD90000}"/>
    <cellStyle name="Followed Hyperlink 9" xfId="21335" hidden="1" xr:uid="{00000000-0005-0000-0000-0000FED90000}"/>
    <cellStyle name="Followed Hyperlink 9" xfId="21361" hidden="1" xr:uid="{00000000-0005-0000-0000-0000FFD90000}"/>
    <cellStyle name="Followed Hyperlink 9" xfId="21211" hidden="1" xr:uid="{00000000-0005-0000-0000-000000DA0000}"/>
    <cellStyle name="Followed Hyperlink 9" xfId="21403" hidden="1" xr:uid="{00000000-0005-0000-0000-000001DA0000}"/>
    <cellStyle name="Followed Hyperlink 9" xfId="21461" hidden="1" xr:uid="{00000000-0005-0000-0000-000002DA0000}"/>
    <cellStyle name="Followed Hyperlink 9" xfId="21487" hidden="1" xr:uid="{00000000-0005-0000-0000-000003DA0000}"/>
    <cellStyle name="Followed Hyperlink 9" xfId="21548" hidden="1" xr:uid="{00000000-0005-0000-0000-000004DA0000}"/>
    <cellStyle name="Followed Hyperlink 9" xfId="21574" hidden="1" xr:uid="{00000000-0005-0000-0000-000005DA0000}"/>
    <cellStyle name="Followed Hyperlink 9" xfId="21632" hidden="1" xr:uid="{00000000-0005-0000-0000-000006DA0000}"/>
    <cellStyle name="Followed Hyperlink 9" xfId="21658" hidden="1" xr:uid="{00000000-0005-0000-0000-000007DA0000}"/>
    <cellStyle name="Followed Hyperlink 9" xfId="21807" hidden="1" xr:uid="{00000000-0005-0000-0000-000008DA0000}"/>
    <cellStyle name="Followed Hyperlink 9" xfId="21833" hidden="1" xr:uid="{00000000-0005-0000-0000-000009DA0000}"/>
    <cellStyle name="Followed Hyperlink 9" xfId="21933" hidden="1" xr:uid="{00000000-0005-0000-0000-00000ADA0000}"/>
    <cellStyle name="Followed Hyperlink 9" xfId="21959" hidden="1" xr:uid="{00000000-0005-0000-0000-00000BDA0000}"/>
    <cellStyle name="Followed Hyperlink 9" xfId="21767" hidden="1" xr:uid="{00000000-0005-0000-0000-00000CDA0000}"/>
    <cellStyle name="Followed Hyperlink 9" xfId="22001" hidden="1" xr:uid="{00000000-0005-0000-0000-00000DDA0000}"/>
    <cellStyle name="Followed Hyperlink 9" xfId="22102" hidden="1" xr:uid="{00000000-0005-0000-0000-00000EDA0000}"/>
    <cellStyle name="Followed Hyperlink 9" xfId="22128" hidden="1" xr:uid="{00000000-0005-0000-0000-00000FDA0000}"/>
    <cellStyle name="Followed Hyperlink 9" xfId="21708" hidden="1" xr:uid="{00000000-0005-0000-0000-000010DA0000}"/>
    <cellStyle name="Followed Hyperlink 9" xfId="22169" hidden="1" xr:uid="{00000000-0005-0000-0000-000011DA0000}"/>
    <cellStyle name="Followed Hyperlink 9" xfId="22270" hidden="1" xr:uid="{00000000-0005-0000-0000-000012DA0000}"/>
    <cellStyle name="Followed Hyperlink 9" xfId="22296" hidden="1" xr:uid="{00000000-0005-0000-0000-000013DA0000}"/>
    <cellStyle name="Followed Hyperlink 9" xfId="21869" hidden="1" xr:uid="{00000000-0005-0000-0000-000014DA0000}"/>
    <cellStyle name="Followed Hyperlink 9" xfId="22337" hidden="1" xr:uid="{00000000-0005-0000-0000-000015DA0000}"/>
    <cellStyle name="Followed Hyperlink 9" xfId="22408" hidden="1" xr:uid="{00000000-0005-0000-0000-000016DA0000}"/>
    <cellStyle name="Followed Hyperlink 9" xfId="22434" hidden="1" xr:uid="{00000000-0005-0000-0000-000017DA0000}"/>
    <cellStyle name="Followed Hyperlink 9" xfId="22053" hidden="1" xr:uid="{00000000-0005-0000-0000-000018DA0000}"/>
    <cellStyle name="Followed Hyperlink 9" xfId="22491" hidden="1" xr:uid="{00000000-0005-0000-0000-000019DA0000}"/>
    <cellStyle name="Followed Hyperlink 9" xfId="22550" hidden="1" xr:uid="{00000000-0005-0000-0000-00001ADA0000}"/>
    <cellStyle name="Followed Hyperlink 9" xfId="22576" hidden="1" xr:uid="{00000000-0005-0000-0000-00001BDA0000}"/>
    <cellStyle name="Followed Hyperlink 9" xfId="22647" hidden="1" xr:uid="{00000000-0005-0000-0000-00001CDA0000}"/>
    <cellStyle name="Followed Hyperlink 9" xfId="22673" hidden="1" xr:uid="{00000000-0005-0000-0000-00001DDA0000}"/>
    <cellStyle name="Followed Hyperlink 9" xfId="22762" hidden="1" xr:uid="{00000000-0005-0000-0000-00001EDA0000}"/>
    <cellStyle name="Followed Hyperlink 9" xfId="22788" hidden="1" xr:uid="{00000000-0005-0000-0000-00001FDA0000}"/>
    <cellStyle name="Followed Hyperlink 9" xfId="22242" hidden="1" xr:uid="{00000000-0005-0000-0000-000020DA0000}"/>
    <cellStyle name="Followed Hyperlink 9" xfId="22841" hidden="1" xr:uid="{00000000-0005-0000-0000-000021DA0000}"/>
    <cellStyle name="Followed Hyperlink 9" xfId="22938" hidden="1" xr:uid="{00000000-0005-0000-0000-000022DA0000}"/>
    <cellStyle name="Followed Hyperlink 9" xfId="22964" hidden="1" xr:uid="{00000000-0005-0000-0000-000023DA0000}"/>
    <cellStyle name="Followed Hyperlink 9" xfId="21896" hidden="1" xr:uid="{00000000-0005-0000-0000-000024DA0000}"/>
    <cellStyle name="Followed Hyperlink 9" xfId="23009" hidden="1" xr:uid="{00000000-0005-0000-0000-000025DA0000}"/>
    <cellStyle name="Followed Hyperlink 9" xfId="23102" hidden="1" xr:uid="{00000000-0005-0000-0000-000026DA0000}"/>
    <cellStyle name="Followed Hyperlink 9" xfId="23128" hidden="1" xr:uid="{00000000-0005-0000-0000-000027DA0000}"/>
    <cellStyle name="Followed Hyperlink 9" xfId="22233" hidden="1" xr:uid="{00000000-0005-0000-0000-000028DA0000}"/>
    <cellStyle name="Followed Hyperlink 9" xfId="23170" hidden="1" xr:uid="{00000000-0005-0000-0000-000029DA0000}"/>
    <cellStyle name="Followed Hyperlink 9" xfId="23228" hidden="1" xr:uid="{00000000-0005-0000-0000-00002ADA0000}"/>
    <cellStyle name="Followed Hyperlink 9" xfId="23254" hidden="1" xr:uid="{00000000-0005-0000-0000-00002BDA0000}"/>
    <cellStyle name="Followed Hyperlink 9" xfId="23296" hidden="1" xr:uid="{00000000-0005-0000-0000-00002CDA0000}"/>
    <cellStyle name="Followed Hyperlink 9" xfId="23354" hidden="1" xr:uid="{00000000-0005-0000-0000-00002DDA0000}"/>
    <cellStyle name="Followed Hyperlink 9" xfId="23380" hidden="1" xr:uid="{00000000-0005-0000-0000-00002EDA0000}"/>
    <cellStyle name="Followed Hyperlink 9" xfId="23046" hidden="1" xr:uid="{00000000-0005-0000-0000-00002FDA0000}"/>
    <cellStyle name="Followed Hyperlink 9" xfId="23422" hidden="1" xr:uid="{00000000-0005-0000-0000-000030DA0000}"/>
    <cellStyle name="Followed Hyperlink 9" xfId="23480" hidden="1" xr:uid="{00000000-0005-0000-0000-000031DA0000}"/>
    <cellStyle name="Followed Hyperlink 9" xfId="23506" hidden="1" xr:uid="{00000000-0005-0000-0000-000032DA0000}"/>
    <cellStyle name="Followed Hyperlink 9" xfId="23606" hidden="1" xr:uid="{00000000-0005-0000-0000-000033DA0000}"/>
    <cellStyle name="Followed Hyperlink 9" xfId="23632" hidden="1" xr:uid="{00000000-0005-0000-0000-000034DA0000}"/>
    <cellStyle name="Followed Hyperlink 9" xfId="23690" hidden="1" xr:uid="{00000000-0005-0000-0000-000035DA0000}"/>
    <cellStyle name="Followed Hyperlink 9" xfId="23716" hidden="1" xr:uid="{00000000-0005-0000-0000-000036DA0000}"/>
    <cellStyle name="Followed Hyperlink 9" xfId="23566" hidden="1" xr:uid="{00000000-0005-0000-0000-000037DA0000}"/>
    <cellStyle name="Followed Hyperlink 9" xfId="23758" hidden="1" xr:uid="{00000000-0005-0000-0000-000038DA0000}"/>
    <cellStyle name="Followed Hyperlink 9" xfId="23816" hidden="1" xr:uid="{00000000-0005-0000-0000-000039DA0000}"/>
    <cellStyle name="Followed Hyperlink 9" xfId="23842" hidden="1" xr:uid="{00000000-0005-0000-0000-00003ADA0000}"/>
    <cellStyle name="Followed Hyperlink 9" xfId="23940" hidden="1" xr:uid="{00000000-0005-0000-0000-00003BDA0000}"/>
    <cellStyle name="Followed Hyperlink 9" xfId="23966" hidden="1" xr:uid="{00000000-0005-0000-0000-00003CDA0000}"/>
    <cellStyle name="Followed Hyperlink 9" xfId="24024" hidden="1" xr:uid="{00000000-0005-0000-0000-00003DDA0000}"/>
    <cellStyle name="Followed Hyperlink 9" xfId="24050" hidden="1" xr:uid="{00000000-0005-0000-0000-00003EDA0000}"/>
    <cellStyle name="Followed Hyperlink 9" xfId="24199" hidden="1" xr:uid="{00000000-0005-0000-0000-00003FDA0000}"/>
    <cellStyle name="Followed Hyperlink 9" xfId="24325" hidden="1" xr:uid="{00000000-0005-0000-0000-000041DA0000}"/>
    <cellStyle name="Followed Hyperlink 9" xfId="24351" hidden="1" xr:uid="{00000000-0005-0000-0000-000042DA0000}"/>
    <cellStyle name="Followed Hyperlink 9" xfId="24159" hidden="1" xr:uid="{00000000-0005-0000-0000-000043DA0000}"/>
    <cellStyle name="Followed Hyperlink 9" xfId="24393" hidden="1" xr:uid="{00000000-0005-0000-0000-000044DA0000}"/>
    <cellStyle name="Followed Hyperlink 9" xfId="24494" hidden="1" xr:uid="{00000000-0005-0000-0000-000045DA0000}"/>
    <cellStyle name="Followed Hyperlink 9" xfId="24520" hidden="1" xr:uid="{00000000-0005-0000-0000-000046DA0000}"/>
    <cellStyle name="Followed Hyperlink 9" xfId="24100" hidden="1" xr:uid="{00000000-0005-0000-0000-000047DA0000}"/>
    <cellStyle name="Followed Hyperlink 9" xfId="24561" hidden="1" xr:uid="{00000000-0005-0000-0000-000048DA0000}"/>
    <cellStyle name="Followed Hyperlink 9" xfId="24661" hidden="1" xr:uid="{00000000-0005-0000-0000-000049DA0000}"/>
    <cellStyle name="Followed Hyperlink 9" xfId="24687" hidden="1" xr:uid="{00000000-0005-0000-0000-00004ADA0000}"/>
    <cellStyle name="Followed Hyperlink 9" xfId="24261" hidden="1" xr:uid="{00000000-0005-0000-0000-00004BDA0000}"/>
    <cellStyle name="Followed Hyperlink 9" xfId="24728" hidden="1" xr:uid="{00000000-0005-0000-0000-00004CDA0000}"/>
    <cellStyle name="Followed Hyperlink 9" xfId="24799" hidden="1" xr:uid="{00000000-0005-0000-0000-00004DDA0000}"/>
    <cellStyle name="Followed Hyperlink 9" xfId="24825" hidden="1" xr:uid="{00000000-0005-0000-0000-00004EDA0000}"/>
    <cellStyle name="Followed Hyperlink 9" xfId="24445" hidden="1" xr:uid="{00000000-0005-0000-0000-00004FDA0000}"/>
    <cellStyle name="Followed Hyperlink 9" xfId="24882" hidden="1" xr:uid="{00000000-0005-0000-0000-000050DA0000}"/>
    <cellStyle name="Followed Hyperlink 9" xfId="24941" hidden="1" xr:uid="{00000000-0005-0000-0000-000051DA0000}"/>
    <cellStyle name="Followed Hyperlink 9" xfId="24967" hidden="1" xr:uid="{00000000-0005-0000-0000-000052DA0000}"/>
    <cellStyle name="Followed Hyperlink 9" xfId="25038" hidden="1" xr:uid="{00000000-0005-0000-0000-000053DA0000}"/>
    <cellStyle name="Followed Hyperlink 9" xfId="25064" hidden="1" xr:uid="{00000000-0005-0000-0000-000054DA0000}"/>
    <cellStyle name="Followed Hyperlink 9" xfId="25153" hidden="1" xr:uid="{00000000-0005-0000-0000-000055DA0000}"/>
    <cellStyle name="Followed Hyperlink 9" xfId="25179" hidden="1" xr:uid="{00000000-0005-0000-0000-000056DA0000}"/>
    <cellStyle name="Followed Hyperlink 9" xfId="24633" hidden="1" xr:uid="{00000000-0005-0000-0000-000057DA0000}"/>
    <cellStyle name="Followed Hyperlink 9" xfId="25232" hidden="1" xr:uid="{00000000-0005-0000-0000-000058DA0000}"/>
    <cellStyle name="Followed Hyperlink 9" xfId="25329" hidden="1" xr:uid="{00000000-0005-0000-0000-000059DA0000}"/>
    <cellStyle name="Followed Hyperlink 9" xfId="25355" hidden="1" xr:uid="{00000000-0005-0000-0000-00005ADA0000}"/>
    <cellStyle name="Followed Hyperlink 9" xfId="24288" hidden="1" xr:uid="{00000000-0005-0000-0000-00005BDA0000}"/>
    <cellStyle name="Followed Hyperlink 9" xfId="25400" hidden="1" xr:uid="{00000000-0005-0000-0000-00005CDA0000}"/>
    <cellStyle name="Followed Hyperlink 9" xfId="25493" hidden="1" xr:uid="{00000000-0005-0000-0000-00005DDA0000}"/>
    <cellStyle name="Followed Hyperlink 9" xfId="24625" hidden="1" xr:uid="{00000000-0005-0000-0000-00005FDA0000}"/>
    <cellStyle name="Followed Hyperlink 9" xfId="25561" hidden="1" xr:uid="{00000000-0005-0000-0000-000060DA0000}"/>
    <cellStyle name="Followed Hyperlink 9" xfId="25619" hidden="1" xr:uid="{00000000-0005-0000-0000-000061DA0000}"/>
    <cellStyle name="Followed Hyperlink 9" xfId="25645" hidden="1" xr:uid="{00000000-0005-0000-0000-000062DA0000}"/>
    <cellStyle name="Followed Hyperlink 9" xfId="25122" hidden="1" xr:uid="{00000000-0005-0000-0000-000063DA0000}"/>
    <cellStyle name="Followed Hyperlink 9" xfId="25687" hidden="1" xr:uid="{00000000-0005-0000-0000-000064DA0000}"/>
    <cellStyle name="Followed Hyperlink 9" xfId="25745" hidden="1" xr:uid="{00000000-0005-0000-0000-000065DA0000}"/>
    <cellStyle name="Followed Hyperlink 9" xfId="25771" hidden="1" xr:uid="{00000000-0005-0000-0000-000066DA0000}"/>
    <cellStyle name="Followed Hyperlink 9" xfId="25437" hidden="1" xr:uid="{00000000-0005-0000-0000-000067DA0000}"/>
    <cellStyle name="Followed Hyperlink 9" xfId="25813" hidden="1" xr:uid="{00000000-0005-0000-0000-000068DA0000}"/>
    <cellStyle name="Followed Hyperlink 9" xfId="25871" hidden="1" xr:uid="{00000000-0005-0000-0000-000069DA0000}"/>
    <cellStyle name="Followed Hyperlink 9" xfId="25897" hidden="1" xr:uid="{00000000-0005-0000-0000-00006ADA0000}"/>
    <cellStyle name="Followed Hyperlink 9" xfId="25997" hidden="1" xr:uid="{00000000-0005-0000-0000-00006BDA0000}"/>
    <cellStyle name="Followed Hyperlink 9" xfId="26023" hidden="1" xr:uid="{00000000-0005-0000-0000-00006CDA0000}"/>
    <cellStyle name="Followed Hyperlink 9" xfId="26081" hidden="1" xr:uid="{00000000-0005-0000-0000-00006DDA0000}"/>
    <cellStyle name="Followed Hyperlink 9" xfId="26107" hidden="1" xr:uid="{00000000-0005-0000-0000-00006EDA0000}"/>
    <cellStyle name="Followed Hyperlink 9" xfId="25957" hidden="1" xr:uid="{00000000-0005-0000-0000-00006FDA0000}"/>
    <cellStyle name="Followed Hyperlink 9" xfId="26149" hidden="1" xr:uid="{00000000-0005-0000-0000-000070DA0000}"/>
    <cellStyle name="Followed Hyperlink 9" xfId="26207" hidden="1" xr:uid="{00000000-0005-0000-0000-000071DA0000}"/>
    <cellStyle name="Followed Hyperlink 9" xfId="26233" hidden="1" xr:uid="{00000000-0005-0000-0000-000072DA0000}"/>
    <cellStyle name="Followed Hyperlink 9" xfId="23895" hidden="1" xr:uid="{00000000-0005-0000-0000-000073DA0000}"/>
    <cellStyle name="Followed Hyperlink 9" xfId="26283" hidden="1" xr:uid="{00000000-0005-0000-0000-000074DA0000}"/>
    <cellStyle name="Followed Hyperlink 9" xfId="26341" hidden="1" xr:uid="{00000000-0005-0000-0000-000075DA0000}"/>
    <cellStyle name="Followed Hyperlink 9" xfId="26367" hidden="1" xr:uid="{00000000-0005-0000-0000-000076DA0000}"/>
    <cellStyle name="Followed Hyperlink 9" xfId="26516" hidden="1" xr:uid="{00000000-0005-0000-0000-000077DA0000}"/>
    <cellStyle name="Followed Hyperlink 9" xfId="26542" hidden="1" xr:uid="{00000000-0005-0000-0000-000078DA0000}"/>
    <cellStyle name="Followed Hyperlink 9" xfId="26642" hidden="1" xr:uid="{00000000-0005-0000-0000-000079DA0000}"/>
    <cellStyle name="Followed Hyperlink 9" xfId="26668" hidden="1" xr:uid="{00000000-0005-0000-0000-00007ADA0000}"/>
    <cellStyle name="Followed Hyperlink 9" xfId="26476" hidden="1" xr:uid="{00000000-0005-0000-0000-00007BDA0000}"/>
    <cellStyle name="Followed Hyperlink 9" xfId="26710" hidden="1" xr:uid="{00000000-0005-0000-0000-00007CDA0000}"/>
    <cellStyle name="Followed Hyperlink 9" xfId="26811" hidden="1" xr:uid="{00000000-0005-0000-0000-00007DDA0000}"/>
    <cellStyle name="Followed Hyperlink 9" xfId="26837" hidden="1" xr:uid="{00000000-0005-0000-0000-00007EDA0000}"/>
    <cellStyle name="Followed Hyperlink 9" xfId="26417" hidden="1" xr:uid="{00000000-0005-0000-0000-00007FDA0000}"/>
    <cellStyle name="Followed Hyperlink 9" xfId="26878" hidden="1" xr:uid="{00000000-0005-0000-0000-000080DA0000}"/>
    <cellStyle name="Followed Hyperlink 9" xfId="26979" hidden="1" xr:uid="{00000000-0005-0000-0000-000081DA0000}"/>
    <cellStyle name="Followed Hyperlink 9" xfId="27005" hidden="1" xr:uid="{00000000-0005-0000-0000-000082DA0000}"/>
    <cellStyle name="Followed Hyperlink 9" xfId="26578" hidden="1" xr:uid="{00000000-0005-0000-0000-000083DA0000}"/>
    <cellStyle name="Followed Hyperlink 9" xfId="27046" hidden="1" xr:uid="{00000000-0005-0000-0000-000084DA0000}"/>
    <cellStyle name="Followed Hyperlink 9" xfId="27116" hidden="1" xr:uid="{00000000-0005-0000-0000-000085DA0000}"/>
    <cellStyle name="Followed Hyperlink 9" xfId="27142" hidden="1" xr:uid="{00000000-0005-0000-0000-000086DA0000}"/>
    <cellStyle name="Followed Hyperlink 9" xfId="26762" hidden="1" xr:uid="{00000000-0005-0000-0000-000087DA0000}"/>
    <cellStyle name="Followed Hyperlink 9" xfId="27199" hidden="1" xr:uid="{00000000-0005-0000-0000-000088DA0000}"/>
    <cellStyle name="Followed Hyperlink 9" xfId="27258" hidden="1" xr:uid="{00000000-0005-0000-0000-000089DA0000}"/>
    <cellStyle name="Followed Hyperlink 9" xfId="27284" hidden="1" xr:uid="{00000000-0005-0000-0000-00008ADA0000}"/>
    <cellStyle name="Followed Hyperlink 9" xfId="27355" hidden="1" xr:uid="{00000000-0005-0000-0000-00008BDA0000}"/>
    <cellStyle name="Followed Hyperlink 9" xfId="27381" hidden="1" xr:uid="{00000000-0005-0000-0000-00008CDA0000}"/>
    <cellStyle name="Followed Hyperlink 9" xfId="27470" hidden="1" xr:uid="{00000000-0005-0000-0000-00008DDA0000}"/>
    <cellStyle name="Followed Hyperlink 9" xfId="27496" hidden="1" xr:uid="{00000000-0005-0000-0000-00008EDA0000}"/>
    <cellStyle name="Followed Hyperlink 9" xfId="26951" hidden="1" xr:uid="{00000000-0005-0000-0000-00008FDA0000}"/>
    <cellStyle name="Followed Hyperlink 9" xfId="27549" hidden="1" xr:uid="{00000000-0005-0000-0000-000090DA0000}"/>
    <cellStyle name="Followed Hyperlink 9" xfId="27646" hidden="1" xr:uid="{00000000-0005-0000-0000-000091DA0000}"/>
    <cellStyle name="Followed Hyperlink 9" xfId="27672" hidden="1" xr:uid="{00000000-0005-0000-0000-000092DA0000}"/>
    <cellStyle name="Followed Hyperlink 9" xfId="26605" hidden="1" xr:uid="{00000000-0005-0000-0000-000093DA0000}"/>
    <cellStyle name="Followed Hyperlink 9" xfId="27717" hidden="1" xr:uid="{00000000-0005-0000-0000-000094DA0000}"/>
    <cellStyle name="Followed Hyperlink 9" xfId="27810" hidden="1" xr:uid="{00000000-0005-0000-0000-000095DA0000}"/>
    <cellStyle name="Followed Hyperlink 9" xfId="27836" hidden="1" xr:uid="{00000000-0005-0000-0000-000096DA0000}"/>
    <cellStyle name="Followed Hyperlink 9" xfId="26942" hidden="1" xr:uid="{00000000-0005-0000-0000-000097DA0000}"/>
    <cellStyle name="Followed Hyperlink 9" xfId="27878" hidden="1" xr:uid="{00000000-0005-0000-0000-000098DA0000}"/>
    <cellStyle name="Followed Hyperlink 9" xfId="27935" hidden="1" xr:uid="{00000000-0005-0000-0000-000099DA0000}"/>
    <cellStyle name="Followed Hyperlink 9" xfId="27961" hidden="1" xr:uid="{00000000-0005-0000-0000-00009ADA0000}"/>
    <cellStyle name="Followed Hyperlink 9" xfId="27439" hidden="1" xr:uid="{00000000-0005-0000-0000-00009BDA0000}"/>
    <cellStyle name="Followed Hyperlink 9" xfId="28003" hidden="1" xr:uid="{00000000-0005-0000-0000-00009CDA0000}"/>
    <cellStyle name="Followed Hyperlink 9" xfId="28061" hidden="1" xr:uid="{00000000-0005-0000-0000-00009DDA0000}"/>
    <cellStyle name="Followed Hyperlink 9" xfId="28087" hidden="1" xr:uid="{00000000-0005-0000-0000-00009EDA0000}"/>
    <cellStyle name="Followed Hyperlink 9" xfId="27754" hidden="1" xr:uid="{00000000-0005-0000-0000-00009FDA0000}"/>
    <cellStyle name="Followed Hyperlink 9" xfId="28129" hidden="1" xr:uid="{00000000-0005-0000-0000-0000A0DA0000}"/>
    <cellStyle name="Followed Hyperlink 9" xfId="28187" hidden="1" xr:uid="{00000000-0005-0000-0000-0000A1DA0000}"/>
    <cellStyle name="Followed Hyperlink 9" xfId="28212" hidden="1" xr:uid="{00000000-0005-0000-0000-0000A2DA0000}"/>
    <cellStyle name="Followed Hyperlink 9" xfId="28312" hidden="1" xr:uid="{00000000-0005-0000-0000-0000A3DA0000}"/>
    <cellStyle name="Followed Hyperlink 9" xfId="28338" hidden="1" xr:uid="{00000000-0005-0000-0000-0000A4DA0000}"/>
    <cellStyle name="Followed Hyperlink 9" xfId="28396" hidden="1" xr:uid="{00000000-0005-0000-0000-0000A5DA0000}"/>
    <cellStyle name="Followed Hyperlink 9" xfId="28422" hidden="1" xr:uid="{00000000-0005-0000-0000-0000A6DA0000}"/>
    <cellStyle name="Followed Hyperlink 9" xfId="28272" hidden="1" xr:uid="{00000000-0005-0000-0000-0000A7DA0000}"/>
    <cellStyle name="Followed Hyperlink 9" xfId="28464" hidden="1" xr:uid="{00000000-0005-0000-0000-0000A8DA0000}"/>
    <cellStyle name="Followed Hyperlink 9" xfId="28522" hidden="1" xr:uid="{00000000-0005-0000-0000-0000A9DA0000}"/>
    <cellStyle name="Followed Hyperlink 9" xfId="28548" hidden="1" xr:uid="{00000000-0005-0000-0000-0000AADA0000}"/>
    <cellStyle name="Followed Hyperlink 9" xfId="28632" hidden="1" xr:uid="{00000000-0005-0000-0000-0000ABDA0000}"/>
    <cellStyle name="Followed Hyperlink 9" xfId="28690" hidden="1" xr:uid="{00000000-0005-0000-0000-0000ACDA0000}"/>
    <cellStyle name="Followed Hyperlink 9" xfId="28716" hidden="1" xr:uid="{00000000-0005-0000-0000-0000ADDA0000}"/>
    <cellStyle name="Followed Hyperlink 9" xfId="28864" hidden="1" xr:uid="{00000000-0005-0000-0000-0000AEDA0000}"/>
    <cellStyle name="Followed Hyperlink 9" xfId="28890" hidden="1" xr:uid="{00000000-0005-0000-0000-0000AFDA0000}"/>
    <cellStyle name="Followed Hyperlink 9" xfId="28990" hidden="1" xr:uid="{00000000-0005-0000-0000-0000B0DA0000}"/>
    <cellStyle name="Followed Hyperlink 9" xfId="29016" hidden="1" xr:uid="{00000000-0005-0000-0000-0000B1DA0000}"/>
    <cellStyle name="Followed Hyperlink 9" xfId="28824" hidden="1" xr:uid="{00000000-0005-0000-0000-0000B2DA0000}"/>
    <cellStyle name="Followed Hyperlink 9" xfId="29058" hidden="1" xr:uid="{00000000-0005-0000-0000-0000B3DA0000}"/>
    <cellStyle name="Followed Hyperlink 9" xfId="29159" hidden="1" xr:uid="{00000000-0005-0000-0000-0000B4DA0000}"/>
    <cellStyle name="Followed Hyperlink 9" xfId="29185" hidden="1" xr:uid="{00000000-0005-0000-0000-0000B5DA0000}"/>
    <cellStyle name="Followed Hyperlink 9" xfId="28766" hidden="1" xr:uid="{00000000-0005-0000-0000-0000B6DA0000}"/>
    <cellStyle name="Followed Hyperlink 9" xfId="29226" hidden="1" xr:uid="{00000000-0005-0000-0000-0000B7DA0000}"/>
    <cellStyle name="Followed Hyperlink 9" xfId="29327" hidden="1" xr:uid="{00000000-0005-0000-0000-0000B8DA0000}"/>
    <cellStyle name="Followed Hyperlink 9" xfId="29353" hidden="1" xr:uid="{00000000-0005-0000-0000-0000B9DA0000}"/>
    <cellStyle name="Followed Hyperlink 9" xfId="28926" hidden="1" xr:uid="{00000000-0005-0000-0000-0000BADA0000}"/>
    <cellStyle name="Followed Hyperlink 9" xfId="29394" hidden="1" xr:uid="{00000000-0005-0000-0000-0000BBDA0000}"/>
    <cellStyle name="Followed Hyperlink 9" xfId="29465" hidden="1" xr:uid="{00000000-0005-0000-0000-0000BCDA0000}"/>
    <cellStyle name="Followed Hyperlink 9" xfId="29491" hidden="1" xr:uid="{00000000-0005-0000-0000-0000BDDA0000}"/>
    <cellStyle name="Followed Hyperlink 9" xfId="29110" hidden="1" xr:uid="{00000000-0005-0000-0000-0000BEDA0000}"/>
    <cellStyle name="Followed Hyperlink 9" xfId="29548" hidden="1" xr:uid="{00000000-0005-0000-0000-0000BFDA0000}"/>
    <cellStyle name="Followed Hyperlink 9" xfId="29607" hidden="1" xr:uid="{00000000-0005-0000-0000-0000C0DA0000}"/>
    <cellStyle name="Followed Hyperlink 9" xfId="29703" hidden="1" xr:uid="{00000000-0005-0000-0000-0000C2DA0000}"/>
    <cellStyle name="Followed Hyperlink 9" xfId="29729" hidden="1" xr:uid="{00000000-0005-0000-0000-0000C3DA0000}"/>
    <cellStyle name="Followed Hyperlink 9" xfId="29818" hidden="1" xr:uid="{00000000-0005-0000-0000-0000C4DA0000}"/>
    <cellStyle name="Followed Hyperlink 9" xfId="29844" hidden="1" xr:uid="{00000000-0005-0000-0000-0000C5DA0000}"/>
    <cellStyle name="Followed Hyperlink 9" xfId="29299" hidden="1" xr:uid="{00000000-0005-0000-0000-0000C6DA0000}"/>
    <cellStyle name="Followed Hyperlink 9" xfId="29897" hidden="1" xr:uid="{00000000-0005-0000-0000-0000C7DA0000}"/>
    <cellStyle name="Followed Hyperlink 9" xfId="29994" hidden="1" xr:uid="{00000000-0005-0000-0000-0000C8DA0000}"/>
    <cellStyle name="Followed Hyperlink 9" xfId="30020" hidden="1" xr:uid="{00000000-0005-0000-0000-0000C9DA0000}"/>
    <cellStyle name="Followed Hyperlink 9" xfId="28953" hidden="1" xr:uid="{00000000-0005-0000-0000-0000CADA0000}"/>
    <cellStyle name="Followed Hyperlink 9" xfId="30065" hidden="1" xr:uid="{00000000-0005-0000-0000-0000CBDA0000}"/>
    <cellStyle name="Followed Hyperlink 9" xfId="30157" hidden="1" xr:uid="{00000000-0005-0000-0000-0000CCDA0000}"/>
    <cellStyle name="Followed Hyperlink 9" xfId="30183" hidden="1" xr:uid="{00000000-0005-0000-0000-0000CDDA0000}"/>
    <cellStyle name="Followed Hyperlink 9" xfId="29290" hidden="1" xr:uid="{00000000-0005-0000-0000-0000CEDA0000}"/>
    <cellStyle name="Followed Hyperlink 9" xfId="30225" hidden="1" xr:uid="{00000000-0005-0000-0000-0000CFDA0000}"/>
    <cellStyle name="Followed Hyperlink 9" xfId="30283" hidden="1" xr:uid="{00000000-0005-0000-0000-0000D0DA0000}"/>
    <cellStyle name="Followed Hyperlink 9" xfId="30309" hidden="1" xr:uid="{00000000-0005-0000-0000-0000D1DA0000}"/>
    <cellStyle name="Followed Hyperlink 9" xfId="29787" hidden="1" xr:uid="{00000000-0005-0000-0000-0000D2DA0000}"/>
    <cellStyle name="Followed Hyperlink 9" xfId="30351" hidden="1" xr:uid="{00000000-0005-0000-0000-0000D3DA0000}"/>
    <cellStyle name="Followed Hyperlink 9" xfId="30409" hidden="1" xr:uid="{00000000-0005-0000-0000-0000D4DA0000}"/>
    <cellStyle name="Followed Hyperlink 9" xfId="30435" hidden="1" xr:uid="{00000000-0005-0000-0000-0000D5DA0000}"/>
    <cellStyle name="Followed Hyperlink 9" xfId="30101" hidden="1" xr:uid="{00000000-0005-0000-0000-0000D6DA0000}"/>
    <cellStyle name="Followed Hyperlink 9" xfId="30477" hidden="1" xr:uid="{00000000-0005-0000-0000-0000D7DA0000}"/>
    <cellStyle name="Followed Hyperlink 9" xfId="30535" hidden="1" xr:uid="{00000000-0005-0000-0000-0000D8DA0000}"/>
    <cellStyle name="Followed Hyperlink 9" xfId="30561" hidden="1" xr:uid="{00000000-0005-0000-0000-0000D9DA0000}"/>
    <cellStyle name="Followed Hyperlink 9" xfId="30660" hidden="1" xr:uid="{00000000-0005-0000-0000-0000DADA0000}"/>
    <cellStyle name="Followed Hyperlink 9" xfId="30686" hidden="1" xr:uid="{00000000-0005-0000-0000-0000DBDA0000}"/>
    <cellStyle name="Followed Hyperlink 9" xfId="30744" hidden="1" xr:uid="{00000000-0005-0000-0000-0000DCDA0000}"/>
    <cellStyle name="Followed Hyperlink 9" xfId="30770" hidden="1" xr:uid="{00000000-0005-0000-0000-0000DDDA0000}"/>
    <cellStyle name="Followed Hyperlink 9" xfId="30812" hidden="1" xr:uid="{00000000-0005-0000-0000-0000DFDA0000}"/>
    <cellStyle name="Followed Hyperlink 9" xfId="30870" hidden="1" xr:uid="{00000000-0005-0000-0000-0000E0DA0000}"/>
    <cellStyle name="Followed Hyperlink 9" xfId="30895" hidden="1" xr:uid="{00000000-0005-0000-0000-0000E1DA0000}"/>
    <cellStyle name="Followed Hyperlink 9" xfId="31011" hidden="1" xr:uid="{00000000-0005-0000-0000-0000E2DA0000}"/>
    <cellStyle name="Followed Hyperlink 9" xfId="31037" hidden="1" xr:uid="{00000000-0005-0000-0000-0000E3DA0000}"/>
    <cellStyle name="Followed Hyperlink 9" xfId="31095" hidden="1" xr:uid="{00000000-0005-0000-0000-0000E4DA0000}"/>
    <cellStyle name="Followed Hyperlink 9" xfId="31121" hidden="1" xr:uid="{00000000-0005-0000-0000-0000E5DA0000}"/>
    <cellStyle name="Followed Hyperlink 9" xfId="31269" hidden="1" xr:uid="{00000000-0005-0000-0000-0000E6DA0000}"/>
    <cellStyle name="Followed Hyperlink 9" xfId="31295" hidden="1" xr:uid="{00000000-0005-0000-0000-0000E7DA0000}"/>
    <cellStyle name="Followed Hyperlink 9" xfId="31395" hidden="1" xr:uid="{00000000-0005-0000-0000-0000E8DA0000}"/>
    <cellStyle name="Followed Hyperlink 9" xfId="31421" hidden="1" xr:uid="{00000000-0005-0000-0000-0000E9DA0000}"/>
    <cellStyle name="Followed Hyperlink 9" xfId="31229" hidden="1" xr:uid="{00000000-0005-0000-0000-0000EADA0000}"/>
    <cellStyle name="Followed Hyperlink 9" xfId="31463" hidden="1" xr:uid="{00000000-0005-0000-0000-0000EBDA0000}"/>
    <cellStyle name="Followed Hyperlink 9" xfId="31564" hidden="1" xr:uid="{00000000-0005-0000-0000-0000ECDA0000}"/>
    <cellStyle name="Followed Hyperlink 9" xfId="31590" hidden="1" xr:uid="{00000000-0005-0000-0000-0000EDDA0000}"/>
    <cellStyle name="Followed Hyperlink 9" xfId="31170" hidden="1" xr:uid="{00000000-0005-0000-0000-0000EEDA0000}"/>
    <cellStyle name="Followed Hyperlink 9" xfId="31631" hidden="1" xr:uid="{00000000-0005-0000-0000-0000EFDA0000}"/>
    <cellStyle name="Followed Hyperlink 9" xfId="31732" hidden="1" xr:uid="{00000000-0005-0000-0000-0000F0DA0000}"/>
    <cellStyle name="Followed Hyperlink 9" xfId="31758" hidden="1" xr:uid="{00000000-0005-0000-0000-0000F1DA0000}"/>
    <cellStyle name="Followed Hyperlink 9" xfId="31331" hidden="1" xr:uid="{00000000-0005-0000-0000-0000F2DA0000}"/>
    <cellStyle name="Followed Hyperlink 9" xfId="31799" hidden="1" xr:uid="{00000000-0005-0000-0000-0000F3DA0000}"/>
    <cellStyle name="Followed Hyperlink 9" xfId="31870" hidden="1" xr:uid="{00000000-0005-0000-0000-0000F4DA0000}"/>
    <cellStyle name="Followed Hyperlink 9" xfId="31896" hidden="1" xr:uid="{00000000-0005-0000-0000-0000F5DA0000}"/>
    <cellStyle name="Followed Hyperlink 9" xfId="31515" hidden="1" xr:uid="{00000000-0005-0000-0000-0000F6DA0000}"/>
    <cellStyle name="Followed Hyperlink 9" xfId="31952" hidden="1" xr:uid="{00000000-0005-0000-0000-0000F7DA0000}"/>
    <cellStyle name="Followed Hyperlink 9" xfId="32011" hidden="1" xr:uid="{00000000-0005-0000-0000-0000F8DA0000}"/>
    <cellStyle name="Followed Hyperlink 9" xfId="32037" hidden="1" xr:uid="{00000000-0005-0000-0000-0000F9DA0000}"/>
    <cellStyle name="Followed Hyperlink 9" xfId="32108" hidden="1" xr:uid="{00000000-0005-0000-0000-0000FADA0000}"/>
    <cellStyle name="Followed Hyperlink 9" xfId="32134" hidden="1" xr:uid="{00000000-0005-0000-0000-0000FBDA0000}"/>
    <cellStyle name="Followed Hyperlink 9" xfId="32223" hidden="1" xr:uid="{00000000-0005-0000-0000-0000FCDA0000}"/>
    <cellStyle name="Followed Hyperlink 9" xfId="32249" hidden="1" xr:uid="{00000000-0005-0000-0000-0000FDDA0000}"/>
    <cellStyle name="Followed Hyperlink 9" xfId="31704" hidden="1" xr:uid="{00000000-0005-0000-0000-0000FEDA0000}"/>
    <cellStyle name="Followed Hyperlink 9" xfId="32302" hidden="1" xr:uid="{00000000-0005-0000-0000-0000FFDA0000}"/>
    <cellStyle name="Followed Hyperlink 9" xfId="32399" hidden="1" xr:uid="{00000000-0005-0000-0000-000000DB0000}"/>
    <cellStyle name="Followed Hyperlink 9" xfId="32425" hidden="1" xr:uid="{00000000-0005-0000-0000-000001DB0000}"/>
    <cellStyle name="Followed Hyperlink 9" xfId="31358" hidden="1" xr:uid="{00000000-0005-0000-0000-000002DB0000}"/>
    <cellStyle name="Followed Hyperlink 9" xfId="32470" hidden="1" xr:uid="{00000000-0005-0000-0000-000003DB0000}"/>
    <cellStyle name="Followed Hyperlink 9" xfId="32563" hidden="1" xr:uid="{00000000-0005-0000-0000-000004DB0000}"/>
    <cellStyle name="Followed Hyperlink 9" xfId="32589" hidden="1" xr:uid="{00000000-0005-0000-0000-000005DB0000}"/>
    <cellStyle name="Followed Hyperlink 9" xfId="31695" hidden="1" xr:uid="{00000000-0005-0000-0000-000006DB0000}"/>
    <cellStyle name="Followed Hyperlink 9" xfId="32631" hidden="1" xr:uid="{00000000-0005-0000-0000-000007DB0000}"/>
    <cellStyle name="Followed Hyperlink 9" xfId="32689" hidden="1" xr:uid="{00000000-0005-0000-0000-000008DB0000}"/>
    <cellStyle name="Followed Hyperlink 9" xfId="32715" hidden="1" xr:uid="{00000000-0005-0000-0000-000009DB0000}"/>
    <cellStyle name="Followed Hyperlink 9" xfId="32192" hidden="1" xr:uid="{00000000-0005-0000-0000-00000ADB0000}"/>
    <cellStyle name="Followed Hyperlink 9" xfId="32757" hidden="1" xr:uid="{00000000-0005-0000-0000-00000BDB0000}"/>
    <cellStyle name="Followed Hyperlink 9" xfId="32814" hidden="1" xr:uid="{00000000-0005-0000-0000-00000CDB0000}"/>
    <cellStyle name="Followed Hyperlink 9" xfId="32840" hidden="1" xr:uid="{00000000-0005-0000-0000-00000DDB0000}"/>
    <cellStyle name="Followed Hyperlink 9" xfId="32507" hidden="1" xr:uid="{00000000-0005-0000-0000-00000EDB0000}"/>
    <cellStyle name="Followed Hyperlink 9" xfId="32882" hidden="1" xr:uid="{00000000-0005-0000-0000-00000FDB0000}"/>
    <cellStyle name="Followed Hyperlink 9" xfId="32940" hidden="1" xr:uid="{00000000-0005-0000-0000-000010DB0000}"/>
    <cellStyle name="Followed Hyperlink 9" xfId="32966" hidden="1" xr:uid="{00000000-0005-0000-0000-000011DB0000}"/>
    <cellStyle name="Followed Hyperlink 9" xfId="33066" hidden="1" xr:uid="{00000000-0005-0000-0000-000012DB0000}"/>
    <cellStyle name="Followed Hyperlink 9" xfId="33092" hidden="1" xr:uid="{00000000-0005-0000-0000-000013DB0000}"/>
    <cellStyle name="Followed Hyperlink 9" xfId="33150" hidden="1" xr:uid="{00000000-0005-0000-0000-000014DB0000}"/>
    <cellStyle name="Followed Hyperlink 9" xfId="33176" hidden="1" xr:uid="{00000000-0005-0000-0000-000015DB0000}"/>
    <cellStyle name="Followed Hyperlink 9" xfId="33026" hidden="1" xr:uid="{00000000-0005-0000-0000-000016DB0000}"/>
    <cellStyle name="Followed Hyperlink 9" xfId="33218" hidden="1" xr:uid="{00000000-0005-0000-0000-000017DB0000}"/>
    <cellStyle name="Followed Hyperlink 9" xfId="33276" hidden="1" xr:uid="{00000000-0005-0000-0000-000018DB0000}"/>
    <cellStyle name="Followed Hyperlink 9" xfId="33302" hidden="1" xr:uid="{00000000-0005-0000-0000-000019DB0000}"/>
    <cellStyle name="Followed Hyperlink 9" xfId="33402" hidden="1" xr:uid="{00000000-0005-0000-0000-00001ADB0000}"/>
    <cellStyle name="Followed Hyperlink 9" xfId="33428" hidden="1" xr:uid="{00000000-0005-0000-0000-00001BDB0000}"/>
    <cellStyle name="Followed Hyperlink 9" xfId="33486" hidden="1" xr:uid="{00000000-0005-0000-0000-00001CDB0000}"/>
    <cellStyle name="Followed Hyperlink 9" xfId="33512" hidden="1" xr:uid="{00000000-0005-0000-0000-00001DDB0000}"/>
    <cellStyle name="Followed Hyperlink 9" xfId="33661" hidden="1" xr:uid="{00000000-0005-0000-0000-00001EDB0000}"/>
    <cellStyle name="Followed Hyperlink 9" xfId="33687" hidden="1" xr:uid="{00000000-0005-0000-0000-00001FDB0000}"/>
    <cellStyle name="Followed Hyperlink 9" xfId="33787" hidden="1" xr:uid="{00000000-0005-0000-0000-000020DB0000}"/>
    <cellStyle name="Followed Hyperlink 9" xfId="33812" hidden="1" xr:uid="{00000000-0005-0000-0000-000021DB0000}"/>
    <cellStyle name="Followed Hyperlink 9" xfId="33621" hidden="1" xr:uid="{00000000-0005-0000-0000-000022DB0000}"/>
    <cellStyle name="Followed Hyperlink 9" xfId="33854" hidden="1" xr:uid="{00000000-0005-0000-0000-000023DB0000}"/>
    <cellStyle name="Followed Hyperlink 9" xfId="33955" hidden="1" xr:uid="{00000000-0005-0000-0000-000024DB0000}"/>
    <cellStyle name="Followed Hyperlink 9" xfId="33981" hidden="1" xr:uid="{00000000-0005-0000-0000-000025DB0000}"/>
    <cellStyle name="Followed Hyperlink 9" xfId="34022" hidden="1" xr:uid="{00000000-0005-0000-0000-000026DB0000}"/>
    <cellStyle name="Followed Hyperlink 9" xfId="34122" hidden="1" xr:uid="{00000000-0005-0000-0000-000027DB0000}"/>
    <cellStyle name="Followed Hyperlink 9" xfId="34148" hidden="1" xr:uid="{00000000-0005-0000-0000-000028DB0000}"/>
    <cellStyle name="Followed Hyperlink 9" xfId="34189" hidden="1" xr:uid="{00000000-0005-0000-0000-000029DB0000}"/>
    <cellStyle name="Followed Hyperlink 9" xfId="34260" hidden="1" xr:uid="{00000000-0005-0000-0000-00002ADB0000}"/>
    <cellStyle name="Followed Hyperlink 9" xfId="34286" hidden="1" xr:uid="{00000000-0005-0000-0000-00002BDB0000}"/>
    <cellStyle name="Followed Hyperlink 9" xfId="33906" hidden="1" xr:uid="{00000000-0005-0000-0000-00002CDB0000}"/>
    <cellStyle name="Followed Hyperlink 9" xfId="34343" hidden="1" xr:uid="{00000000-0005-0000-0000-00002DDB0000}"/>
    <cellStyle name="Followed Hyperlink 9" xfId="34402" hidden="1" xr:uid="{00000000-0005-0000-0000-00002EDB0000}"/>
    <cellStyle name="Followed Hyperlink 9" xfId="34428" hidden="1" xr:uid="{00000000-0005-0000-0000-00002FDB0000}"/>
    <cellStyle name="Followed Hyperlink 9" xfId="34499" hidden="1" xr:uid="{00000000-0005-0000-0000-000030DB0000}"/>
    <cellStyle name="Followed Hyperlink 9" xfId="34525" hidden="1" xr:uid="{00000000-0005-0000-0000-000031DB0000}"/>
    <cellStyle name="Followed Hyperlink 9" xfId="34614" hidden="1" xr:uid="{00000000-0005-0000-0000-000032DB0000}"/>
    <cellStyle name="Followed Hyperlink 9" xfId="34640" hidden="1" xr:uid="{00000000-0005-0000-0000-000033DB0000}"/>
    <cellStyle name="Followed Hyperlink 9" xfId="34094" hidden="1" xr:uid="{00000000-0005-0000-0000-000034DB0000}"/>
    <cellStyle name="Followed Hyperlink 9" xfId="34693" hidden="1" xr:uid="{00000000-0005-0000-0000-000035DB0000}"/>
    <cellStyle name="Followed Hyperlink 9" xfId="34789" hidden="1" xr:uid="{00000000-0005-0000-0000-000036DB0000}"/>
    <cellStyle name="Followed Hyperlink 9" xfId="34815" hidden="1" xr:uid="{00000000-0005-0000-0000-000037DB0000}"/>
    <cellStyle name="Followed Hyperlink 9" xfId="33750" hidden="1" xr:uid="{00000000-0005-0000-0000-000038DB0000}"/>
    <cellStyle name="Followed Hyperlink 9" xfId="34860" hidden="1" xr:uid="{00000000-0005-0000-0000-000039DB0000}"/>
    <cellStyle name="Followed Hyperlink 9" xfId="34953" hidden="1" xr:uid="{00000000-0005-0000-0000-00003ADB0000}"/>
    <cellStyle name="Followed Hyperlink 9" xfId="34979" hidden="1" xr:uid="{00000000-0005-0000-0000-00003BDB0000}"/>
    <cellStyle name="Followed Hyperlink 9" xfId="29633" hidden="1" xr:uid="{00000000-0005-0000-0000-0000C1DA0000}"/>
    <cellStyle name="Followed Hyperlink 9" xfId="24225" hidden="1" xr:uid="{00000000-0005-0000-0000-000040DA0000}"/>
    <cellStyle name="Followed Hyperlink 9" xfId="18721" hidden="1" xr:uid="{00000000-0005-0000-0000-0000BFD90000}"/>
    <cellStyle name="Followed Hyperlink 9" xfId="17510" hidden="1" xr:uid="{00000000-0005-0000-0000-000034DC0000}"/>
    <cellStyle name="Followed Hyperlink 9" xfId="17611" hidden="1" xr:uid="{00000000-0005-0000-0000-000035DC0000}"/>
    <cellStyle name="Followed Hyperlink 9" xfId="17637" hidden="1" xr:uid="{00000000-0005-0000-0000-000036DC0000}"/>
    <cellStyle name="Followed Hyperlink 9" xfId="17210" hidden="1" xr:uid="{00000000-0005-0000-0000-000037DC0000}"/>
    <cellStyle name="Followed Hyperlink 9" xfId="17678" hidden="1" xr:uid="{00000000-0005-0000-0000-000038DC0000}"/>
    <cellStyle name="Followed Hyperlink 9" xfId="17749" hidden="1" xr:uid="{00000000-0005-0000-0000-000039DC0000}"/>
    <cellStyle name="Followed Hyperlink 9" xfId="17775" hidden="1" xr:uid="{00000000-0005-0000-0000-00003ADC0000}"/>
    <cellStyle name="Followed Hyperlink 9" xfId="17394" hidden="1" xr:uid="{00000000-0005-0000-0000-00003BDC0000}"/>
    <cellStyle name="Followed Hyperlink 9" xfId="17832" hidden="1" xr:uid="{00000000-0005-0000-0000-00003CDC0000}"/>
    <cellStyle name="Followed Hyperlink 9" xfId="17891" hidden="1" xr:uid="{00000000-0005-0000-0000-00003DDC0000}"/>
    <cellStyle name="Followed Hyperlink 9" xfId="17917" hidden="1" xr:uid="{00000000-0005-0000-0000-00003EDC0000}"/>
    <cellStyle name="Followed Hyperlink 9" xfId="17988" hidden="1" xr:uid="{00000000-0005-0000-0000-00003FDC0000}"/>
    <cellStyle name="Followed Hyperlink 9" xfId="18014" hidden="1" xr:uid="{00000000-0005-0000-0000-000040DC0000}"/>
    <cellStyle name="Followed Hyperlink 9" xfId="18103" hidden="1" xr:uid="{00000000-0005-0000-0000-000041DC0000}"/>
    <cellStyle name="Followed Hyperlink 9" xfId="18129" hidden="1" xr:uid="{00000000-0005-0000-0000-000042DC0000}"/>
    <cellStyle name="Followed Hyperlink 9" xfId="17583" hidden="1" xr:uid="{00000000-0005-0000-0000-000043DC0000}"/>
    <cellStyle name="Followed Hyperlink 9" xfId="18182" hidden="1" xr:uid="{00000000-0005-0000-0000-000044DC0000}"/>
    <cellStyle name="Followed Hyperlink 9" xfId="18279" hidden="1" xr:uid="{00000000-0005-0000-0000-000045DC0000}"/>
    <cellStyle name="Followed Hyperlink 9" xfId="18305" hidden="1" xr:uid="{00000000-0005-0000-0000-000046DC0000}"/>
    <cellStyle name="Followed Hyperlink 9" xfId="17237" hidden="1" xr:uid="{00000000-0005-0000-0000-000047DC0000}"/>
    <cellStyle name="Followed Hyperlink 9" xfId="18350" hidden="1" xr:uid="{00000000-0005-0000-0000-000048DC0000}"/>
    <cellStyle name="Followed Hyperlink 9" xfId="18443" hidden="1" xr:uid="{00000000-0005-0000-0000-000049DC0000}"/>
    <cellStyle name="Followed Hyperlink 9" xfId="18469" hidden="1" xr:uid="{00000000-0005-0000-0000-00004ADC0000}"/>
    <cellStyle name="Followed Hyperlink 9" xfId="17574" hidden="1" xr:uid="{00000000-0005-0000-0000-00004BDC0000}"/>
    <cellStyle name="Followed Hyperlink 9" xfId="18511" hidden="1" xr:uid="{00000000-0005-0000-0000-00004CDC0000}"/>
    <cellStyle name="Followed Hyperlink 9" xfId="18569" hidden="1" xr:uid="{00000000-0005-0000-0000-00004DDC0000}"/>
    <cellStyle name="Followed Hyperlink 9" xfId="18595" hidden="1" xr:uid="{00000000-0005-0000-0000-00004EDC0000}"/>
    <cellStyle name="Followed Hyperlink 9" xfId="18637" hidden="1" xr:uid="{00000000-0005-0000-0000-000050DC0000}"/>
    <cellStyle name="Followed Hyperlink 9" xfId="12399" hidden="1" xr:uid="{00000000-0005-0000-0000-000051DC0000}"/>
    <cellStyle name="Followed Hyperlink 9" xfId="4945" hidden="1" xr:uid="{00000000-0005-0000-0000-000052DC0000}"/>
    <cellStyle name="Followed Hyperlink 9" xfId="4795" hidden="1" xr:uid="{00000000-0005-0000-0000-000053DC0000}"/>
    <cellStyle name="Followed Hyperlink 9" xfId="4987" hidden="1" xr:uid="{00000000-0005-0000-0000-000054DC0000}"/>
    <cellStyle name="Followed Hyperlink 9" xfId="5045" hidden="1" xr:uid="{00000000-0005-0000-0000-000055DC0000}"/>
    <cellStyle name="Followed Hyperlink 9" xfId="5071" hidden="1" xr:uid="{00000000-0005-0000-0000-000056DC0000}"/>
    <cellStyle name="Followed Hyperlink 9" xfId="5173" hidden="1" xr:uid="{00000000-0005-0000-0000-000057DC0000}"/>
    <cellStyle name="Followed Hyperlink 9" xfId="5199" hidden="1" xr:uid="{00000000-0005-0000-0000-000058DC0000}"/>
    <cellStyle name="Followed Hyperlink 9" xfId="5257" hidden="1" xr:uid="{00000000-0005-0000-0000-000059DC0000}"/>
    <cellStyle name="Followed Hyperlink 9" xfId="5283" hidden="1" xr:uid="{00000000-0005-0000-0000-00005ADC0000}"/>
    <cellStyle name="Followed Hyperlink 9" xfId="5431" hidden="1" xr:uid="{00000000-0005-0000-0000-00005BDC0000}"/>
    <cellStyle name="Followed Hyperlink 9" xfId="5457" hidden="1" xr:uid="{00000000-0005-0000-0000-00005CDC0000}"/>
    <cellStyle name="Followed Hyperlink 9" xfId="5557" hidden="1" xr:uid="{00000000-0005-0000-0000-00005DDC0000}"/>
    <cellStyle name="Followed Hyperlink 9" xfId="5392" hidden="1" xr:uid="{00000000-0005-0000-0000-00005FDC0000}"/>
    <cellStyle name="Followed Hyperlink 9" xfId="5625" hidden="1" xr:uid="{00000000-0005-0000-0000-000060DC0000}"/>
    <cellStyle name="Followed Hyperlink 9" xfId="5726" hidden="1" xr:uid="{00000000-0005-0000-0000-000061DC0000}"/>
    <cellStyle name="Followed Hyperlink 9" xfId="5752" hidden="1" xr:uid="{00000000-0005-0000-0000-000062DC0000}"/>
    <cellStyle name="Followed Hyperlink 9" xfId="5333" hidden="1" xr:uid="{00000000-0005-0000-0000-000063DC0000}"/>
    <cellStyle name="Followed Hyperlink 9" xfId="5793" hidden="1" xr:uid="{00000000-0005-0000-0000-000064DC0000}"/>
    <cellStyle name="Followed Hyperlink 9" xfId="5894" hidden="1" xr:uid="{00000000-0005-0000-0000-000065DC0000}"/>
    <cellStyle name="Followed Hyperlink 9" xfId="5920" hidden="1" xr:uid="{00000000-0005-0000-0000-000066DC0000}"/>
    <cellStyle name="Followed Hyperlink 9" xfId="5493" hidden="1" xr:uid="{00000000-0005-0000-0000-000067DC0000}"/>
    <cellStyle name="Followed Hyperlink 9" xfId="5961" hidden="1" xr:uid="{00000000-0005-0000-0000-000068DC0000}"/>
    <cellStyle name="Followed Hyperlink 9" xfId="6032" hidden="1" xr:uid="{00000000-0005-0000-0000-000069DC0000}"/>
    <cellStyle name="Followed Hyperlink 9" xfId="6058" hidden="1" xr:uid="{00000000-0005-0000-0000-00006ADC0000}"/>
    <cellStyle name="Followed Hyperlink 9" xfId="5677" hidden="1" xr:uid="{00000000-0005-0000-0000-00006BDC0000}"/>
    <cellStyle name="Followed Hyperlink 9" xfId="6115" hidden="1" xr:uid="{00000000-0005-0000-0000-00006CDC0000}"/>
    <cellStyle name="Followed Hyperlink 9" xfId="6174" hidden="1" xr:uid="{00000000-0005-0000-0000-00006DDC0000}"/>
    <cellStyle name="Followed Hyperlink 9" xfId="6200" hidden="1" xr:uid="{00000000-0005-0000-0000-00006EDC0000}"/>
    <cellStyle name="Followed Hyperlink 9" xfId="6271" hidden="1" xr:uid="{00000000-0005-0000-0000-00006FDC0000}"/>
    <cellStyle name="Followed Hyperlink 9" xfId="6297" hidden="1" xr:uid="{00000000-0005-0000-0000-000070DC0000}"/>
    <cellStyle name="Followed Hyperlink 9" xfId="6386" hidden="1" xr:uid="{00000000-0005-0000-0000-000071DC0000}"/>
    <cellStyle name="Followed Hyperlink 9" xfId="6412" hidden="1" xr:uid="{00000000-0005-0000-0000-000072DC0000}"/>
    <cellStyle name="Followed Hyperlink 9" xfId="5866" hidden="1" xr:uid="{00000000-0005-0000-0000-000073DC0000}"/>
    <cellStyle name="Followed Hyperlink 9" xfId="6465" hidden="1" xr:uid="{00000000-0005-0000-0000-000074DC0000}"/>
    <cellStyle name="Followed Hyperlink 9" xfId="6562" hidden="1" xr:uid="{00000000-0005-0000-0000-000075DC0000}"/>
    <cellStyle name="Followed Hyperlink 9" xfId="6588" hidden="1" xr:uid="{00000000-0005-0000-0000-000076DC0000}"/>
    <cellStyle name="Followed Hyperlink 9" xfId="5520" hidden="1" xr:uid="{00000000-0005-0000-0000-000077DC0000}"/>
    <cellStyle name="Followed Hyperlink 9" xfId="6633" hidden="1" xr:uid="{00000000-0005-0000-0000-000078DC0000}"/>
    <cellStyle name="Followed Hyperlink 9" xfId="6726" hidden="1" xr:uid="{00000000-0005-0000-0000-000079DC0000}"/>
    <cellStyle name="Followed Hyperlink 9" xfId="6752" hidden="1" xr:uid="{00000000-0005-0000-0000-00007ADC0000}"/>
    <cellStyle name="Followed Hyperlink 9" xfId="5857" hidden="1" xr:uid="{00000000-0005-0000-0000-00007BDC0000}"/>
    <cellStyle name="Followed Hyperlink 9" xfId="6794" hidden="1" xr:uid="{00000000-0005-0000-0000-00007CDC0000}"/>
    <cellStyle name="Followed Hyperlink 9" xfId="6852" hidden="1" xr:uid="{00000000-0005-0000-0000-00007DDC0000}"/>
    <cellStyle name="Followed Hyperlink 9" xfId="6878" hidden="1" xr:uid="{00000000-0005-0000-0000-00007EDC0000}"/>
    <cellStyle name="Followed Hyperlink 9" xfId="6355" hidden="1" xr:uid="{00000000-0005-0000-0000-00007FDC0000}"/>
    <cellStyle name="Followed Hyperlink 9" xfId="6920" hidden="1" xr:uid="{00000000-0005-0000-0000-000080DC0000}"/>
    <cellStyle name="Followed Hyperlink 9" xfId="6978" hidden="1" xr:uid="{00000000-0005-0000-0000-000081DC0000}"/>
    <cellStyle name="Followed Hyperlink 9" xfId="7004" hidden="1" xr:uid="{00000000-0005-0000-0000-000082DC0000}"/>
    <cellStyle name="Followed Hyperlink 9" xfId="6670" hidden="1" xr:uid="{00000000-0005-0000-0000-000083DC0000}"/>
    <cellStyle name="Followed Hyperlink 9" xfId="7046" hidden="1" xr:uid="{00000000-0005-0000-0000-000084DC0000}"/>
    <cellStyle name="Followed Hyperlink 9" xfId="7104" hidden="1" xr:uid="{00000000-0005-0000-0000-000085DC0000}"/>
    <cellStyle name="Followed Hyperlink 9" xfId="7130" hidden="1" xr:uid="{00000000-0005-0000-0000-000086DC0000}"/>
    <cellStyle name="Followed Hyperlink 9" xfId="7230" hidden="1" xr:uid="{00000000-0005-0000-0000-000087DC0000}"/>
    <cellStyle name="Followed Hyperlink 9" xfId="7256" hidden="1" xr:uid="{00000000-0005-0000-0000-000088DC0000}"/>
    <cellStyle name="Followed Hyperlink 9" xfId="7314" hidden="1" xr:uid="{00000000-0005-0000-0000-000089DC0000}"/>
    <cellStyle name="Followed Hyperlink 9" xfId="7340" hidden="1" xr:uid="{00000000-0005-0000-0000-00008ADC0000}"/>
    <cellStyle name="Followed Hyperlink 9" xfId="7190" hidden="1" xr:uid="{00000000-0005-0000-0000-00008BDC0000}"/>
    <cellStyle name="Followed Hyperlink 9" xfId="7382" hidden="1" xr:uid="{00000000-0005-0000-0000-00008CDC0000}"/>
    <cellStyle name="Followed Hyperlink 9" xfId="7440" hidden="1" xr:uid="{00000000-0005-0000-0000-00008DDC0000}"/>
    <cellStyle name="Followed Hyperlink 9" xfId="7466" hidden="1" xr:uid="{00000000-0005-0000-0000-00008EDC0000}"/>
    <cellStyle name="Followed Hyperlink 9" xfId="5128" hidden="1" xr:uid="{00000000-0005-0000-0000-00008FDC0000}"/>
    <cellStyle name="Followed Hyperlink 9" xfId="7516" hidden="1" xr:uid="{00000000-0005-0000-0000-000090DC0000}"/>
    <cellStyle name="Followed Hyperlink 9" xfId="7574" hidden="1" xr:uid="{00000000-0005-0000-0000-000091DC0000}"/>
    <cellStyle name="Followed Hyperlink 9" xfId="7600" hidden="1" xr:uid="{00000000-0005-0000-0000-000092DC0000}"/>
    <cellStyle name="Followed Hyperlink 9" xfId="7749" hidden="1" xr:uid="{00000000-0005-0000-0000-000093DC0000}"/>
    <cellStyle name="Followed Hyperlink 9" xfId="7775" hidden="1" xr:uid="{00000000-0005-0000-0000-000094DC0000}"/>
    <cellStyle name="Followed Hyperlink 9" xfId="7875" hidden="1" xr:uid="{00000000-0005-0000-0000-000095DC0000}"/>
    <cellStyle name="Followed Hyperlink 9" xfId="7901" hidden="1" xr:uid="{00000000-0005-0000-0000-000096DC0000}"/>
    <cellStyle name="Followed Hyperlink 9" xfId="7709" hidden="1" xr:uid="{00000000-0005-0000-0000-000097DC0000}"/>
    <cellStyle name="Followed Hyperlink 9" xfId="7943" hidden="1" xr:uid="{00000000-0005-0000-0000-000098DC0000}"/>
    <cellStyle name="Followed Hyperlink 9" xfId="8044" hidden="1" xr:uid="{00000000-0005-0000-0000-000099DC0000}"/>
    <cellStyle name="Followed Hyperlink 9" xfId="8070" hidden="1" xr:uid="{00000000-0005-0000-0000-00009ADC0000}"/>
    <cellStyle name="Followed Hyperlink 9" xfId="7650" hidden="1" xr:uid="{00000000-0005-0000-0000-00009BDC0000}"/>
    <cellStyle name="Followed Hyperlink 9" xfId="8111" hidden="1" xr:uid="{00000000-0005-0000-0000-00009CDC0000}"/>
    <cellStyle name="Followed Hyperlink 9" xfId="8212" hidden="1" xr:uid="{00000000-0005-0000-0000-00009DDC0000}"/>
    <cellStyle name="Followed Hyperlink 9" xfId="7811" hidden="1" xr:uid="{00000000-0005-0000-0000-00009FDC0000}"/>
    <cellStyle name="Followed Hyperlink 9" xfId="8279" hidden="1" xr:uid="{00000000-0005-0000-0000-0000A0DC0000}"/>
    <cellStyle name="Followed Hyperlink 9" xfId="8350" hidden="1" xr:uid="{00000000-0005-0000-0000-0000A1DC0000}"/>
    <cellStyle name="Followed Hyperlink 9" xfId="8376" hidden="1" xr:uid="{00000000-0005-0000-0000-0000A2DC0000}"/>
    <cellStyle name="Followed Hyperlink 9" xfId="7995" hidden="1" xr:uid="{00000000-0005-0000-0000-0000A3DC0000}"/>
    <cellStyle name="Followed Hyperlink 9" xfId="8433" hidden="1" xr:uid="{00000000-0005-0000-0000-0000A4DC0000}"/>
    <cellStyle name="Followed Hyperlink 9" xfId="8492" hidden="1" xr:uid="{00000000-0005-0000-0000-0000A5DC0000}"/>
    <cellStyle name="Followed Hyperlink 9" xfId="8518" hidden="1" xr:uid="{00000000-0005-0000-0000-0000A6DC0000}"/>
    <cellStyle name="Followed Hyperlink 9" xfId="8589" hidden="1" xr:uid="{00000000-0005-0000-0000-0000A7DC0000}"/>
    <cellStyle name="Followed Hyperlink 9" xfId="8615" hidden="1" xr:uid="{00000000-0005-0000-0000-0000A8DC0000}"/>
    <cellStyle name="Followed Hyperlink 9" xfId="8704" hidden="1" xr:uid="{00000000-0005-0000-0000-0000A9DC0000}"/>
    <cellStyle name="Followed Hyperlink 9" xfId="8730" hidden="1" xr:uid="{00000000-0005-0000-0000-0000AADC0000}"/>
    <cellStyle name="Followed Hyperlink 9" xfId="8184" hidden="1" xr:uid="{00000000-0005-0000-0000-0000ABDC0000}"/>
    <cellStyle name="Followed Hyperlink 9" xfId="8783" hidden="1" xr:uid="{00000000-0005-0000-0000-0000ACDC0000}"/>
    <cellStyle name="Followed Hyperlink 9" xfId="8880" hidden="1" xr:uid="{00000000-0005-0000-0000-0000ADDC0000}"/>
    <cellStyle name="Followed Hyperlink 9" xfId="8906" hidden="1" xr:uid="{00000000-0005-0000-0000-0000AEDC0000}"/>
    <cellStyle name="Followed Hyperlink 9" xfId="7838" hidden="1" xr:uid="{00000000-0005-0000-0000-0000AFDC0000}"/>
    <cellStyle name="Followed Hyperlink 9" xfId="8951" hidden="1" xr:uid="{00000000-0005-0000-0000-0000B0DC0000}"/>
    <cellStyle name="Followed Hyperlink 9" xfId="9044" hidden="1" xr:uid="{00000000-0005-0000-0000-0000B1DC0000}"/>
    <cellStyle name="Followed Hyperlink 9" xfId="9070" hidden="1" xr:uid="{00000000-0005-0000-0000-0000B2DC0000}"/>
    <cellStyle name="Followed Hyperlink 9" xfId="8175" hidden="1" xr:uid="{00000000-0005-0000-0000-0000B3DC0000}"/>
    <cellStyle name="Followed Hyperlink 9" xfId="9112" hidden="1" xr:uid="{00000000-0005-0000-0000-0000B4DC0000}"/>
    <cellStyle name="Followed Hyperlink 9" xfId="9170" hidden="1" xr:uid="{00000000-0005-0000-0000-0000B5DC0000}"/>
    <cellStyle name="Followed Hyperlink 9" xfId="9196" hidden="1" xr:uid="{00000000-0005-0000-0000-0000B6DC0000}"/>
    <cellStyle name="Followed Hyperlink 9" xfId="8673" hidden="1" xr:uid="{00000000-0005-0000-0000-0000B7DC0000}"/>
    <cellStyle name="Followed Hyperlink 9" xfId="9238" hidden="1" xr:uid="{00000000-0005-0000-0000-0000B8DC0000}"/>
    <cellStyle name="Followed Hyperlink 9" xfId="9296" hidden="1" xr:uid="{00000000-0005-0000-0000-0000B9DC0000}"/>
    <cellStyle name="Followed Hyperlink 9" xfId="9322" hidden="1" xr:uid="{00000000-0005-0000-0000-0000BADC0000}"/>
    <cellStyle name="Followed Hyperlink 9" xfId="8988" hidden="1" xr:uid="{00000000-0005-0000-0000-0000BBDC0000}"/>
    <cellStyle name="Followed Hyperlink 9" xfId="9364" hidden="1" xr:uid="{00000000-0005-0000-0000-0000BCDC0000}"/>
    <cellStyle name="Followed Hyperlink 9" xfId="9422" hidden="1" xr:uid="{00000000-0005-0000-0000-0000BDDC0000}"/>
    <cellStyle name="Followed Hyperlink 9" xfId="2575" hidden="1" xr:uid="{00000000-0005-0000-0000-0000BEDC0000}"/>
    <cellStyle name="Followed Hyperlink 9" xfId="2633" hidden="1" xr:uid="{00000000-0005-0000-0000-0000BFDC0000}"/>
    <cellStyle name="Followed Hyperlink 9" xfId="2659" hidden="1" xr:uid="{00000000-0005-0000-0000-0000C0DC0000}"/>
    <cellStyle name="Followed Hyperlink 9" xfId="2777" hidden="1" xr:uid="{00000000-0005-0000-0000-0000C1DC0000}"/>
    <cellStyle name="Followed Hyperlink 9" xfId="2803" hidden="1" xr:uid="{00000000-0005-0000-0000-0000C2DC0000}"/>
    <cellStyle name="Followed Hyperlink 9" xfId="2861" hidden="1" xr:uid="{00000000-0005-0000-0000-0000C3DC0000}"/>
    <cellStyle name="Followed Hyperlink 9" xfId="2887" hidden="1" xr:uid="{00000000-0005-0000-0000-0000C4DC0000}"/>
    <cellStyle name="Followed Hyperlink 9" xfId="3036" hidden="1" xr:uid="{00000000-0005-0000-0000-0000C5DC0000}"/>
    <cellStyle name="Followed Hyperlink 9" xfId="3062" hidden="1" xr:uid="{00000000-0005-0000-0000-0000C6DC0000}"/>
    <cellStyle name="Followed Hyperlink 9" xfId="3162" hidden="1" xr:uid="{00000000-0005-0000-0000-0000C7DC0000}"/>
    <cellStyle name="Followed Hyperlink 9" xfId="3188" hidden="1" xr:uid="{00000000-0005-0000-0000-0000C8DC0000}"/>
    <cellStyle name="Followed Hyperlink 9" xfId="2996" hidden="1" xr:uid="{00000000-0005-0000-0000-0000C9DC0000}"/>
    <cellStyle name="Followed Hyperlink 9" xfId="3230" hidden="1" xr:uid="{00000000-0005-0000-0000-0000CADC0000}"/>
    <cellStyle name="Followed Hyperlink 9" xfId="3331" hidden="1" xr:uid="{00000000-0005-0000-0000-0000CBDC0000}"/>
    <cellStyle name="Followed Hyperlink 9" xfId="3357" hidden="1" xr:uid="{00000000-0005-0000-0000-0000CCDC0000}"/>
    <cellStyle name="Followed Hyperlink 9" xfId="2937" hidden="1" xr:uid="{00000000-0005-0000-0000-0000CDDC0000}"/>
    <cellStyle name="Followed Hyperlink 9" xfId="3398" hidden="1" xr:uid="{00000000-0005-0000-0000-0000CEDC0000}"/>
    <cellStyle name="Followed Hyperlink 9" xfId="3499" hidden="1" xr:uid="{00000000-0005-0000-0000-0000CFDC0000}"/>
    <cellStyle name="Followed Hyperlink 9" xfId="3525" hidden="1" xr:uid="{00000000-0005-0000-0000-0000D0DC0000}"/>
    <cellStyle name="Followed Hyperlink 9" xfId="3098" hidden="1" xr:uid="{00000000-0005-0000-0000-0000D1DC0000}"/>
    <cellStyle name="Followed Hyperlink 9" xfId="3566" hidden="1" xr:uid="{00000000-0005-0000-0000-0000D2DC0000}"/>
    <cellStyle name="Followed Hyperlink 9" xfId="3637" hidden="1" xr:uid="{00000000-0005-0000-0000-0000D3DC0000}"/>
    <cellStyle name="Followed Hyperlink 9" xfId="3663" hidden="1" xr:uid="{00000000-0005-0000-0000-0000D4DC0000}"/>
    <cellStyle name="Followed Hyperlink 9" xfId="3282" hidden="1" xr:uid="{00000000-0005-0000-0000-0000D5DC0000}"/>
    <cellStyle name="Followed Hyperlink 9" xfId="3720" hidden="1" xr:uid="{00000000-0005-0000-0000-0000D6DC0000}"/>
    <cellStyle name="Followed Hyperlink 9" xfId="3779" hidden="1" xr:uid="{00000000-0005-0000-0000-0000D7DC0000}"/>
    <cellStyle name="Followed Hyperlink 9" xfId="3805" hidden="1" xr:uid="{00000000-0005-0000-0000-0000D8DC0000}"/>
    <cellStyle name="Followed Hyperlink 9" xfId="3876" hidden="1" xr:uid="{00000000-0005-0000-0000-0000D9DC0000}"/>
    <cellStyle name="Followed Hyperlink 9" xfId="3902" hidden="1" xr:uid="{00000000-0005-0000-0000-0000DADC0000}"/>
    <cellStyle name="Followed Hyperlink 9" xfId="3991" hidden="1" xr:uid="{00000000-0005-0000-0000-0000DBDC0000}"/>
    <cellStyle name="Followed Hyperlink 9" xfId="4017" hidden="1" xr:uid="{00000000-0005-0000-0000-0000DCDC0000}"/>
    <cellStyle name="Followed Hyperlink 9" xfId="3471" hidden="1" xr:uid="{00000000-0005-0000-0000-0000DDDC0000}"/>
    <cellStyle name="Followed Hyperlink 9" xfId="4167" hidden="1" xr:uid="{00000000-0005-0000-0000-0000DFDC0000}"/>
    <cellStyle name="Followed Hyperlink 9" xfId="4193" hidden="1" xr:uid="{00000000-0005-0000-0000-0000E0DC0000}"/>
    <cellStyle name="Followed Hyperlink 9" xfId="3125" hidden="1" xr:uid="{00000000-0005-0000-0000-0000E1DC0000}"/>
    <cellStyle name="Followed Hyperlink 9" xfId="4238" hidden="1" xr:uid="{00000000-0005-0000-0000-0000E2DC0000}"/>
    <cellStyle name="Followed Hyperlink 9" xfId="4331" hidden="1" xr:uid="{00000000-0005-0000-0000-0000E3DC0000}"/>
    <cellStyle name="Followed Hyperlink 9" xfId="4357" hidden="1" xr:uid="{00000000-0005-0000-0000-0000E4DC0000}"/>
    <cellStyle name="Followed Hyperlink 9" xfId="3462" hidden="1" xr:uid="{00000000-0005-0000-0000-0000E5DC0000}"/>
    <cellStyle name="Followed Hyperlink 9" xfId="4399" hidden="1" xr:uid="{00000000-0005-0000-0000-0000E6DC0000}"/>
    <cellStyle name="Followed Hyperlink 9" xfId="4457" hidden="1" xr:uid="{00000000-0005-0000-0000-0000E7DC0000}"/>
    <cellStyle name="Followed Hyperlink 9" xfId="4483" hidden="1" xr:uid="{00000000-0005-0000-0000-0000E8DC0000}"/>
    <cellStyle name="Followed Hyperlink 9" xfId="3960" hidden="1" xr:uid="{00000000-0005-0000-0000-0000E9DC0000}"/>
    <cellStyle name="Followed Hyperlink 9" xfId="4525" hidden="1" xr:uid="{00000000-0005-0000-0000-0000EADC0000}"/>
    <cellStyle name="Followed Hyperlink 9" xfId="4583" hidden="1" xr:uid="{00000000-0005-0000-0000-0000EBDC0000}"/>
    <cellStyle name="Followed Hyperlink 9" xfId="4609" hidden="1" xr:uid="{00000000-0005-0000-0000-0000ECDC0000}"/>
    <cellStyle name="Followed Hyperlink 9" xfId="4275" hidden="1" xr:uid="{00000000-0005-0000-0000-0000EDDC0000}"/>
    <cellStyle name="Followed Hyperlink 9" xfId="4651" hidden="1" xr:uid="{00000000-0005-0000-0000-0000EEDC0000}"/>
    <cellStyle name="Followed Hyperlink 9" xfId="4709" hidden="1" xr:uid="{00000000-0005-0000-0000-0000EFDC0000}"/>
    <cellStyle name="Followed Hyperlink 9" xfId="4735" hidden="1" xr:uid="{00000000-0005-0000-0000-0000F0DC0000}"/>
    <cellStyle name="Followed Hyperlink 9" xfId="4835" hidden="1" xr:uid="{00000000-0005-0000-0000-0000F1DC0000}"/>
    <cellStyle name="Followed Hyperlink 9" xfId="4861" hidden="1" xr:uid="{00000000-0005-0000-0000-0000F2DC0000}"/>
    <cellStyle name="Followed Hyperlink 9" xfId="4919" hidden="1" xr:uid="{00000000-0005-0000-0000-0000F3DC0000}"/>
    <cellStyle name="Followed Hyperlink 9" xfId="1490" hidden="1" xr:uid="{00000000-0005-0000-0000-0000F4DC0000}"/>
    <cellStyle name="Followed Hyperlink 9" xfId="1579" hidden="1" xr:uid="{00000000-0005-0000-0000-0000F5DC0000}"/>
    <cellStyle name="Followed Hyperlink 9" xfId="1605" hidden="1" xr:uid="{00000000-0005-0000-0000-0000F6DC0000}"/>
    <cellStyle name="Followed Hyperlink 9" xfId="1059" hidden="1" xr:uid="{00000000-0005-0000-0000-0000F7DC0000}"/>
    <cellStyle name="Followed Hyperlink 9" xfId="1658" hidden="1" xr:uid="{00000000-0005-0000-0000-0000F8DC0000}"/>
    <cellStyle name="Followed Hyperlink 9" xfId="1755" hidden="1" xr:uid="{00000000-0005-0000-0000-0000F9DC0000}"/>
    <cellStyle name="Followed Hyperlink 9" xfId="1781" hidden="1" xr:uid="{00000000-0005-0000-0000-0000FADC0000}"/>
    <cellStyle name="Followed Hyperlink 9" xfId="1826" hidden="1" xr:uid="{00000000-0005-0000-0000-0000FBDC0000}"/>
    <cellStyle name="Followed Hyperlink 9" xfId="1919" hidden="1" xr:uid="{00000000-0005-0000-0000-0000FCDC0000}"/>
    <cellStyle name="Followed Hyperlink 9" xfId="1945" hidden="1" xr:uid="{00000000-0005-0000-0000-0000FDDC0000}"/>
    <cellStyle name="Followed Hyperlink 9" xfId="1050" hidden="1" xr:uid="{00000000-0005-0000-0000-0000FEDC0000}"/>
    <cellStyle name="Followed Hyperlink 9" xfId="1987" hidden="1" xr:uid="{00000000-0005-0000-0000-0000FFDC0000}"/>
    <cellStyle name="Followed Hyperlink 9" xfId="2045" hidden="1" xr:uid="{00000000-0005-0000-0000-000000DD0000}"/>
    <cellStyle name="Followed Hyperlink 9" xfId="2071" hidden="1" xr:uid="{00000000-0005-0000-0000-000001DD0000}"/>
    <cellStyle name="Followed Hyperlink 9" xfId="1548" hidden="1" xr:uid="{00000000-0005-0000-0000-000002DD0000}"/>
    <cellStyle name="Followed Hyperlink 9" xfId="2113" hidden="1" xr:uid="{00000000-0005-0000-0000-000003DD0000}"/>
    <cellStyle name="Followed Hyperlink 9" xfId="2171" hidden="1" xr:uid="{00000000-0005-0000-0000-000004DD0000}"/>
    <cellStyle name="Followed Hyperlink 9" xfId="2197" hidden="1" xr:uid="{00000000-0005-0000-0000-000005DD0000}"/>
    <cellStyle name="Followed Hyperlink 9" xfId="1863" hidden="1" xr:uid="{00000000-0005-0000-0000-000006DD0000}"/>
    <cellStyle name="Followed Hyperlink 9" xfId="2239" hidden="1" xr:uid="{00000000-0005-0000-0000-000007DD0000}"/>
    <cellStyle name="Followed Hyperlink 9" xfId="2297" hidden="1" xr:uid="{00000000-0005-0000-0000-000008DD0000}"/>
    <cellStyle name="Followed Hyperlink 9" xfId="2323" hidden="1" xr:uid="{00000000-0005-0000-0000-000009DD0000}"/>
    <cellStyle name="Followed Hyperlink 9" xfId="2423" hidden="1" xr:uid="{00000000-0005-0000-0000-00000ADD0000}"/>
    <cellStyle name="Followed Hyperlink 9" xfId="2449" hidden="1" xr:uid="{00000000-0005-0000-0000-00000BDD0000}"/>
    <cellStyle name="Followed Hyperlink 9" xfId="2507" hidden="1" xr:uid="{00000000-0005-0000-0000-00000CDD0000}"/>
    <cellStyle name="Followed Hyperlink 9" xfId="2533" hidden="1" xr:uid="{00000000-0005-0000-0000-00000DDD0000}"/>
    <cellStyle name="Followed Hyperlink 9" xfId="2383" hidden="1" xr:uid="{00000000-0005-0000-0000-00000EDD0000}"/>
    <cellStyle name="Followed Hyperlink 9" xfId="713" hidden="1" xr:uid="{00000000-0005-0000-0000-00000FDD0000}"/>
    <cellStyle name="Followed Hyperlink 9" xfId="525" hidden="1" xr:uid="{00000000-0005-0000-0000-000010DD0000}"/>
    <cellStyle name="Followed Hyperlink 9" xfId="986" hidden="1" xr:uid="{00000000-0005-0000-0000-000011DD0000}"/>
    <cellStyle name="Followed Hyperlink 9" xfId="18072" hidden="1" xr:uid="{00000000-0005-0000-0000-00004FDC0000}"/>
    <cellStyle name="Followed Hyperlink 9" xfId="12928" hidden="1" xr:uid="{00000000-0005-0000-0000-0000C6DB0000}"/>
    <cellStyle name="Followed Hyperlink 9" xfId="12501" hidden="1" xr:uid="{00000000-0005-0000-0000-0000C7DB0000}"/>
    <cellStyle name="Followed Hyperlink 9" xfId="12969" hidden="1" xr:uid="{00000000-0005-0000-0000-0000C8DB0000}"/>
    <cellStyle name="Followed Hyperlink 9" xfId="13040" hidden="1" xr:uid="{00000000-0005-0000-0000-0000C9DB0000}"/>
    <cellStyle name="Followed Hyperlink 9" xfId="13066" hidden="1" xr:uid="{00000000-0005-0000-0000-0000CADB0000}"/>
    <cellStyle name="Followed Hyperlink 9" xfId="12685" hidden="1" xr:uid="{00000000-0005-0000-0000-0000CBDB0000}"/>
    <cellStyle name="Followed Hyperlink 9" xfId="13123" hidden="1" xr:uid="{00000000-0005-0000-0000-0000CCDB0000}"/>
    <cellStyle name="Followed Hyperlink 9" xfId="13182" hidden="1" xr:uid="{00000000-0005-0000-0000-0000CDDB0000}"/>
    <cellStyle name="Followed Hyperlink 9" xfId="13208" hidden="1" xr:uid="{00000000-0005-0000-0000-0000CEDB0000}"/>
    <cellStyle name="Followed Hyperlink 9" xfId="13279" hidden="1" xr:uid="{00000000-0005-0000-0000-0000CFDB0000}"/>
    <cellStyle name="Followed Hyperlink 9" xfId="13305" hidden="1" xr:uid="{00000000-0005-0000-0000-0000D0DB0000}"/>
    <cellStyle name="Followed Hyperlink 9" xfId="13394" hidden="1" xr:uid="{00000000-0005-0000-0000-0000D1DB0000}"/>
    <cellStyle name="Followed Hyperlink 9" xfId="13420" hidden="1" xr:uid="{00000000-0005-0000-0000-0000D2DB0000}"/>
    <cellStyle name="Followed Hyperlink 9" xfId="12874" hidden="1" xr:uid="{00000000-0005-0000-0000-0000D3DB0000}"/>
    <cellStyle name="Followed Hyperlink 9" xfId="13473" hidden="1" xr:uid="{00000000-0005-0000-0000-0000D4DB0000}"/>
    <cellStyle name="Followed Hyperlink 9" xfId="13570" hidden="1" xr:uid="{00000000-0005-0000-0000-0000D5DB0000}"/>
    <cellStyle name="Followed Hyperlink 9" xfId="13596" hidden="1" xr:uid="{00000000-0005-0000-0000-0000D6DB0000}"/>
    <cellStyle name="Followed Hyperlink 9" xfId="12528" hidden="1" xr:uid="{00000000-0005-0000-0000-0000D7DB0000}"/>
    <cellStyle name="Followed Hyperlink 9" xfId="13641" hidden="1" xr:uid="{00000000-0005-0000-0000-0000D8DB0000}"/>
    <cellStyle name="Followed Hyperlink 9" xfId="13734" hidden="1" xr:uid="{00000000-0005-0000-0000-0000D9DB0000}"/>
    <cellStyle name="Followed Hyperlink 9" xfId="13760" hidden="1" xr:uid="{00000000-0005-0000-0000-0000DADB0000}"/>
    <cellStyle name="Followed Hyperlink 9" xfId="12865" hidden="1" xr:uid="{00000000-0005-0000-0000-0000DBDB0000}"/>
    <cellStyle name="Followed Hyperlink 9" xfId="13802" hidden="1" xr:uid="{00000000-0005-0000-0000-0000DCDB0000}"/>
    <cellStyle name="Followed Hyperlink 9" xfId="13860" hidden="1" xr:uid="{00000000-0005-0000-0000-0000DDDB0000}"/>
    <cellStyle name="Followed Hyperlink 9" xfId="13363" hidden="1" xr:uid="{00000000-0005-0000-0000-0000DFDB0000}"/>
    <cellStyle name="Followed Hyperlink 9" xfId="13928" hidden="1" xr:uid="{00000000-0005-0000-0000-0000E0DB0000}"/>
    <cellStyle name="Followed Hyperlink 9" xfId="13986" hidden="1" xr:uid="{00000000-0005-0000-0000-0000E1DB0000}"/>
    <cellStyle name="Followed Hyperlink 9" xfId="14012" hidden="1" xr:uid="{00000000-0005-0000-0000-0000E2DB0000}"/>
    <cellStyle name="Followed Hyperlink 9" xfId="13678" hidden="1" xr:uid="{00000000-0005-0000-0000-0000E3DB0000}"/>
    <cellStyle name="Followed Hyperlink 9" xfId="14054" hidden="1" xr:uid="{00000000-0005-0000-0000-0000E4DB0000}"/>
    <cellStyle name="Followed Hyperlink 9" xfId="14112" hidden="1" xr:uid="{00000000-0005-0000-0000-0000E5DB0000}"/>
    <cellStyle name="Followed Hyperlink 9" xfId="14138" hidden="1" xr:uid="{00000000-0005-0000-0000-0000E6DB0000}"/>
    <cellStyle name="Followed Hyperlink 9" xfId="14238" hidden="1" xr:uid="{00000000-0005-0000-0000-0000E7DB0000}"/>
    <cellStyle name="Followed Hyperlink 9" xfId="14264" hidden="1" xr:uid="{00000000-0005-0000-0000-0000E8DB0000}"/>
    <cellStyle name="Followed Hyperlink 9" xfId="14322" hidden="1" xr:uid="{00000000-0005-0000-0000-0000E9DB0000}"/>
    <cellStyle name="Followed Hyperlink 9" xfId="14348" hidden="1" xr:uid="{00000000-0005-0000-0000-0000EADB0000}"/>
    <cellStyle name="Followed Hyperlink 9" xfId="14198" hidden="1" xr:uid="{00000000-0005-0000-0000-0000EBDB0000}"/>
    <cellStyle name="Followed Hyperlink 9" xfId="14390" hidden="1" xr:uid="{00000000-0005-0000-0000-0000ECDB0000}"/>
    <cellStyle name="Followed Hyperlink 9" xfId="14448" hidden="1" xr:uid="{00000000-0005-0000-0000-0000EDDB0000}"/>
    <cellStyle name="Followed Hyperlink 9" xfId="14474" hidden="1" xr:uid="{00000000-0005-0000-0000-0000EEDB0000}"/>
    <cellStyle name="Followed Hyperlink 9" xfId="12135" hidden="1" xr:uid="{00000000-0005-0000-0000-0000EFDB0000}"/>
    <cellStyle name="Followed Hyperlink 9" xfId="14521" hidden="1" xr:uid="{00000000-0005-0000-0000-0000F0DB0000}"/>
    <cellStyle name="Followed Hyperlink 9" xfId="14579" hidden="1" xr:uid="{00000000-0005-0000-0000-0000F1DB0000}"/>
    <cellStyle name="Followed Hyperlink 9" xfId="14605" hidden="1" xr:uid="{00000000-0005-0000-0000-0000F2DB0000}"/>
    <cellStyle name="Followed Hyperlink 9" xfId="14754" hidden="1" xr:uid="{00000000-0005-0000-0000-0000F3DB0000}"/>
    <cellStyle name="Followed Hyperlink 9" xfId="14780" hidden="1" xr:uid="{00000000-0005-0000-0000-0000F4DB0000}"/>
    <cellStyle name="Followed Hyperlink 9" xfId="14880" hidden="1" xr:uid="{00000000-0005-0000-0000-0000F5DB0000}"/>
    <cellStyle name="Followed Hyperlink 9" xfId="14906" hidden="1" xr:uid="{00000000-0005-0000-0000-0000F6DB0000}"/>
    <cellStyle name="Followed Hyperlink 9" xfId="14714" hidden="1" xr:uid="{00000000-0005-0000-0000-0000F7DB0000}"/>
    <cellStyle name="Followed Hyperlink 9" xfId="14948" hidden="1" xr:uid="{00000000-0005-0000-0000-0000F8DB0000}"/>
    <cellStyle name="Followed Hyperlink 9" xfId="15049" hidden="1" xr:uid="{00000000-0005-0000-0000-0000F9DB0000}"/>
    <cellStyle name="Followed Hyperlink 9" xfId="15075" hidden="1" xr:uid="{00000000-0005-0000-0000-0000FADB0000}"/>
    <cellStyle name="Followed Hyperlink 9" xfId="14655" hidden="1" xr:uid="{00000000-0005-0000-0000-0000FBDB0000}"/>
    <cellStyle name="Followed Hyperlink 9" xfId="15116" hidden="1" xr:uid="{00000000-0005-0000-0000-0000FCDB0000}"/>
    <cellStyle name="Followed Hyperlink 9" xfId="15217" hidden="1" xr:uid="{00000000-0005-0000-0000-0000FDDB0000}"/>
    <cellStyle name="Followed Hyperlink 9" xfId="15243" hidden="1" xr:uid="{00000000-0005-0000-0000-0000FEDB0000}"/>
    <cellStyle name="Followed Hyperlink 9" xfId="14816" hidden="1" xr:uid="{00000000-0005-0000-0000-0000FFDB0000}"/>
    <cellStyle name="Followed Hyperlink 9" xfId="15284" hidden="1" xr:uid="{00000000-0005-0000-0000-000000DC0000}"/>
    <cellStyle name="Followed Hyperlink 9" xfId="15355" hidden="1" xr:uid="{00000000-0005-0000-0000-000001DC0000}"/>
    <cellStyle name="Followed Hyperlink 9" xfId="15381" hidden="1" xr:uid="{00000000-0005-0000-0000-000002DC0000}"/>
    <cellStyle name="Followed Hyperlink 9" xfId="15000" hidden="1" xr:uid="{00000000-0005-0000-0000-000003DC0000}"/>
    <cellStyle name="Followed Hyperlink 9" xfId="15438" hidden="1" xr:uid="{00000000-0005-0000-0000-000004DC0000}"/>
    <cellStyle name="Followed Hyperlink 9" xfId="15497" hidden="1" xr:uid="{00000000-0005-0000-0000-000005DC0000}"/>
    <cellStyle name="Followed Hyperlink 9" xfId="15523" hidden="1" xr:uid="{00000000-0005-0000-0000-000006DC0000}"/>
    <cellStyle name="Followed Hyperlink 9" xfId="15594" hidden="1" xr:uid="{00000000-0005-0000-0000-000007DC0000}"/>
    <cellStyle name="Followed Hyperlink 9" xfId="15620" hidden="1" xr:uid="{00000000-0005-0000-0000-000008DC0000}"/>
    <cellStyle name="Followed Hyperlink 9" xfId="15709" hidden="1" xr:uid="{00000000-0005-0000-0000-000009DC0000}"/>
    <cellStyle name="Followed Hyperlink 9" xfId="15735" hidden="1" xr:uid="{00000000-0005-0000-0000-00000ADC0000}"/>
    <cellStyle name="Followed Hyperlink 9" xfId="15189" hidden="1" xr:uid="{00000000-0005-0000-0000-00000BDC0000}"/>
    <cellStyle name="Followed Hyperlink 9" xfId="15788" hidden="1" xr:uid="{00000000-0005-0000-0000-00000CDC0000}"/>
    <cellStyle name="Followed Hyperlink 9" xfId="15885" hidden="1" xr:uid="{00000000-0005-0000-0000-00000DDC0000}"/>
    <cellStyle name="Followed Hyperlink 9" xfId="15911" hidden="1" xr:uid="{00000000-0005-0000-0000-00000EDC0000}"/>
    <cellStyle name="Followed Hyperlink 9" xfId="14843" hidden="1" xr:uid="{00000000-0005-0000-0000-00000FDC0000}"/>
    <cellStyle name="Followed Hyperlink 9" xfId="15956" hidden="1" xr:uid="{00000000-0005-0000-0000-000010DC0000}"/>
    <cellStyle name="Followed Hyperlink 9" xfId="16049" hidden="1" xr:uid="{00000000-0005-0000-0000-000011DC0000}"/>
    <cellStyle name="Followed Hyperlink 9" xfId="16075" hidden="1" xr:uid="{00000000-0005-0000-0000-000012DC0000}"/>
    <cellStyle name="Followed Hyperlink 9" xfId="15180" hidden="1" xr:uid="{00000000-0005-0000-0000-000013DC0000}"/>
    <cellStyle name="Followed Hyperlink 9" xfId="16117" hidden="1" xr:uid="{00000000-0005-0000-0000-000014DC0000}"/>
    <cellStyle name="Followed Hyperlink 9" xfId="16175" hidden="1" xr:uid="{00000000-0005-0000-0000-000015DC0000}"/>
    <cellStyle name="Followed Hyperlink 9" xfId="16201" hidden="1" xr:uid="{00000000-0005-0000-0000-000016DC0000}"/>
    <cellStyle name="Followed Hyperlink 9" xfId="15678" hidden="1" xr:uid="{00000000-0005-0000-0000-000017DC0000}"/>
    <cellStyle name="Followed Hyperlink 9" xfId="16243" hidden="1" xr:uid="{00000000-0005-0000-0000-000018DC0000}"/>
    <cellStyle name="Followed Hyperlink 9" xfId="16301" hidden="1" xr:uid="{00000000-0005-0000-0000-000019DC0000}"/>
    <cellStyle name="Followed Hyperlink 9" xfId="16327" hidden="1" xr:uid="{00000000-0005-0000-0000-00001ADC0000}"/>
    <cellStyle name="Followed Hyperlink 9" xfId="15993" hidden="1" xr:uid="{00000000-0005-0000-0000-00001BDC0000}"/>
    <cellStyle name="Followed Hyperlink 9" xfId="16369" hidden="1" xr:uid="{00000000-0005-0000-0000-00001CDC0000}"/>
    <cellStyle name="Followed Hyperlink 9" xfId="16427" hidden="1" xr:uid="{00000000-0005-0000-0000-00001DDC0000}"/>
    <cellStyle name="Followed Hyperlink 9" xfId="16553" hidden="1" xr:uid="{00000000-0005-0000-0000-00001FDC0000}"/>
    <cellStyle name="Followed Hyperlink 9" xfId="16579" hidden="1" xr:uid="{00000000-0005-0000-0000-000020DC0000}"/>
    <cellStyle name="Followed Hyperlink 9" xfId="16637" hidden="1" xr:uid="{00000000-0005-0000-0000-000021DC0000}"/>
    <cellStyle name="Followed Hyperlink 9" xfId="16663" hidden="1" xr:uid="{00000000-0005-0000-0000-000022DC0000}"/>
    <cellStyle name="Followed Hyperlink 9" xfId="16513" hidden="1" xr:uid="{00000000-0005-0000-0000-000023DC0000}"/>
    <cellStyle name="Followed Hyperlink 9" xfId="16705" hidden="1" xr:uid="{00000000-0005-0000-0000-000024DC0000}"/>
    <cellStyle name="Followed Hyperlink 9" xfId="16763" hidden="1" xr:uid="{00000000-0005-0000-0000-000025DC0000}"/>
    <cellStyle name="Followed Hyperlink 9" xfId="16789" hidden="1" xr:uid="{00000000-0005-0000-0000-000026DC0000}"/>
    <cellStyle name="Followed Hyperlink 9" xfId="16889" hidden="1" xr:uid="{00000000-0005-0000-0000-000027DC0000}"/>
    <cellStyle name="Followed Hyperlink 9" xfId="16915" hidden="1" xr:uid="{00000000-0005-0000-0000-000028DC0000}"/>
    <cellStyle name="Followed Hyperlink 9" xfId="16973" hidden="1" xr:uid="{00000000-0005-0000-0000-000029DC0000}"/>
    <cellStyle name="Followed Hyperlink 9" xfId="16999" hidden="1" xr:uid="{00000000-0005-0000-0000-00002ADC0000}"/>
    <cellStyle name="Followed Hyperlink 9" xfId="17148" hidden="1" xr:uid="{00000000-0005-0000-0000-00002BDC0000}"/>
    <cellStyle name="Followed Hyperlink 9" xfId="17174" hidden="1" xr:uid="{00000000-0005-0000-0000-00002CDC0000}"/>
    <cellStyle name="Followed Hyperlink 9" xfId="17274" hidden="1" xr:uid="{00000000-0005-0000-0000-00002DDC0000}"/>
    <cellStyle name="Followed Hyperlink 9" xfId="17300" hidden="1" xr:uid="{00000000-0005-0000-0000-00002EDC0000}"/>
    <cellStyle name="Followed Hyperlink 9" xfId="17108" hidden="1" xr:uid="{00000000-0005-0000-0000-00002FDC0000}"/>
    <cellStyle name="Followed Hyperlink 9" xfId="17342" hidden="1" xr:uid="{00000000-0005-0000-0000-000030DC0000}"/>
    <cellStyle name="Followed Hyperlink 9" xfId="17443" hidden="1" xr:uid="{00000000-0005-0000-0000-000031DC0000}"/>
    <cellStyle name="Followed Hyperlink 9" xfId="17469" hidden="1" xr:uid="{00000000-0005-0000-0000-000032DC0000}"/>
    <cellStyle name="Followed Hyperlink 9" xfId="17049" hidden="1" xr:uid="{00000000-0005-0000-0000-000033DC0000}"/>
    <cellStyle name="Followed Hyperlink 9" xfId="10539" hidden="1" xr:uid="{00000000-0005-0000-0000-00008FDB0000}"/>
    <cellStyle name="Followed Hyperlink 9" xfId="10112" hidden="1" xr:uid="{00000000-0005-0000-0000-000090DB0000}"/>
    <cellStyle name="Followed Hyperlink 9" xfId="10580" hidden="1" xr:uid="{00000000-0005-0000-0000-000091DB0000}"/>
    <cellStyle name="Followed Hyperlink 9" xfId="10651" hidden="1" xr:uid="{00000000-0005-0000-0000-000092DB0000}"/>
    <cellStyle name="Followed Hyperlink 9" xfId="10677" hidden="1" xr:uid="{00000000-0005-0000-0000-000093DB0000}"/>
    <cellStyle name="Followed Hyperlink 9" xfId="10296" hidden="1" xr:uid="{00000000-0005-0000-0000-000094DB0000}"/>
    <cellStyle name="Followed Hyperlink 9" xfId="10734" hidden="1" xr:uid="{00000000-0005-0000-0000-000095DB0000}"/>
    <cellStyle name="Followed Hyperlink 9" xfId="10793" hidden="1" xr:uid="{00000000-0005-0000-0000-000096DB0000}"/>
    <cellStyle name="Followed Hyperlink 9" xfId="10819" hidden="1" xr:uid="{00000000-0005-0000-0000-000097DB0000}"/>
    <cellStyle name="Followed Hyperlink 9" xfId="10890" hidden="1" xr:uid="{00000000-0005-0000-0000-000098DB0000}"/>
    <cellStyle name="Followed Hyperlink 9" xfId="10916" hidden="1" xr:uid="{00000000-0005-0000-0000-000099DB0000}"/>
    <cellStyle name="Followed Hyperlink 9" xfId="11005" hidden="1" xr:uid="{00000000-0005-0000-0000-00009ADB0000}"/>
    <cellStyle name="Followed Hyperlink 9" xfId="11031" hidden="1" xr:uid="{00000000-0005-0000-0000-00009BDB0000}"/>
    <cellStyle name="Followed Hyperlink 9" xfId="10485" hidden="1" xr:uid="{00000000-0005-0000-0000-00009CDB0000}"/>
    <cellStyle name="Followed Hyperlink 9" xfId="11084" hidden="1" xr:uid="{00000000-0005-0000-0000-00009DDB0000}"/>
    <cellStyle name="Followed Hyperlink 9" xfId="11207" hidden="1" xr:uid="{00000000-0005-0000-0000-00009FDB0000}"/>
    <cellStyle name="Followed Hyperlink 9" xfId="10139" hidden="1" xr:uid="{00000000-0005-0000-0000-0000A0DB0000}"/>
    <cellStyle name="Followed Hyperlink 9" xfId="11252" hidden="1" xr:uid="{00000000-0005-0000-0000-0000A1DB0000}"/>
    <cellStyle name="Followed Hyperlink 9" xfId="11345" hidden="1" xr:uid="{00000000-0005-0000-0000-0000A2DB0000}"/>
    <cellStyle name="Followed Hyperlink 9" xfId="11371" hidden="1" xr:uid="{00000000-0005-0000-0000-0000A3DB0000}"/>
    <cellStyle name="Followed Hyperlink 9" xfId="10476" hidden="1" xr:uid="{00000000-0005-0000-0000-0000A4DB0000}"/>
    <cellStyle name="Followed Hyperlink 9" xfId="11413" hidden="1" xr:uid="{00000000-0005-0000-0000-0000A5DB0000}"/>
    <cellStyle name="Followed Hyperlink 9" xfId="11471" hidden="1" xr:uid="{00000000-0005-0000-0000-0000A6DB0000}"/>
    <cellStyle name="Followed Hyperlink 9" xfId="11497" hidden="1" xr:uid="{00000000-0005-0000-0000-0000A7DB0000}"/>
    <cellStyle name="Followed Hyperlink 9" xfId="10974" hidden="1" xr:uid="{00000000-0005-0000-0000-0000A8DB0000}"/>
    <cellStyle name="Followed Hyperlink 9" xfId="11539" hidden="1" xr:uid="{00000000-0005-0000-0000-0000A9DB0000}"/>
    <cellStyle name="Followed Hyperlink 9" xfId="11597" hidden="1" xr:uid="{00000000-0005-0000-0000-0000AADB0000}"/>
    <cellStyle name="Followed Hyperlink 9" xfId="11623" hidden="1" xr:uid="{00000000-0005-0000-0000-0000ABDB0000}"/>
    <cellStyle name="Followed Hyperlink 9" xfId="11289" hidden="1" xr:uid="{00000000-0005-0000-0000-0000ACDB0000}"/>
    <cellStyle name="Followed Hyperlink 9" xfId="11665" hidden="1" xr:uid="{00000000-0005-0000-0000-0000ADDB0000}"/>
    <cellStyle name="Followed Hyperlink 9" xfId="11723" hidden="1" xr:uid="{00000000-0005-0000-0000-0000AEDB0000}"/>
    <cellStyle name="Followed Hyperlink 9" xfId="11749" hidden="1" xr:uid="{00000000-0005-0000-0000-0000AFDB0000}"/>
    <cellStyle name="Followed Hyperlink 9" xfId="11849" hidden="1" xr:uid="{00000000-0005-0000-0000-0000B0DB0000}"/>
    <cellStyle name="Followed Hyperlink 9" xfId="11875" hidden="1" xr:uid="{00000000-0005-0000-0000-0000B1DB0000}"/>
    <cellStyle name="Followed Hyperlink 9" xfId="11933" hidden="1" xr:uid="{00000000-0005-0000-0000-0000B2DB0000}"/>
    <cellStyle name="Followed Hyperlink 9" xfId="11959" hidden="1" xr:uid="{00000000-0005-0000-0000-0000B3DB0000}"/>
    <cellStyle name="Followed Hyperlink 9" xfId="11809" hidden="1" xr:uid="{00000000-0005-0000-0000-0000B4DB0000}"/>
    <cellStyle name="Followed Hyperlink 9" xfId="12001" hidden="1" xr:uid="{00000000-0005-0000-0000-0000B5DB0000}"/>
    <cellStyle name="Followed Hyperlink 9" xfId="12059" hidden="1" xr:uid="{00000000-0005-0000-0000-0000B6DB0000}"/>
    <cellStyle name="Followed Hyperlink 9" xfId="12085" hidden="1" xr:uid="{00000000-0005-0000-0000-0000B7DB0000}"/>
    <cellStyle name="Followed Hyperlink 9" xfId="12180" hidden="1" xr:uid="{00000000-0005-0000-0000-0000B8DB0000}"/>
    <cellStyle name="Followed Hyperlink 9" xfId="12206" hidden="1" xr:uid="{00000000-0005-0000-0000-0000B9DB0000}"/>
    <cellStyle name="Followed Hyperlink 9" xfId="12264" hidden="1" xr:uid="{00000000-0005-0000-0000-0000BADB0000}"/>
    <cellStyle name="Followed Hyperlink 9" xfId="12290" hidden="1" xr:uid="{00000000-0005-0000-0000-0000BBDB0000}"/>
    <cellStyle name="Followed Hyperlink 9" xfId="12439" hidden="1" xr:uid="{00000000-0005-0000-0000-0000BCDB0000}"/>
    <cellStyle name="Followed Hyperlink 9" xfId="12465" hidden="1" xr:uid="{00000000-0005-0000-0000-0000BDDB0000}"/>
    <cellStyle name="Followed Hyperlink 9" xfId="12565" hidden="1" xr:uid="{00000000-0005-0000-0000-0000BEDB0000}"/>
    <cellStyle name="Followed Hyperlink 9" xfId="12591" hidden="1" xr:uid="{00000000-0005-0000-0000-0000BFDB0000}"/>
    <cellStyle name="Followed Hyperlink 9" xfId="12633" hidden="1" xr:uid="{00000000-0005-0000-0000-0000C0DB0000}"/>
    <cellStyle name="Followed Hyperlink 9" xfId="12734" hidden="1" xr:uid="{00000000-0005-0000-0000-0000C1DB0000}"/>
    <cellStyle name="Followed Hyperlink 9" xfId="12760" hidden="1" xr:uid="{00000000-0005-0000-0000-0000C2DB0000}"/>
    <cellStyle name="Followed Hyperlink 9" xfId="12340" hidden="1" xr:uid="{00000000-0005-0000-0000-0000C3DB0000}"/>
    <cellStyle name="Followed Hyperlink 9" xfId="12801" hidden="1" xr:uid="{00000000-0005-0000-0000-0000C4DB0000}"/>
    <cellStyle name="Followed Hyperlink 9" xfId="12902" hidden="1" xr:uid="{00000000-0005-0000-0000-0000C5DB0000}"/>
    <cellStyle name="Followed Hyperlink 9" xfId="33723" hidden="1" xr:uid="{00000000-0005-0000-0000-000074DB0000}"/>
    <cellStyle name="Followed Hyperlink 9" xfId="28606" hidden="1" xr:uid="{00000000-0005-0000-0000-000075DB0000}"/>
    <cellStyle name="Followed Hyperlink 9" xfId="22731" hidden="1" xr:uid="{00000000-0005-0000-0000-000076DB0000}"/>
    <cellStyle name="Followed Hyperlink 9" xfId="9448" hidden="1" xr:uid="{00000000-0005-0000-0000-000077DB0000}"/>
    <cellStyle name="Followed Hyperlink 9" xfId="9548" hidden="1" xr:uid="{00000000-0005-0000-0000-000078DB0000}"/>
    <cellStyle name="Followed Hyperlink 9" xfId="9574" hidden="1" xr:uid="{00000000-0005-0000-0000-000079DB0000}"/>
    <cellStyle name="Followed Hyperlink 9" xfId="9632" hidden="1" xr:uid="{00000000-0005-0000-0000-00007ADB0000}"/>
    <cellStyle name="Followed Hyperlink 9" xfId="9658" hidden="1" xr:uid="{00000000-0005-0000-0000-00007BDB0000}"/>
    <cellStyle name="Followed Hyperlink 9" xfId="9508" hidden="1" xr:uid="{00000000-0005-0000-0000-00007CDB0000}"/>
    <cellStyle name="Followed Hyperlink 9" xfId="9700" hidden="1" xr:uid="{00000000-0005-0000-0000-00007DDB0000}"/>
    <cellStyle name="Followed Hyperlink 9" xfId="9758" hidden="1" xr:uid="{00000000-0005-0000-0000-00007EDB0000}"/>
    <cellStyle name="Followed Hyperlink 9" xfId="9784" hidden="1" xr:uid="{00000000-0005-0000-0000-00007FDB0000}"/>
    <cellStyle name="Followed Hyperlink 9" xfId="2745" hidden="1" xr:uid="{00000000-0005-0000-0000-000080DB0000}"/>
    <cellStyle name="Followed Hyperlink 9" xfId="2721" hidden="1" xr:uid="{00000000-0005-0000-0000-000081DB0000}"/>
    <cellStyle name="Followed Hyperlink 9" xfId="9875" hidden="1" xr:uid="{00000000-0005-0000-0000-000082DB0000}"/>
    <cellStyle name="Followed Hyperlink 9" xfId="9901" hidden="1" xr:uid="{00000000-0005-0000-0000-000083DB0000}"/>
    <cellStyle name="Followed Hyperlink 9" xfId="10050" hidden="1" xr:uid="{00000000-0005-0000-0000-000084DB0000}"/>
    <cellStyle name="Followed Hyperlink 9" xfId="10076" hidden="1" xr:uid="{00000000-0005-0000-0000-000085DB0000}"/>
    <cellStyle name="Followed Hyperlink 9" xfId="10176" hidden="1" xr:uid="{00000000-0005-0000-0000-000086DB0000}"/>
    <cellStyle name="Followed Hyperlink 9" xfId="10202" hidden="1" xr:uid="{00000000-0005-0000-0000-000087DB0000}"/>
    <cellStyle name="Followed Hyperlink 9" xfId="10010" hidden="1" xr:uid="{00000000-0005-0000-0000-000088DB0000}"/>
    <cellStyle name="Followed Hyperlink 9" xfId="10244" hidden="1" xr:uid="{00000000-0005-0000-0000-000089DB0000}"/>
    <cellStyle name="Followed Hyperlink 9" xfId="10345" hidden="1" xr:uid="{00000000-0005-0000-0000-00008ADB0000}"/>
    <cellStyle name="Followed Hyperlink 9" xfId="10371" hidden="1" xr:uid="{00000000-0005-0000-0000-00008BDB0000}"/>
    <cellStyle name="Followed Hyperlink 9" xfId="9951" hidden="1" xr:uid="{00000000-0005-0000-0000-00008CDB0000}"/>
    <cellStyle name="Followed Hyperlink 9" xfId="10412" hidden="1" xr:uid="{00000000-0005-0000-0000-00008DDB0000}"/>
    <cellStyle name="Followed Hyperlink 9" xfId="10513" hidden="1" xr:uid="{00000000-0005-0000-0000-00008EDB0000}"/>
    <cellStyle name="Followed Hyperlink 9" xfId="36715" hidden="1" xr:uid="{00000000-0005-0000-0000-000066DB0000}"/>
    <cellStyle name="Followed Hyperlink 9" xfId="36741" hidden="1" xr:uid="{00000000-0005-0000-0000-000067DB0000}"/>
    <cellStyle name="Followed Hyperlink 9" xfId="36812" hidden="1" xr:uid="{00000000-0005-0000-0000-000068DB0000}"/>
    <cellStyle name="Followed Hyperlink 9" xfId="36838" hidden="1" xr:uid="{00000000-0005-0000-0000-000069DB0000}"/>
    <cellStyle name="Followed Hyperlink 9" xfId="36927" hidden="1" xr:uid="{00000000-0005-0000-0000-00006ADB0000}"/>
    <cellStyle name="Followed Hyperlink 9" xfId="36953" hidden="1" xr:uid="{00000000-0005-0000-0000-00006BDB0000}"/>
    <cellStyle name="Followed Hyperlink 9" xfId="36408" hidden="1" xr:uid="{00000000-0005-0000-0000-00006CDB0000}"/>
    <cellStyle name="Followed Hyperlink 9" xfId="37006" hidden="1" xr:uid="{00000000-0005-0000-0000-00006DDB0000}"/>
    <cellStyle name="Followed Hyperlink 9" xfId="37102" hidden="1" xr:uid="{00000000-0005-0000-0000-00006EDB0000}"/>
    <cellStyle name="Followed Hyperlink 9" xfId="37128" hidden="1" xr:uid="{00000000-0005-0000-0000-00006FDB0000}"/>
    <cellStyle name="Followed Hyperlink 9" xfId="36063" hidden="1" xr:uid="{00000000-0005-0000-0000-000070DB0000}"/>
    <cellStyle name="Followed Hyperlink 9" xfId="37173" hidden="1" xr:uid="{00000000-0005-0000-0000-000071DB0000}"/>
    <cellStyle name="Followed Hyperlink 9" xfId="37266" hidden="1" xr:uid="{00000000-0005-0000-0000-000072DB0000}"/>
    <cellStyle name="Followed Hyperlink 9" xfId="37292" hidden="1" xr:uid="{00000000-0005-0000-0000-000073DB0000}"/>
    <cellStyle name="Followed Hyperlink 9" xfId="36461" hidden="1" xr:uid="{00000000-0005-0000-0000-00005FDB0000}"/>
    <cellStyle name="Followed Hyperlink 9" xfId="36036" hidden="1" xr:uid="{00000000-0005-0000-0000-000060DB0000}"/>
    <cellStyle name="Followed Hyperlink 9" xfId="36502" hidden="1" xr:uid="{00000000-0005-0000-0000-000061DB0000}"/>
    <cellStyle name="Followed Hyperlink 9" xfId="36573" hidden="1" xr:uid="{00000000-0005-0000-0000-000062DB0000}"/>
    <cellStyle name="Followed Hyperlink 9" xfId="36599" hidden="1" xr:uid="{00000000-0005-0000-0000-000063DB0000}"/>
    <cellStyle name="Followed Hyperlink 9" xfId="36220" hidden="1" xr:uid="{00000000-0005-0000-0000-000064DB0000}"/>
    <cellStyle name="Followed Hyperlink 9" xfId="36656" hidden="1" xr:uid="{00000000-0005-0000-0000-000065DB0000}"/>
    <cellStyle name="Followed Hyperlink 9" xfId="36295" hidden="1" xr:uid="{00000000-0005-0000-0000-00005BDB0000}"/>
    <cellStyle name="Followed Hyperlink 9" xfId="35875" hidden="1" xr:uid="{00000000-0005-0000-0000-00005CDB0000}"/>
    <cellStyle name="Followed Hyperlink 9" xfId="36336" hidden="1" xr:uid="{00000000-0005-0000-0000-00005DDB0000}"/>
    <cellStyle name="Followed Hyperlink 9" xfId="36168" hidden="1" xr:uid="{00000000-0005-0000-0000-000059DB0000}"/>
    <cellStyle name="Followed Hyperlink 9" xfId="36269" hidden="1" xr:uid="{00000000-0005-0000-0000-00005ADB0000}"/>
    <cellStyle name="Followed Hyperlink 9" xfId="35934" hidden="1" xr:uid="{00000000-0005-0000-0000-000058DB0000}"/>
    <cellStyle name="Followed Hyperlink 9" xfId="56757" xr:uid="{00000000-0005-0000-0000-00002ADD0000}"/>
    <cellStyle name="Followed Hyperlink䀠9" xfId="33562" hidden="1" xr:uid="{00000000-0005-0000-0000-00002BDD0000}"/>
    <cellStyle name="Hyperlink" xfId="1" builtinId="8"/>
    <cellStyle name="Hyperlink 2" xfId="260" xr:uid="{00000000-0005-0000-0000-00002DDD0000}"/>
    <cellStyle name="Hyperlink 2 2" xfId="270" xr:uid="{00000000-0005-0000-0000-00002EDD0000}"/>
    <cellStyle name="Hyperlink 3" xfId="261" xr:uid="{00000000-0005-0000-0000-00002FDD0000}"/>
    <cellStyle name="Hyperlink 3 2" xfId="271" xr:uid="{00000000-0005-0000-0000-000030DD0000}"/>
    <cellStyle name="Hyperlink 4" xfId="217" xr:uid="{00000000-0005-0000-0000-000031DD0000}"/>
    <cellStyle name="Hyperlink 5" xfId="272" xr:uid="{00000000-0005-0000-0000-000032DD0000}"/>
    <cellStyle name="Hyperlink 6 2" xfId="56799" xr:uid="{583F383E-4534-4E7C-A87F-91C92CA7C115}"/>
    <cellStyle name="Normal" xfId="0" builtinId="0"/>
    <cellStyle name="Normal 10" xfId="56797" xr:uid="{00000000-0005-0000-0000-000034DD0000}"/>
    <cellStyle name="Normal 10 2" xfId="56798" xr:uid="{00000000-0005-0000-0000-000035DD0000}"/>
    <cellStyle name="Normal 2" xfId="2" xr:uid="{00000000-0005-0000-0000-000036DD0000}"/>
    <cellStyle name="Normal 2 2" xfId="44" xr:uid="{00000000-0005-0000-0000-000037DD0000}"/>
    <cellStyle name="Normal 2 2 2" xfId="273" xr:uid="{00000000-0005-0000-0000-000038DD0000}"/>
    <cellStyle name="Normal 2 2 2 2" xfId="274" xr:uid="{00000000-0005-0000-0000-000039DD0000}"/>
    <cellStyle name="Normal 2 2 2 2 2" xfId="56800" xr:uid="{AAE58ACB-164C-46EA-895B-DD407824F88F}"/>
    <cellStyle name="Normal 2 2 2 3" xfId="275" xr:uid="{00000000-0005-0000-0000-00003ADD0000}"/>
    <cellStyle name="Normal 2 2 3" xfId="276" xr:uid="{00000000-0005-0000-0000-00003BDD0000}"/>
    <cellStyle name="Normal 2 3" xfId="43" xr:uid="{00000000-0005-0000-0000-00003CDD0000}"/>
    <cellStyle name="Normal 2 3 2" xfId="277" xr:uid="{00000000-0005-0000-0000-00003DDD0000}"/>
    <cellStyle name="Normal 2 3 3" xfId="278" xr:uid="{00000000-0005-0000-0000-00003EDD0000}"/>
    <cellStyle name="Normal 2 4" xfId="279" xr:uid="{00000000-0005-0000-0000-00003FDD0000}"/>
    <cellStyle name="Normal 3" xfId="5" xr:uid="{00000000-0005-0000-0000-000040DD0000}"/>
    <cellStyle name="Normal 3 2" xfId="8" xr:uid="{00000000-0005-0000-0000-000041DD0000}"/>
    <cellStyle name="Normal 3 2 2" xfId="18" xr:uid="{00000000-0005-0000-0000-000042DD0000}"/>
    <cellStyle name="Normal 3 2 2 2" xfId="38" xr:uid="{00000000-0005-0000-0000-000043DD0000}"/>
    <cellStyle name="Normal 3 2 2 2 2" xfId="208" xr:uid="{00000000-0005-0000-0000-000044DD0000}"/>
    <cellStyle name="Normal 3 2 2 2 2 2" xfId="35727" xr:uid="{00000000-0005-0000-0000-000045DD0000}"/>
    <cellStyle name="Normal 3 2 2 2 3" xfId="7502" xr:uid="{00000000-0005-0000-0000-000046DD0000}"/>
    <cellStyle name="Normal 3 2 2 3" xfId="188" xr:uid="{00000000-0005-0000-0000-000047DD0000}"/>
    <cellStyle name="Normal 3 2 2 3 2" xfId="282" xr:uid="{00000000-0005-0000-0000-000048DD0000}"/>
    <cellStyle name="Normal 3 2 2 3 2 2" xfId="54476" xr:uid="{00000000-0005-0000-0000-000049DD0000}"/>
    <cellStyle name="Normal 3 2 2 3 3" xfId="26269" xr:uid="{00000000-0005-0000-0000-00004ADD0000}"/>
    <cellStyle name="Normal 3 2 2 4" xfId="283" xr:uid="{00000000-0005-0000-0000-00004BDD0000}"/>
    <cellStyle name="Normal 3 2 2 4 2" xfId="30933" xr:uid="{00000000-0005-0000-0000-00004CDD0000}"/>
    <cellStyle name="Normal 3 2 2 5" xfId="2699" xr:uid="{00000000-0005-0000-0000-00004DDD0000}"/>
    <cellStyle name="Normal 3 2 3" xfId="28" xr:uid="{00000000-0005-0000-0000-00004EDD0000}"/>
    <cellStyle name="Normal 3 2 3 2" xfId="198" xr:uid="{00000000-0005-0000-0000-00004FDD0000}"/>
    <cellStyle name="Normal 3 2 3 2 2" xfId="33340" xr:uid="{00000000-0005-0000-0000-000050DD0000}"/>
    <cellStyle name="Normal 3 2 3 3" xfId="5110" xr:uid="{00000000-0005-0000-0000-000051DD0000}"/>
    <cellStyle name="Normal 3 2 4" xfId="178" xr:uid="{00000000-0005-0000-0000-000052DD0000}"/>
    <cellStyle name="Normal 3 2 4 2" xfId="284" xr:uid="{00000000-0005-0000-0000-000053DD0000}"/>
    <cellStyle name="Normal 3 2 4 2 2" xfId="49732" xr:uid="{00000000-0005-0000-0000-000054DD0000}"/>
    <cellStyle name="Normal 3 2 4 3" xfId="21523" xr:uid="{00000000-0005-0000-0000-000055DD0000}"/>
    <cellStyle name="Normal 3 2 5" xfId="262" xr:uid="{00000000-0005-0000-0000-000056DD0000}"/>
    <cellStyle name="Normal 3 2 5 2" xfId="285" xr:uid="{00000000-0005-0000-0000-000057DD0000}"/>
    <cellStyle name="Normal 3 2 5 2 2" xfId="52086" xr:uid="{00000000-0005-0000-0000-000058DD0000}"/>
    <cellStyle name="Normal 3 2 5 3" xfId="23878" xr:uid="{00000000-0005-0000-0000-000059DD0000}"/>
    <cellStyle name="Normal 3 2 6" xfId="286" xr:uid="{00000000-0005-0000-0000-00005ADD0000}"/>
    <cellStyle name="Normal 3 2 6 2" xfId="30931" xr:uid="{00000000-0005-0000-0000-00005BDD0000}"/>
    <cellStyle name="Normal 3 2 7" xfId="2696" xr:uid="{00000000-0005-0000-0000-00005CDD0000}"/>
    <cellStyle name="Normal 3 3" xfId="15" xr:uid="{00000000-0005-0000-0000-00005DDD0000}"/>
    <cellStyle name="Normal 3 3 2" xfId="35" xr:uid="{00000000-0005-0000-0000-00005EDD0000}"/>
    <cellStyle name="Normal 3 3 2 2" xfId="205" xr:uid="{00000000-0005-0000-0000-00005FDD0000}"/>
    <cellStyle name="Normal 3 3 2 2 2" xfId="35726" xr:uid="{00000000-0005-0000-0000-000060DD0000}"/>
    <cellStyle name="Normal 3 3 2 3" xfId="7501" xr:uid="{00000000-0005-0000-0000-000061DD0000}"/>
    <cellStyle name="Normal 3 3 3" xfId="185" xr:uid="{00000000-0005-0000-0000-000062DD0000}"/>
    <cellStyle name="Normal 3 3 3 2" xfId="287" xr:uid="{00000000-0005-0000-0000-000063DD0000}"/>
    <cellStyle name="Normal 3 3 3 2 2" xfId="54475" xr:uid="{00000000-0005-0000-0000-000064DD0000}"/>
    <cellStyle name="Normal 3 3 3 3" xfId="26268" xr:uid="{00000000-0005-0000-0000-000065DD0000}"/>
    <cellStyle name="Normal 3 3 4" xfId="288" xr:uid="{00000000-0005-0000-0000-000066DD0000}"/>
    <cellStyle name="Normal 3 3 4 2" xfId="30934" xr:uid="{00000000-0005-0000-0000-000067DD0000}"/>
    <cellStyle name="Normal 3 3 5" xfId="2700" xr:uid="{00000000-0005-0000-0000-000068DD0000}"/>
    <cellStyle name="Normal 3 4" xfId="25" xr:uid="{00000000-0005-0000-0000-000069DD0000}"/>
    <cellStyle name="Normal 3 4 2" xfId="195" xr:uid="{00000000-0005-0000-0000-00006ADD0000}"/>
    <cellStyle name="Normal 3 4 2 2" xfId="33338" xr:uid="{00000000-0005-0000-0000-00006BDD0000}"/>
    <cellStyle name="Normal 3 4 3" xfId="5108" xr:uid="{00000000-0005-0000-0000-00006CDD0000}"/>
    <cellStyle name="Normal 3 5" xfId="175" xr:uid="{00000000-0005-0000-0000-00006DDD0000}"/>
    <cellStyle name="Normal 3 5 2" xfId="289" xr:uid="{00000000-0005-0000-0000-00006EDD0000}"/>
    <cellStyle name="Normal 3 5 2 2" xfId="49731" xr:uid="{00000000-0005-0000-0000-00006FDD0000}"/>
    <cellStyle name="Normal 3 5 3" xfId="21522" xr:uid="{00000000-0005-0000-0000-000070DD0000}"/>
    <cellStyle name="Normal 3 6" xfId="263" xr:uid="{00000000-0005-0000-0000-000071DD0000}"/>
    <cellStyle name="Normal 3 6 2" xfId="290" xr:uid="{00000000-0005-0000-0000-000072DD0000}"/>
    <cellStyle name="Normal 3 6 2 2" xfId="52085" xr:uid="{00000000-0005-0000-0000-000073DD0000}"/>
    <cellStyle name="Normal 3 6 3" xfId="23877" xr:uid="{00000000-0005-0000-0000-000074DD0000}"/>
    <cellStyle name="Normal 3 7" xfId="291" xr:uid="{00000000-0005-0000-0000-000075DD0000}"/>
    <cellStyle name="Normal 3 7 2" xfId="30930" xr:uid="{00000000-0005-0000-0000-000076DD0000}"/>
    <cellStyle name="Normal 3 8" xfId="2695" xr:uid="{00000000-0005-0000-0000-000077DD0000}"/>
    <cellStyle name="Normal 4" xfId="172" xr:uid="{00000000-0005-0000-0000-000078DD0000}"/>
    <cellStyle name="Normal 4 2" xfId="264" xr:uid="{00000000-0005-0000-0000-000079DD0000}"/>
    <cellStyle name="Normal 4 2 2" xfId="265" xr:uid="{00000000-0005-0000-0000-00007ADD0000}"/>
    <cellStyle name="Normal 4 2 2 2" xfId="292" xr:uid="{00000000-0005-0000-0000-00007BDD0000}"/>
    <cellStyle name="Normal 4 2 2 2 2" xfId="35728" xr:uid="{00000000-0005-0000-0000-00007CDD0000}"/>
    <cellStyle name="Normal 4 2 2 3" xfId="7503" xr:uid="{00000000-0005-0000-0000-00007DDD0000}"/>
    <cellStyle name="Normal 4 2 3" xfId="266" xr:uid="{00000000-0005-0000-0000-00007EDD0000}"/>
    <cellStyle name="Normal 4 2 3 2" xfId="293" xr:uid="{00000000-0005-0000-0000-00007FDD0000}"/>
    <cellStyle name="Normal 4 2 3 2 2" xfId="54477" xr:uid="{00000000-0005-0000-0000-000080DD0000}"/>
    <cellStyle name="Normal 4 2 3 3" xfId="26270" xr:uid="{00000000-0005-0000-0000-000081DD0000}"/>
    <cellStyle name="Normal 4 2 4" xfId="294" xr:uid="{00000000-0005-0000-0000-000082DD0000}"/>
    <cellStyle name="Normal 4 2 4 2" xfId="30935" xr:uid="{00000000-0005-0000-0000-000083DD0000}"/>
    <cellStyle name="Normal 4 2 5" xfId="2701" xr:uid="{00000000-0005-0000-0000-000084DD0000}"/>
    <cellStyle name="Normal 4 3" xfId="267" xr:uid="{00000000-0005-0000-0000-000085DD0000}"/>
    <cellStyle name="Normal 4 3 2" xfId="295" xr:uid="{00000000-0005-0000-0000-000086DD0000}"/>
    <cellStyle name="Normal 4 3 2 2" xfId="33341" xr:uid="{00000000-0005-0000-0000-000087DD0000}"/>
    <cellStyle name="Normal 4 3 3" xfId="5111" xr:uid="{00000000-0005-0000-0000-000088DD0000}"/>
    <cellStyle name="Normal 4 4" xfId="268" xr:uid="{00000000-0005-0000-0000-000089DD0000}"/>
    <cellStyle name="Normal 4 4 2" xfId="296" xr:uid="{00000000-0005-0000-0000-00008ADD0000}"/>
    <cellStyle name="Normal 4 4 2 2" xfId="49733" xr:uid="{00000000-0005-0000-0000-00008BDD0000}"/>
    <cellStyle name="Normal 4 4 3" xfId="21524" xr:uid="{00000000-0005-0000-0000-00008CDD0000}"/>
    <cellStyle name="Normal 4 5" xfId="269" xr:uid="{00000000-0005-0000-0000-00008DDD0000}"/>
    <cellStyle name="Normal 4 5 2" xfId="297" xr:uid="{00000000-0005-0000-0000-00008EDD0000}"/>
    <cellStyle name="Normal 4 5 2 2" xfId="52087" xr:uid="{00000000-0005-0000-0000-00008FDD0000}"/>
    <cellStyle name="Normal 4 5 3" xfId="23879" xr:uid="{00000000-0005-0000-0000-000090DD0000}"/>
    <cellStyle name="Normal 4 6" xfId="298" xr:uid="{00000000-0005-0000-0000-000091DD0000}"/>
    <cellStyle name="Normal 4 6 2" xfId="30932" xr:uid="{00000000-0005-0000-0000-000092DD0000}"/>
    <cellStyle name="Normal 4 7" xfId="2697" xr:uid="{00000000-0005-0000-0000-000093DD0000}"/>
    <cellStyle name="Normal 5" xfId="3" xr:uid="{00000000-0005-0000-0000-000094DD0000}"/>
    <cellStyle name="Normal 5 2" xfId="6" xr:uid="{00000000-0005-0000-0000-000095DD0000}"/>
    <cellStyle name="Normal 5 2 2" xfId="10" xr:uid="{00000000-0005-0000-0000-000096DD0000}"/>
    <cellStyle name="Normal 5 2 2 2" xfId="20" xr:uid="{00000000-0005-0000-0000-000097DD0000}"/>
    <cellStyle name="Normal 5 2 2 2 2" xfId="40" xr:uid="{00000000-0005-0000-0000-000098DD0000}"/>
    <cellStyle name="Normal 5 2 2 2 2 2" xfId="210" xr:uid="{00000000-0005-0000-0000-000099DD0000}"/>
    <cellStyle name="Normal 5 2 2 2 3" xfId="190" xr:uid="{00000000-0005-0000-0000-00009ADD0000}"/>
    <cellStyle name="Normal 5 2 2 3" xfId="30" xr:uid="{00000000-0005-0000-0000-00009BDD0000}"/>
    <cellStyle name="Normal 5 2 2 3 2" xfId="200" xr:uid="{00000000-0005-0000-0000-00009CDD0000}"/>
    <cellStyle name="Normal 5 2 2 4" xfId="180" xr:uid="{00000000-0005-0000-0000-00009DDD0000}"/>
    <cellStyle name="Normal 5 2 3" xfId="16" xr:uid="{00000000-0005-0000-0000-00009EDD0000}"/>
    <cellStyle name="Normal 5 2 3 2" xfId="36" xr:uid="{00000000-0005-0000-0000-00009FDD0000}"/>
    <cellStyle name="Normal 5 2 3 2 2" xfId="206" xr:uid="{00000000-0005-0000-0000-0000A0DD0000}"/>
    <cellStyle name="Normal 5 2 3 3" xfId="186" xr:uid="{00000000-0005-0000-0000-0000A1DD0000}"/>
    <cellStyle name="Normal 5 2 4" xfId="26" xr:uid="{00000000-0005-0000-0000-0000A2DD0000}"/>
    <cellStyle name="Normal 5 2 4 2" xfId="196" xr:uid="{00000000-0005-0000-0000-0000A3DD0000}"/>
    <cellStyle name="Normal 5 2 5" xfId="176" xr:uid="{00000000-0005-0000-0000-0000A4DD0000}"/>
    <cellStyle name="Normal 5 2 6" xfId="56792" xr:uid="{00000000-0005-0000-0000-0000A5DD0000}"/>
    <cellStyle name="Normal 5 3" xfId="9" xr:uid="{00000000-0005-0000-0000-0000A6DD0000}"/>
    <cellStyle name="Normal 5 3 2" xfId="19" xr:uid="{00000000-0005-0000-0000-0000A7DD0000}"/>
    <cellStyle name="Normal 5 3 2 2" xfId="39" xr:uid="{00000000-0005-0000-0000-0000A8DD0000}"/>
    <cellStyle name="Normal 5 3 2 2 2" xfId="209" xr:uid="{00000000-0005-0000-0000-0000A9DD0000}"/>
    <cellStyle name="Normal 5 3 2 3" xfId="189" xr:uid="{00000000-0005-0000-0000-0000AADD0000}"/>
    <cellStyle name="Normal 5 3 3" xfId="29" xr:uid="{00000000-0005-0000-0000-0000ABDD0000}"/>
    <cellStyle name="Normal 5 3 3 2" xfId="199" xr:uid="{00000000-0005-0000-0000-0000ACDD0000}"/>
    <cellStyle name="Normal 5 3 4" xfId="179" xr:uid="{00000000-0005-0000-0000-0000ADDD0000}"/>
    <cellStyle name="Normal 5 4" xfId="13" xr:uid="{00000000-0005-0000-0000-0000AEDD0000}"/>
    <cellStyle name="Normal 5 4 2" xfId="33" xr:uid="{00000000-0005-0000-0000-0000AFDD0000}"/>
    <cellStyle name="Normal 5 4 2 2" xfId="203" xr:uid="{00000000-0005-0000-0000-0000B0DD0000}"/>
    <cellStyle name="Normal 5 4 3" xfId="183" xr:uid="{00000000-0005-0000-0000-0000B1DD0000}"/>
    <cellStyle name="Normal 5 5" xfId="23" xr:uid="{00000000-0005-0000-0000-0000B2DD0000}"/>
    <cellStyle name="Normal 5 5 2" xfId="193" xr:uid="{00000000-0005-0000-0000-0000B3DD0000}"/>
    <cellStyle name="Normal 5 6" xfId="173" xr:uid="{00000000-0005-0000-0000-0000B4DD0000}"/>
    <cellStyle name="Normal 5 7" xfId="2698" xr:uid="{00000000-0005-0000-0000-0000B5DD0000}"/>
    <cellStyle name="Normal 6" xfId="4" xr:uid="{00000000-0005-0000-0000-0000B6DD0000}"/>
    <cellStyle name="Normal 6 2" xfId="7" xr:uid="{00000000-0005-0000-0000-0000B7DD0000}"/>
    <cellStyle name="Normal 6 2 2" xfId="12" xr:uid="{00000000-0005-0000-0000-0000B8DD0000}"/>
    <cellStyle name="Normal 6 2 2 2" xfId="22" xr:uid="{00000000-0005-0000-0000-0000B9DD0000}"/>
    <cellStyle name="Normal 6 2 2 2 2" xfId="42" xr:uid="{00000000-0005-0000-0000-0000BADD0000}"/>
    <cellStyle name="Normal 6 2 2 2 2 2" xfId="212" xr:uid="{00000000-0005-0000-0000-0000BBDD0000}"/>
    <cellStyle name="Normal 6 2 2 2 3" xfId="192" xr:uid="{00000000-0005-0000-0000-0000BCDD0000}"/>
    <cellStyle name="Normal 6 2 2 3" xfId="32" xr:uid="{00000000-0005-0000-0000-0000BDDD0000}"/>
    <cellStyle name="Normal 6 2 2 3 2" xfId="202" xr:uid="{00000000-0005-0000-0000-0000BEDD0000}"/>
    <cellStyle name="Normal 6 2 2 4" xfId="182" xr:uid="{00000000-0005-0000-0000-0000BFDD0000}"/>
    <cellStyle name="Normal 6 2 3" xfId="17" xr:uid="{00000000-0005-0000-0000-0000C0DD0000}"/>
    <cellStyle name="Normal 6 2 3 2" xfId="37" xr:uid="{00000000-0005-0000-0000-0000C1DD0000}"/>
    <cellStyle name="Normal 6 2 3 2 2" xfId="207" xr:uid="{00000000-0005-0000-0000-0000C2DD0000}"/>
    <cellStyle name="Normal 6 2 3 3" xfId="187" xr:uid="{00000000-0005-0000-0000-0000C3DD0000}"/>
    <cellStyle name="Normal 6 2 4" xfId="27" xr:uid="{00000000-0005-0000-0000-0000C4DD0000}"/>
    <cellStyle name="Normal 6 2 4 2" xfId="197" xr:uid="{00000000-0005-0000-0000-0000C5DD0000}"/>
    <cellStyle name="Normal 6 2 5" xfId="177" xr:uid="{00000000-0005-0000-0000-0000C6DD0000}"/>
    <cellStyle name="Normal 6 2 6" xfId="56793" xr:uid="{00000000-0005-0000-0000-0000C7DD0000}"/>
    <cellStyle name="Normal 6 3" xfId="11" xr:uid="{00000000-0005-0000-0000-0000C8DD0000}"/>
    <cellStyle name="Normal 6 3 2" xfId="21" xr:uid="{00000000-0005-0000-0000-0000C9DD0000}"/>
    <cellStyle name="Normal 6 3 2 2" xfId="41" xr:uid="{00000000-0005-0000-0000-0000CADD0000}"/>
    <cellStyle name="Normal 6 3 2 2 2" xfId="211" xr:uid="{00000000-0005-0000-0000-0000CBDD0000}"/>
    <cellStyle name="Normal 6 3 2 3" xfId="191" xr:uid="{00000000-0005-0000-0000-0000CCDD0000}"/>
    <cellStyle name="Normal 6 3 3" xfId="31" xr:uid="{00000000-0005-0000-0000-0000CDDD0000}"/>
    <cellStyle name="Normal 6 3 3 2" xfId="201" xr:uid="{00000000-0005-0000-0000-0000CEDD0000}"/>
    <cellStyle name="Normal 6 3 4" xfId="181" xr:uid="{00000000-0005-0000-0000-0000CFDD0000}"/>
    <cellStyle name="Normal 6 4" xfId="14" xr:uid="{00000000-0005-0000-0000-0000D0DD0000}"/>
    <cellStyle name="Normal 6 4 2" xfId="34" xr:uid="{00000000-0005-0000-0000-0000D1DD0000}"/>
    <cellStyle name="Normal 6 4 2 2" xfId="204" xr:uid="{00000000-0005-0000-0000-0000D2DD0000}"/>
    <cellStyle name="Normal 6 4 3" xfId="184" xr:uid="{00000000-0005-0000-0000-0000D3DD0000}"/>
    <cellStyle name="Normal 6 5" xfId="24" xr:uid="{00000000-0005-0000-0000-0000D4DD0000}"/>
    <cellStyle name="Normal 6 5 2" xfId="194" xr:uid="{00000000-0005-0000-0000-0000D5DD0000}"/>
    <cellStyle name="Normal 6 6" xfId="174" xr:uid="{00000000-0005-0000-0000-0000D6DD0000}"/>
    <cellStyle name="Normal 6 7" xfId="2694" xr:uid="{00000000-0005-0000-0000-0000D7DD0000}"/>
    <cellStyle name="Normal 7" xfId="171" xr:uid="{00000000-0005-0000-0000-0000D8DD0000}"/>
    <cellStyle name="Normal 7 2" xfId="280" xr:uid="{00000000-0005-0000-0000-0000D9DD0000}"/>
    <cellStyle name="Normal 7 3" xfId="56794" xr:uid="{00000000-0005-0000-0000-0000DADD0000}"/>
    <cellStyle name="Normal 8" xfId="216" xr:uid="{00000000-0005-0000-0000-0000DBDD0000}"/>
    <cellStyle name="Normal 8 2" xfId="299" xr:uid="{00000000-0005-0000-0000-0000DCDD0000}"/>
    <cellStyle name="Normal 9" xfId="56796" xr:uid="{00000000-0005-0000-0000-0000DDDD0000}"/>
    <cellStyle name="Normal 9 2 2" xfId="56801" xr:uid="{324C7C58-F9CA-4C43-8AEE-75EAB4639F0D}"/>
    <cellStyle name="Normal_Test_TCRL_11_AV_0_90b 2 2 2" xfId="281" xr:uid="{00000000-0005-0000-0000-0000DEDD0000}"/>
  </cellStyles>
  <dxfs count="27">
    <dxf>
      <font>
        <color rgb="FF9C0006"/>
      </font>
      <fill>
        <patternFill>
          <bgColor rgb="FFFFC7CE"/>
        </patternFill>
      </fill>
    </dxf>
    <dxf>
      <font>
        <color rgb="FF9C0006"/>
      </font>
      <fill>
        <patternFill>
          <bgColor rgb="FFFFC7CE"/>
        </patternFill>
      </fill>
    </dxf>
    <dxf>
      <font>
        <color auto="1"/>
      </font>
    </dxf>
    <dxf>
      <font>
        <color auto="1"/>
      </font>
    </dxf>
    <dxf>
      <font>
        <color theme="1"/>
      </font>
    </dxf>
    <dxf>
      <font>
        <color theme="1"/>
      </font>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9" defaultPivotStyle="PivotStyleLight16"/>
  <colors>
    <mruColors>
      <color rgb="FFB1A0C7"/>
      <color rgb="FF0000FF"/>
      <color rgb="FFFFD85B"/>
      <color rgb="FFD8E4BC"/>
      <color rgb="FFC4D79B"/>
      <color rgb="FFCCFFCC"/>
      <color rgb="FFEBF1DE"/>
      <color rgb="FFFFFF99"/>
      <color rgb="FFFFFF66"/>
      <color rgb="FFCCD7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sharedStrings" Target="sharedStrings.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customXml" Target="../customXml/item2.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theme" Target="theme/theme1.xml"/><Relationship Id="rId40"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customXml" Target="../customXml/item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customXml" Target="../customXml/item3.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tyles" Target="styles.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hyperlink" Target="https://www.bluetooth.org/docman/handlers/DownloadDoc.ashx?doc_id=228307" TargetMode="External"/><Relationship Id="rId13" Type="http://schemas.openxmlformats.org/officeDocument/2006/relationships/hyperlink" Target="https://support.bluetooth.com/hc/en-us/requests/new" TargetMode="External"/><Relationship Id="rId18" Type="http://schemas.openxmlformats.org/officeDocument/2006/relationships/hyperlink" Target="https://www.bluetooth.com/download/qprd-document/" TargetMode="External"/><Relationship Id="rId3" Type="http://schemas.openxmlformats.org/officeDocument/2006/relationships/hyperlink" Target="https://bluetooth.atlassian.net/jira/software/c/projects/ES/issues" TargetMode="External"/><Relationship Id="rId21" Type="http://schemas.openxmlformats.org/officeDocument/2006/relationships/hyperlink" Target="https://support.bluetooth.com/hc/en-us/requests/new" TargetMode="External"/><Relationship Id="rId7" Type="http://schemas.openxmlformats.org/officeDocument/2006/relationships/hyperlink" Target="https://www.bluetooth.org/Technical/Qualification/requirements.htm" TargetMode="External"/><Relationship Id="rId12" Type="http://schemas.openxmlformats.org/officeDocument/2006/relationships/hyperlink" Target="https://www.bluetooth.com/develop-with-bluetooth/marketing-branding" TargetMode="External"/><Relationship Id="rId17" Type="http://schemas.openxmlformats.org/officeDocument/2006/relationships/hyperlink" Target="https://www.bluetooth.org/docman/handlers/DownloadDoc.ashx?doc_id=25352" TargetMode="External"/><Relationship Id="rId2" Type="http://schemas.openxmlformats.org/officeDocument/2006/relationships/printerSettings" Target="../printerSettings/printerSettings2.bin"/><Relationship Id="rId16" Type="http://schemas.openxmlformats.org/officeDocument/2006/relationships/hyperlink" Target="https://support.bluetooth.com/hc/en-us" TargetMode="External"/><Relationship Id="rId20" Type="http://schemas.openxmlformats.org/officeDocument/2006/relationships/hyperlink" Target="https://bluetooth.atlassian.net/jira/software/c/projects/ES/issues" TargetMode="External"/><Relationship Id="rId1" Type="http://schemas.openxmlformats.org/officeDocument/2006/relationships/printerSettings" Target="../printerSettings/printerSettings1.bin"/><Relationship Id="rId6" Type="http://schemas.openxmlformats.org/officeDocument/2006/relationships/hyperlink" Target="https://www.bluetooth.org/DocMan/handlers/DownloadDoc.ashx?doc_id=40972" TargetMode="External"/><Relationship Id="rId11" Type="http://schemas.openxmlformats.org/officeDocument/2006/relationships/hyperlink" Target="https://www.bluetooth.com/specifications/specs/" TargetMode="External"/><Relationship Id="rId5" Type="http://schemas.openxmlformats.org/officeDocument/2006/relationships/hyperlink" Target="https://www.bluetooth.com/download/qprd-document/" TargetMode="External"/><Relationship Id="rId15" Type="http://schemas.openxmlformats.org/officeDocument/2006/relationships/hyperlink" Target="https://www.bluetooth.com/specifications/tcrl/" TargetMode="External"/><Relationship Id="rId23" Type="http://schemas.openxmlformats.org/officeDocument/2006/relationships/printerSettings" Target="../printerSettings/printerSettings3.bin"/><Relationship Id="rId10" Type="http://schemas.openxmlformats.org/officeDocument/2006/relationships/hyperlink" Target="https://www.bluetooth.org/docman/handlers/downloaddoc.ashx?doc_id=554992" TargetMode="External"/><Relationship Id="rId19" Type="http://schemas.openxmlformats.org/officeDocument/2006/relationships/hyperlink" Target="https://qualification.bluetooth.com/" TargetMode="External"/><Relationship Id="rId4" Type="http://schemas.openxmlformats.org/officeDocument/2006/relationships/hyperlink" Target="https://support.bluetooth.com/hc/en-us/requests/new" TargetMode="External"/><Relationship Id="rId9" Type="http://schemas.openxmlformats.org/officeDocument/2006/relationships/hyperlink" Target="https://www.bluetooth.org/en-us/bluetooth-brand/bluetooth-brand" TargetMode="External"/><Relationship Id="rId14" Type="http://schemas.openxmlformats.org/officeDocument/2006/relationships/hyperlink" Target="https://www.bluetooth.com/download/qprd-document/" TargetMode="External"/><Relationship Id="rId22" Type="http://schemas.openxmlformats.org/officeDocument/2006/relationships/hyperlink" Target="https://bluetooth.atlassian.net/jira/software/c/projects/ES/issues" TargetMode="External"/></Relationships>
</file>

<file path=xl/worksheets/_rels/sheet2.xml.rels><?xml version="1.0" encoding="UTF-8" standalone="yes"?>
<Relationships xmlns="http://schemas.openxmlformats.org/package/2006/relationships"><Relationship Id="rId8" Type="http://schemas.openxmlformats.org/officeDocument/2006/relationships/hyperlink" Target="https://www.bluetooth.org/docman/handlers/DownloadDoc.ashx?doc_id=228307" TargetMode="External"/><Relationship Id="rId13" Type="http://schemas.openxmlformats.org/officeDocument/2006/relationships/hyperlink" Target="https://btprodspecificationrefs.blob.core.windows.net/policy-documents/Core%20D&amp;W%20policy%20statement.pdf" TargetMode="External"/><Relationship Id="rId3" Type="http://schemas.openxmlformats.org/officeDocument/2006/relationships/hyperlink" Target="http://www.bluetooth.org/tse/" TargetMode="External"/><Relationship Id="rId7" Type="http://schemas.openxmlformats.org/officeDocument/2006/relationships/hyperlink" Target="https://www.bluetooth.org/pts/issues" TargetMode="External"/><Relationship Id="rId12" Type="http://schemas.openxmlformats.org/officeDocument/2006/relationships/hyperlink" Target="https://launchstudio.bluetooth.com/" TargetMode="External"/><Relationship Id="rId2" Type="http://schemas.openxmlformats.org/officeDocument/2006/relationships/hyperlink" Target="http://www.bluetooth.org/ticketing/ticket.cfm?cat=14" TargetMode="External"/><Relationship Id="rId16" Type="http://schemas.openxmlformats.org/officeDocument/2006/relationships/printerSettings" Target="../printerSettings/printerSettings4.bin"/><Relationship Id="rId1" Type="http://schemas.openxmlformats.org/officeDocument/2006/relationships/hyperlink" Target="http://www.bluetooth.org/ticketing/ticket.cfm?cat=40" TargetMode="External"/><Relationship Id="rId6" Type="http://schemas.openxmlformats.org/officeDocument/2006/relationships/hyperlink" Target="https://www.bluetooth.org/docman/handlers/downloaddoc.ashx?doc_id=221874" TargetMode="External"/><Relationship Id="rId11" Type="http://schemas.openxmlformats.org/officeDocument/2006/relationships/hyperlink" Target="https://www.bluetooth.com/specifications/specs/" TargetMode="External"/><Relationship Id="rId5" Type="http://schemas.openxmlformats.org/officeDocument/2006/relationships/hyperlink" Target="https://www.bluetooth.org/DocMan/handlers/DownloadDoc.ashx?doc_id=42633" TargetMode="External"/><Relationship Id="rId15" Type="http://schemas.openxmlformats.org/officeDocument/2006/relationships/hyperlink" Target="https://support.bluetooth.com/hc/en-us/articles/360049019692-Deprecation-and-Withdrawal-D-W-" TargetMode="External"/><Relationship Id="rId10" Type="http://schemas.openxmlformats.org/officeDocument/2006/relationships/hyperlink" Target="https://launchstudio.bluetooth.com/" TargetMode="External"/><Relationship Id="rId4" Type="http://schemas.openxmlformats.org/officeDocument/2006/relationships/hyperlink" Target="http://www.bluetooth.org/ticketing/ticket.cfm?cat=17" TargetMode="External"/><Relationship Id="rId9" Type="http://schemas.openxmlformats.org/officeDocument/2006/relationships/hyperlink" Target="https://www.bluetooth.org/DocMan/handlers/DownloadDoc.ashx?doc_id=40972" TargetMode="External"/><Relationship Id="rId14" Type="http://schemas.openxmlformats.org/officeDocument/2006/relationships/hyperlink" Target="https://support.bluetooth.com/hc/en-us/articles/360049491111-How-Do-Specification-Deprecation-or-Withdrawal-Impact-Members-Existing-Qualified-Products-" TargetMode="External"/></Relationships>
</file>

<file path=xl/worksheets/_rels/sheet3.xml.rels><?xml version="1.0" encoding="UTF-8" standalone="yes"?>
<Relationships xmlns="http://schemas.openxmlformats.org/package/2006/relationships"><Relationship Id="rId3" Type="http://schemas.openxmlformats.org/officeDocument/2006/relationships/hyperlink" Target="https://bluetooth.atlassian.net/browse/ES-10734" TargetMode="External"/><Relationship Id="rId7" Type="http://schemas.openxmlformats.org/officeDocument/2006/relationships/printerSettings" Target="../printerSettings/printerSettings5.bin"/><Relationship Id="rId2" Type="http://schemas.openxmlformats.org/officeDocument/2006/relationships/hyperlink" Target="https://bluetooth.atlassian.net/browse/ES-11838" TargetMode="External"/><Relationship Id="rId1" Type="http://schemas.openxmlformats.org/officeDocument/2006/relationships/hyperlink" Target="https://bluetooth.atlassian.net/browse/ES-24617" TargetMode="External"/><Relationship Id="rId6" Type="http://schemas.openxmlformats.org/officeDocument/2006/relationships/hyperlink" Target="https://bluetooth.atlassian.net/browse/ES-27096" TargetMode="External"/><Relationship Id="rId5" Type="http://schemas.openxmlformats.org/officeDocument/2006/relationships/hyperlink" Target="https://bluetooth.atlassian.net/browse/ES-25800" TargetMode="External"/><Relationship Id="rId4" Type="http://schemas.openxmlformats.org/officeDocument/2006/relationships/hyperlink" Target="https://bluetooth.atlassian.net/browse/ES-18552" TargetMode="External"/></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8.bin"/><Relationship Id="rId2" Type="http://schemas.openxmlformats.org/officeDocument/2006/relationships/printerSettings" Target="../printerSettings/printerSettings7.bin"/><Relationship Id="rId1" Type="http://schemas.openxmlformats.org/officeDocument/2006/relationships/printerSettings" Target="../printerSettings/printerSettings6.bin"/></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11.bin"/><Relationship Id="rId2" Type="http://schemas.openxmlformats.org/officeDocument/2006/relationships/printerSettings" Target="../printerSettings/printerSettings10.bin"/><Relationship Id="rId1" Type="http://schemas.openxmlformats.org/officeDocument/2006/relationships/printerSettings" Target="../printerSettings/printerSettings9.bin"/></Relationships>
</file>

<file path=xl/worksheets/_rels/sheet6.xml.rels><?xml version="1.0" encoding="UTF-8" standalone="yes"?>
<Relationships xmlns="http://schemas.openxmlformats.org/package/2006/relationships"><Relationship Id="rId3" Type="http://schemas.openxmlformats.org/officeDocument/2006/relationships/printerSettings" Target="../printerSettings/printerSettings14.bin"/><Relationship Id="rId2" Type="http://schemas.openxmlformats.org/officeDocument/2006/relationships/printerSettings" Target="../printerSettings/printerSettings13.bin"/><Relationship Id="rId1" Type="http://schemas.openxmlformats.org/officeDocument/2006/relationships/printerSettings" Target="../printerSettings/printerSettings12.bin"/></Relationships>
</file>

<file path=xl/worksheets/_rels/sheet7.xml.rels><?xml version="1.0" encoding="UTF-8" standalone="yes"?>
<Relationships xmlns="http://schemas.openxmlformats.org/package/2006/relationships"><Relationship Id="rId3" Type="http://schemas.openxmlformats.org/officeDocument/2006/relationships/printerSettings" Target="../printerSettings/printerSettings17.bin"/><Relationship Id="rId2" Type="http://schemas.openxmlformats.org/officeDocument/2006/relationships/printerSettings" Target="../printerSettings/printerSettings16.bin"/><Relationship Id="rId1" Type="http://schemas.openxmlformats.org/officeDocument/2006/relationships/printerSettings" Target="../printerSettings/printerSettings15.bin"/></Relationships>
</file>

<file path=xl/worksheets/_rels/sheet8.xml.rels><?xml version="1.0" encoding="UTF-8" standalone="yes"?>
<Relationships xmlns="http://schemas.openxmlformats.org/package/2006/relationships"><Relationship Id="rId3" Type="http://schemas.openxmlformats.org/officeDocument/2006/relationships/printerSettings" Target="../printerSettings/printerSettings20.bin"/><Relationship Id="rId2" Type="http://schemas.openxmlformats.org/officeDocument/2006/relationships/printerSettings" Target="../printerSettings/printerSettings19.bin"/><Relationship Id="rId1" Type="http://schemas.openxmlformats.org/officeDocument/2006/relationships/printerSettings" Target="../printerSettings/printerSettings18.bin"/></Relationships>
</file>

<file path=xl/worksheets/_rels/sheet9.xml.rels><?xml version="1.0" encoding="UTF-8" standalone="yes"?>
<Relationships xmlns="http://schemas.openxmlformats.org/package/2006/relationships"><Relationship Id="rId3" Type="http://schemas.openxmlformats.org/officeDocument/2006/relationships/printerSettings" Target="../printerSettings/printerSettings23.bin"/><Relationship Id="rId2" Type="http://schemas.openxmlformats.org/officeDocument/2006/relationships/printerSettings" Target="../printerSettings/printerSettings22.bin"/><Relationship Id="rId1" Type="http://schemas.openxmlformats.org/officeDocument/2006/relationships/printerSettings" Target="../printerSettings/printerSettings21.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13.xml.rels><?xml version="1.0" encoding="UTF-8" standalone="yes"?>
<Relationships xmlns="http://schemas.openxmlformats.org/package/2006/relationships"><Relationship Id="rId3" Type="http://schemas.openxmlformats.org/officeDocument/2006/relationships/printerSettings" Target="../printerSettings/printerSettings29.bin"/><Relationship Id="rId2" Type="http://schemas.openxmlformats.org/officeDocument/2006/relationships/printerSettings" Target="../printerSettings/printerSettings28.bin"/><Relationship Id="rId1" Type="http://schemas.openxmlformats.org/officeDocument/2006/relationships/printerSettings" Target="../printerSettings/printerSettings27.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15.xml.rels><?xml version="1.0" encoding="UTF-8" standalone="yes"?>
<Relationships xmlns="http://schemas.openxmlformats.org/package/2006/relationships"><Relationship Id="rId3" Type="http://schemas.openxmlformats.org/officeDocument/2006/relationships/printerSettings" Target="../printerSettings/printerSettings33.bin"/><Relationship Id="rId2" Type="http://schemas.openxmlformats.org/officeDocument/2006/relationships/printerSettings" Target="../printerSettings/printerSettings32.bin"/><Relationship Id="rId1" Type="http://schemas.openxmlformats.org/officeDocument/2006/relationships/printerSettings" Target="../printerSettings/printerSettings31.bin"/></Relationships>
</file>

<file path=xl/worksheets/_rels/sheet16.xml.rels><?xml version="1.0" encoding="UTF-8" standalone="yes"?>
<Relationships xmlns="http://schemas.openxmlformats.org/package/2006/relationships"><Relationship Id="rId3" Type="http://schemas.openxmlformats.org/officeDocument/2006/relationships/printerSettings" Target="../printerSettings/printerSettings36.bin"/><Relationship Id="rId2" Type="http://schemas.openxmlformats.org/officeDocument/2006/relationships/printerSettings" Target="../printerSettings/printerSettings35.bin"/><Relationship Id="rId1" Type="http://schemas.openxmlformats.org/officeDocument/2006/relationships/printerSettings" Target="../printerSettings/printerSettings34.bin"/></Relationships>
</file>

<file path=xl/worksheets/_rels/sheet17.xml.rels><?xml version="1.0" encoding="UTF-8" standalone="yes"?>
<Relationships xmlns="http://schemas.openxmlformats.org/package/2006/relationships"><Relationship Id="rId3" Type="http://schemas.openxmlformats.org/officeDocument/2006/relationships/printerSettings" Target="../printerSettings/printerSettings39.bin"/><Relationship Id="rId2" Type="http://schemas.openxmlformats.org/officeDocument/2006/relationships/printerSettings" Target="../printerSettings/printerSettings38.bin"/><Relationship Id="rId1" Type="http://schemas.openxmlformats.org/officeDocument/2006/relationships/printerSettings" Target="../printerSettings/printerSettings37.bin"/></Relationships>
</file>

<file path=xl/worksheets/_rels/sheet18.xml.rels><?xml version="1.0" encoding="UTF-8" standalone="yes"?>
<Relationships xmlns="http://schemas.openxmlformats.org/package/2006/relationships"><Relationship Id="rId3" Type="http://schemas.openxmlformats.org/officeDocument/2006/relationships/printerSettings" Target="../printerSettings/printerSettings42.bin"/><Relationship Id="rId2" Type="http://schemas.openxmlformats.org/officeDocument/2006/relationships/printerSettings" Target="../printerSettings/printerSettings41.bin"/><Relationship Id="rId1" Type="http://schemas.openxmlformats.org/officeDocument/2006/relationships/printerSettings" Target="../printerSettings/printerSettings40.bin"/></Relationships>
</file>

<file path=xl/worksheets/_rels/sheet19.xml.rels><?xml version="1.0" encoding="UTF-8" standalone="yes"?>
<Relationships xmlns="http://schemas.openxmlformats.org/package/2006/relationships"><Relationship Id="rId3" Type="http://schemas.openxmlformats.org/officeDocument/2006/relationships/printerSettings" Target="../printerSettings/printerSettings45.bin"/><Relationship Id="rId2" Type="http://schemas.openxmlformats.org/officeDocument/2006/relationships/printerSettings" Target="../printerSettings/printerSettings44.bin"/><Relationship Id="rId1" Type="http://schemas.openxmlformats.org/officeDocument/2006/relationships/printerSettings" Target="../printerSettings/printerSettings43.bin"/></Relationships>
</file>

<file path=xl/worksheets/_rels/sheet20.xml.rels><?xml version="1.0" encoding="UTF-8" standalone="yes"?>
<Relationships xmlns="http://schemas.openxmlformats.org/package/2006/relationships"><Relationship Id="rId3" Type="http://schemas.openxmlformats.org/officeDocument/2006/relationships/printerSettings" Target="../printerSettings/printerSettings48.bin"/><Relationship Id="rId2" Type="http://schemas.openxmlformats.org/officeDocument/2006/relationships/printerSettings" Target="../printerSettings/printerSettings47.bin"/><Relationship Id="rId1" Type="http://schemas.openxmlformats.org/officeDocument/2006/relationships/printerSettings" Target="../printerSettings/printerSettings46.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22.xml.rels><?xml version="1.0" encoding="UTF-8" standalone="yes"?>
<Relationships xmlns="http://schemas.openxmlformats.org/package/2006/relationships"><Relationship Id="rId3" Type="http://schemas.openxmlformats.org/officeDocument/2006/relationships/printerSettings" Target="../printerSettings/printerSettings52.bin"/><Relationship Id="rId2" Type="http://schemas.openxmlformats.org/officeDocument/2006/relationships/printerSettings" Target="../printerSettings/printerSettings51.bin"/><Relationship Id="rId1" Type="http://schemas.openxmlformats.org/officeDocument/2006/relationships/printerSettings" Target="../printerSettings/printerSettings50.bin"/></Relationships>
</file>

<file path=xl/worksheets/_rels/sheet23.xml.rels><?xml version="1.0" encoding="UTF-8" standalone="yes"?>
<Relationships xmlns="http://schemas.openxmlformats.org/package/2006/relationships"><Relationship Id="rId3" Type="http://schemas.openxmlformats.org/officeDocument/2006/relationships/hyperlink" Target="https://voting.bluetooth.com/group/14/votingquestions/785" TargetMode="External"/><Relationship Id="rId7" Type="http://schemas.openxmlformats.org/officeDocument/2006/relationships/printerSettings" Target="../printerSettings/printerSettings55.bin"/><Relationship Id="rId2" Type="http://schemas.openxmlformats.org/officeDocument/2006/relationships/printerSettings" Target="../printerSettings/printerSettings54.bin"/><Relationship Id="rId1" Type="http://schemas.openxmlformats.org/officeDocument/2006/relationships/printerSettings" Target="../printerSettings/printerSettings53.bin"/><Relationship Id="rId6" Type="http://schemas.openxmlformats.org/officeDocument/2006/relationships/hyperlink" Target="https://voting.bluetooth.com/group/14/votingquestions/515" TargetMode="External"/><Relationship Id="rId5" Type="http://schemas.openxmlformats.org/officeDocument/2006/relationships/hyperlink" Target="https://voting.bluetooth.com/group/14/votingquestions/702" TargetMode="External"/><Relationship Id="rId4" Type="http://schemas.openxmlformats.org/officeDocument/2006/relationships/hyperlink" Target="https://voting.bluetooth.com/group/14/votingquestions/720" TargetMode="External"/></Relationships>
</file>

<file path=xl/worksheets/_rels/sheet24.xml.rels><?xml version="1.0" encoding="UTF-8" standalone="yes"?>
<Relationships xmlns="http://schemas.openxmlformats.org/package/2006/relationships"><Relationship Id="rId3" Type="http://schemas.openxmlformats.org/officeDocument/2006/relationships/hyperlink" Target="https://voting.bluetooth.com/group/14/votingquestions/557" TargetMode="External"/><Relationship Id="rId2" Type="http://schemas.openxmlformats.org/officeDocument/2006/relationships/printerSettings" Target="../printerSettings/printerSettings57.bin"/><Relationship Id="rId1" Type="http://schemas.openxmlformats.org/officeDocument/2006/relationships/printerSettings" Target="../printerSettings/printerSettings56.bin"/><Relationship Id="rId4" Type="http://schemas.openxmlformats.org/officeDocument/2006/relationships/printerSettings" Target="../printerSettings/printerSettings58.bin"/></Relationships>
</file>

<file path=xl/worksheets/_rels/sheet25.xml.rels><?xml version="1.0" encoding="UTF-8" standalone="yes"?>
<Relationships xmlns="http://schemas.openxmlformats.org/package/2006/relationships"><Relationship Id="rId2" Type="http://schemas.openxmlformats.org/officeDocument/2006/relationships/printerSettings" Target="../printerSettings/printerSettings59.bin"/><Relationship Id="rId1" Type="http://schemas.openxmlformats.org/officeDocument/2006/relationships/hyperlink" Target="https://voting.bluetooth.com/group/14/votingquestions/738" TargetMode="External"/></Relationships>
</file>

<file path=xl/worksheets/_rels/sheet26.xml.rels><?xml version="1.0" encoding="UTF-8" standalone="yes"?>
<Relationships xmlns="http://schemas.openxmlformats.org/package/2006/relationships"><Relationship Id="rId8" Type="http://schemas.openxmlformats.org/officeDocument/2006/relationships/hyperlink" Target="https://voting.bluetooth.com/group/14/votingquestions/1028" TargetMode="External"/><Relationship Id="rId3" Type="http://schemas.openxmlformats.org/officeDocument/2006/relationships/hyperlink" Target="https://bluetooth.atlassian.net/browse/ES-24290" TargetMode="External"/><Relationship Id="rId7" Type="http://schemas.openxmlformats.org/officeDocument/2006/relationships/hyperlink" Target="https://voting.bluetooth.com/group/14/votingquestions/1028" TargetMode="External"/><Relationship Id="rId2" Type="http://schemas.openxmlformats.org/officeDocument/2006/relationships/printerSettings" Target="../printerSettings/printerSettings61.bin"/><Relationship Id="rId1" Type="http://schemas.openxmlformats.org/officeDocument/2006/relationships/printerSettings" Target="../printerSettings/printerSettings60.bin"/><Relationship Id="rId6" Type="http://schemas.openxmlformats.org/officeDocument/2006/relationships/hyperlink" Target="https://voting.bluetooth.com/group/14/votingquestions/639" TargetMode="External"/><Relationship Id="rId11" Type="http://schemas.openxmlformats.org/officeDocument/2006/relationships/printerSettings" Target="../printerSettings/printerSettings62.bin"/><Relationship Id="rId5" Type="http://schemas.openxmlformats.org/officeDocument/2006/relationships/hyperlink" Target="https://voting.bluetooth.com/group/14/votingquestions/697" TargetMode="External"/><Relationship Id="rId10" Type="http://schemas.openxmlformats.org/officeDocument/2006/relationships/hyperlink" Target="https://voting.bluetooth.com/group/14/votingquestions/2227" TargetMode="External"/><Relationship Id="rId4" Type="http://schemas.openxmlformats.org/officeDocument/2006/relationships/hyperlink" Target="https://voting.bluetooth.com/group/14/votingquestions/942" TargetMode="External"/><Relationship Id="rId9" Type="http://schemas.openxmlformats.org/officeDocument/2006/relationships/hyperlink" Target="https://voting.bluetooth.com/group/14/votingquestions/1028" TargetMode="External"/></Relationships>
</file>

<file path=xl/worksheets/_rels/sheet27.xml.rels><?xml version="1.0" encoding="UTF-8" standalone="yes"?>
<Relationships xmlns="http://schemas.openxmlformats.org/package/2006/relationships"><Relationship Id="rId8" Type="http://schemas.openxmlformats.org/officeDocument/2006/relationships/printerSettings" Target="../printerSettings/printerSettings65.bin"/><Relationship Id="rId3" Type="http://schemas.openxmlformats.org/officeDocument/2006/relationships/hyperlink" Target="https://voting.bluetooth.com/group/14/votingquestions/1024" TargetMode="External"/><Relationship Id="rId7" Type="http://schemas.openxmlformats.org/officeDocument/2006/relationships/hyperlink" Target="https://bluetooth.atlassian.net/browse/ES-24324" TargetMode="External"/><Relationship Id="rId2" Type="http://schemas.openxmlformats.org/officeDocument/2006/relationships/printerSettings" Target="../printerSettings/printerSettings64.bin"/><Relationship Id="rId1" Type="http://schemas.openxmlformats.org/officeDocument/2006/relationships/printerSettings" Target="../printerSettings/printerSettings63.bin"/><Relationship Id="rId6" Type="http://schemas.openxmlformats.org/officeDocument/2006/relationships/hyperlink" Target="https://bluetooth.atlassian.net/browse/ES-25837" TargetMode="External"/><Relationship Id="rId5" Type="http://schemas.openxmlformats.org/officeDocument/2006/relationships/hyperlink" Target="https://voting.bluetooth.com/group/14/votingquestions/640" TargetMode="External"/><Relationship Id="rId4" Type="http://schemas.openxmlformats.org/officeDocument/2006/relationships/hyperlink" Target="https://voting.bluetooth.com/group/14/votingquestions/695" TargetMode="External"/></Relationships>
</file>

<file path=xl/worksheets/_rels/sheet28.xml.rels><?xml version="1.0" encoding="UTF-8" standalone="yes"?>
<Relationships xmlns="http://schemas.openxmlformats.org/package/2006/relationships"><Relationship Id="rId8" Type="http://schemas.openxmlformats.org/officeDocument/2006/relationships/hyperlink" Target="https://voting.bluetooth.com/group/14/votingquestions/941" TargetMode="External"/><Relationship Id="rId13" Type="http://schemas.openxmlformats.org/officeDocument/2006/relationships/hyperlink" Target="https://voting.bluetooth.com/group/14/votingquestions/1495" TargetMode="External"/><Relationship Id="rId18" Type="http://schemas.openxmlformats.org/officeDocument/2006/relationships/hyperlink" Target="https://voting.bluetooth.com/group/14/votingquestions/1935" TargetMode="External"/><Relationship Id="rId3" Type="http://schemas.openxmlformats.org/officeDocument/2006/relationships/hyperlink" Target="https://voting.bluetooth.com/group/14/votingquestions/1384" TargetMode="External"/><Relationship Id="rId21" Type="http://schemas.openxmlformats.org/officeDocument/2006/relationships/hyperlink" Target="https://voting.bluetooth.com/group/14/votingquestions/2158" TargetMode="External"/><Relationship Id="rId7" Type="http://schemas.openxmlformats.org/officeDocument/2006/relationships/hyperlink" Target="https://voting.bluetooth.com/group/14/votingquestions/1021" TargetMode="External"/><Relationship Id="rId12" Type="http://schemas.openxmlformats.org/officeDocument/2006/relationships/hyperlink" Target="https://voting.bluetooth.com/group/14/votingquestions/624" TargetMode="External"/><Relationship Id="rId17" Type="http://schemas.openxmlformats.org/officeDocument/2006/relationships/hyperlink" Target="https://voting.bluetooth.com/group/14/votingquestions/1807" TargetMode="External"/><Relationship Id="rId2" Type="http://schemas.openxmlformats.org/officeDocument/2006/relationships/printerSettings" Target="../printerSettings/printerSettings67.bin"/><Relationship Id="rId16" Type="http://schemas.openxmlformats.org/officeDocument/2006/relationships/hyperlink" Target="https://voting.bluetooth.com/group/14/votingquestions/1720" TargetMode="External"/><Relationship Id="rId20" Type="http://schemas.openxmlformats.org/officeDocument/2006/relationships/hyperlink" Target="https://voting.bluetooth.com/group/14/votingquestions/2079" TargetMode="External"/><Relationship Id="rId1" Type="http://schemas.openxmlformats.org/officeDocument/2006/relationships/printerSettings" Target="../printerSettings/printerSettings66.bin"/><Relationship Id="rId6" Type="http://schemas.openxmlformats.org/officeDocument/2006/relationships/hyperlink" Target="https://voting.bluetooth.com/group/14/votingquestions/1022" TargetMode="External"/><Relationship Id="rId11" Type="http://schemas.openxmlformats.org/officeDocument/2006/relationships/hyperlink" Target="https://voting.bluetooth.com/group/14/votingquestions/699" TargetMode="External"/><Relationship Id="rId5" Type="http://schemas.openxmlformats.org/officeDocument/2006/relationships/hyperlink" Target="https://voting.bluetooth.com/group/14/votingquestions/1164" TargetMode="External"/><Relationship Id="rId15" Type="http://schemas.openxmlformats.org/officeDocument/2006/relationships/hyperlink" Target="https://voting.bluetooth.com/group/14/votingquestions/2229" TargetMode="External"/><Relationship Id="rId23" Type="http://schemas.openxmlformats.org/officeDocument/2006/relationships/printerSettings" Target="../printerSettings/printerSettings68.bin"/><Relationship Id="rId10" Type="http://schemas.openxmlformats.org/officeDocument/2006/relationships/hyperlink" Target="https://voting.bluetooth.com/group/14/votingquestions/789" TargetMode="External"/><Relationship Id="rId19" Type="http://schemas.openxmlformats.org/officeDocument/2006/relationships/hyperlink" Target="https://voting.bluetooth.com/group/14/votingquestions/2053" TargetMode="External"/><Relationship Id="rId4" Type="http://schemas.openxmlformats.org/officeDocument/2006/relationships/hyperlink" Target="https://voting.bluetooth.com/group/14/votingquestions/1229" TargetMode="External"/><Relationship Id="rId9" Type="http://schemas.openxmlformats.org/officeDocument/2006/relationships/hyperlink" Target="https://voting.bluetooth.com/group/14/votingquestions/842" TargetMode="External"/><Relationship Id="rId14" Type="http://schemas.openxmlformats.org/officeDocument/2006/relationships/hyperlink" Target="https://voting.bluetooth.com/group/14/votingquestions/1572" TargetMode="External"/><Relationship Id="rId22" Type="http://schemas.openxmlformats.org/officeDocument/2006/relationships/hyperlink" Target="https://voting.bluetooth.com/group/14/votingquestions/2168" TargetMode="External"/></Relationships>
</file>

<file path=xl/worksheets/_rels/sheet29.xml.rels><?xml version="1.0" encoding="UTF-8" standalone="yes"?>
<Relationships xmlns="http://schemas.openxmlformats.org/package/2006/relationships"><Relationship Id="rId3" Type="http://schemas.openxmlformats.org/officeDocument/2006/relationships/hyperlink" Target="https://voting.bluetooth.com/group/14/votingquestions/694" TargetMode="External"/><Relationship Id="rId2" Type="http://schemas.openxmlformats.org/officeDocument/2006/relationships/printerSettings" Target="../printerSettings/printerSettings70.bin"/><Relationship Id="rId1" Type="http://schemas.openxmlformats.org/officeDocument/2006/relationships/printerSettings" Target="../printerSettings/printerSettings69.bin"/><Relationship Id="rId6" Type="http://schemas.openxmlformats.org/officeDocument/2006/relationships/printerSettings" Target="../printerSettings/printerSettings71.bin"/><Relationship Id="rId5" Type="http://schemas.openxmlformats.org/officeDocument/2006/relationships/hyperlink" Target="https://voting.bluetooth.com/group/14/votingquestions/554" TargetMode="External"/><Relationship Id="rId4" Type="http://schemas.openxmlformats.org/officeDocument/2006/relationships/hyperlink" Target="https://voting.bluetooth.com/group/14/votingquestions/642" TargetMode="External"/></Relationships>
</file>

<file path=xl/worksheets/_rels/sheet30.xml.rels><?xml version="1.0" encoding="UTF-8" standalone="yes"?>
<Relationships xmlns="http://schemas.openxmlformats.org/package/2006/relationships"><Relationship Id="rId3" Type="http://schemas.openxmlformats.org/officeDocument/2006/relationships/hyperlink" Target="https://voting.bluetooth.com/group/14/votingquestions/694" TargetMode="External"/><Relationship Id="rId2" Type="http://schemas.openxmlformats.org/officeDocument/2006/relationships/printerSettings" Target="../printerSettings/printerSettings73.bin"/><Relationship Id="rId1" Type="http://schemas.openxmlformats.org/officeDocument/2006/relationships/printerSettings" Target="../printerSettings/printerSettings72.bin"/><Relationship Id="rId6" Type="http://schemas.openxmlformats.org/officeDocument/2006/relationships/printerSettings" Target="../printerSettings/printerSettings74.bin"/><Relationship Id="rId5" Type="http://schemas.openxmlformats.org/officeDocument/2006/relationships/hyperlink" Target="https://voting.bluetooth.com/group/14/votingquestions/554" TargetMode="External"/><Relationship Id="rId4" Type="http://schemas.openxmlformats.org/officeDocument/2006/relationships/hyperlink" Target="https://voting.bluetooth.com/group/14/votingquestions/642" TargetMode="External"/></Relationships>
</file>

<file path=xl/worksheets/_rels/sheet31.xml.rels><?xml version="1.0" encoding="UTF-8" standalone="yes"?>
<Relationships xmlns="http://schemas.openxmlformats.org/package/2006/relationships"><Relationship Id="rId8" Type="http://schemas.openxmlformats.org/officeDocument/2006/relationships/hyperlink" Target="https://voting.bluetooth.com/group/14/votingquestions/2165" TargetMode="External"/><Relationship Id="rId3" Type="http://schemas.openxmlformats.org/officeDocument/2006/relationships/hyperlink" Target="https://voting.bluetooth.com/group/14/votingquestions/1339" TargetMode="External"/><Relationship Id="rId7" Type="http://schemas.openxmlformats.org/officeDocument/2006/relationships/hyperlink" Target="https://voting.bluetooth.com/group/14/votingquestions/2016" TargetMode="External"/><Relationship Id="rId2" Type="http://schemas.openxmlformats.org/officeDocument/2006/relationships/printerSettings" Target="../printerSettings/printerSettings76.bin"/><Relationship Id="rId1" Type="http://schemas.openxmlformats.org/officeDocument/2006/relationships/printerSettings" Target="../printerSettings/printerSettings75.bin"/><Relationship Id="rId6" Type="http://schemas.openxmlformats.org/officeDocument/2006/relationships/hyperlink" Target="https://voting.bluetooth.com/group/14/votingquestions/553" TargetMode="External"/><Relationship Id="rId5" Type="http://schemas.openxmlformats.org/officeDocument/2006/relationships/hyperlink" Target="https://voting.bluetooth.com/group/14/votingquestions/638" TargetMode="External"/><Relationship Id="rId4" Type="http://schemas.openxmlformats.org/officeDocument/2006/relationships/hyperlink" Target="https://voting.bluetooth.com/group/14/votingquestions/701" TargetMode="External"/><Relationship Id="rId9" Type="http://schemas.openxmlformats.org/officeDocument/2006/relationships/printerSettings" Target="../printerSettings/printerSettings77.bin"/></Relationships>
</file>

<file path=xl/worksheets/_rels/sheet32.xml.rels><?xml version="1.0" encoding="UTF-8" standalone="yes"?>
<Relationships xmlns="http://schemas.openxmlformats.org/package/2006/relationships"><Relationship Id="rId2" Type="http://schemas.openxmlformats.org/officeDocument/2006/relationships/printerSettings" Target="../printerSettings/printerSettings78.bin"/><Relationship Id="rId1" Type="http://schemas.openxmlformats.org/officeDocument/2006/relationships/hyperlink" Target="https://voting.bluetooth.com/group/14/votingquestions/1951" TargetMode="External"/></Relationships>
</file>

<file path=xl/worksheets/_rels/sheet33.xml.rels><?xml version="1.0" encoding="UTF-8" standalone="yes"?>
<Relationships xmlns="http://schemas.openxmlformats.org/package/2006/relationships"><Relationship Id="rId3" Type="http://schemas.openxmlformats.org/officeDocument/2006/relationships/hyperlink" Target="https://voting.bluetooth.com/group/14/votingquestions/1513" TargetMode="External"/><Relationship Id="rId7" Type="http://schemas.openxmlformats.org/officeDocument/2006/relationships/printerSettings" Target="../printerSettings/printerSettings79.bin"/><Relationship Id="rId2" Type="http://schemas.openxmlformats.org/officeDocument/2006/relationships/hyperlink" Target="https://voting.bluetooth.com/group/14/votingquestions/2164" TargetMode="External"/><Relationship Id="rId1" Type="http://schemas.openxmlformats.org/officeDocument/2006/relationships/hyperlink" Target="https://voting.bluetooth.com/group/14/votingquestions/1358" TargetMode="External"/><Relationship Id="rId6" Type="http://schemas.openxmlformats.org/officeDocument/2006/relationships/hyperlink" Target="https://bluetooth.atlassian.net/browse/ES-25881" TargetMode="External"/><Relationship Id="rId5" Type="http://schemas.openxmlformats.org/officeDocument/2006/relationships/hyperlink" Target="https://voting.bluetooth.com/group/14/votingquestions/1820" TargetMode="External"/><Relationship Id="rId4" Type="http://schemas.openxmlformats.org/officeDocument/2006/relationships/hyperlink" Target="https://voting.bluetooth.com/group/14/votingquestions/1718" TargetMode="External"/></Relationships>
</file>

<file path=xl/worksheets/_rels/sheet34.xml.rels><?xml version="1.0" encoding="UTF-8" standalone="yes"?>
<Relationships xmlns="http://schemas.openxmlformats.org/package/2006/relationships"><Relationship Id="rId8" Type="http://schemas.openxmlformats.org/officeDocument/2006/relationships/hyperlink" Target="https://voting.bluetooth.com/group/14/votingquestions/787" TargetMode="External"/><Relationship Id="rId13" Type="http://schemas.openxmlformats.org/officeDocument/2006/relationships/hyperlink" Target="https://voting.bluetooth.com/group/14/votingquestions/1545" TargetMode="External"/><Relationship Id="rId18" Type="http://schemas.openxmlformats.org/officeDocument/2006/relationships/hyperlink" Target="https://voting.bluetooth.com/group/14/votingquestions/1832" TargetMode="External"/><Relationship Id="rId3" Type="http://schemas.openxmlformats.org/officeDocument/2006/relationships/hyperlink" Target="https://voting.bluetooth.com/group/14/votingquestions/1478" TargetMode="External"/><Relationship Id="rId7" Type="http://schemas.openxmlformats.org/officeDocument/2006/relationships/hyperlink" Target="https://voting.bluetooth.com/group/14/votingquestions/827" TargetMode="External"/><Relationship Id="rId12" Type="http://schemas.openxmlformats.org/officeDocument/2006/relationships/hyperlink" Target="https://voting.bluetooth.com/group/14/votingquestions/1530" TargetMode="External"/><Relationship Id="rId17" Type="http://schemas.openxmlformats.org/officeDocument/2006/relationships/hyperlink" Target="https://voting.bluetooth.com/group/14/votingquestions/1650" TargetMode="External"/><Relationship Id="rId2" Type="http://schemas.openxmlformats.org/officeDocument/2006/relationships/printerSettings" Target="../printerSettings/printerSettings81.bin"/><Relationship Id="rId16" Type="http://schemas.openxmlformats.org/officeDocument/2006/relationships/hyperlink" Target="https://voting.bluetooth.com/group/14/votingquestions/1616" TargetMode="External"/><Relationship Id="rId20" Type="http://schemas.openxmlformats.org/officeDocument/2006/relationships/printerSettings" Target="../printerSettings/printerSettings82.bin"/><Relationship Id="rId1" Type="http://schemas.openxmlformats.org/officeDocument/2006/relationships/printerSettings" Target="../printerSettings/printerSettings80.bin"/><Relationship Id="rId6" Type="http://schemas.openxmlformats.org/officeDocument/2006/relationships/hyperlink" Target="https://voting.bluetooth.com/group/14/votingquestions/841" TargetMode="External"/><Relationship Id="rId11" Type="http://schemas.openxmlformats.org/officeDocument/2006/relationships/hyperlink" Target="https://voting.bluetooth.com/group/14/votingquestions/1099" TargetMode="External"/><Relationship Id="rId5" Type="http://schemas.openxmlformats.org/officeDocument/2006/relationships/hyperlink" Target="https://voting.bluetooth.com/group/14/votingquestions/940" TargetMode="External"/><Relationship Id="rId15" Type="http://schemas.openxmlformats.org/officeDocument/2006/relationships/hyperlink" Target="https://voting.bluetooth.com/group/14/votingquestions/2141" TargetMode="External"/><Relationship Id="rId10" Type="http://schemas.openxmlformats.org/officeDocument/2006/relationships/hyperlink" Target="https://voting.bluetooth.com/group/14/votingquestions/910" TargetMode="External"/><Relationship Id="rId19" Type="http://schemas.openxmlformats.org/officeDocument/2006/relationships/hyperlink" Target="https://voting.bluetooth.com/group/14/votingquestions/1907" TargetMode="External"/><Relationship Id="rId4" Type="http://schemas.openxmlformats.org/officeDocument/2006/relationships/hyperlink" Target="https://voting.bluetooth.com/group/14/votingquestions/1023" TargetMode="External"/><Relationship Id="rId9" Type="http://schemas.openxmlformats.org/officeDocument/2006/relationships/hyperlink" Target="https://voting.bluetooth.com/group/14/votingquestions/700" TargetMode="External"/><Relationship Id="rId14" Type="http://schemas.openxmlformats.org/officeDocument/2006/relationships/hyperlink" Target="https://voting.bluetooth.com/group/14/votingquestions/1591" TargetMode="External"/></Relationships>
</file>

<file path=xl/worksheets/_rels/sheet35.xml.rels><?xml version="1.0" encoding="UTF-8" standalone="yes"?>
<Relationships xmlns="http://schemas.openxmlformats.org/package/2006/relationships"><Relationship Id="rId3" Type="http://schemas.openxmlformats.org/officeDocument/2006/relationships/hyperlink" Target="https://voting.bluetooth.com/group/14/votingquestions/774" TargetMode="External"/><Relationship Id="rId7" Type="http://schemas.openxmlformats.org/officeDocument/2006/relationships/printerSettings" Target="../printerSettings/printerSettings85.bin"/><Relationship Id="rId2" Type="http://schemas.openxmlformats.org/officeDocument/2006/relationships/printerSettings" Target="../printerSettings/printerSettings84.bin"/><Relationship Id="rId1" Type="http://schemas.openxmlformats.org/officeDocument/2006/relationships/printerSettings" Target="../printerSettings/printerSettings83.bin"/><Relationship Id="rId6" Type="http://schemas.openxmlformats.org/officeDocument/2006/relationships/hyperlink" Target="https://voting.bluetooth.com/group/14/votingquestions/1493" TargetMode="External"/><Relationship Id="rId5" Type="http://schemas.openxmlformats.org/officeDocument/2006/relationships/hyperlink" Target="https://voting.bluetooth.com/group/14/votingquestions/630" TargetMode="External"/><Relationship Id="rId4" Type="http://schemas.openxmlformats.org/officeDocument/2006/relationships/hyperlink" Target="https://voting.bluetooth.com/group/14/votingquestions/469" TargetMode="External"/></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tabColor rgb="FFB1A0C7"/>
    <pageSetUpPr fitToPage="1"/>
  </sheetPr>
  <dimension ref="A1:K97"/>
  <sheetViews>
    <sheetView tabSelected="1" zoomScaleNormal="100" workbookViewId="0"/>
  </sheetViews>
  <sheetFormatPr defaultColWidth="8.54296875" defaultRowHeight="13"/>
  <cols>
    <col min="1" max="1" width="23.54296875" customWidth="1"/>
    <col min="2" max="2" width="37.453125" customWidth="1"/>
    <col min="3" max="3" width="42.2265625" customWidth="1"/>
    <col min="4" max="4" width="20.76953125" customWidth="1" collapsed="1"/>
    <col min="5" max="5" width="16" customWidth="1"/>
    <col min="6" max="6" width="19.54296875" customWidth="1"/>
    <col min="7" max="7" width="19.54296875" customWidth="1" collapsed="1"/>
    <col min="8" max="8" width="19.54296875" customWidth="1"/>
    <col min="9" max="9" width="31.86328125" customWidth="1"/>
    <col min="10" max="10" width="15.76953125" bestFit="1" customWidth="1"/>
    <col min="11" max="11" width="13.54296875" style="1" customWidth="1"/>
    <col min="12" max="12" width="8.453125" customWidth="1"/>
    <col min="13" max="13" width="10" customWidth="1"/>
  </cols>
  <sheetData>
    <row r="1" spans="1:9" ht="50.25" customHeight="1" thickBot="1">
      <c r="A1" s="734" t="s">
        <v>11943</v>
      </c>
      <c r="B1" s="735"/>
      <c r="C1" s="735"/>
      <c r="D1" s="735"/>
      <c r="E1" s="735"/>
      <c r="F1" s="735"/>
      <c r="G1" s="735"/>
      <c r="H1" s="735"/>
      <c r="I1" s="736"/>
    </row>
    <row r="2" spans="1:9" s="2" customFormat="1" ht="16.25" thickBot="1">
      <c r="A2" s="5" t="s">
        <v>0</v>
      </c>
      <c r="B2" s="1157">
        <v>45783</v>
      </c>
      <c r="C2" s="1846" t="s">
        <v>1</v>
      </c>
      <c r="D2" s="1847"/>
      <c r="E2" s="1850" t="s">
        <v>2</v>
      </c>
      <c r="F2" s="1851"/>
      <c r="G2" s="1854" t="s">
        <v>3</v>
      </c>
      <c r="H2" s="1855"/>
      <c r="I2" s="1839"/>
    </row>
    <row r="3" spans="1:9" ht="13.75" thickBot="1">
      <c r="A3" s="1844" t="s">
        <v>4</v>
      </c>
      <c r="B3" s="1845"/>
      <c r="C3" s="1848"/>
      <c r="D3" s="1849"/>
      <c r="E3" s="1852"/>
      <c r="F3" s="1853"/>
      <c r="G3" s="1856"/>
      <c r="H3" s="1857"/>
      <c r="I3" s="1840"/>
    </row>
    <row r="4" spans="1:9" ht="29.25" customHeight="1" thickBot="1">
      <c r="A4" s="1825" t="s">
        <v>5</v>
      </c>
      <c r="B4" s="1826"/>
      <c r="C4" s="1162" t="s">
        <v>6</v>
      </c>
      <c r="D4" s="55" t="s">
        <v>7</v>
      </c>
      <c r="E4" s="1210" t="s">
        <v>8</v>
      </c>
      <c r="F4" s="1211" t="s">
        <v>9</v>
      </c>
      <c r="G4" s="1212" t="s">
        <v>8</v>
      </c>
      <c r="H4" s="1213" t="s">
        <v>9</v>
      </c>
      <c r="I4" s="1214" t="s">
        <v>10</v>
      </c>
    </row>
    <row r="5" spans="1:9" s="7" customFormat="1" ht="20.7" customHeight="1">
      <c r="A5" s="1125" t="s">
        <v>11</v>
      </c>
      <c r="B5" s="1827" t="s">
        <v>12</v>
      </c>
      <c r="C5" s="34" t="s">
        <v>11465</v>
      </c>
      <c r="D5" s="99" t="s">
        <v>11944</v>
      </c>
      <c r="E5" s="562" t="s">
        <v>10958</v>
      </c>
      <c r="F5" s="563" t="s">
        <v>10959</v>
      </c>
      <c r="G5" s="1650" t="s">
        <v>10958</v>
      </c>
      <c r="H5" s="1665" t="s">
        <v>11606</v>
      </c>
      <c r="I5" s="1651"/>
    </row>
    <row r="6" spans="1:9" s="7" customFormat="1" ht="28.5" customHeight="1">
      <c r="A6" s="1126" t="s">
        <v>15</v>
      </c>
      <c r="B6" s="1828"/>
      <c r="C6" s="251" t="s">
        <v>16</v>
      </c>
      <c r="D6" s="100" t="s">
        <v>11945</v>
      </c>
      <c r="E6" s="563" t="s">
        <v>10746</v>
      </c>
      <c r="F6" s="563" t="s">
        <v>17</v>
      </c>
      <c r="G6" s="1665" t="s">
        <v>11519</v>
      </c>
      <c r="H6" s="1363" t="s">
        <v>17</v>
      </c>
      <c r="I6" s="1652"/>
    </row>
    <row r="7" spans="1:9" s="7" customFormat="1" ht="21" customHeight="1">
      <c r="A7" s="1126" t="s">
        <v>18</v>
      </c>
      <c r="B7" s="1828"/>
      <c r="C7" s="251" t="s">
        <v>19</v>
      </c>
      <c r="D7" s="1277" t="s">
        <v>11946</v>
      </c>
      <c r="E7" s="568" t="s">
        <v>10938</v>
      </c>
      <c r="F7" s="568" t="s">
        <v>10939</v>
      </c>
      <c r="G7" s="1665" t="s">
        <v>11487</v>
      </c>
      <c r="H7" s="1666" t="s">
        <v>11488</v>
      </c>
      <c r="I7" s="1464"/>
    </row>
    <row r="8" spans="1:9" s="7" customFormat="1" ht="21" customHeight="1" thickBot="1">
      <c r="A8" s="1368" t="s">
        <v>20</v>
      </c>
      <c r="B8" s="1828"/>
      <c r="C8" s="50" t="s">
        <v>21</v>
      </c>
      <c r="D8" s="1372" t="s">
        <v>11947</v>
      </c>
      <c r="E8" s="608" t="s">
        <v>10938</v>
      </c>
      <c r="F8" s="1262" t="s">
        <v>22</v>
      </c>
      <c r="G8" s="1665" t="s">
        <v>11487</v>
      </c>
      <c r="H8" s="1364" t="s">
        <v>22</v>
      </c>
      <c r="I8" s="1462"/>
    </row>
    <row r="9" spans="1:9" s="7" customFormat="1" ht="19.5" customHeight="1" thickBot="1">
      <c r="A9" s="97" t="s">
        <v>23</v>
      </c>
      <c r="B9" s="1108" t="s">
        <v>24</v>
      </c>
      <c r="C9" s="50" t="s">
        <v>25</v>
      </c>
      <c r="D9" s="101" t="s">
        <v>11948</v>
      </c>
      <c r="E9" s="565" t="s">
        <v>26</v>
      </c>
      <c r="F9" s="566" t="s">
        <v>27</v>
      </c>
      <c r="G9" s="1365" t="s">
        <v>26</v>
      </c>
      <c r="H9" s="1292" t="s">
        <v>27</v>
      </c>
      <c r="I9" s="1463"/>
    </row>
    <row r="10" spans="1:9" s="7" customFormat="1">
      <c r="A10" s="104" t="s">
        <v>28</v>
      </c>
      <c r="B10" s="1827" t="s">
        <v>29</v>
      </c>
      <c r="C10" s="34" t="s">
        <v>11466</v>
      </c>
      <c r="D10" s="99" t="s">
        <v>11949</v>
      </c>
      <c r="E10" s="565" t="s">
        <v>10956</v>
      </c>
      <c r="F10" s="565" t="s">
        <v>10957</v>
      </c>
      <c r="G10" s="1365" t="s">
        <v>10956</v>
      </c>
      <c r="H10" s="1660" t="s">
        <v>11610</v>
      </c>
      <c r="I10" s="1718" t="s">
        <v>11866</v>
      </c>
    </row>
    <row r="11" spans="1:9" s="7" customFormat="1">
      <c r="A11" s="1126" t="s">
        <v>30</v>
      </c>
      <c r="B11" s="1828"/>
      <c r="C11" s="251" t="s">
        <v>31</v>
      </c>
      <c r="D11" s="1278" t="s">
        <v>11950</v>
      </c>
      <c r="E11" s="568" t="s">
        <v>10852</v>
      </c>
      <c r="F11" s="568" t="s">
        <v>10853</v>
      </c>
      <c r="G11" s="1685" t="s">
        <v>11639</v>
      </c>
      <c r="H11" s="1685" t="s">
        <v>11640</v>
      </c>
      <c r="I11" s="1692" t="s">
        <v>14</v>
      </c>
    </row>
    <row r="12" spans="1:9" s="7" customFormat="1">
      <c r="A12" s="1368" t="s">
        <v>32</v>
      </c>
      <c r="B12" s="1828"/>
      <c r="C12" s="252" t="s">
        <v>11467</v>
      </c>
      <c r="D12" s="1278" t="s">
        <v>11951</v>
      </c>
      <c r="E12" s="1124" t="s">
        <v>10852</v>
      </c>
      <c r="F12" s="1124" t="s">
        <v>10873</v>
      </c>
      <c r="G12" s="1685" t="s">
        <v>11639</v>
      </c>
      <c r="H12" s="1653" t="s">
        <v>10873</v>
      </c>
      <c r="I12" s="1692" t="s">
        <v>14</v>
      </c>
    </row>
    <row r="13" spans="1:9" s="7" customFormat="1" ht="28.5" customHeight="1">
      <c r="A13" s="700" t="s">
        <v>33</v>
      </c>
      <c r="B13" s="1260"/>
      <c r="C13" s="1392" t="s">
        <v>34</v>
      </c>
      <c r="D13" s="101" t="s">
        <v>11952</v>
      </c>
      <c r="E13" s="608" t="s">
        <v>10872</v>
      </c>
      <c r="F13" s="608" t="s">
        <v>35</v>
      </c>
      <c r="G13" s="1666" t="s">
        <v>11634</v>
      </c>
      <c r="H13" s="1666" t="s">
        <v>11635</v>
      </c>
      <c r="I13" s="1652"/>
    </row>
    <row r="14" spans="1:9" s="7" customFormat="1" ht="28.5" customHeight="1" thickBot="1">
      <c r="A14" s="700" t="s">
        <v>36</v>
      </c>
      <c r="B14" s="1109"/>
      <c r="C14" s="253" t="s">
        <v>37</v>
      </c>
      <c r="D14" s="103" t="s">
        <v>11992</v>
      </c>
      <c r="E14" s="564" t="s">
        <v>10876</v>
      </c>
      <c r="F14" s="564" t="s">
        <v>10877</v>
      </c>
      <c r="G14" s="1661" t="s">
        <v>11732</v>
      </c>
      <c r="H14" s="1661" t="s">
        <v>11733</v>
      </c>
      <c r="I14" s="1697" t="s">
        <v>14</v>
      </c>
    </row>
    <row r="15" spans="1:9" s="7" customFormat="1" ht="25.5" customHeight="1">
      <c r="A15" s="1125" t="s">
        <v>38</v>
      </c>
      <c r="B15" s="1108" t="s">
        <v>39</v>
      </c>
      <c r="C15" s="1279" t="s">
        <v>11427</v>
      </c>
      <c r="D15" s="1280" t="s">
        <v>11953</v>
      </c>
      <c r="E15" s="565" t="s">
        <v>10832</v>
      </c>
      <c r="F15" s="567" t="s">
        <v>10833</v>
      </c>
      <c r="G15" s="1660" t="s">
        <v>11485</v>
      </c>
      <c r="H15" s="1662" t="s">
        <v>11486</v>
      </c>
      <c r="I15" s="1663" t="s">
        <v>11703</v>
      </c>
    </row>
    <row r="16" spans="1:9" s="7" customFormat="1" ht="28.2" customHeight="1" thickBot="1">
      <c r="A16" s="1369" t="s">
        <v>40</v>
      </c>
      <c r="B16" s="1260"/>
      <c r="C16" s="1373" t="s">
        <v>11428</v>
      </c>
      <c r="D16" s="101" t="s">
        <v>11953</v>
      </c>
      <c r="E16" s="1262" t="s">
        <v>10832</v>
      </c>
      <c r="F16" s="1366" t="s">
        <v>41</v>
      </c>
      <c r="G16" s="1661" t="s">
        <v>11485</v>
      </c>
      <c r="H16" s="1741" t="s">
        <v>11961</v>
      </c>
      <c r="I16" s="1664" t="s">
        <v>11703</v>
      </c>
    </row>
    <row r="17" spans="1:9" s="7" customFormat="1" ht="27.65" customHeight="1">
      <c r="A17" s="104" t="s">
        <v>42</v>
      </c>
      <c r="B17" s="1827" t="s">
        <v>43</v>
      </c>
      <c r="C17" s="34" t="s">
        <v>44</v>
      </c>
      <c r="D17" s="99" t="s">
        <v>11954</v>
      </c>
      <c r="E17" s="565" t="s">
        <v>10878</v>
      </c>
      <c r="F17" s="567" t="s">
        <v>10879</v>
      </c>
      <c r="G17" s="1660" t="s">
        <v>11622</v>
      </c>
      <c r="H17" s="1685" t="s">
        <v>11623</v>
      </c>
      <c r="I17" s="1690" t="s">
        <v>14</v>
      </c>
    </row>
    <row r="18" spans="1:9" s="7" customFormat="1" ht="27.65" customHeight="1">
      <c r="A18" s="106" t="s">
        <v>45</v>
      </c>
      <c r="B18" s="1828"/>
      <c r="C18" s="251" t="s">
        <v>46</v>
      </c>
      <c r="D18" s="100" t="s">
        <v>11955</v>
      </c>
      <c r="E18" s="568" t="s">
        <v>47</v>
      </c>
      <c r="F18" s="568" t="s">
        <v>48</v>
      </c>
      <c r="G18" s="1151" t="s">
        <v>47</v>
      </c>
      <c r="H18" s="1151" t="s">
        <v>48</v>
      </c>
      <c r="I18" s="1464"/>
    </row>
    <row r="19" spans="1:9" s="7" customFormat="1" ht="27.65" customHeight="1">
      <c r="A19" s="106" t="s">
        <v>49</v>
      </c>
      <c r="B19" s="1828"/>
      <c r="C19" s="251" t="s">
        <v>50</v>
      </c>
      <c r="D19" s="100" t="s">
        <v>11956</v>
      </c>
      <c r="E19" s="568" t="s">
        <v>10817</v>
      </c>
      <c r="F19" s="568" t="s">
        <v>10818</v>
      </c>
      <c r="G19" s="1666" t="s">
        <v>11531</v>
      </c>
      <c r="H19" s="1666" t="s">
        <v>11532</v>
      </c>
      <c r="I19" s="1670" t="s">
        <v>11793</v>
      </c>
    </row>
    <row r="20" spans="1:9" s="7" customFormat="1" ht="27.65" customHeight="1">
      <c r="A20" s="106" t="s">
        <v>51</v>
      </c>
      <c r="B20" s="1828"/>
      <c r="C20" s="251" t="s">
        <v>52</v>
      </c>
      <c r="D20" s="100" t="s">
        <v>11991</v>
      </c>
      <c r="E20" s="568" t="s">
        <v>53</v>
      </c>
      <c r="F20" s="568" t="s">
        <v>54</v>
      </c>
      <c r="G20" s="1151" t="s">
        <v>53</v>
      </c>
      <c r="H20" s="1151" t="s">
        <v>54</v>
      </c>
      <c r="I20" s="1151"/>
    </row>
    <row r="21" spans="1:9" s="7" customFormat="1" ht="27.65" customHeight="1">
      <c r="A21" s="106" t="s">
        <v>55</v>
      </c>
      <c r="B21" s="1828"/>
      <c r="C21" s="251" t="s">
        <v>56</v>
      </c>
      <c r="D21" s="100" t="s">
        <v>11957</v>
      </c>
      <c r="E21" s="568" t="s">
        <v>10737</v>
      </c>
      <c r="F21" s="569" t="s">
        <v>10736</v>
      </c>
      <c r="G21" s="1666" t="s">
        <v>11591</v>
      </c>
      <c r="H21" s="1654" t="s">
        <v>10736</v>
      </c>
      <c r="I21" s="1670" t="s">
        <v>11889</v>
      </c>
    </row>
    <row r="22" spans="1:9" s="7" customFormat="1" ht="27.65" customHeight="1">
      <c r="A22" s="106" t="s">
        <v>57</v>
      </c>
      <c r="B22" s="1828"/>
      <c r="C22" s="252" t="s">
        <v>58</v>
      </c>
      <c r="D22" s="102" t="s">
        <v>11958</v>
      </c>
      <c r="E22" s="568" t="s">
        <v>10737</v>
      </c>
      <c r="F22" s="569" t="s">
        <v>10738</v>
      </c>
      <c r="G22" s="1666" t="s">
        <v>11591</v>
      </c>
      <c r="H22" s="1671" t="s">
        <v>11592</v>
      </c>
      <c r="I22" s="1464"/>
    </row>
    <row r="23" spans="1:9" s="7" customFormat="1" ht="27.65" customHeight="1" thickBot="1">
      <c r="A23" s="105" t="s">
        <v>59</v>
      </c>
      <c r="B23" s="1830"/>
      <c r="C23" s="253" t="s">
        <v>60</v>
      </c>
      <c r="D23" s="103" t="s">
        <v>11959</v>
      </c>
      <c r="E23" s="564" t="s">
        <v>10960</v>
      </c>
      <c r="F23" s="563" t="s">
        <v>61</v>
      </c>
      <c r="G23" s="1683" t="s">
        <v>11621</v>
      </c>
      <c r="H23" s="1363" t="s">
        <v>61</v>
      </c>
      <c r="I23" s="1684" t="s">
        <v>14</v>
      </c>
    </row>
    <row r="24" spans="1:9" s="7" customFormat="1" ht="28.2" customHeight="1" thickBot="1">
      <c r="A24" s="44" t="s">
        <v>62</v>
      </c>
      <c r="B24" s="98" t="s">
        <v>63</v>
      </c>
      <c r="C24" s="1655" t="s">
        <v>64</v>
      </c>
      <c r="D24" s="1656" t="s">
        <v>65</v>
      </c>
      <c r="E24" s="563" t="s">
        <v>66</v>
      </c>
      <c r="F24" s="566" t="s">
        <v>67</v>
      </c>
      <c r="G24" s="1363" t="s">
        <v>66</v>
      </c>
      <c r="H24" s="1292" t="s">
        <v>67</v>
      </c>
      <c r="I24" s="1657"/>
    </row>
    <row r="25" spans="1:9" s="7" customFormat="1" ht="20.399999999999999" customHeight="1" thickBot="1">
      <c r="A25" s="1370" t="s">
        <v>68</v>
      </c>
      <c r="B25" s="1371" t="s">
        <v>68</v>
      </c>
      <c r="C25" s="1370" t="s">
        <v>69</v>
      </c>
      <c r="D25" s="1658" t="s">
        <v>11994</v>
      </c>
      <c r="E25" s="566" t="s">
        <v>70</v>
      </c>
      <c r="F25" s="1367" t="s">
        <v>10875</v>
      </c>
      <c r="G25" s="1292" t="s">
        <v>70</v>
      </c>
      <c r="H25" s="1736" t="s">
        <v>11938</v>
      </c>
      <c r="I25" s="1737" t="s">
        <v>11939</v>
      </c>
    </row>
    <row r="26" spans="1:9" ht="12" customHeight="1">
      <c r="D26" s="1"/>
      <c r="E26" s="59"/>
      <c r="F26" s="59"/>
      <c r="G26" s="56"/>
      <c r="H26" s="56"/>
      <c r="I26" s="56"/>
    </row>
    <row r="27" spans="1:9" s="111" customFormat="1" ht="17.25" customHeight="1">
      <c r="A27" s="111" t="s">
        <v>71</v>
      </c>
      <c r="D27" s="112"/>
      <c r="E27" s="113"/>
      <c r="F27" s="113"/>
      <c r="G27" s="114"/>
      <c r="H27" s="114"/>
      <c r="I27" s="114"/>
    </row>
    <row r="28" spans="1:9" s="111" customFormat="1" ht="15.75" customHeight="1">
      <c r="D28" s="112"/>
      <c r="E28" s="113"/>
      <c r="F28" s="113"/>
      <c r="G28" s="114"/>
      <c r="H28" s="114"/>
      <c r="I28" s="114"/>
    </row>
    <row r="29" spans="1:9" s="111" customFormat="1" ht="15.75" customHeight="1">
      <c r="A29" s="256" t="s">
        <v>11993</v>
      </c>
      <c r="D29" s="112"/>
      <c r="E29" s="113"/>
      <c r="F29" s="113"/>
      <c r="G29" s="114"/>
      <c r="H29" s="114"/>
      <c r="I29" s="114"/>
    </row>
    <row r="30" spans="1:9" s="111" customFormat="1" ht="39" customHeight="1">
      <c r="A30" s="1861" t="s">
        <v>72</v>
      </c>
      <c r="B30" s="1861"/>
      <c r="C30" s="1861"/>
      <c r="D30" s="1861"/>
      <c r="E30" s="1861"/>
      <c r="F30" s="1861"/>
      <c r="G30" s="1861"/>
      <c r="H30" s="114"/>
      <c r="I30" s="114"/>
    </row>
    <row r="31" spans="1:9" s="111" customFormat="1" ht="15.75" customHeight="1">
      <c r="A31" s="1209"/>
      <c r="D31" s="112"/>
      <c r="E31" s="113"/>
      <c r="F31" s="113"/>
      <c r="G31" s="114"/>
      <c r="H31" s="114"/>
      <c r="I31" s="114"/>
    </row>
    <row r="32" spans="1:9" ht="15.75" customHeight="1" thickBot="1">
      <c r="A32" s="29" t="s">
        <v>73</v>
      </c>
      <c r="D32" s="1"/>
      <c r="E32" s="59"/>
      <c r="F32" s="59"/>
      <c r="G32" s="56"/>
      <c r="H32" s="56"/>
      <c r="I32" s="56"/>
    </row>
    <row r="33" spans="1:9" ht="29.25" customHeight="1" thickBot="1">
      <c r="A33" s="1171" t="s">
        <v>74</v>
      </c>
      <c r="B33" s="1172" t="s">
        <v>75</v>
      </c>
      <c r="C33" s="1"/>
      <c r="D33" s="59"/>
      <c r="E33" s="59"/>
      <c r="F33" s="56"/>
      <c r="G33" s="56"/>
      <c r="H33" s="56"/>
      <c r="I33" s="56"/>
    </row>
    <row r="34" spans="1:9" s="35" customFormat="1">
      <c r="A34" s="1727">
        <v>6.1</v>
      </c>
      <c r="B34" s="1728">
        <v>45782</v>
      </c>
      <c r="D34" s="148"/>
      <c r="E34" s="1163"/>
      <c r="F34" s="1163"/>
      <c r="G34" s="1164"/>
      <c r="H34" s="1164"/>
      <c r="I34" s="1164"/>
    </row>
    <row r="35" spans="1:9" s="35" customFormat="1">
      <c r="A35" s="1183">
        <v>6</v>
      </c>
      <c r="B35" s="1184">
        <v>45531</v>
      </c>
      <c r="D35" s="148"/>
      <c r="E35" s="1163"/>
      <c r="F35" s="1163"/>
      <c r="G35" s="1164"/>
      <c r="H35" s="1164"/>
      <c r="I35" s="1164"/>
    </row>
    <row r="36" spans="1:9" s="35" customFormat="1">
      <c r="A36" s="1183" t="s">
        <v>76</v>
      </c>
      <c r="B36" s="1184">
        <v>44957</v>
      </c>
      <c r="D36" s="148"/>
      <c r="E36" s="1163"/>
      <c r="F36" s="1163"/>
      <c r="G36" s="1164"/>
      <c r="H36" s="1164"/>
      <c r="I36" s="1164"/>
    </row>
    <row r="37" spans="1:9" s="35" customFormat="1">
      <c r="A37" s="88" t="s">
        <v>77</v>
      </c>
      <c r="B37" s="1165">
        <v>44383</v>
      </c>
      <c r="D37" s="148"/>
      <c r="E37" s="1163"/>
      <c r="F37" s="1163"/>
      <c r="G37" s="1164"/>
      <c r="H37" s="1164"/>
      <c r="I37" s="1164"/>
    </row>
    <row r="38" spans="1:9" s="35" customFormat="1" ht="14.25" customHeight="1">
      <c r="A38" s="88" t="s">
        <v>78</v>
      </c>
      <c r="B38" s="1165">
        <v>43830</v>
      </c>
      <c r="D38" s="148"/>
      <c r="E38" s="1163"/>
      <c r="F38" s="1163"/>
      <c r="G38" s="1164"/>
      <c r="H38" s="1164"/>
      <c r="I38" s="1164"/>
    </row>
    <row r="39" spans="1:9" s="35" customFormat="1" ht="14.25" customHeight="1">
      <c r="A39" s="88" t="s">
        <v>79</v>
      </c>
      <c r="B39" s="1165">
        <v>43480</v>
      </c>
      <c r="D39" s="148"/>
      <c r="E39" s="1163"/>
      <c r="F39" s="1163"/>
      <c r="G39" s="1164"/>
      <c r="H39" s="1164"/>
      <c r="I39" s="1164"/>
    </row>
    <row r="40" spans="1:9" s="35" customFormat="1" ht="15" customHeight="1">
      <c r="A40" s="88" t="s">
        <v>80</v>
      </c>
      <c r="B40" s="1165">
        <v>43088</v>
      </c>
      <c r="D40" s="148"/>
      <c r="E40" s="1163"/>
      <c r="F40" s="1163"/>
      <c r="G40" s="1164"/>
      <c r="H40" s="1164"/>
      <c r="I40" s="1164"/>
    </row>
    <row r="41" spans="1:9" s="35" customFormat="1" ht="14.25" customHeight="1">
      <c r="A41" s="88" t="s">
        <v>81</v>
      </c>
      <c r="B41" s="1165">
        <v>42928</v>
      </c>
      <c r="D41" s="148"/>
      <c r="E41" s="1163"/>
      <c r="F41" s="1163"/>
      <c r="G41" s="1164"/>
      <c r="H41" s="1164"/>
      <c r="I41" s="1164"/>
    </row>
    <row r="42" spans="1:9" s="35" customFormat="1" ht="14.25" customHeight="1">
      <c r="A42" s="88" t="s">
        <v>82</v>
      </c>
      <c r="B42" s="1165">
        <v>42710</v>
      </c>
      <c r="D42" s="148"/>
      <c r="E42" s="1163"/>
      <c r="F42" s="1163"/>
      <c r="G42" s="1164"/>
      <c r="H42" s="1164"/>
      <c r="I42" s="1164"/>
    </row>
    <row r="43" spans="1:9" s="35" customFormat="1">
      <c r="A43" s="88" t="s">
        <v>83</v>
      </c>
      <c r="B43" s="1165">
        <v>42710</v>
      </c>
      <c r="D43" s="148"/>
      <c r="E43" s="1163"/>
      <c r="F43" s="1163"/>
      <c r="G43" s="1164"/>
      <c r="H43" s="1164"/>
      <c r="I43" s="1164"/>
    </row>
    <row r="44" spans="1:9" s="35" customFormat="1" ht="14.25" customHeight="1">
      <c r="A44" s="88" t="s">
        <v>84</v>
      </c>
      <c r="B44" s="1165">
        <v>42353</v>
      </c>
      <c r="D44" s="148"/>
      <c r="E44" s="1163"/>
      <c r="F44" s="1163"/>
      <c r="G44" s="1164"/>
      <c r="H44" s="1164"/>
      <c r="I44" s="1164"/>
    </row>
    <row r="45" spans="1:9" s="35" customFormat="1" ht="14.25" customHeight="1">
      <c r="A45" s="88" t="s">
        <v>85</v>
      </c>
      <c r="B45" s="1165">
        <v>42192</v>
      </c>
      <c r="D45" s="148"/>
      <c r="E45" s="1163"/>
      <c r="F45" s="1163"/>
      <c r="G45" s="1164"/>
      <c r="H45" s="1164"/>
      <c r="I45" s="1164"/>
    </row>
    <row r="46" spans="1:9" s="35" customFormat="1" ht="14.25" customHeight="1">
      <c r="A46" s="88" t="s">
        <v>86</v>
      </c>
      <c r="B46" s="1165">
        <v>41975</v>
      </c>
      <c r="C46" s="148"/>
      <c r="D46" s="1163"/>
      <c r="E46" s="1163"/>
      <c r="F46" s="1164"/>
      <c r="G46" s="1164"/>
      <c r="H46" s="1164"/>
      <c r="I46" s="1164"/>
    </row>
    <row r="47" spans="1:9" s="35" customFormat="1" ht="14.25" customHeight="1">
      <c r="A47" s="88" t="s">
        <v>87</v>
      </c>
      <c r="B47" s="1165">
        <v>41975</v>
      </c>
      <c r="C47" s="148"/>
      <c r="D47" s="1163"/>
      <c r="E47" s="1163"/>
      <c r="F47" s="1164"/>
      <c r="G47" s="1164"/>
      <c r="H47" s="1164"/>
      <c r="I47" s="1164"/>
    </row>
    <row r="48" spans="1:9" s="35" customFormat="1" ht="14.25" customHeight="1">
      <c r="A48" s="88" t="s">
        <v>88</v>
      </c>
      <c r="B48" s="1165">
        <v>41611</v>
      </c>
      <c r="C48" s="148"/>
      <c r="D48" s="1163"/>
      <c r="E48" s="1163"/>
      <c r="F48" s="1164"/>
      <c r="G48" s="1164"/>
      <c r="H48" s="1164"/>
      <c r="I48" s="1164"/>
    </row>
    <row r="49" spans="1:9" s="35" customFormat="1" ht="14.25" customHeight="1">
      <c r="A49" s="88" t="s">
        <v>89</v>
      </c>
      <c r="B49" s="1165">
        <v>41611</v>
      </c>
      <c r="C49" s="148"/>
      <c r="D49" s="1163"/>
      <c r="E49" s="1163"/>
      <c r="F49" s="1164"/>
      <c r="G49" s="1164"/>
      <c r="H49" s="1164"/>
      <c r="I49" s="1164"/>
    </row>
    <row r="50" spans="1:9" s="35" customFormat="1" ht="14.25" customHeight="1">
      <c r="A50" s="88" t="s">
        <v>90</v>
      </c>
      <c r="B50" s="1165">
        <v>41317</v>
      </c>
      <c r="C50" s="148"/>
      <c r="D50" s="1163"/>
      <c r="E50" s="1163"/>
      <c r="F50" s="1164"/>
      <c r="G50" s="1164"/>
      <c r="H50" s="1164"/>
      <c r="I50" s="1164"/>
    </row>
    <row r="51" spans="1:9" s="35" customFormat="1" ht="14.25" customHeight="1">
      <c r="A51" s="88" t="s">
        <v>91</v>
      </c>
      <c r="B51" s="1165">
        <v>41247</v>
      </c>
      <c r="C51" s="148"/>
      <c r="D51" s="1163"/>
      <c r="E51" s="1163"/>
      <c r="F51" s="1164"/>
      <c r="G51" s="1164"/>
      <c r="H51" s="1164"/>
      <c r="I51" s="1164"/>
    </row>
    <row r="52" spans="1:9" s="35" customFormat="1" ht="14.25" customHeight="1">
      <c r="A52" s="88" t="s">
        <v>92</v>
      </c>
      <c r="B52" s="1165">
        <v>41114</v>
      </c>
      <c r="C52" s="148"/>
      <c r="D52" s="1163"/>
      <c r="E52" s="1163"/>
      <c r="F52" s="1164"/>
      <c r="G52" s="1164"/>
      <c r="H52" s="1164"/>
      <c r="I52" s="1164"/>
    </row>
    <row r="53" spans="1:9" s="35" customFormat="1" ht="14.25" customHeight="1">
      <c r="A53" s="88" t="s">
        <v>93</v>
      </c>
      <c r="B53" s="1165">
        <v>40904</v>
      </c>
      <c r="C53" s="148"/>
      <c r="D53" s="1163"/>
      <c r="E53" s="1163"/>
      <c r="F53" s="1164"/>
      <c r="G53" s="1164"/>
      <c r="H53" s="1164"/>
      <c r="I53" s="1164"/>
    </row>
    <row r="54" spans="1:9" s="35" customFormat="1" ht="12" customHeight="1">
      <c r="A54" s="88" t="s">
        <v>94</v>
      </c>
      <c r="B54" s="1165">
        <v>40778</v>
      </c>
      <c r="C54" s="148"/>
      <c r="D54" s="1163"/>
      <c r="E54" s="1163"/>
      <c r="F54" s="1164"/>
      <c r="G54" s="1164"/>
      <c r="H54" s="1164"/>
      <c r="I54" s="1164"/>
    </row>
    <row r="55" spans="1:9" s="35" customFormat="1" ht="12" customHeight="1">
      <c r="A55" s="140" t="s">
        <v>95</v>
      </c>
      <c r="B55" s="1165">
        <v>40359</v>
      </c>
      <c r="C55" s="148"/>
      <c r="D55" s="1163"/>
      <c r="E55" s="1163"/>
      <c r="F55" s="1164"/>
      <c r="G55" s="1164"/>
      <c r="H55" s="1164"/>
      <c r="I55" s="1164"/>
    </row>
    <row r="56" spans="1:9" s="35" customFormat="1" ht="12" customHeight="1">
      <c r="A56" s="140" t="s">
        <v>96</v>
      </c>
      <c r="B56" s="1165">
        <v>40164</v>
      </c>
      <c r="C56" s="148"/>
      <c r="D56" s="1163"/>
      <c r="E56" s="1163"/>
      <c r="F56" s="1164"/>
      <c r="G56" s="1164"/>
      <c r="H56" s="1164"/>
      <c r="I56" s="1164"/>
    </row>
    <row r="57" spans="1:9" s="35" customFormat="1" ht="12" customHeight="1">
      <c r="A57" s="872" t="s">
        <v>97</v>
      </c>
      <c r="B57" s="1165">
        <v>39924</v>
      </c>
      <c r="C57" s="148"/>
      <c r="D57" s="1163"/>
      <c r="E57" s="1163"/>
      <c r="F57" s="1164"/>
      <c r="G57" s="1164"/>
      <c r="H57" s="1164"/>
      <c r="I57" s="1164"/>
    </row>
    <row r="58" spans="1:9" s="35" customFormat="1" ht="12" customHeight="1">
      <c r="A58" s="140" t="s">
        <v>98</v>
      </c>
      <c r="B58" s="1165">
        <v>39800</v>
      </c>
      <c r="C58" s="148"/>
      <c r="D58" s="1163"/>
      <c r="E58" s="1163"/>
      <c r="F58" s="1164"/>
      <c r="G58" s="1164"/>
      <c r="H58" s="1164"/>
      <c r="I58" s="1164"/>
    </row>
    <row r="59" spans="1:9" s="35" customFormat="1" ht="12" customHeight="1">
      <c r="A59" s="872" t="s">
        <v>99</v>
      </c>
      <c r="B59" s="1165">
        <v>39625</v>
      </c>
      <c r="C59" s="148"/>
      <c r="D59" s="1163"/>
      <c r="E59" s="1163"/>
      <c r="F59" s="1164"/>
      <c r="G59" s="1164"/>
      <c r="H59" s="1164"/>
      <c r="I59" s="1164"/>
    </row>
    <row r="60" spans="1:9" s="35" customFormat="1" ht="12" customHeight="1">
      <c r="A60" s="140" t="s">
        <v>100</v>
      </c>
      <c r="B60" s="1165">
        <v>39484</v>
      </c>
      <c r="C60" s="148"/>
      <c r="D60" s="1163"/>
      <c r="E60" s="1163"/>
      <c r="F60" s="1164"/>
      <c r="G60" s="1164"/>
      <c r="H60" s="1164"/>
      <c r="I60" s="1164"/>
    </row>
    <row r="61" spans="1:9" s="216" customFormat="1" ht="14.25" customHeight="1">
      <c r="A61" s="990" t="s">
        <v>101</v>
      </c>
      <c r="B61" s="1166" t="s">
        <v>102</v>
      </c>
      <c r="C61" s="217"/>
      <c r="D61" s="1163"/>
      <c r="E61" s="1163"/>
      <c r="F61" s="1167"/>
      <c r="G61" s="1167"/>
      <c r="H61" s="1167"/>
      <c r="I61" s="1167"/>
    </row>
    <row r="62" spans="1:9" s="35" customFormat="1" ht="12" customHeight="1">
      <c r="A62" s="1168" t="s">
        <v>103</v>
      </c>
      <c r="B62" s="1165">
        <v>39289</v>
      </c>
      <c r="C62" s="148"/>
      <c r="D62" s="1163"/>
      <c r="E62" s="1163"/>
      <c r="F62" s="1164"/>
      <c r="G62" s="1164"/>
      <c r="H62" s="1164"/>
      <c r="I62" s="1164"/>
    </row>
    <row r="63" spans="1:9" s="35" customFormat="1" ht="12" customHeight="1" thickBot="1">
      <c r="A63" s="871" t="s">
        <v>104</v>
      </c>
      <c r="B63" s="1169">
        <v>38524</v>
      </c>
      <c r="C63" s="148"/>
      <c r="D63" s="1163"/>
      <c r="E63" s="1163"/>
      <c r="F63" s="1164"/>
      <c r="G63" s="1164"/>
      <c r="H63" s="1164"/>
      <c r="I63" s="1164"/>
    </row>
    <row r="64" spans="1:9" ht="12" customHeight="1">
      <c r="D64" s="1"/>
      <c r="E64" s="59"/>
      <c r="F64" s="59"/>
      <c r="G64" s="56"/>
      <c r="H64" s="56"/>
      <c r="I64" s="56"/>
    </row>
    <row r="65" spans="1:9" ht="12" customHeight="1">
      <c r="A65" s="29" t="s">
        <v>105</v>
      </c>
      <c r="B65" s="548"/>
      <c r="C65" s="10"/>
      <c r="D65" s="10"/>
      <c r="E65" s="10"/>
      <c r="F65" s="10"/>
      <c r="G65" s="10"/>
      <c r="H65" s="10"/>
      <c r="I65" s="10"/>
    </row>
    <row r="66" spans="1:9" ht="12" customHeight="1">
      <c r="A66" s="29"/>
      <c r="B66" s="35" t="s">
        <v>106</v>
      </c>
      <c r="C66" s="135"/>
      <c r="D66" s="135"/>
      <c r="E66" s="135"/>
      <c r="F66" s="135"/>
      <c r="G66" s="135"/>
      <c r="H66" s="135"/>
      <c r="I66" s="135"/>
    </row>
    <row r="67" spans="1:9" ht="12" customHeight="1">
      <c r="B67" s="1829" t="s">
        <v>107</v>
      </c>
      <c r="C67" s="1829"/>
      <c r="D67" s="1829"/>
      <c r="E67" s="1829"/>
      <c r="F67" s="1829"/>
      <c r="G67" s="1829"/>
      <c r="H67" s="1829"/>
      <c r="I67" s="1829"/>
    </row>
    <row r="68" spans="1:9">
      <c r="B68" s="1831" t="s">
        <v>108</v>
      </c>
      <c r="C68" s="1831"/>
      <c r="D68" s="1831"/>
      <c r="E68" s="1831"/>
      <c r="F68" s="1831"/>
      <c r="G68" s="1831"/>
      <c r="H68" s="1831"/>
      <c r="I68" s="1831"/>
    </row>
    <row r="69" spans="1:9" ht="14.25" customHeight="1">
      <c r="B69" s="36" t="s">
        <v>109</v>
      </c>
      <c r="C69" s="84"/>
      <c r="D69" s="84"/>
      <c r="E69" s="84"/>
      <c r="F69" s="84"/>
      <c r="G69" s="84"/>
      <c r="H69" s="84"/>
      <c r="I69" s="84"/>
    </row>
    <row r="70" spans="1:9" s="35" customFormat="1" ht="14.25" customHeight="1">
      <c r="B70" s="36" t="s">
        <v>110</v>
      </c>
      <c r="C70" s="84"/>
      <c r="D70" s="84"/>
      <c r="E70" s="84"/>
      <c r="F70" s="84"/>
      <c r="G70" s="84"/>
      <c r="H70" s="84"/>
      <c r="I70" s="84"/>
    </row>
    <row r="71" spans="1:9" s="35" customFormat="1" ht="14.25" customHeight="1">
      <c r="B71" s="36" t="s">
        <v>111</v>
      </c>
      <c r="C71" s="84"/>
      <c r="D71" s="84"/>
      <c r="E71" s="84"/>
      <c r="F71" s="84"/>
      <c r="G71" s="84"/>
      <c r="H71" s="84"/>
      <c r="I71" s="84"/>
    </row>
    <row r="72" spans="1:9" s="35" customFormat="1" ht="14.25" customHeight="1">
      <c r="B72" s="36" t="s">
        <v>112</v>
      </c>
      <c r="C72" s="84"/>
      <c r="D72" s="84"/>
      <c r="E72" s="84"/>
      <c r="F72" s="84"/>
      <c r="G72" s="84"/>
      <c r="H72" s="84"/>
      <c r="I72" s="84"/>
    </row>
    <row r="73" spans="1:9" s="35" customFormat="1" ht="14.25" customHeight="1">
      <c r="B73" s="36"/>
      <c r="C73" s="84"/>
      <c r="D73" s="84"/>
      <c r="E73" s="84"/>
      <c r="F73" s="84"/>
      <c r="G73" s="84"/>
      <c r="H73" s="84"/>
      <c r="I73" s="84"/>
    </row>
    <row r="74" spans="1:9" ht="14.25" customHeight="1" thickBot="1">
      <c r="B74" s="36"/>
      <c r="C74" s="84"/>
      <c r="D74" s="84"/>
      <c r="E74" s="84"/>
      <c r="F74" s="84"/>
      <c r="G74" s="84"/>
      <c r="H74" s="84"/>
      <c r="I74" s="84"/>
    </row>
    <row r="75" spans="1:9" ht="18" customHeight="1" thickBot="1">
      <c r="A75" s="558" t="s">
        <v>113</v>
      </c>
      <c r="B75" s="559"/>
      <c r="C75" s="560"/>
      <c r="D75" s="560"/>
      <c r="E75" s="560"/>
      <c r="F75" s="561"/>
      <c r="G75" s="84"/>
      <c r="H75" s="697"/>
      <c r="I75" s="1"/>
    </row>
    <row r="76" spans="1:9" ht="14.25" customHeight="1">
      <c r="A76" s="1137"/>
      <c r="B76" s="1862" t="s">
        <v>114</v>
      </c>
      <c r="C76" s="1863"/>
      <c r="D76" s="1863"/>
      <c r="E76" s="1863"/>
      <c r="F76" s="1864"/>
      <c r="G76" s="119"/>
      <c r="H76" s="698"/>
      <c r="I76" s="1"/>
    </row>
    <row r="77" spans="1:9" ht="14.25" customHeight="1">
      <c r="A77" s="121"/>
      <c r="B77" s="1865" t="s">
        <v>115</v>
      </c>
      <c r="C77" s="1866"/>
      <c r="D77" s="1866"/>
      <c r="E77" s="1866"/>
      <c r="F77" s="1867"/>
      <c r="G77" s="119"/>
    </row>
    <row r="78" spans="1:9" ht="14.25" customHeight="1" thickBot="1">
      <c r="A78" s="1138"/>
      <c r="B78" s="1868" t="s">
        <v>116</v>
      </c>
      <c r="C78" s="1869"/>
      <c r="D78" s="1869"/>
      <c r="E78" s="1869"/>
      <c r="F78" s="1870"/>
      <c r="G78" s="119"/>
    </row>
    <row r="79" spans="1:9" ht="13.75" thickBot="1">
      <c r="C79" s="1"/>
      <c r="D79" s="59"/>
      <c r="E79" s="59"/>
      <c r="F79" s="56"/>
      <c r="G79" s="56"/>
    </row>
    <row r="80" spans="1:9" ht="13.2" customHeight="1">
      <c r="A80" s="1836"/>
      <c r="B80" s="1837"/>
      <c r="C80" s="1837"/>
      <c r="D80" s="1837"/>
      <c r="E80" s="1837"/>
      <c r="F80" s="1837"/>
      <c r="G80" s="1838"/>
      <c r="I80" s="1"/>
    </row>
    <row r="81" spans="1:9">
      <c r="A81" s="1858" t="s">
        <v>117</v>
      </c>
      <c r="B81" s="1859"/>
      <c r="C81" s="1859"/>
      <c r="D81" s="1859"/>
      <c r="E81" s="1859"/>
      <c r="F81" s="1859"/>
      <c r="G81" s="1860"/>
      <c r="I81" s="1"/>
    </row>
    <row r="82" spans="1:9">
      <c r="A82" s="1832" t="s">
        <v>118</v>
      </c>
      <c r="B82" s="1833"/>
      <c r="C82" s="1187" t="s">
        <v>119</v>
      </c>
      <c r="D82" s="1147"/>
      <c r="E82" s="1147"/>
      <c r="F82" s="1147"/>
      <c r="G82" s="303"/>
      <c r="H82" s="29"/>
      <c r="I82" s="3"/>
    </row>
    <row r="83" spans="1:9">
      <c r="A83" s="1832" t="s">
        <v>120</v>
      </c>
      <c r="B83" s="1833"/>
      <c r="C83" s="1186"/>
      <c r="D83" s="1148"/>
      <c r="E83" s="1148"/>
      <c r="F83" s="1148"/>
      <c r="G83" s="122"/>
    </row>
    <row r="84" spans="1:9">
      <c r="A84" s="1832" t="s">
        <v>121</v>
      </c>
      <c r="B84" s="1833"/>
      <c r="C84" s="1187" t="s">
        <v>122</v>
      </c>
      <c r="D84" s="1147"/>
      <c r="E84" s="1147"/>
      <c r="F84" s="1147"/>
      <c r="G84" s="303"/>
    </row>
    <row r="85" spans="1:9">
      <c r="A85" s="1832" t="s">
        <v>123</v>
      </c>
      <c r="B85" s="1833"/>
      <c r="C85" s="1186" t="s">
        <v>124</v>
      </c>
      <c r="D85" s="1147"/>
      <c r="E85" s="1147"/>
      <c r="F85" s="1147"/>
      <c r="G85" s="120"/>
    </row>
    <row r="86" spans="1:9">
      <c r="A86" s="1185" t="s">
        <v>125</v>
      </c>
      <c r="B86" s="1185"/>
      <c r="C86" s="1186" t="s">
        <v>126</v>
      </c>
      <c r="D86" s="1147"/>
      <c r="E86" s="1147"/>
      <c r="F86" s="1147"/>
      <c r="G86" s="120"/>
    </row>
    <row r="87" spans="1:9" ht="13.2" customHeight="1" thickBot="1">
      <c r="A87" s="1871"/>
      <c r="B87" s="1872"/>
      <c r="C87" s="1872"/>
      <c r="D87" s="1872"/>
      <c r="E87" s="1872"/>
      <c r="F87" s="1872"/>
      <c r="G87" s="1873"/>
    </row>
    <row r="88" spans="1:9" ht="21" customHeight="1">
      <c r="A88" s="1834" t="s">
        <v>127</v>
      </c>
      <c r="B88" s="1835"/>
      <c r="C88" s="1835"/>
      <c r="D88" s="1835"/>
      <c r="E88" s="1835"/>
      <c r="F88" s="125"/>
      <c r="G88" s="126"/>
    </row>
    <row r="89" spans="1:9" ht="18.75" customHeight="1">
      <c r="A89" s="304" t="s">
        <v>128</v>
      </c>
      <c r="B89" s="1841" t="s">
        <v>129</v>
      </c>
      <c r="C89" s="1842"/>
      <c r="D89" s="1843"/>
      <c r="E89" s="127" t="s">
        <v>130</v>
      </c>
      <c r="F89" s="1147"/>
      <c r="G89" s="120"/>
    </row>
    <row r="90" spans="1:9" ht="25.2" customHeight="1">
      <c r="A90" s="305" t="s">
        <v>131</v>
      </c>
      <c r="B90" s="1822" t="s">
        <v>132</v>
      </c>
      <c r="C90" s="1823"/>
      <c r="D90" s="1824"/>
      <c r="E90" s="128" t="s">
        <v>133</v>
      </c>
      <c r="F90" s="1147"/>
      <c r="G90" s="120"/>
    </row>
    <row r="91" spans="1:9" ht="14.25" customHeight="1">
      <c r="A91" s="306"/>
      <c r="B91" s="1822" t="s">
        <v>134</v>
      </c>
      <c r="C91" s="1823"/>
      <c r="D91" s="1824"/>
      <c r="E91" s="128" t="s">
        <v>135</v>
      </c>
      <c r="F91" s="1147"/>
      <c r="G91" s="120"/>
    </row>
    <row r="92" spans="1:9" ht="31.2" customHeight="1">
      <c r="A92" s="307"/>
      <c r="B92" s="1822" t="s">
        <v>136</v>
      </c>
      <c r="C92" s="1823"/>
      <c r="D92" s="1824"/>
      <c r="E92" s="1374" t="s">
        <v>137</v>
      </c>
      <c r="F92" s="1147"/>
      <c r="G92" s="120"/>
    </row>
    <row r="93" spans="1:9" ht="28.2" customHeight="1">
      <c r="A93" s="305" t="s">
        <v>138</v>
      </c>
      <c r="B93" s="1822" t="s">
        <v>132</v>
      </c>
      <c r="C93" s="1823"/>
      <c r="D93" s="1824"/>
      <c r="E93" s="1374" t="s">
        <v>133</v>
      </c>
      <c r="F93" s="1147"/>
      <c r="G93" s="120"/>
    </row>
    <row r="94" spans="1:9" ht="28.2" customHeight="1">
      <c r="A94" s="306"/>
      <c r="B94" s="1822" t="s">
        <v>139</v>
      </c>
      <c r="C94" s="1823"/>
      <c r="D94" s="1824"/>
      <c r="E94" s="1374" t="s">
        <v>135</v>
      </c>
      <c r="F94" s="1147"/>
      <c r="G94" s="120"/>
    </row>
    <row r="95" spans="1:9" ht="27.45" customHeight="1">
      <c r="A95" s="307"/>
      <c r="B95" s="1822" t="s">
        <v>140</v>
      </c>
      <c r="C95" s="1823"/>
      <c r="D95" s="1824"/>
      <c r="E95" s="1374" t="s">
        <v>137</v>
      </c>
      <c r="F95" s="1147"/>
      <c r="G95" s="120"/>
    </row>
    <row r="96" spans="1:9" ht="27.45" customHeight="1">
      <c r="A96" s="1312" t="s">
        <v>141</v>
      </c>
      <c r="B96" s="1816" t="s">
        <v>132</v>
      </c>
      <c r="C96" s="1817"/>
      <c r="D96" s="1818"/>
      <c r="E96" s="1374" t="s">
        <v>133</v>
      </c>
      <c r="F96" s="1147"/>
      <c r="G96" s="120"/>
    </row>
    <row r="97" spans="1:7" ht="20.399999999999999" customHeight="1" thickBot="1">
      <c r="A97" s="308"/>
      <c r="B97" s="1819" t="s">
        <v>142</v>
      </c>
      <c r="C97" s="1820"/>
      <c r="D97" s="1821"/>
      <c r="E97" s="1313" t="s">
        <v>135</v>
      </c>
      <c r="F97" s="123"/>
      <c r="G97" s="124"/>
    </row>
  </sheetData>
  <sortState xmlns:xlrd2="http://schemas.microsoft.com/office/spreadsheetml/2017/richdata2" ref="A34:K63">
    <sortCondition descending="1" ref="A34:A63"/>
  </sortState>
  <customSheetViews>
    <customSheetView guid="{E8617EB4-0A8E-4FFC-96CC-86FDA1EDF7EF}" scale="85" fitToPage="1">
      <selection activeCell="G20" sqref="G20"/>
      <pageMargins left="0" right="0" top="0" bottom="0" header="0" footer="0"/>
      <pageSetup paperSize="9" scale="56" fitToHeight="0" orientation="landscape" r:id="rId1"/>
      <headerFooter alignWithMargins="0">
        <oddHeader>&amp;CBluetooth Test Case Reference List</oddHeader>
        <oddFooter xml:space="preserve">&amp;LFile:    &amp;F
Table: &amp;A
Page: &amp;P of &amp;N
</oddFooter>
      </headerFooter>
    </customSheetView>
    <customSheetView guid="{DD5B128A-D27D-4C86-BE85-93CE6F6A00E4}" scale="75" showPageBreaks="1" hiddenColumns="1" showRuler="0">
      <selection activeCell="D1" sqref="D1:H65536"/>
      <pageMargins left="0" right="0" top="0" bottom="0" header="0" footer="0"/>
      <pageSetup paperSize="9" scale="80" orientation="landscape"/>
      <headerFooter alignWithMargins="0">
        <oddHeader>&amp;CBluetooth Test Case Reference List</oddHeader>
        <oddFooter xml:space="preserve">&amp;LFile:    &amp;F
Table: &amp;A
Page: &amp;P of &amp;N
</oddFooter>
      </headerFooter>
    </customSheetView>
    <customSheetView guid="{B7FA0A77-0398-4D9E-A1F6-724E352836D5}" scale="85" fitToPage="1">
      <selection activeCell="G20" sqref="G20"/>
      <pageMargins left="0" right="0" top="0" bottom="0" header="0" footer="0"/>
      <pageSetup paperSize="9" scale="56" fitToHeight="0" orientation="landscape" r:id="rId2"/>
      <headerFooter alignWithMargins="0">
        <oddHeader>&amp;CBluetooth Test Case Reference List</oddHeader>
        <oddFooter xml:space="preserve">&amp;LFile:    &amp;F
Table: &amp;A
Page: &amp;P of &amp;N
</oddFooter>
      </headerFooter>
    </customSheetView>
  </customSheetViews>
  <mergeCells count="32">
    <mergeCell ref="B90:D90"/>
    <mergeCell ref="A82:B82"/>
    <mergeCell ref="A88:E88"/>
    <mergeCell ref="A80:G80"/>
    <mergeCell ref="I2:I3"/>
    <mergeCell ref="B89:D89"/>
    <mergeCell ref="A3:B3"/>
    <mergeCell ref="C2:D3"/>
    <mergeCell ref="E2:F3"/>
    <mergeCell ref="G2:H3"/>
    <mergeCell ref="A81:G81"/>
    <mergeCell ref="A30:G30"/>
    <mergeCell ref="B76:F76"/>
    <mergeCell ref="B77:F77"/>
    <mergeCell ref="B78:F78"/>
    <mergeCell ref="A87:G87"/>
    <mergeCell ref="B96:D96"/>
    <mergeCell ref="B97:D97"/>
    <mergeCell ref="B95:D95"/>
    <mergeCell ref="A4:B4"/>
    <mergeCell ref="B10:B12"/>
    <mergeCell ref="B67:I67"/>
    <mergeCell ref="B17:B23"/>
    <mergeCell ref="B5:B8"/>
    <mergeCell ref="B68:I68"/>
    <mergeCell ref="A83:B83"/>
    <mergeCell ref="B94:D94"/>
    <mergeCell ref="B91:D91"/>
    <mergeCell ref="B92:D92"/>
    <mergeCell ref="B93:D93"/>
    <mergeCell ref="A84:B84"/>
    <mergeCell ref="A85:B85"/>
  </mergeCells>
  <phoneticPr fontId="0" type="noConversion"/>
  <hyperlinks>
    <hyperlink ref="A5" location="RF!A1" display="RF" xr:uid="{00000000-0004-0000-0000-000000000000}"/>
    <hyperlink ref="A9" location="'80211PAL'!A1" display="80211PAL" xr:uid="{00000000-0004-0000-0000-000001000000}"/>
    <hyperlink ref="A20" location="A2MP!A1" display="A2MP" xr:uid="{00000000-0004-0000-0000-000002000000}"/>
    <hyperlink ref="A19" location="GAP!A1" display="GAP" xr:uid="{00000000-0004-0000-0000-000003000000}"/>
    <hyperlink ref="A17" location="L2CAP!A1" display="L2CAP" xr:uid="{00000000-0004-0000-0000-000004000000}"/>
    <hyperlink ref="A22" location="'ATT-GATT'!A1" display="GATT" xr:uid="{00000000-0004-0000-0000-000005000000}"/>
    <hyperlink ref="A23" location="SM!A1" display="SM" xr:uid="{00000000-0004-0000-0000-000006000000}"/>
    <hyperlink ref="A18" location="SDP!A1" display="SDP" xr:uid="{00000000-0004-0000-0000-000007000000}"/>
    <hyperlink ref="A6" location="BB!A1" display="BB" xr:uid="{00000000-0004-0000-0000-000008000000}"/>
    <hyperlink ref="A10" location="RFPHY!A1" display="RFPHY" xr:uid="{00000000-0004-0000-0000-00000A000000}"/>
    <hyperlink ref="A15" location="HCI!A1" display="HCI" xr:uid="{00000000-0004-0000-0000-00000C000000}"/>
    <hyperlink ref="A24" location="'80211MP'!A1" display="80211MP" xr:uid="{00000000-0004-0000-0000-00000D000000}"/>
    <hyperlink ref="A21" location="'ATT-GATT'!A1" display="ATT" xr:uid="{00000000-0004-0000-0000-00000E000000}"/>
    <hyperlink ref="A13" location="IAL!A1" display="IAL" xr:uid="{00000000-0004-0000-0000-00000F000000}"/>
    <hyperlink ref="E91" r:id="rId3" xr:uid="{00000000-0004-0000-0000-000010000000}"/>
    <hyperlink ref="E90" r:id="rId4" xr:uid="{00000000-0004-0000-0000-000011000000}"/>
    <hyperlink ref="E92" r:id="rId5" xr:uid="{00000000-0004-0000-0000-000012000000}"/>
    <hyperlink ref="A82" r:id="rId6" display="Program Reference Document (PRD)" xr:uid="{00000000-0004-0000-0000-000014000000}"/>
    <hyperlink ref="A83" r:id="rId7" display="Test Requirements" xr:uid="{00000000-0004-0000-0000-000015000000}"/>
    <hyperlink ref="A84" r:id="rId8" xr:uid="{00000000-0004-0000-0000-000016000000}"/>
    <hyperlink ref="A85" r:id="rId9" xr:uid="{00000000-0004-0000-0000-000017000000}"/>
    <hyperlink ref="C84" r:id="rId10" xr:uid="{00000000-0004-0000-0000-000018000000}"/>
    <hyperlink ref="A83:B83" r:id="rId11" display="Specifications and Test Documents List" xr:uid="{00000000-0004-0000-0000-000019000000}"/>
    <hyperlink ref="A85:B85" r:id="rId12" display="Bluetooth Brand Guide" xr:uid="{00000000-0004-0000-0000-00001A000000}"/>
    <hyperlink ref="E93" r:id="rId13" xr:uid="{00000000-0004-0000-0000-00001D000000}"/>
    <hyperlink ref="A82:B82" r:id="rId14" display="Qualification Program Reference Document (QPRD)" xr:uid="{00000000-0004-0000-0000-00001F000000}"/>
    <hyperlink ref="A86" r:id="rId15" xr:uid="{00000000-0004-0000-0000-000020000000}"/>
    <hyperlink ref="C85" r:id="rId16" xr:uid="{00000000-0004-0000-0000-000021000000}"/>
    <hyperlink ref="C86" r:id="rId17" xr:uid="{00000000-0004-0000-0000-000022000000}"/>
    <hyperlink ref="A11" location="LL!A1" display="LL" xr:uid="{47BF023F-5F64-4253-A0F4-7CFC607BB0B2}"/>
    <hyperlink ref="A7" location="LMP!A1" display="LMP" xr:uid="{EB4406CA-6792-4F3F-AFFC-BEACAEE83FEF}"/>
    <hyperlink ref="A16" location="HCI!A1" display="UHCI" xr:uid="{9A6E59D0-C3E9-4D9C-8269-C0F76E0180CC}"/>
    <hyperlink ref="A8" location="LMP!A1" display="SEC" xr:uid="{73E1D1F3-9024-44D5-99BC-B6AA13E8CF18}"/>
    <hyperlink ref="A12" location="LL!A1" display="LE SEC" xr:uid="{9AF4302A-5827-4EC6-BE2C-0878B2269056}"/>
    <hyperlink ref="E95" r:id="rId18" xr:uid="{229152FD-3306-4862-96D1-5883498EACD4}"/>
    <hyperlink ref="C82" r:id="rId19" xr:uid="{52981128-96BB-48D5-950F-8E0D46AA148E}"/>
    <hyperlink ref="E94" r:id="rId20" xr:uid="{00000000-0004-0000-0000-00001E000000}"/>
    <hyperlink ref="E96" r:id="rId21" xr:uid="{C4261BDE-99C0-4CB9-B740-8B4EE5928645}"/>
    <hyperlink ref="E97" r:id="rId22" xr:uid="{AB615B67-E669-4582-81BA-47209888F1CB}"/>
    <hyperlink ref="A14" location="CS!A1" display="CS" xr:uid="{BD81B2FD-6054-46A1-B273-B0EF97057CFB}"/>
  </hyperlinks>
  <pageMargins left="0.28000000000000003" right="0.49" top="0.42" bottom="0.72" header="0.3" footer="0.19685039370078741"/>
  <pageSetup paperSize="9" scale="64" fitToHeight="0" orientation="landscape" r:id="rId23"/>
  <headerFooter alignWithMargins="0">
    <oddHeader>&amp;CBluetooth Test Case Reference List</oddHeader>
    <oddFooter xml:space="preserve">&amp;LFile:    &amp;F
Table: &amp;A
Page: &amp;P of &amp;N
</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L129"/>
  <sheetViews>
    <sheetView zoomScaleNormal="100" workbookViewId="0">
      <selection sqref="A1:I1"/>
    </sheetView>
  </sheetViews>
  <sheetFormatPr defaultColWidth="8.54296875" defaultRowHeight="13"/>
  <cols>
    <col min="1" max="1" width="25.6796875" style="1023" customWidth="1"/>
    <col min="2" max="2" width="44.54296875" style="1023" customWidth="1"/>
    <col min="3" max="3" width="14.54296875" style="1029" customWidth="1"/>
    <col min="4" max="5" width="16.54296875" style="1031" customWidth="1"/>
    <col min="6" max="6" width="17.54296875" style="1026" customWidth="1"/>
    <col min="7" max="7" width="19.453125" style="1026" customWidth="1"/>
    <col min="8" max="8" width="30.2265625" style="1026" customWidth="1"/>
    <col min="9" max="9" width="19.453125" style="1027" customWidth="1" collapsed="1"/>
    <col min="10" max="10" width="54.54296875" style="1023" customWidth="1"/>
    <col min="11" max="11" width="11.453125" style="1023" customWidth="1"/>
    <col min="12" max="12" width="13.54296875" style="1024" customWidth="1"/>
    <col min="13" max="13" width="8.453125" style="1023" customWidth="1"/>
    <col min="14" max="16384" width="8.54296875" style="1023"/>
  </cols>
  <sheetData>
    <row r="1" spans="1:9" ht="25.25">
      <c r="A1" s="1889" t="s">
        <v>143</v>
      </c>
      <c r="B1" s="1889"/>
      <c r="C1" s="1889"/>
      <c r="D1" s="1889"/>
      <c r="E1" s="1889"/>
      <c r="F1" s="1889"/>
      <c r="G1" s="1889"/>
      <c r="H1" s="1889"/>
      <c r="I1" s="1889"/>
    </row>
    <row r="2" spans="1:9" ht="56.7" customHeight="1" thickBot="1">
      <c r="A2" s="1890" t="s">
        <v>144</v>
      </c>
      <c r="B2" s="1891"/>
      <c r="C2" s="1891"/>
      <c r="D2" s="1891"/>
      <c r="E2" s="1891"/>
      <c r="F2" s="1891"/>
      <c r="G2" s="1891"/>
      <c r="H2" s="1025"/>
      <c r="I2" s="1025"/>
    </row>
    <row r="3" spans="1:9" ht="28.2" customHeight="1">
      <c r="A3" s="1836" t="s">
        <v>145</v>
      </c>
      <c r="B3" s="1837"/>
      <c r="C3" s="1837"/>
      <c r="D3" s="1837"/>
      <c r="E3" s="1837"/>
      <c r="F3" s="1837"/>
      <c r="G3" s="1838"/>
    </row>
    <row r="4" spans="1:9">
      <c r="A4" s="1858" t="s">
        <v>146</v>
      </c>
      <c r="B4" s="1859"/>
      <c r="C4" s="1859"/>
      <c r="D4" s="1859"/>
      <c r="E4" s="1859"/>
      <c r="F4" s="1859"/>
      <c r="G4" s="1860"/>
    </row>
    <row r="5" spans="1:9">
      <c r="A5" s="1875" t="s">
        <v>147</v>
      </c>
      <c r="B5" s="1876"/>
      <c r="C5" s="1876"/>
      <c r="D5" s="1876"/>
      <c r="E5" s="1876"/>
      <c r="F5" s="1876"/>
      <c r="G5" s="1877"/>
    </row>
    <row r="6" spans="1:9">
      <c r="A6" s="1875" t="s">
        <v>148</v>
      </c>
      <c r="B6" s="1876"/>
      <c r="C6" s="1876"/>
      <c r="D6" s="1876"/>
      <c r="E6" s="1876"/>
      <c r="F6" s="1876"/>
      <c r="G6" s="1877"/>
    </row>
    <row r="7" spans="1:9">
      <c r="A7" s="1875" t="s">
        <v>149</v>
      </c>
      <c r="B7" s="1876"/>
      <c r="C7" s="1876"/>
      <c r="D7" s="1876"/>
      <c r="E7" s="1876"/>
      <c r="F7" s="1876"/>
      <c r="G7" s="1877"/>
    </row>
    <row r="8" spans="1:9" ht="13.75" thickBot="1">
      <c r="A8" s="1878" t="s">
        <v>150</v>
      </c>
      <c r="B8" s="1879"/>
      <c r="C8" s="1879"/>
      <c r="D8" s="1879"/>
      <c r="E8" s="1879"/>
      <c r="F8" s="1879"/>
      <c r="G8" s="1880"/>
    </row>
    <row r="9" spans="1:9" ht="18.75" thickBot="1">
      <c r="A9" s="1028"/>
      <c r="B9" s="1022"/>
      <c r="D9" s="1030"/>
      <c r="E9" s="1030"/>
      <c r="I9" s="1031"/>
    </row>
    <row r="10" spans="1:9" ht="39" customHeight="1" thickBot="1">
      <c r="A10" s="1032" t="s">
        <v>11404</v>
      </c>
      <c r="B10" s="1806">
        <v>45706</v>
      </c>
      <c r="C10" s="1033"/>
      <c r="D10" s="1033" t="s">
        <v>151</v>
      </c>
      <c r="E10" s="1033" t="s">
        <v>152</v>
      </c>
      <c r="F10" s="1881" t="s">
        <v>153</v>
      </c>
      <c r="G10" s="1882"/>
      <c r="H10" s="1887" t="s">
        <v>154</v>
      </c>
      <c r="I10" s="1034"/>
    </row>
    <row r="11" spans="1:9" s="1037" customFormat="1" ht="16" thickBot="1">
      <c r="A11" s="1885" t="s">
        <v>155</v>
      </c>
      <c r="B11" s="1886"/>
      <c r="C11" s="1035"/>
      <c r="D11" s="1035"/>
      <c r="E11" s="1035"/>
      <c r="F11" s="1883"/>
      <c r="G11" s="1884"/>
      <c r="H11" s="1888"/>
      <c r="I11" s="1036"/>
    </row>
    <row r="12" spans="1:9" ht="31.2" customHeight="1" thickBot="1">
      <c r="A12" s="1038" t="s">
        <v>5</v>
      </c>
      <c r="B12" s="1039" t="s">
        <v>6</v>
      </c>
      <c r="C12" s="1040" t="s">
        <v>156</v>
      </c>
      <c r="D12" s="1041" t="s">
        <v>157</v>
      </c>
      <c r="E12" s="1042" t="s">
        <v>158</v>
      </c>
      <c r="F12" s="1043" t="s">
        <v>8</v>
      </c>
      <c r="G12" s="1044" t="s">
        <v>9</v>
      </c>
      <c r="H12" s="1045"/>
      <c r="I12" s="1045" t="s">
        <v>10</v>
      </c>
    </row>
    <row r="13" spans="1:9">
      <c r="A13" s="1511" t="s">
        <v>159</v>
      </c>
      <c r="B13" s="1512" t="s">
        <v>160</v>
      </c>
      <c r="C13" s="1513" t="s">
        <v>161</v>
      </c>
      <c r="D13" s="1514">
        <v>41956</v>
      </c>
      <c r="E13" s="1515">
        <v>43493</v>
      </c>
      <c r="F13" s="1516" t="s">
        <v>162</v>
      </c>
      <c r="G13" s="1517" t="s">
        <v>162</v>
      </c>
      <c r="H13" s="1046" t="s">
        <v>163</v>
      </c>
      <c r="I13" s="1046"/>
    </row>
    <row r="14" spans="1:9">
      <c r="A14" s="1047" t="s">
        <v>164</v>
      </c>
      <c r="B14" s="1512" t="s">
        <v>165</v>
      </c>
      <c r="C14" s="1513" t="s">
        <v>166</v>
      </c>
      <c r="D14" s="1515">
        <v>43493</v>
      </c>
      <c r="E14" s="1515">
        <v>44013</v>
      </c>
      <c r="F14" s="1518" t="s">
        <v>162</v>
      </c>
      <c r="G14" s="1519" t="s">
        <v>162</v>
      </c>
      <c r="H14" s="1046" t="s">
        <v>167</v>
      </c>
      <c r="I14" s="1046"/>
    </row>
    <row r="15" spans="1:9">
      <c r="A15" s="1047" t="s">
        <v>168</v>
      </c>
      <c r="B15" s="1512" t="s">
        <v>169</v>
      </c>
      <c r="C15" s="1513" t="s">
        <v>170</v>
      </c>
      <c r="D15" s="1515">
        <v>43493</v>
      </c>
      <c r="E15" s="1515">
        <v>44013</v>
      </c>
      <c r="F15" s="1518" t="s">
        <v>162</v>
      </c>
      <c r="G15" s="1519" t="s">
        <v>162</v>
      </c>
      <c r="H15" s="1046" t="s">
        <v>167</v>
      </c>
      <c r="I15" s="1046"/>
    </row>
    <row r="16" spans="1:9">
      <c r="A16" s="1047" t="s">
        <v>171</v>
      </c>
      <c r="B16" s="1512" t="s">
        <v>172</v>
      </c>
      <c r="C16" s="1513" t="s">
        <v>171</v>
      </c>
      <c r="D16" s="1515">
        <v>43493</v>
      </c>
      <c r="E16" s="1515">
        <v>44593</v>
      </c>
      <c r="F16" s="1518" t="s">
        <v>162</v>
      </c>
      <c r="G16" s="1519" t="s">
        <v>162</v>
      </c>
      <c r="H16" s="1046" t="s">
        <v>167</v>
      </c>
      <c r="I16" s="1046"/>
    </row>
    <row r="17" spans="1:9">
      <c r="A17" s="1047">
        <v>4.0999999999999996</v>
      </c>
      <c r="B17" s="1512" t="s">
        <v>173</v>
      </c>
      <c r="C17" s="1513" t="s">
        <v>89</v>
      </c>
      <c r="D17" s="1515">
        <v>43493</v>
      </c>
      <c r="E17" s="1515">
        <v>44958</v>
      </c>
      <c r="F17" s="1518" t="s">
        <v>162</v>
      </c>
      <c r="G17" s="1519" t="s">
        <v>162</v>
      </c>
      <c r="H17" s="1046" t="s">
        <v>167</v>
      </c>
      <c r="I17" s="1046"/>
    </row>
    <row r="18" spans="1:9">
      <c r="A18" s="1047">
        <v>4.2</v>
      </c>
      <c r="B18" s="1512" t="s">
        <v>174</v>
      </c>
      <c r="C18" s="1513" t="s">
        <v>86</v>
      </c>
      <c r="D18" s="1515">
        <v>46054</v>
      </c>
      <c r="E18" s="1515">
        <v>47880</v>
      </c>
      <c r="F18" s="1518" t="s">
        <v>175</v>
      </c>
      <c r="G18" s="1519" t="s">
        <v>175</v>
      </c>
      <c r="H18" s="1046" t="s">
        <v>175</v>
      </c>
      <c r="I18" s="1046"/>
    </row>
    <row r="19" spans="1:9">
      <c r="A19" s="1110">
        <v>5</v>
      </c>
      <c r="B19" s="1512" t="s">
        <v>176</v>
      </c>
      <c r="C19" s="1513" t="s">
        <v>83</v>
      </c>
      <c r="D19" s="1515">
        <v>46419</v>
      </c>
      <c r="E19" s="1515">
        <v>48245</v>
      </c>
      <c r="F19" s="1518" t="s">
        <v>175</v>
      </c>
      <c r="G19" s="1519" t="s">
        <v>175</v>
      </c>
      <c r="H19" s="1046" t="s">
        <v>175</v>
      </c>
      <c r="I19" s="1046"/>
    </row>
    <row r="20" spans="1:9">
      <c r="A20" s="1047">
        <v>5.0999999999999996</v>
      </c>
      <c r="B20" s="1512" t="s">
        <v>177</v>
      </c>
      <c r="C20" s="1513" t="s">
        <v>79</v>
      </c>
      <c r="D20" s="1515">
        <v>47150</v>
      </c>
      <c r="E20" s="1515">
        <v>48976</v>
      </c>
      <c r="F20" s="1518" t="s">
        <v>175</v>
      </c>
      <c r="G20" s="1519" t="s">
        <v>175</v>
      </c>
      <c r="H20" s="1046" t="s">
        <v>175</v>
      </c>
      <c r="I20" s="1046"/>
    </row>
    <row r="21" spans="1:9">
      <c r="A21" s="1110">
        <v>5.2</v>
      </c>
      <c r="B21" s="1512" t="s">
        <v>178</v>
      </c>
      <c r="C21" s="1513" t="s">
        <v>78</v>
      </c>
      <c r="D21" s="1515">
        <v>47515</v>
      </c>
      <c r="E21" s="1515">
        <v>49341</v>
      </c>
      <c r="F21" s="1518" t="s">
        <v>175</v>
      </c>
      <c r="G21" s="1519" t="s">
        <v>175</v>
      </c>
      <c r="H21" s="1046" t="s">
        <v>175</v>
      </c>
      <c r="I21" s="1046"/>
    </row>
    <row r="22" spans="1:9">
      <c r="A22" s="1110">
        <v>5.3</v>
      </c>
      <c r="B22" s="1512" t="s">
        <v>179</v>
      </c>
      <c r="C22" s="1513" t="s">
        <v>77</v>
      </c>
      <c r="D22" s="1515">
        <v>48030</v>
      </c>
      <c r="E22" s="1515">
        <v>49857</v>
      </c>
      <c r="F22" s="1518" t="s">
        <v>175</v>
      </c>
      <c r="G22" s="1519" t="s">
        <v>175</v>
      </c>
      <c r="H22" s="1046" t="s">
        <v>175</v>
      </c>
      <c r="I22" s="1046"/>
    </row>
    <row r="23" spans="1:9">
      <c r="A23" s="1047" t="s">
        <v>180</v>
      </c>
      <c r="B23" s="1512" t="s">
        <v>181</v>
      </c>
      <c r="C23" s="1513" t="s">
        <v>182</v>
      </c>
      <c r="D23" s="1515">
        <v>41751</v>
      </c>
      <c r="E23" s="1515">
        <v>44593</v>
      </c>
      <c r="F23" s="1520" t="s">
        <v>183</v>
      </c>
      <c r="G23" s="1521" t="s">
        <v>184</v>
      </c>
      <c r="H23" s="1046" t="s">
        <v>185</v>
      </c>
      <c r="I23" s="1046"/>
    </row>
    <row r="24" spans="1:9">
      <c r="A24" s="1047" t="s">
        <v>186</v>
      </c>
      <c r="B24" s="1512" t="s">
        <v>187</v>
      </c>
      <c r="C24" s="1513" t="s">
        <v>188</v>
      </c>
      <c r="D24" s="1515">
        <v>44228</v>
      </c>
      <c r="E24" s="1515">
        <v>44593</v>
      </c>
      <c r="F24" s="1518" t="s">
        <v>189</v>
      </c>
      <c r="G24" s="1519" t="s">
        <v>190</v>
      </c>
      <c r="H24" s="1046" t="s">
        <v>191</v>
      </c>
      <c r="I24" s="1046"/>
    </row>
    <row r="25" spans="1:9">
      <c r="A25" s="1047" t="s">
        <v>192</v>
      </c>
      <c r="B25" s="1512" t="s">
        <v>193</v>
      </c>
      <c r="C25" s="1513" t="s">
        <v>194</v>
      </c>
      <c r="D25" s="1515">
        <v>44228</v>
      </c>
      <c r="E25" s="1515">
        <v>44593</v>
      </c>
      <c r="F25" s="1518" t="s">
        <v>189</v>
      </c>
      <c r="G25" s="1519" t="s">
        <v>190</v>
      </c>
      <c r="H25" s="1046" t="s">
        <v>191</v>
      </c>
      <c r="I25" s="1046"/>
    </row>
    <row r="26" spans="1:9">
      <c r="A26" s="1047" t="s">
        <v>195</v>
      </c>
      <c r="B26" s="1512" t="s">
        <v>196</v>
      </c>
      <c r="C26" s="1513" t="s">
        <v>182</v>
      </c>
      <c r="D26" s="1515">
        <v>44593</v>
      </c>
      <c r="E26" s="1515">
        <v>44958</v>
      </c>
      <c r="F26" s="1518" t="s">
        <v>197</v>
      </c>
      <c r="G26" s="1519" t="s">
        <v>198</v>
      </c>
      <c r="H26" s="1048" t="s">
        <v>199</v>
      </c>
      <c r="I26" s="1048"/>
    </row>
    <row r="27" spans="1:9">
      <c r="A27" s="1047" t="s">
        <v>11370</v>
      </c>
      <c r="B27" s="1512" t="s">
        <v>11371</v>
      </c>
      <c r="C27" s="1513" t="s">
        <v>214</v>
      </c>
      <c r="D27" s="1515">
        <v>46784</v>
      </c>
      <c r="E27" s="1515">
        <v>47515</v>
      </c>
      <c r="F27" s="1518" t="s">
        <v>175</v>
      </c>
      <c r="G27" s="1519" t="s">
        <v>175</v>
      </c>
      <c r="H27" s="1046" t="s">
        <v>175</v>
      </c>
      <c r="I27" s="1499"/>
    </row>
    <row r="28" spans="1:9">
      <c r="A28" s="1047" t="s">
        <v>200</v>
      </c>
      <c r="B28" s="1512" t="s">
        <v>201</v>
      </c>
      <c r="C28" s="1513" t="s">
        <v>202</v>
      </c>
      <c r="D28" s="1515">
        <v>44228</v>
      </c>
      <c r="E28" s="1515">
        <v>45323</v>
      </c>
      <c r="F28" s="1518" t="s">
        <v>203</v>
      </c>
      <c r="G28" s="1519" t="s">
        <v>204</v>
      </c>
      <c r="H28" s="1046" t="s">
        <v>191</v>
      </c>
      <c r="I28" s="1046"/>
    </row>
    <row r="29" spans="1:9">
      <c r="A29" s="1047" t="s">
        <v>205</v>
      </c>
      <c r="B29" s="1512" t="s">
        <v>206</v>
      </c>
      <c r="C29" s="1513" t="s">
        <v>207</v>
      </c>
      <c r="D29" s="1515">
        <v>44228</v>
      </c>
      <c r="E29" s="1515">
        <v>45323</v>
      </c>
      <c r="F29" s="1518" t="s">
        <v>203</v>
      </c>
      <c r="G29" s="1519" t="s">
        <v>204</v>
      </c>
      <c r="H29" s="1046" t="s">
        <v>191</v>
      </c>
      <c r="I29" s="1046"/>
    </row>
    <row r="30" spans="1:9">
      <c r="A30" s="1047" t="s">
        <v>208</v>
      </c>
      <c r="B30" s="1512" t="s">
        <v>209</v>
      </c>
      <c r="C30" s="1513" t="s">
        <v>182</v>
      </c>
      <c r="D30" s="1515">
        <v>44593</v>
      </c>
      <c r="E30" s="1515">
        <v>44958</v>
      </c>
      <c r="F30" s="1518" t="s">
        <v>210</v>
      </c>
      <c r="G30" s="1519" t="s">
        <v>211</v>
      </c>
      <c r="H30" s="1048" t="s">
        <v>199</v>
      </c>
      <c r="I30" s="1048"/>
    </row>
    <row r="31" spans="1:9">
      <c r="A31" s="1047" t="s">
        <v>212</v>
      </c>
      <c r="B31" s="1512" t="s">
        <v>213</v>
      </c>
      <c r="C31" s="1513" t="s">
        <v>214</v>
      </c>
      <c r="D31" s="1515">
        <v>44593</v>
      </c>
      <c r="E31" s="1515">
        <v>44958</v>
      </c>
      <c r="F31" s="1518" t="s">
        <v>210</v>
      </c>
      <c r="G31" s="1519" t="s">
        <v>211</v>
      </c>
      <c r="H31" s="1048" t="s">
        <v>199</v>
      </c>
      <c r="I31" s="1048"/>
    </row>
    <row r="32" spans="1:9">
      <c r="A32" s="1047" t="s">
        <v>215</v>
      </c>
      <c r="B32" s="1512" t="s">
        <v>216</v>
      </c>
      <c r="C32" s="1513">
        <v>1.3</v>
      </c>
      <c r="D32" s="1515">
        <v>41479</v>
      </c>
      <c r="E32" s="1515">
        <v>44958</v>
      </c>
      <c r="F32" s="1520" t="s">
        <v>217</v>
      </c>
      <c r="G32" s="1521" t="s">
        <v>218</v>
      </c>
      <c r="H32" s="1046" t="s">
        <v>185</v>
      </c>
      <c r="I32" s="1048"/>
    </row>
    <row r="33" spans="1:9">
      <c r="A33" s="1047" t="s">
        <v>219</v>
      </c>
      <c r="B33" s="1512" t="s">
        <v>220</v>
      </c>
      <c r="C33" s="1513" t="s">
        <v>182</v>
      </c>
      <c r="D33" s="1515">
        <v>44593</v>
      </c>
      <c r="E33" s="1515">
        <v>44958</v>
      </c>
      <c r="F33" s="1518" t="s">
        <v>221</v>
      </c>
      <c r="G33" s="1519" t="s">
        <v>222</v>
      </c>
      <c r="H33" s="1048" t="s">
        <v>199</v>
      </c>
      <c r="I33" s="1048"/>
    </row>
    <row r="34" spans="1:9">
      <c r="A34" s="1047" t="s">
        <v>223</v>
      </c>
      <c r="B34" s="1512" t="s">
        <v>224</v>
      </c>
      <c r="C34" s="1513" t="s">
        <v>214</v>
      </c>
      <c r="D34" s="1515">
        <v>44958</v>
      </c>
      <c r="E34" s="1515">
        <v>45323</v>
      </c>
      <c r="F34" s="1518" t="s">
        <v>221</v>
      </c>
      <c r="G34" s="1519" t="s">
        <v>222</v>
      </c>
      <c r="H34" s="1048" t="s">
        <v>225</v>
      </c>
      <c r="I34" s="1048"/>
    </row>
    <row r="35" spans="1:9">
      <c r="A35" s="1047" t="s">
        <v>226</v>
      </c>
      <c r="B35" s="1512" t="s">
        <v>227</v>
      </c>
      <c r="C35" s="1513" t="s">
        <v>182</v>
      </c>
      <c r="D35" s="1515">
        <v>44593</v>
      </c>
      <c r="E35" s="1515">
        <v>44958</v>
      </c>
      <c r="F35" s="1518" t="s">
        <v>228</v>
      </c>
      <c r="G35" s="1519" t="s">
        <v>229</v>
      </c>
      <c r="H35" s="1048" t="s">
        <v>199</v>
      </c>
      <c r="I35" s="1048"/>
    </row>
    <row r="36" spans="1:9">
      <c r="A36" s="1047" t="s">
        <v>230</v>
      </c>
      <c r="B36" s="1512" t="s">
        <v>231</v>
      </c>
      <c r="C36" s="1513" t="s">
        <v>202</v>
      </c>
      <c r="D36" s="1515">
        <v>44958</v>
      </c>
      <c r="E36" s="1515">
        <v>46419</v>
      </c>
      <c r="F36" s="1518" t="s">
        <v>228</v>
      </c>
      <c r="G36" s="1519" t="s">
        <v>229</v>
      </c>
      <c r="H36" s="1048" t="s">
        <v>225</v>
      </c>
      <c r="I36" s="1048"/>
    </row>
    <row r="37" spans="1:9" ht="13.2" customHeight="1">
      <c r="A37" s="1047" t="s">
        <v>232</v>
      </c>
      <c r="B37" s="1512" t="s">
        <v>233</v>
      </c>
      <c r="C37" s="1513">
        <v>1.4</v>
      </c>
      <c r="D37" s="1515">
        <v>41479</v>
      </c>
      <c r="E37" s="1515">
        <v>44958</v>
      </c>
      <c r="F37" s="1520" t="s">
        <v>234</v>
      </c>
      <c r="G37" s="1521" t="s">
        <v>235</v>
      </c>
      <c r="H37" s="1046" t="s">
        <v>185</v>
      </c>
      <c r="I37" s="1048"/>
    </row>
    <row r="38" spans="1:9" ht="13.2" customHeight="1">
      <c r="A38" s="1047" t="s">
        <v>236</v>
      </c>
      <c r="B38" s="1512" t="s">
        <v>237</v>
      </c>
      <c r="C38" s="1513" t="s">
        <v>238</v>
      </c>
      <c r="D38" s="1515">
        <v>44228</v>
      </c>
      <c r="E38" s="1515">
        <v>45323</v>
      </c>
      <c r="F38" s="1520" t="s">
        <v>228</v>
      </c>
      <c r="G38" s="1521" t="s">
        <v>229</v>
      </c>
      <c r="H38" s="1046" t="s">
        <v>191</v>
      </c>
      <c r="I38" s="1046"/>
    </row>
    <row r="39" spans="1:9" ht="13.2" customHeight="1">
      <c r="A39" s="1047" t="s">
        <v>239</v>
      </c>
      <c r="B39" s="1512" t="s">
        <v>240</v>
      </c>
      <c r="C39" s="1513" t="s">
        <v>241</v>
      </c>
      <c r="D39" s="1515">
        <v>44228</v>
      </c>
      <c r="E39" s="1515">
        <v>45323</v>
      </c>
      <c r="F39" s="1520" t="s">
        <v>228</v>
      </c>
      <c r="G39" s="1521" t="s">
        <v>229</v>
      </c>
      <c r="H39" s="1046" t="s">
        <v>191</v>
      </c>
      <c r="I39" s="1046"/>
    </row>
    <row r="40" spans="1:9" ht="13.2" customHeight="1">
      <c r="A40" s="1522" t="s">
        <v>11405</v>
      </c>
      <c r="B40" s="1523" t="s">
        <v>11406</v>
      </c>
      <c r="C40" s="1524" t="s">
        <v>182</v>
      </c>
      <c r="D40" s="1525">
        <v>45689</v>
      </c>
      <c r="E40" s="1525">
        <v>46419</v>
      </c>
      <c r="F40" s="1526" t="s">
        <v>11425</v>
      </c>
      <c r="G40" s="1527" t="s">
        <v>11426</v>
      </c>
      <c r="H40" s="1046" t="s">
        <v>11407</v>
      </c>
      <c r="I40" s="1046"/>
    </row>
    <row r="41" spans="1:9" ht="13.2" customHeight="1">
      <c r="A41" s="1047" t="s">
        <v>242</v>
      </c>
      <c r="B41" s="1512" t="s">
        <v>243</v>
      </c>
      <c r="C41" s="1513" t="s">
        <v>182</v>
      </c>
      <c r="D41" s="1515">
        <v>44228</v>
      </c>
      <c r="E41" s="1515">
        <v>44958</v>
      </c>
      <c r="F41" s="1520" t="s">
        <v>244</v>
      </c>
      <c r="G41" s="1521" t="s">
        <v>245</v>
      </c>
      <c r="H41" s="1046" t="s">
        <v>191</v>
      </c>
      <c r="I41" s="1046"/>
    </row>
    <row r="42" spans="1:9" ht="13.2" customHeight="1">
      <c r="A42" s="1047" t="s">
        <v>246</v>
      </c>
      <c r="B42" s="1512" t="s">
        <v>247</v>
      </c>
      <c r="C42" s="1513" t="s">
        <v>188</v>
      </c>
      <c r="D42" s="1515">
        <v>44958</v>
      </c>
      <c r="E42" s="1515">
        <v>45689</v>
      </c>
      <c r="F42" s="1518" t="s">
        <v>248</v>
      </c>
      <c r="G42" s="1519" t="s">
        <v>249</v>
      </c>
      <c r="H42" s="1048" t="s">
        <v>225</v>
      </c>
      <c r="I42" s="1046"/>
    </row>
    <row r="43" spans="1:9">
      <c r="A43" s="1047" t="s">
        <v>250</v>
      </c>
      <c r="B43" s="1512" t="s">
        <v>251</v>
      </c>
      <c r="C43" s="1513">
        <v>1.1000000000000001</v>
      </c>
      <c r="D43" s="1515">
        <v>41479</v>
      </c>
      <c r="E43" s="1515">
        <v>44958</v>
      </c>
      <c r="F43" s="1520" t="s">
        <v>252</v>
      </c>
      <c r="G43" s="1528" t="s">
        <v>253</v>
      </c>
      <c r="H43" s="1046" t="s">
        <v>185</v>
      </c>
      <c r="I43" s="1048"/>
    </row>
    <row r="44" spans="1:9">
      <c r="A44" s="1047" t="s">
        <v>254</v>
      </c>
      <c r="B44" s="1512" t="s">
        <v>255</v>
      </c>
      <c r="C44" s="1513" t="s">
        <v>214</v>
      </c>
      <c r="D44" s="1515">
        <v>44228</v>
      </c>
      <c r="E44" s="1515">
        <v>44958</v>
      </c>
      <c r="F44" s="1520" t="s">
        <v>244</v>
      </c>
      <c r="G44" s="1521" t="s">
        <v>245</v>
      </c>
      <c r="H44" s="1046" t="s">
        <v>191</v>
      </c>
      <c r="I44" s="1046"/>
    </row>
    <row r="45" spans="1:9">
      <c r="A45" s="1047" t="s">
        <v>256</v>
      </c>
      <c r="B45" s="1512" t="s">
        <v>257</v>
      </c>
      <c r="C45" s="1513" t="s">
        <v>182</v>
      </c>
      <c r="D45" s="1515">
        <v>44958</v>
      </c>
      <c r="E45" s="1515">
        <v>45323</v>
      </c>
      <c r="F45" s="1518" t="s">
        <v>258</v>
      </c>
      <c r="G45" s="1519" t="s">
        <v>259</v>
      </c>
      <c r="H45" s="1046" t="s">
        <v>260</v>
      </c>
      <c r="I45" s="1046"/>
    </row>
    <row r="46" spans="1:9">
      <c r="A46" s="1047" t="s">
        <v>11372</v>
      </c>
      <c r="B46" s="1512" t="s">
        <v>11373</v>
      </c>
      <c r="C46" s="1513" t="s">
        <v>188</v>
      </c>
      <c r="D46" s="1515">
        <v>46784</v>
      </c>
      <c r="E46" s="1515">
        <v>47515</v>
      </c>
      <c r="F46" s="1518" t="s">
        <v>175</v>
      </c>
      <c r="G46" s="1519" t="s">
        <v>175</v>
      </c>
      <c r="H46" s="1046" t="s">
        <v>175</v>
      </c>
      <c r="I46" s="1499"/>
    </row>
    <row r="47" spans="1:9">
      <c r="A47" s="1047" t="s">
        <v>261</v>
      </c>
      <c r="B47" s="1512" t="s">
        <v>262</v>
      </c>
      <c r="C47" s="1513" t="s">
        <v>263</v>
      </c>
      <c r="D47" s="1515">
        <v>44958</v>
      </c>
      <c r="E47" s="1515">
        <v>45689</v>
      </c>
      <c r="F47" s="1518" t="s">
        <v>258</v>
      </c>
      <c r="G47" s="1519" t="s">
        <v>259</v>
      </c>
      <c r="H47" s="1046" t="s">
        <v>260</v>
      </c>
      <c r="I47" s="1046"/>
    </row>
    <row r="48" spans="1:9">
      <c r="A48" s="1047" t="s">
        <v>264</v>
      </c>
      <c r="B48" s="1512" t="s">
        <v>265</v>
      </c>
      <c r="C48" s="1513" t="s">
        <v>182</v>
      </c>
      <c r="D48" s="1515">
        <v>44958</v>
      </c>
      <c r="E48" s="1515">
        <v>45323</v>
      </c>
      <c r="F48" s="1518" t="s">
        <v>266</v>
      </c>
      <c r="G48" s="1519" t="s">
        <v>267</v>
      </c>
      <c r="H48" s="1046" t="s">
        <v>260</v>
      </c>
      <c r="I48" s="1046"/>
    </row>
    <row r="49" spans="1:9">
      <c r="A49" s="1047" t="s">
        <v>268</v>
      </c>
      <c r="B49" s="1512" t="s">
        <v>269</v>
      </c>
      <c r="C49" s="1513" t="s">
        <v>263</v>
      </c>
      <c r="D49" s="1515">
        <v>44958</v>
      </c>
      <c r="E49" s="1515">
        <v>45689</v>
      </c>
      <c r="F49" s="1518" t="s">
        <v>266</v>
      </c>
      <c r="G49" s="1519" t="s">
        <v>267</v>
      </c>
      <c r="H49" s="1046" t="s">
        <v>260</v>
      </c>
      <c r="I49" s="1046"/>
    </row>
    <row r="50" spans="1:9">
      <c r="A50" s="1047" t="s">
        <v>270</v>
      </c>
      <c r="B50" s="1501" t="s">
        <v>271</v>
      </c>
      <c r="C50" s="1513" t="s">
        <v>182</v>
      </c>
      <c r="D50" s="1515">
        <v>44958</v>
      </c>
      <c r="E50" s="1515">
        <v>45689</v>
      </c>
      <c r="F50" s="1518" t="s">
        <v>272</v>
      </c>
      <c r="G50" s="1519" t="s">
        <v>273</v>
      </c>
      <c r="H50" s="1046" t="s">
        <v>260</v>
      </c>
      <c r="I50" s="1046"/>
    </row>
    <row r="51" spans="1:9">
      <c r="A51" s="1047" t="s">
        <v>274</v>
      </c>
      <c r="B51" s="1512" t="s">
        <v>275</v>
      </c>
      <c r="C51" s="1513" t="s">
        <v>182</v>
      </c>
      <c r="D51" s="1515">
        <v>44958</v>
      </c>
      <c r="E51" s="1515">
        <v>45689</v>
      </c>
      <c r="F51" s="1518" t="s">
        <v>276</v>
      </c>
      <c r="G51" s="1519" t="s">
        <v>277</v>
      </c>
      <c r="H51" s="1048" t="s">
        <v>225</v>
      </c>
      <c r="I51" s="1046"/>
    </row>
    <row r="52" spans="1:9">
      <c r="A52" s="1047" t="s">
        <v>278</v>
      </c>
      <c r="B52" s="1512" t="s">
        <v>279</v>
      </c>
      <c r="C52" s="1513" t="s">
        <v>182</v>
      </c>
      <c r="D52" s="1515">
        <v>44228</v>
      </c>
      <c r="E52" s="1515">
        <v>44593</v>
      </c>
      <c r="F52" s="1520" t="s">
        <v>280</v>
      </c>
      <c r="G52" s="1521" t="s">
        <v>281</v>
      </c>
      <c r="H52" s="1046" t="s">
        <v>282</v>
      </c>
      <c r="I52" s="1046"/>
    </row>
    <row r="53" spans="1:9">
      <c r="A53" s="1047" t="s">
        <v>283</v>
      </c>
      <c r="B53" s="1512" t="s">
        <v>284</v>
      </c>
      <c r="C53" s="1513" t="s">
        <v>188</v>
      </c>
      <c r="D53" s="1515">
        <v>44958</v>
      </c>
      <c r="E53" s="1515">
        <v>45689</v>
      </c>
      <c r="F53" s="1518" t="s">
        <v>285</v>
      </c>
      <c r="G53" s="1519" t="s">
        <v>286</v>
      </c>
      <c r="H53" s="1046" t="s">
        <v>260</v>
      </c>
      <c r="I53" s="1046"/>
    </row>
    <row r="54" spans="1:9">
      <c r="A54" s="1047" t="s">
        <v>287</v>
      </c>
      <c r="B54" s="1512" t="s">
        <v>288</v>
      </c>
      <c r="C54" s="1513" t="s">
        <v>182</v>
      </c>
      <c r="D54" s="1515">
        <v>44228</v>
      </c>
      <c r="E54" s="1515">
        <v>44593</v>
      </c>
      <c r="F54" s="1520" t="s">
        <v>289</v>
      </c>
      <c r="G54" s="1521" t="s">
        <v>290</v>
      </c>
      <c r="H54" s="1046" t="s">
        <v>282</v>
      </c>
      <c r="I54" s="1046"/>
    </row>
    <row r="55" spans="1:9">
      <c r="A55" s="1047" t="s">
        <v>291</v>
      </c>
      <c r="B55" s="1512" t="s">
        <v>292</v>
      </c>
      <c r="C55" s="1513" t="s">
        <v>188</v>
      </c>
      <c r="D55" s="1515">
        <v>44958</v>
      </c>
      <c r="E55" s="1515">
        <v>45689</v>
      </c>
      <c r="F55" s="1518" t="s">
        <v>293</v>
      </c>
      <c r="G55" s="1519" t="s">
        <v>294</v>
      </c>
      <c r="H55" s="1046" t="s">
        <v>260</v>
      </c>
      <c r="I55" s="1046"/>
    </row>
    <row r="56" spans="1:9">
      <c r="A56" s="1047" t="s">
        <v>295</v>
      </c>
      <c r="B56" s="1512" t="s">
        <v>296</v>
      </c>
      <c r="C56" s="1513" t="s">
        <v>182</v>
      </c>
      <c r="D56" s="1515">
        <v>44593</v>
      </c>
      <c r="E56" s="1515">
        <v>44958</v>
      </c>
      <c r="F56" s="1518" t="s">
        <v>297</v>
      </c>
      <c r="G56" s="1519" t="s">
        <v>298</v>
      </c>
      <c r="H56" s="1048" t="s">
        <v>299</v>
      </c>
      <c r="I56" s="1046"/>
    </row>
    <row r="57" spans="1:9">
      <c r="A57" s="1047" t="s">
        <v>300</v>
      </c>
      <c r="B57" s="1512" t="s">
        <v>301</v>
      </c>
      <c r="C57" s="1513" t="s">
        <v>182</v>
      </c>
      <c r="D57" s="1515">
        <v>44593</v>
      </c>
      <c r="E57" s="1515">
        <v>44958</v>
      </c>
      <c r="F57" s="1518" t="s">
        <v>302</v>
      </c>
      <c r="G57" s="1519" t="s">
        <v>303</v>
      </c>
      <c r="H57" s="1048" t="s">
        <v>299</v>
      </c>
      <c r="I57" s="1046"/>
    </row>
    <row r="58" spans="1:9">
      <c r="A58" s="1522" t="s">
        <v>11408</v>
      </c>
      <c r="B58" s="1523" t="s">
        <v>11409</v>
      </c>
      <c r="C58" s="1524" t="s">
        <v>182</v>
      </c>
      <c r="D58" s="1525">
        <v>45689</v>
      </c>
      <c r="E58" s="1525">
        <v>46419</v>
      </c>
      <c r="F58" s="1529" t="s">
        <v>11421</v>
      </c>
      <c r="G58" s="1530" t="s">
        <v>11422</v>
      </c>
      <c r="H58" s="1046" t="s">
        <v>11407</v>
      </c>
      <c r="I58" s="1046"/>
    </row>
    <row r="59" spans="1:9">
      <c r="A59" s="1522" t="s">
        <v>11410</v>
      </c>
      <c r="B59" s="1523" t="s">
        <v>11411</v>
      </c>
      <c r="C59" s="1524" t="s">
        <v>182</v>
      </c>
      <c r="D59" s="1525">
        <v>45689</v>
      </c>
      <c r="E59" s="1525">
        <v>46419</v>
      </c>
      <c r="F59" s="1529" t="s">
        <v>11423</v>
      </c>
      <c r="G59" s="1530" t="s">
        <v>11424</v>
      </c>
      <c r="H59" s="1046" t="s">
        <v>11407</v>
      </c>
      <c r="I59" s="1046"/>
    </row>
    <row r="60" spans="1:9">
      <c r="A60" s="1047" t="s">
        <v>11374</v>
      </c>
      <c r="B60" s="1512" t="s">
        <v>11375</v>
      </c>
      <c r="C60" s="1513" t="s">
        <v>182</v>
      </c>
      <c r="D60" s="1515">
        <v>46784</v>
      </c>
      <c r="E60" s="1515">
        <v>47515</v>
      </c>
      <c r="F60" s="1518" t="s">
        <v>175</v>
      </c>
      <c r="G60" s="1519" t="s">
        <v>175</v>
      </c>
      <c r="H60" s="1046" t="s">
        <v>175</v>
      </c>
      <c r="I60" s="1499"/>
    </row>
    <row r="61" spans="1:9">
      <c r="A61" s="1047" t="s">
        <v>304</v>
      </c>
      <c r="B61" s="1512" t="s">
        <v>305</v>
      </c>
      <c r="C61" s="1513" t="s">
        <v>182</v>
      </c>
      <c r="D61" s="1515">
        <v>44593</v>
      </c>
      <c r="E61" s="1515">
        <v>44958</v>
      </c>
      <c r="F61" s="1518" t="s">
        <v>306</v>
      </c>
      <c r="G61" s="1519" t="s">
        <v>307</v>
      </c>
      <c r="H61" s="1048" t="s">
        <v>299</v>
      </c>
      <c r="I61" s="1046"/>
    </row>
    <row r="62" spans="1:9">
      <c r="A62" s="1047" t="s">
        <v>11376</v>
      </c>
      <c r="B62" s="1512" t="s">
        <v>11377</v>
      </c>
      <c r="C62" s="1513">
        <v>1.2</v>
      </c>
      <c r="D62" s="1515">
        <v>46784</v>
      </c>
      <c r="E62" s="1515">
        <v>47515</v>
      </c>
      <c r="F62" s="1518" t="s">
        <v>175</v>
      </c>
      <c r="G62" s="1519" t="s">
        <v>175</v>
      </c>
      <c r="H62" s="1046" t="s">
        <v>175</v>
      </c>
      <c r="I62" s="1499"/>
    </row>
    <row r="63" spans="1:9">
      <c r="A63" s="1047" t="s">
        <v>308</v>
      </c>
      <c r="B63" s="1512" t="s">
        <v>309</v>
      </c>
      <c r="C63" s="1513" t="s">
        <v>182</v>
      </c>
      <c r="D63" s="1515">
        <v>40876</v>
      </c>
      <c r="E63" s="1515">
        <v>44958</v>
      </c>
      <c r="F63" s="1518" t="s">
        <v>310</v>
      </c>
      <c r="G63" s="1519" t="s">
        <v>311</v>
      </c>
      <c r="H63" s="1046" t="s">
        <v>312</v>
      </c>
      <c r="I63" s="1046"/>
    </row>
    <row r="64" spans="1:9">
      <c r="A64" s="1047" t="s">
        <v>313</v>
      </c>
      <c r="B64" s="1512" t="s">
        <v>314</v>
      </c>
      <c r="C64" s="1513" t="s">
        <v>263</v>
      </c>
      <c r="D64" s="1515">
        <v>44593</v>
      </c>
      <c r="E64" s="1515">
        <v>44958</v>
      </c>
      <c r="F64" s="1518" t="s">
        <v>315</v>
      </c>
      <c r="G64" s="1519" t="s">
        <v>316</v>
      </c>
      <c r="H64" s="1048" t="s">
        <v>199</v>
      </c>
      <c r="I64" s="1046"/>
    </row>
    <row r="65" spans="1:9">
      <c r="A65" s="1047" t="s">
        <v>317</v>
      </c>
      <c r="B65" s="1512" t="s">
        <v>318</v>
      </c>
      <c r="C65" s="1513">
        <v>1.2</v>
      </c>
      <c r="D65" s="1515">
        <v>41479</v>
      </c>
      <c r="E65" s="1515">
        <v>44593</v>
      </c>
      <c r="F65" s="1531" t="s">
        <v>319</v>
      </c>
      <c r="G65" s="1532" t="s">
        <v>320</v>
      </c>
      <c r="H65" s="1046" t="s">
        <v>185</v>
      </c>
      <c r="I65" s="1048"/>
    </row>
    <row r="66" spans="1:9">
      <c r="A66" s="1047" t="s">
        <v>321</v>
      </c>
      <c r="B66" s="1512" t="s">
        <v>322</v>
      </c>
      <c r="C66" s="1513" t="s">
        <v>202</v>
      </c>
      <c r="D66" s="1515">
        <v>44228</v>
      </c>
      <c r="E66" s="1515">
        <v>44593</v>
      </c>
      <c r="F66" s="1518" t="s">
        <v>315</v>
      </c>
      <c r="G66" s="1519" t="s">
        <v>323</v>
      </c>
      <c r="H66" s="1046" t="s">
        <v>191</v>
      </c>
      <c r="I66" s="1048"/>
    </row>
    <row r="67" spans="1:9">
      <c r="A67" s="1047" t="s">
        <v>324</v>
      </c>
      <c r="B67" s="1533" t="s">
        <v>325</v>
      </c>
      <c r="C67" s="1513" t="s">
        <v>182</v>
      </c>
      <c r="D67" s="1515">
        <v>44593</v>
      </c>
      <c r="E67" s="1515">
        <v>44958</v>
      </c>
      <c r="F67" s="1518" t="s">
        <v>326</v>
      </c>
      <c r="G67" s="1519" t="s">
        <v>327</v>
      </c>
      <c r="H67" s="1048" t="s">
        <v>199</v>
      </c>
      <c r="I67" s="1048"/>
    </row>
    <row r="68" spans="1:9">
      <c r="A68" s="1047" t="s">
        <v>328</v>
      </c>
      <c r="B68" s="1533" t="s">
        <v>329</v>
      </c>
      <c r="C68" s="1513" t="s">
        <v>214</v>
      </c>
      <c r="D68" s="1515">
        <v>44593</v>
      </c>
      <c r="E68" s="1515">
        <v>46419</v>
      </c>
      <c r="F68" s="1518" t="s">
        <v>326</v>
      </c>
      <c r="G68" s="1519" t="s">
        <v>327</v>
      </c>
      <c r="H68" s="1048" t="s">
        <v>199</v>
      </c>
      <c r="I68" s="1048"/>
    </row>
    <row r="69" spans="1:9">
      <c r="A69" s="1047" t="s">
        <v>330</v>
      </c>
      <c r="B69" s="1501" t="s">
        <v>331</v>
      </c>
      <c r="C69" s="1513" t="s">
        <v>182</v>
      </c>
      <c r="D69" s="1515">
        <v>44958</v>
      </c>
      <c r="E69" s="1515">
        <v>45689</v>
      </c>
      <c r="F69" s="1518" t="s">
        <v>332</v>
      </c>
      <c r="G69" s="1519" t="s">
        <v>333</v>
      </c>
      <c r="H69" s="1046" t="s">
        <v>260</v>
      </c>
      <c r="I69" s="1048"/>
    </row>
    <row r="70" spans="1:9">
      <c r="A70" s="1047" t="s">
        <v>334</v>
      </c>
      <c r="B70" s="1501" t="s">
        <v>335</v>
      </c>
      <c r="C70" s="1513" t="s">
        <v>182</v>
      </c>
      <c r="D70" s="1515">
        <v>44958</v>
      </c>
      <c r="E70" s="1515">
        <v>45689</v>
      </c>
      <c r="F70" s="1518" t="s">
        <v>336</v>
      </c>
      <c r="G70" s="1519" t="s">
        <v>337</v>
      </c>
      <c r="H70" s="1046" t="s">
        <v>260</v>
      </c>
      <c r="I70" s="1048"/>
    </row>
    <row r="71" spans="1:9">
      <c r="A71" s="1047" t="s">
        <v>338</v>
      </c>
      <c r="B71" s="1533" t="s">
        <v>339</v>
      </c>
      <c r="C71" s="1513" t="s">
        <v>161</v>
      </c>
      <c r="D71" s="1515">
        <v>41479</v>
      </c>
      <c r="E71" s="1534" t="s">
        <v>340</v>
      </c>
      <c r="F71" s="1520" t="s">
        <v>341</v>
      </c>
      <c r="G71" s="1535" t="s">
        <v>70</v>
      </c>
      <c r="H71" s="1046" t="s">
        <v>185</v>
      </c>
      <c r="I71" s="1048"/>
    </row>
    <row r="72" spans="1:9">
      <c r="A72" s="1047" t="s">
        <v>342</v>
      </c>
      <c r="B72" s="1533" t="s">
        <v>343</v>
      </c>
      <c r="C72" s="1513" t="s">
        <v>166</v>
      </c>
      <c r="D72" s="1515">
        <v>44228</v>
      </c>
      <c r="E72" s="1515">
        <v>44593</v>
      </c>
      <c r="F72" s="1520" t="s">
        <v>344</v>
      </c>
      <c r="G72" s="1535" t="s">
        <v>70</v>
      </c>
      <c r="H72" s="1046" t="s">
        <v>191</v>
      </c>
      <c r="I72" s="1048"/>
    </row>
    <row r="73" spans="1:9">
      <c r="A73" s="1047" t="s">
        <v>345</v>
      </c>
      <c r="B73" s="1533" t="s">
        <v>346</v>
      </c>
      <c r="C73" s="1513" t="s">
        <v>182</v>
      </c>
      <c r="D73" s="1515">
        <v>44228</v>
      </c>
      <c r="E73" s="1515">
        <v>44593</v>
      </c>
      <c r="F73" s="1520" t="s">
        <v>347</v>
      </c>
      <c r="G73" s="1535" t="s">
        <v>70</v>
      </c>
      <c r="H73" s="1046" t="s">
        <v>191</v>
      </c>
      <c r="I73" s="1048"/>
    </row>
    <row r="74" spans="1:9">
      <c r="A74" s="1047" t="s">
        <v>348</v>
      </c>
      <c r="B74" s="1512" t="s">
        <v>349</v>
      </c>
      <c r="C74" s="1513" t="s">
        <v>182</v>
      </c>
      <c r="D74" s="1515">
        <v>41479</v>
      </c>
      <c r="E74" s="1515">
        <v>45689</v>
      </c>
      <c r="F74" s="1520" t="s">
        <v>350</v>
      </c>
      <c r="G74" s="1535" t="s">
        <v>351</v>
      </c>
      <c r="H74" s="1046" t="s">
        <v>185</v>
      </c>
      <c r="I74" s="1048"/>
    </row>
    <row r="75" spans="1:9">
      <c r="A75" s="1047" t="s">
        <v>11378</v>
      </c>
      <c r="B75" s="1533" t="s">
        <v>11379</v>
      </c>
      <c r="C75" s="1513">
        <v>1.1000000000000001</v>
      </c>
      <c r="D75" s="1515">
        <v>46784</v>
      </c>
      <c r="E75" s="1515">
        <v>47515</v>
      </c>
      <c r="F75" s="1518" t="s">
        <v>175</v>
      </c>
      <c r="G75" s="1519" t="s">
        <v>175</v>
      </c>
      <c r="H75" s="1046" t="s">
        <v>175</v>
      </c>
      <c r="I75" s="1499"/>
    </row>
    <row r="76" spans="1:9">
      <c r="A76" s="1047" t="s">
        <v>352</v>
      </c>
      <c r="B76" s="1533" t="s">
        <v>353</v>
      </c>
      <c r="C76" s="1513" t="s">
        <v>354</v>
      </c>
      <c r="D76" s="1515">
        <v>44228</v>
      </c>
      <c r="E76" s="1515">
        <v>44958</v>
      </c>
      <c r="F76" s="1520" t="s">
        <v>355</v>
      </c>
      <c r="G76" s="1535" t="s">
        <v>356</v>
      </c>
      <c r="H76" s="1046" t="s">
        <v>191</v>
      </c>
      <c r="I76" s="1048"/>
    </row>
    <row r="77" spans="1:9">
      <c r="A77" s="1047" t="s">
        <v>357</v>
      </c>
      <c r="B77" s="1533" t="s">
        <v>358</v>
      </c>
      <c r="C77" s="1513" t="s">
        <v>359</v>
      </c>
      <c r="D77" s="1515">
        <v>44593</v>
      </c>
      <c r="E77" s="1515">
        <v>44958</v>
      </c>
      <c r="F77" s="1518" t="s">
        <v>360</v>
      </c>
      <c r="G77" s="1519" t="s">
        <v>356</v>
      </c>
      <c r="H77" s="1048" t="s">
        <v>199</v>
      </c>
      <c r="I77" s="1048"/>
    </row>
    <row r="78" spans="1:9">
      <c r="A78" s="1047" t="s">
        <v>361</v>
      </c>
      <c r="B78" s="1533" t="s">
        <v>362</v>
      </c>
      <c r="C78" s="1513" t="s">
        <v>238</v>
      </c>
      <c r="D78" s="1515">
        <v>44228</v>
      </c>
      <c r="E78" s="1515">
        <v>44958</v>
      </c>
      <c r="F78" s="1520" t="s">
        <v>355</v>
      </c>
      <c r="G78" s="1535" t="s">
        <v>356</v>
      </c>
      <c r="H78" s="1046" t="s">
        <v>191</v>
      </c>
      <c r="I78" s="1048"/>
    </row>
    <row r="79" spans="1:9">
      <c r="A79" s="1047" t="s">
        <v>363</v>
      </c>
      <c r="B79" s="1533" t="s">
        <v>364</v>
      </c>
      <c r="C79" s="1513" t="s">
        <v>241</v>
      </c>
      <c r="D79" s="1515">
        <v>44593</v>
      </c>
      <c r="E79" s="1515">
        <v>45323</v>
      </c>
      <c r="F79" s="1518" t="s">
        <v>360</v>
      </c>
      <c r="G79" s="1519" t="s">
        <v>356</v>
      </c>
      <c r="H79" s="1048" t="s">
        <v>199</v>
      </c>
      <c r="I79" s="1048"/>
    </row>
    <row r="80" spans="1:9">
      <c r="A80" s="1047" t="s">
        <v>365</v>
      </c>
      <c r="B80" s="1533" t="s">
        <v>366</v>
      </c>
      <c r="C80" s="1513" t="s">
        <v>367</v>
      </c>
      <c r="D80" s="1515">
        <v>44228</v>
      </c>
      <c r="E80" s="1515">
        <v>45323</v>
      </c>
      <c r="F80" s="1520" t="s">
        <v>355</v>
      </c>
      <c r="G80" s="1535" t="s">
        <v>356</v>
      </c>
      <c r="H80" s="1046" t="s">
        <v>191</v>
      </c>
      <c r="I80" s="1048"/>
    </row>
    <row r="81" spans="1:9">
      <c r="A81" s="1047" t="s">
        <v>368</v>
      </c>
      <c r="B81" s="1533" t="s">
        <v>369</v>
      </c>
      <c r="C81" s="1513" t="s">
        <v>370</v>
      </c>
      <c r="D81" s="1515">
        <v>44228</v>
      </c>
      <c r="E81" s="1515">
        <v>45323</v>
      </c>
      <c r="F81" s="1520" t="s">
        <v>355</v>
      </c>
      <c r="G81" s="1535" t="s">
        <v>356</v>
      </c>
      <c r="H81" s="1046" t="s">
        <v>191</v>
      </c>
      <c r="I81" s="1048"/>
    </row>
    <row r="82" spans="1:9">
      <c r="A82" s="1047" t="s">
        <v>371</v>
      </c>
      <c r="B82" s="1533" t="s">
        <v>372</v>
      </c>
      <c r="C82" s="1513" t="s">
        <v>263</v>
      </c>
      <c r="D82" s="1515">
        <v>44228</v>
      </c>
      <c r="E82" s="1515">
        <v>45323</v>
      </c>
      <c r="F82" s="1520" t="s">
        <v>373</v>
      </c>
      <c r="G82" s="1535" t="s">
        <v>374</v>
      </c>
      <c r="H82" s="1046" t="s">
        <v>191</v>
      </c>
      <c r="I82" s="1048"/>
    </row>
    <row r="83" spans="1:9">
      <c r="A83" s="1047" t="s">
        <v>11395</v>
      </c>
      <c r="B83" s="1533" t="s">
        <v>11396</v>
      </c>
      <c r="C83" s="1513">
        <v>1.1000000000000001</v>
      </c>
      <c r="D83" s="1515">
        <v>45689</v>
      </c>
      <c r="E83" s="1515">
        <v>46419</v>
      </c>
      <c r="F83" s="1518" t="s">
        <v>11397</v>
      </c>
      <c r="G83" s="1536" t="s">
        <v>11398</v>
      </c>
      <c r="H83" s="1046" t="s">
        <v>11399</v>
      </c>
      <c r="I83" s="1048"/>
    </row>
    <row r="84" spans="1:9">
      <c r="A84" s="1047" t="s">
        <v>375</v>
      </c>
      <c r="B84" s="1501" t="s">
        <v>376</v>
      </c>
      <c r="C84" s="1513" t="s">
        <v>182</v>
      </c>
      <c r="D84" s="1515">
        <v>44958</v>
      </c>
      <c r="E84" s="1515">
        <v>45689</v>
      </c>
      <c r="F84" s="1518" t="s">
        <v>377</v>
      </c>
      <c r="G84" s="1519" t="s">
        <v>378</v>
      </c>
      <c r="H84" s="1046" t="s">
        <v>260</v>
      </c>
      <c r="I84" s="1048"/>
    </row>
    <row r="85" spans="1:9">
      <c r="A85" s="1047" t="s">
        <v>11380</v>
      </c>
      <c r="B85" s="1501" t="s">
        <v>11381</v>
      </c>
      <c r="C85" s="1513" t="s">
        <v>188</v>
      </c>
      <c r="D85" s="1515">
        <v>46784</v>
      </c>
      <c r="E85" s="1515">
        <v>47515</v>
      </c>
      <c r="F85" s="1518" t="s">
        <v>175</v>
      </c>
      <c r="G85" s="1519" t="s">
        <v>175</v>
      </c>
      <c r="H85" s="1046" t="s">
        <v>175</v>
      </c>
      <c r="I85" s="1499"/>
    </row>
    <row r="86" spans="1:9">
      <c r="A86" s="1047" t="s">
        <v>379</v>
      </c>
      <c r="B86" s="1501" t="s">
        <v>380</v>
      </c>
      <c r="C86" s="1513" t="s">
        <v>182</v>
      </c>
      <c r="D86" s="1515">
        <v>44958</v>
      </c>
      <c r="E86" s="1515">
        <v>45689</v>
      </c>
      <c r="F86" s="1518" t="s">
        <v>381</v>
      </c>
      <c r="G86" s="1519" t="s">
        <v>382</v>
      </c>
      <c r="H86" s="1046" t="s">
        <v>260</v>
      </c>
      <c r="I86" s="1048"/>
    </row>
    <row r="87" spans="1:9">
      <c r="A87" s="1047" t="s">
        <v>11382</v>
      </c>
      <c r="B87" s="1501" t="s">
        <v>11383</v>
      </c>
      <c r="C87" s="1513" t="s">
        <v>188</v>
      </c>
      <c r="D87" s="1515">
        <v>46784</v>
      </c>
      <c r="E87" s="1515">
        <v>47515</v>
      </c>
      <c r="F87" s="1518" t="s">
        <v>175</v>
      </c>
      <c r="G87" s="1519" t="s">
        <v>175</v>
      </c>
      <c r="H87" s="1046" t="s">
        <v>175</v>
      </c>
      <c r="I87" s="1499"/>
    </row>
    <row r="88" spans="1:9">
      <c r="A88" s="1047" t="s">
        <v>11384</v>
      </c>
      <c r="B88" s="1537" t="s">
        <v>11385</v>
      </c>
      <c r="C88" s="1538" t="s">
        <v>182</v>
      </c>
      <c r="D88" s="1515">
        <v>46784</v>
      </c>
      <c r="E88" s="1515">
        <v>47515</v>
      </c>
      <c r="F88" s="1518" t="s">
        <v>175</v>
      </c>
      <c r="G88" s="1519" t="s">
        <v>175</v>
      </c>
      <c r="H88" s="1046" t="s">
        <v>175</v>
      </c>
      <c r="I88" s="1499"/>
    </row>
    <row r="89" spans="1:9">
      <c r="A89" s="1047" t="s">
        <v>383</v>
      </c>
      <c r="B89" s="1533" t="s">
        <v>384</v>
      </c>
      <c r="C89" s="1513" t="s">
        <v>182</v>
      </c>
      <c r="D89" s="1515">
        <v>42201</v>
      </c>
      <c r="E89" s="1515">
        <v>44958</v>
      </c>
      <c r="F89" s="1520" t="s">
        <v>385</v>
      </c>
      <c r="G89" s="1521" t="s">
        <v>386</v>
      </c>
      <c r="H89" s="1046" t="s">
        <v>185</v>
      </c>
      <c r="I89" s="1048"/>
    </row>
    <row r="90" spans="1:9">
      <c r="A90" s="1047" t="s">
        <v>387</v>
      </c>
      <c r="B90" s="1533" t="s">
        <v>388</v>
      </c>
      <c r="C90" s="1513" t="s">
        <v>263</v>
      </c>
      <c r="D90" s="1515">
        <v>44958</v>
      </c>
      <c r="E90" s="1515">
        <v>45323</v>
      </c>
      <c r="F90" s="1518" t="s">
        <v>389</v>
      </c>
      <c r="G90" s="1519" t="s">
        <v>390</v>
      </c>
      <c r="H90" s="1048" t="s">
        <v>225</v>
      </c>
      <c r="I90" s="1048"/>
    </row>
    <row r="91" spans="1:9">
      <c r="A91" s="1047" t="s">
        <v>391</v>
      </c>
      <c r="B91" s="1533" t="s">
        <v>392</v>
      </c>
      <c r="C91" s="1513" t="s">
        <v>214</v>
      </c>
      <c r="D91" s="1515">
        <v>44228</v>
      </c>
      <c r="E91" s="1515">
        <v>45323</v>
      </c>
      <c r="F91" s="1520" t="s">
        <v>393</v>
      </c>
      <c r="G91" s="1521" t="s">
        <v>394</v>
      </c>
      <c r="H91" s="1046" t="s">
        <v>191</v>
      </c>
      <c r="I91" s="1048"/>
    </row>
    <row r="92" spans="1:9">
      <c r="A92" s="1047" t="s">
        <v>395</v>
      </c>
      <c r="B92" s="1533" t="s">
        <v>396</v>
      </c>
      <c r="C92" s="1513" t="s">
        <v>397</v>
      </c>
      <c r="D92" s="1515">
        <v>44228</v>
      </c>
      <c r="E92" s="1515">
        <v>45323</v>
      </c>
      <c r="F92" s="1520" t="s">
        <v>393</v>
      </c>
      <c r="G92" s="1521" t="s">
        <v>394</v>
      </c>
      <c r="H92" s="1046" t="s">
        <v>191</v>
      </c>
      <c r="I92" s="1048"/>
    </row>
    <row r="93" spans="1:9">
      <c r="A93" s="1047" t="s">
        <v>398</v>
      </c>
      <c r="B93" s="1533" t="s">
        <v>399</v>
      </c>
      <c r="C93" s="1513" t="s">
        <v>400</v>
      </c>
      <c r="D93" s="1515">
        <v>44958</v>
      </c>
      <c r="E93" s="1515">
        <v>45323</v>
      </c>
      <c r="F93" s="1518" t="s">
        <v>389</v>
      </c>
      <c r="G93" s="1519" t="s">
        <v>390</v>
      </c>
      <c r="H93" s="1048" t="s">
        <v>225</v>
      </c>
      <c r="I93" s="1048"/>
    </row>
    <row r="94" spans="1:9">
      <c r="A94" s="1047" t="s">
        <v>401</v>
      </c>
      <c r="B94" s="1533" t="s">
        <v>402</v>
      </c>
      <c r="C94" s="1513" t="s">
        <v>202</v>
      </c>
      <c r="D94" s="1515">
        <v>44228</v>
      </c>
      <c r="E94" s="1515">
        <v>45323</v>
      </c>
      <c r="F94" s="1520" t="s">
        <v>393</v>
      </c>
      <c r="G94" s="1521" t="s">
        <v>394</v>
      </c>
      <c r="H94" s="1046" t="s">
        <v>191</v>
      </c>
      <c r="I94" s="1048"/>
    </row>
    <row r="95" spans="1:9">
      <c r="A95" s="1047" t="s">
        <v>11386</v>
      </c>
      <c r="B95" s="1533" t="s">
        <v>11387</v>
      </c>
      <c r="C95" s="1513" t="s">
        <v>207</v>
      </c>
      <c r="D95" s="1515">
        <v>46784</v>
      </c>
      <c r="E95" s="1515">
        <v>47515</v>
      </c>
      <c r="F95" s="1518" t="s">
        <v>175</v>
      </c>
      <c r="G95" s="1519" t="s">
        <v>175</v>
      </c>
      <c r="H95" s="1046" t="s">
        <v>175</v>
      </c>
      <c r="I95" s="1499"/>
    </row>
    <row r="96" spans="1:9">
      <c r="A96" s="1047" t="s">
        <v>403</v>
      </c>
      <c r="B96" s="1533" t="s">
        <v>404</v>
      </c>
      <c r="C96" s="1513" t="s">
        <v>405</v>
      </c>
      <c r="D96" s="1515">
        <v>44228</v>
      </c>
      <c r="E96" s="1515">
        <v>45323</v>
      </c>
      <c r="F96" s="1520" t="s">
        <v>393</v>
      </c>
      <c r="G96" s="1521" t="s">
        <v>394</v>
      </c>
      <c r="H96" s="1046" t="s">
        <v>191</v>
      </c>
      <c r="I96" s="1048"/>
    </row>
    <row r="97" spans="1:9">
      <c r="A97" s="1047" t="s">
        <v>406</v>
      </c>
      <c r="B97" s="1533" t="s">
        <v>407</v>
      </c>
      <c r="C97" s="1513" t="s">
        <v>408</v>
      </c>
      <c r="D97" s="1515">
        <v>43789</v>
      </c>
      <c r="E97" s="1515">
        <v>45323</v>
      </c>
      <c r="F97" s="1520" t="s">
        <v>409</v>
      </c>
      <c r="G97" s="1521" t="s">
        <v>410</v>
      </c>
      <c r="H97" s="1048" t="s">
        <v>411</v>
      </c>
      <c r="I97" s="1048"/>
    </row>
    <row r="98" spans="1:9">
      <c r="A98" s="1047" t="s">
        <v>11388</v>
      </c>
      <c r="B98" s="1533" t="s">
        <v>11389</v>
      </c>
      <c r="C98" s="1513" t="s">
        <v>182</v>
      </c>
      <c r="D98" s="1515">
        <v>46784</v>
      </c>
      <c r="E98" s="1515">
        <v>47515</v>
      </c>
      <c r="F98" s="1518" t="s">
        <v>175</v>
      </c>
      <c r="G98" s="1519" t="s">
        <v>175</v>
      </c>
      <c r="H98" s="1046" t="s">
        <v>175</v>
      </c>
      <c r="I98" s="1499"/>
    </row>
    <row r="99" spans="1:9">
      <c r="A99" s="1522" t="s">
        <v>11414</v>
      </c>
      <c r="B99" s="1539" t="s">
        <v>11415</v>
      </c>
      <c r="C99" s="1540" t="s">
        <v>182</v>
      </c>
      <c r="D99" s="1525">
        <v>45689</v>
      </c>
      <c r="E99" s="1525">
        <v>47515</v>
      </c>
      <c r="F99" s="1541" t="s">
        <v>11417</v>
      </c>
      <c r="G99" s="1542" t="s">
        <v>11418</v>
      </c>
      <c r="H99" s="1046" t="s">
        <v>11416</v>
      </c>
      <c r="I99" s="1499"/>
    </row>
    <row r="100" spans="1:9">
      <c r="A100" s="1047" t="s">
        <v>412</v>
      </c>
      <c r="B100" s="1533" t="s">
        <v>413</v>
      </c>
      <c r="C100" s="1513" t="s">
        <v>214</v>
      </c>
      <c r="D100" s="1515">
        <v>44228</v>
      </c>
      <c r="E100" s="1515">
        <v>45323</v>
      </c>
      <c r="F100" s="1520" t="s">
        <v>414</v>
      </c>
      <c r="G100" s="1521" t="s">
        <v>415</v>
      </c>
      <c r="H100" s="1046" t="s">
        <v>191</v>
      </c>
      <c r="I100" s="1048"/>
    </row>
    <row r="101" spans="1:9">
      <c r="A101" s="1522" t="s">
        <v>11412</v>
      </c>
      <c r="B101" s="1539" t="s">
        <v>11413</v>
      </c>
      <c r="C101" s="1540" t="s">
        <v>182</v>
      </c>
      <c r="D101" s="1525">
        <v>45689</v>
      </c>
      <c r="E101" s="1525">
        <v>46419</v>
      </c>
      <c r="F101" s="1543" t="s">
        <v>11419</v>
      </c>
      <c r="G101" s="1544" t="s">
        <v>11420</v>
      </c>
      <c r="H101" s="1046" t="s">
        <v>11407</v>
      </c>
      <c r="I101" s="1048"/>
    </row>
    <row r="102" spans="1:9">
      <c r="A102" s="1047" t="s">
        <v>416</v>
      </c>
      <c r="B102" s="1512" t="s">
        <v>417</v>
      </c>
      <c r="C102" s="1538" t="s">
        <v>182</v>
      </c>
      <c r="D102" s="1515">
        <v>42327</v>
      </c>
      <c r="E102" s="1515">
        <v>44958</v>
      </c>
      <c r="F102" s="1520" t="s">
        <v>418</v>
      </c>
      <c r="G102" s="1521" t="s">
        <v>419</v>
      </c>
      <c r="H102" s="1046" t="s">
        <v>185</v>
      </c>
      <c r="I102" s="1048"/>
    </row>
    <row r="103" spans="1:9">
      <c r="A103" s="1047" t="s">
        <v>420</v>
      </c>
      <c r="B103" s="1512" t="s">
        <v>421</v>
      </c>
      <c r="C103" s="1538">
        <v>1.1000000000000001</v>
      </c>
      <c r="D103" s="1515">
        <v>42327</v>
      </c>
      <c r="E103" s="1515">
        <v>44958</v>
      </c>
      <c r="F103" s="1520" t="s">
        <v>418</v>
      </c>
      <c r="G103" s="1521" t="s">
        <v>419</v>
      </c>
      <c r="H103" s="1046" t="s">
        <v>185</v>
      </c>
      <c r="I103" s="1048"/>
    </row>
    <row r="104" spans="1:9">
      <c r="A104" s="1047" t="s">
        <v>11390</v>
      </c>
      <c r="B104" s="1512" t="s">
        <v>11391</v>
      </c>
      <c r="C104" s="1538" t="s">
        <v>11392</v>
      </c>
      <c r="D104" s="1515">
        <v>46784</v>
      </c>
      <c r="E104" s="1515">
        <v>47515</v>
      </c>
      <c r="F104" s="1518" t="s">
        <v>175</v>
      </c>
      <c r="G104" s="1519" t="s">
        <v>175</v>
      </c>
      <c r="H104" s="1046" t="s">
        <v>175</v>
      </c>
      <c r="I104" s="1499"/>
    </row>
    <row r="105" spans="1:9">
      <c r="A105" s="1047" t="s">
        <v>422</v>
      </c>
      <c r="B105" s="1512" t="s">
        <v>423</v>
      </c>
      <c r="C105" s="1513" t="s">
        <v>214</v>
      </c>
      <c r="D105" s="1515">
        <v>44228</v>
      </c>
      <c r="E105" s="1515">
        <v>45323</v>
      </c>
      <c r="F105" s="1520" t="s">
        <v>424</v>
      </c>
      <c r="G105" s="1521" t="s">
        <v>425</v>
      </c>
      <c r="H105" s="1046" t="s">
        <v>191</v>
      </c>
      <c r="I105" s="1048"/>
    </row>
    <row r="106" spans="1:9">
      <c r="A106" s="1047" t="s">
        <v>426</v>
      </c>
      <c r="B106" s="1512" t="s">
        <v>427</v>
      </c>
      <c r="C106" s="1513" t="s">
        <v>397</v>
      </c>
      <c r="D106" s="1515">
        <v>44228</v>
      </c>
      <c r="E106" s="1515">
        <v>45323</v>
      </c>
      <c r="F106" s="1520" t="s">
        <v>424</v>
      </c>
      <c r="G106" s="1521" t="s">
        <v>425</v>
      </c>
      <c r="H106" s="1046" t="s">
        <v>191</v>
      </c>
      <c r="I106" s="1048"/>
    </row>
    <row r="107" spans="1:9">
      <c r="A107" s="1047" t="s">
        <v>428</v>
      </c>
      <c r="B107" s="1501" t="s">
        <v>429</v>
      </c>
      <c r="C107" s="1513" t="s">
        <v>182</v>
      </c>
      <c r="D107" s="1515">
        <v>44958</v>
      </c>
      <c r="E107" s="1515">
        <v>45689</v>
      </c>
      <c r="F107" s="1518" t="s">
        <v>430</v>
      </c>
      <c r="G107" s="1519" t="s">
        <v>431</v>
      </c>
      <c r="H107" s="1046" t="s">
        <v>260</v>
      </c>
      <c r="I107" s="1048"/>
    </row>
    <row r="108" spans="1:9">
      <c r="A108" s="1047" t="s">
        <v>432</v>
      </c>
      <c r="B108" s="1501" t="s">
        <v>433</v>
      </c>
      <c r="C108" s="1513" t="s">
        <v>182</v>
      </c>
      <c r="D108" s="1515">
        <v>44958</v>
      </c>
      <c r="E108" s="1515">
        <v>45689</v>
      </c>
      <c r="F108" s="1518" t="s">
        <v>434</v>
      </c>
      <c r="G108" s="1519" t="s">
        <v>435</v>
      </c>
      <c r="H108" s="1046" t="s">
        <v>260</v>
      </c>
      <c r="I108" s="1048"/>
    </row>
    <row r="109" spans="1:9">
      <c r="A109" s="1047" t="s">
        <v>436</v>
      </c>
      <c r="B109" s="1533" t="s">
        <v>437</v>
      </c>
      <c r="C109" s="1538" t="s">
        <v>182</v>
      </c>
      <c r="D109" s="1515">
        <v>44228</v>
      </c>
      <c r="E109" s="1515">
        <v>44593</v>
      </c>
      <c r="F109" s="1520" t="s">
        <v>438</v>
      </c>
      <c r="G109" s="1521" t="s">
        <v>439</v>
      </c>
      <c r="H109" s="1046" t="s">
        <v>282</v>
      </c>
      <c r="I109" s="1048"/>
    </row>
    <row r="110" spans="1:9">
      <c r="A110" s="1047" t="s">
        <v>440</v>
      </c>
      <c r="B110" s="1501" t="s">
        <v>441</v>
      </c>
      <c r="C110" s="1513" t="s">
        <v>182</v>
      </c>
      <c r="D110" s="1515">
        <v>44958</v>
      </c>
      <c r="E110" s="1515">
        <v>45689</v>
      </c>
      <c r="F110" s="1518" t="s">
        <v>442</v>
      </c>
      <c r="G110" s="1519" t="s">
        <v>443</v>
      </c>
      <c r="H110" s="1046" t="s">
        <v>260</v>
      </c>
      <c r="I110" s="1048"/>
    </row>
    <row r="111" spans="1:9">
      <c r="A111" s="1047" t="s">
        <v>444</v>
      </c>
      <c r="B111" s="1501" t="s">
        <v>445</v>
      </c>
      <c r="C111" s="1513" t="s">
        <v>182</v>
      </c>
      <c r="D111" s="1515">
        <v>44958</v>
      </c>
      <c r="E111" s="1515">
        <v>45689</v>
      </c>
      <c r="F111" s="1518" t="s">
        <v>446</v>
      </c>
      <c r="G111" s="1519" t="s">
        <v>447</v>
      </c>
      <c r="H111" s="1046" t="s">
        <v>260</v>
      </c>
      <c r="I111" s="1048"/>
    </row>
    <row r="112" spans="1:9">
      <c r="A112" s="1047" t="s">
        <v>448</v>
      </c>
      <c r="B112" s="1533" t="s">
        <v>449</v>
      </c>
      <c r="C112" s="1538" t="s">
        <v>182</v>
      </c>
      <c r="D112" s="1515">
        <v>44228</v>
      </c>
      <c r="E112" s="1515">
        <v>44958</v>
      </c>
      <c r="F112" s="1520" t="s">
        <v>450</v>
      </c>
      <c r="G112" s="1521" t="s">
        <v>451</v>
      </c>
      <c r="H112" s="1046" t="s">
        <v>191</v>
      </c>
      <c r="I112" s="1048"/>
    </row>
    <row r="113" spans="1:9">
      <c r="A113" s="1047" t="s">
        <v>452</v>
      </c>
      <c r="B113" s="1533" t="s">
        <v>453</v>
      </c>
      <c r="C113" s="1545" t="s">
        <v>263</v>
      </c>
      <c r="D113" s="1515">
        <v>44228</v>
      </c>
      <c r="E113" s="1515">
        <v>44593</v>
      </c>
      <c r="F113" s="1520" t="s">
        <v>450</v>
      </c>
      <c r="G113" s="1521" t="s">
        <v>451</v>
      </c>
      <c r="H113" s="1046" t="s">
        <v>191</v>
      </c>
      <c r="I113" s="1048"/>
    </row>
    <row r="114" spans="1:9">
      <c r="A114" s="1047" t="s">
        <v>454</v>
      </c>
      <c r="B114" s="1533" t="s">
        <v>455</v>
      </c>
      <c r="C114" s="1546">
        <v>1.1000000000000001</v>
      </c>
      <c r="D114" s="1515">
        <v>41886</v>
      </c>
      <c r="E114" s="1534" t="s">
        <v>340</v>
      </c>
      <c r="F114" s="1547" t="s">
        <v>456</v>
      </c>
      <c r="G114" s="1535" t="s">
        <v>457</v>
      </c>
      <c r="H114" s="1046" t="s">
        <v>185</v>
      </c>
      <c r="I114" s="1048"/>
    </row>
    <row r="115" spans="1:9">
      <c r="A115" s="1047" t="s">
        <v>458</v>
      </c>
      <c r="B115" s="1533" t="s">
        <v>459</v>
      </c>
      <c r="C115" s="1546">
        <v>1.2</v>
      </c>
      <c r="D115" s="1515">
        <v>41886</v>
      </c>
      <c r="E115" s="1534" t="s">
        <v>340</v>
      </c>
      <c r="F115" s="1547" t="s">
        <v>456</v>
      </c>
      <c r="G115" s="1535" t="s">
        <v>457</v>
      </c>
      <c r="H115" s="1046" t="s">
        <v>185</v>
      </c>
      <c r="I115" s="1048"/>
    </row>
    <row r="116" spans="1:9">
      <c r="A116" s="1047" t="s">
        <v>460</v>
      </c>
      <c r="B116" s="1512" t="s">
        <v>461</v>
      </c>
      <c r="C116" s="1513">
        <v>1.1000000000000001</v>
      </c>
      <c r="D116" s="1515">
        <v>41479</v>
      </c>
      <c r="E116" s="1534" t="s">
        <v>340</v>
      </c>
      <c r="F116" s="1520" t="s">
        <v>462</v>
      </c>
      <c r="G116" s="1535" t="s">
        <v>463</v>
      </c>
      <c r="H116" s="1046" t="s">
        <v>185</v>
      </c>
      <c r="I116" s="1048"/>
    </row>
    <row r="117" spans="1:9">
      <c r="A117" s="1047" t="s">
        <v>464</v>
      </c>
      <c r="B117" s="1512" t="s">
        <v>465</v>
      </c>
      <c r="C117" s="1513">
        <v>1.1000000000000001</v>
      </c>
      <c r="D117" s="1548">
        <v>41479</v>
      </c>
      <c r="E117" s="1515">
        <v>44593</v>
      </c>
      <c r="F117" s="1549" t="s">
        <v>466</v>
      </c>
      <c r="G117" s="1550" t="s">
        <v>467</v>
      </c>
      <c r="H117" s="1046" t="s">
        <v>185</v>
      </c>
      <c r="I117" s="1049"/>
    </row>
    <row r="118" spans="1:9">
      <c r="A118" s="1502" t="s">
        <v>468</v>
      </c>
      <c r="B118" s="1512" t="s">
        <v>469</v>
      </c>
      <c r="C118" s="1513" t="s">
        <v>214</v>
      </c>
      <c r="D118" s="1515">
        <v>44228</v>
      </c>
      <c r="E118" s="1515">
        <v>44593</v>
      </c>
      <c r="F118" s="1549" t="s">
        <v>470</v>
      </c>
      <c r="G118" s="1550" t="s">
        <v>471</v>
      </c>
      <c r="H118" s="1551" t="s">
        <v>191</v>
      </c>
      <c r="I118" s="1049"/>
    </row>
    <row r="119" spans="1:9">
      <c r="A119" s="1502" t="s">
        <v>11393</v>
      </c>
      <c r="B119" s="1552" t="s">
        <v>11394</v>
      </c>
      <c r="C119" s="1553" t="s">
        <v>182</v>
      </c>
      <c r="D119" s="1548">
        <v>46784</v>
      </c>
      <c r="E119" s="1548">
        <v>47515</v>
      </c>
      <c r="F119" s="1549" t="s">
        <v>175</v>
      </c>
      <c r="G119" s="1554" t="s">
        <v>175</v>
      </c>
      <c r="H119" s="1555" t="s">
        <v>175</v>
      </c>
      <c r="I119" s="1499"/>
    </row>
    <row r="120" spans="1:9">
      <c r="A120" s="1502" t="s">
        <v>472</v>
      </c>
      <c r="B120" s="1556" t="s">
        <v>473</v>
      </c>
      <c r="C120" s="1557" t="s">
        <v>182</v>
      </c>
      <c r="D120" s="1558">
        <v>44958</v>
      </c>
      <c r="E120" s="1559">
        <v>45323</v>
      </c>
      <c r="F120" s="1520" t="s">
        <v>474</v>
      </c>
      <c r="G120" s="1521" t="s">
        <v>475</v>
      </c>
      <c r="H120" s="1560" t="s">
        <v>260</v>
      </c>
      <c r="I120" s="1500"/>
    </row>
    <row r="121" spans="1:9" ht="13.75" thickBot="1">
      <c r="A121" s="1561" t="s">
        <v>11400</v>
      </c>
      <c r="B121" s="1562" t="s">
        <v>11401</v>
      </c>
      <c r="C121" s="1563" t="s">
        <v>182</v>
      </c>
      <c r="D121" s="1564">
        <v>45689</v>
      </c>
      <c r="E121" s="1565">
        <v>46419</v>
      </c>
      <c r="F121" s="1566" t="s">
        <v>11402</v>
      </c>
      <c r="G121" s="1567" t="s">
        <v>11403</v>
      </c>
      <c r="H121" s="1568" t="s">
        <v>11399</v>
      </c>
      <c r="I121" s="1050"/>
    </row>
    <row r="122" spans="1:9">
      <c r="B122" s="1022"/>
      <c r="C122" s="1051"/>
      <c r="I122" s="1026"/>
    </row>
    <row r="123" spans="1:9" ht="15.5">
      <c r="A123" s="1052" t="s">
        <v>476</v>
      </c>
      <c r="B123" s="1053"/>
      <c r="C123" s="1054"/>
      <c r="D123" s="1055"/>
      <c r="E123" s="1055"/>
      <c r="F123" s="1056"/>
      <c r="G123" s="1056"/>
      <c r="H123" s="1056"/>
    </row>
    <row r="124" spans="1:9" s="1052" customFormat="1" ht="15.5">
      <c r="A124" s="1023"/>
      <c r="B124" s="1022"/>
      <c r="C124" s="1051"/>
      <c r="D124" s="1031"/>
      <c r="E124" s="1031"/>
      <c r="F124" s="1026"/>
      <c r="G124" s="1026"/>
      <c r="H124" s="1026"/>
      <c r="I124" s="1057"/>
    </row>
    <row r="125" spans="1:9">
      <c r="A125" s="1874" t="s">
        <v>105</v>
      </c>
      <c r="B125" s="1874"/>
      <c r="C125" s="1874"/>
      <c r="D125" s="1874"/>
      <c r="E125" s="1874"/>
      <c r="F125" s="1874"/>
      <c r="G125" s="1874"/>
      <c r="H125" s="1874"/>
    </row>
    <row r="126" spans="1:9">
      <c r="B126" s="1861" t="s">
        <v>11435</v>
      </c>
      <c r="C126" s="1861"/>
      <c r="D126" s="1861"/>
      <c r="E126" s="1861"/>
      <c r="F126" s="1861"/>
      <c r="G126" s="1861"/>
      <c r="H126" s="1058"/>
    </row>
    <row r="127" spans="1:9">
      <c r="B127" s="1861" t="s">
        <v>11434</v>
      </c>
      <c r="C127" s="1861"/>
      <c r="D127" s="1861"/>
      <c r="E127" s="1861"/>
      <c r="F127" s="1861"/>
      <c r="G127" s="1861"/>
      <c r="H127" s="1058"/>
    </row>
    <row r="128" spans="1:9">
      <c r="B128" s="1861" t="s">
        <v>11433</v>
      </c>
      <c r="C128" s="1861"/>
      <c r="D128" s="1861"/>
      <c r="E128" s="1861"/>
      <c r="F128" s="1861"/>
      <c r="G128" s="1861"/>
      <c r="H128" s="1058"/>
    </row>
    <row r="129" spans="2:8">
      <c r="B129" s="1022" t="s">
        <v>11432</v>
      </c>
      <c r="C129" s="1051"/>
      <c r="F129" s="1031"/>
      <c r="G129" s="1031"/>
      <c r="H129" s="1031"/>
    </row>
  </sheetData>
  <mergeCells count="15">
    <mergeCell ref="A6:G6"/>
    <mergeCell ref="A1:I1"/>
    <mergeCell ref="A2:G2"/>
    <mergeCell ref="A3:G3"/>
    <mergeCell ref="A4:G4"/>
    <mergeCell ref="A5:G5"/>
    <mergeCell ref="A125:H125"/>
    <mergeCell ref="B126:G126"/>
    <mergeCell ref="B127:G127"/>
    <mergeCell ref="B128:G128"/>
    <mergeCell ref="A7:G7"/>
    <mergeCell ref="A8:G8"/>
    <mergeCell ref="F10:G11"/>
    <mergeCell ref="A11:B11"/>
    <mergeCell ref="H10:H11"/>
  </mergeCells>
  <hyperlinks>
    <hyperlink ref="G152" r:id="rId1" display="http://www.bluetooth.org/ticketing/ticket.cfm?cat=40" xr:uid="{00000000-0004-0000-0100-000000000000}"/>
    <hyperlink ref="G153" r:id="rId2" display="http://www.bluetooth.org/ticketing/ticket.cfm?cat=14" xr:uid="{00000000-0004-0000-0100-000001000000}"/>
    <hyperlink ref="G150" r:id="rId3" display="http://www.bluetooth.org/tse/" xr:uid="{00000000-0004-0000-0100-000002000000}"/>
    <hyperlink ref="G151" r:id="rId4" display="http://www.bluetooth.org/ticketing/ticket.cfm?cat=17" xr:uid="{00000000-0004-0000-0100-000003000000}"/>
    <hyperlink ref="G149" r:id="rId5" display="https://www.bluetooth.org/DocMan/handlers/DownloadDoc.ashx?doc_id=42633" xr:uid="{00000000-0004-0000-0100-000004000000}"/>
    <hyperlink ref="G148" r:id="rId6" display="https://www.bluetooth.org/docman/handlers/downloaddoc.ashx?doc_id=221874 " xr:uid="{00000000-0004-0000-0100-000005000000}"/>
    <hyperlink ref="G147" r:id="rId7" display="https://www.bluetooth.org/pts/issues" xr:uid="{00000000-0004-0000-0100-000006000000}"/>
    <hyperlink ref="G146" r:id="rId8" display="https://www.bluetooth.org/docman/handlers/DownloadDoc.ashx?doc_id=228307" xr:uid="{00000000-0004-0000-0100-000007000000}"/>
    <hyperlink ref="A5" r:id="rId9" display="Program Reference Document (PRD)" xr:uid="{00000000-0004-0000-0100-00000A000000}"/>
    <hyperlink ref="A7" r:id="rId10" display="Launch Studio" xr:uid="{00000000-0004-0000-0100-00000B000000}"/>
    <hyperlink ref="A5:B5" r:id="rId11" display="Specifications List" xr:uid="{00000000-0004-0000-0100-00000C000000}"/>
    <hyperlink ref="A8" r:id="rId12" display="Launch Studio" xr:uid="{00000000-0004-0000-0100-00000D000000}"/>
    <hyperlink ref="A6" r:id="rId13" xr:uid="{00000000-0004-0000-0100-00000E000000}"/>
    <hyperlink ref="A7:G7" r:id="rId14" display="KBA - How Do Specification Deprecation or Withdrawal Impact Members Existing Qualified Products?" xr:uid="{00000000-0004-0000-0100-00000F000000}"/>
    <hyperlink ref="A8:G8" r:id="rId15" display="KBA - Deprecation and Withdrawal (D&amp;W)" xr:uid="{00000000-0004-0000-0100-000012000000}"/>
  </hyperlinks>
  <pageMargins left="0.28000000000000003" right="0.49" top="0.42" bottom="0.72" header="0.3" footer="0.19685039370078741"/>
  <pageSetup paperSize="9" scale="46" fitToHeight="0" orientation="portrait" r:id="rId16"/>
  <headerFooter alignWithMargins="0">
    <oddHeader>&amp;CBluetooth Test Case Reference List</oddHeader>
    <oddFooter xml:space="preserve">&amp;LFile:    &amp;F
Table: &amp;A
Page: &amp;P of &amp;N
</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B1A0C7"/>
  </sheetPr>
  <dimension ref="A1:C145"/>
  <sheetViews>
    <sheetView zoomScaleNormal="100" workbookViewId="0"/>
  </sheetViews>
  <sheetFormatPr defaultColWidth="9.2265625" defaultRowHeight="14.75"/>
  <cols>
    <col min="1" max="1" width="18.76953125" style="587" customWidth="1"/>
    <col min="2" max="2" width="27.54296875" style="587" customWidth="1"/>
    <col min="3" max="3" width="70" style="587" customWidth="1"/>
    <col min="4" max="4" width="9.2265625" style="587"/>
    <col min="5" max="5" width="10" style="587" customWidth="1"/>
    <col min="6" max="16384" width="9.2265625" style="587"/>
  </cols>
  <sheetData>
    <row r="1" spans="1:3" ht="26.75" thickBot="1">
      <c r="A1" s="584" t="s">
        <v>477</v>
      </c>
      <c r="B1" s="585"/>
      <c r="C1" s="586"/>
    </row>
    <row r="2" spans="1:3" ht="27.75" customHeight="1">
      <c r="A2" s="1898" t="s">
        <v>478</v>
      </c>
      <c r="B2" s="1899"/>
      <c r="C2" s="1900"/>
    </row>
    <row r="3" spans="1:3" ht="30.75" customHeight="1" thickBot="1">
      <c r="A3" s="1901" t="s">
        <v>479</v>
      </c>
      <c r="B3" s="1902"/>
      <c r="C3" s="1903"/>
    </row>
    <row r="4" spans="1:3" ht="15.5" thickBot="1"/>
    <row r="5" spans="1:3" ht="19.5" customHeight="1" thickBot="1">
      <c r="A5" s="588" t="s">
        <v>480</v>
      </c>
      <c r="B5" s="589" t="s">
        <v>481</v>
      </c>
      <c r="C5" s="588" t="s">
        <v>482</v>
      </c>
    </row>
    <row r="6" spans="1:3" ht="15" customHeight="1">
      <c r="A6" s="1236">
        <v>11838</v>
      </c>
      <c r="B6" s="1220">
        <v>43690</v>
      </c>
      <c r="C6" s="590" t="s">
        <v>483</v>
      </c>
    </row>
    <row r="7" spans="1:3" ht="15" customHeight="1">
      <c r="A7" s="1281">
        <v>10734</v>
      </c>
      <c r="B7" s="1282">
        <v>43297</v>
      </c>
      <c r="C7" s="1283" t="s">
        <v>484</v>
      </c>
    </row>
    <row r="8" spans="1:3" ht="15" customHeight="1">
      <c r="A8" s="1408">
        <v>18552</v>
      </c>
      <c r="B8" s="1409">
        <v>45454</v>
      </c>
      <c r="C8" s="1410" t="s">
        <v>485</v>
      </c>
    </row>
    <row r="9" spans="1:3">
      <c r="A9" s="1281">
        <v>24617</v>
      </c>
      <c r="B9" s="1442">
        <v>45531</v>
      </c>
      <c r="C9" s="1443" t="s">
        <v>487</v>
      </c>
    </row>
    <row r="10" spans="1:3" ht="15" customHeight="1">
      <c r="A10" s="1281">
        <v>25800</v>
      </c>
      <c r="B10" s="1442">
        <v>45531</v>
      </c>
      <c r="C10" s="1443" t="s">
        <v>486</v>
      </c>
    </row>
    <row r="11" spans="1:3" ht="15.5" thickBot="1">
      <c r="A11" s="1815">
        <v>27096</v>
      </c>
      <c r="B11" s="1813">
        <v>45782</v>
      </c>
      <c r="C11" s="1814" t="s">
        <v>11999</v>
      </c>
    </row>
    <row r="12" spans="1:3">
      <c r="A12" s="1810"/>
      <c r="B12" s="1811"/>
      <c r="C12" s="1812"/>
    </row>
    <row r="13" spans="1:3" ht="15.5" thickBot="1"/>
    <row r="14" spans="1:3" ht="18.5">
      <c r="A14" s="591" t="s">
        <v>488</v>
      </c>
      <c r="B14" s="585"/>
      <c r="C14" s="586"/>
    </row>
    <row r="15" spans="1:3" ht="30" customHeight="1" thickBot="1">
      <c r="A15" s="1895" t="s">
        <v>489</v>
      </c>
      <c r="B15" s="1896"/>
      <c r="C15" s="1897"/>
    </row>
    <row r="16" spans="1:3" ht="19.25" thickBot="1">
      <c r="A16" s="592" t="s">
        <v>38</v>
      </c>
      <c r="B16" s="592"/>
      <c r="C16" s="593"/>
    </row>
    <row r="17" spans="1:3">
      <c r="A17" s="594" t="s">
        <v>490</v>
      </c>
      <c r="B17" s="595" t="s">
        <v>491</v>
      </c>
      <c r="C17" s="594" t="s">
        <v>482</v>
      </c>
    </row>
    <row r="18" spans="1:3" ht="15.5" thickBot="1">
      <c r="A18" s="596" t="s">
        <v>492</v>
      </c>
      <c r="B18" s="1315" t="s">
        <v>493</v>
      </c>
      <c r="C18" s="893" t="s">
        <v>494</v>
      </c>
    </row>
    <row r="19" spans="1:3" ht="18.5">
      <c r="A19" s="597" t="s">
        <v>49</v>
      </c>
      <c r="B19" s="597"/>
      <c r="C19" s="598"/>
    </row>
    <row r="20" spans="1:3">
      <c r="A20" s="594" t="s">
        <v>495</v>
      </c>
      <c r="B20" s="595" t="s">
        <v>491</v>
      </c>
      <c r="C20" s="594" t="s">
        <v>482</v>
      </c>
    </row>
    <row r="21" spans="1:3">
      <c r="A21" s="599" t="s">
        <v>496</v>
      </c>
      <c r="B21" s="599" t="s">
        <v>497</v>
      </c>
      <c r="C21" s="599" t="s">
        <v>498</v>
      </c>
    </row>
    <row r="22" spans="1:3">
      <c r="A22" s="599" t="s">
        <v>496</v>
      </c>
      <c r="B22" s="599" t="s">
        <v>499</v>
      </c>
      <c r="C22" s="599" t="s">
        <v>500</v>
      </c>
    </row>
    <row r="23" spans="1:3">
      <c r="A23" s="599" t="s">
        <v>496</v>
      </c>
      <c r="B23" s="599" t="s">
        <v>501</v>
      </c>
      <c r="C23" s="599" t="s">
        <v>502</v>
      </c>
    </row>
    <row r="24" spans="1:3">
      <c r="A24" s="599" t="s">
        <v>496</v>
      </c>
      <c r="B24" s="599" t="s">
        <v>503</v>
      </c>
      <c r="C24" s="599" t="s">
        <v>504</v>
      </c>
    </row>
    <row r="25" spans="1:3">
      <c r="A25" s="599" t="s">
        <v>496</v>
      </c>
      <c r="B25" s="599" t="s">
        <v>505</v>
      </c>
      <c r="C25" s="599" t="s">
        <v>506</v>
      </c>
    </row>
    <row r="26" spans="1:3">
      <c r="A26" s="599" t="s">
        <v>496</v>
      </c>
      <c r="B26" s="599" t="s">
        <v>507</v>
      </c>
      <c r="C26" s="599" t="s">
        <v>508</v>
      </c>
    </row>
    <row r="27" spans="1:3">
      <c r="A27" s="599" t="s">
        <v>496</v>
      </c>
      <c r="B27" s="599" t="s">
        <v>509</v>
      </c>
      <c r="C27" s="599" t="s">
        <v>510</v>
      </c>
    </row>
    <row r="28" spans="1:3">
      <c r="A28" s="599" t="s">
        <v>496</v>
      </c>
      <c r="B28" s="599" t="s">
        <v>511</v>
      </c>
      <c r="C28" s="599" t="s">
        <v>512</v>
      </c>
    </row>
    <row r="29" spans="1:3">
      <c r="A29" s="599" t="s">
        <v>496</v>
      </c>
      <c r="B29" s="599" t="s">
        <v>513</v>
      </c>
      <c r="C29" s="599" t="s">
        <v>514</v>
      </c>
    </row>
    <row r="30" spans="1:3">
      <c r="A30" s="599" t="s">
        <v>496</v>
      </c>
      <c r="B30" s="599" t="s">
        <v>515</v>
      </c>
      <c r="C30" s="599" t="s">
        <v>516</v>
      </c>
    </row>
    <row r="31" spans="1:3">
      <c r="A31" s="599" t="s">
        <v>496</v>
      </c>
      <c r="B31" s="599" t="s">
        <v>517</v>
      </c>
      <c r="C31" s="599" t="s">
        <v>518</v>
      </c>
    </row>
    <row r="32" spans="1:3">
      <c r="A32" s="599" t="s">
        <v>496</v>
      </c>
      <c r="B32" s="599" t="s">
        <v>519</v>
      </c>
      <c r="C32" s="599" t="s">
        <v>520</v>
      </c>
    </row>
    <row r="33" spans="1:3">
      <c r="A33" s="594" t="s">
        <v>490</v>
      </c>
      <c r="B33" s="595" t="s">
        <v>491</v>
      </c>
      <c r="C33" s="594" t="s">
        <v>482</v>
      </c>
    </row>
    <row r="34" spans="1:3" ht="15.5" thickBot="1">
      <c r="A34" s="596" t="s">
        <v>521</v>
      </c>
      <c r="B34" s="1316" t="s">
        <v>522</v>
      </c>
      <c r="C34" s="599" t="s">
        <v>523</v>
      </c>
    </row>
    <row r="35" spans="1:3" ht="18.5">
      <c r="A35" s="597" t="s">
        <v>18</v>
      </c>
      <c r="B35" s="597"/>
      <c r="C35" s="598"/>
    </row>
    <row r="36" spans="1:3">
      <c r="A36" s="594" t="s">
        <v>495</v>
      </c>
      <c r="B36" s="595" t="s">
        <v>491</v>
      </c>
      <c r="C36" s="594" t="s">
        <v>482</v>
      </c>
    </row>
    <row r="37" spans="1:3">
      <c r="A37" s="599" t="s">
        <v>496</v>
      </c>
      <c r="B37" s="599" t="s">
        <v>524</v>
      </c>
      <c r="C37" s="609" t="s">
        <v>525</v>
      </c>
    </row>
    <row r="38" spans="1:3">
      <c r="A38" s="599" t="s">
        <v>496</v>
      </c>
      <c r="B38" s="599" t="s">
        <v>526</v>
      </c>
      <c r="C38" s="609" t="s">
        <v>527</v>
      </c>
    </row>
    <row r="39" spans="1:3">
      <c r="A39" s="599" t="s">
        <v>496</v>
      </c>
      <c r="B39" s="599" t="s">
        <v>528</v>
      </c>
      <c r="C39" s="609" t="s">
        <v>529</v>
      </c>
    </row>
    <row r="40" spans="1:3">
      <c r="A40" s="599" t="s">
        <v>496</v>
      </c>
      <c r="B40" s="599" t="s">
        <v>530</v>
      </c>
      <c r="C40" s="609" t="s">
        <v>531</v>
      </c>
    </row>
    <row r="41" spans="1:3">
      <c r="A41" s="599" t="s">
        <v>496</v>
      </c>
      <c r="B41" s="599" t="s">
        <v>532</v>
      </c>
      <c r="C41" s="609" t="s">
        <v>533</v>
      </c>
    </row>
    <row r="42" spans="1:3" ht="15.5" thickBot="1">
      <c r="A42" s="599" t="s">
        <v>496</v>
      </c>
      <c r="B42" s="599" t="s">
        <v>534</v>
      </c>
      <c r="C42" s="609" t="s">
        <v>535</v>
      </c>
    </row>
    <row r="43" spans="1:3" ht="18.5">
      <c r="A43" s="597" t="s">
        <v>536</v>
      </c>
      <c r="B43" s="597"/>
      <c r="C43" s="598"/>
    </row>
    <row r="44" spans="1:3">
      <c r="A44" s="594" t="s">
        <v>490</v>
      </c>
      <c r="B44" s="595" t="s">
        <v>491</v>
      </c>
      <c r="C44" s="594" t="s">
        <v>482</v>
      </c>
    </row>
    <row r="45" spans="1:3">
      <c r="A45" s="599" t="s">
        <v>521</v>
      </c>
      <c r="B45" s="609" t="s">
        <v>537</v>
      </c>
      <c r="C45" s="599" t="s">
        <v>538</v>
      </c>
    </row>
    <row r="46" spans="1:3">
      <c r="A46" s="599" t="s">
        <v>521</v>
      </c>
      <c r="B46" s="609" t="s">
        <v>539</v>
      </c>
      <c r="C46" s="599" t="s">
        <v>540</v>
      </c>
    </row>
    <row r="47" spans="1:3" ht="15.5" thickBot="1">
      <c r="A47" s="600" t="s">
        <v>521</v>
      </c>
      <c r="B47" s="1317" t="s">
        <v>541</v>
      </c>
      <c r="C47" s="600" t="s">
        <v>542</v>
      </c>
    </row>
    <row r="48" spans="1:3" ht="15.5" thickBot="1"/>
    <row r="49" spans="1:3" ht="18.5">
      <c r="A49" s="591" t="s">
        <v>543</v>
      </c>
      <c r="B49" s="585"/>
      <c r="C49" s="586"/>
    </row>
    <row r="50" spans="1:3" ht="30" customHeight="1" thickBot="1">
      <c r="A50" s="1904" t="s">
        <v>544</v>
      </c>
      <c r="B50" s="1905"/>
      <c r="C50" s="1906"/>
    </row>
    <row r="51" spans="1:3" s="601" customFormat="1" ht="19.25" thickBot="1">
      <c r="A51" s="592" t="s">
        <v>38</v>
      </c>
      <c r="B51" s="592"/>
      <c r="C51" s="593"/>
    </row>
    <row r="52" spans="1:3" s="601" customFormat="1">
      <c r="A52" s="594" t="s">
        <v>495</v>
      </c>
      <c r="B52" s="595" t="s">
        <v>491</v>
      </c>
      <c r="C52" s="594" t="s">
        <v>482</v>
      </c>
    </row>
    <row r="53" spans="1:3">
      <c r="A53" s="599" t="s">
        <v>496</v>
      </c>
      <c r="B53" s="599" t="s">
        <v>545</v>
      </c>
      <c r="C53" s="599" t="s">
        <v>546</v>
      </c>
    </row>
    <row r="54" spans="1:3">
      <c r="A54" s="599" t="s">
        <v>496</v>
      </c>
      <c r="B54" s="599" t="s">
        <v>547</v>
      </c>
      <c r="C54" s="599" t="s">
        <v>548</v>
      </c>
    </row>
    <row r="55" spans="1:3">
      <c r="A55" s="599" t="s">
        <v>496</v>
      </c>
      <c r="B55" s="1307" t="s">
        <v>549</v>
      </c>
      <c r="C55" s="599" t="s">
        <v>550</v>
      </c>
    </row>
    <row r="56" spans="1:3" s="601" customFormat="1">
      <c r="A56" s="594" t="s">
        <v>490</v>
      </c>
      <c r="B56" s="595" t="s">
        <v>491</v>
      </c>
      <c r="C56" s="594" t="s">
        <v>482</v>
      </c>
    </row>
    <row r="57" spans="1:3" ht="15.5" thickBot="1">
      <c r="A57" s="596" t="s">
        <v>521</v>
      </c>
      <c r="B57" s="1315" t="s">
        <v>551</v>
      </c>
      <c r="C57" s="596" t="s">
        <v>552</v>
      </c>
    </row>
    <row r="58" spans="1:3" s="601" customFormat="1" ht="18.5">
      <c r="A58" s="597" t="s">
        <v>30</v>
      </c>
      <c r="B58" s="597"/>
      <c r="C58" s="598"/>
    </row>
    <row r="59" spans="1:3" s="601" customFormat="1">
      <c r="A59" s="594" t="s">
        <v>495</v>
      </c>
      <c r="B59" s="595" t="s">
        <v>491</v>
      </c>
      <c r="C59" s="594" t="s">
        <v>482</v>
      </c>
    </row>
    <row r="60" spans="1:3">
      <c r="A60" s="599" t="s">
        <v>553</v>
      </c>
      <c r="B60" s="609" t="s">
        <v>554</v>
      </c>
      <c r="C60" s="599" t="s">
        <v>555</v>
      </c>
    </row>
    <row r="61" spans="1:3">
      <c r="A61" s="599" t="s">
        <v>553</v>
      </c>
      <c r="B61" s="609" t="s">
        <v>556</v>
      </c>
      <c r="C61" s="609" t="s">
        <v>557</v>
      </c>
    </row>
    <row r="62" spans="1:3">
      <c r="A62" s="599" t="s">
        <v>553</v>
      </c>
      <c r="B62" s="609" t="s">
        <v>558</v>
      </c>
      <c r="C62" s="599" t="s">
        <v>559</v>
      </c>
    </row>
    <row r="63" spans="1:3">
      <c r="A63" s="599" t="s">
        <v>553</v>
      </c>
      <c r="B63" s="609" t="s">
        <v>560</v>
      </c>
      <c r="C63" s="599" t="s">
        <v>561</v>
      </c>
    </row>
    <row r="64" spans="1:3" s="601" customFormat="1">
      <c r="A64" s="594" t="s">
        <v>490</v>
      </c>
      <c r="B64" s="595" t="s">
        <v>491</v>
      </c>
      <c r="C64" s="594" t="s">
        <v>482</v>
      </c>
    </row>
    <row r="65" spans="1:3" ht="15.5" thickBot="1">
      <c r="A65" s="596" t="s">
        <v>521</v>
      </c>
      <c r="B65" s="1315" t="s">
        <v>562</v>
      </c>
      <c r="C65" s="596" t="s">
        <v>563</v>
      </c>
    </row>
    <row r="66" spans="1:3" s="601" customFormat="1" ht="18.5">
      <c r="A66" s="597" t="s">
        <v>18</v>
      </c>
      <c r="B66" s="597"/>
      <c r="C66" s="598"/>
    </row>
    <row r="67" spans="1:3" s="601" customFormat="1">
      <c r="A67" s="594" t="s">
        <v>495</v>
      </c>
      <c r="B67" s="595" t="s">
        <v>491</v>
      </c>
      <c r="C67" s="594" t="s">
        <v>482</v>
      </c>
    </row>
    <row r="68" spans="1:3">
      <c r="A68" s="599" t="s">
        <v>496</v>
      </c>
      <c r="B68" s="599" t="s">
        <v>564</v>
      </c>
      <c r="C68" s="602" t="s">
        <v>565</v>
      </c>
    </row>
    <row r="69" spans="1:3">
      <c r="A69" s="599" t="s">
        <v>496</v>
      </c>
      <c r="B69" s="599" t="s">
        <v>566</v>
      </c>
      <c r="C69" s="602" t="s">
        <v>567</v>
      </c>
    </row>
    <row r="70" spans="1:3">
      <c r="A70" s="599" t="s">
        <v>496</v>
      </c>
      <c r="B70" s="599" t="s">
        <v>568</v>
      </c>
      <c r="C70" s="602" t="s">
        <v>569</v>
      </c>
    </row>
    <row r="71" spans="1:3">
      <c r="A71" s="599" t="s">
        <v>496</v>
      </c>
      <c r="B71" s="599" t="s">
        <v>570</v>
      </c>
      <c r="C71" s="602" t="s">
        <v>571</v>
      </c>
    </row>
    <row r="72" spans="1:3" ht="29.5">
      <c r="A72" s="599" t="s">
        <v>496</v>
      </c>
      <c r="B72" s="599" t="s">
        <v>572</v>
      </c>
      <c r="C72" s="602" t="s">
        <v>573</v>
      </c>
    </row>
    <row r="73" spans="1:3" ht="29.5">
      <c r="A73" s="599" t="s">
        <v>496</v>
      </c>
      <c r="B73" s="599" t="s">
        <v>574</v>
      </c>
      <c r="C73" s="602" t="s">
        <v>575</v>
      </c>
    </row>
    <row r="74" spans="1:3">
      <c r="A74" s="599" t="s">
        <v>496</v>
      </c>
      <c r="B74" s="599" t="s">
        <v>576</v>
      </c>
      <c r="C74" s="602" t="s">
        <v>577</v>
      </c>
    </row>
    <row r="75" spans="1:3">
      <c r="A75" s="599" t="s">
        <v>496</v>
      </c>
      <c r="B75" s="599" t="s">
        <v>578</v>
      </c>
      <c r="C75" s="602" t="s">
        <v>579</v>
      </c>
    </row>
    <row r="76" spans="1:3">
      <c r="A76" s="599" t="s">
        <v>496</v>
      </c>
      <c r="B76" s="599" t="s">
        <v>580</v>
      </c>
      <c r="C76" s="602" t="s">
        <v>581</v>
      </c>
    </row>
    <row r="77" spans="1:3">
      <c r="A77" s="599" t="s">
        <v>496</v>
      </c>
      <c r="B77" s="599" t="s">
        <v>582</v>
      </c>
      <c r="C77" s="602" t="s">
        <v>583</v>
      </c>
    </row>
    <row r="78" spans="1:3" ht="29.5">
      <c r="A78" s="599" t="s">
        <v>496</v>
      </c>
      <c r="B78" s="599" t="s">
        <v>584</v>
      </c>
      <c r="C78" s="602" t="s">
        <v>585</v>
      </c>
    </row>
    <row r="79" spans="1:3" ht="30.25" thickBot="1">
      <c r="A79" s="596" t="s">
        <v>496</v>
      </c>
      <c r="B79" s="596" t="s">
        <v>586</v>
      </c>
      <c r="C79" s="603" t="s">
        <v>587</v>
      </c>
    </row>
    <row r="80" spans="1:3" s="601" customFormat="1" ht="18.5">
      <c r="A80" s="597" t="s">
        <v>59</v>
      </c>
      <c r="B80" s="597"/>
      <c r="C80" s="604"/>
    </row>
    <row r="81" spans="1:3" s="601" customFormat="1">
      <c r="A81" s="594" t="s">
        <v>495</v>
      </c>
      <c r="B81" s="595" t="s">
        <v>491</v>
      </c>
      <c r="C81" s="605" t="s">
        <v>482</v>
      </c>
    </row>
    <row r="82" spans="1:3" ht="29.5">
      <c r="A82" s="599" t="s">
        <v>496</v>
      </c>
      <c r="B82" s="609" t="s">
        <v>588</v>
      </c>
      <c r="C82" s="602" t="s">
        <v>589</v>
      </c>
    </row>
    <row r="83" spans="1:3" ht="15.45" customHeight="1" thickBot="1">
      <c r="A83" s="596" t="s">
        <v>496</v>
      </c>
      <c r="B83" s="893" t="s">
        <v>590</v>
      </c>
      <c r="C83" s="603" t="s">
        <v>591</v>
      </c>
    </row>
    <row r="84" spans="1:3" ht="18.5">
      <c r="A84" s="597" t="s">
        <v>536</v>
      </c>
      <c r="B84" s="597"/>
      <c r="C84" s="604"/>
    </row>
    <row r="85" spans="1:3" s="601" customFormat="1">
      <c r="A85" s="594" t="s">
        <v>490</v>
      </c>
      <c r="B85" s="595" t="s">
        <v>491</v>
      </c>
      <c r="C85" s="605" t="s">
        <v>482</v>
      </c>
    </row>
    <row r="86" spans="1:3">
      <c r="A86" s="599" t="s">
        <v>521</v>
      </c>
      <c r="B86" s="609" t="s">
        <v>592</v>
      </c>
      <c r="C86" s="602" t="s">
        <v>593</v>
      </c>
    </row>
    <row r="87" spans="1:3">
      <c r="A87" s="599" t="s">
        <v>521</v>
      </c>
      <c r="B87" s="609" t="s">
        <v>594</v>
      </c>
      <c r="C87" s="602" t="s">
        <v>595</v>
      </c>
    </row>
    <row r="88" spans="1:3" ht="15.5" thickBot="1">
      <c r="A88" s="600" t="s">
        <v>521</v>
      </c>
      <c r="B88" s="1317" t="s">
        <v>596</v>
      </c>
      <c r="C88" s="606" t="s">
        <v>597</v>
      </c>
    </row>
    <row r="89" spans="1:3" ht="15.5" thickBot="1"/>
    <row r="90" spans="1:3" ht="18.5">
      <c r="A90" s="1318" t="s">
        <v>598</v>
      </c>
      <c r="B90" s="1319"/>
      <c r="C90" s="1320"/>
    </row>
    <row r="91" spans="1:3" ht="28.2" customHeight="1" thickBot="1">
      <c r="A91" s="1895" t="s">
        <v>599</v>
      </c>
      <c r="B91" s="1896"/>
      <c r="C91" s="1897"/>
    </row>
    <row r="92" spans="1:3" ht="19.25" thickBot="1">
      <c r="A92" s="1321" t="s">
        <v>38</v>
      </c>
      <c r="B92" s="1321"/>
      <c r="C92" s="1322"/>
    </row>
    <row r="93" spans="1:3">
      <c r="A93" s="1323" t="s">
        <v>495</v>
      </c>
      <c r="B93" s="1324" t="s">
        <v>491</v>
      </c>
      <c r="C93" s="1323" t="s">
        <v>482</v>
      </c>
    </row>
    <row r="94" spans="1:3" ht="29.5">
      <c r="A94" s="1325" t="s">
        <v>600</v>
      </c>
      <c r="B94" s="609" t="s">
        <v>601</v>
      </c>
      <c r="C94" s="1325" t="s">
        <v>602</v>
      </c>
    </row>
    <row r="95" spans="1:3" ht="29.5">
      <c r="A95" s="1325" t="s">
        <v>600</v>
      </c>
      <c r="B95" s="609" t="s">
        <v>603</v>
      </c>
      <c r="C95" s="1325" t="s">
        <v>604</v>
      </c>
    </row>
    <row r="96" spans="1:3" ht="29.5">
      <c r="A96" s="1325" t="s">
        <v>600</v>
      </c>
      <c r="B96" s="609" t="s">
        <v>605</v>
      </c>
      <c r="C96" s="1325" t="s">
        <v>606</v>
      </c>
    </row>
    <row r="97" spans="1:3" ht="29.5">
      <c r="A97" s="1325" t="s">
        <v>600</v>
      </c>
      <c r="B97" s="609" t="s">
        <v>607</v>
      </c>
      <c r="C97" s="1325" t="s">
        <v>608</v>
      </c>
    </row>
    <row r="98" spans="1:3" ht="29.5">
      <c r="A98" s="1325" t="s">
        <v>609</v>
      </c>
      <c r="B98" s="609" t="s">
        <v>610</v>
      </c>
      <c r="C98" s="609" t="s">
        <v>611</v>
      </c>
    </row>
    <row r="99" spans="1:3">
      <c r="A99" s="1323" t="s">
        <v>490</v>
      </c>
      <c r="B99" s="1324" t="s">
        <v>491</v>
      </c>
      <c r="C99" s="1323" t="s">
        <v>482</v>
      </c>
    </row>
    <row r="100" spans="1:3" ht="29.5">
      <c r="A100" s="1326" t="s">
        <v>612</v>
      </c>
      <c r="B100" s="1316" t="s">
        <v>613</v>
      </c>
      <c r="C100" s="1327" t="s">
        <v>614</v>
      </c>
    </row>
    <row r="101" spans="1:3" ht="15.5" thickBot="1">
      <c r="A101" s="893" t="s">
        <v>521</v>
      </c>
      <c r="B101" s="1317" t="s">
        <v>615</v>
      </c>
      <c r="C101" s="893" t="s">
        <v>616</v>
      </c>
    </row>
    <row r="102" spans="1:3" ht="15.5" thickBot="1"/>
    <row r="103" spans="1:3" ht="18.5">
      <c r="A103" s="1318" t="s">
        <v>617</v>
      </c>
      <c r="B103" s="1319"/>
      <c r="C103" s="1320"/>
    </row>
    <row r="104" spans="1:3" ht="28.4" customHeight="1" thickBot="1">
      <c r="A104" s="1895" t="s">
        <v>618</v>
      </c>
      <c r="B104" s="1896"/>
      <c r="C104" s="1897"/>
    </row>
    <row r="105" spans="1:3" ht="19.25" thickBot="1">
      <c r="A105" s="1321" t="s">
        <v>18</v>
      </c>
      <c r="B105" s="1321"/>
      <c r="C105" s="1322"/>
    </row>
    <row r="106" spans="1:3">
      <c r="A106" s="1323" t="s">
        <v>495</v>
      </c>
      <c r="B106" s="1324" t="s">
        <v>491</v>
      </c>
      <c r="C106" s="1323" t="s">
        <v>482</v>
      </c>
    </row>
    <row r="107" spans="1:3">
      <c r="A107" s="1325" t="s">
        <v>619</v>
      </c>
      <c r="B107" s="609" t="s">
        <v>564</v>
      </c>
      <c r="C107" s="1325" t="s">
        <v>620</v>
      </c>
    </row>
    <row r="108" spans="1:3">
      <c r="A108" s="1325" t="s">
        <v>496</v>
      </c>
      <c r="B108" s="609" t="s">
        <v>621</v>
      </c>
      <c r="C108" s="1325" t="s">
        <v>622</v>
      </c>
    </row>
    <row r="109" spans="1:3">
      <c r="A109" s="1325" t="s">
        <v>496</v>
      </c>
      <c r="B109" s="609" t="s">
        <v>623</v>
      </c>
      <c r="C109" s="1325" t="s">
        <v>624</v>
      </c>
    </row>
    <row r="110" spans="1:3">
      <c r="A110" s="1325" t="s">
        <v>496</v>
      </c>
      <c r="B110" s="609" t="s">
        <v>625</v>
      </c>
      <c r="C110" s="1325" t="s">
        <v>626</v>
      </c>
    </row>
    <row r="111" spans="1:3" ht="15.5" thickBot="1">
      <c r="A111" s="1325" t="s">
        <v>496</v>
      </c>
      <c r="B111" s="609" t="s">
        <v>627</v>
      </c>
      <c r="C111" s="609" t="s">
        <v>628</v>
      </c>
    </row>
    <row r="112" spans="1:3" ht="19.25" thickBot="1">
      <c r="A112" s="1321" t="s">
        <v>59</v>
      </c>
      <c r="B112" s="1321"/>
      <c r="C112" s="1322"/>
    </row>
    <row r="113" spans="1:3">
      <c r="A113" s="1323" t="s">
        <v>495</v>
      </c>
      <c r="B113" s="1324" t="s">
        <v>491</v>
      </c>
      <c r="C113" s="1323" t="s">
        <v>482</v>
      </c>
    </row>
    <row r="114" spans="1:3" ht="29.5">
      <c r="A114" s="1325" t="s">
        <v>629</v>
      </c>
      <c r="B114" s="609" t="s">
        <v>588</v>
      </c>
      <c r="C114" s="1325" t="s">
        <v>630</v>
      </c>
    </row>
    <row r="115" spans="1:3">
      <c r="A115" s="1325" t="s">
        <v>496</v>
      </c>
      <c r="B115" s="609" t="s">
        <v>631</v>
      </c>
      <c r="C115" s="1325" t="s">
        <v>632</v>
      </c>
    </row>
    <row r="116" spans="1:3" ht="29.5">
      <c r="A116" s="1325" t="s">
        <v>629</v>
      </c>
      <c r="B116" s="609" t="s">
        <v>590</v>
      </c>
      <c r="C116" s="1325" t="s">
        <v>630</v>
      </c>
    </row>
    <row r="117" spans="1:3" ht="15.5" thickBot="1">
      <c r="A117" s="1325" t="s">
        <v>496</v>
      </c>
      <c r="B117" s="609" t="s">
        <v>633</v>
      </c>
      <c r="C117" s="1325" t="s">
        <v>632</v>
      </c>
    </row>
    <row r="118" spans="1:3" ht="19.25" thickBot="1">
      <c r="A118" s="1321" t="s">
        <v>38</v>
      </c>
      <c r="B118" s="1321"/>
      <c r="C118" s="1322"/>
    </row>
    <row r="119" spans="1:3">
      <c r="A119" s="1323" t="s">
        <v>495</v>
      </c>
      <c r="B119" s="1324" t="s">
        <v>491</v>
      </c>
      <c r="C119" s="1323" t="s">
        <v>482</v>
      </c>
    </row>
    <row r="120" spans="1:3">
      <c r="A120" s="1325" t="s">
        <v>634</v>
      </c>
      <c r="B120" s="609" t="s">
        <v>545</v>
      </c>
      <c r="C120" s="1444" t="s">
        <v>635</v>
      </c>
    </row>
    <row r="121" spans="1:3" ht="15.5" thickBot="1">
      <c r="A121" s="1445" t="s">
        <v>496</v>
      </c>
      <c r="B121" s="893" t="s">
        <v>636</v>
      </c>
      <c r="C121" s="1445" t="s">
        <v>637</v>
      </c>
    </row>
    <row r="122" spans="1:3" ht="15.5" thickBot="1">
      <c r="A122" s="1446"/>
      <c r="B122" s="1446"/>
      <c r="C122" s="1446"/>
    </row>
    <row r="123" spans="1:3" ht="18.5">
      <c r="A123" s="1318" t="s">
        <v>638</v>
      </c>
      <c r="B123" s="1319"/>
      <c r="C123" s="1320"/>
    </row>
    <row r="124" spans="1:3" ht="15.65" customHeight="1" thickBot="1">
      <c r="A124" s="1895" t="s">
        <v>618</v>
      </c>
      <c r="B124" s="1896"/>
      <c r="C124" s="1897"/>
    </row>
    <row r="125" spans="1:3" ht="19.25" thickBot="1">
      <c r="A125" s="1321" t="s">
        <v>30</v>
      </c>
      <c r="B125" s="1321"/>
      <c r="C125" s="1322"/>
    </row>
    <row r="126" spans="1:3">
      <c r="A126" s="1323" t="s">
        <v>495</v>
      </c>
      <c r="B126" s="1324" t="s">
        <v>491</v>
      </c>
      <c r="C126" s="1323" t="s">
        <v>482</v>
      </c>
    </row>
    <row r="127" spans="1:3">
      <c r="A127" s="1325" t="s">
        <v>634</v>
      </c>
      <c r="B127" s="609" t="s">
        <v>639</v>
      </c>
      <c r="C127" s="1325" t="s">
        <v>640</v>
      </c>
    </row>
    <row r="128" spans="1:3">
      <c r="A128" s="1325" t="s">
        <v>634</v>
      </c>
      <c r="B128" s="609" t="s">
        <v>641</v>
      </c>
      <c r="C128" s="1325" t="s">
        <v>642</v>
      </c>
    </row>
    <row r="129" spans="1:3">
      <c r="A129" s="1325" t="s">
        <v>496</v>
      </c>
      <c r="B129" s="609" t="s">
        <v>643</v>
      </c>
      <c r="C129" s="1325" t="s">
        <v>644</v>
      </c>
    </row>
    <row r="130" spans="1:3">
      <c r="A130" s="1325" t="s">
        <v>496</v>
      </c>
      <c r="B130" s="609" t="s">
        <v>645</v>
      </c>
      <c r="C130" s="1325" t="s">
        <v>646</v>
      </c>
    </row>
    <row r="131" spans="1:3">
      <c r="A131" s="1325" t="s">
        <v>496</v>
      </c>
      <c r="B131" s="609" t="s">
        <v>647</v>
      </c>
      <c r="C131" s="1325" t="s">
        <v>648</v>
      </c>
    </row>
    <row r="132" spans="1:3">
      <c r="A132" s="1325" t="s">
        <v>496</v>
      </c>
      <c r="B132" s="609" t="s">
        <v>649</v>
      </c>
      <c r="C132" s="1325" t="s">
        <v>650</v>
      </c>
    </row>
    <row r="133" spans="1:3">
      <c r="A133" s="1325" t="s">
        <v>496</v>
      </c>
      <c r="B133" s="609" t="s">
        <v>651</v>
      </c>
      <c r="C133" s="1325" t="s">
        <v>652</v>
      </c>
    </row>
    <row r="134" spans="1:3" ht="29.5">
      <c r="A134" s="1325" t="s">
        <v>496</v>
      </c>
      <c r="B134" s="609" t="s">
        <v>653</v>
      </c>
      <c r="C134" s="1325" t="s">
        <v>654</v>
      </c>
    </row>
    <row r="135" spans="1:3" ht="29.5">
      <c r="A135" s="1325" t="s">
        <v>496</v>
      </c>
      <c r="B135" s="609" t="s">
        <v>655</v>
      </c>
      <c r="C135" s="1325" t="s">
        <v>656</v>
      </c>
    </row>
    <row r="136" spans="1:3">
      <c r="A136" s="1325" t="s">
        <v>496</v>
      </c>
      <c r="B136" s="609" t="s">
        <v>657</v>
      </c>
      <c r="C136" s="1325" t="s">
        <v>658</v>
      </c>
    </row>
    <row r="137" spans="1:3">
      <c r="A137" s="1325" t="s">
        <v>496</v>
      </c>
      <c r="B137" s="609" t="s">
        <v>659</v>
      </c>
      <c r="C137" s="609" t="s">
        <v>660</v>
      </c>
    </row>
    <row r="138" spans="1:3" ht="15.5" thickBot="1">
      <c r="A138" s="1325" t="s">
        <v>496</v>
      </c>
      <c r="B138" s="609" t="s">
        <v>661</v>
      </c>
      <c r="C138" s="609" t="s">
        <v>662</v>
      </c>
    </row>
    <row r="139" spans="1:3" ht="19.25" thickBot="1">
      <c r="A139" s="1321" t="s">
        <v>38</v>
      </c>
      <c r="B139" s="1321"/>
      <c r="C139" s="1322"/>
    </row>
    <row r="140" spans="1:3">
      <c r="A140" s="1323" t="s">
        <v>495</v>
      </c>
      <c r="B140" s="1324" t="s">
        <v>491</v>
      </c>
      <c r="C140" s="1323" t="s">
        <v>482</v>
      </c>
    </row>
    <row r="141" spans="1:3" ht="29.5">
      <c r="A141" s="1325" t="s">
        <v>663</v>
      </c>
      <c r="B141" s="609" t="s">
        <v>664</v>
      </c>
      <c r="C141" s="1444" t="s">
        <v>665</v>
      </c>
    </row>
    <row r="142" spans="1:3" ht="30.25" thickBot="1">
      <c r="A142" s="1445" t="s">
        <v>663</v>
      </c>
      <c r="B142" s="893" t="s">
        <v>666</v>
      </c>
      <c r="C142" s="1445" t="s">
        <v>667</v>
      </c>
    </row>
    <row r="143" spans="1:3" ht="15.5" thickBot="1"/>
    <row r="144" spans="1:3" ht="18.5">
      <c r="A144" s="1807" t="s">
        <v>11998</v>
      </c>
      <c r="B144" s="1808"/>
      <c r="C144" s="1809"/>
    </row>
    <row r="145" spans="1:3" ht="15.5" thickBot="1">
      <c r="A145" s="1892" t="s">
        <v>11997</v>
      </c>
      <c r="B145" s="1893"/>
      <c r="C145" s="1894"/>
    </row>
  </sheetData>
  <sortState xmlns:xlrd2="http://schemas.microsoft.com/office/spreadsheetml/2017/richdata2" ref="A54:C55">
    <sortCondition ref="B54:B55"/>
  </sortState>
  <mergeCells count="8">
    <mergeCell ref="A145:C145"/>
    <mergeCell ref="A124:C124"/>
    <mergeCell ref="A104:C104"/>
    <mergeCell ref="A2:C2"/>
    <mergeCell ref="A3:C3"/>
    <mergeCell ref="A15:C15"/>
    <mergeCell ref="A50:C50"/>
    <mergeCell ref="A91:C91"/>
  </mergeCells>
  <hyperlinks>
    <hyperlink ref="A9" r:id="rId1" display="https://bluetooth.atlassian.net/browse/ES-24617" xr:uid="{00000000-0004-0000-0200-000000000000}"/>
    <hyperlink ref="A6" r:id="rId2" display="https://bluetooth.atlassian.net/browse/ES-11838" xr:uid="{00000000-0004-0000-0200-000001000000}"/>
    <hyperlink ref="A7" r:id="rId3" display="https://bluetooth.atlassian.net/browse/ES-10734" xr:uid="{24DDCEC5-2AD3-4A8D-8EBC-3C7B35157C72}"/>
    <hyperlink ref="A8" r:id="rId4" display="https://bluetooth.atlassian.net/browse/ES-18552" xr:uid="{0F4129BB-008B-4460-8753-AECDFA6ECA12}"/>
    <hyperlink ref="A10" r:id="rId5" display="https://bluetooth.atlassian.net/browse/ES-25800" xr:uid="{0A5D3E2F-00F3-439F-B7D5-10136152117E}"/>
    <hyperlink ref="A11" r:id="rId6" display="https://bluetooth.atlassian.net/browse/ES-27096" xr:uid="{48EF31E5-789D-4486-AED2-4429D4CB8F59}"/>
  </hyperlinks>
  <pageMargins left="0.70866141732283472" right="0.27559055118110237" top="0.74803149606299213" bottom="0.74803149606299213" header="0.31496062992125984" footer="0.31496062992125984"/>
  <pageSetup paperSize="9" orientation="landscape" r:id="rId7"/>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22"/>
  <dimension ref="A1:A684"/>
  <sheetViews>
    <sheetView zoomScaleNormal="100" workbookViewId="0"/>
  </sheetViews>
  <sheetFormatPr defaultColWidth="8.54296875" defaultRowHeight="13"/>
  <cols>
    <col min="1" max="1" width="117" customWidth="1"/>
    <col min="3" max="3" width="10" customWidth="1"/>
  </cols>
  <sheetData>
    <row r="1" spans="1:1" s="21" customFormat="1" ht="25.25">
      <c r="A1" s="301" t="s">
        <v>668</v>
      </c>
    </row>
    <row r="2" spans="1:1" s="21" customFormat="1" ht="269.25" customHeight="1">
      <c r="A2" s="27" t="s">
        <v>669</v>
      </c>
    </row>
    <row r="3" spans="1:1" s="21" customFormat="1" ht="33.75" customHeight="1">
      <c r="A3" s="699" t="s">
        <v>11330</v>
      </c>
    </row>
    <row r="684" spans="1:1">
      <c r="A684" t="s">
        <v>670</v>
      </c>
    </row>
  </sheetData>
  <customSheetViews>
    <customSheetView guid="{E8617EB4-0A8E-4FFC-96CC-86FDA1EDF7EF}">
      <pageMargins left="0" right="0" top="0" bottom="0" header="0" footer="0"/>
      <pageSetup paperSize="9" orientation="portrait" r:id="rId1"/>
      <headerFooter alignWithMargins="0">
        <oddHeader>&amp;CBluetooth Test Case Reference List</oddHeader>
      </headerFooter>
    </customSheetView>
    <customSheetView guid="{DD5B128A-D27D-4C86-BE85-93CE6F6A00E4}" showPageBreaks="1" showRuler="0">
      <pageMargins left="0" right="0" top="0" bottom="0" header="0" footer="0"/>
      <pageSetup paperSize="9" orientation="portrait"/>
      <headerFooter alignWithMargins="0">
        <oddHeader>&amp;CBluetooth Test Case Reference List</oddHeader>
      </headerFooter>
    </customSheetView>
    <customSheetView guid="{B7FA0A77-0398-4D9E-A1F6-724E352836D5}">
      <pageMargins left="0" right="0" top="0" bottom="0" header="0" footer="0"/>
      <pageSetup paperSize="9" orientation="portrait" r:id="rId2"/>
      <headerFooter alignWithMargins="0">
        <oddHeader>&amp;CBluetooth Test Case Reference List</oddHeader>
      </headerFooter>
    </customSheetView>
  </customSheetViews>
  <phoneticPr fontId="0" type="noConversion"/>
  <pageMargins left="0.75" right="0.75" top="1" bottom="1" header="0.5" footer="0.5"/>
  <pageSetup paperSize="9" orientation="portrait" r:id="rId3"/>
  <headerFooter alignWithMargins="0">
    <oddHeader>&amp;CBluetooth Test Case Reference List</oddHead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B1A0C7"/>
  </sheetPr>
  <dimension ref="A1:E101"/>
  <sheetViews>
    <sheetView workbookViewId="0"/>
  </sheetViews>
  <sheetFormatPr defaultColWidth="8.54296875" defaultRowHeight="13"/>
  <cols>
    <col min="1" max="1" width="9" customWidth="1"/>
    <col min="2" max="2" width="15.2265625" customWidth="1"/>
    <col min="3" max="3" width="18.2265625" customWidth="1"/>
    <col min="4" max="4" width="14.2265625" style="571" customWidth="1"/>
    <col min="5" max="5" width="97.08984375" style="4" customWidth="1"/>
    <col min="7" max="7" width="10" customWidth="1"/>
  </cols>
  <sheetData>
    <row r="1" spans="1:5" ht="25.25">
      <c r="A1" s="302" t="s">
        <v>11960</v>
      </c>
      <c r="B1" s="35"/>
      <c r="C1" s="35"/>
      <c r="D1" s="1314"/>
      <c r="E1" s="38"/>
    </row>
    <row r="2" spans="1:5" s="4" customFormat="1" ht="37.5" customHeight="1">
      <c r="A2" s="1907" t="s">
        <v>11942</v>
      </c>
      <c r="B2" s="1907"/>
      <c r="C2" s="1907"/>
      <c r="D2" s="1907"/>
      <c r="E2" s="1907"/>
    </row>
    <row r="3" spans="1:5" s="4" customFormat="1">
      <c r="A3" s="1908" t="s">
        <v>11941</v>
      </c>
      <c r="B3" s="1908"/>
      <c r="C3" s="1908"/>
      <c r="D3" s="1908"/>
      <c r="E3" s="1908"/>
    </row>
    <row r="4" spans="1:5" ht="13.75" thickBot="1">
      <c r="A4" s="256"/>
    </row>
    <row r="5" spans="1:5" ht="13.75" thickBot="1">
      <c r="A5" s="556" t="s">
        <v>671</v>
      </c>
      <c r="B5" s="556" t="s">
        <v>672</v>
      </c>
      <c r="C5" s="556" t="s">
        <v>673</v>
      </c>
      <c r="D5" s="646" t="s">
        <v>674</v>
      </c>
      <c r="E5" s="557" t="s">
        <v>675</v>
      </c>
    </row>
    <row r="6" spans="1:5">
      <c r="A6" s="1733">
        <v>25199</v>
      </c>
      <c r="B6" s="1217" t="s">
        <v>15</v>
      </c>
      <c r="C6" s="1217" t="s">
        <v>8</v>
      </c>
      <c r="D6" s="1217">
        <v>1</v>
      </c>
      <c r="E6" s="1297" t="s">
        <v>11493</v>
      </c>
    </row>
    <row r="7" spans="1:5">
      <c r="A7" s="1219">
        <v>26887</v>
      </c>
      <c r="B7" s="1219" t="s">
        <v>15</v>
      </c>
      <c r="C7" s="1219" t="s">
        <v>676</v>
      </c>
      <c r="D7" s="1219">
        <v>2</v>
      </c>
      <c r="E7" s="1259" t="s">
        <v>11529</v>
      </c>
    </row>
    <row r="8" spans="1:5" ht="26">
      <c r="A8" s="1219">
        <v>27175</v>
      </c>
      <c r="B8" s="1219" t="s">
        <v>68</v>
      </c>
      <c r="C8" s="1219" t="s">
        <v>9</v>
      </c>
      <c r="D8" s="1219">
        <v>1</v>
      </c>
      <c r="E8" s="1259" t="s">
        <v>11940</v>
      </c>
    </row>
    <row r="9" spans="1:5">
      <c r="A9" s="1219">
        <v>26663</v>
      </c>
      <c r="B9" s="1219" t="s">
        <v>36</v>
      </c>
      <c r="C9" s="1219" t="s">
        <v>9</v>
      </c>
      <c r="D9" s="1219">
        <v>1</v>
      </c>
      <c r="E9" s="1259" t="s">
        <v>11736</v>
      </c>
    </row>
    <row r="10" spans="1:5" ht="26">
      <c r="A10" s="1219">
        <v>26935</v>
      </c>
      <c r="B10" s="1219" t="s">
        <v>36</v>
      </c>
      <c r="C10" s="1219" t="s">
        <v>8</v>
      </c>
      <c r="D10" s="1219">
        <v>1</v>
      </c>
      <c r="E10" s="1259" t="s">
        <v>11735</v>
      </c>
    </row>
    <row r="11" spans="1:5">
      <c r="A11" s="1219">
        <v>27418</v>
      </c>
      <c r="B11" s="1219" t="s">
        <v>36</v>
      </c>
      <c r="C11" s="1219" t="s">
        <v>676</v>
      </c>
      <c r="D11" s="1219">
        <v>2</v>
      </c>
      <c r="E11" s="1259" t="s">
        <v>11964</v>
      </c>
    </row>
    <row r="12" spans="1:5">
      <c r="A12" s="1219">
        <v>26642</v>
      </c>
      <c r="B12" s="1219" t="s">
        <v>49</v>
      </c>
      <c r="C12" s="1219" t="s">
        <v>9</v>
      </c>
      <c r="D12" s="1219">
        <v>1</v>
      </c>
      <c r="E12" s="1259" t="s">
        <v>11588</v>
      </c>
    </row>
    <row r="13" spans="1:5">
      <c r="A13" s="1219">
        <v>26813</v>
      </c>
      <c r="B13" s="1219" t="s">
        <v>49</v>
      </c>
      <c r="C13" s="1219" t="s">
        <v>8</v>
      </c>
      <c r="D13" s="1219">
        <v>1</v>
      </c>
      <c r="E13" s="1259" t="s">
        <v>11589</v>
      </c>
    </row>
    <row r="14" spans="1:5">
      <c r="A14" s="1219">
        <v>27042</v>
      </c>
      <c r="B14" s="1219" t="s">
        <v>49</v>
      </c>
      <c r="C14" s="1219" t="s">
        <v>9</v>
      </c>
      <c r="D14" s="1219">
        <v>1</v>
      </c>
      <c r="E14" s="1259" t="s">
        <v>11590</v>
      </c>
    </row>
    <row r="15" spans="1:5" ht="52">
      <c r="A15" s="1219">
        <v>18571</v>
      </c>
      <c r="B15" s="1219" t="s">
        <v>49</v>
      </c>
      <c r="C15" s="1219" t="s">
        <v>11585</v>
      </c>
      <c r="D15" s="1219">
        <v>2</v>
      </c>
      <c r="E15" s="1259" t="s">
        <v>11586</v>
      </c>
    </row>
    <row r="16" spans="1:5" ht="65">
      <c r="A16" s="1219">
        <v>26034</v>
      </c>
      <c r="B16" s="1219" t="s">
        <v>49</v>
      </c>
      <c r="C16" s="1219" t="s">
        <v>11585</v>
      </c>
      <c r="D16" s="1219">
        <v>2</v>
      </c>
      <c r="E16" s="1259" t="s">
        <v>11587</v>
      </c>
    </row>
    <row r="17" spans="1:5" ht="65">
      <c r="A17" s="1219">
        <v>26461</v>
      </c>
      <c r="B17" s="1219" t="s">
        <v>49</v>
      </c>
      <c r="C17" s="1219" t="s">
        <v>11792</v>
      </c>
      <c r="D17" s="1219">
        <v>2</v>
      </c>
      <c r="E17" s="1259" t="s">
        <v>11795</v>
      </c>
    </row>
    <row r="18" spans="1:5" ht="39">
      <c r="A18" s="1219">
        <v>26641</v>
      </c>
      <c r="B18" s="1219" t="s">
        <v>49</v>
      </c>
      <c r="C18" s="1219" t="s">
        <v>9</v>
      </c>
      <c r="D18" s="1219">
        <v>2</v>
      </c>
      <c r="E18" s="1259" t="s">
        <v>11746</v>
      </c>
    </row>
    <row r="19" spans="1:5" ht="91">
      <c r="A19" s="1219">
        <v>26582</v>
      </c>
      <c r="B19" s="1219" t="s">
        <v>49</v>
      </c>
      <c r="C19" s="1219" t="s">
        <v>11765</v>
      </c>
      <c r="D19" s="1219">
        <v>3</v>
      </c>
      <c r="E19" s="1259" t="s">
        <v>11764</v>
      </c>
    </row>
    <row r="20" spans="1:5" ht="39">
      <c r="A20" s="1219">
        <v>26734</v>
      </c>
      <c r="B20" s="1219" t="s">
        <v>49</v>
      </c>
      <c r="C20" s="1219" t="s">
        <v>11494</v>
      </c>
      <c r="D20" s="1219">
        <v>4</v>
      </c>
      <c r="E20" s="1259" t="s">
        <v>11762</v>
      </c>
    </row>
    <row r="21" spans="1:5" ht="39">
      <c r="A21" s="1219">
        <v>25608</v>
      </c>
      <c r="B21" s="1219" t="s">
        <v>57</v>
      </c>
      <c r="C21" s="1219" t="s">
        <v>9</v>
      </c>
      <c r="D21" s="1219">
        <v>2</v>
      </c>
      <c r="E21" s="1469" t="s">
        <v>11596</v>
      </c>
    </row>
    <row r="22" spans="1:5" ht="52">
      <c r="A22" s="1219">
        <v>24898</v>
      </c>
      <c r="B22" s="1219" t="s">
        <v>57</v>
      </c>
      <c r="C22" s="1219" t="s">
        <v>11792</v>
      </c>
      <c r="D22" s="1219">
        <v>4</v>
      </c>
      <c r="E22" s="1469" t="s">
        <v>11890</v>
      </c>
    </row>
    <row r="23" spans="1:5">
      <c r="A23" s="1219">
        <v>25200</v>
      </c>
      <c r="B23" s="1219" t="s">
        <v>38</v>
      </c>
      <c r="C23" s="1219" t="s">
        <v>8</v>
      </c>
      <c r="D23" s="1219">
        <v>1</v>
      </c>
      <c r="E23" s="1259" t="s">
        <v>11701</v>
      </c>
    </row>
    <row r="24" spans="1:5">
      <c r="A24" s="1219">
        <v>26015</v>
      </c>
      <c r="B24" s="1219" t="s">
        <v>38</v>
      </c>
      <c r="C24" s="1219" t="s">
        <v>8</v>
      </c>
      <c r="D24" s="1219">
        <v>1</v>
      </c>
      <c r="E24" s="1259" t="s">
        <v>11702</v>
      </c>
    </row>
    <row r="25" spans="1:5">
      <c r="A25" s="1219">
        <v>26878</v>
      </c>
      <c r="B25" s="1219" t="s">
        <v>38</v>
      </c>
      <c r="C25" s="1219" t="s">
        <v>8</v>
      </c>
      <c r="D25" s="1219">
        <v>1</v>
      </c>
      <c r="E25" s="1259" t="s">
        <v>11804</v>
      </c>
    </row>
    <row r="26" spans="1:5" ht="26">
      <c r="A26" s="1219">
        <v>27116</v>
      </c>
      <c r="B26" s="1219" t="s">
        <v>38</v>
      </c>
      <c r="C26" s="1219" t="s">
        <v>8</v>
      </c>
      <c r="D26" s="1219">
        <v>1</v>
      </c>
      <c r="E26" s="1259" t="s">
        <v>11729</v>
      </c>
    </row>
    <row r="27" spans="1:5">
      <c r="A27" s="1219">
        <v>26606</v>
      </c>
      <c r="B27" s="1219" t="s">
        <v>38</v>
      </c>
      <c r="C27" s="1219" t="s">
        <v>8</v>
      </c>
      <c r="D27" s="1219">
        <v>2</v>
      </c>
      <c r="E27" s="1259" t="s">
        <v>11796</v>
      </c>
    </row>
    <row r="28" spans="1:5" ht="26">
      <c r="A28" s="1219">
        <v>26732</v>
      </c>
      <c r="B28" s="1219" t="s">
        <v>38</v>
      </c>
      <c r="C28" s="1219" t="s">
        <v>8</v>
      </c>
      <c r="D28" s="1219">
        <v>2</v>
      </c>
      <c r="E28" s="1259" t="s">
        <v>11799</v>
      </c>
    </row>
    <row r="29" spans="1:5">
      <c r="A29" s="1219">
        <v>26759</v>
      </c>
      <c r="B29" s="1219" t="s">
        <v>38</v>
      </c>
      <c r="C29" s="1219" t="s">
        <v>8</v>
      </c>
      <c r="D29" s="1219">
        <v>2</v>
      </c>
      <c r="E29" s="1259" t="s">
        <v>11802</v>
      </c>
    </row>
    <row r="30" spans="1:5">
      <c r="A30" s="1219">
        <v>26763</v>
      </c>
      <c r="B30" s="1219" t="s">
        <v>38</v>
      </c>
      <c r="C30" s="1219" t="s">
        <v>8</v>
      </c>
      <c r="D30" s="1219">
        <v>2</v>
      </c>
      <c r="E30" s="1259" t="s">
        <v>11803</v>
      </c>
    </row>
    <row r="31" spans="1:5" ht="26">
      <c r="A31" s="1218">
        <v>24757</v>
      </c>
      <c r="B31" s="1218" t="s">
        <v>38</v>
      </c>
      <c r="C31" s="1218" t="s">
        <v>8</v>
      </c>
      <c r="D31" s="1218">
        <v>3</v>
      </c>
      <c r="E31" s="1259" t="s">
        <v>11726</v>
      </c>
    </row>
    <row r="32" spans="1:5">
      <c r="A32" s="1218">
        <v>25208</v>
      </c>
      <c r="B32" s="1218" t="s">
        <v>38</v>
      </c>
      <c r="C32" s="1218" t="s">
        <v>8</v>
      </c>
      <c r="D32" s="1218">
        <v>3</v>
      </c>
      <c r="E32" s="1724" t="s">
        <v>11727</v>
      </c>
    </row>
    <row r="33" spans="1:5">
      <c r="A33" s="1219">
        <v>26621</v>
      </c>
      <c r="B33" s="1219" t="s">
        <v>38</v>
      </c>
      <c r="C33" s="1219" t="s">
        <v>8</v>
      </c>
      <c r="D33" s="1219">
        <v>3</v>
      </c>
      <c r="E33" s="1259" t="s">
        <v>11798</v>
      </c>
    </row>
    <row r="34" spans="1:5" ht="26">
      <c r="A34" s="1219">
        <v>26757</v>
      </c>
      <c r="B34" s="1219" t="s">
        <v>38</v>
      </c>
      <c r="C34" s="1219" t="s">
        <v>8</v>
      </c>
      <c r="D34" s="1219">
        <v>3</v>
      </c>
      <c r="E34" s="1259" t="s">
        <v>11800</v>
      </c>
    </row>
    <row r="35" spans="1:5">
      <c r="A35" s="1219">
        <v>26879</v>
      </c>
      <c r="B35" s="1219" t="s">
        <v>38</v>
      </c>
      <c r="C35" s="1219" t="s">
        <v>8</v>
      </c>
      <c r="D35" s="1219">
        <v>3</v>
      </c>
      <c r="E35" s="1259" t="s">
        <v>11806</v>
      </c>
    </row>
    <row r="36" spans="1:5" ht="26">
      <c r="A36" s="1219">
        <v>27226</v>
      </c>
      <c r="B36" s="1219" t="s">
        <v>38</v>
      </c>
      <c r="C36" s="1219" t="s">
        <v>8</v>
      </c>
      <c r="D36" s="1219">
        <v>3</v>
      </c>
      <c r="E36" s="1259" t="s">
        <v>11872</v>
      </c>
    </row>
    <row r="37" spans="1:5" ht="26">
      <c r="A37" s="1734">
        <v>27385</v>
      </c>
      <c r="B37" s="1723" t="s">
        <v>38</v>
      </c>
      <c r="C37" s="1723" t="s">
        <v>11864</v>
      </c>
      <c r="D37" s="1723">
        <v>3</v>
      </c>
      <c r="E37" s="1298" t="s">
        <v>11987</v>
      </c>
    </row>
    <row r="38" spans="1:5" ht="26">
      <c r="A38" s="1734">
        <v>23560</v>
      </c>
      <c r="B38" s="1219" t="s">
        <v>38</v>
      </c>
      <c r="C38" s="1219" t="s">
        <v>11494</v>
      </c>
      <c r="D38" s="1219">
        <v>4</v>
      </c>
      <c r="E38" s="1298" t="s">
        <v>11714</v>
      </c>
    </row>
    <row r="39" spans="1:5" s="1" customFormat="1">
      <c r="A39" s="1734">
        <v>24671</v>
      </c>
      <c r="B39" s="1219" t="s">
        <v>38</v>
      </c>
      <c r="C39" s="1219" t="s">
        <v>11494</v>
      </c>
      <c r="D39" s="1219">
        <v>4</v>
      </c>
      <c r="E39" s="1259" t="s">
        <v>11719</v>
      </c>
    </row>
    <row r="40" spans="1:5" s="1" customFormat="1">
      <c r="A40" s="1735">
        <v>25962</v>
      </c>
      <c r="B40" s="1218" t="s">
        <v>38</v>
      </c>
      <c r="C40" s="1218" t="s">
        <v>11494</v>
      </c>
      <c r="D40" s="1218">
        <v>4</v>
      </c>
      <c r="E40" s="1259" t="s">
        <v>11772</v>
      </c>
    </row>
    <row r="41" spans="1:5" s="1" customFormat="1" ht="26">
      <c r="A41" s="1734">
        <v>26044</v>
      </c>
      <c r="B41" s="1219" t="s">
        <v>38</v>
      </c>
      <c r="C41" s="1219" t="s">
        <v>11494</v>
      </c>
      <c r="D41" s="1219">
        <v>4</v>
      </c>
      <c r="E41" s="1259" t="s">
        <v>11707</v>
      </c>
    </row>
    <row r="42" spans="1:5" s="1" customFormat="1" ht="39">
      <c r="A42" s="1735">
        <v>26510</v>
      </c>
      <c r="B42" s="1218" t="s">
        <v>38</v>
      </c>
      <c r="C42" s="1218" t="s">
        <v>11494</v>
      </c>
      <c r="D42" s="1218">
        <v>4</v>
      </c>
      <c r="E42" s="1259" t="s">
        <v>11791</v>
      </c>
    </row>
    <row r="43" spans="1:5" s="1" customFormat="1">
      <c r="A43" s="1734">
        <v>26919</v>
      </c>
      <c r="B43" s="1219" t="s">
        <v>38</v>
      </c>
      <c r="C43" s="1219" t="s">
        <v>11807</v>
      </c>
      <c r="D43" s="1219">
        <v>4</v>
      </c>
      <c r="E43" s="1259" t="s">
        <v>11817</v>
      </c>
    </row>
    <row r="44" spans="1:5" s="1" customFormat="1" ht="26">
      <c r="A44" s="1734">
        <v>26602</v>
      </c>
      <c r="B44" s="1219" t="s">
        <v>33</v>
      </c>
      <c r="C44" s="1219" t="s">
        <v>8</v>
      </c>
      <c r="D44" s="1219">
        <v>2</v>
      </c>
      <c r="E44" s="1259" t="s">
        <v>11740</v>
      </c>
    </row>
    <row r="45" spans="1:5" s="1" customFormat="1" ht="26">
      <c r="A45" s="1734">
        <v>26827</v>
      </c>
      <c r="B45" s="1219" t="s">
        <v>33</v>
      </c>
      <c r="C45" s="1219" t="s">
        <v>9</v>
      </c>
      <c r="D45" s="1219">
        <v>2</v>
      </c>
      <c r="E45" s="1259" t="s">
        <v>11633</v>
      </c>
    </row>
    <row r="46" spans="1:5" s="1" customFormat="1">
      <c r="A46" s="1734">
        <v>26881</v>
      </c>
      <c r="B46" s="1219" t="s">
        <v>33</v>
      </c>
      <c r="C46" s="1219" t="s">
        <v>676</v>
      </c>
      <c r="D46" s="1219">
        <v>2</v>
      </c>
      <c r="E46" s="1259" t="s">
        <v>11745</v>
      </c>
    </row>
    <row r="47" spans="1:5" s="1" customFormat="1" ht="14.5" customHeight="1">
      <c r="A47" s="1734">
        <v>26799</v>
      </c>
      <c r="B47" s="1219" t="s">
        <v>33</v>
      </c>
      <c r="C47" s="1219" t="s">
        <v>8</v>
      </c>
      <c r="D47" s="1219">
        <v>3</v>
      </c>
      <c r="E47" s="1259" t="s">
        <v>11741</v>
      </c>
    </row>
    <row r="48" spans="1:5" s="1" customFormat="1" ht="129" customHeight="1">
      <c r="A48" s="1734">
        <v>26804</v>
      </c>
      <c r="B48" s="1219" t="s">
        <v>33</v>
      </c>
      <c r="C48" s="1219" t="s">
        <v>8</v>
      </c>
      <c r="D48" s="1219">
        <v>3</v>
      </c>
      <c r="E48" s="1469" t="s">
        <v>11863</v>
      </c>
    </row>
    <row r="49" spans="1:5" s="1" customFormat="1" ht="26">
      <c r="A49" s="1734">
        <v>27045</v>
      </c>
      <c r="B49" s="1219" t="s">
        <v>42</v>
      </c>
      <c r="C49" s="1219" t="s">
        <v>9</v>
      </c>
      <c r="D49" s="1219">
        <v>1</v>
      </c>
      <c r="E49" s="1298" t="s">
        <v>11626</v>
      </c>
    </row>
    <row r="50" spans="1:5" s="1" customFormat="1">
      <c r="A50" s="1734">
        <v>26629</v>
      </c>
      <c r="B50" s="1219" t="s">
        <v>42</v>
      </c>
      <c r="C50" s="1219" t="s">
        <v>8</v>
      </c>
      <c r="D50" s="1219">
        <v>2</v>
      </c>
      <c r="E50" s="1298" t="s">
        <v>11656</v>
      </c>
    </row>
    <row r="51" spans="1:5" s="1" customFormat="1" ht="26">
      <c r="A51" s="1735">
        <v>17651</v>
      </c>
      <c r="B51" s="1218" t="s">
        <v>42</v>
      </c>
      <c r="C51" s="1218" t="s">
        <v>11494</v>
      </c>
      <c r="D51" s="1218">
        <v>4</v>
      </c>
      <c r="E51" s="1298" t="s">
        <v>11646</v>
      </c>
    </row>
    <row r="52" spans="1:5" s="1" customFormat="1" ht="26">
      <c r="A52" s="1734">
        <v>24756</v>
      </c>
      <c r="B52" s="1219" t="s">
        <v>42</v>
      </c>
      <c r="C52" s="1219" t="s">
        <v>11494</v>
      </c>
      <c r="D52" s="1219">
        <v>4</v>
      </c>
      <c r="E52" s="1298" t="s">
        <v>11651</v>
      </c>
    </row>
    <row r="53" spans="1:5" s="1" customFormat="1">
      <c r="A53" s="1734">
        <v>25202</v>
      </c>
      <c r="B53" s="1219" t="s">
        <v>30</v>
      </c>
      <c r="C53" s="1219" t="s">
        <v>8</v>
      </c>
      <c r="D53" s="1219">
        <v>1</v>
      </c>
      <c r="E53" s="1298" t="s">
        <v>11670</v>
      </c>
    </row>
    <row r="54" spans="1:5" s="1" customFormat="1" ht="39">
      <c r="A54" s="1734">
        <v>25806</v>
      </c>
      <c r="B54" s="1219" t="s">
        <v>30</v>
      </c>
      <c r="C54" s="1219" t="s">
        <v>8</v>
      </c>
      <c r="D54" s="1219">
        <v>1</v>
      </c>
      <c r="E54" s="1298" t="s">
        <v>11737</v>
      </c>
    </row>
    <row r="55" spans="1:5" s="1" customFormat="1">
      <c r="A55" s="1734">
        <v>25923</v>
      </c>
      <c r="B55" s="1219" t="s">
        <v>30</v>
      </c>
      <c r="C55" s="1219" t="s">
        <v>11494</v>
      </c>
      <c r="D55" s="1219">
        <v>1</v>
      </c>
      <c r="E55" s="1259" t="s">
        <v>11671</v>
      </c>
    </row>
    <row r="56" spans="1:5" s="1" customFormat="1" ht="39">
      <c r="A56" s="1734">
        <v>26828</v>
      </c>
      <c r="B56" s="1219" t="s">
        <v>30</v>
      </c>
      <c r="C56" s="1219" t="s">
        <v>9</v>
      </c>
      <c r="D56" s="1219">
        <v>1</v>
      </c>
      <c r="E56" s="1259" t="s">
        <v>11657</v>
      </c>
    </row>
    <row r="57" spans="1:5" s="1" customFormat="1" ht="26">
      <c r="A57" s="1734">
        <v>25229</v>
      </c>
      <c r="B57" s="1219" t="s">
        <v>30</v>
      </c>
      <c r="C57" s="1219" t="s">
        <v>8</v>
      </c>
      <c r="D57" s="1219">
        <v>2</v>
      </c>
      <c r="E57" s="1259" t="s">
        <v>11687</v>
      </c>
    </row>
    <row r="58" spans="1:5" s="1" customFormat="1" ht="39">
      <c r="A58" s="1734">
        <v>25945</v>
      </c>
      <c r="B58" s="1219" t="s">
        <v>30</v>
      </c>
      <c r="C58" s="1219" t="s">
        <v>8</v>
      </c>
      <c r="D58" s="1219">
        <v>2</v>
      </c>
      <c r="E58" s="1259" t="s">
        <v>11675</v>
      </c>
    </row>
    <row r="59" spans="1:5" s="1" customFormat="1" ht="26">
      <c r="A59" s="1734">
        <v>26210</v>
      </c>
      <c r="B59" s="1219" t="s">
        <v>30</v>
      </c>
      <c r="C59" s="1219" t="s">
        <v>11494</v>
      </c>
      <c r="D59" s="1219">
        <v>2</v>
      </c>
      <c r="E59" s="1259" t="s">
        <v>11688</v>
      </c>
    </row>
    <row r="60" spans="1:5" s="1" customFormat="1" ht="26">
      <c r="A60" s="1734">
        <v>26451</v>
      </c>
      <c r="B60" s="1219" t="s">
        <v>30</v>
      </c>
      <c r="C60" s="1219" t="s">
        <v>8</v>
      </c>
      <c r="D60" s="1219">
        <v>2</v>
      </c>
      <c r="E60" s="1259" t="s">
        <v>11676</v>
      </c>
    </row>
    <row r="61" spans="1:5" s="1" customFormat="1" ht="26">
      <c r="A61" s="1734">
        <v>26640</v>
      </c>
      <c r="B61" s="1219" t="s">
        <v>30</v>
      </c>
      <c r="C61" s="1219" t="s">
        <v>8</v>
      </c>
      <c r="D61" s="1219">
        <v>2</v>
      </c>
      <c r="E61" s="1259" t="s">
        <v>11683</v>
      </c>
    </row>
    <row r="62" spans="1:5" s="1" customFormat="1" ht="26">
      <c r="A62" s="1734">
        <v>26741</v>
      </c>
      <c r="B62" s="1219" t="s">
        <v>30</v>
      </c>
      <c r="C62" s="1219" t="s">
        <v>8</v>
      </c>
      <c r="D62" s="1219">
        <v>2</v>
      </c>
      <c r="E62" s="1259" t="s">
        <v>11695</v>
      </c>
    </row>
    <row r="63" spans="1:5" s="1" customFormat="1" ht="26">
      <c r="A63" s="1734">
        <v>26851</v>
      </c>
      <c r="B63" s="1219" t="s">
        <v>30</v>
      </c>
      <c r="C63" s="1219" t="s">
        <v>8</v>
      </c>
      <c r="D63" s="1219">
        <v>2</v>
      </c>
      <c r="E63" s="1259" t="s">
        <v>11684</v>
      </c>
    </row>
    <row r="64" spans="1:5" s="1" customFormat="1">
      <c r="A64" s="1734">
        <v>26852</v>
      </c>
      <c r="B64" s="1219" t="s">
        <v>30</v>
      </c>
      <c r="C64" s="1219" t="s">
        <v>676</v>
      </c>
      <c r="D64" s="1219">
        <v>2</v>
      </c>
      <c r="E64" s="1259" t="s">
        <v>11685</v>
      </c>
    </row>
    <row r="65" spans="1:5" s="1" customFormat="1">
      <c r="A65" s="1734">
        <v>26882</v>
      </c>
      <c r="B65" s="1219" t="s">
        <v>30</v>
      </c>
      <c r="C65" s="1219" t="s">
        <v>8</v>
      </c>
      <c r="D65" s="1219">
        <v>2</v>
      </c>
      <c r="E65" s="1259" t="s">
        <v>11696</v>
      </c>
    </row>
    <row r="66" spans="1:5" s="1" customFormat="1" ht="26">
      <c r="A66" s="1734">
        <v>26892</v>
      </c>
      <c r="B66" s="1219" t="s">
        <v>30</v>
      </c>
      <c r="C66" s="1219" t="s">
        <v>8</v>
      </c>
      <c r="D66" s="1219">
        <v>2</v>
      </c>
      <c r="E66" s="1259" t="s">
        <v>11699</v>
      </c>
    </row>
    <row r="67" spans="1:5" s="1" customFormat="1" ht="26">
      <c r="A67" s="1734">
        <v>26903</v>
      </c>
      <c r="B67" s="1219" t="s">
        <v>30</v>
      </c>
      <c r="C67" s="1219" t="s">
        <v>8</v>
      </c>
      <c r="D67" s="1219">
        <v>2</v>
      </c>
      <c r="E67" s="1259" t="s">
        <v>11700</v>
      </c>
    </row>
    <row r="68" spans="1:5" s="1" customFormat="1">
      <c r="A68" s="1734">
        <v>27008</v>
      </c>
      <c r="B68" s="1219" t="s">
        <v>30</v>
      </c>
      <c r="C68" s="1219" t="s">
        <v>676</v>
      </c>
      <c r="D68" s="1219">
        <v>2</v>
      </c>
      <c r="E68" s="1259" t="s">
        <v>11686</v>
      </c>
    </row>
    <row r="69" spans="1:5" s="1" customFormat="1" ht="26">
      <c r="A69" s="1734">
        <v>26014</v>
      </c>
      <c r="B69" s="1219" t="s">
        <v>30</v>
      </c>
      <c r="C69" s="1219" t="s">
        <v>8</v>
      </c>
      <c r="D69" s="1219">
        <v>3</v>
      </c>
      <c r="E69" s="1259" t="s">
        <v>11673</v>
      </c>
    </row>
    <row r="70" spans="1:5" s="1" customFormat="1" ht="26">
      <c r="A70" s="1734">
        <v>26630</v>
      </c>
      <c r="B70" s="1219" t="s">
        <v>30</v>
      </c>
      <c r="C70" s="1219" t="s">
        <v>8</v>
      </c>
      <c r="D70" s="1219">
        <v>3</v>
      </c>
      <c r="E70" s="1259" t="s">
        <v>11677</v>
      </c>
    </row>
    <row r="71" spans="1:5" s="1" customFormat="1" ht="26">
      <c r="A71" s="1734">
        <v>26638</v>
      </c>
      <c r="B71" s="1219" t="s">
        <v>30</v>
      </c>
      <c r="C71" s="1219" t="s">
        <v>8</v>
      </c>
      <c r="D71" s="1219">
        <v>3</v>
      </c>
      <c r="E71" s="1259" t="s">
        <v>11681</v>
      </c>
    </row>
    <row r="72" spans="1:5" s="1" customFormat="1">
      <c r="A72" s="1735">
        <v>26731</v>
      </c>
      <c r="B72" s="1218" t="s">
        <v>30</v>
      </c>
      <c r="C72" s="1218" t="s">
        <v>8</v>
      </c>
      <c r="D72" s="1218">
        <v>3</v>
      </c>
      <c r="E72" s="1259" t="s">
        <v>11768</v>
      </c>
    </row>
    <row r="73" spans="1:5" s="1" customFormat="1" ht="26">
      <c r="A73" s="1734">
        <v>26893</v>
      </c>
      <c r="B73" s="1219" t="s">
        <v>30</v>
      </c>
      <c r="C73" s="1219" t="s">
        <v>8</v>
      </c>
      <c r="D73" s="1219">
        <v>3</v>
      </c>
      <c r="E73" s="1259" t="s">
        <v>11697</v>
      </c>
    </row>
    <row r="74" spans="1:5" s="1" customFormat="1" ht="52">
      <c r="A74" s="1734">
        <v>27127</v>
      </c>
      <c r="B74" s="1219" t="s">
        <v>30</v>
      </c>
      <c r="C74" s="1219" t="s">
        <v>8</v>
      </c>
      <c r="D74" s="1219">
        <v>3</v>
      </c>
      <c r="E74" s="1469" t="s">
        <v>11892</v>
      </c>
    </row>
    <row r="75" spans="1:5" s="1" customFormat="1" ht="26">
      <c r="A75" s="1734">
        <v>27387</v>
      </c>
      <c r="B75" s="1219" t="s">
        <v>30</v>
      </c>
      <c r="C75" s="1219" t="s">
        <v>11864</v>
      </c>
      <c r="D75" s="1219">
        <v>3</v>
      </c>
      <c r="E75" s="1259" t="s">
        <v>11989</v>
      </c>
    </row>
    <row r="76" spans="1:5" s="1" customFormat="1" ht="39">
      <c r="A76" s="1734">
        <v>16389</v>
      </c>
      <c r="B76" s="1219" t="s">
        <v>30</v>
      </c>
      <c r="C76" s="1219" t="s">
        <v>11494</v>
      </c>
      <c r="D76" s="1219">
        <v>4</v>
      </c>
      <c r="E76" s="1259" t="s">
        <v>11888</v>
      </c>
    </row>
    <row r="77" spans="1:5" s="1" customFormat="1" ht="39">
      <c r="A77" s="1734">
        <v>22234</v>
      </c>
      <c r="B77" s="1219" t="s">
        <v>30</v>
      </c>
      <c r="C77" s="1219" t="s">
        <v>11494</v>
      </c>
      <c r="D77" s="1219">
        <v>4</v>
      </c>
      <c r="E77" s="1469" t="s">
        <v>11862</v>
      </c>
    </row>
    <row r="78" spans="1:5" s="1" customFormat="1" ht="39">
      <c r="A78" s="1734">
        <v>26114</v>
      </c>
      <c r="B78" s="1219" t="s">
        <v>30</v>
      </c>
      <c r="C78" s="1219" t="s">
        <v>11658</v>
      </c>
      <c r="D78" s="1219">
        <v>4</v>
      </c>
      <c r="E78" s="1259" t="s">
        <v>11669</v>
      </c>
    </row>
    <row r="79" spans="1:5" s="1" customFormat="1">
      <c r="A79" s="1734">
        <v>26345</v>
      </c>
      <c r="B79" s="1219" t="s">
        <v>30</v>
      </c>
      <c r="C79" s="1219" t="s">
        <v>11494</v>
      </c>
      <c r="D79" s="1219">
        <v>4</v>
      </c>
      <c r="E79" s="1259" t="s">
        <v>11823</v>
      </c>
    </row>
    <row r="80" spans="1:5" s="1" customFormat="1" ht="26">
      <c r="A80" s="1734">
        <v>26603</v>
      </c>
      <c r="B80" s="1219" t="s">
        <v>30</v>
      </c>
      <c r="C80" s="1219" t="s">
        <v>11494</v>
      </c>
      <c r="D80" s="1219">
        <v>4</v>
      </c>
      <c r="E80" s="1259" t="s">
        <v>11739</v>
      </c>
    </row>
    <row r="81" spans="1:5" s="1" customFormat="1" ht="26">
      <c r="A81" s="1734">
        <v>26729</v>
      </c>
      <c r="B81" s="1219" t="s">
        <v>30</v>
      </c>
      <c r="C81" s="1219" t="s">
        <v>11494</v>
      </c>
      <c r="D81" s="1219">
        <v>4</v>
      </c>
      <c r="E81" s="1259" t="s">
        <v>11694</v>
      </c>
    </row>
    <row r="82" spans="1:5" s="1" customFormat="1" ht="39">
      <c r="A82" s="1734">
        <v>26981</v>
      </c>
      <c r="B82" s="1219" t="s">
        <v>30</v>
      </c>
      <c r="C82" s="1219" t="s">
        <v>11494</v>
      </c>
      <c r="D82" s="1219">
        <v>4</v>
      </c>
      <c r="E82" s="1259" t="s">
        <v>11880</v>
      </c>
    </row>
    <row r="83" spans="1:5" s="1" customFormat="1" ht="91">
      <c r="A83" s="1734">
        <v>27170</v>
      </c>
      <c r="B83" s="1219" t="s">
        <v>30</v>
      </c>
      <c r="C83" s="1219" t="s">
        <v>11494</v>
      </c>
      <c r="D83" s="1219">
        <v>4</v>
      </c>
      <c r="E83" s="1259" t="s">
        <v>11911</v>
      </c>
    </row>
    <row r="84" spans="1:5" s="1" customFormat="1" ht="26">
      <c r="A84" s="1219">
        <v>25201</v>
      </c>
      <c r="B84" s="1219" t="s">
        <v>18</v>
      </c>
      <c r="C84" s="1219" t="s">
        <v>8</v>
      </c>
      <c r="D84" s="1219">
        <v>1</v>
      </c>
      <c r="E84" s="1259" t="s">
        <v>11935</v>
      </c>
    </row>
    <row r="85" spans="1:5" s="1" customFormat="1" ht="26">
      <c r="A85" s="1219">
        <v>26785</v>
      </c>
      <c r="B85" s="1219" t="s">
        <v>18</v>
      </c>
      <c r="C85" s="1219" t="s">
        <v>9</v>
      </c>
      <c r="D85" s="1219">
        <v>1</v>
      </c>
      <c r="E85" s="1259" t="s">
        <v>11489</v>
      </c>
    </row>
    <row r="86" spans="1:5" s="1" customFormat="1" ht="78">
      <c r="A86" s="1219">
        <v>25194</v>
      </c>
      <c r="B86" s="1219" t="s">
        <v>18</v>
      </c>
      <c r="C86" s="1219" t="s">
        <v>8</v>
      </c>
      <c r="D86" s="1219">
        <v>2</v>
      </c>
      <c r="E86" s="1259" t="s">
        <v>11912</v>
      </c>
    </row>
    <row r="87" spans="1:5" s="1" customFormat="1" ht="26">
      <c r="A87" s="1219">
        <v>26826</v>
      </c>
      <c r="B87" s="1219" t="s">
        <v>18</v>
      </c>
      <c r="C87" s="1219" t="s">
        <v>9</v>
      </c>
      <c r="D87" s="1219">
        <v>2</v>
      </c>
      <c r="E87" s="1259" t="s">
        <v>11492</v>
      </c>
    </row>
    <row r="88" spans="1:5" s="1" customFormat="1" ht="26">
      <c r="A88" s="1219">
        <v>27419</v>
      </c>
      <c r="B88" s="1219" t="s">
        <v>18</v>
      </c>
      <c r="C88" s="1219" t="s">
        <v>676</v>
      </c>
      <c r="D88" s="1219">
        <v>2</v>
      </c>
      <c r="E88" s="1259" t="s">
        <v>11967</v>
      </c>
    </row>
    <row r="89" spans="1:5" s="1" customFormat="1">
      <c r="A89" s="1219">
        <v>26974</v>
      </c>
      <c r="B89" s="1219" t="s">
        <v>18</v>
      </c>
      <c r="C89" s="1219" t="s">
        <v>8</v>
      </c>
      <c r="D89" s="1219">
        <v>3</v>
      </c>
      <c r="E89" s="1259" t="s">
        <v>11730</v>
      </c>
    </row>
    <row r="90" spans="1:5" s="1" customFormat="1" ht="26">
      <c r="A90" s="1219">
        <v>27388</v>
      </c>
      <c r="B90" s="1219" t="s">
        <v>18</v>
      </c>
      <c r="C90" s="1219" t="s">
        <v>11864</v>
      </c>
      <c r="D90" s="1219">
        <v>3</v>
      </c>
      <c r="E90" s="1259" t="s">
        <v>11968</v>
      </c>
    </row>
    <row r="91" spans="1:5" s="1" customFormat="1" ht="26">
      <c r="A91" s="1219">
        <v>26257</v>
      </c>
      <c r="B91" s="1219" t="s">
        <v>18</v>
      </c>
      <c r="C91" s="1219" t="s">
        <v>11494</v>
      </c>
      <c r="D91" s="1219">
        <v>4</v>
      </c>
      <c r="E91" s="1259" t="s">
        <v>11518</v>
      </c>
    </row>
    <row r="92" spans="1:5" s="1" customFormat="1">
      <c r="A92" s="1219">
        <v>26964</v>
      </c>
      <c r="B92" s="1219" t="s">
        <v>11</v>
      </c>
      <c r="C92" s="1219" t="s">
        <v>9</v>
      </c>
      <c r="D92" s="1219">
        <v>1</v>
      </c>
      <c r="E92" s="1259" t="s">
        <v>11608</v>
      </c>
    </row>
    <row r="93" spans="1:5" s="1" customFormat="1" ht="26">
      <c r="A93" s="1219">
        <v>26947</v>
      </c>
      <c r="B93" s="1219" t="s">
        <v>28</v>
      </c>
      <c r="C93" s="1219" t="s">
        <v>9</v>
      </c>
      <c r="D93" s="1219">
        <v>1</v>
      </c>
      <c r="E93" s="1259" t="s">
        <v>11609</v>
      </c>
    </row>
    <row r="94" spans="1:5" s="1" customFormat="1">
      <c r="A94" s="1219">
        <v>27236</v>
      </c>
      <c r="B94" s="1219" t="s">
        <v>28</v>
      </c>
      <c r="C94" s="1219" t="s">
        <v>11864</v>
      </c>
      <c r="D94" s="1219">
        <v>1</v>
      </c>
      <c r="E94" s="1259" t="s">
        <v>11865</v>
      </c>
    </row>
    <row r="95" spans="1:5" s="1" customFormat="1">
      <c r="A95" s="1219">
        <v>26566</v>
      </c>
      <c r="B95" s="1219" t="s">
        <v>59</v>
      </c>
      <c r="C95" s="1219" t="s">
        <v>8</v>
      </c>
      <c r="D95" s="1219">
        <v>2</v>
      </c>
      <c r="E95" s="1259" t="s">
        <v>11620</v>
      </c>
    </row>
    <row r="96" spans="1:5" s="1" customFormat="1" ht="13.75" thickBot="1">
      <c r="A96" s="1496">
        <v>27176</v>
      </c>
      <c r="B96" s="1496" t="s">
        <v>40</v>
      </c>
      <c r="C96" s="1496" t="s">
        <v>9</v>
      </c>
      <c r="D96" s="1496">
        <v>1</v>
      </c>
      <c r="E96" s="1497" t="s">
        <v>11963</v>
      </c>
    </row>
    <row r="97" spans="1:5" s="1" customFormat="1"/>
    <row r="98" spans="1:5" s="1" customFormat="1">
      <c r="A98" s="1434"/>
      <c r="B98" s="1434"/>
      <c r="C98" s="1434"/>
      <c r="D98" s="1434"/>
      <c r="E98" s="1414"/>
    </row>
    <row r="99" spans="1:5" s="1" customFormat="1">
      <c r="A99" s="1434"/>
      <c r="B99" s="1434"/>
      <c r="C99" s="1434"/>
      <c r="D99" s="1434"/>
      <c r="E99" s="1414"/>
    </row>
    <row r="100" spans="1:5" s="1" customFormat="1">
      <c r="A100" s="1434"/>
      <c r="B100" s="1434"/>
      <c r="C100" s="1434"/>
      <c r="D100" s="1434"/>
      <c r="E100" s="1414"/>
    </row>
    <row r="101" spans="1:5" s="1" customFormat="1">
      <c r="A101" s="1434"/>
      <c r="B101" s="1434"/>
      <c r="C101" s="1434"/>
      <c r="D101" s="1434"/>
      <c r="E101" s="1414"/>
    </row>
  </sheetData>
  <sortState xmlns:xlrd2="http://schemas.microsoft.com/office/spreadsheetml/2017/richdata2" ref="A6:E96">
    <sortCondition ref="B6:B96"/>
    <sortCondition ref="D6:D96"/>
    <sortCondition ref="A6:A96"/>
  </sortState>
  <customSheetViews>
    <customSheetView guid="{E8617EB4-0A8E-4FFC-96CC-86FDA1EDF7EF}" topLeftCell="A79">
      <selection activeCell="E60" sqref="E60"/>
      <pageMargins left="0" right="0" top="0" bottom="0" header="0" footer="0"/>
      <pageSetup orientation="portrait" r:id="rId1"/>
    </customSheetView>
    <customSheetView guid="{B7FA0A77-0398-4D9E-A1F6-724E352836D5}" topLeftCell="A79">
      <selection activeCell="E60" sqref="E60"/>
      <pageMargins left="0" right="0" top="0" bottom="0" header="0" footer="0"/>
      <pageSetup orientation="portrait" r:id="rId2"/>
    </customSheetView>
  </customSheetViews>
  <mergeCells count="2">
    <mergeCell ref="A2:E2"/>
    <mergeCell ref="A3:E3"/>
  </mergeCells>
  <pageMargins left="0.7" right="0.7" top="0.75" bottom="0.75" header="0.3" footer="0.3"/>
  <pageSetup orientation="portrait"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K63"/>
  <sheetViews>
    <sheetView zoomScaleNormal="100" workbookViewId="0">
      <selection sqref="A1:B1"/>
    </sheetView>
  </sheetViews>
  <sheetFormatPr defaultColWidth="8.54296875" defaultRowHeight="13"/>
  <cols>
    <col min="1" max="1" width="28.54296875" style="40" customWidth="1"/>
    <col min="2" max="2" width="55.453125" style="40" customWidth="1"/>
    <col min="3" max="3" width="15" style="40" customWidth="1"/>
    <col min="4" max="4" width="16" style="40" customWidth="1"/>
    <col min="5" max="5" width="18.2265625" style="40" customWidth="1"/>
    <col min="6" max="6" width="16.453125" style="40" bestFit="1" customWidth="1"/>
    <col min="7" max="7" width="15.2265625" style="40" customWidth="1"/>
    <col min="8" max="8" width="15.54296875" style="40" customWidth="1"/>
    <col min="9" max="9" width="19.86328125" style="40" customWidth="1"/>
    <col min="10" max="10" width="19.54296875" style="40" customWidth="1"/>
    <col min="11" max="11" width="15.54296875" style="40" bestFit="1" customWidth="1"/>
    <col min="12" max="12" width="10" style="40" customWidth="1"/>
    <col min="13" max="16384" width="8.54296875" style="40"/>
  </cols>
  <sheetData>
    <row r="1" spans="1:11" ht="21.25" thickBot="1">
      <c r="A1" s="1910" t="s">
        <v>677</v>
      </c>
      <c r="B1" s="1910"/>
      <c r="C1" s="274"/>
      <c r="D1" s="1915"/>
      <c r="E1" s="1915"/>
      <c r="F1" s="1915"/>
      <c r="G1" s="1915"/>
      <c r="H1" s="41"/>
      <c r="I1" s="41"/>
      <c r="J1" s="42"/>
      <c r="K1" s="42"/>
    </row>
    <row r="2" spans="1:11" ht="33" customHeight="1" thickBot="1">
      <c r="A2" s="1910" t="str">
        <f>Top!C24</f>
        <v>IEEE 802.11 PHY and MAC Layers</v>
      </c>
      <c r="B2" s="1910"/>
      <c r="C2" s="275"/>
      <c r="D2" s="165" t="s">
        <v>678</v>
      </c>
      <c r="E2" s="166" t="str">
        <f>Top!E24</f>
        <v>80211MP.TS.p7</v>
      </c>
      <c r="F2" s="166"/>
      <c r="G2" s="167"/>
      <c r="H2" s="165" t="s">
        <v>8</v>
      </c>
      <c r="I2" s="167" t="str">
        <f>Top!G24</f>
        <v>80211MP.TS.p7</v>
      </c>
      <c r="J2" s="313" t="s">
        <v>679</v>
      </c>
      <c r="K2" s="314">
        <v>45474</v>
      </c>
    </row>
    <row r="3" spans="1:11" ht="15" customHeight="1">
      <c r="A3" s="1911" t="str">
        <f>Top!D24</f>
        <v>IEEE 802.11-2007 (1)</v>
      </c>
      <c r="B3" s="1911"/>
      <c r="C3" s="276"/>
      <c r="D3" s="168" t="s">
        <v>680</v>
      </c>
      <c r="E3" s="169" t="str">
        <f>Top!F24</f>
        <v>80211MP.ICS.p7</v>
      </c>
      <c r="F3" s="169"/>
      <c r="G3" s="170"/>
      <c r="H3" s="168" t="s">
        <v>9</v>
      </c>
      <c r="I3" s="170" t="str">
        <f>Top!H24</f>
        <v>80211MP.ICS.p7</v>
      </c>
      <c r="J3" s="313" t="s">
        <v>679</v>
      </c>
      <c r="K3" s="314">
        <v>45474</v>
      </c>
    </row>
    <row r="4" spans="1:11" ht="16.25" thickBot="1">
      <c r="A4" s="43" t="s">
        <v>681</v>
      </c>
      <c r="B4" s="43">
        <f>rel_date</f>
        <v>45783</v>
      </c>
      <c r="D4" s="171"/>
      <c r="E4" s="172"/>
      <c r="F4" s="172"/>
      <c r="G4" s="173"/>
      <c r="H4" s="171"/>
      <c r="I4" s="173"/>
      <c r="J4" s="174"/>
      <c r="K4" s="175"/>
    </row>
    <row r="5" spans="1:11" ht="13.75" thickBot="1">
      <c r="A5" s="54" t="s">
        <v>682</v>
      </c>
      <c r="B5" s="180"/>
      <c r="C5" s="184"/>
      <c r="D5" s="1912" t="s">
        <v>683</v>
      </c>
      <c r="E5" s="1913"/>
      <c r="F5" s="1913"/>
      <c r="G5" s="1914"/>
      <c r="H5" s="1912" t="s">
        <v>684</v>
      </c>
      <c r="I5" s="1913"/>
      <c r="J5" s="1913"/>
      <c r="K5" s="1914"/>
    </row>
    <row r="6" spans="1:11" ht="39.75" thickBot="1">
      <c r="A6" s="86" t="s">
        <v>685</v>
      </c>
      <c r="B6" s="628" t="s">
        <v>482</v>
      </c>
      <c r="C6" s="629" t="s">
        <v>686</v>
      </c>
      <c r="D6" s="48" t="s">
        <v>687</v>
      </c>
      <c r="E6" s="46" t="s">
        <v>688</v>
      </c>
      <c r="F6" s="46" t="s">
        <v>689</v>
      </c>
      <c r="G6" s="47" t="s">
        <v>690</v>
      </c>
      <c r="H6" s="48" t="s">
        <v>687</v>
      </c>
      <c r="I6" s="46" t="s">
        <v>688</v>
      </c>
      <c r="J6" s="46" t="s">
        <v>689</v>
      </c>
      <c r="K6" s="49" t="s">
        <v>690</v>
      </c>
    </row>
    <row r="7" spans="1:11">
      <c r="A7" s="1415" t="s">
        <v>676</v>
      </c>
      <c r="B7" s="1416" t="s">
        <v>691</v>
      </c>
      <c r="C7" s="1417" t="s">
        <v>692</v>
      </c>
      <c r="D7" s="498"/>
      <c r="E7" s="523">
        <v>45564</v>
      </c>
      <c r="F7" s="337"/>
      <c r="G7" s="616" t="s">
        <v>693</v>
      </c>
      <c r="H7" s="338"/>
      <c r="I7" s="1153"/>
      <c r="J7" s="339"/>
      <c r="K7" s="1268"/>
    </row>
    <row r="8" spans="1:11">
      <c r="A8" s="1418" t="s">
        <v>9</v>
      </c>
      <c r="B8" s="1419" t="s">
        <v>694</v>
      </c>
      <c r="C8" s="1417" t="s">
        <v>692</v>
      </c>
      <c r="D8" s="499"/>
      <c r="E8" s="523">
        <v>45564</v>
      </c>
      <c r="F8" s="340"/>
      <c r="G8" s="617" t="s">
        <v>693</v>
      </c>
      <c r="H8" s="341"/>
      <c r="I8" s="1153"/>
      <c r="J8" s="342"/>
      <c r="K8" s="387"/>
    </row>
    <row r="9" spans="1:11">
      <c r="A9" s="1200" t="s">
        <v>695</v>
      </c>
      <c r="B9" s="1201" t="s">
        <v>696</v>
      </c>
      <c r="C9" s="1202"/>
      <c r="D9" s="499" t="s">
        <v>697</v>
      </c>
      <c r="E9" s="523">
        <v>45564</v>
      </c>
      <c r="F9" s="340" t="s">
        <v>698</v>
      </c>
      <c r="G9" s="617"/>
      <c r="H9" s="341"/>
      <c r="I9" s="1153"/>
      <c r="J9" s="344"/>
      <c r="K9" s="343"/>
    </row>
    <row r="10" spans="1:11">
      <c r="A10" s="1200" t="s">
        <v>699</v>
      </c>
      <c r="B10" s="1201" t="s">
        <v>700</v>
      </c>
      <c r="C10" s="1202"/>
      <c r="D10" s="499" t="s">
        <v>697</v>
      </c>
      <c r="E10" s="523">
        <v>45564</v>
      </c>
      <c r="F10" s="340" t="s">
        <v>698</v>
      </c>
      <c r="G10" s="617"/>
      <c r="H10" s="341"/>
      <c r="I10" s="1153"/>
      <c r="J10" s="344"/>
      <c r="K10" s="343"/>
    </row>
    <row r="11" spans="1:11">
      <c r="A11" s="1200" t="s">
        <v>701</v>
      </c>
      <c r="B11" s="1201" t="s">
        <v>702</v>
      </c>
      <c r="C11" s="1202"/>
      <c r="D11" s="499" t="s">
        <v>697</v>
      </c>
      <c r="E11" s="523">
        <v>45564</v>
      </c>
      <c r="F11" s="340" t="s">
        <v>698</v>
      </c>
      <c r="G11" s="617"/>
      <c r="H11" s="341"/>
      <c r="I11" s="1153"/>
      <c r="J11" s="344"/>
      <c r="K11" s="343"/>
    </row>
    <row r="12" spans="1:11">
      <c r="A12" s="1200" t="s">
        <v>703</v>
      </c>
      <c r="B12" s="1201" t="s">
        <v>704</v>
      </c>
      <c r="C12" s="1202"/>
      <c r="D12" s="499" t="s">
        <v>697</v>
      </c>
      <c r="E12" s="523">
        <v>45564</v>
      </c>
      <c r="F12" s="340" t="s">
        <v>698</v>
      </c>
      <c r="G12" s="617"/>
      <c r="H12" s="341"/>
      <c r="I12" s="1153"/>
      <c r="J12" s="344"/>
      <c r="K12" s="343"/>
    </row>
    <row r="13" spans="1:11">
      <c r="A13" s="1200" t="s">
        <v>705</v>
      </c>
      <c r="B13" s="1201" t="s">
        <v>706</v>
      </c>
      <c r="C13" s="1202"/>
      <c r="D13" s="499" t="s">
        <v>697</v>
      </c>
      <c r="E13" s="523">
        <v>45564</v>
      </c>
      <c r="F13" s="340" t="s">
        <v>698</v>
      </c>
      <c r="G13" s="617"/>
      <c r="H13" s="341"/>
      <c r="I13" s="1153"/>
      <c r="J13" s="344"/>
      <c r="K13" s="343"/>
    </row>
    <row r="14" spans="1:11">
      <c r="A14" s="1200" t="s">
        <v>707</v>
      </c>
      <c r="B14" s="1201" t="s">
        <v>708</v>
      </c>
      <c r="C14" s="1202"/>
      <c r="D14" s="499" t="s">
        <v>697</v>
      </c>
      <c r="E14" s="523">
        <v>45564</v>
      </c>
      <c r="F14" s="340" t="s">
        <v>698</v>
      </c>
      <c r="G14" s="617"/>
      <c r="H14" s="341"/>
      <c r="I14" s="1153"/>
      <c r="J14" s="344"/>
      <c r="K14" s="343"/>
    </row>
    <row r="15" spans="1:11">
      <c r="A15" s="1200" t="s">
        <v>709</v>
      </c>
      <c r="B15" s="1201" t="s">
        <v>710</v>
      </c>
      <c r="C15" s="1202"/>
      <c r="D15" s="499" t="s">
        <v>697</v>
      </c>
      <c r="E15" s="523">
        <v>45564</v>
      </c>
      <c r="F15" s="340" t="s">
        <v>698</v>
      </c>
      <c r="G15" s="617"/>
      <c r="H15" s="341"/>
      <c r="I15" s="1153"/>
      <c r="J15" s="344"/>
      <c r="K15" s="343"/>
    </row>
    <row r="16" spans="1:11">
      <c r="A16" s="1200" t="s">
        <v>711</v>
      </c>
      <c r="B16" s="1201" t="s">
        <v>712</v>
      </c>
      <c r="C16" s="1202"/>
      <c r="D16" s="499" t="s">
        <v>697</v>
      </c>
      <c r="E16" s="523">
        <v>45564</v>
      </c>
      <c r="F16" s="340" t="s">
        <v>698</v>
      </c>
      <c r="G16" s="617"/>
      <c r="H16" s="341"/>
      <c r="I16" s="1153"/>
      <c r="J16" s="344"/>
      <c r="K16" s="343"/>
    </row>
    <row r="17" spans="1:11">
      <c r="A17" s="1200" t="s">
        <v>713</v>
      </c>
      <c r="B17" s="1201" t="s">
        <v>714</v>
      </c>
      <c r="C17" s="1202"/>
      <c r="D17" s="499" t="s">
        <v>697</v>
      </c>
      <c r="E17" s="523">
        <v>45564</v>
      </c>
      <c r="F17" s="340" t="s">
        <v>698</v>
      </c>
      <c r="G17" s="617"/>
      <c r="H17" s="341"/>
      <c r="I17" s="1153"/>
      <c r="J17" s="344"/>
      <c r="K17" s="343"/>
    </row>
    <row r="18" spans="1:11">
      <c r="A18" s="1200" t="s">
        <v>715</v>
      </c>
      <c r="B18" s="1201" t="s">
        <v>716</v>
      </c>
      <c r="C18" s="1202"/>
      <c r="D18" s="499" t="s">
        <v>697</v>
      </c>
      <c r="E18" s="523">
        <v>45564</v>
      </c>
      <c r="F18" s="340" t="s">
        <v>698</v>
      </c>
      <c r="G18" s="617"/>
      <c r="H18" s="341"/>
      <c r="I18" s="1153"/>
      <c r="J18" s="344"/>
      <c r="K18" s="343"/>
    </row>
    <row r="19" spans="1:11" ht="26">
      <c r="A19" s="1200" t="s">
        <v>717</v>
      </c>
      <c r="B19" s="1201" t="s">
        <v>718</v>
      </c>
      <c r="C19" s="1202"/>
      <c r="D19" s="499" t="s">
        <v>697</v>
      </c>
      <c r="E19" s="523">
        <v>45564</v>
      </c>
      <c r="F19" s="340" t="s">
        <v>698</v>
      </c>
      <c r="G19" s="617"/>
      <c r="H19" s="341"/>
      <c r="I19" s="1153"/>
      <c r="J19" s="344"/>
      <c r="K19" s="343"/>
    </row>
    <row r="20" spans="1:11">
      <c r="A20" s="1200" t="s">
        <v>719</v>
      </c>
      <c r="B20" s="1201" t="s">
        <v>720</v>
      </c>
      <c r="C20" s="1202"/>
      <c r="D20" s="499" t="s">
        <v>697</v>
      </c>
      <c r="E20" s="523">
        <v>45564</v>
      </c>
      <c r="F20" s="340" t="s">
        <v>698</v>
      </c>
      <c r="G20" s="617"/>
      <c r="H20" s="341"/>
      <c r="I20" s="1153"/>
      <c r="J20" s="344"/>
      <c r="K20" s="343"/>
    </row>
    <row r="21" spans="1:11">
      <c r="A21" s="1200" t="s">
        <v>721</v>
      </c>
      <c r="B21" s="1201" t="s">
        <v>722</v>
      </c>
      <c r="C21" s="1202"/>
      <c r="D21" s="499" t="s">
        <v>697</v>
      </c>
      <c r="E21" s="523">
        <v>45564</v>
      </c>
      <c r="F21" s="340" t="s">
        <v>698</v>
      </c>
      <c r="G21" s="617"/>
      <c r="H21" s="341"/>
      <c r="I21" s="1153"/>
      <c r="J21" s="344"/>
      <c r="K21" s="343"/>
    </row>
    <row r="22" spans="1:11">
      <c r="A22" s="1200" t="s">
        <v>723</v>
      </c>
      <c r="B22" s="1201" t="s">
        <v>724</v>
      </c>
      <c r="C22" s="1202"/>
      <c r="D22" s="499" t="s">
        <v>697</v>
      </c>
      <c r="E22" s="523">
        <v>45564</v>
      </c>
      <c r="F22" s="340" t="s">
        <v>698</v>
      </c>
      <c r="G22" s="617"/>
      <c r="H22" s="341"/>
      <c r="I22" s="1153"/>
      <c r="J22" s="344"/>
      <c r="K22" s="343"/>
    </row>
    <row r="23" spans="1:11">
      <c r="A23" s="1200" t="s">
        <v>725</v>
      </c>
      <c r="B23" s="1201" t="s">
        <v>726</v>
      </c>
      <c r="C23" s="1202"/>
      <c r="D23" s="499" t="s">
        <v>697</v>
      </c>
      <c r="E23" s="523">
        <v>45564</v>
      </c>
      <c r="F23" s="340" t="s">
        <v>698</v>
      </c>
      <c r="G23" s="617"/>
      <c r="H23" s="341"/>
      <c r="I23" s="1153"/>
      <c r="J23" s="344"/>
      <c r="K23" s="343"/>
    </row>
    <row r="24" spans="1:11">
      <c r="A24" s="1200" t="s">
        <v>727</v>
      </c>
      <c r="B24" s="1201" t="s">
        <v>728</v>
      </c>
      <c r="C24" s="1202"/>
      <c r="D24" s="499" t="s">
        <v>697</v>
      </c>
      <c r="E24" s="523">
        <v>45564</v>
      </c>
      <c r="F24" s="340" t="s">
        <v>698</v>
      </c>
      <c r="G24" s="617"/>
      <c r="H24" s="341"/>
      <c r="I24" s="1153"/>
      <c r="J24" s="344"/>
      <c r="K24" s="343"/>
    </row>
    <row r="25" spans="1:11" ht="26">
      <c r="A25" s="1200" t="s">
        <v>729</v>
      </c>
      <c r="B25" s="1201" t="s">
        <v>730</v>
      </c>
      <c r="C25" s="1202"/>
      <c r="D25" s="499" t="s">
        <v>697</v>
      </c>
      <c r="E25" s="523">
        <v>45564</v>
      </c>
      <c r="F25" s="340" t="s">
        <v>698</v>
      </c>
      <c r="G25" s="617"/>
      <c r="H25" s="341"/>
      <c r="I25" s="1153"/>
      <c r="J25" s="344"/>
      <c r="K25" s="343"/>
    </row>
    <row r="26" spans="1:11">
      <c r="A26" s="1200" t="s">
        <v>731</v>
      </c>
      <c r="B26" s="1201" t="s">
        <v>732</v>
      </c>
      <c r="C26" s="1202"/>
      <c r="D26" s="499" t="s">
        <v>697</v>
      </c>
      <c r="E26" s="523">
        <v>45564</v>
      </c>
      <c r="F26" s="340" t="s">
        <v>698</v>
      </c>
      <c r="G26" s="617"/>
      <c r="H26" s="341"/>
      <c r="I26" s="1153"/>
      <c r="J26" s="344"/>
      <c r="K26" s="343"/>
    </row>
    <row r="27" spans="1:11">
      <c r="A27" s="1200" t="s">
        <v>733</v>
      </c>
      <c r="B27" s="1201" t="s">
        <v>734</v>
      </c>
      <c r="C27" s="1202"/>
      <c r="D27" s="499" t="s">
        <v>697</v>
      </c>
      <c r="E27" s="523">
        <v>45564</v>
      </c>
      <c r="F27" s="340" t="s">
        <v>698</v>
      </c>
      <c r="G27" s="617"/>
      <c r="H27" s="341"/>
      <c r="I27" s="1153"/>
      <c r="J27" s="344"/>
      <c r="K27" s="343"/>
    </row>
    <row r="28" spans="1:11">
      <c r="A28" s="1200" t="s">
        <v>735</v>
      </c>
      <c r="B28" s="1201" t="s">
        <v>736</v>
      </c>
      <c r="C28" s="1202"/>
      <c r="D28" s="499" t="s">
        <v>697</v>
      </c>
      <c r="E28" s="523">
        <v>45564</v>
      </c>
      <c r="F28" s="340" t="s">
        <v>698</v>
      </c>
      <c r="G28" s="617"/>
      <c r="H28" s="341"/>
      <c r="I28" s="1153"/>
      <c r="J28" s="344"/>
      <c r="K28" s="343"/>
    </row>
    <row r="29" spans="1:11">
      <c r="A29" s="1200" t="s">
        <v>737</v>
      </c>
      <c r="B29" s="1201" t="s">
        <v>738</v>
      </c>
      <c r="C29" s="1202"/>
      <c r="D29" s="499" t="s">
        <v>697</v>
      </c>
      <c r="E29" s="523">
        <v>45564</v>
      </c>
      <c r="F29" s="340" t="s">
        <v>698</v>
      </c>
      <c r="G29" s="617"/>
      <c r="H29" s="341"/>
      <c r="I29" s="1153"/>
      <c r="J29" s="344"/>
      <c r="K29" s="343"/>
    </row>
    <row r="30" spans="1:11">
      <c r="A30" s="1200" t="s">
        <v>739</v>
      </c>
      <c r="B30" s="1201" t="s">
        <v>740</v>
      </c>
      <c r="C30" s="1202"/>
      <c r="D30" s="499" t="s">
        <v>697</v>
      </c>
      <c r="E30" s="523">
        <v>45564</v>
      </c>
      <c r="F30" s="340" t="s">
        <v>698</v>
      </c>
      <c r="G30" s="617"/>
      <c r="H30" s="341"/>
      <c r="I30" s="1153"/>
      <c r="J30" s="344"/>
      <c r="K30" s="343"/>
    </row>
    <row r="31" spans="1:11">
      <c r="A31" s="1200" t="s">
        <v>741</v>
      </c>
      <c r="B31" s="1201" t="s">
        <v>742</v>
      </c>
      <c r="C31" s="1202"/>
      <c r="D31" s="499" t="s">
        <v>697</v>
      </c>
      <c r="E31" s="523">
        <v>45564</v>
      </c>
      <c r="F31" s="340" t="s">
        <v>698</v>
      </c>
      <c r="G31" s="617"/>
      <c r="H31" s="341"/>
      <c r="I31" s="1153"/>
      <c r="J31" s="344"/>
      <c r="K31" s="343"/>
    </row>
    <row r="32" spans="1:11">
      <c r="A32" s="1200" t="s">
        <v>743</v>
      </c>
      <c r="B32" s="1201" t="s">
        <v>744</v>
      </c>
      <c r="C32" s="1202"/>
      <c r="D32" s="499" t="s">
        <v>697</v>
      </c>
      <c r="E32" s="523">
        <v>45564</v>
      </c>
      <c r="F32" s="340" t="s">
        <v>698</v>
      </c>
      <c r="G32" s="617"/>
      <c r="H32" s="341"/>
      <c r="I32" s="1153"/>
      <c r="J32" s="344"/>
      <c r="K32" s="343"/>
    </row>
    <row r="33" spans="1:11">
      <c r="A33" s="1200" t="s">
        <v>745</v>
      </c>
      <c r="B33" s="1201" t="s">
        <v>746</v>
      </c>
      <c r="C33" s="1202"/>
      <c r="D33" s="499" t="s">
        <v>697</v>
      </c>
      <c r="E33" s="523">
        <v>45564</v>
      </c>
      <c r="F33" s="340" t="s">
        <v>698</v>
      </c>
      <c r="G33" s="617"/>
      <c r="H33" s="341"/>
      <c r="I33" s="1153"/>
      <c r="J33" s="344"/>
      <c r="K33" s="343"/>
    </row>
    <row r="34" spans="1:11">
      <c r="A34" s="1200" t="s">
        <v>747</v>
      </c>
      <c r="B34" s="1201" t="s">
        <v>748</v>
      </c>
      <c r="C34" s="1202"/>
      <c r="D34" s="499" t="s">
        <v>697</v>
      </c>
      <c r="E34" s="523">
        <v>45564</v>
      </c>
      <c r="F34" s="340" t="s">
        <v>698</v>
      </c>
      <c r="G34" s="617"/>
      <c r="H34" s="341"/>
      <c r="I34" s="1153"/>
      <c r="J34" s="344"/>
      <c r="K34" s="343"/>
    </row>
    <row r="35" spans="1:11">
      <c r="A35" s="1200" t="s">
        <v>749</v>
      </c>
      <c r="B35" s="1201" t="s">
        <v>750</v>
      </c>
      <c r="C35" s="1202"/>
      <c r="D35" s="499" t="s">
        <v>697</v>
      </c>
      <c r="E35" s="523">
        <v>45564</v>
      </c>
      <c r="F35" s="340" t="s">
        <v>698</v>
      </c>
      <c r="G35" s="617"/>
      <c r="H35" s="341"/>
      <c r="I35" s="1153"/>
      <c r="J35" s="344"/>
      <c r="K35" s="343"/>
    </row>
    <row r="36" spans="1:11">
      <c r="A36" s="1200" t="s">
        <v>751</v>
      </c>
      <c r="B36" s="1201" t="s">
        <v>752</v>
      </c>
      <c r="C36" s="1202"/>
      <c r="D36" s="499" t="s">
        <v>697</v>
      </c>
      <c r="E36" s="523">
        <v>45564</v>
      </c>
      <c r="F36" s="340" t="s">
        <v>698</v>
      </c>
      <c r="G36" s="617"/>
      <c r="H36" s="341"/>
      <c r="I36" s="1153"/>
      <c r="J36" s="344"/>
      <c r="K36" s="343"/>
    </row>
    <row r="37" spans="1:11" ht="12.75" customHeight="1">
      <c r="A37" s="1200" t="s">
        <v>753</v>
      </c>
      <c r="B37" s="1201" t="s">
        <v>754</v>
      </c>
      <c r="C37" s="1202"/>
      <c r="D37" s="499" t="s">
        <v>697</v>
      </c>
      <c r="E37" s="523">
        <v>45564</v>
      </c>
      <c r="F37" s="340" t="s">
        <v>698</v>
      </c>
      <c r="G37" s="617"/>
      <c r="H37" s="341"/>
      <c r="I37" s="1153"/>
      <c r="J37" s="344"/>
      <c r="K37" s="343"/>
    </row>
    <row r="38" spans="1:11">
      <c r="A38" s="1200" t="s">
        <v>755</v>
      </c>
      <c r="B38" s="1201" t="s">
        <v>756</v>
      </c>
      <c r="C38" s="1202"/>
      <c r="D38" s="499" t="s">
        <v>697</v>
      </c>
      <c r="E38" s="523">
        <v>45564</v>
      </c>
      <c r="F38" s="340" t="s">
        <v>698</v>
      </c>
      <c r="G38" s="617"/>
      <c r="H38" s="341"/>
      <c r="I38" s="1153"/>
      <c r="J38" s="344"/>
      <c r="K38" s="343"/>
    </row>
    <row r="39" spans="1:11">
      <c r="A39" s="1200" t="s">
        <v>757</v>
      </c>
      <c r="B39" s="1201" t="s">
        <v>758</v>
      </c>
      <c r="C39" s="1202"/>
      <c r="D39" s="499" t="s">
        <v>697</v>
      </c>
      <c r="E39" s="523">
        <v>45564</v>
      </c>
      <c r="F39" s="340" t="s">
        <v>698</v>
      </c>
      <c r="G39" s="617"/>
      <c r="H39" s="341"/>
      <c r="I39" s="1153"/>
      <c r="J39" s="344"/>
      <c r="K39" s="343"/>
    </row>
    <row r="40" spans="1:11" ht="12.75" customHeight="1">
      <c r="A40" s="1200" t="s">
        <v>759</v>
      </c>
      <c r="B40" s="1201" t="s">
        <v>760</v>
      </c>
      <c r="C40" s="1202"/>
      <c r="D40" s="499" t="s">
        <v>697</v>
      </c>
      <c r="E40" s="523">
        <v>45564</v>
      </c>
      <c r="F40" s="340" t="s">
        <v>698</v>
      </c>
      <c r="G40" s="617"/>
      <c r="H40" s="341"/>
      <c r="I40" s="1153"/>
      <c r="J40" s="344"/>
      <c r="K40" s="343"/>
    </row>
    <row r="41" spans="1:11" ht="26">
      <c r="A41" s="1200" t="s">
        <v>761</v>
      </c>
      <c r="B41" s="1201" t="s">
        <v>762</v>
      </c>
      <c r="C41" s="1202"/>
      <c r="D41" s="499" t="s">
        <v>697</v>
      </c>
      <c r="E41" s="523">
        <v>45564</v>
      </c>
      <c r="F41" s="340" t="s">
        <v>698</v>
      </c>
      <c r="G41" s="617"/>
      <c r="H41" s="341"/>
      <c r="I41" s="1153"/>
      <c r="J41" s="344"/>
      <c r="K41" s="343"/>
    </row>
    <row r="42" spans="1:11" ht="27.75" customHeight="1">
      <c r="A42" s="1200" t="s">
        <v>763</v>
      </c>
      <c r="B42" s="1201" t="s">
        <v>764</v>
      </c>
      <c r="C42" s="1202"/>
      <c r="D42" s="499" t="s">
        <v>697</v>
      </c>
      <c r="E42" s="523">
        <v>45564</v>
      </c>
      <c r="F42" s="340" t="s">
        <v>698</v>
      </c>
      <c r="G42" s="617"/>
      <c r="H42" s="341"/>
      <c r="I42" s="1153"/>
      <c r="J42" s="344"/>
      <c r="K42" s="343"/>
    </row>
    <row r="43" spans="1:11" ht="26">
      <c r="A43" s="1200" t="s">
        <v>765</v>
      </c>
      <c r="B43" s="1201" t="s">
        <v>766</v>
      </c>
      <c r="C43" s="1202"/>
      <c r="D43" s="499" t="s">
        <v>697</v>
      </c>
      <c r="E43" s="523">
        <v>45564</v>
      </c>
      <c r="F43" s="340" t="s">
        <v>698</v>
      </c>
      <c r="G43" s="617"/>
      <c r="H43" s="341"/>
      <c r="I43" s="1153"/>
      <c r="J43" s="344"/>
      <c r="K43" s="343"/>
    </row>
    <row r="44" spans="1:11">
      <c r="A44" s="1200" t="s">
        <v>767</v>
      </c>
      <c r="B44" s="1201" t="s">
        <v>768</v>
      </c>
      <c r="C44" s="1202"/>
      <c r="D44" s="499" t="s">
        <v>697</v>
      </c>
      <c r="E44" s="523">
        <v>45564</v>
      </c>
      <c r="F44" s="340" t="s">
        <v>698</v>
      </c>
      <c r="G44" s="617"/>
      <c r="H44" s="341"/>
      <c r="I44" s="1153"/>
      <c r="J44" s="344"/>
      <c r="K44" s="343"/>
    </row>
    <row r="45" spans="1:11" ht="27" customHeight="1">
      <c r="A45" s="1200" t="s">
        <v>769</v>
      </c>
      <c r="B45" s="1201" t="s">
        <v>770</v>
      </c>
      <c r="C45" s="1202"/>
      <c r="D45" s="499" t="s">
        <v>697</v>
      </c>
      <c r="E45" s="523">
        <v>45564</v>
      </c>
      <c r="F45" s="340" t="s">
        <v>698</v>
      </c>
      <c r="G45" s="617"/>
      <c r="H45" s="341"/>
      <c r="I45" s="1153"/>
      <c r="J45" s="344"/>
      <c r="K45" s="343"/>
    </row>
    <row r="46" spans="1:11" ht="26">
      <c r="A46" s="1200" t="s">
        <v>771</v>
      </c>
      <c r="B46" s="1201" t="s">
        <v>772</v>
      </c>
      <c r="C46" s="1202"/>
      <c r="D46" s="499" t="s">
        <v>697</v>
      </c>
      <c r="E46" s="523">
        <v>45564</v>
      </c>
      <c r="F46" s="340" t="s">
        <v>698</v>
      </c>
      <c r="G46" s="617"/>
      <c r="H46" s="341"/>
      <c r="I46" s="1153"/>
      <c r="J46" s="344"/>
      <c r="K46" s="343"/>
    </row>
    <row r="47" spans="1:11" ht="26.25" customHeight="1">
      <c r="A47" s="1200" t="s">
        <v>773</v>
      </c>
      <c r="B47" s="1201" t="s">
        <v>774</v>
      </c>
      <c r="C47" s="1202"/>
      <c r="D47" s="499" t="s">
        <v>697</v>
      </c>
      <c r="E47" s="523">
        <v>45564</v>
      </c>
      <c r="F47" s="340" t="s">
        <v>698</v>
      </c>
      <c r="G47" s="617"/>
      <c r="H47" s="341"/>
      <c r="I47" s="1153"/>
      <c r="J47" s="344"/>
      <c r="K47" s="343"/>
    </row>
    <row r="48" spans="1:11" ht="26">
      <c r="A48" s="1200" t="s">
        <v>775</v>
      </c>
      <c r="B48" s="1201" t="s">
        <v>776</v>
      </c>
      <c r="C48" s="1202"/>
      <c r="D48" s="499" t="s">
        <v>697</v>
      </c>
      <c r="E48" s="523">
        <v>45564</v>
      </c>
      <c r="F48" s="340" t="s">
        <v>698</v>
      </c>
      <c r="G48" s="617"/>
      <c r="H48" s="341"/>
      <c r="I48" s="1153"/>
      <c r="J48" s="344"/>
      <c r="K48" s="343"/>
    </row>
    <row r="49" spans="1:11" ht="26">
      <c r="A49" s="1200" t="s">
        <v>777</v>
      </c>
      <c r="B49" s="1201" t="s">
        <v>778</v>
      </c>
      <c r="C49" s="1202"/>
      <c r="D49" s="499" t="s">
        <v>697</v>
      </c>
      <c r="E49" s="523">
        <v>45564</v>
      </c>
      <c r="F49" s="340" t="s">
        <v>698</v>
      </c>
      <c r="G49" s="617"/>
      <c r="H49" s="341"/>
      <c r="I49" s="1153"/>
      <c r="J49" s="344"/>
      <c r="K49" s="343"/>
    </row>
    <row r="50" spans="1:11" ht="26">
      <c r="A50" s="1200" t="s">
        <v>779</v>
      </c>
      <c r="B50" s="1201" t="s">
        <v>780</v>
      </c>
      <c r="C50" s="1202"/>
      <c r="D50" s="499" t="s">
        <v>697</v>
      </c>
      <c r="E50" s="523">
        <v>45564</v>
      </c>
      <c r="F50" s="340" t="s">
        <v>698</v>
      </c>
      <c r="G50" s="617"/>
      <c r="H50" s="341"/>
      <c r="I50" s="1153"/>
      <c r="J50" s="344"/>
      <c r="K50" s="343"/>
    </row>
    <row r="51" spans="1:11" ht="12.75" customHeight="1">
      <c r="A51" s="1200" t="s">
        <v>781</v>
      </c>
      <c r="B51" s="1201" t="s">
        <v>782</v>
      </c>
      <c r="C51" s="1202"/>
      <c r="D51" s="499" t="s">
        <v>697</v>
      </c>
      <c r="E51" s="523">
        <v>45564</v>
      </c>
      <c r="F51" s="340" t="s">
        <v>698</v>
      </c>
      <c r="G51" s="617"/>
      <c r="H51" s="341"/>
      <c r="I51" s="1153"/>
      <c r="J51" s="344"/>
      <c r="K51" s="343"/>
    </row>
    <row r="52" spans="1:11" ht="12.75" customHeight="1">
      <c r="A52" s="1200" t="s">
        <v>783</v>
      </c>
      <c r="B52" s="1201" t="s">
        <v>784</v>
      </c>
      <c r="C52" s="1202"/>
      <c r="D52" s="499" t="s">
        <v>697</v>
      </c>
      <c r="E52" s="523">
        <v>45564</v>
      </c>
      <c r="F52" s="340" t="s">
        <v>698</v>
      </c>
      <c r="G52" s="617"/>
      <c r="H52" s="341"/>
      <c r="I52" s="1153"/>
      <c r="J52" s="344"/>
      <c r="K52" s="343"/>
    </row>
    <row r="53" spans="1:11">
      <c r="A53" s="1200" t="s">
        <v>785</v>
      </c>
      <c r="B53" s="1201" t="s">
        <v>786</v>
      </c>
      <c r="C53" s="1202"/>
      <c r="D53" s="499" t="s">
        <v>697</v>
      </c>
      <c r="E53" s="523">
        <v>45564</v>
      </c>
      <c r="F53" s="340" t="s">
        <v>698</v>
      </c>
      <c r="G53" s="617"/>
      <c r="H53" s="341"/>
      <c r="I53" s="1153"/>
      <c r="J53" s="344"/>
      <c r="K53" s="343"/>
    </row>
    <row r="54" spans="1:11">
      <c r="A54" s="1200" t="s">
        <v>787</v>
      </c>
      <c r="B54" s="1201" t="s">
        <v>788</v>
      </c>
      <c r="C54" s="1202"/>
      <c r="D54" s="499" t="s">
        <v>697</v>
      </c>
      <c r="E54" s="523">
        <v>45564</v>
      </c>
      <c r="F54" s="340" t="s">
        <v>698</v>
      </c>
      <c r="G54" s="617"/>
      <c r="H54" s="341"/>
      <c r="I54" s="1153"/>
      <c r="J54" s="344"/>
      <c r="K54" s="343"/>
    </row>
    <row r="55" spans="1:11">
      <c r="A55" s="1200" t="s">
        <v>789</v>
      </c>
      <c r="B55" s="1201" t="s">
        <v>790</v>
      </c>
      <c r="C55" s="1202"/>
      <c r="D55" s="499" t="s">
        <v>697</v>
      </c>
      <c r="E55" s="523">
        <v>45564</v>
      </c>
      <c r="F55" s="340" t="s">
        <v>698</v>
      </c>
      <c r="G55" s="617"/>
      <c r="H55" s="341"/>
      <c r="I55" s="1153"/>
      <c r="J55" s="344"/>
      <c r="K55" s="343"/>
    </row>
    <row r="56" spans="1:11">
      <c r="A56" s="1200" t="s">
        <v>791</v>
      </c>
      <c r="B56" s="1201" t="s">
        <v>792</v>
      </c>
      <c r="C56" s="1202"/>
      <c r="D56" s="499" t="s">
        <v>697</v>
      </c>
      <c r="E56" s="523">
        <v>45564</v>
      </c>
      <c r="F56" s="340" t="s">
        <v>698</v>
      </c>
      <c r="G56" s="617"/>
      <c r="H56" s="341"/>
      <c r="I56" s="1153"/>
      <c r="J56" s="344"/>
      <c r="K56" s="343"/>
    </row>
    <row r="57" spans="1:11">
      <c r="A57" s="1200" t="s">
        <v>793</v>
      </c>
      <c r="B57" s="1201" t="s">
        <v>794</v>
      </c>
      <c r="C57" s="1202"/>
      <c r="D57" s="499" t="s">
        <v>697</v>
      </c>
      <c r="E57" s="523">
        <v>45564</v>
      </c>
      <c r="F57" s="340" t="s">
        <v>698</v>
      </c>
      <c r="G57" s="617"/>
      <c r="H57" s="341"/>
      <c r="I57" s="1153"/>
      <c r="J57" s="344"/>
      <c r="K57" s="343"/>
    </row>
    <row r="58" spans="1:11">
      <c r="A58" s="1200" t="s">
        <v>795</v>
      </c>
      <c r="B58" s="1201" t="s">
        <v>796</v>
      </c>
      <c r="C58" s="1202"/>
      <c r="D58" s="499" t="s">
        <v>697</v>
      </c>
      <c r="E58" s="523">
        <v>45564</v>
      </c>
      <c r="F58" s="340" t="s">
        <v>698</v>
      </c>
      <c r="G58" s="617"/>
      <c r="H58" s="341"/>
      <c r="I58" s="1153"/>
      <c r="J58" s="344"/>
      <c r="K58" s="343"/>
    </row>
    <row r="59" spans="1:11">
      <c r="A59" s="1200" t="s">
        <v>797</v>
      </c>
      <c r="B59" s="1201" t="s">
        <v>798</v>
      </c>
      <c r="C59" s="1202"/>
      <c r="D59" s="499" t="s">
        <v>697</v>
      </c>
      <c r="E59" s="523">
        <v>45564</v>
      </c>
      <c r="F59" s="340" t="s">
        <v>698</v>
      </c>
      <c r="G59" s="617"/>
      <c r="H59" s="341"/>
      <c r="I59" s="1153"/>
      <c r="J59" s="344"/>
      <c r="K59" s="343"/>
    </row>
    <row r="60" spans="1:11" ht="13.75" thickBot="1">
      <c r="A60" s="1203" t="s">
        <v>799</v>
      </c>
      <c r="B60" s="1204" t="s">
        <v>800</v>
      </c>
      <c r="C60" s="1205"/>
      <c r="D60" s="500" t="s">
        <v>697</v>
      </c>
      <c r="E60" s="524">
        <v>45564</v>
      </c>
      <c r="F60" s="345" t="s">
        <v>698</v>
      </c>
      <c r="G60" s="618"/>
      <c r="H60" s="346"/>
      <c r="I60" s="1207"/>
      <c r="J60" s="347"/>
      <c r="K60" s="348"/>
    </row>
    <row r="62" spans="1:11">
      <c r="A62" s="1909" t="s">
        <v>801</v>
      </c>
      <c r="B62" s="1909"/>
      <c r="C62" s="1909"/>
      <c r="D62" s="1909"/>
      <c r="E62" s="1909"/>
      <c r="F62" s="1909"/>
      <c r="G62" s="1909"/>
      <c r="H62" s="1909"/>
      <c r="I62" s="1909"/>
      <c r="J62" s="1909"/>
      <c r="K62" s="1909"/>
    </row>
    <row r="63" spans="1:11">
      <c r="A63" s="728" t="s">
        <v>802</v>
      </c>
    </row>
  </sheetData>
  <customSheetViews>
    <customSheetView guid="{E8617EB4-0A8E-4FFC-96CC-86FDA1EDF7EF}" fitToPage="1">
      <selection sqref="A1:H1"/>
      <pageMargins left="0" right="0" top="0" bottom="0" header="0" footer="0"/>
      <pageSetup paperSize="9" scale="50" fitToHeight="0" orientation="landscape" r:id="rId1"/>
    </customSheetView>
    <customSheetView guid="{B7FA0A77-0398-4D9E-A1F6-724E352836D5}" fitToPage="1">
      <selection sqref="A1:H1"/>
      <pageMargins left="0" right="0" top="0" bottom="0" header="0" footer="0"/>
      <pageSetup paperSize="9" scale="50" fitToHeight="0" orientation="landscape" r:id="rId2"/>
    </customSheetView>
  </customSheetViews>
  <mergeCells count="7">
    <mergeCell ref="A62:K62"/>
    <mergeCell ref="A1:B1"/>
    <mergeCell ref="A2:B2"/>
    <mergeCell ref="A3:B3"/>
    <mergeCell ref="H5:K5"/>
    <mergeCell ref="D1:G1"/>
    <mergeCell ref="D5:G5"/>
  </mergeCells>
  <hyperlinks>
    <hyperlink ref="A5" location="Top!A1" display="go to top" xr:uid="{00000000-0004-0000-0600-000000000000}"/>
  </hyperlinks>
  <pageMargins left="0.7" right="0.7" top="0.75" bottom="0.75" header="0.3" footer="0.3"/>
  <pageSetup paperSize="9" scale="57" fitToHeight="0" orientation="landscape"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A1:K71"/>
  <sheetViews>
    <sheetView zoomScaleNormal="100" workbookViewId="0">
      <selection sqref="A1:B1"/>
    </sheetView>
  </sheetViews>
  <sheetFormatPr defaultColWidth="8.54296875" defaultRowHeight="13"/>
  <cols>
    <col min="1" max="1" width="28.54296875" customWidth="1"/>
    <col min="2" max="2" width="60.54296875" customWidth="1"/>
    <col min="3" max="3" width="14.54296875" customWidth="1"/>
    <col min="4" max="4" width="16" customWidth="1"/>
    <col min="5" max="5" width="18.453125" customWidth="1"/>
    <col min="6" max="6" width="16.453125" customWidth="1"/>
    <col min="7" max="7" width="15.453125" style="1" customWidth="1"/>
    <col min="8" max="8" width="15" bestFit="1" customWidth="1"/>
    <col min="9" max="9" width="19.76953125" customWidth="1"/>
    <col min="10" max="10" width="19.453125" customWidth="1"/>
    <col min="11" max="11" width="15.76953125" style="1" customWidth="1"/>
    <col min="12" max="12" width="10" customWidth="1"/>
  </cols>
  <sheetData>
    <row r="1" spans="1:11" ht="21.25" thickBot="1">
      <c r="A1" s="1920" t="s">
        <v>677</v>
      </c>
      <c r="B1" s="1920"/>
      <c r="C1" s="240"/>
      <c r="D1" s="1922"/>
      <c r="E1" s="1922"/>
      <c r="F1" s="1922"/>
      <c r="G1" s="1922"/>
      <c r="J1" s="10"/>
      <c r="K1" s="10"/>
    </row>
    <row r="2" spans="1:11" ht="21.25" thickBot="1">
      <c r="A2" s="1920" t="str">
        <f>Top!C9</f>
        <v>802.11 PAL Conformance</v>
      </c>
      <c r="B2" s="1920"/>
      <c r="C2" s="241"/>
      <c r="D2" s="165" t="s">
        <v>678</v>
      </c>
      <c r="E2" s="166" t="str">
        <f>Top!E9</f>
        <v>80211PAL.TS.p13</v>
      </c>
      <c r="F2" s="166"/>
      <c r="G2" s="167"/>
      <c r="H2" s="165" t="s">
        <v>8</v>
      </c>
      <c r="I2" s="167" t="str">
        <f>Top!G9</f>
        <v>80211PAL.TS.p13</v>
      </c>
      <c r="J2" s="313" t="s">
        <v>679</v>
      </c>
      <c r="K2" s="314">
        <v>45474</v>
      </c>
    </row>
    <row r="3" spans="1:11" ht="15.5">
      <c r="A3" s="1921" t="str">
        <f>Top!$D$9</f>
        <v>Vol 5 Part A, 4.2–6.1</v>
      </c>
      <c r="B3" s="1921"/>
      <c r="C3" s="242"/>
      <c r="D3" s="168" t="s">
        <v>680</v>
      </c>
      <c r="E3" s="169" t="str">
        <f>Top!F9</f>
        <v>80211PAL.ICS.p9</v>
      </c>
      <c r="F3" s="169"/>
      <c r="G3" s="170"/>
      <c r="H3" s="168" t="s">
        <v>9</v>
      </c>
      <c r="I3" s="170" t="str">
        <f>Top!H9</f>
        <v>80211PAL.ICS.p9</v>
      </c>
      <c r="J3" s="313" t="s">
        <v>679</v>
      </c>
      <c r="K3" s="314">
        <v>45474</v>
      </c>
    </row>
    <row r="4" spans="1:11" ht="16.25" thickBot="1">
      <c r="A4" s="26" t="str">
        <f>Top!A2</f>
        <v>Release Date</v>
      </c>
      <c r="B4" s="43">
        <f>rel_date</f>
        <v>45783</v>
      </c>
      <c r="D4" s="171"/>
      <c r="E4" s="172"/>
      <c r="F4" s="172"/>
      <c r="G4" s="173"/>
      <c r="H4" s="171"/>
      <c r="I4" s="173"/>
      <c r="J4" s="174"/>
      <c r="K4" s="175"/>
    </row>
    <row r="5" spans="1:11" ht="13.75" thickBot="1">
      <c r="A5" s="54" t="s">
        <v>682</v>
      </c>
      <c r="B5" s="180"/>
      <c r="C5" s="181"/>
      <c r="D5" s="1916" t="s">
        <v>683</v>
      </c>
      <c r="E5" s="1917"/>
      <c r="F5" s="1917"/>
      <c r="G5" s="1918"/>
      <c r="H5" s="1916" t="s">
        <v>684</v>
      </c>
      <c r="I5" s="1917"/>
      <c r="J5" s="1917"/>
      <c r="K5" s="1918"/>
    </row>
    <row r="6" spans="1:11" ht="39.75" thickBot="1">
      <c r="A6" s="86" t="s">
        <v>685</v>
      </c>
      <c r="B6" s="145" t="s">
        <v>482</v>
      </c>
      <c r="C6" s="629" t="s">
        <v>686</v>
      </c>
      <c r="D6" s="48" t="s">
        <v>687</v>
      </c>
      <c r="E6" s="46" t="s">
        <v>688</v>
      </c>
      <c r="F6" s="46" t="s">
        <v>689</v>
      </c>
      <c r="G6" s="47" t="s">
        <v>690</v>
      </c>
      <c r="H6" s="48" t="s">
        <v>687</v>
      </c>
      <c r="I6" s="46" t="s">
        <v>688</v>
      </c>
      <c r="J6" s="46" t="s">
        <v>689</v>
      </c>
      <c r="K6" s="49" t="s">
        <v>690</v>
      </c>
    </row>
    <row r="7" spans="1:11" s="21" customFormat="1">
      <c r="A7" s="638" t="s">
        <v>676</v>
      </c>
      <c r="B7" s="484" t="s">
        <v>691</v>
      </c>
      <c r="C7" s="1206" t="s">
        <v>692</v>
      </c>
      <c r="D7" s="501"/>
      <c r="E7" s="525">
        <v>45564</v>
      </c>
      <c r="F7" s="350"/>
      <c r="G7" s="351" t="s">
        <v>803</v>
      </c>
      <c r="H7" s="352"/>
      <c r="I7" s="1153"/>
      <c r="J7" s="353"/>
      <c r="K7" s="395"/>
    </row>
    <row r="8" spans="1:11" s="21" customFormat="1">
      <c r="A8" s="418" t="s">
        <v>9</v>
      </c>
      <c r="B8" s="484" t="s">
        <v>694</v>
      </c>
      <c r="C8" s="1206" t="s">
        <v>692</v>
      </c>
      <c r="D8" s="502"/>
      <c r="E8" s="525">
        <v>45564</v>
      </c>
      <c r="F8" s="355"/>
      <c r="G8" s="356" t="s">
        <v>803</v>
      </c>
      <c r="H8" s="357"/>
      <c r="I8" s="1153"/>
      <c r="J8" s="358"/>
      <c r="K8" s="1273"/>
    </row>
    <row r="9" spans="1:11" s="21" customFormat="1">
      <c r="A9" s="1269" t="s">
        <v>804</v>
      </c>
      <c r="B9" s="627" t="s">
        <v>805</v>
      </c>
      <c r="C9" s="622"/>
      <c r="D9" s="503" t="s">
        <v>697</v>
      </c>
      <c r="E9" s="525">
        <v>45564</v>
      </c>
      <c r="F9" s="360" t="s">
        <v>698</v>
      </c>
      <c r="G9" s="356"/>
      <c r="H9" s="361"/>
      <c r="I9" s="1153"/>
      <c r="J9" s="362"/>
      <c r="K9" s="359"/>
    </row>
    <row r="10" spans="1:11" s="21" customFormat="1" ht="12.75" customHeight="1">
      <c r="A10" s="1269" t="s">
        <v>806</v>
      </c>
      <c r="B10" s="627" t="s">
        <v>807</v>
      </c>
      <c r="C10" s="621"/>
      <c r="D10" s="503" t="s">
        <v>697</v>
      </c>
      <c r="E10" s="525">
        <v>45564</v>
      </c>
      <c r="F10" s="360" t="s">
        <v>698</v>
      </c>
      <c r="G10" s="356"/>
      <c r="H10" s="361"/>
      <c r="I10" s="1153"/>
      <c r="J10" s="362"/>
      <c r="K10" s="359"/>
    </row>
    <row r="11" spans="1:11" s="21" customFormat="1" ht="12.75" customHeight="1">
      <c r="A11" s="1269" t="s">
        <v>808</v>
      </c>
      <c r="B11" s="627" t="s">
        <v>809</v>
      </c>
      <c r="C11" s="621"/>
      <c r="D11" s="503" t="s">
        <v>697</v>
      </c>
      <c r="E11" s="525">
        <v>45564</v>
      </c>
      <c r="F11" s="360" t="s">
        <v>698</v>
      </c>
      <c r="G11" s="356"/>
      <c r="H11" s="361"/>
      <c r="I11" s="1153"/>
      <c r="J11" s="362"/>
      <c r="K11" s="359"/>
    </row>
    <row r="12" spans="1:11" s="21" customFormat="1">
      <c r="A12" s="1269" t="s">
        <v>810</v>
      </c>
      <c r="B12" s="627" t="s">
        <v>811</v>
      </c>
      <c r="C12" s="621"/>
      <c r="D12" s="503" t="s">
        <v>697</v>
      </c>
      <c r="E12" s="525">
        <v>45564</v>
      </c>
      <c r="F12" s="360" t="s">
        <v>698</v>
      </c>
      <c r="G12" s="356"/>
      <c r="H12" s="361"/>
      <c r="I12" s="1153"/>
      <c r="J12" s="362"/>
      <c r="K12" s="359"/>
    </row>
    <row r="13" spans="1:11" s="21" customFormat="1">
      <c r="A13" s="484" t="s">
        <v>812</v>
      </c>
      <c r="B13" s="484" t="s">
        <v>813</v>
      </c>
      <c r="C13" s="1206"/>
      <c r="D13" s="502" t="s">
        <v>697</v>
      </c>
      <c r="E13" s="525">
        <v>45564</v>
      </c>
      <c r="F13" s="355" t="s">
        <v>698</v>
      </c>
      <c r="G13" s="363"/>
      <c r="H13" s="361"/>
      <c r="I13" s="1153"/>
      <c r="J13" s="358"/>
      <c r="K13" s="364"/>
    </row>
    <row r="14" spans="1:11" s="21" customFormat="1">
      <c r="A14" s="484" t="s">
        <v>814</v>
      </c>
      <c r="B14" s="484" t="s">
        <v>815</v>
      </c>
      <c r="C14" s="1206"/>
      <c r="D14" s="502" t="s">
        <v>697</v>
      </c>
      <c r="E14" s="525">
        <v>45564</v>
      </c>
      <c r="F14" s="355" t="s">
        <v>698</v>
      </c>
      <c r="G14" s="363"/>
      <c r="H14" s="361"/>
      <c r="I14" s="1153"/>
      <c r="J14" s="358"/>
      <c r="K14" s="364"/>
    </row>
    <row r="15" spans="1:11" s="21" customFormat="1">
      <c r="A15" s="484" t="s">
        <v>816</v>
      </c>
      <c r="B15" s="484" t="s">
        <v>817</v>
      </c>
      <c r="C15" s="1206"/>
      <c r="D15" s="502" t="s">
        <v>697</v>
      </c>
      <c r="E15" s="525">
        <v>45564</v>
      </c>
      <c r="F15" s="355" t="s">
        <v>698</v>
      </c>
      <c r="G15" s="363"/>
      <c r="H15" s="361"/>
      <c r="I15" s="1153"/>
      <c r="J15" s="358"/>
      <c r="K15" s="364"/>
    </row>
    <row r="16" spans="1:11" s="21" customFormat="1">
      <c r="A16" s="484" t="s">
        <v>818</v>
      </c>
      <c r="B16" s="484" t="s">
        <v>819</v>
      </c>
      <c r="C16" s="1206"/>
      <c r="D16" s="502" t="s">
        <v>697</v>
      </c>
      <c r="E16" s="525">
        <v>45564</v>
      </c>
      <c r="F16" s="355" t="s">
        <v>698</v>
      </c>
      <c r="G16" s="363"/>
      <c r="H16" s="361"/>
      <c r="I16" s="1153"/>
      <c r="J16" s="358"/>
      <c r="K16" s="364"/>
    </row>
    <row r="17" spans="1:11" s="21" customFormat="1">
      <c r="A17" s="484" t="s">
        <v>820</v>
      </c>
      <c r="B17" s="484" t="s">
        <v>821</v>
      </c>
      <c r="C17" s="1206"/>
      <c r="D17" s="502" t="s">
        <v>697</v>
      </c>
      <c r="E17" s="525">
        <v>45564</v>
      </c>
      <c r="F17" s="355" t="s">
        <v>698</v>
      </c>
      <c r="G17" s="363"/>
      <c r="H17" s="361"/>
      <c r="I17" s="1153"/>
      <c r="J17" s="358"/>
      <c r="K17" s="364"/>
    </row>
    <row r="18" spans="1:11" s="21" customFormat="1">
      <c r="A18" s="484" t="s">
        <v>822</v>
      </c>
      <c r="B18" s="484" t="s">
        <v>823</v>
      </c>
      <c r="C18" s="1206"/>
      <c r="D18" s="502" t="s">
        <v>697</v>
      </c>
      <c r="E18" s="525">
        <v>45564</v>
      </c>
      <c r="F18" s="355" t="s">
        <v>698</v>
      </c>
      <c r="G18" s="363"/>
      <c r="H18" s="361"/>
      <c r="I18" s="1153"/>
      <c r="J18" s="358"/>
      <c r="K18" s="364"/>
    </row>
    <row r="19" spans="1:11" s="21" customFormat="1">
      <c r="A19" s="484" t="s">
        <v>824</v>
      </c>
      <c r="B19" s="484" t="s">
        <v>825</v>
      </c>
      <c r="C19" s="1206"/>
      <c r="D19" s="502" t="s">
        <v>697</v>
      </c>
      <c r="E19" s="525">
        <v>45564</v>
      </c>
      <c r="F19" s="355" t="s">
        <v>698</v>
      </c>
      <c r="G19" s="363"/>
      <c r="H19" s="361"/>
      <c r="I19" s="1153"/>
      <c r="J19" s="358"/>
      <c r="K19" s="364"/>
    </row>
    <row r="20" spans="1:11" s="21" customFormat="1">
      <c r="A20" s="484" t="s">
        <v>826</v>
      </c>
      <c r="B20" s="484" t="s">
        <v>827</v>
      </c>
      <c r="C20" s="1206"/>
      <c r="D20" s="502" t="s">
        <v>697</v>
      </c>
      <c r="E20" s="525">
        <v>45564</v>
      </c>
      <c r="F20" s="355" t="s">
        <v>698</v>
      </c>
      <c r="G20" s="363"/>
      <c r="H20" s="361"/>
      <c r="I20" s="1153"/>
      <c r="J20" s="358"/>
      <c r="K20" s="364"/>
    </row>
    <row r="21" spans="1:11" s="21" customFormat="1">
      <c r="A21" s="484" t="s">
        <v>828</v>
      </c>
      <c r="B21" s="484" t="s">
        <v>829</v>
      </c>
      <c r="C21" s="1206"/>
      <c r="D21" s="502" t="s">
        <v>697</v>
      </c>
      <c r="E21" s="525">
        <v>45564</v>
      </c>
      <c r="F21" s="355" t="s">
        <v>698</v>
      </c>
      <c r="G21" s="363"/>
      <c r="H21" s="361"/>
      <c r="I21" s="1153"/>
      <c r="J21" s="358"/>
      <c r="K21" s="364"/>
    </row>
    <row r="22" spans="1:11" s="21" customFormat="1">
      <c r="A22" s="484" t="s">
        <v>830</v>
      </c>
      <c r="B22" s="484" t="s">
        <v>831</v>
      </c>
      <c r="C22" s="1206"/>
      <c r="D22" s="502" t="s">
        <v>697</v>
      </c>
      <c r="E22" s="525">
        <v>45564</v>
      </c>
      <c r="F22" s="355" t="s">
        <v>698</v>
      </c>
      <c r="G22" s="363"/>
      <c r="H22" s="361"/>
      <c r="I22" s="1153"/>
      <c r="J22" s="358"/>
      <c r="K22" s="364"/>
    </row>
    <row r="23" spans="1:11" s="21" customFormat="1">
      <c r="A23" s="484" t="s">
        <v>832</v>
      </c>
      <c r="B23" s="484" t="s">
        <v>833</v>
      </c>
      <c r="C23" s="1206"/>
      <c r="D23" s="502" t="s">
        <v>697</v>
      </c>
      <c r="E23" s="525">
        <v>45564</v>
      </c>
      <c r="F23" s="355" t="s">
        <v>698</v>
      </c>
      <c r="G23" s="363"/>
      <c r="H23" s="361"/>
      <c r="I23" s="1153"/>
      <c r="J23" s="358"/>
      <c r="K23" s="364"/>
    </row>
    <row r="24" spans="1:11" s="21" customFormat="1">
      <c r="A24" s="484" t="s">
        <v>834</v>
      </c>
      <c r="B24" s="484" t="s">
        <v>835</v>
      </c>
      <c r="C24" s="1206"/>
      <c r="D24" s="502" t="s">
        <v>697</v>
      </c>
      <c r="E24" s="525">
        <v>45564</v>
      </c>
      <c r="F24" s="355" t="s">
        <v>698</v>
      </c>
      <c r="G24" s="363"/>
      <c r="H24" s="361"/>
      <c r="I24" s="1153"/>
      <c r="J24" s="358"/>
      <c r="K24" s="364"/>
    </row>
    <row r="25" spans="1:11" s="21" customFormat="1">
      <c r="A25" s="484" t="s">
        <v>836</v>
      </c>
      <c r="B25" s="484" t="s">
        <v>837</v>
      </c>
      <c r="C25" s="1206"/>
      <c r="D25" s="502" t="s">
        <v>697</v>
      </c>
      <c r="E25" s="525">
        <v>45564</v>
      </c>
      <c r="F25" s="355" t="s">
        <v>698</v>
      </c>
      <c r="G25" s="363"/>
      <c r="H25" s="361"/>
      <c r="I25" s="1153"/>
      <c r="J25" s="358"/>
      <c r="K25" s="364"/>
    </row>
    <row r="26" spans="1:11" s="21" customFormat="1">
      <c r="A26" s="484" t="s">
        <v>838</v>
      </c>
      <c r="B26" s="484" t="s">
        <v>839</v>
      </c>
      <c r="C26" s="1206"/>
      <c r="D26" s="502" t="s">
        <v>697</v>
      </c>
      <c r="E26" s="525">
        <v>45564</v>
      </c>
      <c r="F26" s="355" t="s">
        <v>698</v>
      </c>
      <c r="G26" s="363"/>
      <c r="H26" s="361"/>
      <c r="I26" s="1153"/>
      <c r="J26" s="358"/>
      <c r="K26" s="364"/>
    </row>
    <row r="27" spans="1:11" s="21" customFormat="1">
      <c r="A27" s="484" t="s">
        <v>840</v>
      </c>
      <c r="B27" s="484" t="s">
        <v>841</v>
      </c>
      <c r="C27" s="1206"/>
      <c r="D27" s="502" t="s">
        <v>697</v>
      </c>
      <c r="E27" s="525">
        <v>45564</v>
      </c>
      <c r="F27" s="355" t="s">
        <v>698</v>
      </c>
      <c r="G27" s="363"/>
      <c r="H27" s="361"/>
      <c r="I27" s="1153"/>
      <c r="J27" s="358"/>
      <c r="K27" s="364"/>
    </row>
    <row r="28" spans="1:11" s="21" customFormat="1">
      <c r="A28" s="484" t="s">
        <v>842</v>
      </c>
      <c r="B28" s="484" t="s">
        <v>843</v>
      </c>
      <c r="C28" s="1206"/>
      <c r="D28" s="502" t="s">
        <v>697</v>
      </c>
      <c r="E28" s="525">
        <v>45564</v>
      </c>
      <c r="F28" s="355" t="s">
        <v>698</v>
      </c>
      <c r="G28" s="363"/>
      <c r="H28" s="361"/>
      <c r="I28" s="1153"/>
      <c r="J28" s="358"/>
      <c r="K28" s="364"/>
    </row>
    <row r="29" spans="1:11" s="21" customFormat="1">
      <c r="A29" s="484" t="s">
        <v>844</v>
      </c>
      <c r="B29" s="484" t="s">
        <v>845</v>
      </c>
      <c r="C29" s="1206"/>
      <c r="D29" s="502" t="s">
        <v>697</v>
      </c>
      <c r="E29" s="525">
        <v>45564</v>
      </c>
      <c r="F29" s="355" t="s">
        <v>698</v>
      </c>
      <c r="G29" s="363"/>
      <c r="H29" s="361"/>
      <c r="I29" s="1153"/>
      <c r="J29" s="358"/>
      <c r="K29" s="364"/>
    </row>
    <row r="30" spans="1:11" s="21" customFormat="1">
      <c r="A30" s="484" t="s">
        <v>846</v>
      </c>
      <c r="B30" s="484" t="s">
        <v>847</v>
      </c>
      <c r="C30" s="1206"/>
      <c r="D30" s="502" t="s">
        <v>697</v>
      </c>
      <c r="E30" s="525">
        <v>45564</v>
      </c>
      <c r="F30" s="355" t="s">
        <v>698</v>
      </c>
      <c r="G30" s="363"/>
      <c r="H30" s="361"/>
      <c r="I30" s="1153"/>
      <c r="J30" s="358"/>
      <c r="K30" s="364"/>
    </row>
    <row r="31" spans="1:11" s="21" customFormat="1">
      <c r="A31" s="484" t="s">
        <v>848</v>
      </c>
      <c r="B31" s="484" t="s">
        <v>849</v>
      </c>
      <c r="C31" s="1206"/>
      <c r="D31" s="502" t="s">
        <v>697</v>
      </c>
      <c r="E31" s="525">
        <v>45564</v>
      </c>
      <c r="F31" s="355" t="s">
        <v>698</v>
      </c>
      <c r="G31" s="363"/>
      <c r="H31" s="361"/>
      <c r="I31" s="1153"/>
      <c r="J31" s="358"/>
      <c r="K31" s="364"/>
    </row>
    <row r="32" spans="1:11" s="21" customFormat="1">
      <c r="A32" s="484" t="s">
        <v>850</v>
      </c>
      <c r="B32" s="484" t="s">
        <v>851</v>
      </c>
      <c r="C32" s="1206"/>
      <c r="D32" s="502" t="s">
        <v>697</v>
      </c>
      <c r="E32" s="525">
        <v>45564</v>
      </c>
      <c r="F32" s="355" t="s">
        <v>698</v>
      </c>
      <c r="G32" s="363"/>
      <c r="H32" s="361"/>
      <c r="I32" s="1153"/>
      <c r="J32" s="358"/>
      <c r="K32" s="364"/>
    </row>
    <row r="33" spans="1:11" s="21" customFormat="1">
      <c r="A33" s="484" t="s">
        <v>852</v>
      </c>
      <c r="B33" s="484" t="s">
        <v>853</v>
      </c>
      <c r="C33" s="1206"/>
      <c r="D33" s="502" t="s">
        <v>697</v>
      </c>
      <c r="E33" s="525">
        <v>45564</v>
      </c>
      <c r="F33" s="355" t="s">
        <v>698</v>
      </c>
      <c r="G33" s="363"/>
      <c r="H33" s="361"/>
      <c r="I33" s="1153"/>
      <c r="J33" s="358"/>
      <c r="K33" s="364"/>
    </row>
    <row r="34" spans="1:11" s="21" customFormat="1">
      <c r="A34" s="484" t="s">
        <v>854</v>
      </c>
      <c r="B34" s="484" t="s">
        <v>855</v>
      </c>
      <c r="C34" s="1206"/>
      <c r="D34" s="502" t="s">
        <v>697</v>
      </c>
      <c r="E34" s="525">
        <v>45564</v>
      </c>
      <c r="F34" s="355" t="s">
        <v>698</v>
      </c>
      <c r="G34" s="363"/>
      <c r="H34" s="361"/>
      <c r="I34" s="1153"/>
      <c r="J34" s="358"/>
      <c r="K34" s="364"/>
    </row>
    <row r="35" spans="1:11" s="21" customFormat="1">
      <c r="A35" s="484" t="s">
        <v>856</v>
      </c>
      <c r="B35" s="484" t="s">
        <v>857</v>
      </c>
      <c r="C35" s="1206"/>
      <c r="D35" s="502" t="s">
        <v>697</v>
      </c>
      <c r="E35" s="525">
        <v>45564</v>
      </c>
      <c r="F35" s="355" t="s">
        <v>698</v>
      </c>
      <c r="G35" s="363"/>
      <c r="H35" s="361"/>
      <c r="I35" s="1153"/>
      <c r="J35" s="358"/>
      <c r="K35" s="364"/>
    </row>
    <row r="36" spans="1:11" s="21" customFormat="1">
      <c r="A36" s="486" t="s">
        <v>858</v>
      </c>
      <c r="B36" s="486" t="s">
        <v>859</v>
      </c>
      <c r="C36" s="1270"/>
      <c r="D36" s="504" t="s">
        <v>697</v>
      </c>
      <c r="E36" s="525">
        <v>45564</v>
      </c>
      <c r="F36" s="366" t="s">
        <v>698</v>
      </c>
      <c r="G36" s="363"/>
      <c r="H36" s="361"/>
      <c r="I36" s="1153"/>
      <c r="J36" s="367"/>
      <c r="K36" s="364"/>
    </row>
    <row r="37" spans="1:11" s="21" customFormat="1">
      <c r="A37" s="486" t="s">
        <v>860</v>
      </c>
      <c r="B37" s="486" t="s">
        <v>861</v>
      </c>
      <c r="C37" s="1270"/>
      <c r="D37" s="504" t="s">
        <v>697</v>
      </c>
      <c r="E37" s="525">
        <v>45564</v>
      </c>
      <c r="F37" s="366" t="s">
        <v>698</v>
      </c>
      <c r="G37" s="363"/>
      <c r="H37" s="361"/>
      <c r="I37" s="1153"/>
      <c r="J37" s="367"/>
      <c r="K37" s="364"/>
    </row>
    <row r="38" spans="1:11" s="21" customFormat="1">
      <c r="A38" s="486" t="s">
        <v>862</v>
      </c>
      <c r="B38" s="486" t="s">
        <v>863</v>
      </c>
      <c r="C38" s="1270"/>
      <c r="D38" s="504" t="s">
        <v>697</v>
      </c>
      <c r="E38" s="525">
        <v>45564</v>
      </c>
      <c r="F38" s="366" t="s">
        <v>698</v>
      </c>
      <c r="G38" s="363"/>
      <c r="H38" s="361"/>
      <c r="I38" s="1153"/>
      <c r="J38" s="367"/>
      <c r="K38" s="364"/>
    </row>
    <row r="39" spans="1:11" s="21" customFormat="1">
      <c r="A39" s="486" t="s">
        <v>864</v>
      </c>
      <c r="B39" s="486" t="s">
        <v>865</v>
      </c>
      <c r="C39" s="1270"/>
      <c r="D39" s="504" t="s">
        <v>697</v>
      </c>
      <c r="E39" s="525">
        <v>45564</v>
      </c>
      <c r="F39" s="366" t="s">
        <v>698</v>
      </c>
      <c r="G39" s="363"/>
      <c r="H39" s="361"/>
      <c r="I39" s="1153"/>
      <c r="J39" s="367"/>
      <c r="K39" s="364"/>
    </row>
    <row r="40" spans="1:11" s="21" customFormat="1">
      <c r="A40" s="486" t="s">
        <v>866</v>
      </c>
      <c r="B40" s="486" t="s">
        <v>867</v>
      </c>
      <c r="C40" s="1270"/>
      <c r="D40" s="504" t="s">
        <v>697</v>
      </c>
      <c r="E40" s="525">
        <v>45564</v>
      </c>
      <c r="F40" s="366" t="s">
        <v>698</v>
      </c>
      <c r="G40" s="363"/>
      <c r="H40" s="361"/>
      <c r="I40" s="1153"/>
      <c r="J40" s="367"/>
      <c r="K40" s="364"/>
    </row>
    <row r="41" spans="1:11" s="21" customFormat="1">
      <c r="A41" s="486" t="s">
        <v>868</v>
      </c>
      <c r="B41" s="486" t="s">
        <v>869</v>
      </c>
      <c r="C41" s="1270"/>
      <c r="D41" s="504" t="s">
        <v>697</v>
      </c>
      <c r="E41" s="525">
        <v>45564</v>
      </c>
      <c r="F41" s="366" t="s">
        <v>698</v>
      </c>
      <c r="G41" s="363"/>
      <c r="H41" s="361"/>
      <c r="I41" s="1153"/>
      <c r="J41" s="367"/>
      <c r="K41" s="364"/>
    </row>
    <row r="42" spans="1:11" s="21" customFormat="1">
      <c r="A42" s="486" t="s">
        <v>870</v>
      </c>
      <c r="B42" s="486" t="s">
        <v>871</v>
      </c>
      <c r="C42" s="1270"/>
      <c r="D42" s="504" t="s">
        <v>697</v>
      </c>
      <c r="E42" s="525">
        <v>45564</v>
      </c>
      <c r="F42" s="366" t="s">
        <v>698</v>
      </c>
      <c r="G42" s="363"/>
      <c r="H42" s="361"/>
      <c r="I42" s="1153"/>
      <c r="J42" s="367"/>
      <c r="K42" s="364"/>
    </row>
    <row r="43" spans="1:11" s="21" customFormat="1">
      <c r="A43" s="486" t="s">
        <v>872</v>
      </c>
      <c r="B43" s="486" t="s">
        <v>873</v>
      </c>
      <c r="C43" s="1270"/>
      <c r="D43" s="504" t="s">
        <v>697</v>
      </c>
      <c r="E43" s="525">
        <v>45564</v>
      </c>
      <c r="F43" s="366" t="s">
        <v>698</v>
      </c>
      <c r="G43" s="363"/>
      <c r="H43" s="361"/>
      <c r="I43" s="1153"/>
      <c r="J43" s="367"/>
      <c r="K43" s="364"/>
    </row>
    <row r="44" spans="1:11" s="21" customFormat="1">
      <c r="A44" s="486" t="s">
        <v>874</v>
      </c>
      <c r="B44" s="486" t="s">
        <v>875</v>
      </c>
      <c r="C44" s="1270"/>
      <c r="D44" s="504" t="s">
        <v>697</v>
      </c>
      <c r="E44" s="525">
        <v>45564</v>
      </c>
      <c r="F44" s="366" t="s">
        <v>698</v>
      </c>
      <c r="G44" s="363"/>
      <c r="H44" s="361"/>
      <c r="I44" s="1153"/>
      <c r="J44" s="367"/>
      <c r="K44" s="364"/>
    </row>
    <row r="45" spans="1:11" s="21" customFormat="1">
      <c r="A45" s="486" t="s">
        <v>876</v>
      </c>
      <c r="B45" s="486" t="s">
        <v>877</v>
      </c>
      <c r="C45" s="1270"/>
      <c r="D45" s="504" t="s">
        <v>697</v>
      </c>
      <c r="E45" s="525">
        <v>45564</v>
      </c>
      <c r="F45" s="366" t="s">
        <v>698</v>
      </c>
      <c r="G45" s="363"/>
      <c r="H45" s="361"/>
      <c r="I45" s="1153"/>
      <c r="J45" s="367"/>
      <c r="K45" s="364"/>
    </row>
    <row r="46" spans="1:11" s="21" customFormat="1">
      <c r="A46" s="486" t="s">
        <v>878</v>
      </c>
      <c r="B46" s="486" t="s">
        <v>879</v>
      </c>
      <c r="C46" s="1270"/>
      <c r="D46" s="504" t="s">
        <v>697</v>
      </c>
      <c r="E46" s="525">
        <v>45564</v>
      </c>
      <c r="F46" s="366" t="s">
        <v>698</v>
      </c>
      <c r="G46" s="363"/>
      <c r="H46" s="361"/>
      <c r="I46" s="1153"/>
      <c r="J46" s="367"/>
      <c r="K46" s="364"/>
    </row>
    <row r="47" spans="1:11" s="21" customFormat="1">
      <c r="A47" s="486" t="s">
        <v>880</v>
      </c>
      <c r="B47" s="486" t="s">
        <v>881</v>
      </c>
      <c r="C47" s="1270"/>
      <c r="D47" s="504" t="s">
        <v>697</v>
      </c>
      <c r="E47" s="525">
        <v>45564</v>
      </c>
      <c r="F47" s="366" t="s">
        <v>698</v>
      </c>
      <c r="G47" s="363"/>
      <c r="H47" s="361"/>
      <c r="I47" s="1153"/>
      <c r="J47" s="367"/>
      <c r="K47" s="364"/>
    </row>
    <row r="48" spans="1:11" s="21" customFormat="1">
      <c r="A48" s="486" t="s">
        <v>882</v>
      </c>
      <c r="B48" s="486" t="s">
        <v>883</v>
      </c>
      <c r="C48" s="1270"/>
      <c r="D48" s="504" t="s">
        <v>697</v>
      </c>
      <c r="E48" s="525">
        <v>45564</v>
      </c>
      <c r="F48" s="366" t="s">
        <v>698</v>
      </c>
      <c r="G48" s="363"/>
      <c r="H48" s="361"/>
      <c r="I48" s="1153"/>
      <c r="J48" s="367"/>
      <c r="K48" s="364"/>
    </row>
    <row r="49" spans="1:11" s="21" customFormat="1">
      <c r="A49" s="486" t="s">
        <v>884</v>
      </c>
      <c r="B49" s="486" t="s">
        <v>885</v>
      </c>
      <c r="C49" s="1270"/>
      <c r="D49" s="504" t="s">
        <v>697</v>
      </c>
      <c r="E49" s="525">
        <v>45564</v>
      </c>
      <c r="F49" s="366" t="s">
        <v>698</v>
      </c>
      <c r="G49" s="363"/>
      <c r="H49" s="361"/>
      <c r="I49" s="1153"/>
      <c r="J49" s="367"/>
      <c r="K49" s="364"/>
    </row>
    <row r="50" spans="1:11" s="21" customFormat="1">
      <c r="A50" s="486" t="s">
        <v>886</v>
      </c>
      <c r="B50" s="486" t="s">
        <v>887</v>
      </c>
      <c r="C50" s="1270"/>
      <c r="D50" s="504" t="s">
        <v>697</v>
      </c>
      <c r="E50" s="525">
        <v>45564</v>
      </c>
      <c r="F50" s="366" t="s">
        <v>698</v>
      </c>
      <c r="G50" s="363"/>
      <c r="H50" s="361"/>
      <c r="I50" s="1153"/>
      <c r="J50" s="367"/>
      <c r="K50" s="364"/>
    </row>
    <row r="51" spans="1:11" s="21" customFormat="1" ht="26">
      <c r="A51" s="486" t="s">
        <v>888</v>
      </c>
      <c r="B51" s="486" t="s">
        <v>889</v>
      </c>
      <c r="C51" s="1270"/>
      <c r="D51" s="504" t="s">
        <v>697</v>
      </c>
      <c r="E51" s="525">
        <v>45564</v>
      </c>
      <c r="F51" s="366" t="s">
        <v>698</v>
      </c>
      <c r="G51" s="363"/>
      <c r="H51" s="361"/>
      <c r="I51" s="1153"/>
      <c r="J51" s="367"/>
      <c r="K51" s="364"/>
    </row>
    <row r="52" spans="1:11" s="21" customFormat="1" ht="12.75" customHeight="1">
      <c r="A52" s="486" t="s">
        <v>890</v>
      </c>
      <c r="B52" s="486" t="s">
        <v>891</v>
      </c>
      <c r="C52" s="1270"/>
      <c r="D52" s="504" t="s">
        <v>697</v>
      </c>
      <c r="E52" s="525">
        <v>45564</v>
      </c>
      <c r="F52" s="366" t="s">
        <v>698</v>
      </c>
      <c r="G52" s="363"/>
      <c r="H52" s="361"/>
      <c r="I52" s="1153"/>
      <c r="J52" s="367"/>
      <c r="K52" s="364"/>
    </row>
    <row r="53" spans="1:11" s="21" customFormat="1">
      <c r="A53" s="486" t="s">
        <v>892</v>
      </c>
      <c r="B53" s="486" t="s">
        <v>893</v>
      </c>
      <c r="C53" s="1270"/>
      <c r="D53" s="504" t="s">
        <v>697</v>
      </c>
      <c r="E53" s="525">
        <v>45564</v>
      </c>
      <c r="F53" s="366" t="s">
        <v>698</v>
      </c>
      <c r="G53" s="363"/>
      <c r="H53" s="361"/>
      <c r="I53" s="1153"/>
      <c r="J53" s="367"/>
      <c r="K53" s="364"/>
    </row>
    <row r="54" spans="1:11" s="21" customFormat="1">
      <c r="A54" s="486" t="s">
        <v>894</v>
      </c>
      <c r="B54" s="486" t="s">
        <v>895</v>
      </c>
      <c r="C54" s="1270"/>
      <c r="D54" s="504" t="s">
        <v>697</v>
      </c>
      <c r="E54" s="525">
        <v>45564</v>
      </c>
      <c r="F54" s="366" t="s">
        <v>698</v>
      </c>
      <c r="G54" s="363"/>
      <c r="H54" s="361"/>
      <c r="I54" s="1153"/>
      <c r="J54" s="367"/>
      <c r="K54" s="364"/>
    </row>
    <row r="55" spans="1:11" s="21" customFormat="1">
      <c r="A55" s="486" t="s">
        <v>896</v>
      </c>
      <c r="B55" s="486" t="s">
        <v>897</v>
      </c>
      <c r="C55" s="1270"/>
      <c r="D55" s="504" t="s">
        <v>697</v>
      </c>
      <c r="E55" s="525">
        <v>45564</v>
      </c>
      <c r="F55" s="366" t="s">
        <v>698</v>
      </c>
      <c r="G55" s="363"/>
      <c r="H55" s="361"/>
      <c r="I55" s="1153"/>
      <c r="J55" s="367"/>
      <c r="K55" s="364"/>
    </row>
    <row r="56" spans="1:11" s="21" customFormat="1">
      <c r="A56" s="486" t="s">
        <v>898</v>
      </c>
      <c r="B56" s="486" t="s">
        <v>899</v>
      </c>
      <c r="C56" s="1270"/>
      <c r="D56" s="504" t="s">
        <v>697</v>
      </c>
      <c r="E56" s="525">
        <v>45564</v>
      </c>
      <c r="F56" s="366" t="s">
        <v>698</v>
      </c>
      <c r="G56" s="363"/>
      <c r="H56" s="361"/>
      <c r="I56" s="1153"/>
      <c r="J56" s="367"/>
      <c r="K56" s="364"/>
    </row>
    <row r="57" spans="1:11" s="21" customFormat="1">
      <c r="A57" s="486" t="s">
        <v>900</v>
      </c>
      <c r="B57" s="486" t="s">
        <v>901</v>
      </c>
      <c r="C57" s="1270"/>
      <c r="D57" s="504" t="s">
        <v>697</v>
      </c>
      <c r="E57" s="525">
        <v>45564</v>
      </c>
      <c r="F57" s="366" t="s">
        <v>698</v>
      </c>
      <c r="G57" s="363"/>
      <c r="H57" s="361"/>
      <c r="I57" s="1153"/>
      <c r="J57" s="367"/>
      <c r="K57" s="364"/>
    </row>
    <row r="58" spans="1:11" s="21" customFormat="1" ht="26">
      <c r="A58" s="486" t="s">
        <v>902</v>
      </c>
      <c r="B58" s="486" t="s">
        <v>903</v>
      </c>
      <c r="C58" s="1270"/>
      <c r="D58" s="504" t="s">
        <v>697</v>
      </c>
      <c r="E58" s="525">
        <v>45564</v>
      </c>
      <c r="F58" s="366" t="s">
        <v>698</v>
      </c>
      <c r="G58" s="363"/>
      <c r="H58" s="361"/>
      <c r="I58" s="1153"/>
      <c r="J58" s="367"/>
      <c r="K58" s="364"/>
    </row>
    <row r="59" spans="1:11" s="21" customFormat="1">
      <c r="A59" s="486" t="s">
        <v>904</v>
      </c>
      <c r="B59" s="1271" t="s">
        <v>905</v>
      </c>
      <c r="C59" s="1270"/>
      <c r="D59" s="504" t="s">
        <v>697</v>
      </c>
      <c r="E59" s="525">
        <v>45564</v>
      </c>
      <c r="F59" s="366" t="s">
        <v>698</v>
      </c>
      <c r="G59" s="363"/>
      <c r="H59" s="361"/>
      <c r="I59" s="1153"/>
      <c r="J59" s="367"/>
      <c r="K59" s="364"/>
    </row>
    <row r="60" spans="1:11" s="21" customFormat="1">
      <c r="A60" s="486" t="s">
        <v>906</v>
      </c>
      <c r="B60" s="1271" t="s">
        <v>907</v>
      </c>
      <c r="C60" s="1270"/>
      <c r="D60" s="504" t="s">
        <v>697</v>
      </c>
      <c r="E60" s="525">
        <v>45564</v>
      </c>
      <c r="F60" s="366" t="s">
        <v>698</v>
      </c>
      <c r="G60" s="363"/>
      <c r="H60" s="361"/>
      <c r="I60" s="1153"/>
      <c r="J60" s="367"/>
      <c r="K60" s="364"/>
    </row>
    <row r="61" spans="1:11" s="21" customFormat="1">
      <c r="A61" s="486" t="s">
        <v>908</v>
      </c>
      <c r="B61" s="486" t="s">
        <v>909</v>
      </c>
      <c r="C61" s="1270"/>
      <c r="D61" s="504" t="s">
        <v>697</v>
      </c>
      <c r="E61" s="525">
        <v>45564</v>
      </c>
      <c r="F61" s="366" t="s">
        <v>698</v>
      </c>
      <c r="G61" s="363"/>
      <c r="H61" s="361"/>
      <c r="I61" s="1153"/>
      <c r="J61" s="367"/>
      <c r="K61" s="364"/>
    </row>
    <row r="62" spans="1:11" s="21" customFormat="1">
      <c r="A62" s="486" t="s">
        <v>910</v>
      </c>
      <c r="B62" s="486" t="s">
        <v>911</v>
      </c>
      <c r="C62" s="1270"/>
      <c r="D62" s="504" t="s">
        <v>697</v>
      </c>
      <c r="E62" s="525">
        <v>45564</v>
      </c>
      <c r="F62" s="366" t="s">
        <v>698</v>
      </c>
      <c r="G62" s="363"/>
      <c r="H62" s="361"/>
      <c r="I62" s="1153"/>
      <c r="J62" s="367"/>
      <c r="K62" s="364"/>
    </row>
    <row r="63" spans="1:11" s="21" customFormat="1">
      <c r="A63" s="486" t="s">
        <v>912</v>
      </c>
      <c r="B63" s="486" t="s">
        <v>913</v>
      </c>
      <c r="C63" s="1270"/>
      <c r="D63" s="504" t="s">
        <v>697</v>
      </c>
      <c r="E63" s="525">
        <v>45564</v>
      </c>
      <c r="F63" s="366" t="s">
        <v>698</v>
      </c>
      <c r="G63" s="363"/>
      <c r="H63" s="361"/>
      <c r="I63" s="1153"/>
      <c r="J63" s="367"/>
      <c r="K63" s="364"/>
    </row>
    <row r="64" spans="1:11" s="21" customFormat="1">
      <c r="A64" s="486" t="s">
        <v>914</v>
      </c>
      <c r="B64" s="486" t="s">
        <v>915</v>
      </c>
      <c r="C64" s="1270"/>
      <c r="D64" s="504" t="s">
        <v>697</v>
      </c>
      <c r="E64" s="525">
        <v>45564</v>
      </c>
      <c r="F64" s="366" t="s">
        <v>698</v>
      </c>
      <c r="G64" s="363"/>
      <c r="H64" s="361"/>
      <c r="I64" s="1153"/>
      <c r="J64" s="367"/>
      <c r="K64" s="364"/>
    </row>
    <row r="65" spans="1:11" s="21" customFormat="1">
      <c r="A65" s="486" t="s">
        <v>916</v>
      </c>
      <c r="B65" s="486" t="s">
        <v>917</v>
      </c>
      <c r="C65" s="1270"/>
      <c r="D65" s="504" t="s">
        <v>697</v>
      </c>
      <c r="E65" s="525">
        <v>45564</v>
      </c>
      <c r="F65" s="366" t="s">
        <v>698</v>
      </c>
      <c r="G65" s="363"/>
      <c r="H65" s="361"/>
      <c r="I65" s="1153"/>
      <c r="J65" s="367"/>
      <c r="K65" s="364"/>
    </row>
    <row r="66" spans="1:11" s="21" customFormat="1">
      <c r="A66" s="486" t="s">
        <v>918</v>
      </c>
      <c r="B66" s="486" t="s">
        <v>919</v>
      </c>
      <c r="C66" s="1270"/>
      <c r="D66" s="504" t="s">
        <v>697</v>
      </c>
      <c r="E66" s="525">
        <v>45564</v>
      </c>
      <c r="F66" s="366" t="s">
        <v>698</v>
      </c>
      <c r="G66" s="363"/>
      <c r="H66" s="361"/>
      <c r="I66" s="1153"/>
      <c r="J66" s="367"/>
      <c r="K66" s="364"/>
    </row>
    <row r="67" spans="1:11" s="21" customFormat="1">
      <c r="A67" s="486" t="s">
        <v>920</v>
      </c>
      <c r="B67" s="486" t="s">
        <v>921</v>
      </c>
      <c r="C67" s="1270"/>
      <c r="D67" s="504" t="s">
        <v>697</v>
      </c>
      <c r="E67" s="525">
        <v>45564</v>
      </c>
      <c r="F67" s="366" t="s">
        <v>698</v>
      </c>
      <c r="G67" s="363"/>
      <c r="H67" s="361"/>
      <c r="I67" s="1153"/>
      <c r="J67" s="367"/>
      <c r="K67" s="364"/>
    </row>
    <row r="68" spans="1:11" s="21" customFormat="1" ht="13.75" thickBot="1">
      <c r="A68" s="643" t="s">
        <v>922</v>
      </c>
      <c r="B68" s="643" t="s">
        <v>923</v>
      </c>
      <c r="C68" s="1272"/>
      <c r="D68" s="505" t="s">
        <v>697</v>
      </c>
      <c r="E68" s="526">
        <v>45564</v>
      </c>
      <c r="F68" s="370" t="s">
        <v>698</v>
      </c>
      <c r="G68" s="371"/>
      <c r="H68" s="372"/>
      <c r="I68" s="1207"/>
      <c r="J68" s="373"/>
      <c r="K68" s="374"/>
    </row>
    <row r="69" spans="1:11" s="21" customFormat="1">
      <c r="E69" s="37"/>
      <c r="G69" s="28"/>
      <c r="K69" s="28"/>
    </row>
    <row r="70" spans="1:11" s="21" customFormat="1">
      <c r="A70" s="1909" t="s">
        <v>801</v>
      </c>
      <c r="B70" s="1909"/>
      <c r="C70" s="1909"/>
      <c r="D70" s="1909"/>
      <c r="E70" s="1909"/>
      <c r="F70" s="1909"/>
      <c r="G70" s="1909"/>
      <c r="H70" s="1919"/>
      <c r="I70" s="1909"/>
      <c r="J70" s="1909"/>
      <c r="K70" s="1909"/>
    </row>
    <row r="71" spans="1:11" s="21" customFormat="1">
      <c r="A71" s="728" t="s">
        <v>802</v>
      </c>
      <c r="B71"/>
      <c r="C71"/>
      <c r="G71" s="28"/>
      <c r="H71" s="696"/>
      <c r="K71" s="28"/>
    </row>
  </sheetData>
  <customSheetViews>
    <customSheetView guid="{E8617EB4-0A8E-4FFC-96CC-86FDA1EDF7EF}" fitToPage="1">
      <selection sqref="A1:C1"/>
      <pageMargins left="0" right="0" top="0" bottom="0" header="0" footer="0"/>
      <pageSetup paperSize="9" scale="56" fitToHeight="0" orientation="landscape" verticalDpi="1200" r:id="rId1"/>
      <headerFooter alignWithMargins="0">
        <oddHeader>&amp;CBluetooth Test Case Reference List</oddHeader>
        <oddFooter>&amp;L&amp;F&amp;C&amp;A&amp;R&amp;P of &amp;N</oddFooter>
      </headerFooter>
    </customSheetView>
    <customSheetView guid="{B7FA0A77-0398-4D9E-A1F6-724E352836D5}" fitToPage="1">
      <selection sqref="A1:C1"/>
      <pageMargins left="0" right="0" top="0" bottom="0" header="0" footer="0"/>
      <pageSetup paperSize="9" scale="56" fitToHeight="0" orientation="landscape" verticalDpi="1200" r:id="rId2"/>
      <headerFooter alignWithMargins="0">
        <oddHeader>&amp;CBluetooth Test Case Reference List</oddHeader>
        <oddFooter>&amp;L&amp;F&amp;C&amp;A&amp;R&amp;P of &amp;N</oddFooter>
      </headerFooter>
    </customSheetView>
  </customSheetViews>
  <mergeCells count="7">
    <mergeCell ref="D5:G5"/>
    <mergeCell ref="H5:K5"/>
    <mergeCell ref="A70:K70"/>
    <mergeCell ref="A1:B1"/>
    <mergeCell ref="A2:B2"/>
    <mergeCell ref="A3:B3"/>
    <mergeCell ref="D1:G1"/>
  </mergeCells>
  <phoneticPr fontId="28" type="noConversion"/>
  <hyperlinks>
    <hyperlink ref="A5" location="Top!A1" display="go to top" xr:uid="{00000000-0004-0000-0700-000000000000}"/>
  </hyperlinks>
  <pageMargins left="0.28000000000000003" right="0.16" top="0.52" bottom="0.56000000000000005" header="0.35" footer="0.39"/>
  <pageSetup paperSize="9" scale="59" fitToHeight="0" orientation="landscape" verticalDpi="1200" r:id="rId3"/>
  <headerFooter alignWithMargins="0">
    <oddHeader>&amp;CBluetooth Test Case Reference List</oddHeader>
    <oddFooter>&amp;L&amp;F&amp;C&amp;A&amp;R&amp;P of &amp;N</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A1:K51"/>
  <sheetViews>
    <sheetView zoomScaleNormal="100" workbookViewId="0">
      <selection sqref="A1:B1"/>
    </sheetView>
  </sheetViews>
  <sheetFormatPr defaultColWidth="8.54296875" defaultRowHeight="13"/>
  <cols>
    <col min="1" max="1" width="28.54296875" style="40" customWidth="1"/>
    <col min="2" max="2" width="60.54296875" style="40" customWidth="1"/>
    <col min="3" max="3" width="14.453125" style="40" customWidth="1"/>
    <col min="4" max="4" width="16" style="40" customWidth="1"/>
    <col min="5" max="5" width="13.54296875" style="40" customWidth="1"/>
    <col min="6" max="6" width="17.54296875" style="40" bestFit="1" customWidth="1"/>
    <col min="7" max="7" width="16.453125" style="115" customWidth="1"/>
    <col min="8" max="8" width="15" style="40" bestFit="1" customWidth="1"/>
    <col min="9" max="9" width="18.54296875" style="40" customWidth="1"/>
    <col min="10" max="10" width="21.2265625" style="40" customWidth="1"/>
    <col min="11" max="11" width="16.08984375" style="115" customWidth="1"/>
    <col min="12" max="12" width="10" style="40" customWidth="1"/>
    <col min="13" max="16384" width="8.54296875" style="40"/>
  </cols>
  <sheetData>
    <row r="1" spans="1:11" ht="21.25" thickBot="1">
      <c r="A1" s="1924" t="s">
        <v>677</v>
      </c>
      <c r="B1" s="1924"/>
      <c r="C1" s="277"/>
      <c r="D1" s="1926"/>
      <c r="E1" s="1926"/>
      <c r="F1" s="1926"/>
      <c r="G1" s="1926"/>
      <c r="J1" s="118"/>
      <c r="K1" s="118"/>
    </row>
    <row r="2" spans="1:11" ht="31.5" customHeight="1" thickBot="1">
      <c r="A2" s="1924" t="str">
        <f>Top!C20</f>
        <v>AMP Manager Conformance</v>
      </c>
      <c r="B2" s="1924"/>
      <c r="C2" s="278"/>
      <c r="D2" s="165" t="s">
        <v>678</v>
      </c>
      <c r="E2" s="166" t="str">
        <f>Top!E20</f>
        <v>A2MP.TS.p8</v>
      </c>
      <c r="F2" s="166"/>
      <c r="G2" s="167"/>
      <c r="H2" s="165" t="s">
        <v>8</v>
      </c>
      <c r="I2" s="167" t="str">
        <f>Top!G20</f>
        <v>A2MP.TS.p8</v>
      </c>
      <c r="J2" s="313" t="s">
        <v>679</v>
      </c>
      <c r="K2" s="314">
        <v>43493</v>
      </c>
    </row>
    <row r="3" spans="1:11" ht="15.5">
      <c r="A3" s="1925" t="str">
        <f>Top!$D$20</f>
        <v>Vol 3 Part E, 4.2–5.2</v>
      </c>
      <c r="B3" s="1925"/>
      <c r="C3" s="279"/>
      <c r="D3" s="168" t="s">
        <v>680</v>
      </c>
      <c r="E3" s="169" t="str">
        <f>Top!F20</f>
        <v>A2MP.ICS.p8</v>
      </c>
      <c r="F3" s="169"/>
      <c r="G3" s="170"/>
      <c r="H3" s="168" t="s">
        <v>9</v>
      </c>
      <c r="I3" s="170" t="str">
        <f>Top!H20</f>
        <v>A2MP.ICS.p8</v>
      </c>
      <c r="J3" s="313" t="s">
        <v>679</v>
      </c>
      <c r="K3" s="1393">
        <v>45474</v>
      </c>
    </row>
    <row r="4" spans="1:11" ht="16.25" thickBot="1">
      <c r="A4" s="60" t="s">
        <v>681</v>
      </c>
      <c r="B4" s="43">
        <f>rel_date</f>
        <v>45783</v>
      </c>
      <c r="D4" s="171"/>
      <c r="E4" s="172"/>
      <c r="F4" s="172"/>
      <c r="G4" s="173"/>
      <c r="H4" s="171"/>
      <c r="I4" s="173"/>
      <c r="J4" s="174"/>
      <c r="K4" s="175"/>
    </row>
    <row r="5" spans="1:11" ht="13.75" thickBot="1">
      <c r="A5" s="54" t="s">
        <v>682</v>
      </c>
      <c r="B5" s="280"/>
      <c r="C5" s="281"/>
      <c r="D5" s="1927" t="s">
        <v>683</v>
      </c>
      <c r="E5" s="1928"/>
      <c r="F5" s="1928"/>
      <c r="G5" s="1929"/>
      <c r="H5" s="1927" t="s">
        <v>684</v>
      </c>
      <c r="I5" s="1928"/>
      <c r="J5" s="1928"/>
      <c r="K5" s="1929"/>
    </row>
    <row r="6" spans="1:11" ht="42.9" customHeight="1" thickBot="1">
      <c r="A6" s="86" t="s">
        <v>685</v>
      </c>
      <c r="B6" s="630" t="s">
        <v>482</v>
      </c>
      <c r="C6" s="629" t="s">
        <v>686</v>
      </c>
      <c r="D6" s="631" t="s">
        <v>687</v>
      </c>
      <c r="E6" s="632" t="s">
        <v>688</v>
      </c>
      <c r="F6" s="46" t="s">
        <v>689</v>
      </c>
      <c r="G6" s="633" t="s">
        <v>690</v>
      </c>
      <c r="H6" s="634" t="s">
        <v>687</v>
      </c>
      <c r="I6" s="635" t="s">
        <v>688</v>
      </c>
      <c r="J6" s="46" t="s">
        <v>689</v>
      </c>
      <c r="K6" s="636" t="s">
        <v>690</v>
      </c>
    </row>
    <row r="7" spans="1:11" s="116" customFormat="1">
      <c r="A7" s="1415" t="s">
        <v>676</v>
      </c>
      <c r="B7" s="1420" t="s">
        <v>691</v>
      </c>
      <c r="C7" s="1421"/>
      <c r="D7" s="506"/>
      <c r="E7" s="527">
        <v>43583</v>
      </c>
      <c r="F7" s="375"/>
      <c r="G7" s="376"/>
      <c r="H7" s="512"/>
      <c r="I7" s="1155"/>
      <c r="J7" s="377"/>
      <c r="K7" s="378"/>
    </row>
    <row r="8" spans="1:11" s="116" customFormat="1">
      <c r="A8" s="1418" t="s">
        <v>9</v>
      </c>
      <c r="B8" s="1422" t="s">
        <v>694</v>
      </c>
      <c r="C8" s="1423" t="s">
        <v>692</v>
      </c>
      <c r="D8" s="507"/>
      <c r="E8" s="528">
        <v>45564</v>
      </c>
      <c r="F8" s="379"/>
      <c r="G8" s="380" t="s">
        <v>924</v>
      </c>
      <c r="H8" s="513"/>
      <c r="I8" s="537"/>
      <c r="J8" s="344"/>
      <c r="K8" s="387"/>
    </row>
    <row r="9" spans="1:11" s="116" customFormat="1">
      <c r="A9" s="1422" t="s">
        <v>925</v>
      </c>
      <c r="B9" s="1424" t="s">
        <v>926</v>
      </c>
      <c r="C9" s="1417"/>
      <c r="D9" s="508" t="s">
        <v>697</v>
      </c>
      <c r="E9" s="528">
        <v>43583</v>
      </c>
      <c r="F9" s="381" t="s">
        <v>698</v>
      </c>
      <c r="G9" s="380"/>
      <c r="H9" s="514"/>
      <c r="I9" s="1152"/>
      <c r="J9" s="377"/>
      <c r="K9" s="343"/>
    </row>
    <row r="10" spans="1:11" s="116" customFormat="1">
      <c r="A10" s="1422" t="s">
        <v>927</v>
      </c>
      <c r="B10" s="1424" t="s">
        <v>928</v>
      </c>
      <c r="C10" s="1425"/>
      <c r="D10" s="508" t="s">
        <v>697</v>
      </c>
      <c r="E10" s="528">
        <v>43583</v>
      </c>
      <c r="F10" s="381" t="s">
        <v>698</v>
      </c>
      <c r="G10" s="380"/>
      <c r="H10" s="514"/>
      <c r="I10" s="1152"/>
      <c r="J10" s="377"/>
      <c r="K10" s="343"/>
    </row>
    <row r="11" spans="1:11" s="116" customFormat="1">
      <c r="A11" s="1422" t="s">
        <v>929</v>
      </c>
      <c r="B11" s="1422" t="s">
        <v>930</v>
      </c>
      <c r="C11" s="1423"/>
      <c r="D11" s="509" t="s">
        <v>697</v>
      </c>
      <c r="E11" s="528">
        <v>43583</v>
      </c>
      <c r="F11" s="379" t="s">
        <v>698</v>
      </c>
      <c r="G11" s="380"/>
      <c r="H11" s="515"/>
      <c r="I11" s="1152"/>
      <c r="J11" s="344"/>
      <c r="K11" s="343"/>
    </row>
    <row r="12" spans="1:11" s="116" customFormat="1">
      <c r="A12" s="1422" t="s">
        <v>931</v>
      </c>
      <c r="B12" s="1422" t="s">
        <v>932</v>
      </c>
      <c r="C12" s="1423"/>
      <c r="D12" s="509" t="s">
        <v>697</v>
      </c>
      <c r="E12" s="528">
        <v>43583</v>
      </c>
      <c r="F12" s="379" t="s">
        <v>698</v>
      </c>
      <c r="G12" s="382"/>
      <c r="H12" s="515"/>
      <c r="I12" s="1152"/>
      <c r="J12" s="344"/>
      <c r="K12" s="343"/>
    </row>
    <row r="13" spans="1:11" s="116" customFormat="1">
      <c r="A13" s="1422" t="s">
        <v>933</v>
      </c>
      <c r="B13" s="1422" t="s">
        <v>934</v>
      </c>
      <c r="C13" s="1423"/>
      <c r="D13" s="509" t="s">
        <v>697</v>
      </c>
      <c r="E13" s="528">
        <v>43583</v>
      </c>
      <c r="F13" s="379" t="s">
        <v>698</v>
      </c>
      <c r="G13" s="382"/>
      <c r="H13" s="515"/>
      <c r="I13" s="1152"/>
      <c r="J13" s="344"/>
      <c r="K13" s="343"/>
    </row>
    <row r="14" spans="1:11" s="116" customFormat="1">
      <c r="A14" s="1422" t="s">
        <v>935</v>
      </c>
      <c r="B14" s="1422" t="s">
        <v>936</v>
      </c>
      <c r="C14" s="1423"/>
      <c r="D14" s="509" t="s">
        <v>697</v>
      </c>
      <c r="E14" s="528">
        <v>43583</v>
      </c>
      <c r="F14" s="379" t="s">
        <v>698</v>
      </c>
      <c r="G14" s="382"/>
      <c r="H14" s="515"/>
      <c r="I14" s="1152"/>
      <c r="J14" s="344"/>
      <c r="K14" s="343"/>
    </row>
    <row r="15" spans="1:11" s="116" customFormat="1">
      <c r="A15" s="1422" t="s">
        <v>937</v>
      </c>
      <c r="B15" s="1422" t="s">
        <v>938</v>
      </c>
      <c r="C15" s="1423"/>
      <c r="D15" s="509" t="s">
        <v>697</v>
      </c>
      <c r="E15" s="528">
        <v>43583</v>
      </c>
      <c r="F15" s="379" t="s">
        <v>698</v>
      </c>
      <c r="G15" s="382"/>
      <c r="H15" s="515"/>
      <c r="I15" s="1152"/>
      <c r="J15" s="344"/>
      <c r="K15" s="343"/>
    </row>
    <row r="16" spans="1:11" s="116" customFormat="1">
      <c r="A16" s="1422" t="s">
        <v>939</v>
      </c>
      <c r="B16" s="1422" t="s">
        <v>940</v>
      </c>
      <c r="C16" s="1423"/>
      <c r="D16" s="509" t="s">
        <v>697</v>
      </c>
      <c r="E16" s="528">
        <v>43583</v>
      </c>
      <c r="F16" s="379" t="s">
        <v>698</v>
      </c>
      <c r="G16" s="382"/>
      <c r="H16" s="515"/>
      <c r="I16" s="1152"/>
      <c r="J16" s="344"/>
      <c r="K16" s="343"/>
    </row>
    <row r="17" spans="1:11" s="116" customFormat="1">
      <c r="A17" s="1422" t="s">
        <v>941</v>
      </c>
      <c r="B17" s="1422" t="s">
        <v>942</v>
      </c>
      <c r="C17" s="1423"/>
      <c r="D17" s="509" t="s">
        <v>697</v>
      </c>
      <c r="E17" s="528">
        <v>43583</v>
      </c>
      <c r="F17" s="379" t="s">
        <v>698</v>
      </c>
      <c r="G17" s="380"/>
      <c r="H17" s="515"/>
      <c r="I17" s="1152"/>
      <c r="J17" s="344"/>
      <c r="K17" s="343"/>
    </row>
    <row r="18" spans="1:11" s="116" customFormat="1">
      <c r="A18" s="1422" t="s">
        <v>943</v>
      </c>
      <c r="B18" s="1422" t="s">
        <v>944</v>
      </c>
      <c r="C18" s="1423"/>
      <c r="D18" s="509" t="s">
        <v>697</v>
      </c>
      <c r="E18" s="528">
        <v>43583</v>
      </c>
      <c r="F18" s="379" t="s">
        <v>698</v>
      </c>
      <c r="G18" s="380"/>
      <c r="H18" s="515"/>
      <c r="I18" s="1152"/>
      <c r="J18" s="344"/>
      <c r="K18" s="343"/>
    </row>
    <row r="19" spans="1:11" s="116" customFormat="1">
      <c r="A19" s="1422" t="s">
        <v>945</v>
      </c>
      <c r="B19" s="1422" t="s">
        <v>946</v>
      </c>
      <c r="C19" s="1423"/>
      <c r="D19" s="509" t="s">
        <v>697</v>
      </c>
      <c r="E19" s="528">
        <v>43583</v>
      </c>
      <c r="F19" s="379" t="s">
        <v>698</v>
      </c>
      <c r="G19" s="382"/>
      <c r="H19" s="515"/>
      <c r="I19" s="1152"/>
      <c r="J19" s="344"/>
      <c r="K19" s="343"/>
    </row>
    <row r="20" spans="1:11" s="116" customFormat="1">
      <c r="A20" s="1422" t="s">
        <v>947</v>
      </c>
      <c r="B20" s="1422" t="s">
        <v>948</v>
      </c>
      <c r="C20" s="1423"/>
      <c r="D20" s="509" t="s">
        <v>697</v>
      </c>
      <c r="E20" s="528">
        <v>43583</v>
      </c>
      <c r="F20" s="379" t="s">
        <v>698</v>
      </c>
      <c r="G20" s="382"/>
      <c r="H20" s="515"/>
      <c r="I20" s="1152"/>
      <c r="J20" s="344"/>
      <c r="K20" s="343"/>
    </row>
    <row r="21" spans="1:11" s="116" customFormat="1">
      <c r="A21" s="1422" t="s">
        <v>949</v>
      </c>
      <c r="B21" s="1422" t="s">
        <v>950</v>
      </c>
      <c r="C21" s="1423"/>
      <c r="D21" s="509" t="s">
        <v>697</v>
      </c>
      <c r="E21" s="528">
        <v>43583</v>
      </c>
      <c r="F21" s="379" t="s">
        <v>698</v>
      </c>
      <c r="G21" s="382"/>
      <c r="H21" s="515"/>
      <c r="I21" s="1152"/>
      <c r="J21" s="344"/>
      <c r="K21" s="343"/>
    </row>
    <row r="22" spans="1:11" s="116" customFormat="1">
      <c r="A22" s="1422" t="s">
        <v>951</v>
      </c>
      <c r="B22" s="1422" t="s">
        <v>952</v>
      </c>
      <c r="C22" s="1423"/>
      <c r="D22" s="509" t="s">
        <v>697</v>
      </c>
      <c r="E22" s="528">
        <v>43583</v>
      </c>
      <c r="F22" s="379" t="s">
        <v>698</v>
      </c>
      <c r="G22" s="380"/>
      <c r="H22" s="515"/>
      <c r="I22" s="1152"/>
      <c r="J22" s="344"/>
      <c r="K22" s="343"/>
    </row>
    <row r="23" spans="1:11" s="116" customFormat="1">
      <c r="A23" s="1422" t="s">
        <v>953</v>
      </c>
      <c r="B23" s="1422" t="s">
        <v>954</v>
      </c>
      <c r="C23" s="1423"/>
      <c r="D23" s="509" t="s">
        <v>697</v>
      </c>
      <c r="E23" s="528">
        <v>43583</v>
      </c>
      <c r="F23" s="379" t="s">
        <v>698</v>
      </c>
      <c r="G23" s="380"/>
      <c r="H23" s="515"/>
      <c r="I23" s="1152"/>
      <c r="J23" s="344"/>
      <c r="K23" s="343"/>
    </row>
    <row r="24" spans="1:11" s="116" customFormat="1">
      <c r="A24" s="1422" t="s">
        <v>955</v>
      </c>
      <c r="B24" s="1426" t="s">
        <v>956</v>
      </c>
      <c r="C24" s="1427"/>
      <c r="D24" s="510" t="s">
        <v>697</v>
      </c>
      <c r="E24" s="528">
        <v>43583</v>
      </c>
      <c r="F24" s="383" t="s">
        <v>698</v>
      </c>
      <c r="G24" s="382"/>
      <c r="H24" s="516"/>
      <c r="I24" s="1152"/>
      <c r="J24" s="384"/>
      <c r="K24" s="343"/>
    </row>
    <row r="25" spans="1:11" s="116" customFormat="1">
      <c r="A25" s="1422" t="s">
        <v>957</v>
      </c>
      <c r="B25" s="1426" t="s">
        <v>958</v>
      </c>
      <c r="C25" s="1427"/>
      <c r="D25" s="510" t="s">
        <v>697</v>
      </c>
      <c r="E25" s="528">
        <v>43583</v>
      </c>
      <c r="F25" s="383" t="s">
        <v>698</v>
      </c>
      <c r="G25" s="382"/>
      <c r="H25" s="516"/>
      <c r="I25" s="1152"/>
      <c r="J25" s="384"/>
      <c r="K25" s="343"/>
    </row>
    <row r="26" spans="1:11" s="116" customFormat="1">
      <c r="A26" s="1422" t="s">
        <v>959</v>
      </c>
      <c r="B26" s="1426" t="s">
        <v>960</v>
      </c>
      <c r="C26" s="1427"/>
      <c r="D26" s="510" t="s">
        <v>697</v>
      </c>
      <c r="E26" s="528">
        <v>43583</v>
      </c>
      <c r="F26" s="383" t="s">
        <v>698</v>
      </c>
      <c r="G26" s="382"/>
      <c r="H26" s="516"/>
      <c r="I26" s="1152"/>
      <c r="J26" s="384"/>
      <c r="K26" s="343"/>
    </row>
    <row r="27" spans="1:11" s="116" customFormat="1">
      <c r="A27" s="1422" t="s">
        <v>961</v>
      </c>
      <c r="B27" s="1426" t="s">
        <v>962</v>
      </c>
      <c r="C27" s="1427"/>
      <c r="D27" s="510" t="s">
        <v>697</v>
      </c>
      <c r="E27" s="528">
        <v>43583</v>
      </c>
      <c r="F27" s="383" t="s">
        <v>698</v>
      </c>
      <c r="G27" s="382"/>
      <c r="H27" s="516"/>
      <c r="I27" s="1152"/>
      <c r="J27" s="384"/>
      <c r="K27" s="343"/>
    </row>
    <row r="28" spans="1:11" s="116" customFormat="1">
      <c r="A28" s="1422" t="s">
        <v>963</v>
      </c>
      <c r="B28" s="1426" t="s">
        <v>964</v>
      </c>
      <c r="C28" s="1427"/>
      <c r="D28" s="510" t="s">
        <v>697</v>
      </c>
      <c r="E28" s="528">
        <v>43583</v>
      </c>
      <c r="F28" s="383" t="s">
        <v>698</v>
      </c>
      <c r="G28" s="382"/>
      <c r="H28" s="516"/>
      <c r="I28" s="1152"/>
      <c r="J28" s="384"/>
      <c r="K28" s="343"/>
    </row>
    <row r="29" spans="1:11" s="116" customFormat="1">
      <c r="A29" s="1422" t="s">
        <v>965</v>
      </c>
      <c r="B29" s="1426" t="s">
        <v>966</v>
      </c>
      <c r="C29" s="1427"/>
      <c r="D29" s="510" t="s">
        <v>697</v>
      </c>
      <c r="E29" s="528">
        <v>43583</v>
      </c>
      <c r="F29" s="383" t="s">
        <v>698</v>
      </c>
      <c r="G29" s="380"/>
      <c r="H29" s="516"/>
      <c r="I29" s="1152"/>
      <c r="J29" s="384"/>
      <c r="K29" s="343"/>
    </row>
    <row r="30" spans="1:11" s="116" customFormat="1">
      <c r="A30" s="1422" t="s">
        <v>967</v>
      </c>
      <c r="B30" s="1426" t="s">
        <v>968</v>
      </c>
      <c r="C30" s="1427"/>
      <c r="D30" s="510" t="s">
        <v>697</v>
      </c>
      <c r="E30" s="528">
        <v>43583</v>
      </c>
      <c r="F30" s="383" t="s">
        <v>698</v>
      </c>
      <c r="G30" s="382"/>
      <c r="H30" s="516"/>
      <c r="I30" s="1152"/>
      <c r="J30" s="384"/>
      <c r="K30" s="343"/>
    </row>
    <row r="31" spans="1:11" s="116" customFormat="1">
      <c r="A31" s="1422" t="s">
        <v>969</v>
      </c>
      <c r="B31" s="1426" t="s">
        <v>970</v>
      </c>
      <c r="C31" s="1427"/>
      <c r="D31" s="510" t="s">
        <v>697</v>
      </c>
      <c r="E31" s="528">
        <v>43583</v>
      </c>
      <c r="F31" s="383" t="s">
        <v>698</v>
      </c>
      <c r="G31" s="380"/>
      <c r="H31" s="516"/>
      <c r="I31" s="1152"/>
      <c r="J31" s="384"/>
      <c r="K31" s="343"/>
    </row>
    <row r="32" spans="1:11" s="116" customFormat="1" ht="12.75" customHeight="1">
      <c r="A32" s="1422" t="s">
        <v>971</v>
      </c>
      <c r="B32" s="1426" t="s">
        <v>972</v>
      </c>
      <c r="C32" s="1427"/>
      <c r="D32" s="510" t="s">
        <v>697</v>
      </c>
      <c r="E32" s="528">
        <v>43583</v>
      </c>
      <c r="F32" s="383" t="s">
        <v>698</v>
      </c>
      <c r="G32" s="382"/>
      <c r="H32" s="516"/>
      <c r="I32" s="1152"/>
      <c r="J32" s="384"/>
      <c r="K32" s="343"/>
    </row>
    <row r="33" spans="1:11" s="116" customFormat="1">
      <c r="A33" s="1422" t="s">
        <v>973</v>
      </c>
      <c r="B33" s="1426" t="s">
        <v>974</v>
      </c>
      <c r="C33" s="1427"/>
      <c r="D33" s="510" t="s">
        <v>697</v>
      </c>
      <c r="E33" s="528">
        <v>43583</v>
      </c>
      <c r="F33" s="383" t="s">
        <v>698</v>
      </c>
      <c r="G33" s="385"/>
      <c r="H33" s="516"/>
      <c r="I33" s="1152"/>
      <c r="J33" s="384"/>
      <c r="K33" s="386"/>
    </row>
    <row r="34" spans="1:11" s="116" customFormat="1">
      <c r="A34" s="1422" t="s">
        <v>975</v>
      </c>
      <c r="B34" s="1426" t="s">
        <v>976</v>
      </c>
      <c r="C34" s="1427"/>
      <c r="D34" s="510" t="s">
        <v>697</v>
      </c>
      <c r="E34" s="528">
        <v>43583</v>
      </c>
      <c r="F34" s="383" t="s">
        <v>698</v>
      </c>
      <c r="G34" s="382"/>
      <c r="H34" s="516"/>
      <c r="I34" s="1152"/>
      <c r="J34" s="384"/>
      <c r="K34" s="343"/>
    </row>
    <row r="35" spans="1:11" s="116" customFormat="1">
      <c r="A35" s="1422" t="s">
        <v>977</v>
      </c>
      <c r="B35" s="1426" t="s">
        <v>978</v>
      </c>
      <c r="C35" s="1427"/>
      <c r="D35" s="510" t="s">
        <v>697</v>
      </c>
      <c r="E35" s="528">
        <v>43583</v>
      </c>
      <c r="F35" s="383" t="s">
        <v>698</v>
      </c>
      <c r="G35" s="382"/>
      <c r="H35" s="516"/>
      <c r="I35" s="1152"/>
      <c r="J35" s="384"/>
      <c r="K35" s="343"/>
    </row>
    <row r="36" spans="1:11" s="116" customFormat="1" ht="26">
      <c r="A36" s="1422" t="s">
        <v>979</v>
      </c>
      <c r="B36" s="1426" t="s">
        <v>980</v>
      </c>
      <c r="C36" s="1427"/>
      <c r="D36" s="510" t="s">
        <v>697</v>
      </c>
      <c r="E36" s="528">
        <v>43583</v>
      </c>
      <c r="F36" s="383" t="s">
        <v>698</v>
      </c>
      <c r="G36" s="382"/>
      <c r="H36" s="516"/>
      <c r="I36" s="1152"/>
      <c r="J36" s="384"/>
      <c r="K36" s="387"/>
    </row>
    <row r="37" spans="1:11" s="116" customFormat="1" ht="12.75" customHeight="1">
      <c r="A37" s="1422" t="s">
        <v>981</v>
      </c>
      <c r="B37" s="1426" t="s">
        <v>982</v>
      </c>
      <c r="C37" s="1427" t="s">
        <v>983</v>
      </c>
      <c r="D37" s="510"/>
      <c r="E37" s="528"/>
      <c r="F37" s="383"/>
      <c r="G37" s="382"/>
      <c r="H37" s="516"/>
      <c r="I37" s="1152"/>
      <c r="J37" s="384"/>
      <c r="K37" s="387"/>
    </row>
    <row r="38" spans="1:11" s="116" customFormat="1" ht="12.75" customHeight="1">
      <c r="A38" s="1422" t="s">
        <v>984</v>
      </c>
      <c r="B38" s="1426" t="s">
        <v>985</v>
      </c>
      <c r="C38" s="1427"/>
      <c r="D38" s="510" t="s">
        <v>697</v>
      </c>
      <c r="E38" s="528">
        <v>43583</v>
      </c>
      <c r="F38" s="383" t="s">
        <v>698</v>
      </c>
      <c r="G38" s="382"/>
      <c r="H38" s="516"/>
      <c r="I38" s="1152"/>
      <c r="J38" s="384"/>
      <c r="K38" s="343"/>
    </row>
    <row r="39" spans="1:11" s="116" customFormat="1" ht="12.75" customHeight="1">
      <c r="A39" s="1422" t="s">
        <v>986</v>
      </c>
      <c r="B39" s="1426" t="s">
        <v>982</v>
      </c>
      <c r="C39" s="1427" t="s">
        <v>983</v>
      </c>
      <c r="D39" s="510"/>
      <c r="E39" s="528"/>
      <c r="F39" s="383"/>
      <c r="G39" s="382"/>
      <c r="H39" s="516"/>
      <c r="I39" s="1152"/>
      <c r="J39" s="384"/>
      <c r="K39" s="387"/>
    </row>
    <row r="40" spans="1:11" s="116" customFormat="1" ht="12.75" customHeight="1">
      <c r="A40" s="1422" t="s">
        <v>987</v>
      </c>
      <c r="B40" s="1426" t="s">
        <v>988</v>
      </c>
      <c r="C40" s="1427"/>
      <c r="D40" s="510" t="s">
        <v>697</v>
      </c>
      <c r="E40" s="528">
        <v>43583</v>
      </c>
      <c r="F40" s="383" t="s">
        <v>698</v>
      </c>
      <c r="G40" s="382"/>
      <c r="H40" s="516"/>
      <c r="I40" s="1152"/>
      <c r="J40" s="384"/>
      <c r="K40" s="343"/>
    </row>
    <row r="41" spans="1:11" s="116" customFormat="1" ht="12.75" customHeight="1">
      <c r="A41" s="1422" t="s">
        <v>989</v>
      </c>
      <c r="B41" s="1426" t="s">
        <v>982</v>
      </c>
      <c r="C41" s="1427" t="s">
        <v>983</v>
      </c>
      <c r="D41" s="510"/>
      <c r="E41" s="528"/>
      <c r="F41" s="383"/>
      <c r="G41" s="382"/>
      <c r="H41" s="516"/>
      <c r="I41" s="1152"/>
      <c r="J41" s="384"/>
      <c r="K41" s="387"/>
    </row>
    <row r="42" spans="1:11" s="116" customFormat="1" ht="12.75" customHeight="1">
      <c r="A42" s="1422" t="s">
        <v>990</v>
      </c>
      <c r="B42" s="1426" t="s">
        <v>991</v>
      </c>
      <c r="C42" s="1427"/>
      <c r="D42" s="510" t="s">
        <v>697</v>
      </c>
      <c r="E42" s="528">
        <v>43583</v>
      </c>
      <c r="F42" s="383" t="s">
        <v>698</v>
      </c>
      <c r="G42" s="382"/>
      <c r="H42" s="516"/>
      <c r="I42" s="1152"/>
      <c r="J42" s="384"/>
      <c r="K42" s="343"/>
    </row>
    <row r="43" spans="1:11" s="116" customFormat="1">
      <c r="A43" s="1422" t="s">
        <v>992</v>
      </c>
      <c r="B43" s="1426" t="s">
        <v>993</v>
      </c>
      <c r="C43" s="1427"/>
      <c r="D43" s="510" t="s">
        <v>697</v>
      </c>
      <c r="E43" s="528">
        <v>43583</v>
      </c>
      <c r="F43" s="383" t="s">
        <v>698</v>
      </c>
      <c r="G43" s="382"/>
      <c r="H43" s="516"/>
      <c r="I43" s="1152"/>
      <c r="J43" s="384"/>
      <c r="K43" s="343"/>
    </row>
    <row r="44" spans="1:11" s="116" customFormat="1" ht="12.75" customHeight="1">
      <c r="A44" s="1422" t="s">
        <v>994</v>
      </c>
      <c r="B44" s="1426" t="s">
        <v>982</v>
      </c>
      <c r="C44" s="1427" t="s">
        <v>983</v>
      </c>
      <c r="D44" s="510"/>
      <c r="E44" s="528"/>
      <c r="F44" s="383"/>
      <c r="G44" s="382"/>
      <c r="H44" s="516"/>
      <c r="I44" s="1152"/>
      <c r="J44" s="384"/>
      <c r="K44" s="387"/>
    </row>
    <row r="45" spans="1:11" s="116" customFormat="1" ht="12.75" customHeight="1">
      <c r="A45" s="1422" t="s">
        <v>995</v>
      </c>
      <c r="B45" s="1426" t="s">
        <v>996</v>
      </c>
      <c r="C45" s="1427"/>
      <c r="D45" s="510" t="s">
        <v>697</v>
      </c>
      <c r="E45" s="528">
        <v>43583</v>
      </c>
      <c r="F45" s="383" t="s">
        <v>698</v>
      </c>
      <c r="G45" s="382"/>
      <c r="H45" s="516"/>
      <c r="I45" s="1152"/>
      <c r="J45" s="384"/>
      <c r="K45" s="343"/>
    </row>
    <row r="46" spans="1:11" s="116" customFormat="1" ht="12.75" customHeight="1">
      <c r="A46" s="1422" t="s">
        <v>997</v>
      </c>
      <c r="B46" s="1426" t="s">
        <v>982</v>
      </c>
      <c r="C46" s="1427" t="s">
        <v>983</v>
      </c>
      <c r="D46" s="510"/>
      <c r="E46" s="528"/>
      <c r="F46" s="383"/>
      <c r="G46" s="382"/>
      <c r="H46" s="516"/>
      <c r="I46" s="1152"/>
      <c r="J46" s="384"/>
      <c r="K46" s="387"/>
    </row>
    <row r="47" spans="1:11" s="116" customFormat="1" ht="12.75" customHeight="1">
      <c r="A47" s="1422" t="s">
        <v>998</v>
      </c>
      <c r="B47" s="1426" t="s">
        <v>999</v>
      </c>
      <c r="C47" s="1427"/>
      <c r="D47" s="510" t="s">
        <v>697</v>
      </c>
      <c r="E47" s="528">
        <v>43583</v>
      </c>
      <c r="F47" s="383" t="s">
        <v>698</v>
      </c>
      <c r="G47" s="382"/>
      <c r="H47" s="516"/>
      <c r="I47" s="1152"/>
      <c r="J47" s="384"/>
      <c r="K47" s="343"/>
    </row>
    <row r="48" spans="1:11" s="116" customFormat="1" ht="12.75" customHeight="1" thickBot="1">
      <c r="A48" s="1428" t="s">
        <v>1000</v>
      </c>
      <c r="B48" s="1429" t="s">
        <v>982</v>
      </c>
      <c r="C48" s="1430" t="s">
        <v>983</v>
      </c>
      <c r="D48" s="511"/>
      <c r="E48" s="529"/>
      <c r="F48" s="388"/>
      <c r="G48" s="389"/>
      <c r="H48" s="517"/>
      <c r="I48" s="1154"/>
      <c r="J48" s="347"/>
      <c r="K48" s="868"/>
    </row>
    <row r="49" spans="1:11" s="116" customFormat="1">
      <c r="E49" s="117"/>
      <c r="G49" s="42"/>
      <c r="K49" s="42"/>
    </row>
    <row r="50" spans="1:11" s="116" customFormat="1">
      <c r="A50" s="1923" t="s">
        <v>801</v>
      </c>
      <c r="B50" s="1923"/>
      <c r="C50" s="1923"/>
      <c r="D50" s="1923"/>
      <c r="E50" s="1923"/>
      <c r="F50" s="1923"/>
      <c r="G50" s="1923"/>
      <c r="H50" s="1923"/>
      <c r="I50" s="1923"/>
      <c r="J50" s="1923"/>
      <c r="K50" s="1923"/>
    </row>
    <row r="51" spans="1:11" s="116" customFormat="1">
      <c r="A51" s="728" t="s">
        <v>802</v>
      </c>
      <c r="B51" s="40"/>
      <c r="C51" s="40"/>
      <c r="G51" s="42"/>
      <c r="K51" s="42"/>
    </row>
  </sheetData>
  <customSheetViews>
    <customSheetView guid="{E8617EB4-0A8E-4FFC-96CC-86FDA1EDF7EF}" fitToPage="1" topLeftCell="C28">
      <selection sqref="A1:C1"/>
      <pageMargins left="0" right="0" top="0" bottom="0" header="0" footer="0"/>
      <pageSetup paperSize="9" scale="56" fitToHeight="0" orientation="landscape" verticalDpi="1200" r:id="rId1"/>
      <headerFooter alignWithMargins="0">
        <oddHeader>&amp;CBluetooth Test Case Reference List</oddHeader>
        <oddFooter>&amp;L&amp;F&amp;C&amp;A&amp;R&amp;P of &amp;N</oddFooter>
      </headerFooter>
    </customSheetView>
    <customSheetView guid="{B7FA0A77-0398-4D9E-A1F6-724E352836D5}" fitToPage="1" topLeftCell="C28">
      <selection sqref="A1:C1"/>
      <pageMargins left="0" right="0" top="0" bottom="0" header="0" footer="0"/>
      <pageSetup paperSize="9" scale="56" fitToHeight="0" orientation="landscape" verticalDpi="1200" r:id="rId2"/>
      <headerFooter alignWithMargins="0">
        <oddHeader>&amp;CBluetooth Test Case Reference List</oddHeader>
        <oddFooter>&amp;L&amp;F&amp;C&amp;A&amp;R&amp;P of &amp;N</oddFooter>
      </headerFooter>
    </customSheetView>
  </customSheetViews>
  <mergeCells count="7">
    <mergeCell ref="A50:K50"/>
    <mergeCell ref="A1:B1"/>
    <mergeCell ref="A2:B2"/>
    <mergeCell ref="A3:B3"/>
    <mergeCell ref="D1:G1"/>
    <mergeCell ref="H5:K5"/>
    <mergeCell ref="D5:G5"/>
  </mergeCells>
  <hyperlinks>
    <hyperlink ref="A5" location="Top!A1" display="go to top" xr:uid="{00000000-0004-0000-0800-000000000000}"/>
  </hyperlinks>
  <pageMargins left="0.28000000000000003" right="0.16" top="0.52" bottom="0.56000000000000005" header="0.35" footer="0.39"/>
  <pageSetup paperSize="9" scale="60" fitToHeight="0" orientation="landscape" verticalDpi="1200" r:id="rId3"/>
  <headerFooter alignWithMargins="0">
    <oddHeader>&amp;CBluetooth Test Case Reference List</oddHeader>
    <oddFooter>&amp;L&amp;F&amp;C&amp;A&amp;R&amp;P of &amp;N</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4">
    <tabColor rgb="FFB1A0C7"/>
    <pageSetUpPr fitToPage="1"/>
  </sheetPr>
  <dimension ref="A1:K197"/>
  <sheetViews>
    <sheetView zoomScaleNormal="100" workbookViewId="0">
      <selection sqref="A1:B1"/>
    </sheetView>
  </sheetViews>
  <sheetFormatPr defaultColWidth="8.54296875" defaultRowHeight="13"/>
  <cols>
    <col min="1" max="1" width="28.54296875" customWidth="1"/>
    <col min="2" max="2" width="60.54296875" customWidth="1"/>
    <col min="3" max="3" width="17.54296875" customWidth="1"/>
    <col min="4" max="4" width="16" style="1" customWidth="1"/>
    <col min="5" max="5" width="15.54296875" style="1" customWidth="1"/>
    <col min="6" max="6" width="16.2265625" style="13" customWidth="1"/>
    <col min="7" max="7" width="18.2265625" style="10" customWidth="1"/>
    <col min="8" max="8" width="16.54296875" style="12" customWidth="1"/>
    <col min="9" max="9" width="17.54296875" style="12" bestFit="1" customWidth="1"/>
    <col min="10" max="10" width="17.453125" style="11" customWidth="1"/>
    <col min="11" max="11" width="19.86328125" style="11" customWidth="1"/>
    <col min="12" max="12" width="27" customWidth="1"/>
    <col min="13" max="13" width="32.453125" customWidth="1"/>
  </cols>
  <sheetData>
    <row r="1" spans="1:11" ht="21.25" thickBot="1">
      <c r="A1" s="1920" t="s">
        <v>677</v>
      </c>
      <c r="B1" s="1920"/>
      <c r="C1" s="240"/>
    </row>
    <row r="2" spans="1:11" ht="31.5" customHeight="1" thickBot="1">
      <c r="A2" s="1920" t="str">
        <f>Top!C6</f>
        <v>Baseband Conformance</v>
      </c>
      <c r="B2" s="1920"/>
      <c r="C2" s="240"/>
      <c r="D2" s="521" t="s">
        <v>678</v>
      </c>
      <c r="E2" s="519" t="str">
        <f>Top!E6</f>
        <v>BB.TS.p37</v>
      </c>
      <c r="F2" s="519"/>
      <c r="G2" s="520"/>
      <c r="H2" s="495" t="s">
        <v>8</v>
      </c>
      <c r="I2" s="494" t="str">
        <f>Top!G6</f>
        <v>BB.TS.p38</v>
      </c>
      <c r="J2" s="495" t="s">
        <v>679</v>
      </c>
      <c r="K2" s="291">
        <f>rel_date</f>
        <v>45783</v>
      </c>
    </row>
    <row r="3" spans="1:11" ht="15.5">
      <c r="A3" s="1921" t="str">
        <f>Top!D6</f>
        <v>Vol 2 Part B, 4.2–6.1</v>
      </c>
      <c r="B3" s="1921"/>
      <c r="C3" s="243"/>
      <c r="D3" s="159" t="s">
        <v>680</v>
      </c>
      <c r="E3" s="160" t="str">
        <f>Top!F6</f>
        <v>BB.ICS.p27</v>
      </c>
      <c r="F3" s="160"/>
      <c r="G3" s="156"/>
      <c r="H3" s="159" t="s">
        <v>9</v>
      </c>
      <c r="I3" s="160" t="str">
        <f>Top!H6</f>
        <v>BB.ICS.p27</v>
      </c>
      <c r="J3" s="916" t="s">
        <v>679</v>
      </c>
      <c r="K3" s="314">
        <v>45559</v>
      </c>
    </row>
    <row r="4" spans="1:11" ht="16.25" thickBot="1">
      <c r="A4" s="5" t="str">
        <f>Top!A2</f>
        <v>Release Date</v>
      </c>
      <c r="B4" s="43">
        <f>Top!$B$2</f>
        <v>45783</v>
      </c>
      <c r="C4" s="43"/>
      <c r="D4" s="157"/>
      <c r="E4" s="161"/>
      <c r="F4" s="161"/>
      <c r="G4" s="158"/>
      <c r="H4" s="162"/>
      <c r="I4" s="580"/>
      <c r="J4" s="162"/>
      <c r="K4" s="163"/>
    </row>
    <row r="5" spans="1:11" ht="13.5" customHeight="1" thickBot="1">
      <c r="A5" s="54" t="s">
        <v>682</v>
      </c>
      <c r="B5" s="180"/>
      <c r="C5" s="181"/>
      <c r="D5" s="1916" t="s">
        <v>683</v>
      </c>
      <c r="E5" s="1917"/>
      <c r="F5" s="1917"/>
      <c r="G5" s="1918"/>
      <c r="H5" s="1912" t="s">
        <v>684</v>
      </c>
      <c r="I5" s="1913"/>
      <c r="J5" s="1913"/>
      <c r="K5" s="1914"/>
    </row>
    <row r="6" spans="1:11" ht="44.4" customHeight="1" thickBot="1">
      <c r="A6" s="86" t="s">
        <v>685</v>
      </c>
      <c r="B6" s="145" t="s">
        <v>482</v>
      </c>
      <c r="C6" s="629" t="s">
        <v>686</v>
      </c>
      <c r="D6" s="48" t="s">
        <v>687</v>
      </c>
      <c r="E6" s="48" t="s">
        <v>688</v>
      </c>
      <c r="F6" s="46" t="s">
        <v>689</v>
      </c>
      <c r="G6" s="47" t="s">
        <v>690</v>
      </c>
      <c r="H6" s="48" t="s">
        <v>687</v>
      </c>
      <c r="I6" s="48" t="s">
        <v>688</v>
      </c>
      <c r="J6" s="46" t="s">
        <v>689</v>
      </c>
      <c r="K6" s="49" t="s">
        <v>690</v>
      </c>
    </row>
    <row r="7" spans="1:11" s="6" customFormat="1">
      <c r="A7" s="638" t="s">
        <v>676</v>
      </c>
      <c r="B7" s="639" t="s">
        <v>691</v>
      </c>
      <c r="C7" s="323" t="s">
        <v>11368</v>
      </c>
      <c r="D7" s="391"/>
      <c r="E7" s="525">
        <v>45796</v>
      </c>
      <c r="F7" s="392"/>
      <c r="G7" s="393"/>
      <c r="H7" s="535"/>
      <c r="I7" s="530">
        <f>$B$4+90</f>
        <v>45873</v>
      </c>
      <c r="J7" s="394"/>
      <c r="K7" s="395" t="s">
        <v>11528</v>
      </c>
    </row>
    <row r="8" spans="1:11" s="6" customFormat="1">
      <c r="A8" s="418" t="s">
        <v>9</v>
      </c>
      <c r="B8" s="488" t="s">
        <v>694</v>
      </c>
      <c r="C8" s="390" t="s">
        <v>1001</v>
      </c>
      <c r="D8" s="396"/>
      <c r="E8" s="525">
        <v>45629</v>
      </c>
      <c r="F8" s="349"/>
      <c r="G8" s="356"/>
      <c r="H8" s="329"/>
      <c r="I8" s="702">
        <v>45629</v>
      </c>
      <c r="J8" s="397"/>
      <c r="K8" s="333"/>
    </row>
    <row r="9" spans="1:11" s="6" customFormat="1">
      <c r="A9" s="620" t="s">
        <v>1002</v>
      </c>
      <c r="B9" s="903" t="s">
        <v>1003</v>
      </c>
      <c r="C9" s="398"/>
      <c r="D9" s="349" t="s">
        <v>131</v>
      </c>
      <c r="E9" s="525">
        <v>45796</v>
      </c>
      <c r="F9" s="349" t="s">
        <v>1004</v>
      </c>
      <c r="G9" s="399"/>
      <c r="H9" s="400" t="s">
        <v>131</v>
      </c>
      <c r="I9" s="530">
        <f t="shared" ref="I9:I45" si="0">$B$4+90</f>
        <v>45873</v>
      </c>
      <c r="J9" s="401" t="s">
        <v>1004</v>
      </c>
      <c r="K9" s="330"/>
    </row>
    <row r="10" spans="1:11" s="6" customFormat="1">
      <c r="A10" s="419" t="s">
        <v>1005</v>
      </c>
      <c r="B10" s="488" t="s">
        <v>10747</v>
      </c>
      <c r="C10" s="390"/>
      <c r="D10" s="403" t="s">
        <v>131</v>
      </c>
      <c r="E10" s="525">
        <v>45796</v>
      </c>
      <c r="F10" s="349" t="s">
        <v>1004</v>
      </c>
      <c r="G10" s="399"/>
      <c r="H10" s="400" t="s">
        <v>131</v>
      </c>
      <c r="I10" s="530">
        <f t="shared" si="0"/>
        <v>45873</v>
      </c>
      <c r="J10" s="401" t="s">
        <v>1004</v>
      </c>
      <c r="K10" s="330"/>
    </row>
    <row r="11" spans="1:11" s="6" customFormat="1">
      <c r="A11" s="419" t="s">
        <v>1006</v>
      </c>
      <c r="B11" s="488" t="s">
        <v>11530</v>
      </c>
      <c r="C11" s="390"/>
      <c r="D11" s="403" t="s">
        <v>131</v>
      </c>
      <c r="E11" s="525">
        <v>45796</v>
      </c>
      <c r="F11" s="349" t="s">
        <v>1004</v>
      </c>
      <c r="G11" s="399"/>
      <c r="H11" s="400" t="s">
        <v>131</v>
      </c>
      <c r="I11" s="530">
        <f t="shared" si="0"/>
        <v>45873</v>
      </c>
      <c r="J11" s="401" t="s">
        <v>1004</v>
      </c>
      <c r="K11" s="330"/>
    </row>
    <row r="12" spans="1:11" s="6" customFormat="1">
      <c r="A12" s="419" t="s">
        <v>1007</v>
      </c>
      <c r="B12" s="488" t="s">
        <v>1008</v>
      </c>
      <c r="C12" s="390"/>
      <c r="D12" s="403" t="s">
        <v>131</v>
      </c>
      <c r="E12" s="525">
        <v>45796</v>
      </c>
      <c r="F12" s="349" t="s">
        <v>1004</v>
      </c>
      <c r="G12" s="399"/>
      <c r="H12" s="400" t="s">
        <v>131</v>
      </c>
      <c r="I12" s="530">
        <f t="shared" si="0"/>
        <v>45873</v>
      </c>
      <c r="J12" s="401" t="s">
        <v>1004</v>
      </c>
      <c r="K12" s="330"/>
    </row>
    <row r="13" spans="1:11" s="6" customFormat="1">
      <c r="A13" s="419" t="s">
        <v>1009</v>
      </c>
      <c r="B13" s="627" t="s">
        <v>1010</v>
      </c>
      <c r="C13" s="455"/>
      <c r="D13" s="403" t="s">
        <v>131</v>
      </c>
      <c r="E13" s="525">
        <v>45796</v>
      </c>
      <c r="F13" s="349" t="s">
        <v>1004</v>
      </c>
      <c r="G13" s="399"/>
      <c r="H13" s="400" t="s">
        <v>131</v>
      </c>
      <c r="I13" s="530">
        <f t="shared" si="0"/>
        <v>45873</v>
      </c>
      <c r="J13" s="401" t="s">
        <v>1004</v>
      </c>
      <c r="K13" s="330"/>
    </row>
    <row r="14" spans="1:11" s="6" customFormat="1">
      <c r="A14" s="419" t="s">
        <v>1011</v>
      </c>
      <c r="B14" s="414" t="s">
        <v>1012</v>
      </c>
      <c r="C14" s="390"/>
      <c r="D14" s="403" t="s">
        <v>131</v>
      </c>
      <c r="E14" s="525">
        <v>45796</v>
      </c>
      <c r="F14" s="349" t="s">
        <v>1004</v>
      </c>
      <c r="G14" s="399"/>
      <c r="H14" s="400" t="s">
        <v>131</v>
      </c>
      <c r="I14" s="530">
        <f t="shared" si="0"/>
        <v>45873</v>
      </c>
      <c r="J14" s="401" t="s">
        <v>1004</v>
      </c>
      <c r="K14" s="330"/>
    </row>
    <row r="15" spans="1:11" s="6" customFormat="1">
      <c r="A15" s="419" t="s">
        <v>1013</v>
      </c>
      <c r="B15" s="414" t="s">
        <v>10748</v>
      </c>
      <c r="C15" s="390"/>
      <c r="D15" s="403" t="s">
        <v>131</v>
      </c>
      <c r="E15" s="525">
        <v>45796</v>
      </c>
      <c r="F15" s="349" t="s">
        <v>1004</v>
      </c>
      <c r="G15" s="399"/>
      <c r="H15" s="400" t="s">
        <v>131</v>
      </c>
      <c r="I15" s="530">
        <f t="shared" si="0"/>
        <v>45873</v>
      </c>
      <c r="J15" s="401" t="s">
        <v>1004</v>
      </c>
      <c r="K15" s="330"/>
    </row>
    <row r="16" spans="1:11" s="23" customFormat="1">
      <c r="A16" s="419" t="s">
        <v>1014</v>
      </c>
      <c r="B16" s="414" t="s">
        <v>10749</v>
      </c>
      <c r="C16" s="390"/>
      <c r="D16" s="349" t="s">
        <v>131</v>
      </c>
      <c r="E16" s="525">
        <v>45796</v>
      </c>
      <c r="F16" s="349" t="s">
        <v>1004</v>
      </c>
      <c r="G16" s="399"/>
      <c r="H16" s="400" t="s">
        <v>131</v>
      </c>
      <c r="I16" s="530">
        <f t="shared" si="0"/>
        <v>45873</v>
      </c>
      <c r="J16" s="401" t="s">
        <v>1004</v>
      </c>
      <c r="K16" s="330"/>
    </row>
    <row r="17" spans="1:11" s="23" customFormat="1">
      <c r="A17" s="419" t="s">
        <v>1015</v>
      </c>
      <c r="B17" s="414" t="s">
        <v>1016</v>
      </c>
      <c r="C17" s="390"/>
      <c r="D17" s="349" t="s">
        <v>131</v>
      </c>
      <c r="E17" s="525">
        <v>45796</v>
      </c>
      <c r="F17" s="349" t="s">
        <v>1004</v>
      </c>
      <c r="G17" s="399"/>
      <c r="H17" s="400" t="s">
        <v>131</v>
      </c>
      <c r="I17" s="530">
        <f t="shared" si="0"/>
        <v>45873</v>
      </c>
      <c r="J17" s="401" t="s">
        <v>1004</v>
      </c>
      <c r="K17" s="330"/>
    </row>
    <row r="18" spans="1:11" s="6" customFormat="1">
      <c r="A18" s="419" t="s">
        <v>1017</v>
      </c>
      <c r="B18" s="414" t="s">
        <v>1018</v>
      </c>
      <c r="C18" s="390"/>
      <c r="D18" s="403" t="s">
        <v>131</v>
      </c>
      <c r="E18" s="525">
        <v>45796</v>
      </c>
      <c r="F18" s="349" t="s">
        <v>1004</v>
      </c>
      <c r="G18" s="399"/>
      <c r="H18" s="400" t="s">
        <v>131</v>
      </c>
      <c r="I18" s="530">
        <f t="shared" si="0"/>
        <v>45873</v>
      </c>
      <c r="J18" s="401" t="s">
        <v>1004</v>
      </c>
      <c r="K18" s="330"/>
    </row>
    <row r="19" spans="1:11" s="6" customFormat="1">
      <c r="A19" s="419" t="s">
        <v>1019</v>
      </c>
      <c r="B19" s="414" t="s">
        <v>1020</v>
      </c>
      <c r="C19" s="390"/>
      <c r="D19" s="403" t="s">
        <v>131</v>
      </c>
      <c r="E19" s="525">
        <v>45796</v>
      </c>
      <c r="F19" s="349" t="s">
        <v>1004</v>
      </c>
      <c r="G19" s="399"/>
      <c r="H19" s="400" t="s">
        <v>131</v>
      </c>
      <c r="I19" s="530">
        <f t="shared" si="0"/>
        <v>45873</v>
      </c>
      <c r="J19" s="401" t="s">
        <v>1004</v>
      </c>
      <c r="K19" s="330"/>
    </row>
    <row r="20" spans="1:11" s="6" customFormat="1">
      <c r="A20" s="419" t="s">
        <v>1021</v>
      </c>
      <c r="B20" s="414" t="s">
        <v>10750</v>
      </c>
      <c r="C20" s="390"/>
      <c r="D20" s="403" t="s">
        <v>131</v>
      </c>
      <c r="E20" s="525">
        <v>45796</v>
      </c>
      <c r="F20" s="349" t="s">
        <v>1004</v>
      </c>
      <c r="G20" s="399"/>
      <c r="H20" s="400" t="s">
        <v>131</v>
      </c>
      <c r="I20" s="530">
        <f t="shared" si="0"/>
        <v>45873</v>
      </c>
      <c r="J20" s="401" t="s">
        <v>1004</v>
      </c>
      <c r="K20" s="330"/>
    </row>
    <row r="21" spans="1:11" s="6" customFormat="1">
      <c r="A21" s="419" t="s">
        <v>1022</v>
      </c>
      <c r="B21" s="414" t="s">
        <v>1023</v>
      </c>
      <c r="C21" s="390"/>
      <c r="D21" s="403" t="s">
        <v>131</v>
      </c>
      <c r="E21" s="525">
        <v>45796</v>
      </c>
      <c r="F21" s="349" t="s">
        <v>1004</v>
      </c>
      <c r="G21" s="399"/>
      <c r="H21" s="400" t="s">
        <v>131</v>
      </c>
      <c r="I21" s="530">
        <f t="shared" si="0"/>
        <v>45873</v>
      </c>
      <c r="J21" s="401" t="s">
        <v>1004</v>
      </c>
      <c r="K21" s="330"/>
    </row>
    <row r="22" spans="1:11" s="6" customFormat="1">
      <c r="A22" s="419" t="s">
        <v>1024</v>
      </c>
      <c r="B22" s="414" t="s">
        <v>1025</v>
      </c>
      <c r="C22" s="390" t="s">
        <v>1001</v>
      </c>
      <c r="D22" s="403" t="s">
        <v>131</v>
      </c>
      <c r="E22" s="525">
        <v>45796</v>
      </c>
      <c r="F22" s="349" t="s">
        <v>1004</v>
      </c>
      <c r="G22" s="399"/>
      <c r="H22" s="400" t="s">
        <v>131</v>
      </c>
      <c r="I22" s="530">
        <f t="shared" si="0"/>
        <v>45873</v>
      </c>
      <c r="J22" s="401" t="s">
        <v>1004</v>
      </c>
      <c r="K22" s="330"/>
    </row>
    <row r="23" spans="1:11" s="6" customFormat="1">
      <c r="A23" s="419" t="s">
        <v>1026</v>
      </c>
      <c r="B23" s="414" t="s">
        <v>1027</v>
      </c>
      <c r="C23" s="390"/>
      <c r="D23" s="403" t="s">
        <v>131</v>
      </c>
      <c r="E23" s="525">
        <v>45796</v>
      </c>
      <c r="F23" s="349" t="s">
        <v>1004</v>
      </c>
      <c r="G23" s="399"/>
      <c r="H23" s="400" t="s">
        <v>131</v>
      </c>
      <c r="I23" s="530">
        <f t="shared" si="0"/>
        <v>45873</v>
      </c>
      <c r="J23" s="401" t="s">
        <v>1004</v>
      </c>
      <c r="K23" s="330"/>
    </row>
    <row r="24" spans="1:11" s="6" customFormat="1">
      <c r="A24" s="419" t="s">
        <v>1028</v>
      </c>
      <c r="B24" s="414" t="s">
        <v>1029</v>
      </c>
      <c r="C24" s="390"/>
      <c r="D24" s="403" t="s">
        <v>131</v>
      </c>
      <c r="E24" s="525">
        <v>45796</v>
      </c>
      <c r="F24" s="349" t="s">
        <v>1004</v>
      </c>
      <c r="G24" s="399"/>
      <c r="H24" s="400" t="s">
        <v>131</v>
      </c>
      <c r="I24" s="530">
        <f t="shared" si="0"/>
        <v>45873</v>
      </c>
      <c r="J24" s="401" t="s">
        <v>1004</v>
      </c>
      <c r="K24" s="330"/>
    </row>
    <row r="25" spans="1:11" s="6" customFormat="1">
      <c r="A25" s="419" t="s">
        <v>1030</v>
      </c>
      <c r="B25" s="414" t="s">
        <v>1031</v>
      </c>
      <c r="C25" s="390"/>
      <c r="D25" s="403" t="s">
        <v>131</v>
      </c>
      <c r="E25" s="525">
        <v>45796</v>
      </c>
      <c r="F25" s="349" t="s">
        <v>1004</v>
      </c>
      <c r="G25" s="399"/>
      <c r="H25" s="400" t="s">
        <v>131</v>
      </c>
      <c r="I25" s="530">
        <f t="shared" si="0"/>
        <v>45873</v>
      </c>
      <c r="J25" s="401" t="s">
        <v>1004</v>
      </c>
      <c r="K25" s="330"/>
    </row>
    <row r="26" spans="1:11" s="6" customFormat="1">
      <c r="A26" s="419" t="s">
        <v>1032</v>
      </c>
      <c r="B26" s="414" t="s">
        <v>1033</v>
      </c>
      <c r="C26" s="390"/>
      <c r="D26" s="403" t="s">
        <v>131</v>
      </c>
      <c r="E26" s="525">
        <v>45796</v>
      </c>
      <c r="F26" s="349" t="s">
        <v>1004</v>
      </c>
      <c r="G26" s="399"/>
      <c r="H26" s="400" t="s">
        <v>131</v>
      </c>
      <c r="I26" s="530">
        <f t="shared" si="0"/>
        <v>45873</v>
      </c>
      <c r="J26" s="401" t="s">
        <v>1004</v>
      </c>
      <c r="K26" s="330"/>
    </row>
    <row r="27" spans="1:11" s="6" customFormat="1">
      <c r="A27" s="419" t="s">
        <v>1034</v>
      </c>
      <c r="B27" s="414" t="s">
        <v>1035</v>
      </c>
      <c r="C27" s="390"/>
      <c r="D27" s="403" t="s">
        <v>131</v>
      </c>
      <c r="E27" s="525">
        <v>45796</v>
      </c>
      <c r="F27" s="349" t="s">
        <v>1004</v>
      </c>
      <c r="G27" s="399"/>
      <c r="H27" s="400" t="s">
        <v>131</v>
      </c>
      <c r="I27" s="530">
        <f t="shared" si="0"/>
        <v>45873</v>
      </c>
      <c r="J27" s="401" t="s">
        <v>1004</v>
      </c>
      <c r="K27" s="330"/>
    </row>
    <row r="28" spans="1:11" s="6" customFormat="1">
      <c r="A28" s="419" t="s">
        <v>1036</v>
      </c>
      <c r="B28" s="414" t="s">
        <v>1037</v>
      </c>
      <c r="C28" s="390"/>
      <c r="D28" s="403" t="s">
        <v>131</v>
      </c>
      <c r="E28" s="525">
        <v>45796</v>
      </c>
      <c r="F28" s="349" t="s">
        <v>1004</v>
      </c>
      <c r="G28" s="399"/>
      <c r="H28" s="400" t="s">
        <v>131</v>
      </c>
      <c r="I28" s="530">
        <f t="shared" si="0"/>
        <v>45873</v>
      </c>
      <c r="J28" s="401" t="s">
        <v>1004</v>
      </c>
      <c r="K28" s="330"/>
    </row>
    <row r="29" spans="1:11" s="6" customFormat="1">
      <c r="A29" s="419" t="s">
        <v>1038</v>
      </c>
      <c r="B29" s="414" t="s">
        <v>10751</v>
      </c>
      <c r="C29" s="390"/>
      <c r="D29" s="403" t="s">
        <v>131</v>
      </c>
      <c r="E29" s="525">
        <v>45796</v>
      </c>
      <c r="F29" s="349" t="s">
        <v>1004</v>
      </c>
      <c r="G29" s="399"/>
      <c r="H29" s="400" t="s">
        <v>131</v>
      </c>
      <c r="I29" s="530">
        <f t="shared" si="0"/>
        <v>45873</v>
      </c>
      <c r="J29" s="401" t="s">
        <v>1004</v>
      </c>
      <c r="K29" s="330"/>
    </row>
    <row r="30" spans="1:11" s="6" customFormat="1">
      <c r="A30" s="419" t="s">
        <v>1039</v>
      </c>
      <c r="B30" s="414" t="s">
        <v>10752</v>
      </c>
      <c r="C30" s="390"/>
      <c r="D30" s="403" t="s">
        <v>131</v>
      </c>
      <c r="E30" s="525">
        <v>45796</v>
      </c>
      <c r="F30" s="349" t="s">
        <v>1004</v>
      </c>
      <c r="G30" s="399"/>
      <c r="H30" s="400" t="s">
        <v>131</v>
      </c>
      <c r="I30" s="530">
        <f t="shared" si="0"/>
        <v>45873</v>
      </c>
      <c r="J30" s="401" t="s">
        <v>1004</v>
      </c>
      <c r="K30" s="330"/>
    </row>
    <row r="31" spans="1:11" s="6" customFormat="1">
      <c r="A31" s="419" t="s">
        <v>1040</v>
      </c>
      <c r="B31" s="414" t="s">
        <v>10753</v>
      </c>
      <c r="C31" s="390"/>
      <c r="D31" s="403" t="s">
        <v>131</v>
      </c>
      <c r="E31" s="525">
        <v>45796</v>
      </c>
      <c r="F31" s="349" t="s">
        <v>1004</v>
      </c>
      <c r="G31" s="399"/>
      <c r="H31" s="400" t="s">
        <v>131</v>
      </c>
      <c r="I31" s="530">
        <f t="shared" si="0"/>
        <v>45873</v>
      </c>
      <c r="J31" s="401" t="s">
        <v>1004</v>
      </c>
      <c r="K31" s="330"/>
    </row>
    <row r="32" spans="1:11" s="6" customFormat="1">
      <c r="A32" s="419" t="s">
        <v>1041</v>
      </c>
      <c r="B32" s="414" t="s">
        <v>1042</v>
      </c>
      <c r="C32" s="390"/>
      <c r="D32" s="403" t="s">
        <v>131</v>
      </c>
      <c r="E32" s="525">
        <v>45796</v>
      </c>
      <c r="F32" s="349" t="s">
        <v>1004</v>
      </c>
      <c r="G32" s="399"/>
      <c r="H32" s="400" t="s">
        <v>131</v>
      </c>
      <c r="I32" s="530">
        <f t="shared" si="0"/>
        <v>45873</v>
      </c>
      <c r="J32" s="401" t="s">
        <v>1004</v>
      </c>
      <c r="K32" s="330"/>
    </row>
    <row r="33" spans="1:11" s="6" customFormat="1">
      <c r="A33" s="419" t="s">
        <v>1043</v>
      </c>
      <c r="B33" s="414" t="s">
        <v>10754</v>
      </c>
      <c r="C33" s="390"/>
      <c r="D33" s="403" t="s">
        <v>131</v>
      </c>
      <c r="E33" s="525">
        <v>45796</v>
      </c>
      <c r="F33" s="349" t="s">
        <v>1004</v>
      </c>
      <c r="G33" s="399"/>
      <c r="H33" s="400" t="s">
        <v>131</v>
      </c>
      <c r="I33" s="530">
        <f t="shared" si="0"/>
        <v>45873</v>
      </c>
      <c r="J33" s="401" t="s">
        <v>1004</v>
      </c>
      <c r="K33" s="220"/>
    </row>
    <row r="34" spans="1:11" s="6" customFormat="1">
      <c r="A34" s="419" t="s">
        <v>1044</v>
      </c>
      <c r="B34" s="414" t="s">
        <v>1045</v>
      </c>
      <c r="C34" s="390"/>
      <c r="D34" s="403" t="s">
        <v>131</v>
      </c>
      <c r="E34" s="525">
        <v>45796</v>
      </c>
      <c r="F34" s="349" t="s">
        <v>1004</v>
      </c>
      <c r="G34" s="399"/>
      <c r="H34" s="400" t="s">
        <v>131</v>
      </c>
      <c r="I34" s="530">
        <f t="shared" si="0"/>
        <v>45873</v>
      </c>
      <c r="J34" s="401" t="s">
        <v>1004</v>
      </c>
      <c r="K34" s="330"/>
    </row>
    <row r="35" spans="1:11" s="6" customFormat="1">
      <c r="A35" s="419" t="s">
        <v>1046</v>
      </c>
      <c r="B35" s="414" t="s">
        <v>1047</v>
      </c>
      <c r="C35" s="390"/>
      <c r="D35" s="403" t="s">
        <v>131</v>
      </c>
      <c r="E35" s="525">
        <v>45796</v>
      </c>
      <c r="F35" s="349" t="s">
        <v>1004</v>
      </c>
      <c r="G35" s="399"/>
      <c r="H35" s="400" t="s">
        <v>131</v>
      </c>
      <c r="I35" s="530">
        <f t="shared" si="0"/>
        <v>45873</v>
      </c>
      <c r="J35" s="401" t="s">
        <v>1004</v>
      </c>
      <c r="K35" s="330"/>
    </row>
    <row r="36" spans="1:11" s="6" customFormat="1">
      <c r="A36" s="419" t="s">
        <v>1048</v>
      </c>
      <c r="B36" s="414" t="s">
        <v>1049</v>
      </c>
      <c r="C36" s="390"/>
      <c r="D36" s="403" t="s">
        <v>131</v>
      </c>
      <c r="E36" s="525">
        <v>45796</v>
      </c>
      <c r="F36" s="349" t="s">
        <v>1004</v>
      </c>
      <c r="G36" s="399"/>
      <c r="H36" s="400" t="s">
        <v>131</v>
      </c>
      <c r="I36" s="530">
        <f t="shared" si="0"/>
        <v>45873</v>
      </c>
      <c r="J36" s="401" t="s">
        <v>1004</v>
      </c>
      <c r="K36" s="330"/>
    </row>
    <row r="37" spans="1:11" s="6" customFormat="1">
      <c r="A37" s="419" t="s">
        <v>1050</v>
      </c>
      <c r="B37" s="414" t="s">
        <v>10755</v>
      </c>
      <c r="C37" s="390"/>
      <c r="D37" s="403" t="s">
        <v>131</v>
      </c>
      <c r="E37" s="525">
        <v>45796</v>
      </c>
      <c r="F37" s="349" t="s">
        <v>1004</v>
      </c>
      <c r="G37" s="399"/>
      <c r="H37" s="400" t="s">
        <v>131</v>
      </c>
      <c r="I37" s="530">
        <f t="shared" si="0"/>
        <v>45873</v>
      </c>
      <c r="J37" s="401" t="s">
        <v>1004</v>
      </c>
      <c r="K37" s="330"/>
    </row>
    <row r="38" spans="1:11" s="6" customFormat="1">
      <c r="A38" s="419" t="s">
        <v>1051</v>
      </c>
      <c r="B38" s="414" t="s">
        <v>1052</v>
      </c>
      <c r="C38" s="390"/>
      <c r="D38" s="403" t="s">
        <v>131</v>
      </c>
      <c r="E38" s="525">
        <v>45796</v>
      </c>
      <c r="F38" s="349" t="s">
        <v>1004</v>
      </c>
      <c r="G38" s="399"/>
      <c r="H38" s="400" t="s">
        <v>131</v>
      </c>
      <c r="I38" s="530">
        <f t="shared" si="0"/>
        <v>45873</v>
      </c>
      <c r="J38" s="401" t="s">
        <v>1004</v>
      </c>
      <c r="K38" s="330"/>
    </row>
    <row r="39" spans="1:11" s="6" customFormat="1">
      <c r="A39" s="419" t="s">
        <v>1053</v>
      </c>
      <c r="B39" s="414" t="s">
        <v>1054</v>
      </c>
      <c r="C39" s="390"/>
      <c r="D39" s="403" t="s">
        <v>131</v>
      </c>
      <c r="E39" s="525">
        <v>45796</v>
      </c>
      <c r="F39" s="349" t="s">
        <v>1004</v>
      </c>
      <c r="G39" s="399"/>
      <c r="H39" s="400" t="s">
        <v>131</v>
      </c>
      <c r="I39" s="530">
        <f t="shared" si="0"/>
        <v>45873</v>
      </c>
      <c r="J39" s="401" t="s">
        <v>1004</v>
      </c>
      <c r="K39" s="330"/>
    </row>
    <row r="40" spans="1:11" s="23" customFormat="1">
      <c r="A40" s="419" t="s">
        <v>1055</v>
      </c>
      <c r="B40" s="414" t="s">
        <v>1056</v>
      </c>
      <c r="C40" s="390"/>
      <c r="D40" s="349" t="s">
        <v>131</v>
      </c>
      <c r="E40" s="525">
        <v>45796</v>
      </c>
      <c r="F40" s="349" t="s">
        <v>1004</v>
      </c>
      <c r="G40" s="399"/>
      <c r="H40" s="400" t="s">
        <v>131</v>
      </c>
      <c r="I40" s="530">
        <f t="shared" si="0"/>
        <v>45873</v>
      </c>
      <c r="J40" s="401" t="s">
        <v>1004</v>
      </c>
      <c r="K40" s="330"/>
    </row>
    <row r="41" spans="1:11" s="23" customFormat="1">
      <c r="A41" s="419" t="s">
        <v>1057</v>
      </c>
      <c r="B41" s="414" t="s">
        <v>1058</v>
      </c>
      <c r="C41" s="390"/>
      <c r="D41" s="349" t="s">
        <v>131</v>
      </c>
      <c r="E41" s="525">
        <v>45796</v>
      </c>
      <c r="F41" s="349" t="s">
        <v>1004</v>
      </c>
      <c r="G41" s="399"/>
      <c r="H41" s="400" t="s">
        <v>131</v>
      </c>
      <c r="I41" s="530">
        <f t="shared" si="0"/>
        <v>45873</v>
      </c>
      <c r="J41" s="401" t="s">
        <v>1004</v>
      </c>
      <c r="K41" s="330"/>
    </row>
    <row r="42" spans="1:11" s="23" customFormat="1">
      <c r="A42" s="419" t="s">
        <v>1059</v>
      </c>
      <c r="B42" s="414" t="s">
        <v>1060</v>
      </c>
      <c r="C42" s="390"/>
      <c r="D42" s="349" t="s">
        <v>131</v>
      </c>
      <c r="E42" s="525">
        <v>45796</v>
      </c>
      <c r="F42" s="349" t="s">
        <v>1004</v>
      </c>
      <c r="G42" s="399"/>
      <c r="H42" s="400" t="s">
        <v>131</v>
      </c>
      <c r="I42" s="530">
        <f t="shared" si="0"/>
        <v>45873</v>
      </c>
      <c r="J42" s="401" t="s">
        <v>1004</v>
      </c>
      <c r="K42" s="330"/>
    </row>
    <row r="43" spans="1:11" s="24" customFormat="1">
      <c r="A43" s="419" t="s">
        <v>1061</v>
      </c>
      <c r="B43" s="414" t="s">
        <v>10756</v>
      </c>
      <c r="C43" s="390"/>
      <c r="D43" s="403" t="s">
        <v>131</v>
      </c>
      <c r="E43" s="525">
        <v>45796</v>
      </c>
      <c r="F43" s="349" t="s">
        <v>1004</v>
      </c>
      <c r="G43" s="399"/>
      <c r="H43" s="400" t="s">
        <v>131</v>
      </c>
      <c r="I43" s="530">
        <f t="shared" si="0"/>
        <v>45873</v>
      </c>
      <c r="J43" s="401" t="s">
        <v>1004</v>
      </c>
      <c r="K43" s="330"/>
    </row>
    <row r="44" spans="1:11" s="24" customFormat="1">
      <c r="A44" s="419" t="s">
        <v>1062</v>
      </c>
      <c r="B44" s="414" t="s">
        <v>10757</v>
      </c>
      <c r="C44" s="390"/>
      <c r="D44" s="403" t="s">
        <v>131</v>
      </c>
      <c r="E44" s="525">
        <v>45796</v>
      </c>
      <c r="F44" s="349" t="s">
        <v>1004</v>
      </c>
      <c r="G44" s="399"/>
      <c r="H44" s="400" t="s">
        <v>131</v>
      </c>
      <c r="I44" s="530">
        <f t="shared" si="0"/>
        <v>45873</v>
      </c>
      <c r="J44" s="401" t="s">
        <v>1004</v>
      </c>
      <c r="K44" s="330"/>
    </row>
    <row r="45" spans="1:11" s="24" customFormat="1">
      <c r="A45" s="419" t="s">
        <v>1063</v>
      </c>
      <c r="B45" s="414" t="s">
        <v>10758</v>
      </c>
      <c r="C45" s="390"/>
      <c r="D45" s="403" t="s">
        <v>131</v>
      </c>
      <c r="E45" s="525">
        <v>45796</v>
      </c>
      <c r="F45" s="349" t="s">
        <v>1004</v>
      </c>
      <c r="G45" s="399"/>
      <c r="H45" s="400" t="s">
        <v>131</v>
      </c>
      <c r="I45" s="530">
        <f t="shared" si="0"/>
        <v>45873</v>
      </c>
      <c r="J45" s="401" t="s">
        <v>1004</v>
      </c>
      <c r="K45" s="330"/>
    </row>
    <row r="46" spans="1:11" s="24" customFormat="1" ht="12.5" customHeight="1">
      <c r="A46" s="419" t="s">
        <v>10759</v>
      </c>
      <c r="B46" s="414" t="s">
        <v>982</v>
      </c>
      <c r="C46" s="390"/>
      <c r="D46" s="403"/>
      <c r="E46" s="525"/>
      <c r="F46" s="349"/>
      <c r="G46" s="399"/>
      <c r="H46" s="400"/>
      <c r="I46" s="530"/>
      <c r="J46" s="401"/>
      <c r="K46" s="330"/>
    </row>
    <row r="47" spans="1:11" s="7" customFormat="1">
      <c r="A47" s="419" t="s">
        <v>1067</v>
      </c>
      <c r="B47" s="414" t="s">
        <v>1068</v>
      </c>
      <c r="C47" s="390"/>
      <c r="D47" s="403" t="s">
        <v>131</v>
      </c>
      <c r="E47" s="525">
        <v>45796</v>
      </c>
      <c r="F47" s="349" t="s">
        <v>1004</v>
      </c>
      <c r="G47" s="399"/>
      <c r="H47" s="400" t="s">
        <v>131</v>
      </c>
      <c r="I47" s="530">
        <f t="shared" ref="I47:I110" si="1">$B$4+90</f>
        <v>45873</v>
      </c>
      <c r="J47" s="401" t="s">
        <v>1004</v>
      </c>
      <c r="K47" s="330"/>
    </row>
    <row r="48" spans="1:11" s="7" customFormat="1">
      <c r="A48" s="419" t="s">
        <v>1069</v>
      </c>
      <c r="B48" s="414" t="s">
        <v>1070</v>
      </c>
      <c r="C48" s="390"/>
      <c r="D48" s="403" t="s">
        <v>131</v>
      </c>
      <c r="E48" s="525">
        <v>45796</v>
      </c>
      <c r="F48" s="349" t="s">
        <v>1004</v>
      </c>
      <c r="G48" s="399"/>
      <c r="H48" s="400" t="s">
        <v>131</v>
      </c>
      <c r="I48" s="530">
        <f t="shared" si="1"/>
        <v>45873</v>
      </c>
      <c r="J48" s="401" t="s">
        <v>1004</v>
      </c>
      <c r="K48" s="330"/>
    </row>
    <row r="49" spans="1:11" s="7" customFormat="1">
      <c r="A49" s="419" t="s">
        <v>1071</v>
      </c>
      <c r="B49" s="414" t="s">
        <v>10760</v>
      </c>
      <c r="C49" s="390"/>
      <c r="D49" s="403" t="s">
        <v>131</v>
      </c>
      <c r="E49" s="525">
        <v>45796</v>
      </c>
      <c r="F49" s="349" t="s">
        <v>1004</v>
      </c>
      <c r="G49" s="399"/>
      <c r="H49" s="400" t="s">
        <v>131</v>
      </c>
      <c r="I49" s="530">
        <f t="shared" si="1"/>
        <v>45873</v>
      </c>
      <c r="J49" s="401" t="s">
        <v>1004</v>
      </c>
      <c r="K49" s="330"/>
    </row>
    <row r="50" spans="1:11" s="7" customFormat="1">
      <c r="A50" s="419" t="s">
        <v>1072</v>
      </c>
      <c r="B50" s="414" t="s">
        <v>1081</v>
      </c>
      <c r="C50" s="390"/>
      <c r="D50" s="403" t="s">
        <v>131</v>
      </c>
      <c r="E50" s="525">
        <v>45796</v>
      </c>
      <c r="F50" s="349" t="s">
        <v>1004</v>
      </c>
      <c r="G50" s="399"/>
      <c r="H50" s="400" t="s">
        <v>131</v>
      </c>
      <c r="I50" s="530">
        <f t="shared" si="1"/>
        <v>45873</v>
      </c>
      <c r="J50" s="401" t="s">
        <v>1004</v>
      </c>
      <c r="K50" s="330"/>
    </row>
    <row r="51" spans="1:11" s="7" customFormat="1">
      <c r="A51" s="419" t="s">
        <v>1073</v>
      </c>
      <c r="B51" s="414" t="s">
        <v>1074</v>
      </c>
      <c r="C51" s="390"/>
      <c r="D51" s="403" t="s">
        <v>131</v>
      </c>
      <c r="E51" s="525">
        <v>45796</v>
      </c>
      <c r="F51" s="349" t="s">
        <v>1004</v>
      </c>
      <c r="G51" s="399"/>
      <c r="H51" s="400" t="s">
        <v>131</v>
      </c>
      <c r="I51" s="530">
        <f t="shared" si="1"/>
        <v>45873</v>
      </c>
      <c r="J51" s="401" t="s">
        <v>1004</v>
      </c>
      <c r="K51" s="330"/>
    </row>
    <row r="52" spans="1:11" s="7" customFormat="1">
      <c r="A52" s="419" t="s">
        <v>1075</v>
      </c>
      <c r="B52" s="414" t="s">
        <v>10761</v>
      </c>
      <c r="C52" s="390"/>
      <c r="D52" s="403" t="s">
        <v>131</v>
      </c>
      <c r="E52" s="525">
        <v>45796</v>
      </c>
      <c r="F52" s="349" t="s">
        <v>1004</v>
      </c>
      <c r="G52" s="399"/>
      <c r="H52" s="400" t="s">
        <v>131</v>
      </c>
      <c r="I52" s="530">
        <f t="shared" si="1"/>
        <v>45873</v>
      </c>
      <c r="J52" s="401" t="s">
        <v>1004</v>
      </c>
      <c r="K52" s="330"/>
    </row>
    <row r="53" spans="1:11" s="7" customFormat="1">
      <c r="A53" s="419" t="s">
        <v>1076</v>
      </c>
      <c r="B53" s="414" t="s">
        <v>1077</v>
      </c>
      <c r="C53" s="390"/>
      <c r="D53" s="403" t="s">
        <v>131</v>
      </c>
      <c r="E53" s="525">
        <v>45796</v>
      </c>
      <c r="F53" s="349" t="s">
        <v>1004</v>
      </c>
      <c r="G53" s="399"/>
      <c r="H53" s="400" t="s">
        <v>131</v>
      </c>
      <c r="I53" s="530">
        <f t="shared" si="1"/>
        <v>45873</v>
      </c>
      <c r="J53" s="401" t="s">
        <v>1004</v>
      </c>
      <c r="K53" s="330"/>
    </row>
    <row r="54" spans="1:11" s="6" customFormat="1">
      <c r="A54" s="419" t="s">
        <v>1078</v>
      </c>
      <c r="B54" s="414" t="s">
        <v>10762</v>
      </c>
      <c r="C54" s="390"/>
      <c r="D54" s="403" t="s">
        <v>131</v>
      </c>
      <c r="E54" s="525">
        <v>45796</v>
      </c>
      <c r="F54" s="349" t="s">
        <v>1004</v>
      </c>
      <c r="G54" s="399"/>
      <c r="H54" s="400" t="s">
        <v>131</v>
      </c>
      <c r="I54" s="530">
        <f t="shared" si="1"/>
        <v>45873</v>
      </c>
      <c r="J54" s="401" t="s">
        <v>1004</v>
      </c>
      <c r="K54" s="330"/>
    </row>
    <row r="55" spans="1:11" s="7" customFormat="1">
      <c r="A55" s="419" t="s">
        <v>1079</v>
      </c>
      <c r="B55" s="414" t="s">
        <v>10760</v>
      </c>
      <c r="C55" s="390"/>
      <c r="D55" s="403" t="s">
        <v>131</v>
      </c>
      <c r="E55" s="525">
        <v>45796</v>
      </c>
      <c r="F55" s="349" t="s">
        <v>1004</v>
      </c>
      <c r="G55" s="399"/>
      <c r="H55" s="400" t="s">
        <v>131</v>
      </c>
      <c r="I55" s="530">
        <f t="shared" si="1"/>
        <v>45873</v>
      </c>
      <c r="J55" s="401" t="s">
        <v>1004</v>
      </c>
      <c r="K55" s="330"/>
    </row>
    <row r="56" spans="1:11" s="7" customFormat="1">
      <c r="A56" s="419" t="s">
        <v>1080</v>
      </c>
      <c r="B56" s="414" t="s">
        <v>1081</v>
      </c>
      <c r="C56" s="390"/>
      <c r="D56" s="403" t="s">
        <v>131</v>
      </c>
      <c r="E56" s="525">
        <v>45796</v>
      </c>
      <c r="F56" s="349" t="s">
        <v>1004</v>
      </c>
      <c r="G56" s="399"/>
      <c r="H56" s="400" t="s">
        <v>131</v>
      </c>
      <c r="I56" s="530">
        <f t="shared" si="1"/>
        <v>45873</v>
      </c>
      <c r="J56" s="401" t="s">
        <v>1004</v>
      </c>
      <c r="K56" s="330"/>
    </row>
    <row r="57" spans="1:11" s="7" customFormat="1">
      <c r="A57" s="419" t="s">
        <v>1082</v>
      </c>
      <c r="B57" s="414" t="s">
        <v>1068</v>
      </c>
      <c r="C57" s="390"/>
      <c r="D57" s="403" t="s">
        <v>131</v>
      </c>
      <c r="E57" s="525">
        <v>45796</v>
      </c>
      <c r="F57" s="349" t="s">
        <v>1004</v>
      </c>
      <c r="G57" s="399"/>
      <c r="H57" s="400" t="s">
        <v>131</v>
      </c>
      <c r="I57" s="530">
        <f t="shared" si="1"/>
        <v>45873</v>
      </c>
      <c r="J57" s="401" t="s">
        <v>1004</v>
      </c>
      <c r="K57" s="330"/>
    </row>
    <row r="58" spans="1:11" s="7" customFormat="1">
      <c r="A58" s="419" t="s">
        <v>1083</v>
      </c>
      <c r="B58" s="414" t="s">
        <v>1074</v>
      </c>
      <c r="C58" s="390"/>
      <c r="D58" s="403" t="s">
        <v>131</v>
      </c>
      <c r="E58" s="525">
        <v>45796</v>
      </c>
      <c r="F58" s="349" t="s">
        <v>1004</v>
      </c>
      <c r="G58" s="399"/>
      <c r="H58" s="400" t="s">
        <v>131</v>
      </c>
      <c r="I58" s="530">
        <f t="shared" si="1"/>
        <v>45873</v>
      </c>
      <c r="J58" s="401" t="s">
        <v>1004</v>
      </c>
      <c r="K58" s="330"/>
    </row>
    <row r="59" spans="1:11" s="7" customFormat="1">
      <c r="A59" s="419" t="s">
        <v>1084</v>
      </c>
      <c r="B59" s="414" t="s">
        <v>10761</v>
      </c>
      <c r="C59" s="390"/>
      <c r="D59" s="403" t="s">
        <v>131</v>
      </c>
      <c r="E59" s="525">
        <v>45796</v>
      </c>
      <c r="F59" s="349" t="s">
        <v>1004</v>
      </c>
      <c r="G59" s="399"/>
      <c r="H59" s="400" t="s">
        <v>131</v>
      </c>
      <c r="I59" s="530">
        <f t="shared" si="1"/>
        <v>45873</v>
      </c>
      <c r="J59" s="401" t="s">
        <v>1004</v>
      </c>
      <c r="K59" s="330"/>
    </row>
    <row r="60" spans="1:11" s="7" customFormat="1">
      <c r="A60" s="419" t="s">
        <v>1085</v>
      </c>
      <c r="B60" s="414" t="s">
        <v>10762</v>
      </c>
      <c r="C60" s="390"/>
      <c r="D60" s="403" t="s">
        <v>131</v>
      </c>
      <c r="E60" s="525">
        <v>45796</v>
      </c>
      <c r="F60" s="349" t="s">
        <v>1004</v>
      </c>
      <c r="G60" s="399"/>
      <c r="H60" s="400" t="s">
        <v>131</v>
      </c>
      <c r="I60" s="530">
        <f t="shared" si="1"/>
        <v>45873</v>
      </c>
      <c r="J60" s="401" t="s">
        <v>1004</v>
      </c>
      <c r="K60" s="330"/>
    </row>
    <row r="61" spans="1:11" s="7" customFormat="1">
      <c r="A61" s="419" t="s">
        <v>1086</v>
      </c>
      <c r="B61" s="414" t="s">
        <v>10763</v>
      </c>
      <c r="C61" s="390"/>
      <c r="D61" s="403" t="s">
        <v>131</v>
      </c>
      <c r="E61" s="525">
        <v>45796</v>
      </c>
      <c r="F61" s="349" t="s">
        <v>1004</v>
      </c>
      <c r="G61" s="399"/>
      <c r="H61" s="400" t="s">
        <v>131</v>
      </c>
      <c r="I61" s="530">
        <f t="shared" si="1"/>
        <v>45873</v>
      </c>
      <c r="J61" s="401" t="s">
        <v>1004</v>
      </c>
      <c r="K61" s="330"/>
    </row>
    <row r="62" spans="1:11" s="7" customFormat="1">
      <c r="A62" s="419" t="s">
        <v>1087</v>
      </c>
      <c r="B62" s="414" t="s">
        <v>10764</v>
      </c>
      <c r="C62" s="390"/>
      <c r="D62" s="403" t="s">
        <v>131</v>
      </c>
      <c r="E62" s="525">
        <v>45796</v>
      </c>
      <c r="F62" s="349" t="s">
        <v>1004</v>
      </c>
      <c r="G62" s="399"/>
      <c r="H62" s="400" t="s">
        <v>131</v>
      </c>
      <c r="I62" s="530">
        <f t="shared" si="1"/>
        <v>45873</v>
      </c>
      <c r="J62" s="401" t="s">
        <v>1004</v>
      </c>
      <c r="K62" s="330"/>
    </row>
    <row r="63" spans="1:11" s="7" customFormat="1">
      <c r="A63" s="419" t="s">
        <v>1088</v>
      </c>
      <c r="B63" s="414" t="s">
        <v>1089</v>
      </c>
      <c r="C63" s="390"/>
      <c r="D63" s="403" t="s">
        <v>131</v>
      </c>
      <c r="E63" s="525">
        <v>45796</v>
      </c>
      <c r="F63" s="349" t="s">
        <v>1004</v>
      </c>
      <c r="G63" s="399"/>
      <c r="H63" s="400" t="s">
        <v>131</v>
      </c>
      <c r="I63" s="530">
        <f t="shared" si="1"/>
        <v>45873</v>
      </c>
      <c r="J63" s="401" t="s">
        <v>1004</v>
      </c>
      <c r="K63" s="330"/>
    </row>
    <row r="64" spans="1:11" s="7" customFormat="1">
      <c r="A64" s="419" t="s">
        <v>1090</v>
      </c>
      <c r="B64" s="414" t="s">
        <v>1091</v>
      </c>
      <c r="C64" s="390"/>
      <c r="D64" s="403" t="s">
        <v>131</v>
      </c>
      <c r="E64" s="525">
        <v>45796</v>
      </c>
      <c r="F64" s="349" t="s">
        <v>1004</v>
      </c>
      <c r="G64" s="399"/>
      <c r="H64" s="400" t="s">
        <v>131</v>
      </c>
      <c r="I64" s="530">
        <f t="shared" si="1"/>
        <v>45873</v>
      </c>
      <c r="J64" s="401" t="s">
        <v>1004</v>
      </c>
      <c r="K64" s="330"/>
    </row>
    <row r="65" spans="1:11" s="7" customFormat="1">
      <c r="A65" s="419" t="s">
        <v>1092</v>
      </c>
      <c r="B65" s="414" t="s">
        <v>1093</v>
      </c>
      <c r="C65" s="390"/>
      <c r="D65" s="403" t="s">
        <v>131</v>
      </c>
      <c r="E65" s="525">
        <v>45796</v>
      </c>
      <c r="F65" s="349" t="s">
        <v>1004</v>
      </c>
      <c r="G65" s="399"/>
      <c r="H65" s="400" t="s">
        <v>131</v>
      </c>
      <c r="I65" s="530">
        <f t="shared" si="1"/>
        <v>45873</v>
      </c>
      <c r="J65" s="401" t="s">
        <v>1004</v>
      </c>
      <c r="K65" s="330"/>
    </row>
    <row r="66" spans="1:11" s="7" customFormat="1">
      <c r="A66" s="419" t="s">
        <v>1094</v>
      </c>
      <c r="B66" s="414" t="s">
        <v>10765</v>
      </c>
      <c r="C66" s="390"/>
      <c r="D66" s="403" t="s">
        <v>131</v>
      </c>
      <c r="E66" s="525">
        <v>45796</v>
      </c>
      <c r="F66" s="349" t="s">
        <v>1004</v>
      </c>
      <c r="G66" s="399"/>
      <c r="H66" s="400" t="s">
        <v>131</v>
      </c>
      <c r="I66" s="530">
        <f t="shared" si="1"/>
        <v>45873</v>
      </c>
      <c r="J66" s="401" t="s">
        <v>1004</v>
      </c>
      <c r="K66" s="330"/>
    </row>
    <row r="67" spans="1:11" s="7" customFormat="1">
      <c r="A67" s="419" t="s">
        <v>1095</v>
      </c>
      <c r="B67" s="414" t="s">
        <v>10766</v>
      </c>
      <c r="C67" s="390"/>
      <c r="D67" s="403" t="s">
        <v>131</v>
      </c>
      <c r="E67" s="525">
        <v>45796</v>
      </c>
      <c r="F67" s="349" t="s">
        <v>1004</v>
      </c>
      <c r="G67" s="399"/>
      <c r="H67" s="400" t="s">
        <v>131</v>
      </c>
      <c r="I67" s="530">
        <f t="shared" si="1"/>
        <v>45873</v>
      </c>
      <c r="J67" s="401" t="s">
        <v>1004</v>
      </c>
      <c r="K67" s="330"/>
    </row>
    <row r="68" spans="1:11" s="7" customFormat="1">
      <c r="A68" s="419" t="s">
        <v>1096</v>
      </c>
      <c r="B68" s="414" t="s">
        <v>1097</v>
      </c>
      <c r="C68" s="390"/>
      <c r="D68" s="403" t="s">
        <v>131</v>
      </c>
      <c r="E68" s="525">
        <v>45796</v>
      </c>
      <c r="F68" s="349" t="s">
        <v>1004</v>
      </c>
      <c r="G68" s="399"/>
      <c r="H68" s="400" t="s">
        <v>131</v>
      </c>
      <c r="I68" s="530">
        <f t="shared" si="1"/>
        <v>45873</v>
      </c>
      <c r="J68" s="401" t="s">
        <v>1004</v>
      </c>
      <c r="K68" s="330"/>
    </row>
    <row r="69" spans="1:11" s="7" customFormat="1">
      <c r="A69" s="419" t="s">
        <v>1098</v>
      </c>
      <c r="B69" s="414" t="s">
        <v>1099</v>
      </c>
      <c r="C69" s="390" t="s">
        <v>1100</v>
      </c>
      <c r="D69" s="403" t="s">
        <v>131</v>
      </c>
      <c r="E69" s="525">
        <v>45796</v>
      </c>
      <c r="F69" s="349" t="s">
        <v>1004</v>
      </c>
      <c r="G69" s="399"/>
      <c r="H69" s="400" t="s">
        <v>131</v>
      </c>
      <c r="I69" s="530">
        <f t="shared" si="1"/>
        <v>45873</v>
      </c>
      <c r="J69" s="401" t="s">
        <v>1004</v>
      </c>
      <c r="K69" s="330"/>
    </row>
    <row r="70" spans="1:11" s="7" customFormat="1">
      <c r="A70" s="419" t="s">
        <v>1101</v>
      </c>
      <c r="B70" s="414" t="s">
        <v>1102</v>
      </c>
      <c r="C70" s="390"/>
      <c r="D70" s="403" t="s">
        <v>131</v>
      </c>
      <c r="E70" s="525">
        <v>45796</v>
      </c>
      <c r="F70" s="349" t="s">
        <v>1004</v>
      </c>
      <c r="G70" s="399"/>
      <c r="H70" s="400" t="s">
        <v>131</v>
      </c>
      <c r="I70" s="530">
        <f t="shared" si="1"/>
        <v>45873</v>
      </c>
      <c r="J70" s="401" t="s">
        <v>1004</v>
      </c>
      <c r="K70" s="330"/>
    </row>
    <row r="71" spans="1:11" s="7" customFormat="1" ht="26">
      <c r="A71" s="419" t="s">
        <v>1103</v>
      </c>
      <c r="B71" s="414" t="s">
        <v>1104</v>
      </c>
      <c r="C71" s="390"/>
      <c r="D71" s="403" t="s">
        <v>131</v>
      </c>
      <c r="E71" s="525">
        <v>45796</v>
      </c>
      <c r="F71" s="349" t="s">
        <v>1004</v>
      </c>
      <c r="G71" s="399"/>
      <c r="H71" s="400" t="s">
        <v>131</v>
      </c>
      <c r="I71" s="530">
        <f t="shared" si="1"/>
        <v>45873</v>
      </c>
      <c r="J71" s="401" t="s">
        <v>1004</v>
      </c>
      <c r="K71" s="330"/>
    </row>
    <row r="72" spans="1:11" s="6" customFormat="1" ht="26">
      <c r="A72" s="419" t="s">
        <v>1105</v>
      </c>
      <c r="B72" s="414" t="s">
        <v>1106</v>
      </c>
      <c r="C72" s="390"/>
      <c r="D72" s="403" t="s">
        <v>131</v>
      </c>
      <c r="E72" s="525">
        <v>45796</v>
      </c>
      <c r="F72" s="349" t="s">
        <v>1004</v>
      </c>
      <c r="G72" s="399"/>
      <c r="H72" s="400" t="s">
        <v>131</v>
      </c>
      <c r="I72" s="530">
        <f t="shared" si="1"/>
        <v>45873</v>
      </c>
      <c r="J72" s="401" t="s">
        <v>1004</v>
      </c>
      <c r="K72" s="330"/>
    </row>
    <row r="73" spans="1:11" s="6" customFormat="1">
      <c r="A73" s="419" t="s">
        <v>1107</v>
      </c>
      <c r="B73" s="414" t="s">
        <v>1108</v>
      </c>
      <c r="C73" s="390"/>
      <c r="D73" s="403" t="s">
        <v>131</v>
      </c>
      <c r="E73" s="525">
        <v>45796</v>
      </c>
      <c r="F73" s="349" t="s">
        <v>1004</v>
      </c>
      <c r="G73" s="399"/>
      <c r="H73" s="400" t="s">
        <v>131</v>
      </c>
      <c r="I73" s="530">
        <f t="shared" si="1"/>
        <v>45873</v>
      </c>
      <c r="J73" s="401" t="s">
        <v>1004</v>
      </c>
      <c r="K73" s="330"/>
    </row>
    <row r="74" spans="1:11" s="6" customFormat="1">
      <c r="A74" s="419" t="s">
        <v>1109</v>
      </c>
      <c r="B74" s="414" t="s">
        <v>11520</v>
      </c>
      <c r="C74" s="390"/>
      <c r="D74" s="403" t="s">
        <v>131</v>
      </c>
      <c r="E74" s="525">
        <v>45796</v>
      </c>
      <c r="F74" s="349" t="s">
        <v>1004</v>
      </c>
      <c r="G74" s="399"/>
      <c r="H74" s="400" t="s">
        <v>131</v>
      </c>
      <c r="I74" s="530">
        <f t="shared" si="1"/>
        <v>45873</v>
      </c>
      <c r="J74" s="401" t="s">
        <v>1004</v>
      </c>
      <c r="K74" s="330"/>
    </row>
    <row r="75" spans="1:11" s="6" customFormat="1">
      <c r="A75" s="419" t="s">
        <v>1111</v>
      </c>
      <c r="B75" s="414" t="s">
        <v>1112</v>
      </c>
      <c r="C75" s="390"/>
      <c r="D75" s="403" t="s">
        <v>131</v>
      </c>
      <c r="E75" s="525">
        <v>45796</v>
      </c>
      <c r="F75" s="349" t="s">
        <v>1004</v>
      </c>
      <c r="G75" s="399"/>
      <c r="H75" s="400" t="s">
        <v>131</v>
      </c>
      <c r="I75" s="530">
        <f t="shared" si="1"/>
        <v>45873</v>
      </c>
      <c r="J75" s="401" t="s">
        <v>1004</v>
      </c>
      <c r="K75" s="330"/>
    </row>
    <row r="76" spans="1:11" s="6" customFormat="1">
      <c r="A76" s="419" t="s">
        <v>1113</v>
      </c>
      <c r="B76" s="414" t="s">
        <v>1114</v>
      </c>
      <c r="C76" s="390"/>
      <c r="D76" s="403" t="s">
        <v>131</v>
      </c>
      <c r="E76" s="525">
        <v>45796</v>
      </c>
      <c r="F76" s="349" t="s">
        <v>1004</v>
      </c>
      <c r="G76" s="399"/>
      <c r="H76" s="400" t="s">
        <v>131</v>
      </c>
      <c r="I76" s="530">
        <f t="shared" si="1"/>
        <v>45873</v>
      </c>
      <c r="J76" s="401" t="s">
        <v>1004</v>
      </c>
      <c r="K76" s="330"/>
    </row>
    <row r="77" spans="1:11" s="6" customFormat="1">
      <c r="A77" s="419" t="s">
        <v>1115</v>
      </c>
      <c r="B77" s="414" t="s">
        <v>1116</v>
      </c>
      <c r="C77" s="390"/>
      <c r="D77" s="403" t="s">
        <v>131</v>
      </c>
      <c r="E77" s="525">
        <v>45796</v>
      </c>
      <c r="F77" s="349" t="s">
        <v>1004</v>
      </c>
      <c r="G77" s="399"/>
      <c r="H77" s="400" t="s">
        <v>131</v>
      </c>
      <c r="I77" s="530">
        <f t="shared" si="1"/>
        <v>45873</v>
      </c>
      <c r="J77" s="401" t="s">
        <v>1004</v>
      </c>
      <c r="K77" s="330"/>
    </row>
    <row r="78" spans="1:11" s="6" customFormat="1" ht="12.75" customHeight="1">
      <c r="A78" s="419" t="s">
        <v>1117</v>
      </c>
      <c r="B78" s="414" t="s">
        <v>1118</v>
      </c>
      <c r="C78" s="390"/>
      <c r="D78" s="403" t="s">
        <v>131</v>
      </c>
      <c r="E78" s="525">
        <v>45796</v>
      </c>
      <c r="F78" s="349" t="s">
        <v>1004</v>
      </c>
      <c r="G78" s="399"/>
      <c r="H78" s="400" t="s">
        <v>131</v>
      </c>
      <c r="I78" s="530">
        <f t="shared" si="1"/>
        <v>45873</v>
      </c>
      <c r="J78" s="401" t="s">
        <v>1004</v>
      </c>
      <c r="K78" s="330"/>
    </row>
    <row r="79" spans="1:11" s="7" customFormat="1">
      <c r="A79" s="419" t="s">
        <v>1119</v>
      </c>
      <c r="B79" s="414" t="s">
        <v>1120</v>
      </c>
      <c r="C79" s="390"/>
      <c r="D79" s="403" t="s">
        <v>131</v>
      </c>
      <c r="E79" s="525">
        <v>45796</v>
      </c>
      <c r="F79" s="349" t="s">
        <v>1004</v>
      </c>
      <c r="G79" s="399"/>
      <c r="H79" s="400" t="s">
        <v>131</v>
      </c>
      <c r="I79" s="530">
        <f t="shared" si="1"/>
        <v>45873</v>
      </c>
      <c r="J79" s="401" t="s">
        <v>1004</v>
      </c>
      <c r="K79" s="330"/>
    </row>
    <row r="80" spans="1:11" s="6" customFormat="1">
      <c r="A80" s="419" t="s">
        <v>1121</v>
      </c>
      <c r="B80" s="414" t="s">
        <v>1122</v>
      </c>
      <c r="C80" s="390"/>
      <c r="D80" s="403" t="s">
        <v>131</v>
      </c>
      <c r="E80" s="525">
        <v>45796</v>
      </c>
      <c r="F80" s="349" t="s">
        <v>1004</v>
      </c>
      <c r="G80" s="399"/>
      <c r="H80" s="400" t="s">
        <v>131</v>
      </c>
      <c r="I80" s="530">
        <f t="shared" si="1"/>
        <v>45873</v>
      </c>
      <c r="J80" s="401" t="s">
        <v>1004</v>
      </c>
      <c r="K80" s="330"/>
    </row>
    <row r="81" spans="1:11" s="6" customFormat="1" ht="26">
      <c r="A81" s="419" t="s">
        <v>1123</v>
      </c>
      <c r="B81" s="414" t="s">
        <v>1124</v>
      </c>
      <c r="C81" s="390"/>
      <c r="D81" s="403" t="s">
        <v>131</v>
      </c>
      <c r="E81" s="525">
        <v>45796</v>
      </c>
      <c r="F81" s="349" t="s">
        <v>1004</v>
      </c>
      <c r="G81" s="399"/>
      <c r="H81" s="400" t="s">
        <v>131</v>
      </c>
      <c r="I81" s="530">
        <f t="shared" si="1"/>
        <v>45873</v>
      </c>
      <c r="J81" s="401" t="s">
        <v>1004</v>
      </c>
      <c r="K81" s="330"/>
    </row>
    <row r="82" spans="1:11" s="6" customFormat="1" ht="26">
      <c r="A82" s="419" t="s">
        <v>1125</v>
      </c>
      <c r="B82" s="414" t="s">
        <v>1126</v>
      </c>
      <c r="C82" s="390"/>
      <c r="D82" s="403" t="s">
        <v>131</v>
      </c>
      <c r="E82" s="525">
        <v>45796</v>
      </c>
      <c r="F82" s="349" t="s">
        <v>1004</v>
      </c>
      <c r="G82" s="399"/>
      <c r="H82" s="400" t="s">
        <v>131</v>
      </c>
      <c r="I82" s="530">
        <f t="shared" si="1"/>
        <v>45873</v>
      </c>
      <c r="J82" s="401" t="s">
        <v>1004</v>
      </c>
      <c r="K82" s="330"/>
    </row>
    <row r="83" spans="1:11" s="6" customFormat="1">
      <c r="A83" s="419" t="s">
        <v>1127</v>
      </c>
      <c r="B83" s="414" t="s">
        <v>1128</v>
      </c>
      <c r="C83" s="390"/>
      <c r="D83" s="403" t="s">
        <v>131</v>
      </c>
      <c r="E83" s="525">
        <v>45796</v>
      </c>
      <c r="F83" s="349" t="s">
        <v>1004</v>
      </c>
      <c r="G83" s="399"/>
      <c r="H83" s="400" t="s">
        <v>131</v>
      </c>
      <c r="I83" s="530">
        <f t="shared" si="1"/>
        <v>45873</v>
      </c>
      <c r="J83" s="401" t="s">
        <v>1004</v>
      </c>
      <c r="K83" s="330"/>
    </row>
    <row r="84" spans="1:11" s="6" customFormat="1">
      <c r="A84" s="419" t="s">
        <v>1129</v>
      </c>
      <c r="B84" s="414" t="s">
        <v>11521</v>
      </c>
      <c r="C84" s="390"/>
      <c r="D84" s="403" t="s">
        <v>131</v>
      </c>
      <c r="E84" s="525">
        <v>45796</v>
      </c>
      <c r="F84" s="349" t="s">
        <v>1004</v>
      </c>
      <c r="G84" s="399"/>
      <c r="H84" s="400" t="s">
        <v>131</v>
      </c>
      <c r="I84" s="530">
        <f t="shared" si="1"/>
        <v>45873</v>
      </c>
      <c r="J84" s="401" t="s">
        <v>1004</v>
      </c>
      <c r="K84" s="330"/>
    </row>
    <row r="85" spans="1:11" s="6" customFormat="1">
      <c r="A85" s="419" t="s">
        <v>1131</v>
      </c>
      <c r="B85" s="414" t="s">
        <v>1132</v>
      </c>
      <c r="C85" s="390"/>
      <c r="D85" s="403" t="s">
        <v>131</v>
      </c>
      <c r="E85" s="525">
        <v>45796</v>
      </c>
      <c r="F85" s="349" t="s">
        <v>1004</v>
      </c>
      <c r="G85" s="399"/>
      <c r="H85" s="400" t="s">
        <v>131</v>
      </c>
      <c r="I85" s="530">
        <f t="shared" si="1"/>
        <v>45873</v>
      </c>
      <c r="J85" s="401" t="s">
        <v>1004</v>
      </c>
      <c r="K85" s="330"/>
    </row>
    <row r="86" spans="1:11" s="6" customFormat="1">
      <c r="A86" s="614" t="s">
        <v>1133</v>
      </c>
      <c r="B86" s="1071" t="s">
        <v>1134</v>
      </c>
      <c r="C86" s="390" t="s">
        <v>1135</v>
      </c>
      <c r="D86" s="403" t="s">
        <v>131</v>
      </c>
      <c r="E86" s="525">
        <v>45796</v>
      </c>
      <c r="F86" s="349" t="s">
        <v>1004</v>
      </c>
      <c r="G86" s="399"/>
      <c r="H86" s="400" t="s">
        <v>131</v>
      </c>
      <c r="I86" s="530">
        <f t="shared" si="1"/>
        <v>45873</v>
      </c>
      <c r="J86" s="401" t="s">
        <v>1004</v>
      </c>
      <c r="K86" s="330"/>
    </row>
    <row r="87" spans="1:11" s="6" customFormat="1">
      <c r="A87" s="419" t="s">
        <v>1136</v>
      </c>
      <c r="B87" s="414" t="s">
        <v>1137</v>
      </c>
      <c r="C87" s="390" t="s">
        <v>1135</v>
      </c>
      <c r="D87" s="403" t="s">
        <v>131</v>
      </c>
      <c r="E87" s="525">
        <v>45796</v>
      </c>
      <c r="F87" s="349" t="s">
        <v>1004</v>
      </c>
      <c r="G87" s="399"/>
      <c r="H87" s="400" t="s">
        <v>131</v>
      </c>
      <c r="I87" s="530">
        <f t="shared" si="1"/>
        <v>45873</v>
      </c>
      <c r="J87" s="401" t="s">
        <v>1004</v>
      </c>
      <c r="K87" s="330"/>
    </row>
    <row r="88" spans="1:11" s="6" customFormat="1">
      <c r="A88" s="419" t="s">
        <v>1138</v>
      </c>
      <c r="B88" s="414" t="s">
        <v>1139</v>
      </c>
      <c r="C88" s="390"/>
      <c r="D88" s="403" t="s">
        <v>131</v>
      </c>
      <c r="E88" s="525">
        <v>45796</v>
      </c>
      <c r="F88" s="349" t="s">
        <v>1004</v>
      </c>
      <c r="G88" s="399"/>
      <c r="H88" s="400" t="s">
        <v>131</v>
      </c>
      <c r="I88" s="530">
        <f t="shared" si="1"/>
        <v>45873</v>
      </c>
      <c r="J88" s="401" t="s">
        <v>1004</v>
      </c>
      <c r="K88" s="330"/>
    </row>
    <row r="89" spans="1:11" s="6" customFormat="1">
      <c r="A89" s="419" t="s">
        <v>1140</v>
      </c>
      <c r="B89" s="414" t="s">
        <v>1141</v>
      </c>
      <c r="C89" s="390" t="s">
        <v>1135</v>
      </c>
      <c r="D89" s="403" t="s">
        <v>131</v>
      </c>
      <c r="E89" s="525">
        <v>45796</v>
      </c>
      <c r="F89" s="349" t="s">
        <v>1004</v>
      </c>
      <c r="G89" s="399"/>
      <c r="H89" s="400" t="s">
        <v>131</v>
      </c>
      <c r="I89" s="530">
        <f t="shared" si="1"/>
        <v>45873</v>
      </c>
      <c r="J89" s="401" t="s">
        <v>1004</v>
      </c>
      <c r="K89" s="330"/>
    </row>
    <row r="90" spans="1:11" s="6" customFormat="1">
      <c r="A90" s="419" t="s">
        <v>1142</v>
      </c>
      <c r="B90" s="414" t="s">
        <v>1143</v>
      </c>
      <c r="C90" s="390"/>
      <c r="D90" s="403" t="s">
        <v>131</v>
      </c>
      <c r="E90" s="525">
        <v>45796</v>
      </c>
      <c r="F90" s="349" t="s">
        <v>1004</v>
      </c>
      <c r="G90" s="399"/>
      <c r="H90" s="400" t="s">
        <v>131</v>
      </c>
      <c r="I90" s="530">
        <f t="shared" si="1"/>
        <v>45873</v>
      </c>
      <c r="J90" s="401" t="s">
        <v>1004</v>
      </c>
      <c r="K90" s="330"/>
    </row>
    <row r="91" spans="1:11" s="6" customFormat="1">
      <c r="A91" s="419" t="s">
        <v>1144</v>
      </c>
      <c r="B91" s="414" t="s">
        <v>1145</v>
      </c>
      <c r="C91" s="390" t="s">
        <v>1135</v>
      </c>
      <c r="D91" s="403" t="s">
        <v>131</v>
      </c>
      <c r="E91" s="525">
        <v>45796</v>
      </c>
      <c r="F91" s="349" t="s">
        <v>1004</v>
      </c>
      <c r="G91" s="399"/>
      <c r="H91" s="400" t="s">
        <v>131</v>
      </c>
      <c r="I91" s="530">
        <f t="shared" si="1"/>
        <v>45873</v>
      </c>
      <c r="J91" s="401" t="s">
        <v>1004</v>
      </c>
      <c r="K91" s="330"/>
    </row>
    <row r="92" spans="1:11" s="7" customFormat="1">
      <c r="A92" s="419" t="s">
        <v>1146</v>
      </c>
      <c r="B92" s="414" t="s">
        <v>1147</v>
      </c>
      <c r="C92" s="390" t="s">
        <v>1135</v>
      </c>
      <c r="D92" s="403" t="s">
        <v>131</v>
      </c>
      <c r="E92" s="525">
        <v>45796</v>
      </c>
      <c r="F92" s="349" t="s">
        <v>1004</v>
      </c>
      <c r="G92" s="399"/>
      <c r="H92" s="400" t="s">
        <v>131</v>
      </c>
      <c r="I92" s="530">
        <f t="shared" si="1"/>
        <v>45873</v>
      </c>
      <c r="J92" s="401" t="s">
        <v>1004</v>
      </c>
      <c r="K92" s="330"/>
    </row>
    <row r="93" spans="1:11" s="7" customFormat="1">
      <c r="A93" s="419" t="s">
        <v>1148</v>
      </c>
      <c r="B93" s="414" t="s">
        <v>1149</v>
      </c>
      <c r="C93" s="390"/>
      <c r="D93" s="403" t="s">
        <v>131</v>
      </c>
      <c r="E93" s="525">
        <v>45796</v>
      </c>
      <c r="F93" s="349" t="s">
        <v>1004</v>
      </c>
      <c r="G93" s="399"/>
      <c r="H93" s="400" t="s">
        <v>131</v>
      </c>
      <c r="I93" s="530">
        <f t="shared" si="1"/>
        <v>45873</v>
      </c>
      <c r="J93" s="401" t="s">
        <v>1004</v>
      </c>
      <c r="K93" s="330"/>
    </row>
    <row r="94" spans="1:11" s="7" customFormat="1">
      <c r="A94" s="419" t="s">
        <v>1150</v>
      </c>
      <c r="B94" s="414" t="s">
        <v>1151</v>
      </c>
      <c r="C94" s="390"/>
      <c r="D94" s="403" t="s">
        <v>131</v>
      </c>
      <c r="E94" s="525">
        <v>45796</v>
      </c>
      <c r="F94" s="349" t="s">
        <v>1004</v>
      </c>
      <c r="G94" s="399"/>
      <c r="H94" s="400" t="s">
        <v>131</v>
      </c>
      <c r="I94" s="530">
        <f t="shared" si="1"/>
        <v>45873</v>
      </c>
      <c r="J94" s="401" t="s">
        <v>1004</v>
      </c>
      <c r="K94" s="330"/>
    </row>
    <row r="95" spans="1:11" s="7" customFormat="1">
      <c r="A95" s="419" t="s">
        <v>1152</v>
      </c>
      <c r="B95" s="414" t="s">
        <v>1153</v>
      </c>
      <c r="C95" s="390"/>
      <c r="D95" s="403" t="s">
        <v>131</v>
      </c>
      <c r="E95" s="525">
        <v>45796</v>
      </c>
      <c r="F95" s="349" t="s">
        <v>1004</v>
      </c>
      <c r="G95" s="399"/>
      <c r="H95" s="400" t="s">
        <v>131</v>
      </c>
      <c r="I95" s="530">
        <f t="shared" si="1"/>
        <v>45873</v>
      </c>
      <c r="J95" s="401" t="s">
        <v>1004</v>
      </c>
      <c r="K95" s="330"/>
    </row>
    <row r="96" spans="1:11" s="7" customFormat="1">
      <c r="A96" s="419" t="s">
        <v>1154</v>
      </c>
      <c r="B96" s="414" t="s">
        <v>1155</v>
      </c>
      <c r="C96" s="390"/>
      <c r="D96" s="403" t="s">
        <v>131</v>
      </c>
      <c r="E96" s="525">
        <v>45796</v>
      </c>
      <c r="F96" s="349" t="s">
        <v>1004</v>
      </c>
      <c r="G96" s="399"/>
      <c r="H96" s="400" t="s">
        <v>131</v>
      </c>
      <c r="I96" s="530">
        <f t="shared" si="1"/>
        <v>45873</v>
      </c>
      <c r="J96" s="401" t="s">
        <v>1004</v>
      </c>
      <c r="K96" s="330"/>
    </row>
    <row r="97" spans="1:11" s="7" customFormat="1">
      <c r="A97" s="419" t="s">
        <v>1156</v>
      </c>
      <c r="B97" s="414" t="s">
        <v>10767</v>
      </c>
      <c r="C97" s="390"/>
      <c r="D97" s="403" t="s">
        <v>131</v>
      </c>
      <c r="E97" s="525">
        <v>45796</v>
      </c>
      <c r="F97" s="349" t="s">
        <v>1004</v>
      </c>
      <c r="G97" s="399"/>
      <c r="H97" s="400" t="s">
        <v>131</v>
      </c>
      <c r="I97" s="530">
        <f t="shared" si="1"/>
        <v>45873</v>
      </c>
      <c r="J97" s="401" t="s">
        <v>1004</v>
      </c>
      <c r="K97" s="330"/>
    </row>
    <row r="98" spans="1:11" s="7" customFormat="1">
      <c r="A98" s="419" t="s">
        <v>1157</v>
      </c>
      <c r="B98" s="414" t="s">
        <v>10768</v>
      </c>
      <c r="C98" s="390"/>
      <c r="D98" s="403" t="s">
        <v>131</v>
      </c>
      <c r="E98" s="525">
        <v>45796</v>
      </c>
      <c r="F98" s="349" t="s">
        <v>1004</v>
      </c>
      <c r="G98" s="399"/>
      <c r="H98" s="400" t="s">
        <v>131</v>
      </c>
      <c r="I98" s="530">
        <f t="shared" si="1"/>
        <v>45873</v>
      </c>
      <c r="J98" s="401" t="s">
        <v>1004</v>
      </c>
      <c r="K98" s="330"/>
    </row>
    <row r="99" spans="1:11" s="7" customFormat="1">
      <c r="A99" s="419" t="s">
        <v>1158</v>
      </c>
      <c r="B99" s="414" t="s">
        <v>10769</v>
      </c>
      <c r="C99" s="390"/>
      <c r="D99" s="403" t="s">
        <v>131</v>
      </c>
      <c r="E99" s="525">
        <v>45796</v>
      </c>
      <c r="F99" s="349" t="s">
        <v>1004</v>
      </c>
      <c r="G99" s="399"/>
      <c r="H99" s="400" t="s">
        <v>131</v>
      </c>
      <c r="I99" s="530">
        <f t="shared" si="1"/>
        <v>45873</v>
      </c>
      <c r="J99" s="401" t="s">
        <v>1004</v>
      </c>
      <c r="K99" s="330"/>
    </row>
    <row r="100" spans="1:11" s="7" customFormat="1">
      <c r="A100" s="419" t="s">
        <v>1159</v>
      </c>
      <c r="B100" s="414" t="s">
        <v>10770</v>
      </c>
      <c r="C100" s="390"/>
      <c r="D100" s="403" t="s">
        <v>131</v>
      </c>
      <c r="E100" s="525">
        <v>45796</v>
      </c>
      <c r="F100" s="349" t="s">
        <v>1004</v>
      </c>
      <c r="G100" s="399"/>
      <c r="H100" s="400" t="s">
        <v>131</v>
      </c>
      <c r="I100" s="530">
        <f t="shared" si="1"/>
        <v>45873</v>
      </c>
      <c r="J100" s="401" t="s">
        <v>1004</v>
      </c>
      <c r="K100" s="330"/>
    </row>
    <row r="101" spans="1:11" s="7" customFormat="1">
      <c r="A101" s="419" t="s">
        <v>1160</v>
      </c>
      <c r="B101" s="414" t="s">
        <v>10771</v>
      </c>
      <c r="C101" s="390"/>
      <c r="D101" s="403" t="s">
        <v>131</v>
      </c>
      <c r="E101" s="525">
        <v>45796</v>
      </c>
      <c r="F101" s="349" t="s">
        <v>1004</v>
      </c>
      <c r="G101" s="399"/>
      <c r="H101" s="400" t="s">
        <v>131</v>
      </c>
      <c r="I101" s="530">
        <f t="shared" si="1"/>
        <v>45873</v>
      </c>
      <c r="J101" s="401" t="s">
        <v>1004</v>
      </c>
      <c r="K101" s="330"/>
    </row>
    <row r="102" spans="1:11" s="7" customFormat="1">
      <c r="A102" s="419" t="s">
        <v>1161</v>
      </c>
      <c r="B102" s="414" t="s">
        <v>10772</v>
      </c>
      <c r="C102" s="390"/>
      <c r="D102" s="403" t="s">
        <v>131</v>
      </c>
      <c r="E102" s="525">
        <v>45796</v>
      </c>
      <c r="F102" s="349" t="s">
        <v>1004</v>
      </c>
      <c r="G102" s="399"/>
      <c r="H102" s="400" t="s">
        <v>131</v>
      </c>
      <c r="I102" s="530">
        <f t="shared" si="1"/>
        <v>45873</v>
      </c>
      <c r="J102" s="401" t="s">
        <v>1004</v>
      </c>
      <c r="K102" s="330"/>
    </row>
    <row r="103" spans="1:11" s="7" customFormat="1">
      <c r="A103" s="419" t="s">
        <v>1162</v>
      </c>
      <c r="B103" s="414" t="s">
        <v>10773</v>
      </c>
      <c r="C103" s="390"/>
      <c r="D103" s="403" t="s">
        <v>131</v>
      </c>
      <c r="E103" s="525">
        <v>45796</v>
      </c>
      <c r="F103" s="349" t="s">
        <v>1004</v>
      </c>
      <c r="G103" s="399"/>
      <c r="H103" s="400" t="s">
        <v>131</v>
      </c>
      <c r="I103" s="530">
        <f t="shared" si="1"/>
        <v>45873</v>
      </c>
      <c r="J103" s="401" t="s">
        <v>1004</v>
      </c>
      <c r="K103" s="330"/>
    </row>
    <row r="104" spans="1:11" s="7" customFormat="1">
      <c r="A104" s="419" t="s">
        <v>1163</v>
      </c>
      <c r="B104" s="414" t="s">
        <v>10774</v>
      </c>
      <c r="C104" s="390"/>
      <c r="D104" s="403" t="s">
        <v>131</v>
      </c>
      <c r="E104" s="525">
        <v>45796</v>
      </c>
      <c r="F104" s="349" t="s">
        <v>1004</v>
      </c>
      <c r="G104" s="399"/>
      <c r="H104" s="400" t="s">
        <v>131</v>
      </c>
      <c r="I104" s="530">
        <f t="shared" si="1"/>
        <v>45873</v>
      </c>
      <c r="J104" s="401" t="s">
        <v>1004</v>
      </c>
      <c r="K104" s="330"/>
    </row>
    <row r="105" spans="1:11" s="7" customFormat="1">
      <c r="A105" s="419" t="s">
        <v>1164</v>
      </c>
      <c r="B105" s="414" t="s">
        <v>10775</v>
      </c>
      <c r="C105" s="390"/>
      <c r="D105" s="403" t="s">
        <v>131</v>
      </c>
      <c r="E105" s="525">
        <v>45796</v>
      </c>
      <c r="F105" s="349" t="s">
        <v>1004</v>
      </c>
      <c r="G105" s="399"/>
      <c r="H105" s="400" t="s">
        <v>131</v>
      </c>
      <c r="I105" s="530">
        <f t="shared" si="1"/>
        <v>45873</v>
      </c>
      <c r="J105" s="401" t="s">
        <v>1004</v>
      </c>
      <c r="K105" s="330"/>
    </row>
    <row r="106" spans="1:11" s="7" customFormat="1">
      <c r="A106" s="419" t="s">
        <v>1165</v>
      </c>
      <c r="B106" s="414" t="s">
        <v>10776</v>
      </c>
      <c r="C106" s="390"/>
      <c r="D106" s="403" t="s">
        <v>131</v>
      </c>
      <c r="E106" s="525">
        <v>45796</v>
      </c>
      <c r="F106" s="349" t="s">
        <v>1004</v>
      </c>
      <c r="G106" s="399"/>
      <c r="H106" s="400" t="s">
        <v>131</v>
      </c>
      <c r="I106" s="530">
        <f t="shared" si="1"/>
        <v>45873</v>
      </c>
      <c r="J106" s="401" t="s">
        <v>1004</v>
      </c>
      <c r="K106" s="330"/>
    </row>
    <row r="107" spans="1:11" s="7" customFormat="1">
      <c r="A107" s="419" t="s">
        <v>1166</v>
      </c>
      <c r="B107" s="414" t="s">
        <v>10777</v>
      </c>
      <c r="C107" s="390"/>
      <c r="D107" s="403" t="s">
        <v>131</v>
      </c>
      <c r="E107" s="525">
        <v>45796</v>
      </c>
      <c r="F107" s="349" t="s">
        <v>1004</v>
      </c>
      <c r="G107" s="399"/>
      <c r="H107" s="400" t="s">
        <v>131</v>
      </c>
      <c r="I107" s="530">
        <f t="shared" si="1"/>
        <v>45873</v>
      </c>
      <c r="J107" s="401" t="s">
        <v>1004</v>
      </c>
      <c r="K107" s="330"/>
    </row>
    <row r="108" spans="1:11" s="7" customFormat="1">
      <c r="A108" s="419" t="s">
        <v>1167</v>
      </c>
      <c r="B108" s="414" t="s">
        <v>10778</v>
      </c>
      <c r="C108" s="390"/>
      <c r="D108" s="403" t="s">
        <v>131</v>
      </c>
      <c r="E108" s="525">
        <v>45796</v>
      </c>
      <c r="F108" s="349" t="s">
        <v>1004</v>
      </c>
      <c r="G108" s="399"/>
      <c r="H108" s="400" t="s">
        <v>131</v>
      </c>
      <c r="I108" s="530">
        <f t="shared" si="1"/>
        <v>45873</v>
      </c>
      <c r="J108" s="401" t="s">
        <v>1004</v>
      </c>
      <c r="K108" s="330"/>
    </row>
    <row r="109" spans="1:11" s="7" customFormat="1">
      <c r="A109" s="419" t="s">
        <v>1168</v>
      </c>
      <c r="B109" s="414" t="s">
        <v>10779</v>
      </c>
      <c r="C109" s="390"/>
      <c r="D109" s="403" t="s">
        <v>131</v>
      </c>
      <c r="E109" s="525">
        <v>45796</v>
      </c>
      <c r="F109" s="349" t="s">
        <v>1004</v>
      </c>
      <c r="G109" s="399"/>
      <c r="H109" s="400" t="s">
        <v>131</v>
      </c>
      <c r="I109" s="530">
        <f t="shared" si="1"/>
        <v>45873</v>
      </c>
      <c r="J109" s="401" t="s">
        <v>1004</v>
      </c>
      <c r="K109" s="330"/>
    </row>
    <row r="110" spans="1:11" s="7" customFormat="1">
      <c r="A110" s="419" t="s">
        <v>1169</v>
      </c>
      <c r="B110" s="414" t="s">
        <v>10780</v>
      </c>
      <c r="C110" s="390"/>
      <c r="D110" s="403" t="s">
        <v>131</v>
      </c>
      <c r="E110" s="525">
        <v>45796</v>
      </c>
      <c r="F110" s="349" t="s">
        <v>1004</v>
      </c>
      <c r="G110" s="399"/>
      <c r="H110" s="400" t="s">
        <v>131</v>
      </c>
      <c r="I110" s="530">
        <f t="shared" si="1"/>
        <v>45873</v>
      </c>
      <c r="J110" s="401" t="s">
        <v>1004</v>
      </c>
      <c r="K110" s="330"/>
    </row>
    <row r="111" spans="1:11" s="7" customFormat="1">
      <c r="A111" s="419" t="s">
        <v>1170</v>
      </c>
      <c r="B111" s="414" t="s">
        <v>10781</v>
      </c>
      <c r="C111" s="390"/>
      <c r="D111" s="403" t="s">
        <v>131</v>
      </c>
      <c r="E111" s="525">
        <v>45796</v>
      </c>
      <c r="F111" s="349" t="s">
        <v>1004</v>
      </c>
      <c r="G111" s="399"/>
      <c r="H111" s="400" t="s">
        <v>131</v>
      </c>
      <c r="I111" s="530">
        <f t="shared" ref="I111:I157" si="2">$B$4+90</f>
        <v>45873</v>
      </c>
      <c r="J111" s="401" t="s">
        <v>1004</v>
      </c>
      <c r="K111" s="330"/>
    </row>
    <row r="112" spans="1:11" s="7" customFormat="1">
      <c r="A112" s="620" t="s">
        <v>1171</v>
      </c>
      <c r="B112" s="421" t="s">
        <v>10782</v>
      </c>
      <c r="C112" s="410"/>
      <c r="D112" s="405" t="s">
        <v>131</v>
      </c>
      <c r="E112" s="525">
        <v>45796</v>
      </c>
      <c r="F112" s="406" t="s">
        <v>1004</v>
      </c>
      <c r="G112" s="407"/>
      <c r="H112" s="400" t="s">
        <v>131</v>
      </c>
      <c r="I112" s="530">
        <f t="shared" si="2"/>
        <v>45873</v>
      </c>
      <c r="J112" s="401" t="s">
        <v>1004</v>
      </c>
      <c r="K112" s="578"/>
    </row>
    <row r="113" spans="1:11" s="7" customFormat="1">
      <c r="A113" s="419" t="s">
        <v>1172</v>
      </c>
      <c r="B113" s="488" t="s">
        <v>10783</v>
      </c>
      <c r="C113" s="390"/>
      <c r="D113" s="403" t="s">
        <v>131</v>
      </c>
      <c r="E113" s="525">
        <v>45796</v>
      </c>
      <c r="F113" s="403" t="s">
        <v>1004</v>
      </c>
      <c r="G113" s="399"/>
      <c r="H113" s="400" t="s">
        <v>131</v>
      </c>
      <c r="I113" s="530">
        <f t="shared" si="2"/>
        <v>45873</v>
      </c>
      <c r="J113" s="401" t="s">
        <v>1004</v>
      </c>
      <c r="K113" s="330"/>
    </row>
    <row r="114" spans="1:11" s="7" customFormat="1">
      <c r="A114" s="419" t="s">
        <v>1173</v>
      </c>
      <c r="B114" s="488" t="s">
        <v>10784</v>
      </c>
      <c r="C114" s="390"/>
      <c r="D114" s="403" t="s">
        <v>131</v>
      </c>
      <c r="E114" s="525">
        <v>45796</v>
      </c>
      <c r="F114" s="403" t="s">
        <v>1004</v>
      </c>
      <c r="G114" s="399"/>
      <c r="H114" s="400" t="s">
        <v>131</v>
      </c>
      <c r="I114" s="530">
        <f t="shared" si="2"/>
        <v>45873</v>
      </c>
      <c r="J114" s="401" t="s">
        <v>1004</v>
      </c>
      <c r="K114" s="330"/>
    </row>
    <row r="115" spans="1:11" s="7" customFormat="1">
      <c r="A115" s="419" t="s">
        <v>1174</v>
      </c>
      <c r="B115" s="488" t="s">
        <v>10785</v>
      </c>
      <c r="C115" s="390"/>
      <c r="D115" s="403" t="s">
        <v>131</v>
      </c>
      <c r="E115" s="525">
        <v>45796</v>
      </c>
      <c r="F115" s="403" t="s">
        <v>1004</v>
      </c>
      <c r="G115" s="399"/>
      <c r="H115" s="400" t="s">
        <v>131</v>
      </c>
      <c r="I115" s="530">
        <f t="shared" si="2"/>
        <v>45873</v>
      </c>
      <c r="J115" s="401" t="s">
        <v>1004</v>
      </c>
      <c r="K115" s="330"/>
    </row>
    <row r="116" spans="1:11" s="7" customFormat="1">
      <c r="A116" s="419" t="s">
        <v>1175</v>
      </c>
      <c r="B116" s="488" t="s">
        <v>10786</v>
      </c>
      <c r="C116" s="390"/>
      <c r="D116" s="403" t="s">
        <v>131</v>
      </c>
      <c r="E116" s="525">
        <v>45796</v>
      </c>
      <c r="F116" s="403" t="s">
        <v>1004</v>
      </c>
      <c r="G116" s="399"/>
      <c r="H116" s="400" t="s">
        <v>131</v>
      </c>
      <c r="I116" s="530">
        <f t="shared" si="2"/>
        <v>45873</v>
      </c>
      <c r="J116" s="401" t="s">
        <v>1004</v>
      </c>
      <c r="K116" s="330"/>
    </row>
    <row r="117" spans="1:11" s="7" customFormat="1">
      <c r="A117" s="419" t="s">
        <v>1176</v>
      </c>
      <c r="B117" s="488" t="s">
        <v>10787</v>
      </c>
      <c r="C117" s="390"/>
      <c r="D117" s="403" t="s">
        <v>131</v>
      </c>
      <c r="E117" s="525">
        <v>45796</v>
      </c>
      <c r="F117" s="403" t="s">
        <v>1004</v>
      </c>
      <c r="G117" s="399"/>
      <c r="H117" s="400" t="s">
        <v>131</v>
      </c>
      <c r="I117" s="530">
        <f t="shared" si="2"/>
        <v>45873</v>
      </c>
      <c r="J117" s="401" t="s">
        <v>1004</v>
      </c>
      <c r="K117" s="330"/>
    </row>
    <row r="118" spans="1:11" s="7" customFormat="1">
      <c r="A118" s="419" t="s">
        <v>1177</v>
      </c>
      <c r="B118" s="488" t="s">
        <v>10788</v>
      </c>
      <c r="C118" s="390"/>
      <c r="D118" s="403" t="s">
        <v>131</v>
      </c>
      <c r="E118" s="525">
        <v>45796</v>
      </c>
      <c r="F118" s="403" t="s">
        <v>1004</v>
      </c>
      <c r="G118" s="399"/>
      <c r="H118" s="400" t="s">
        <v>131</v>
      </c>
      <c r="I118" s="530">
        <f t="shared" si="2"/>
        <v>45873</v>
      </c>
      <c r="J118" s="401" t="s">
        <v>1004</v>
      </c>
      <c r="K118" s="330"/>
    </row>
    <row r="119" spans="1:11" s="7" customFormat="1">
      <c r="A119" s="419" t="s">
        <v>1178</v>
      </c>
      <c r="B119" s="488" t="s">
        <v>10789</v>
      </c>
      <c r="C119" s="390"/>
      <c r="D119" s="403" t="s">
        <v>131</v>
      </c>
      <c r="E119" s="525">
        <v>45796</v>
      </c>
      <c r="F119" s="403" t="s">
        <v>1004</v>
      </c>
      <c r="G119" s="399"/>
      <c r="H119" s="400" t="s">
        <v>131</v>
      </c>
      <c r="I119" s="530">
        <f t="shared" si="2"/>
        <v>45873</v>
      </c>
      <c r="J119" s="401" t="s">
        <v>1004</v>
      </c>
      <c r="K119" s="330"/>
    </row>
    <row r="120" spans="1:11" s="7" customFormat="1">
      <c r="A120" s="419" t="s">
        <v>1179</v>
      </c>
      <c r="B120" s="488" t="s">
        <v>10790</v>
      </c>
      <c r="C120" s="390"/>
      <c r="D120" s="403" t="s">
        <v>131</v>
      </c>
      <c r="E120" s="525">
        <v>45796</v>
      </c>
      <c r="F120" s="403" t="s">
        <v>1004</v>
      </c>
      <c r="G120" s="399"/>
      <c r="H120" s="400" t="s">
        <v>131</v>
      </c>
      <c r="I120" s="530">
        <f t="shared" si="2"/>
        <v>45873</v>
      </c>
      <c r="J120" s="401" t="s">
        <v>1004</v>
      </c>
      <c r="K120" s="330"/>
    </row>
    <row r="121" spans="1:11" s="7" customFormat="1">
      <c r="A121" s="419" t="s">
        <v>1180</v>
      </c>
      <c r="B121" s="488" t="s">
        <v>10791</v>
      </c>
      <c r="C121" s="390"/>
      <c r="D121" s="403" t="s">
        <v>131</v>
      </c>
      <c r="E121" s="525">
        <v>45796</v>
      </c>
      <c r="F121" s="403" t="s">
        <v>1004</v>
      </c>
      <c r="G121" s="399"/>
      <c r="H121" s="400" t="s">
        <v>131</v>
      </c>
      <c r="I121" s="530">
        <f t="shared" si="2"/>
        <v>45873</v>
      </c>
      <c r="J121" s="401" t="s">
        <v>1004</v>
      </c>
      <c r="K121" s="330"/>
    </row>
    <row r="122" spans="1:11" s="7" customFormat="1">
      <c r="A122" s="419" t="s">
        <v>1181</v>
      </c>
      <c r="B122" s="488" t="s">
        <v>10792</v>
      </c>
      <c r="C122" s="390"/>
      <c r="D122" s="403" t="s">
        <v>131</v>
      </c>
      <c r="E122" s="525">
        <v>45796</v>
      </c>
      <c r="F122" s="403" t="s">
        <v>1004</v>
      </c>
      <c r="G122" s="399"/>
      <c r="H122" s="400" t="s">
        <v>131</v>
      </c>
      <c r="I122" s="530">
        <f t="shared" si="2"/>
        <v>45873</v>
      </c>
      <c r="J122" s="401" t="s">
        <v>1004</v>
      </c>
      <c r="K122" s="330"/>
    </row>
    <row r="123" spans="1:11" s="7" customFormat="1">
      <c r="A123" s="419" t="s">
        <v>1182</v>
      </c>
      <c r="B123" s="488" t="s">
        <v>10793</v>
      </c>
      <c r="C123" s="390"/>
      <c r="D123" s="403" t="s">
        <v>131</v>
      </c>
      <c r="E123" s="525">
        <v>45796</v>
      </c>
      <c r="F123" s="403" t="s">
        <v>1004</v>
      </c>
      <c r="G123" s="399"/>
      <c r="H123" s="400" t="s">
        <v>131</v>
      </c>
      <c r="I123" s="530">
        <f t="shared" si="2"/>
        <v>45873</v>
      </c>
      <c r="J123" s="401" t="s">
        <v>1004</v>
      </c>
      <c r="K123" s="330"/>
    </row>
    <row r="124" spans="1:11" s="7" customFormat="1">
      <c r="A124" s="419" t="s">
        <v>1183</v>
      </c>
      <c r="B124" s="488" t="s">
        <v>10794</v>
      </c>
      <c r="C124" s="390"/>
      <c r="D124" s="403" t="s">
        <v>131</v>
      </c>
      <c r="E124" s="525">
        <v>45796</v>
      </c>
      <c r="F124" s="403" t="s">
        <v>1004</v>
      </c>
      <c r="G124" s="399"/>
      <c r="H124" s="400" t="s">
        <v>131</v>
      </c>
      <c r="I124" s="530">
        <f t="shared" si="2"/>
        <v>45873</v>
      </c>
      <c r="J124" s="397" t="s">
        <v>1004</v>
      </c>
      <c r="K124" s="330"/>
    </row>
    <row r="125" spans="1:11" s="7" customFormat="1">
      <c r="A125" s="419" t="s">
        <v>1184</v>
      </c>
      <c r="B125" s="488" t="s">
        <v>10795</v>
      </c>
      <c r="C125" s="390"/>
      <c r="D125" s="403" t="s">
        <v>131</v>
      </c>
      <c r="E125" s="525">
        <v>45796</v>
      </c>
      <c r="F125" s="403" t="s">
        <v>1004</v>
      </c>
      <c r="G125" s="399"/>
      <c r="H125" s="400" t="s">
        <v>131</v>
      </c>
      <c r="I125" s="530">
        <f t="shared" si="2"/>
        <v>45873</v>
      </c>
      <c r="J125" s="397" t="s">
        <v>1004</v>
      </c>
      <c r="K125" s="330"/>
    </row>
    <row r="126" spans="1:11" s="7" customFormat="1">
      <c r="A126" s="419" t="s">
        <v>1185</v>
      </c>
      <c r="B126" s="488" t="s">
        <v>10796</v>
      </c>
      <c r="C126" s="390"/>
      <c r="D126" s="403" t="s">
        <v>131</v>
      </c>
      <c r="E126" s="525">
        <v>45796</v>
      </c>
      <c r="F126" s="403" t="s">
        <v>1004</v>
      </c>
      <c r="G126" s="399"/>
      <c r="H126" s="400" t="s">
        <v>131</v>
      </c>
      <c r="I126" s="530">
        <f t="shared" si="2"/>
        <v>45873</v>
      </c>
      <c r="J126" s="397" t="s">
        <v>1004</v>
      </c>
      <c r="K126" s="330"/>
    </row>
    <row r="127" spans="1:11" s="7" customFormat="1">
      <c r="A127" s="419" t="s">
        <v>1186</v>
      </c>
      <c r="B127" s="488" t="s">
        <v>10797</v>
      </c>
      <c r="C127" s="390"/>
      <c r="D127" s="403" t="s">
        <v>131</v>
      </c>
      <c r="E127" s="525">
        <v>45796</v>
      </c>
      <c r="F127" s="403" t="s">
        <v>1004</v>
      </c>
      <c r="G127" s="399"/>
      <c r="H127" s="400" t="s">
        <v>131</v>
      </c>
      <c r="I127" s="530">
        <f t="shared" si="2"/>
        <v>45873</v>
      </c>
      <c r="J127" s="397" t="s">
        <v>1004</v>
      </c>
      <c r="K127" s="330"/>
    </row>
    <row r="128" spans="1:11" s="7" customFormat="1">
      <c r="A128" s="419" t="s">
        <v>1187</v>
      </c>
      <c r="B128" s="488" t="s">
        <v>10798</v>
      </c>
      <c r="C128" s="390"/>
      <c r="D128" s="403" t="s">
        <v>131</v>
      </c>
      <c r="E128" s="525">
        <v>45796</v>
      </c>
      <c r="F128" s="403" t="s">
        <v>1004</v>
      </c>
      <c r="G128" s="399"/>
      <c r="H128" s="400" t="s">
        <v>131</v>
      </c>
      <c r="I128" s="530">
        <f t="shared" si="2"/>
        <v>45873</v>
      </c>
      <c r="J128" s="397" t="s">
        <v>1004</v>
      </c>
      <c r="K128" s="330"/>
    </row>
    <row r="129" spans="1:11" s="7" customFormat="1">
      <c r="A129" s="419" t="s">
        <v>1188</v>
      </c>
      <c r="B129" s="488" t="s">
        <v>10799</v>
      </c>
      <c r="C129" s="390"/>
      <c r="D129" s="403" t="s">
        <v>131</v>
      </c>
      <c r="E129" s="525">
        <v>45796</v>
      </c>
      <c r="F129" s="403" t="s">
        <v>1004</v>
      </c>
      <c r="G129" s="399"/>
      <c r="H129" s="400" t="s">
        <v>131</v>
      </c>
      <c r="I129" s="530">
        <f t="shared" si="2"/>
        <v>45873</v>
      </c>
      <c r="J129" s="397" t="s">
        <v>1004</v>
      </c>
      <c r="K129" s="330"/>
    </row>
    <row r="130" spans="1:11" s="7" customFormat="1">
      <c r="A130" s="419" t="s">
        <v>1189</v>
      </c>
      <c r="B130" s="488" t="s">
        <v>10800</v>
      </c>
      <c r="C130" s="390"/>
      <c r="D130" s="403" t="s">
        <v>131</v>
      </c>
      <c r="E130" s="525">
        <v>45796</v>
      </c>
      <c r="F130" s="403" t="s">
        <v>1004</v>
      </c>
      <c r="G130" s="399"/>
      <c r="H130" s="400" t="s">
        <v>131</v>
      </c>
      <c r="I130" s="530">
        <f t="shared" si="2"/>
        <v>45873</v>
      </c>
      <c r="J130" s="397" t="s">
        <v>1004</v>
      </c>
      <c r="K130" s="330"/>
    </row>
    <row r="131" spans="1:11" s="7" customFormat="1">
      <c r="A131" s="620" t="s">
        <v>1190</v>
      </c>
      <c r="B131" s="489" t="s">
        <v>10801</v>
      </c>
      <c r="C131" s="410"/>
      <c r="D131" s="403" t="s">
        <v>131</v>
      </c>
      <c r="E131" s="525">
        <v>45796</v>
      </c>
      <c r="F131" s="405" t="s">
        <v>1004</v>
      </c>
      <c r="G131" s="407"/>
      <c r="H131" s="400" t="s">
        <v>131</v>
      </c>
      <c r="I131" s="530">
        <f t="shared" si="2"/>
        <v>45873</v>
      </c>
      <c r="J131" s="409" t="s">
        <v>1004</v>
      </c>
      <c r="K131" s="578"/>
    </row>
    <row r="132" spans="1:11" s="7" customFormat="1">
      <c r="A132" s="620" t="s">
        <v>1191</v>
      </c>
      <c r="B132" s="489" t="s">
        <v>10802</v>
      </c>
      <c r="C132" s="410"/>
      <c r="D132" s="403" t="s">
        <v>131</v>
      </c>
      <c r="E132" s="525">
        <v>45796</v>
      </c>
      <c r="F132" s="405" t="s">
        <v>1004</v>
      </c>
      <c r="G132" s="399"/>
      <c r="H132" s="400" t="s">
        <v>131</v>
      </c>
      <c r="I132" s="530">
        <f t="shared" si="2"/>
        <v>45873</v>
      </c>
      <c r="J132" s="409" t="s">
        <v>1004</v>
      </c>
      <c r="K132" s="330"/>
    </row>
    <row r="133" spans="1:11" s="7" customFormat="1">
      <c r="A133" s="620" t="s">
        <v>1192</v>
      </c>
      <c r="B133" s="489" t="s">
        <v>10803</v>
      </c>
      <c r="C133" s="410"/>
      <c r="D133" s="403" t="s">
        <v>131</v>
      </c>
      <c r="E133" s="525">
        <v>45796</v>
      </c>
      <c r="F133" s="405" t="s">
        <v>1004</v>
      </c>
      <c r="G133" s="399"/>
      <c r="H133" s="400" t="s">
        <v>131</v>
      </c>
      <c r="I133" s="530">
        <f t="shared" si="2"/>
        <v>45873</v>
      </c>
      <c r="J133" s="409" t="s">
        <v>1004</v>
      </c>
      <c r="K133" s="330"/>
    </row>
    <row r="134" spans="1:11" s="7" customFormat="1">
      <c r="A134" s="620" t="s">
        <v>1193</v>
      </c>
      <c r="B134" s="489" t="s">
        <v>10804</v>
      </c>
      <c r="C134" s="410"/>
      <c r="D134" s="403" t="s">
        <v>131</v>
      </c>
      <c r="E134" s="525">
        <v>45796</v>
      </c>
      <c r="F134" s="405" t="s">
        <v>1004</v>
      </c>
      <c r="G134" s="399"/>
      <c r="H134" s="400" t="s">
        <v>131</v>
      </c>
      <c r="I134" s="530">
        <f t="shared" si="2"/>
        <v>45873</v>
      </c>
      <c r="J134" s="409" t="s">
        <v>1004</v>
      </c>
      <c r="K134" s="330"/>
    </row>
    <row r="135" spans="1:11" s="7" customFormat="1">
      <c r="A135" s="620" t="s">
        <v>1194</v>
      </c>
      <c r="B135" s="489" t="s">
        <v>10805</v>
      </c>
      <c r="C135" s="410"/>
      <c r="D135" s="403" t="s">
        <v>131</v>
      </c>
      <c r="E135" s="525">
        <v>45796</v>
      </c>
      <c r="F135" s="405" t="s">
        <v>1004</v>
      </c>
      <c r="G135" s="399"/>
      <c r="H135" s="400" t="s">
        <v>131</v>
      </c>
      <c r="I135" s="530">
        <f t="shared" si="2"/>
        <v>45873</v>
      </c>
      <c r="J135" s="409" t="s">
        <v>1004</v>
      </c>
      <c r="K135" s="330"/>
    </row>
    <row r="136" spans="1:11" s="7" customFormat="1">
      <c r="A136" s="620" t="s">
        <v>1195</v>
      </c>
      <c r="B136" s="489" t="s">
        <v>10806</v>
      </c>
      <c r="C136" s="410"/>
      <c r="D136" s="403" t="s">
        <v>131</v>
      </c>
      <c r="E136" s="525">
        <v>45796</v>
      </c>
      <c r="F136" s="405" t="s">
        <v>1004</v>
      </c>
      <c r="G136" s="399"/>
      <c r="H136" s="400" t="s">
        <v>131</v>
      </c>
      <c r="I136" s="530">
        <f t="shared" si="2"/>
        <v>45873</v>
      </c>
      <c r="J136" s="409" t="s">
        <v>1004</v>
      </c>
      <c r="K136" s="330"/>
    </row>
    <row r="137" spans="1:11" s="7" customFormat="1">
      <c r="A137" s="620" t="s">
        <v>1196</v>
      </c>
      <c r="B137" s="489" t="s">
        <v>10807</v>
      </c>
      <c r="C137" s="410"/>
      <c r="D137" s="403" t="s">
        <v>131</v>
      </c>
      <c r="E137" s="525">
        <v>45796</v>
      </c>
      <c r="F137" s="405" t="s">
        <v>1004</v>
      </c>
      <c r="G137" s="399"/>
      <c r="H137" s="400" t="s">
        <v>131</v>
      </c>
      <c r="I137" s="530">
        <f t="shared" si="2"/>
        <v>45873</v>
      </c>
      <c r="J137" s="409" t="s">
        <v>1004</v>
      </c>
      <c r="K137" s="330"/>
    </row>
    <row r="138" spans="1:11" s="7" customFormat="1">
      <c r="A138" s="620" t="s">
        <v>1197</v>
      </c>
      <c r="B138" s="489" t="s">
        <v>10808</v>
      </c>
      <c r="C138" s="410"/>
      <c r="D138" s="403" t="s">
        <v>131</v>
      </c>
      <c r="E138" s="525">
        <v>45796</v>
      </c>
      <c r="F138" s="405" t="s">
        <v>1004</v>
      </c>
      <c r="G138" s="399"/>
      <c r="H138" s="400" t="s">
        <v>131</v>
      </c>
      <c r="I138" s="530">
        <f t="shared" si="2"/>
        <v>45873</v>
      </c>
      <c r="J138" s="409" t="s">
        <v>1004</v>
      </c>
      <c r="K138" s="330"/>
    </row>
    <row r="139" spans="1:11" s="7" customFormat="1">
      <c r="A139" s="620" t="s">
        <v>1198</v>
      </c>
      <c r="B139" s="489" t="s">
        <v>10809</v>
      </c>
      <c r="C139" s="410"/>
      <c r="D139" s="403" t="s">
        <v>131</v>
      </c>
      <c r="E139" s="525">
        <v>45796</v>
      </c>
      <c r="F139" s="405" t="s">
        <v>1004</v>
      </c>
      <c r="G139" s="399"/>
      <c r="H139" s="400" t="s">
        <v>131</v>
      </c>
      <c r="I139" s="530">
        <f t="shared" si="2"/>
        <v>45873</v>
      </c>
      <c r="J139" s="409" t="s">
        <v>1004</v>
      </c>
      <c r="K139" s="330"/>
    </row>
    <row r="140" spans="1:11" s="7" customFormat="1">
      <c r="A140" s="620" t="s">
        <v>1199</v>
      </c>
      <c r="B140" s="489" t="s">
        <v>10810</v>
      </c>
      <c r="C140" s="410"/>
      <c r="D140" s="403" t="s">
        <v>131</v>
      </c>
      <c r="E140" s="525">
        <v>45796</v>
      </c>
      <c r="F140" s="405" t="s">
        <v>1004</v>
      </c>
      <c r="G140" s="399"/>
      <c r="H140" s="400" t="s">
        <v>131</v>
      </c>
      <c r="I140" s="530">
        <f t="shared" si="2"/>
        <v>45873</v>
      </c>
      <c r="J140" s="409" t="s">
        <v>1004</v>
      </c>
      <c r="K140" s="330"/>
    </row>
    <row r="141" spans="1:11" s="7" customFormat="1">
      <c r="A141" s="620" t="s">
        <v>1200</v>
      </c>
      <c r="B141" s="489" t="s">
        <v>10811</v>
      </c>
      <c r="C141" s="410"/>
      <c r="D141" s="403" t="s">
        <v>131</v>
      </c>
      <c r="E141" s="525">
        <v>45796</v>
      </c>
      <c r="F141" s="405" t="s">
        <v>1004</v>
      </c>
      <c r="G141" s="399"/>
      <c r="H141" s="400" t="s">
        <v>131</v>
      </c>
      <c r="I141" s="530">
        <f t="shared" si="2"/>
        <v>45873</v>
      </c>
      <c r="J141" s="409" t="s">
        <v>1004</v>
      </c>
      <c r="K141" s="330"/>
    </row>
    <row r="142" spans="1:11" s="7" customFormat="1">
      <c r="A142" s="620" t="s">
        <v>1201</v>
      </c>
      <c r="B142" s="489" t="s">
        <v>10812</v>
      </c>
      <c r="C142" s="410"/>
      <c r="D142" s="403" t="s">
        <v>131</v>
      </c>
      <c r="E142" s="525">
        <v>45796</v>
      </c>
      <c r="F142" s="405" t="s">
        <v>1004</v>
      </c>
      <c r="G142" s="399"/>
      <c r="H142" s="400" t="s">
        <v>131</v>
      </c>
      <c r="I142" s="530">
        <f t="shared" si="2"/>
        <v>45873</v>
      </c>
      <c r="J142" s="397" t="s">
        <v>1004</v>
      </c>
      <c r="K142" s="330"/>
    </row>
    <row r="143" spans="1:11" s="7" customFormat="1">
      <c r="A143" s="620" t="s">
        <v>1202</v>
      </c>
      <c r="B143" s="489" t="s">
        <v>10813</v>
      </c>
      <c r="C143" s="410"/>
      <c r="D143" s="405" t="s">
        <v>131</v>
      </c>
      <c r="E143" s="525">
        <v>45796</v>
      </c>
      <c r="F143" s="405" t="s">
        <v>1004</v>
      </c>
      <c r="G143" s="399"/>
      <c r="H143" s="400" t="s">
        <v>131</v>
      </c>
      <c r="I143" s="530">
        <f t="shared" si="2"/>
        <v>45873</v>
      </c>
      <c r="J143" s="401" t="s">
        <v>1004</v>
      </c>
      <c r="K143" s="330"/>
    </row>
    <row r="144" spans="1:11" s="7" customFormat="1">
      <c r="A144" s="620" t="s">
        <v>1203</v>
      </c>
      <c r="B144" s="489" t="s">
        <v>1204</v>
      </c>
      <c r="C144" s="410" t="s">
        <v>1205</v>
      </c>
      <c r="D144" s="405" t="s">
        <v>131</v>
      </c>
      <c r="E144" s="525">
        <v>45796</v>
      </c>
      <c r="F144" s="405" t="s">
        <v>1004</v>
      </c>
      <c r="G144" s="399"/>
      <c r="H144" s="400" t="s">
        <v>131</v>
      </c>
      <c r="I144" s="530">
        <f t="shared" si="2"/>
        <v>45873</v>
      </c>
      <c r="J144" s="401" t="s">
        <v>1004</v>
      </c>
      <c r="K144" s="330"/>
    </row>
    <row r="145" spans="1:11" s="7" customFormat="1">
      <c r="A145" s="620" t="s">
        <v>1206</v>
      </c>
      <c r="B145" s="489" t="s">
        <v>1207</v>
      </c>
      <c r="C145" s="410"/>
      <c r="D145" s="405" t="s">
        <v>131</v>
      </c>
      <c r="E145" s="525">
        <v>45796</v>
      </c>
      <c r="F145" s="405" t="s">
        <v>1004</v>
      </c>
      <c r="G145" s="399"/>
      <c r="H145" s="400" t="s">
        <v>131</v>
      </c>
      <c r="I145" s="530">
        <f t="shared" si="2"/>
        <v>45873</v>
      </c>
      <c r="J145" s="397" t="s">
        <v>1004</v>
      </c>
      <c r="K145" s="330"/>
    </row>
    <row r="146" spans="1:11" s="7" customFormat="1">
      <c r="A146" s="620" t="s">
        <v>1208</v>
      </c>
      <c r="B146" s="489" t="s">
        <v>1209</v>
      </c>
      <c r="C146" s="410"/>
      <c r="D146" s="405" t="s">
        <v>131</v>
      </c>
      <c r="E146" s="525">
        <v>45796</v>
      </c>
      <c r="F146" s="405" t="s">
        <v>1004</v>
      </c>
      <c r="G146" s="399"/>
      <c r="H146" s="400" t="s">
        <v>131</v>
      </c>
      <c r="I146" s="530">
        <f t="shared" si="2"/>
        <v>45873</v>
      </c>
      <c r="J146" s="397" t="s">
        <v>1004</v>
      </c>
      <c r="K146" s="330"/>
    </row>
    <row r="147" spans="1:11" s="7" customFormat="1">
      <c r="A147" s="620" t="s">
        <v>1210</v>
      </c>
      <c r="B147" s="489" t="s">
        <v>10813</v>
      </c>
      <c r="C147" s="410"/>
      <c r="D147" s="405" t="s">
        <v>131</v>
      </c>
      <c r="E147" s="525">
        <v>45796</v>
      </c>
      <c r="F147" s="405" t="s">
        <v>1004</v>
      </c>
      <c r="G147" s="399"/>
      <c r="H147" s="400" t="s">
        <v>131</v>
      </c>
      <c r="I147" s="530">
        <f t="shared" si="2"/>
        <v>45873</v>
      </c>
      <c r="J147" s="397" t="s">
        <v>1004</v>
      </c>
      <c r="K147" s="330"/>
    </row>
    <row r="148" spans="1:11" s="7" customFormat="1">
      <c r="A148" s="620" t="s">
        <v>1211</v>
      </c>
      <c r="B148" s="489" t="s">
        <v>1207</v>
      </c>
      <c r="C148" s="410"/>
      <c r="D148" s="405" t="s">
        <v>131</v>
      </c>
      <c r="E148" s="525">
        <v>45796</v>
      </c>
      <c r="F148" s="405" t="s">
        <v>1004</v>
      </c>
      <c r="G148" s="399"/>
      <c r="H148" s="400" t="s">
        <v>131</v>
      </c>
      <c r="I148" s="530">
        <f t="shared" si="2"/>
        <v>45873</v>
      </c>
      <c r="J148" s="397" t="s">
        <v>1004</v>
      </c>
      <c r="K148" s="330"/>
    </row>
    <row r="149" spans="1:11" s="7" customFormat="1">
      <c r="A149" s="620" t="s">
        <v>1212</v>
      </c>
      <c r="B149" s="489" t="s">
        <v>1209</v>
      </c>
      <c r="C149" s="410"/>
      <c r="D149" s="405" t="s">
        <v>131</v>
      </c>
      <c r="E149" s="525">
        <v>45796</v>
      </c>
      <c r="F149" s="405" t="s">
        <v>1004</v>
      </c>
      <c r="G149" s="399"/>
      <c r="H149" s="400" t="s">
        <v>131</v>
      </c>
      <c r="I149" s="530">
        <f t="shared" si="2"/>
        <v>45873</v>
      </c>
      <c r="J149" s="397" t="s">
        <v>1004</v>
      </c>
      <c r="K149" s="330"/>
    </row>
    <row r="150" spans="1:11" s="7" customFormat="1">
      <c r="A150" s="620" t="s">
        <v>1213</v>
      </c>
      <c r="B150" s="489" t="s">
        <v>1214</v>
      </c>
      <c r="C150" s="410"/>
      <c r="D150" s="405" t="s">
        <v>131</v>
      </c>
      <c r="E150" s="525">
        <v>45796</v>
      </c>
      <c r="F150" s="405" t="s">
        <v>1004</v>
      </c>
      <c r="G150" s="399"/>
      <c r="H150" s="400" t="s">
        <v>131</v>
      </c>
      <c r="I150" s="530">
        <f t="shared" si="2"/>
        <v>45873</v>
      </c>
      <c r="J150" s="409" t="s">
        <v>1004</v>
      </c>
      <c r="K150" s="330"/>
    </row>
    <row r="151" spans="1:11" s="7" customFormat="1">
      <c r="A151" s="620" t="s">
        <v>1215</v>
      </c>
      <c r="B151" s="489" t="s">
        <v>1216</v>
      </c>
      <c r="C151" s="410"/>
      <c r="D151" s="405" t="s">
        <v>131</v>
      </c>
      <c r="E151" s="525">
        <v>45796</v>
      </c>
      <c r="F151" s="405" t="s">
        <v>1004</v>
      </c>
      <c r="G151" s="399"/>
      <c r="H151" s="400" t="s">
        <v>131</v>
      </c>
      <c r="I151" s="530">
        <f t="shared" si="2"/>
        <v>45873</v>
      </c>
      <c r="J151" s="409" t="s">
        <v>1004</v>
      </c>
      <c r="K151" s="330"/>
    </row>
    <row r="152" spans="1:11" s="7" customFormat="1" ht="12.75" customHeight="1">
      <c r="A152" s="620" t="s">
        <v>1217</v>
      </c>
      <c r="B152" s="489" t="s">
        <v>1218</v>
      </c>
      <c r="C152" s="410"/>
      <c r="D152" s="405" t="s">
        <v>131</v>
      </c>
      <c r="E152" s="525">
        <v>45796</v>
      </c>
      <c r="F152" s="405" t="s">
        <v>1004</v>
      </c>
      <c r="G152" s="399"/>
      <c r="H152" s="400" t="s">
        <v>131</v>
      </c>
      <c r="I152" s="530">
        <f t="shared" si="2"/>
        <v>45873</v>
      </c>
      <c r="J152" s="409" t="s">
        <v>1004</v>
      </c>
      <c r="K152" s="330"/>
    </row>
    <row r="153" spans="1:11" s="7" customFormat="1">
      <c r="A153" s="620" t="s">
        <v>1219</v>
      </c>
      <c r="B153" s="489" t="s">
        <v>1220</v>
      </c>
      <c r="C153" s="410"/>
      <c r="D153" s="405" t="s">
        <v>131</v>
      </c>
      <c r="E153" s="525">
        <v>45796</v>
      </c>
      <c r="F153" s="405" t="s">
        <v>1004</v>
      </c>
      <c r="G153" s="399"/>
      <c r="H153" s="400" t="s">
        <v>131</v>
      </c>
      <c r="I153" s="530">
        <f t="shared" si="2"/>
        <v>45873</v>
      </c>
      <c r="J153" s="409" t="s">
        <v>1004</v>
      </c>
      <c r="K153" s="330"/>
    </row>
    <row r="154" spans="1:11" s="7" customFormat="1" ht="12.75" customHeight="1">
      <c r="A154" s="620" t="s">
        <v>1221</v>
      </c>
      <c r="B154" s="489" t="s">
        <v>1222</v>
      </c>
      <c r="C154" s="410"/>
      <c r="D154" s="405" t="s">
        <v>131</v>
      </c>
      <c r="E154" s="525">
        <v>45796</v>
      </c>
      <c r="F154" s="405" t="s">
        <v>1004</v>
      </c>
      <c r="G154" s="399"/>
      <c r="H154" s="400" t="s">
        <v>131</v>
      </c>
      <c r="I154" s="530">
        <f t="shared" si="2"/>
        <v>45873</v>
      </c>
      <c r="J154" s="409" t="s">
        <v>1004</v>
      </c>
      <c r="K154" s="330"/>
    </row>
    <row r="155" spans="1:11" s="7" customFormat="1" ht="12.75" customHeight="1">
      <c r="A155" s="620" t="s">
        <v>1223</v>
      </c>
      <c r="B155" s="489" t="s">
        <v>1224</v>
      </c>
      <c r="C155" s="410" t="s">
        <v>983</v>
      </c>
      <c r="D155" s="405" t="s">
        <v>131</v>
      </c>
      <c r="E155" s="525">
        <v>45796</v>
      </c>
      <c r="F155" s="405" t="s">
        <v>1004</v>
      </c>
      <c r="G155" s="904"/>
      <c r="H155" s="400" t="s">
        <v>131</v>
      </c>
      <c r="I155" s="530">
        <f t="shared" si="2"/>
        <v>45873</v>
      </c>
      <c r="J155" s="409" t="s">
        <v>1004</v>
      </c>
      <c r="K155" s="330"/>
    </row>
    <row r="156" spans="1:11" s="7" customFormat="1" ht="12.75" customHeight="1">
      <c r="A156" s="620" t="s">
        <v>1225</v>
      </c>
      <c r="B156" s="489" t="s">
        <v>1226</v>
      </c>
      <c r="C156" s="390" t="s">
        <v>692</v>
      </c>
      <c r="D156" s="405" t="s">
        <v>131</v>
      </c>
      <c r="E156" s="525">
        <v>45796</v>
      </c>
      <c r="F156" s="405" t="s">
        <v>1004</v>
      </c>
      <c r="G156" s="904"/>
      <c r="H156" s="449" t="s">
        <v>131</v>
      </c>
      <c r="I156" s="530">
        <f t="shared" si="2"/>
        <v>45873</v>
      </c>
      <c r="J156" s="409" t="s">
        <v>1004</v>
      </c>
      <c r="K156" s="330"/>
    </row>
    <row r="157" spans="1:11" s="7" customFormat="1" ht="12.75" customHeight="1">
      <c r="A157" s="620" t="s">
        <v>1227</v>
      </c>
      <c r="B157" s="489" t="s">
        <v>1228</v>
      </c>
      <c r="C157" s="390" t="s">
        <v>692</v>
      </c>
      <c r="D157" s="405" t="s">
        <v>131</v>
      </c>
      <c r="E157" s="525">
        <v>45796</v>
      </c>
      <c r="F157" s="405" t="s">
        <v>1004</v>
      </c>
      <c r="G157" s="904"/>
      <c r="H157" s="434" t="s">
        <v>131</v>
      </c>
      <c r="I157" s="530">
        <f t="shared" si="2"/>
        <v>45873</v>
      </c>
      <c r="J157" s="397" t="s">
        <v>1004</v>
      </c>
      <c r="K157" s="330"/>
    </row>
    <row r="158" spans="1:11" s="7" customFormat="1">
      <c r="A158" s="620" t="s">
        <v>1229</v>
      </c>
      <c r="B158" s="489" t="s">
        <v>10814</v>
      </c>
      <c r="C158" s="410"/>
      <c r="D158" s="405" t="s">
        <v>697</v>
      </c>
      <c r="E158" s="525">
        <v>45796</v>
      </c>
      <c r="F158" s="405" t="s">
        <v>698</v>
      </c>
      <c r="G158" s="399"/>
      <c r="H158" s="408" t="s">
        <v>697</v>
      </c>
      <c r="I158" s="530">
        <f t="shared" ref="I158:I192" si="3">$B$4+90</f>
        <v>45873</v>
      </c>
      <c r="J158" s="409" t="s">
        <v>698</v>
      </c>
      <c r="K158" s="330"/>
    </row>
    <row r="159" spans="1:11" s="7" customFormat="1" ht="26">
      <c r="A159" s="620" t="s">
        <v>1230</v>
      </c>
      <c r="B159" s="489" t="s">
        <v>1231</v>
      </c>
      <c r="C159" s="410" t="s">
        <v>1100</v>
      </c>
      <c r="D159" s="405" t="s">
        <v>697</v>
      </c>
      <c r="E159" s="525">
        <v>45796</v>
      </c>
      <c r="F159" s="405" t="s">
        <v>698</v>
      </c>
      <c r="G159" s="399"/>
      <c r="H159" s="408" t="s">
        <v>697</v>
      </c>
      <c r="I159" s="530">
        <f t="shared" si="3"/>
        <v>45873</v>
      </c>
      <c r="J159" s="409" t="s">
        <v>698</v>
      </c>
      <c r="K159" s="330"/>
    </row>
    <row r="160" spans="1:11" s="7" customFormat="1" ht="25.5" customHeight="1">
      <c r="A160" s="620" t="s">
        <v>1232</v>
      </c>
      <c r="B160" s="489" t="s">
        <v>1233</v>
      </c>
      <c r="C160" s="410"/>
      <c r="D160" s="405" t="s">
        <v>697</v>
      </c>
      <c r="E160" s="525">
        <v>45796</v>
      </c>
      <c r="F160" s="405" t="s">
        <v>698</v>
      </c>
      <c r="G160" s="399"/>
      <c r="H160" s="408" t="s">
        <v>697</v>
      </c>
      <c r="I160" s="530">
        <f t="shared" si="3"/>
        <v>45873</v>
      </c>
      <c r="J160" s="409" t="s">
        <v>698</v>
      </c>
      <c r="K160" s="330"/>
    </row>
    <row r="161" spans="1:11" s="7" customFormat="1">
      <c r="A161" s="620" t="s">
        <v>1234</v>
      </c>
      <c r="B161" s="489" t="s">
        <v>10815</v>
      </c>
      <c r="C161" s="410"/>
      <c r="D161" s="405" t="s">
        <v>697</v>
      </c>
      <c r="E161" s="525">
        <v>45796</v>
      </c>
      <c r="F161" s="405" t="s">
        <v>698</v>
      </c>
      <c r="G161" s="399"/>
      <c r="H161" s="408" t="s">
        <v>697</v>
      </c>
      <c r="I161" s="530">
        <f t="shared" si="3"/>
        <v>45873</v>
      </c>
      <c r="J161" s="409" t="s">
        <v>698</v>
      </c>
      <c r="K161" s="330"/>
    </row>
    <row r="162" spans="1:11" s="256" customFormat="1">
      <c r="A162" s="620" t="s">
        <v>1235</v>
      </c>
      <c r="B162" s="489" t="s">
        <v>1236</v>
      </c>
      <c r="C162" s="410" t="s">
        <v>1205</v>
      </c>
      <c r="D162" s="411" t="s">
        <v>131</v>
      </c>
      <c r="E162" s="525">
        <v>45796</v>
      </c>
      <c r="F162" s="411" t="s">
        <v>1004</v>
      </c>
      <c r="G162" s="327"/>
      <c r="H162" s="408" t="s">
        <v>131</v>
      </c>
      <c r="I162" s="530">
        <f t="shared" si="3"/>
        <v>45873</v>
      </c>
      <c r="J162" s="397" t="s">
        <v>1004</v>
      </c>
      <c r="K162" s="330"/>
    </row>
    <row r="163" spans="1:11" s="256" customFormat="1">
      <c r="A163" s="620" t="s">
        <v>1237</v>
      </c>
      <c r="B163" s="489" t="s">
        <v>1238</v>
      </c>
      <c r="C163" s="410" t="s">
        <v>1205</v>
      </c>
      <c r="D163" s="411" t="s">
        <v>131</v>
      </c>
      <c r="E163" s="525">
        <v>45796</v>
      </c>
      <c r="F163" s="411" t="s">
        <v>1004</v>
      </c>
      <c r="G163" s="327"/>
      <c r="H163" s="408" t="s">
        <v>131</v>
      </c>
      <c r="I163" s="530">
        <f t="shared" si="3"/>
        <v>45873</v>
      </c>
      <c r="J163" s="397" t="s">
        <v>1004</v>
      </c>
      <c r="K163" s="330"/>
    </row>
    <row r="164" spans="1:11" s="7" customFormat="1">
      <c r="A164" s="620" t="s">
        <v>1239</v>
      </c>
      <c r="B164" s="489" t="s">
        <v>10816</v>
      </c>
      <c r="C164" s="410"/>
      <c r="D164" s="405" t="s">
        <v>131</v>
      </c>
      <c r="E164" s="525">
        <v>45796</v>
      </c>
      <c r="F164" s="405" t="s">
        <v>1004</v>
      </c>
      <c r="G164" s="399"/>
      <c r="H164" s="408" t="s">
        <v>131</v>
      </c>
      <c r="I164" s="530">
        <f t="shared" si="3"/>
        <v>45873</v>
      </c>
      <c r="J164" s="397" t="s">
        <v>1004</v>
      </c>
      <c r="K164" s="330"/>
    </row>
    <row r="165" spans="1:11" s="7" customFormat="1">
      <c r="A165" s="620" t="s">
        <v>1240</v>
      </c>
      <c r="B165" s="489" t="s">
        <v>1241</v>
      </c>
      <c r="C165" s="410"/>
      <c r="D165" s="405" t="s">
        <v>131</v>
      </c>
      <c r="E165" s="525">
        <v>45796</v>
      </c>
      <c r="F165" s="405" t="s">
        <v>1004</v>
      </c>
      <c r="G165" s="399"/>
      <c r="H165" s="408" t="s">
        <v>131</v>
      </c>
      <c r="I165" s="530">
        <f t="shared" si="3"/>
        <v>45873</v>
      </c>
      <c r="J165" s="397" t="s">
        <v>1004</v>
      </c>
      <c r="K165" s="330"/>
    </row>
    <row r="166" spans="1:11" s="7" customFormat="1">
      <c r="A166" s="620" t="s">
        <v>1242</v>
      </c>
      <c r="B166" s="489" t="s">
        <v>1243</v>
      </c>
      <c r="C166" s="410" t="s">
        <v>1100</v>
      </c>
      <c r="D166" s="405" t="s">
        <v>131</v>
      </c>
      <c r="E166" s="525">
        <v>45796</v>
      </c>
      <c r="F166" s="405" t="s">
        <v>1004</v>
      </c>
      <c r="G166" s="399"/>
      <c r="H166" s="408" t="s">
        <v>131</v>
      </c>
      <c r="I166" s="530">
        <f t="shared" si="3"/>
        <v>45873</v>
      </c>
      <c r="J166" s="397" t="s">
        <v>1004</v>
      </c>
      <c r="K166" s="330"/>
    </row>
    <row r="167" spans="1:11" s="7" customFormat="1">
      <c r="A167" s="620" t="s">
        <v>1244</v>
      </c>
      <c r="B167" s="489" t="s">
        <v>1245</v>
      </c>
      <c r="C167" s="410"/>
      <c r="D167" s="405" t="s">
        <v>131</v>
      </c>
      <c r="E167" s="525">
        <v>45796</v>
      </c>
      <c r="F167" s="405" t="s">
        <v>1004</v>
      </c>
      <c r="G167" s="399"/>
      <c r="H167" s="408" t="s">
        <v>131</v>
      </c>
      <c r="I167" s="530">
        <f t="shared" si="3"/>
        <v>45873</v>
      </c>
      <c r="J167" s="397" t="s">
        <v>1004</v>
      </c>
      <c r="K167" s="330"/>
    </row>
    <row r="168" spans="1:11" s="7" customFormat="1">
      <c r="A168" s="620" t="s">
        <v>1246</v>
      </c>
      <c r="B168" s="489" t="s">
        <v>1247</v>
      </c>
      <c r="C168" s="410"/>
      <c r="D168" s="405" t="s">
        <v>131</v>
      </c>
      <c r="E168" s="525">
        <v>45796</v>
      </c>
      <c r="F168" s="405" t="s">
        <v>1004</v>
      </c>
      <c r="G168" s="399"/>
      <c r="H168" s="408" t="s">
        <v>131</v>
      </c>
      <c r="I168" s="530">
        <f t="shared" si="3"/>
        <v>45873</v>
      </c>
      <c r="J168" s="397" t="s">
        <v>1004</v>
      </c>
      <c r="K168" s="330"/>
    </row>
    <row r="169" spans="1:11" s="7" customFormat="1">
      <c r="A169" s="620" t="s">
        <v>1248</v>
      </c>
      <c r="B169" s="489" t="s">
        <v>1249</v>
      </c>
      <c r="C169" s="410" t="s">
        <v>1250</v>
      </c>
      <c r="D169" s="405" t="s">
        <v>131</v>
      </c>
      <c r="E169" s="525">
        <v>45796</v>
      </c>
      <c r="F169" s="405" t="s">
        <v>1004</v>
      </c>
      <c r="G169" s="399"/>
      <c r="H169" s="408" t="s">
        <v>131</v>
      </c>
      <c r="I169" s="530">
        <f t="shared" si="3"/>
        <v>45873</v>
      </c>
      <c r="J169" s="397" t="s">
        <v>1004</v>
      </c>
      <c r="K169" s="330"/>
    </row>
    <row r="170" spans="1:11" s="7" customFormat="1">
      <c r="A170" s="620" t="s">
        <v>1251</v>
      </c>
      <c r="B170" s="489" t="s">
        <v>1252</v>
      </c>
      <c r="C170" s="410"/>
      <c r="D170" s="405" t="s">
        <v>131</v>
      </c>
      <c r="E170" s="525">
        <v>45796</v>
      </c>
      <c r="F170" s="405" t="s">
        <v>1004</v>
      </c>
      <c r="G170" s="399"/>
      <c r="H170" s="408" t="s">
        <v>131</v>
      </c>
      <c r="I170" s="530">
        <f t="shared" si="3"/>
        <v>45873</v>
      </c>
      <c r="J170" s="397" t="s">
        <v>1004</v>
      </c>
      <c r="K170" s="330"/>
    </row>
    <row r="171" spans="1:11" s="7" customFormat="1">
      <c r="A171" s="620" t="s">
        <v>1253</v>
      </c>
      <c r="B171" s="489" t="s">
        <v>1254</v>
      </c>
      <c r="C171" s="410" t="s">
        <v>1250</v>
      </c>
      <c r="D171" s="405" t="s">
        <v>131</v>
      </c>
      <c r="E171" s="525">
        <v>45796</v>
      </c>
      <c r="F171" s="405" t="s">
        <v>1004</v>
      </c>
      <c r="G171" s="399"/>
      <c r="H171" s="408" t="s">
        <v>131</v>
      </c>
      <c r="I171" s="530">
        <f t="shared" si="3"/>
        <v>45873</v>
      </c>
      <c r="J171" s="397" t="s">
        <v>1004</v>
      </c>
      <c r="K171" s="330"/>
    </row>
    <row r="172" spans="1:11" s="7" customFormat="1">
      <c r="A172" s="620" t="s">
        <v>1255</v>
      </c>
      <c r="B172" s="489" t="s">
        <v>1256</v>
      </c>
      <c r="C172" s="410" t="s">
        <v>1250</v>
      </c>
      <c r="D172" s="405" t="s">
        <v>131</v>
      </c>
      <c r="E172" s="525">
        <v>45796</v>
      </c>
      <c r="F172" s="405" t="s">
        <v>1004</v>
      </c>
      <c r="G172" s="399"/>
      <c r="H172" s="408" t="s">
        <v>131</v>
      </c>
      <c r="I172" s="530">
        <f t="shared" si="3"/>
        <v>45873</v>
      </c>
      <c r="J172" s="397" t="s">
        <v>1004</v>
      </c>
      <c r="K172" s="330"/>
    </row>
    <row r="173" spans="1:11" s="7" customFormat="1">
      <c r="A173" s="620" t="s">
        <v>1257</v>
      </c>
      <c r="B173" s="489" t="s">
        <v>1258</v>
      </c>
      <c r="C173" s="410"/>
      <c r="D173" s="405" t="s">
        <v>131</v>
      </c>
      <c r="E173" s="525">
        <v>45796</v>
      </c>
      <c r="F173" s="405" t="s">
        <v>1004</v>
      </c>
      <c r="G173" s="399"/>
      <c r="H173" s="408" t="s">
        <v>131</v>
      </c>
      <c r="I173" s="530">
        <f t="shared" si="3"/>
        <v>45873</v>
      </c>
      <c r="J173" s="409" t="s">
        <v>1004</v>
      </c>
      <c r="K173" s="330"/>
    </row>
    <row r="174" spans="1:11" s="7" customFormat="1">
      <c r="A174" s="620" t="s">
        <v>1259</v>
      </c>
      <c r="B174" s="489" t="s">
        <v>1260</v>
      </c>
      <c r="C174" s="410"/>
      <c r="D174" s="405" t="s">
        <v>131</v>
      </c>
      <c r="E174" s="525">
        <v>45796</v>
      </c>
      <c r="F174" s="405" t="s">
        <v>1004</v>
      </c>
      <c r="G174" s="399"/>
      <c r="H174" s="408" t="s">
        <v>131</v>
      </c>
      <c r="I174" s="530">
        <f t="shared" si="3"/>
        <v>45873</v>
      </c>
      <c r="J174" s="409" t="s">
        <v>1004</v>
      </c>
      <c r="K174" s="330"/>
    </row>
    <row r="175" spans="1:11" s="7" customFormat="1">
      <c r="A175" s="620" t="s">
        <v>1261</v>
      </c>
      <c r="B175" s="489" t="s">
        <v>1262</v>
      </c>
      <c r="C175" s="410"/>
      <c r="D175" s="405" t="s">
        <v>131</v>
      </c>
      <c r="E175" s="525">
        <v>45796</v>
      </c>
      <c r="F175" s="405" t="s">
        <v>1004</v>
      </c>
      <c r="G175" s="399"/>
      <c r="H175" s="408" t="s">
        <v>131</v>
      </c>
      <c r="I175" s="530">
        <f t="shared" si="3"/>
        <v>45873</v>
      </c>
      <c r="J175" s="409" t="s">
        <v>1004</v>
      </c>
      <c r="K175" s="330"/>
    </row>
    <row r="176" spans="1:11" s="7" customFormat="1">
      <c r="A176" s="620" t="s">
        <v>1263</v>
      </c>
      <c r="B176" s="489" t="s">
        <v>1264</v>
      </c>
      <c r="C176" s="410"/>
      <c r="D176" s="405" t="s">
        <v>131</v>
      </c>
      <c r="E176" s="525">
        <v>45796</v>
      </c>
      <c r="F176" s="405" t="s">
        <v>1004</v>
      </c>
      <c r="G176" s="399"/>
      <c r="H176" s="408" t="s">
        <v>131</v>
      </c>
      <c r="I176" s="530">
        <f t="shared" si="3"/>
        <v>45873</v>
      </c>
      <c r="J176" s="409" t="s">
        <v>1004</v>
      </c>
      <c r="K176" s="330"/>
    </row>
    <row r="177" spans="1:11" s="7" customFormat="1">
      <c r="A177" s="620" t="s">
        <v>1265</v>
      </c>
      <c r="B177" s="489" t="s">
        <v>1266</v>
      </c>
      <c r="C177" s="410"/>
      <c r="D177" s="405" t="s">
        <v>131</v>
      </c>
      <c r="E177" s="525">
        <v>45796</v>
      </c>
      <c r="F177" s="405" t="s">
        <v>1004</v>
      </c>
      <c r="G177" s="399"/>
      <c r="H177" s="408" t="s">
        <v>131</v>
      </c>
      <c r="I177" s="530">
        <f t="shared" si="3"/>
        <v>45873</v>
      </c>
      <c r="J177" s="409" t="s">
        <v>1004</v>
      </c>
      <c r="K177" s="330"/>
    </row>
    <row r="178" spans="1:11" s="7" customFormat="1">
      <c r="A178" s="620" t="s">
        <v>1267</v>
      </c>
      <c r="B178" s="489" t="s">
        <v>1268</v>
      </c>
      <c r="C178" s="410"/>
      <c r="D178" s="405" t="s">
        <v>131</v>
      </c>
      <c r="E178" s="525">
        <v>45796</v>
      </c>
      <c r="F178" s="405" t="s">
        <v>1004</v>
      </c>
      <c r="G178" s="399"/>
      <c r="H178" s="408" t="s">
        <v>131</v>
      </c>
      <c r="I178" s="530">
        <f t="shared" si="3"/>
        <v>45873</v>
      </c>
      <c r="J178" s="409" t="s">
        <v>1004</v>
      </c>
      <c r="K178" s="330"/>
    </row>
    <row r="179" spans="1:11" s="7" customFormat="1">
      <c r="A179" s="620" t="s">
        <v>1269</v>
      </c>
      <c r="B179" s="489" t="s">
        <v>11522</v>
      </c>
      <c r="C179" s="410"/>
      <c r="D179" s="405" t="s">
        <v>131</v>
      </c>
      <c r="E179" s="525">
        <v>45796</v>
      </c>
      <c r="F179" s="405" t="s">
        <v>1004</v>
      </c>
      <c r="G179" s="399"/>
      <c r="H179" s="408" t="s">
        <v>131</v>
      </c>
      <c r="I179" s="530">
        <f t="shared" si="3"/>
        <v>45873</v>
      </c>
      <c r="J179" s="409" t="s">
        <v>1004</v>
      </c>
      <c r="K179" s="330"/>
    </row>
    <row r="180" spans="1:11" s="7" customFormat="1">
      <c r="A180" s="620" t="s">
        <v>1271</v>
      </c>
      <c r="B180" s="489" t="s">
        <v>11523</v>
      </c>
      <c r="C180" s="410"/>
      <c r="D180" s="405" t="s">
        <v>131</v>
      </c>
      <c r="E180" s="525">
        <v>45796</v>
      </c>
      <c r="F180" s="405" t="s">
        <v>1004</v>
      </c>
      <c r="G180" s="399"/>
      <c r="H180" s="408" t="s">
        <v>131</v>
      </c>
      <c r="I180" s="530">
        <f t="shared" si="3"/>
        <v>45873</v>
      </c>
      <c r="J180" s="409" t="s">
        <v>1004</v>
      </c>
      <c r="K180" s="330"/>
    </row>
    <row r="181" spans="1:11" s="7" customFormat="1">
      <c r="A181" s="620" t="s">
        <v>1273</v>
      </c>
      <c r="B181" s="489" t="s">
        <v>11524</v>
      </c>
      <c r="C181" s="410"/>
      <c r="D181" s="405" t="s">
        <v>131</v>
      </c>
      <c r="E181" s="525">
        <v>45796</v>
      </c>
      <c r="F181" s="405" t="s">
        <v>1004</v>
      </c>
      <c r="G181" s="399"/>
      <c r="H181" s="408" t="s">
        <v>131</v>
      </c>
      <c r="I181" s="530">
        <f t="shared" si="3"/>
        <v>45873</v>
      </c>
      <c r="J181" s="409" t="s">
        <v>1004</v>
      </c>
      <c r="K181" s="330"/>
    </row>
    <row r="182" spans="1:11" s="7" customFormat="1">
      <c r="A182" s="620" t="s">
        <v>1275</v>
      </c>
      <c r="B182" s="489" t="s">
        <v>1276</v>
      </c>
      <c r="C182" s="410"/>
      <c r="D182" s="405" t="s">
        <v>131</v>
      </c>
      <c r="E182" s="525">
        <v>45796</v>
      </c>
      <c r="F182" s="405" t="s">
        <v>1004</v>
      </c>
      <c r="G182" s="399"/>
      <c r="H182" s="408" t="s">
        <v>131</v>
      </c>
      <c r="I182" s="530">
        <f t="shared" si="3"/>
        <v>45873</v>
      </c>
      <c r="J182" s="409" t="s">
        <v>1004</v>
      </c>
      <c r="K182" s="330"/>
    </row>
    <row r="183" spans="1:11" s="7" customFormat="1">
      <c r="A183" s="620" t="s">
        <v>1277</v>
      </c>
      <c r="B183" s="489" t="s">
        <v>11525</v>
      </c>
      <c r="C183" s="410"/>
      <c r="D183" s="405" t="s">
        <v>131</v>
      </c>
      <c r="E183" s="525">
        <v>45796</v>
      </c>
      <c r="F183" s="405" t="s">
        <v>1004</v>
      </c>
      <c r="G183" s="399"/>
      <c r="H183" s="408" t="s">
        <v>131</v>
      </c>
      <c r="I183" s="530">
        <f t="shared" si="3"/>
        <v>45873</v>
      </c>
      <c r="J183" s="409" t="s">
        <v>1004</v>
      </c>
      <c r="K183" s="330"/>
    </row>
    <row r="184" spans="1:11" s="7" customFormat="1">
      <c r="A184" s="620" t="s">
        <v>1279</v>
      </c>
      <c r="B184" s="489" t="s">
        <v>11526</v>
      </c>
      <c r="C184" s="410"/>
      <c r="D184" s="405" t="s">
        <v>131</v>
      </c>
      <c r="E184" s="525">
        <v>45796</v>
      </c>
      <c r="F184" s="405" t="s">
        <v>1004</v>
      </c>
      <c r="G184" s="399"/>
      <c r="H184" s="408" t="s">
        <v>131</v>
      </c>
      <c r="I184" s="530">
        <f t="shared" si="3"/>
        <v>45873</v>
      </c>
      <c r="J184" s="409" t="s">
        <v>1004</v>
      </c>
      <c r="K184" s="330"/>
    </row>
    <row r="185" spans="1:11" s="7" customFormat="1">
      <c r="A185" s="620" t="s">
        <v>1281</v>
      </c>
      <c r="B185" s="489" t="s">
        <v>1282</v>
      </c>
      <c r="C185" s="410"/>
      <c r="D185" s="405" t="s">
        <v>131</v>
      </c>
      <c r="E185" s="525">
        <v>45796</v>
      </c>
      <c r="F185" s="405" t="s">
        <v>1004</v>
      </c>
      <c r="G185" s="399"/>
      <c r="H185" s="408" t="s">
        <v>131</v>
      </c>
      <c r="I185" s="530">
        <f t="shared" si="3"/>
        <v>45873</v>
      </c>
      <c r="J185" s="409" t="s">
        <v>1004</v>
      </c>
      <c r="K185" s="330"/>
    </row>
    <row r="186" spans="1:11" s="7" customFormat="1">
      <c r="A186" s="620" t="s">
        <v>1283</v>
      </c>
      <c r="B186" s="489" t="s">
        <v>1284</v>
      </c>
      <c r="C186" s="410"/>
      <c r="D186" s="405" t="s">
        <v>131</v>
      </c>
      <c r="E186" s="525">
        <v>45796</v>
      </c>
      <c r="F186" s="405" t="s">
        <v>1004</v>
      </c>
      <c r="G186" s="399"/>
      <c r="H186" s="408" t="s">
        <v>131</v>
      </c>
      <c r="I186" s="530">
        <f t="shared" si="3"/>
        <v>45873</v>
      </c>
      <c r="J186" s="409" t="s">
        <v>1004</v>
      </c>
      <c r="K186" s="330"/>
    </row>
    <row r="187" spans="1:11" s="7" customFormat="1">
      <c r="A187" s="620" t="s">
        <v>1285</v>
      </c>
      <c r="B187" s="489" t="s">
        <v>1286</v>
      </c>
      <c r="C187" s="410"/>
      <c r="D187" s="405" t="s">
        <v>131</v>
      </c>
      <c r="E187" s="525">
        <v>45796</v>
      </c>
      <c r="F187" s="405" t="s">
        <v>1004</v>
      </c>
      <c r="G187" s="399"/>
      <c r="H187" s="408" t="s">
        <v>131</v>
      </c>
      <c r="I187" s="530">
        <f t="shared" si="3"/>
        <v>45873</v>
      </c>
      <c r="J187" s="409" t="s">
        <v>1004</v>
      </c>
      <c r="K187" s="330"/>
    </row>
    <row r="188" spans="1:11" s="7" customFormat="1">
      <c r="A188" s="620" t="s">
        <v>1287</v>
      </c>
      <c r="B188" s="489" t="s">
        <v>1288</v>
      </c>
      <c r="C188" s="410"/>
      <c r="D188" s="405" t="s">
        <v>131</v>
      </c>
      <c r="E188" s="525">
        <v>45796</v>
      </c>
      <c r="F188" s="405" t="s">
        <v>1004</v>
      </c>
      <c r="G188" s="399"/>
      <c r="H188" s="408" t="s">
        <v>131</v>
      </c>
      <c r="I188" s="530">
        <f t="shared" si="3"/>
        <v>45873</v>
      </c>
      <c r="J188" s="409" t="s">
        <v>1004</v>
      </c>
      <c r="K188" s="330"/>
    </row>
    <row r="189" spans="1:11" s="7" customFormat="1" ht="12.75" customHeight="1">
      <c r="A189" s="620" t="s">
        <v>1289</v>
      </c>
      <c r="B189" s="489" t="s">
        <v>1290</v>
      </c>
      <c r="C189" s="410"/>
      <c r="D189" s="405" t="s">
        <v>131</v>
      </c>
      <c r="E189" s="525">
        <v>45796</v>
      </c>
      <c r="F189" s="405" t="s">
        <v>1004</v>
      </c>
      <c r="G189" s="399"/>
      <c r="H189" s="408" t="s">
        <v>131</v>
      </c>
      <c r="I189" s="530">
        <f t="shared" si="3"/>
        <v>45873</v>
      </c>
      <c r="J189" s="409" t="s">
        <v>1004</v>
      </c>
      <c r="K189" s="330"/>
    </row>
    <row r="190" spans="1:11" s="7" customFormat="1">
      <c r="A190" s="620" t="s">
        <v>1291</v>
      </c>
      <c r="B190" s="489" t="s">
        <v>1292</v>
      </c>
      <c r="C190" s="410"/>
      <c r="D190" s="405" t="s">
        <v>131</v>
      </c>
      <c r="E190" s="525">
        <v>45796</v>
      </c>
      <c r="F190" s="405" t="s">
        <v>1004</v>
      </c>
      <c r="G190" s="399"/>
      <c r="H190" s="408" t="s">
        <v>131</v>
      </c>
      <c r="I190" s="530">
        <f t="shared" si="3"/>
        <v>45873</v>
      </c>
      <c r="J190" s="409" t="s">
        <v>1004</v>
      </c>
      <c r="K190" s="330"/>
    </row>
    <row r="191" spans="1:11">
      <c r="A191" s="620" t="s">
        <v>1293</v>
      </c>
      <c r="B191" s="489" t="s">
        <v>11527</v>
      </c>
      <c r="C191" s="410"/>
      <c r="D191" s="405" t="s">
        <v>131</v>
      </c>
      <c r="E191" s="525">
        <v>45796</v>
      </c>
      <c r="F191" s="405" t="s">
        <v>1004</v>
      </c>
      <c r="G191" s="399"/>
      <c r="H191" s="408" t="s">
        <v>131</v>
      </c>
      <c r="I191" s="530">
        <f t="shared" si="3"/>
        <v>45873</v>
      </c>
      <c r="J191" s="409" t="s">
        <v>1004</v>
      </c>
      <c r="K191" s="330"/>
    </row>
    <row r="192" spans="1:11" ht="13.75" thickBot="1">
      <c r="A192" s="491" t="s">
        <v>1295</v>
      </c>
      <c r="B192" s="492" t="s">
        <v>1296</v>
      </c>
      <c r="C192" s="570"/>
      <c r="D192" s="369" t="s">
        <v>131</v>
      </c>
      <c r="E192" s="526">
        <v>45796</v>
      </c>
      <c r="F192" s="369" t="s">
        <v>1004</v>
      </c>
      <c r="G192" s="412"/>
      <c r="H192" s="908" t="s">
        <v>131</v>
      </c>
      <c r="I192" s="531">
        <f t="shared" si="3"/>
        <v>45873</v>
      </c>
      <c r="J192" s="1253" t="s">
        <v>1004</v>
      </c>
      <c r="K192" s="709"/>
    </row>
    <row r="194" spans="1:1">
      <c r="A194" s="178" t="s">
        <v>801</v>
      </c>
    </row>
    <row r="195" spans="1:1" s="283" customFormat="1">
      <c r="A195" s="728" t="s">
        <v>802</v>
      </c>
    </row>
    <row r="196" spans="1:1" s="283" customFormat="1">
      <c r="A196" s="729"/>
    </row>
    <row r="197" spans="1:1" s="283" customFormat="1">
      <c r="A197" s="244" t="s">
        <v>1297</v>
      </c>
    </row>
  </sheetData>
  <customSheetViews>
    <customSheetView guid="{E8617EB4-0A8E-4FFC-96CC-86FDA1EDF7EF}" scale="70" fitToPage="1">
      <selection activeCell="L3" sqref="L3"/>
      <pageMargins left="0" right="0" top="0" bottom="0" header="0" footer="0"/>
      <pageSetup paperSize="9" scale="55" fitToHeight="0" orientation="landscape" r:id="rId1"/>
      <headerFooter alignWithMargins="0">
        <oddHeader>&amp;CBluetooth Test Case Reference List</oddHeader>
        <oddFooter xml:space="preserve">&amp;LTable: &amp;A
Page: &amp;P of &amp;N
</oddFooter>
      </headerFooter>
    </customSheetView>
    <customSheetView guid="{DD5B128A-D27D-4C86-BE85-93CE6F6A00E4}" scale="75" showPageBreaks="1" showRuler="0">
      <selection activeCell="K1" sqref="K1:K65536"/>
      <pageMargins left="0" right="0" top="0" bottom="0" header="0" footer="0"/>
      <pageSetup paperSize="9" scale="80" orientation="landscape"/>
      <headerFooter alignWithMargins="0">
        <oddHeader>&amp;CBluetooth Test Case Reference List</oddHeader>
        <oddFooter xml:space="preserve">&amp;LTable: &amp;A
Page: &amp;P of &amp;N
</oddFooter>
      </headerFooter>
    </customSheetView>
    <customSheetView guid="{B7FA0A77-0398-4D9E-A1F6-724E352836D5}" scale="70" fitToPage="1">
      <selection activeCell="L3" sqref="L3"/>
      <pageMargins left="0" right="0" top="0" bottom="0" header="0" footer="0"/>
      <pageSetup paperSize="9" scale="55" fitToHeight="0" orientation="landscape" r:id="rId2"/>
      <headerFooter alignWithMargins="0">
        <oddHeader>&amp;CBluetooth Test Case Reference List</oddHeader>
        <oddFooter xml:space="preserve">&amp;LTable: &amp;A
Page: &amp;P of &amp;N
</oddFooter>
      </headerFooter>
    </customSheetView>
  </customSheetViews>
  <mergeCells count="5">
    <mergeCell ref="A1:B1"/>
    <mergeCell ref="A2:B2"/>
    <mergeCell ref="A3:B3"/>
    <mergeCell ref="H5:K5"/>
    <mergeCell ref="D5:G5"/>
  </mergeCells>
  <phoneticPr fontId="0" type="noConversion"/>
  <hyperlinks>
    <hyperlink ref="A5" location="Top!A1" display="go to top" xr:uid="{00000000-0004-0000-0900-000000000000}"/>
    <hyperlink ref="A197" location="'Ellisys (EBQ)'!A1" display="15) Ellisys Bluetooth Qualifier" xr:uid="{00000000-0004-0000-0900-000001000000}"/>
  </hyperlinks>
  <pageMargins left="0.32" right="0.21" top="0.67" bottom="0.86" header="0.4921259845" footer="0.4921259845"/>
  <pageSetup paperSize="9" scale="60" fitToHeight="0" orientation="landscape" r:id="rId3"/>
  <headerFooter alignWithMargins="0">
    <oddHeader>&amp;CBluetooth Test Case Reference List</oddHeader>
    <oddFooter xml:space="preserve">&amp;LTable: &amp;A
Page: &amp;P of &amp;N
</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B36B81-0120-4C96-B524-A4235F8E39E2}">
  <sheetPr>
    <tabColor rgb="FFB1A0C7"/>
    <pageSetUpPr fitToPage="1"/>
  </sheetPr>
  <dimension ref="A1:K302"/>
  <sheetViews>
    <sheetView zoomScaleNormal="100" workbookViewId="0">
      <selection sqref="A1:B1"/>
    </sheetView>
  </sheetViews>
  <sheetFormatPr defaultColWidth="8.54296875" defaultRowHeight="13"/>
  <cols>
    <col min="1" max="1" width="28.54296875" customWidth="1"/>
    <col min="2" max="2" width="62.453125" customWidth="1"/>
    <col min="3" max="3" width="14.453125" bestFit="1" customWidth="1"/>
    <col min="4" max="4" width="16" style="1" customWidth="1"/>
    <col min="5" max="5" width="15.54296875" style="1" customWidth="1"/>
    <col min="6" max="6" width="19.2265625" style="13" customWidth="1"/>
    <col min="7" max="7" width="20.2265625" style="10" customWidth="1"/>
    <col min="8" max="8" width="16.54296875" style="12" customWidth="1"/>
    <col min="9" max="9" width="17.54296875" style="12" bestFit="1" customWidth="1"/>
    <col min="10" max="10" width="23.453125" style="11" customWidth="1"/>
    <col min="11" max="11" width="19.86328125" style="11" customWidth="1"/>
    <col min="12" max="12" width="10" customWidth="1"/>
    <col min="13" max="13" width="32.453125" customWidth="1"/>
  </cols>
  <sheetData>
    <row r="1" spans="1:11" ht="21.25" thickBot="1">
      <c r="A1" s="1920" t="s">
        <v>677</v>
      </c>
      <c r="B1" s="1920"/>
      <c r="C1" s="240"/>
    </row>
    <row r="2" spans="1:11" ht="21.25" thickBot="1">
      <c r="A2" s="1920" t="str">
        <f>Top!C14</f>
        <v>Channel Sounding Conformance</v>
      </c>
      <c r="B2" s="1920"/>
      <c r="C2" s="240"/>
      <c r="D2" s="521" t="s">
        <v>678</v>
      </c>
      <c r="E2" s="519" t="str">
        <f>Top!E14</f>
        <v>CS.TS.p1</v>
      </c>
      <c r="F2" s="519"/>
      <c r="G2" s="520"/>
      <c r="H2" s="495" t="s">
        <v>8</v>
      </c>
      <c r="I2" s="494" t="str">
        <f>Top!G14</f>
        <v>CS.TS.p2</v>
      </c>
      <c r="J2" s="495" t="s">
        <v>679</v>
      </c>
      <c r="K2" s="291">
        <f>rel_date</f>
        <v>45783</v>
      </c>
    </row>
    <row r="3" spans="1:11" ht="15.5">
      <c r="A3" s="1921" t="str">
        <f>Top!D14</f>
        <v>Vol 6 Part H, 6.0–6.1</v>
      </c>
      <c r="B3" s="1921"/>
      <c r="C3" s="243"/>
      <c r="D3" s="159" t="s">
        <v>680</v>
      </c>
      <c r="E3" s="160" t="str">
        <f>Top!F14</f>
        <v>CS.ICS.p1</v>
      </c>
      <c r="F3" s="160"/>
      <c r="G3" s="156"/>
      <c r="H3" s="155" t="s">
        <v>9</v>
      </c>
      <c r="I3" s="164" t="str">
        <f>Top!H14</f>
        <v>CS.ICS.p2</v>
      </c>
      <c r="J3" s="1257" t="s">
        <v>679</v>
      </c>
      <c r="K3" s="291">
        <f>rel_date</f>
        <v>45783</v>
      </c>
    </row>
    <row r="4" spans="1:11" ht="16.25" thickBot="1">
      <c r="A4" s="5" t="str">
        <f>Top!A2</f>
        <v>Release Date</v>
      </c>
      <c r="B4" s="43">
        <f>Top!$B$2</f>
        <v>45783</v>
      </c>
      <c r="C4" s="43"/>
      <c r="D4" s="157"/>
      <c r="E4" s="161"/>
      <c r="F4" s="161"/>
      <c r="G4" s="158"/>
      <c r="H4" s="162"/>
      <c r="I4" s="580"/>
      <c r="J4" s="162"/>
      <c r="K4" s="163"/>
    </row>
    <row r="5" spans="1:11" ht="13.75" thickBot="1">
      <c r="A5" s="54" t="s">
        <v>682</v>
      </c>
      <c r="B5" s="180"/>
      <c r="C5" s="181"/>
      <c r="D5" s="1916" t="s">
        <v>683</v>
      </c>
      <c r="E5" s="1917"/>
      <c r="F5" s="1917"/>
      <c r="G5" s="1918"/>
      <c r="H5" s="1912" t="s">
        <v>684</v>
      </c>
      <c r="I5" s="1913"/>
      <c r="J5" s="1913"/>
      <c r="K5" s="1914"/>
    </row>
    <row r="6" spans="1:11" ht="39.75" thickBot="1">
      <c r="A6" s="86" t="s">
        <v>685</v>
      </c>
      <c r="B6" s="145" t="s">
        <v>482</v>
      </c>
      <c r="C6" s="629" t="s">
        <v>686</v>
      </c>
      <c r="D6" s="48" t="s">
        <v>687</v>
      </c>
      <c r="E6" s="48" t="s">
        <v>688</v>
      </c>
      <c r="F6" s="46" t="s">
        <v>689</v>
      </c>
      <c r="G6" s="47" t="s">
        <v>690</v>
      </c>
      <c r="H6" s="48" t="s">
        <v>687</v>
      </c>
      <c r="I6" s="48" t="s">
        <v>688</v>
      </c>
      <c r="J6" s="46" t="s">
        <v>689</v>
      </c>
      <c r="K6" s="49" t="s">
        <v>690</v>
      </c>
    </row>
    <row r="7" spans="1:11" s="6" customFormat="1" ht="26">
      <c r="A7" s="638" t="s">
        <v>676</v>
      </c>
      <c r="B7" s="639" t="s">
        <v>691</v>
      </c>
      <c r="C7" s="323" t="s">
        <v>11368</v>
      </c>
      <c r="D7" s="1698"/>
      <c r="E7" s="1149">
        <v>45796</v>
      </c>
      <c r="F7" s="318"/>
      <c r="G7" s="429" t="s">
        <v>11114</v>
      </c>
      <c r="H7" s="535"/>
      <c r="I7" s="530">
        <f>$B$4+90</f>
        <v>45873</v>
      </c>
      <c r="J7" s="394"/>
      <c r="K7" s="395" t="s">
        <v>11965</v>
      </c>
    </row>
    <row r="8" spans="1:11" s="6" customFormat="1" ht="26">
      <c r="A8" s="418" t="s">
        <v>9</v>
      </c>
      <c r="B8" s="488" t="s">
        <v>694</v>
      </c>
      <c r="C8" s="323" t="s">
        <v>11368</v>
      </c>
      <c r="D8" s="1699"/>
      <c r="E8" s="1149">
        <v>45796</v>
      </c>
      <c r="F8" s="453"/>
      <c r="G8" s="431" t="s">
        <v>11111</v>
      </c>
      <c r="H8" s="329"/>
      <c r="I8" s="530">
        <f t="shared" ref="I8:I71" si="0">$B$4+90</f>
        <v>45873</v>
      </c>
      <c r="J8" s="397"/>
      <c r="K8" s="333" t="s">
        <v>11734</v>
      </c>
    </row>
    <row r="9" spans="1:11" s="6" customFormat="1" ht="26">
      <c r="A9" s="486" t="s">
        <v>1298</v>
      </c>
      <c r="B9" s="419" t="s">
        <v>1299</v>
      </c>
      <c r="C9" s="390" t="s">
        <v>1001</v>
      </c>
      <c r="D9" s="1700" t="s">
        <v>697</v>
      </c>
      <c r="E9" s="1149">
        <v>45796</v>
      </c>
      <c r="F9" s="453" t="s">
        <v>698</v>
      </c>
      <c r="G9" s="431"/>
      <c r="H9" s="400" t="s">
        <v>697</v>
      </c>
      <c r="I9" s="530">
        <f t="shared" si="0"/>
        <v>45873</v>
      </c>
      <c r="J9" s="401" t="s">
        <v>698</v>
      </c>
      <c r="K9" s="330"/>
    </row>
    <row r="10" spans="1:11" s="6" customFormat="1" ht="26">
      <c r="A10" s="486" t="s">
        <v>1300</v>
      </c>
      <c r="B10" s="419" t="s">
        <v>1301</v>
      </c>
      <c r="C10" s="390" t="s">
        <v>1001</v>
      </c>
      <c r="D10" s="1701" t="s">
        <v>697</v>
      </c>
      <c r="E10" s="1149">
        <v>45796</v>
      </c>
      <c r="F10" s="453" t="s">
        <v>698</v>
      </c>
      <c r="G10" s="431"/>
      <c r="H10" s="400" t="s">
        <v>697</v>
      </c>
      <c r="I10" s="530">
        <f t="shared" si="0"/>
        <v>45873</v>
      </c>
      <c r="J10" s="401" t="s">
        <v>698</v>
      </c>
      <c r="K10" s="330"/>
    </row>
    <row r="11" spans="1:11" s="6" customFormat="1" ht="26">
      <c r="A11" s="486" t="s">
        <v>1302</v>
      </c>
      <c r="B11" s="419" t="s">
        <v>1303</v>
      </c>
      <c r="C11" s="390" t="s">
        <v>1001</v>
      </c>
      <c r="D11" s="1701" t="s">
        <v>697</v>
      </c>
      <c r="E11" s="1149">
        <v>45796</v>
      </c>
      <c r="F11" s="453" t="s">
        <v>698</v>
      </c>
      <c r="G11" s="431"/>
      <c r="H11" s="400" t="s">
        <v>697</v>
      </c>
      <c r="I11" s="530">
        <f t="shared" si="0"/>
        <v>45873</v>
      </c>
      <c r="J11" s="401" t="s">
        <v>698</v>
      </c>
      <c r="K11" s="330"/>
    </row>
    <row r="12" spans="1:11" s="6" customFormat="1" ht="26">
      <c r="A12" s="486" t="s">
        <v>1304</v>
      </c>
      <c r="B12" s="419" t="s">
        <v>1305</v>
      </c>
      <c r="C12" s="390" t="s">
        <v>1001</v>
      </c>
      <c r="D12" s="1701" t="s">
        <v>697</v>
      </c>
      <c r="E12" s="1149">
        <v>45796</v>
      </c>
      <c r="F12" s="453" t="s">
        <v>698</v>
      </c>
      <c r="G12" s="431"/>
      <c r="H12" s="400" t="s">
        <v>697</v>
      </c>
      <c r="I12" s="530">
        <f t="shared" si="0"/>
        <v>45873</v>
      </c>
      <c r="J12" s="401" t="s">
        <v>698</v>
      </c>
      <c r="K12" s="330"/>
    </row>
    <row r="13" spans="1:11" s="6" customFormat="1" ht="26">
      <c r="A13" s="486" t="s">
        <v>1306</v>
      </c>
      <c r="B13" s="419" t="s">
        <v>1307</v>
      </c>
      <c r="C13" s="390" t="s">
        <v>1001</v>
      </c>
      <c r="D13" s="1701" t="s">
        <v>697</v>
      </c>
      <c r="E13" s="1149">
        <v>45796</v>
      </c>
      <c r="F13" s="453" t="s">
        <v>698</v>
      </c>
      <c r="G13" s="431"/>
      <c r="H13" s="400" t="s">
        <v>697</v>
      </c>
      <c r="I13" s="530">
        <f t="shared" si="0"/>
        <v>45873</v>
      </c>
      <c r="J13" s="401" t="s">
        <v>698</v>
      </c>
      <c r="K13" s="330"/>
    </row>
    <row r="14" spans="1:11" s="6" customFormat="1" ht="26">
      <c r="A14" s="486" t="s">
        <v>1308</v>
      </c>
      <c r="B14" s="419" t="s">
        <v>1309</v>
      </c>
      <c r="C14" s="390" t="s">
        <v>1001</v>
      </c>
      <c r="D14" s="1701" t="s">
        <v>697</v>
      </c>
      <c r="E14" s="1149">
        <v>45796</v>
      </c>
      <c r="F14" s="453" t="s">
        <v>698</v>
      </c>
      <c r="G14" s="431"/>
      <c r="H14" s="400" t="s">
        <v>697</v>
      </c>
      <c r="I14" s="530">
        <f t="shared" si="0"/>
        <v>45873</v>
      </c>
      <c r="J14" s="401" t="s">
        <v>698</v>
      </c>
      <c r="K14" s="330"/>
    </row>
    <row r="15" spans="1:11" s="6" customFormat="1" ht="26">
      <c r="A15" s="486" t="s">
        <v>1310</v>
      </c>
      <c r="B15" s="419" t="s">
        <v>1311</v>
      </c>
      <c r="C15" s="390" t="s">
        <v>1001</v>
      </c>
      <c r="D15" s="1701" t="s">
        <v>697</v>
      </c>
      <c r="E15" s="1149">
        <v>45796</v>
      </c>
      <c r="F15" s="453" t="s">
        <v>698</v>
      </c>
      <c r="G15" s="431"/>
      <c r="H15" s="400" t="s">
        <v>697</v>
      </c>
      <c r="I15" s="530">
        <f t="shared" si="0"/>
        <v>45873</v>
      </c>
      <c r="J15" s="401" t="s">
        <v>698</v>
      </c>
      <c r="K15" s="330"/>
    </row>
    <row r="16" spans="1:11" s="6" customFormat="1" ht="26">
      <c r="A16" s="486" t="s">
        <v>1312</v>
      </c>
      <c r="B16" s="419" t="s">
        <v>1313</v>
      </c>
      <c r="C16" s="390" t="s">
        <v>1001</v>
      </c>
      <c r="D16" s="1701" t="s">
        <v>697</v>
      </c>
      <c r="E16" s="1149">
        <v>45796</v>
      </c>
      <c r="F16" s="453" t="s">
        <v>698</v>
      </c>
      <c r="G16" s="431"/>
      <c r="H16" s="400" t="s">
        <v>697</v>
      </c>
      <c r="I16" s="530">
        <f t="shared" si="0"/>
        <v>45873</v>
      </c>
      <c r="J16" s="401" t="s">
        <v>698</v>
      </c>
      <c r="K16" s="330"/>
    </row>
    <row r="17" spans="1:11" s="6" customFormat="1" ht="26">
      <c r="A17" s="486" t="s">
        <v>1314</v>
      </c>
      <c r="B17" s="419" t="s">
        <v>1315</v>
      </c>
      <c r="C17" s="390" t="s">
        <v>1001</v>
      </c>
      <c r="D17" s="1701" t="s">
        <v>697</v>
      </c>
      <c r="E17" s="1149">
        <v>45796</v>
      </c>
      <c r="F17" s="453" t="s">
        <v>698</v>
      </c>
      <c r="G17" s="431"/>
      <c r="H17" s="400" t="s">
        <v>697</v>
      </c>
      <c r="I17" s="530">
        <f t="shared" si="0"/>
        <v>45873</v>
      </c>
      <c r="J17" s="401" t="s">
        <v>698</v>
      </c>
      <c r="K17" s="330"/>
    </row>
    <row r="18" spans="1:11" s="6" customFormat="1" ht="26">
      <c r="A18" s="486" t="s">
        <v>1316</v>
      </c>
      <c r="B18" s="419" t="s">
        <v>1317</v>
      </c>
      <c r="C18" s="390" t="s">
        <v>1001</v>
      </c>
      <c r="D18" s="1701" t="s">
        <v>697</v>
      </c>
      <c r="E18" s="1149">
        <v>45796</v>
      </c>
      <c r="F18" s="453" t="s">
        <v>698</v>
      </c>
      <c r="G18" s="431"/>
      <c r="H18" s="400" t="s">
        <v>697</v>
      </c>
      <c r="I18" s="530">
        <f t="shared" si="0"/>
        <v>45873</v>
      </c>
      <c r="J18" s="401" t="s">
        <v>698</v>
      </c>
      <c r="K18" s="330"/>
    </row>
    <row r="19" spans="1:11" s="6" customFormat="1" ht="26">
      <c r="A19" s="486" t="s">
        <v>1318</v>
      </c>
      <c r="B19" s="419" t="s">
        <v>1319</v>
      </c>
      <c r="C19" s="390" t="s">
        <v>1001</v>
      </c>
      <c r="D19" s="1701" t="s">
        <v>697</v>
      </c>
      <c r="E19" s="1149">
        <v>45796</v>
      </c>
      <c r="F19" s="453" t="s">
        <v>698</v>
      </c>
      <c r="G19" s="431"/>
      <c r="H19" s="400" t="s">
        <v>697</v>
      </c>
      <c r="I19" s="530">
        <f t="shared" si="0"/>
        <v>45873</v>
      </c>
      <c r="J19" s="401" t="s">
        <v>698</v>
      </c>
      <c r="K19" s="330"/>
    </row>
    <row r="20" spans="1:11" s="6" customFormat="1" ht="26">
      <c r="A20" s="486" t="s">
        <v>1320</v>
      </c>
      <c r="B20" s="419" t="s">
        <v>1321</v>
      </c>
      <c r="C20" s="390" t="s">
        <v>1001</v>
      </c>
      <c r="D20" s="1701" t="s">
        <v>697</v>
      </c>
      <c r="E20" s="1149">
        <v>45796</v>
      </c>
      <c r="F20" s="453" t="s">
        <v>698</v>
      </c>
      <c r="G20" s="431"/>
      <c r="H20" s="400" t="s">
        <v>697</v>
      </c>
      <c r="I20" s="530">
        <f t="shared" si="0"/>
        <v>45873</v>
      </c>
      <c r="J20" s="401" t="s">
        <v>698</v>
      </c>
      <c r="K20" s="330"/>
    </row>
    <row r="21" spans="1:11" s="6" customFormat="1" ht="26">
      <c r="A21" s="486" t="s">
        <v>1322</v>
      </c>
      <c r="B21" s="419" t="s">
        <v>1323</v>
      </c>
      <c r="C21" s="390" t="s">
        <v>1001</v>
      </c>
      <c r="D21" s="1701" t="s">
        <v>697</v>
      </c>
      <c r="E21" s="1149">
        <v>45796</v>
      </c>
      <c r="F21" s="453" t="s">
        <v>698</v>
      </c>
      <c r="G21" s="431"/>
      <c r="H21" s="400" t="s">
        <v>697</v>
      </c>
      <c r="I21" s="530">
        <f t="shared" si="0"/>
        <v>45873</v>
      </c>
      <c r="J21" s="401" t="s">
        <v>698</v>
      </c>
      <c r="K21" s="330"/>
    </row>
    <row r="22" spans="1:11" s="6" customFormat="1" ht="26">
      <c r="A22" s="486" t="s">
        <v>1324</v>
      </c>
      <c r="B22" s="419" t="s">
        <v>1325</v>
      </c>
      <c r="C22" s="390" t="s">
        <v>1001</v>
      </c>
      <c r="D22" s="1701" t="s">
        <v>697</v>
      </c>
      <c r="E22" s="1149">
        <v>45796</v>
      </c>
      <c r="F22" s="453" t="s">
        <v>698</v>
      </c>
      <c r="G22" s="431"/>
      <c r="H22" s="400" t="s">
        <v>697</v>
      </c>
      <c r="I22" s="530">
        <f t="shared" si="0"/>
        <v>45873</v>
      </c>
      <c r="J22" s="401" t="s">
        <v>698</v>
      </c>
      <c r="K22" s="330"/>
    </row>
    <row r="23" spans="1:11" s="6" customFormat="1" ht="26">
      <c r="A23" s="486" t="s">
        <v>1326</v>
      </c>
      <c r="B23" s="419" t="s">
        <v>1327</v>
      </c>
      <c r="C23" s="390" t="s">
        <v>1001</v>
      </c>
      <c r="D23" s="1701" t="s">
        <v>697</v>
      </c>
      <c r="E23" s="1149">
        <v>45796</v>
      </c>
      <c r="F23" s="453" t="s">
        <v>698</v>
      </c>
      <c r="G23" s="431"/>
      <c r="H23" s="400" t="s">
        <v>697</v>
      </c>
      <c r="I23" s="530">
        <f t="shared" si="0"/>
        <v>45873</v>
      </c>
      <c r="J23" s="401" t="s">
        <v>698</v>
      </c>
      <c r="K23" s="330"/>
    </row>
    <row r="24" spans="1:11" s="6" customFormat="1" ht="26">
      <c r="A24" s="486" t="s">
        <v>1328</v>
      </c>
      <c r="B24" s="419" t="s">
        <v>1329</v>
      </c>
      <c r="C24" s="390" t="s">
        <v>1001</v>
      </c>
      <c r="D24" s="1701" t="s">
        <v>697</v>
      </c>
      <c r="E24" s="1149">
        <v>45796</v>
      </c>
      <c r="F24" s="453" t="s">
        <v>698</v>
      </c>
      <c r="G24" s="431"/>
      <c r="H24" s="400" t="s">
        <v>697</v>
      </c>
      <c r="I24" s="530">
        <f t="shared" si="0"/>
        <v>45873</v>
      </c>
      <c r="J24" s="401" t="s">
        <v>698</v>
      </c>
      <c r="K24" s="330"/>
    </row>
    <row r="25" spans="1:11" s="6" customFormat="1" ht="26">
      <c r="A25" s="486" t="s">
        <v>1330</v>
      </c>
      <c r="B25" s="419" t="s">
        <v>1331</v>
      </c>
      <c r="C25" s="390" t="s">
        <v>1001</v>
      </c>
      <c r="D25" s="1701" t="s">
        <v>697</v>
      </c>
      <c r="E25" s="1149">
        <v>45796</v>
      </c>
      <c r="F25" s="453" t="s">
        <v>698</v>
      </c>
      <c r="G25" s="431"/>
      <c r="H25" s="400" t="s">
        <v>697</v>
      </c>
      <c r="I25" s="530">
        <f t="shared" si="0"/>
        <v>45873</v>
      </c>
      <c r="J25" s="401" t="s">
        <v>698</v>
      </c>
      <c r="K25" s="330"/>
    </row>
    <row r="26" spans="1:11" s="6" customFormat="1" ht="26">
      <c r="A26" s="486" t="s">
        <v>1332</v>
      </c>
      <c r="B26" s="419" t="s">
        <v>1333</v>
      </c>
      <c r="C26" s="390" t="s">
        <v>1001</v>
      </c>
      <c r="D26" s="1701" t="s">
        <v>697</v>
      </c>
      <c r="E26" s="1149">
        <v>45796</v>
      </c>
      <c r="F26" s="453" t="s">
        <v>698</v>
      </c>
      <c r="G26" s="431"/>
      <c r="H26" s="400" t="s">
        <v>697</v>
      </c>
      <c r="I26" s="530">
        <f t="shared" si="0"/>
        <v>45873</v>
      </c>
      <c r="J26" s="401" t="s">
        <v>698</v>
      </c>
      <c r="K26" s="330"/>
    </row>
    <row r="27" spans="1:11" s="6" customFormat="1" ht="26">
      <c r="A27" s="486" t="s">
        <v>1334</v>
      </c>
      <c r="B27" s="419" t="s">
        <v>1335</v>
      </c>
      <c r="C27" s="390" t="s">
        <v>1001</v>
      </c>
      <c r="D27" s="1701" t="s">
        <v>697</v>
      </c>
      <c r="E27" s="1149">
        <v>45796</v>
      </c>
      <c r="F27" s="453" t="s">
        <v>698</v>
      </c>
      <c r="G27" s="431"/>
      <c r="H27" s="400" t="s">
        <v>697</v>
      </c>
      <c r="I27" s="530">
        <f t="shared" si="0"/>
        <v>45873</v>
      </c>
      <c r="J27" s="401" t="s">
        <v>698</v>
      </c>
      <c r="K27" s="330"/>
    </row>
    <row r="28" spans="1:11" s="6" customFormat="1" ht="26">
      <c r="A28" s="486" t="s">
        <v>1336</v>
      </c>
      <c r="B28" s="419" t="s">
        <v>1337</v>
      </c>
      <c r="C28" s="390" t="s">
        <v>1001</v>
      </c>
      <c r="D28" s="1701" t="s">
        <v>697</v>
      </c>
      <c r="E28" s="1149">
        <v>45796</v>
      </c>
      <c r="F28" s="453" t="s">
        <v>698</v>
      </c>
      <c r="G28" s="431"/>
      <c r="H28" s="400" t="s">
        <v>697</v>
      </c>
      <c r="I28" s="530">
        <f t="shared" si="0"/>
        <v>45873</v>
      </c>
      <c r="J28" s="401" t="s">
        <v>698</v>
      </c>
      <c r="K28" s="330"/>
    </row>
    <row r="29" spans="1:11" s="6" customFormat="1" ht="26">
      <c r="A29" s="486" t="s">
        <v>1338</v>
      </c>
      <c r="B29" s="419" t="s">
        <v>1339</v>
      </c>
      <c r="C29" s="390" t="s">
        <v>1001</v>
      </c>
      <c r="D29" s="1701" t="s">
        <v>697</v>
      </c>
      <c r="E29" s="1149">
        <v>45796</v>
      </c>
      <c r="F29" s="453" t="s">
        <v>698</v>
      </c>
      <c r="G29" s="431"/>
      <c r="H29" s="400" t="s">
        <v>697</v>
      </c>
      <c r="I29" s="530">
        <f t="shared" si="0"/>
        <v>45873</v>
      </c>
      <c r="J29" s="401" t="s">
        <v>698</v>
      </c>
      <c r="K29" s="330"/>
    </row>
    <row r="30" spans="1:11" s="6" customFormat="1" ht="26">
      <c r="A30" s="486" t="s">
        <v>1340</v>
      </c>
      <c r="B30" s="419" t="s">
        <v>1341</v>
      </c>
      <c r="C30" s="390" t="s">
        <v>1001</v>
      </c>
      <c r="D30" s="1701" t="s">
        <v>697</v>
      </c>
      <c r="E30" s="1149">
        <v>45796</v>
      </c>
      <c r="F30" s="453" t="s">
        <v>698</v>
      </c>
      <c r="G30" s="431"/>
      <c r="H30" s="400" t="s">
        <v>697</v>
      </c>
      <c r="I30" s="530">
        <f t="shared" si="0"/>
        <v>45873</v>
      </c>
      <c r="J30" s="401" t="s">
        <v>698</v>
      </c>
      <c r="K30" s="330"/>
    </row>
    <row r="31" spans="1:11" s="6" customFormat="1" ht="26">
      <c r="A31" s="486" t="s">
        <v>1342</v>
      </c>
      <c r="B31" s="419" t="s">
        <v>1343</v>
      </c>
      <c r="C31" s="390" t="s">
        <v>1001</v>
      </c>
      <c r="D31" s="1701" t="s">
        <v>697</v>
      </c>
      <c r="E31" s="1149">
        <v>45796</v>
      </c>
      <c r="F31" s="453" t="s">
        <v>698</v>
      </c>
      <c r="G31" s="431"/>
      <c r="H31" s="400" t="s">
        <v>697</v>
      </c>
      <c r="I31" s="530">
        <f t="shared" si="0"/>
        <v>45873</v>
      </c>
      <c r="J31" s="401" t="s">
        <v>698</v>
      </c>
      <c r="K31" s="330"/>
    </row>
    <row r="32" spans="1:11" s="6" customFormat="1" ht="26">
      <c r="A32" s="486" t="s">
        <v>1344</v>
      </c>
      <c r="B32" s="419" t="s">
        <v>1345</v>
      </c>
      <c r="C32" s="390" t="s">
        <v>1001</v>
      </c>
      <c r="D32" s="1701" t="s">
        <v>697</v>
      </c>
      <c r="E32" s="1149">
        <v>45796</v>
      </c>
      <c r="F32" s="453" t="s">
        <v>698</v>
      </c>
      <c r="G32" s="431"/>
      <c r="H32" s="400" t="s">
        <v>697</v>
      </c>
      <c r="I32" s="530">
        <f t="shared" si="0"/>
        <v>45873</v>
      </c>
      <c r="J32" s="401" t="s">
        <v>698</v>
      </c>
      <c r="K32" s="330"/>
    </row>
    <row r="33" spans="1:11" s="6" customFormat="1" ht="26">
      <c r="A33" s="486" t="s">
        <v>1346</v>
      </c>
      <c r="B33" s="419" t="s">
        <v>1347</v>
      </c>
      <c r="C33" s="390" t="s">
        <v>1001</v>
      </c>
      <c r="D33" s="1701" t="s">
        <v>697</v>
      </c>
      <c r="E33" s="1149">
        <v>45796</v>
      </c>
      <c r="F33" s="453" t="s">
        <v>698</v>
      </c>
      <c r="G33" s="431"/>
      <c r="H33" s="400" t="s">
        <v>697</v>
      </c>
      <c r="I33" s="530">
        <f t="shared" si="0"/>
        <v>45873</v>
      </c>
      <c r="J33" s="401" t="s">
        <v>698</v>
      </c>
      <c r="K33" s="330"/>
    </row>
    <row r="34" spans="1:11" s="6" customFormat="1" ht="26">
      <c r="A34" s="486" t="s">
        <v>1348</v>
      </c>
      <c r="B34" s="419" t="s">
        <v>1349</v>
      </c>
      <c r="C34" s="390" t="s">
        <v>1001</v>
      </c>
      <c r="D34" s="1701" t="s">
        <v>697</v>
      </c>
      <c r="E34" s="1149">
        <v>45796</v>
      </c>
      <c r="F34" s="453" t="s">
        <v>698</v>
      </c>
      <c r="G34" s="431"/>
      <c r="H34" s="400" t="s">
        <v>697</v>
      </c>
      <c r="I34" s="530">
        <f t="shared" si="0"/>
        <v>45873</v>
      </c>
      <c r="J34" s="401" t="s">
        <v>698</v>
      </c>
      <c r="K34" s="330"/>
    </row>
    <row r="35" spans="1:11" s="6" customFormat="1" ht="26">
      <c r="A35" s="486" t="s">
        <v>1350</v>
      </c>
      <c r="B35" s="419" t="s">
        <v>1351</v>
      </c>
      <c r="C35" s="390" t="s">
        <v>1001</v>
      </c>
      <c r="D35" s="1701" t="s">
        <v>697</v>
      </c>
      <c r="E35" s="1149">
        <v>45796</v>
      </c>
      <c r="F35" s="453" t="s">
        <v>698</v>
      </c>
      <c r="G35" s="431"/>
      <c r="H35" s="400" t="s">
        <v>697</v>
      </c>
      <c r="I35" s="530">
        <f t="shared" si="0"/>
        <v>45873</v>
      </c>
      <c r="J35" s="401" t="s">
        <v>698</v>
      </c>
      <c r="K35" s="330"/>
    </row>
    <row r="36" spans="1:11" s="6" customFormat="1" ht="26">
      <c r="A36" s="486" t="s">
        <v>1352</v>
      </c>
      <c r="B36" s="419" t="s">
        <v>1353</v>
      </c>
      <c r="C36" s="390" t="s">
        <v>1001</v>
      </c>
      <c r="D36" s="1701" t="s">
        <v>697</v>
      </c>
      <c r="E36" s="1149">
        <v>45796</v>
      </c>
      <c r="F36" s="453" t="s">
        <v>698</v>
      </c>
      <c r="G36" s="431"/>
      <c r="H36" s="400" t="s">
        <v>697</v>
      </c>
      <c r="I36" s="530">
        <f t="shared" si="0"/>
        <v>45873</v>
      </c>
      <c r="J36" s="401" t="s">
        <v>698</v>
      </c>
      <c r="K36" s="330"/>
    </row>
    <row r="37" spans="1:11" s="6" customFormat="1" ht="26">
      <c r="A37" s="486" t="s">
        <v>1354</v>
      </c>
      <c r="B37" s="419" t="s">
        <v>1355</v>
      </c>
      <c r="C37" s="390" t="s">
        <v>1001</v>
      </c>
      <c r="D37" s="1701" t="s">
        <v>697</v>
      </c>
      <c r="E37" s="1149">
        <v>45796</v>
      </c>
      <c r="F37" s="453" t="s">
        <v>698</v>
      </c>
      <c r="G37" s="431"/>
      <c r="H37" s="400" t="s">
        <v>697</v>
      </c>
      <c r="I37" s="530">
        <f t="shared" si="0"/>
        <v>45873</v>
      </c>
      <c r="J37" s="401" t="s">
        <v>698</v>
      </c>
      <c r="K37" s="330"/>
    </row>
    <row r="38" spans="1:11" s="6" customFormat="1" ht="26">
      <c r="A38" s="486" t="s">
        <v>1356</v>
      </c>
      <c r="B38" s="419" t="s">
        <v>1357</v>
      </c>
      <c r="C38" s="390" t="s">
        <v>1001</v>
      </c>
      <c r="D38" s="1701" t="s">
        <v>697</v>
      </c>
      <c r="E38" s="1149">
        <v>45796</v>
      </c>
      <c r="F38" s="453" t="s">
        <v>698</v>
      </c>
      <c r="G38" s="431"/>
      <c r="H38" s="400" t="s">
        <v>697</v>
      </c>
      <c r="I38" s="530">
        <f t="shared" si="0"/>
        <v>45873</v>
      </c>
      <c r="J38" s="401" t="s">
        <v>698</v>
      </c>
      <c r="K38" s="330"/>
    </row>
    <row r="39" spans="1:11" s="6" customFormat="1" ht="26">
      <c r="A39" s="486" t="s">
        <v>1358</v>
      </c>
      <c r="B39" s="419" t="s">
        <v>1359</v>
      </c>
      <c r="C39" s="390" t="s">
        <v>1001</v>
      </c>
      <c r="D39" s="1701" t="s">
        <v>697</v>
      </c>
      <c r="E39" s="1149">
        <v>45796</v>
      </c>
      <c r="F39" s="453" t="s">
        <v>698</v>
      </c>
      <c r="G39" s="431"/>
      <c r="H39" s="400" t="s">
        <v>697</v>
      </c>
      <c r="I39" s="530">
        <f t="shared" si="0"/>
        <v>45873</v>
      </c>
      <c r="J39" s="401" t="s">
        <v>698</v>
      </c>
      <c r="K39" s="330"/>
    </row>
    <row r="40" spans="1:11" s="6" customFormat="1" ht="26">
      <c r="A40" s="486" t="s">
        <v>1360</v>
      </c>
      <c r="B40" s="419" t="s">
        <v>1361</v>
      </c>
      <c r="C40" s="390" t="s">
        <v>1001</v>
      </c>
      <c r="D40" s="1701" t="s">
        <v>697</v>
      </c>
      <c r="E40" s="1149">
        <v>45796</v>
      </c>
      <c r="F40" s="453" t="s">
        <v>698</v>
      </c>
      <c r="G40" s="431"/>
      <c r="H40" s="400" t="s">
        <v>697</v>
      </c>
      <c r="I40" s="530">
        <f t="shared" si="0"/>
        <v>45873</v>
      </c>
      <c r="J40" s="401" t="s">
        <v>698</v>
      </c>
      <c r="K40" s="330"/>
    </row>
    <row r="41" spans="1:11" s="6" customFormat="1" ht="26">
      <c r="A41" s="486" t="s">
        <v>1362</v>
      </c>
      <c r="B41" s="419" t="s">
        <v>1363</v>
      </c>
      <c r="C41" s="390" t="s">
        <v>1001</v>
      </c>
      <c r="D41" s="1701" t="s">
        <v>697</v>
      </c>
      <c r="E41" s="1149">
        <v>45796</v>
      </c>
      <c r="F41" s="453" t="s">
        <v>698</v>
      </c>
      <c r="G41" s="431"/>
      <c r="H41" s="400" t="s">
        <v>697</v>
      </c>
      <c r="I41" s="530">
        <f t="shared" si="0"/>
        <v>45873</v>
      </c>
      <c r="J41" s="401" t="s">
        <v>698</v>
      </c>
      <c r="K41" s="330"/>
    </row>
    <row r="42" spans="1:11" s="6" customFormat="1" ht="26">
      <c r="A42" s="486" t="s">
        <v>1364</v>
      </c>
      <c r="B42" s="419" t="s">
        <v>1365</v>
      </c>
      <c r="C42" s="390" t="s">
        <v>1001</v>
      </c>
      <c r="D42" s="1701" t="s">
        <v>697</v>
      </c>
      <c r="E42" s="1149">
        <v>45796</v>
      </c>
      <c r="F42" s="453" t="s">
        <v>698</v>
      </c>
      <c r="G42" s="431"/>
      <c r="H42" s="400" t="s">
        <v>697</v>
      </c>
      <c r="I42" s="530">
        <f t="shared" si="0"/>
        <v>45873</v>
      </c>
      <c r="J42" s="401" t="s">
        <v>698</v>
      </c>
      <c r="K42" s="330"/>
    </row>
    <row r="43" spans="1:11" s="6" customFormat="1" ht="26">
      <c r="A43" s="486" t="s">
        <v>1366</v>
      </c>
      <c r="B43" s="419" t="s">
        <v>1367</v>
      </c>
      <c r="C43" s="390" t="s">
        <v>1001</v>
      </c>
      <c r="D43" s="1701" t="s">
        <v>697</v>
      </c>
      <c r="E43" s="1149">
        <v>45796</v>
      </c>
      <c r="F43" s="453" t="s">
        <v>698</v>
      </c>
      <c r="G43" s="431"/>
      <c r="H43" s="400" t="s">
        <v>697</v>
      </c>
      <c r="I43" s="530">
        <f t="shared" si="0"/>
        <v>45873</v>
      </c>
      <c r="J43" s="401" t="s">
        <v>698</v>
      </c>
      <c r="K43" s="330"/>
    </row>
    <row r="44" spans="1:11" s="6" customFormat="1" ht="26">
      <c r="A44" s="486" t="s">
        <v>1368</v>
      </c>
      <c r="B44" s="419" t="s">
        <v>1369</v>
      </c>
      <c r="C44" s="390" t="s">
        <v>1001</v>
      </c>
      <c r="D44" s="1701" t="s">
        <v>697</v>
      </c>
      <c r="E44" s="1149">
        <v>45796</v>
      </c>
      <c r="F44" s="453" t="s">
        <v>698</v>
      </c>
      <c r="G44" s="431"/>
      <c r="H44" s="400" t="s">
        <v>697</v>
      </c>
      <c r="I44" s="530">
        <f t="shared" si="0"/>
        <v>45873</v>
      </c>
      <c r="J44" s="401" t="s">
        <v>698</v>
      </c>
      <c r="K44" s="330"/>
    </row>
    <row r="45" spans="1:11" s="6" customFormat="1" ht="26">
      <c r="A45" s="620" t="s">
        <v>1370</v>
      </c>
      <c r="B45" s="419" t="s">
        <v>1371</v>
      </c>
      <c r="C45" s="390" t="s">
        <v>1001</v>
      </c>
      <c r="D45" s="1702" t="s">
        <v>697</v>
      </c>
      <c r="E45" s="1149">
        <v>45796</v>
      </c>
      <c r="F45" s="453" t="s">
        <v>698</v>
      </c>
      <c r="G45" s="327"/>
      <c r="H45" s="400" t="s">
        <v>697</v>
      </c>
      <c r="I45" s="530">
        <f t="shared" si="0"/>
        <v>45873</v>
      </c>
      <c r="J45" s="401" t="s">
        <v>698</v>
      </c>
      <c r="K45" s="330"/>
    </row>
    <row r="46" spans="1:11" s="6" customFormat="1" ht="26">
      <c r="A46" s="419" t="s">
        <v>1372</v>
      </c>
      <c r="B46" s="488" t="s">
        <v>1373</v>
      </c>
      <c r="C46" s="390" t="s">
        <v>1001</v>
      </c>
      <c r="D46" s="326" t="s">
        <v>697</v>
      </c>
      <c r="E46" s="1149">
        <v>45796</v>
      </c>
      <c r="F46" s="453" t="s">
        <v>698</v>
      </c>
      <c r="G46" s="327"/>
      <c r="H46" s="400" t="s">
        <v>697</v>
      </c>
      <c r="I46" s="530">
        <f t="shared" si="0"/>
        <v>45873</v>
      </c>
      <c r="J46" s="401" t="s">
        <v>698</v>
      </c>
      <c r="K46" s="330"/>
    </row>
    <row r="47" spans="1:11" s="6" customFormat="1" ht="26">
      <c r="A47" s="419" t="s">
        <v>1374</v>
      </c>
      <c r="B47" s="488" t="s">
        <v>1375</v>
      </c>
      <c r="C47" s="390" t="s">
        <v>1001</v>
      </c>
      <c r="D47" s="326" t="s">
        <v>697</v>
      </c>
      <c r="E47" s="1149">
        <v>45796</v>
      </c>
      <c r="F47" s="453" t="s">
        <v>698</v>
      </c>
      <c r="G47" s="327"/>
      <c r="H47" s="400" t="s">
        <v>697</v>
      </c>
      <c r="I47" s="530">
        <f t="shared" si="0"/>
        <v>45873</v>
      </c>
      <c r="J47" s="401" t="s">
        <v>698</v>
      </c>
      <c r="K47" s="330"/>
    </row>
    <row r="48" spans="1:11" s="6" customFormat="1" ht="26">
      <c r="A48" s="419" t="s">
        <v>1376</v>
      </c>
      <c r="B48" s="488" t="s">
        <v>1377</v>
      </c>
      <c r="C48" s="390" t="s">
        <v>1001</v>
      </c>
      <c r="D48" s="326" t="s">
        <v>697</v>
      </c>
      <c r="E48" s="1149">
        <v>45796</v>
      </c>
      <c r="F48" s="453" t="s">
        <v>698</v>
      </c>
      <c r="G48" s="327"/>
      <c r="H48" s="400" t="s">
        <v>697</v>
      </c>
      <c r="I48" s="530">
        <f t="shared" si="0"/>
        <v>45873</v>
      </c>
      <c r="J48" s="401" t="s">
        <v>698</v>
      </c>
      <c r="K48" s="330"/>
    </row>
    <row r="49" spans="1:11" s="6" customFormat="1" ht="26">
      <c r="A49" s="419" t="s">
        <v>1378</v>
      </c>
      <c r="B49" s="627" t="s">
        <v>1379</v>
      </c>
      <c r="C49" s="390" t="s">
        <v>1001</v>
      </c>
      <c r="D49" s="326" t="s">
        <v>697</v>
      </c>
      <c r="E49" s="1149">
        <v>45796</v>
      </c>
      <c r="F49" s="453" t="s">
        <v>698</v>
      </c>
      <c r="G49" s="327"/>
      <c r="H49" s="400" t="s">
        <v>697</v>
      </c>
      <c r="I49" s="530">
        <f t="shared" si="0"/>
        <v>45873</v>
      </c>
      <c r="J49" s="401" t="s">
        <v>698</v>
      </c>
      <c r="K49" s="330"/>
    </row>
    <row r="50" spans="1:11" s="6" customFormat="1" ht="26">
      <c r="A50" s="419" t="s">
        <v>1380</v>
      </c>
      <c r="B50" s="414" t="s">
        <v>1381</v>
      </c>
      <c r="C50" s="390" t="s">
        <v>1001</v>
      </c>
      <c r="D50" s="326" t="s">
        <v>697</v>
      </c>
      <c r="E50" s="1149">
        <v>45796</v>
      </c>
      <c r="F50" s="453" t="s">
        <v>698</v>
      </c>
      <c r="G50" s="327"/>
      <c r="H50" s="400" t="s">
        <v>697</v>
      </c>
      <c r="I50" s="530">
        <f t="shared" si="0"/>
        <v>45873</v>
      </c>
      <c r="J50" s="401" t="s">
        <v>698</v>
      </c>
      <c r="K50" s="330"/>
    </row>
    <row r="51" spans="1:11" s="6" customFormat="1" ht="26">
      <c r="A51" s="419" t="s">
        <v>1382</v>
      </c>
      <c r="B51" s="414" t="s">
        <v>1383</v>
      </c>
      <c r="C51" s="390" t="s">
        <v>1001</v>
      </c>
      <c r="D51" s="326" t="s">
        <v>697</v>
      </c>
      <c r="E51" s="1149">
        <v>45796</v>
      </c>
      <c r="F51" s="453" t="s">
        <v>698</v>
      </c>
      <c r="G51" s="327"/>
      <c r="H51" s="400" t="s">
        <v>697</v>
      </c>
      <c r="I51" s="530">
        <f t="shared" si="0"/>
        <v>45873</v>
      </c>
      <c r="J51" s="401" t="s">
        <v>698</v>
      </c>
      <c r="K51" s="330"/>
    </row>
    <row r="52" spans="1:11" s="23" customFormat="1" ht="26">
      <c r="A52" s="419" t="s">
        <v>1384</v>
      </c>
      <c r="B52" s="414" t="s">
        <v>1385</v>
      </c>
      <c r="C52" s="390" t="s">
        <v>1001</v>
      </c>
      <c r="D52" s="453" t="s">
        <v>697</v>
      </c>
      <c r="E52" s="1149">
        <v>45796</v>
      </c>
      <c r="F52" s="453" t="s">
        <v>698</v>
      </c>
      <c r="G52" s="327"/>
      <c r="H52" s="400" t="s">
        <v>697</v>
      </c>
      <c r="I52" s="530">
        <f t="shared" si="0"/>
        <v>45873</v>
      </c>
      <c r="J52" s="401" t="s">
        <v>698</v>
      </c>
      <c r="K52" s="330"/>
    </row>
    <row r="53" spans="1:11" s="23" customFormat="1" ht="26">
      <c r="A53" s="419" t="s">
        <v>1386</v>
      </c>
      <c r="B53" s="414" t="s">
        <v>1387</v>
      </c>
      <c r="C53" s="390" t="s">
        <v>1001</v>
      </c>
      <c r="D53" s="453" t="s">
        <v>697</v>
      </c>
      <c r="E53" s="1149">
        <v>45796</v>
      </c>
      <c r="F53" s="453" t="s">
        <v>698</v>
      </c>
      <c r="G53" s="327"/>
      <c r="H53" s="400" t="s">
        <v>697</v>
      </c>
      <c r="I53" s="530">
        <f t="shared" si="0"/>
        <v>45873</v>
      </c>
      <c r="J53" s="401" t="s">
        <v>698</v>
      </c>
      <c r="K53" s="330"/>
    </row>
    <row r="54" spans="1:11" s="6" customFormat="1" ht="26">
      <c r="A54" s="419" t="s">
        <v>1388</v>
      </c>
      <c r="B54" s="414" t="s">
        <v>1389</v>
      </c>
      <c r="C54" s="390" t="s">
        <v>1001</v>
      </c>
      <c r="D54" s="326" t="s">
        <v>697</v>
      </c>
      <c r="E54" s="1149">
        <v>45796</v>
      </c>
      <c r="F54" s="453" t="s">
        <v>698</v>
      </c>
      <c r="G54" s="327"/>
      <c r="H54" s="400" t="s">
        <v>697</v>
      </c>
      <c r="I54" s="530">
        <f t="shared" si="0"/>
        <v>45873</v>
      </c>
      <c r="J54" s="401" t="s">
        <v>698</v>
      </c>
      <c r="K54" s="330"/>
    </row>
    <row r="55" spans="1:11" s="6" customFormat="1" ht="26">
      <c r="A55" s="419" t="s">
        <v>1390</v>
      </c>
      <c r="B55" s="414" t="s">
        <v>1391</v>
      </c>
      <c r="C55" s="390" t="s">
        <v>1001</v>
      </c>
      <c r="D55" s="326" t="s">
        <v>697</v>
      </c>
      <c r="E55" s="1149">
        <v>45796</v>
      </c>
      <c r="F55" s="453" t="s">
        <v>698</v>
      </c>
      <c r="G55" s="327"/>
      <c r="H55" s="400" t="s">
        <v>697</v>
      </c>
      <c r="I55" s="530">
        <f t="shared" si="0"/>
        <v>45873</v>
      </c>
      <c r="J55" s="401" t="s">
        <v>698</v>
      </c>
      <c r="K55" s="330"/>
    </row>
    <row r="56" spans="1:11" s="6" customFormat="1" ht="26">
      <c r="A56" s="419" t="s">
        <v>1392</v>
      </c>
      <c r="B56" s="414" t="s">
        <v>1393</v>
      </c>
      <c r="C56" s="390" t="s">
        <v>1001</v>
      </c>
      <c r="D56" s="326" t="s">
        <v>697</v>
      </c>
      <c r="E56" s="1149">
        <v>45796</v>
      </c>
      <c r="F56" s="453" t="s">
        <v>698</v>
      </c>
      <c r="G56" s="327"/>
      <c r="H56" s="400" t="s">
        <v>697</v>
      </c>
      <c r="I56" s="530">
        <f t="shared" si="0"/>
        <v>45873</v>
      </c>
      <c r="J56" s="401" t="s">
        <v>698</v>
      </c>
      <c r="K56" s="330"/>
    </row>
    <row r="57" spans="1:11" s="6" customFormat="1" ht="26">
      <c r="A57" s="419" t="s">
        <v>1394</v>
      </c>
      <c r="B57" s="414" t="s">
        <v>1395</v>
      </c>
      <c r="C57" s="390" t="s">
        <v>1001</v>
      </c>
      <c r="D57" s="326" t="s">
        <v>697</v>
      </c>
      <c r="E57" s="1149">
        <v>45796</v>
      </c>
      <c r="F57" s="453" t="s">
        <v>698</v>
      </c>
      <c r="G57" s="327"/>
      <c r="H57" s="400" t="s">
        <v>697</v>
      </c>
      <c r="I57" s="530">
        <f t="shared" si="0"/>
        <v>45873</v>
      </c>
      <c r="J57" s="401" t="s">
        <v>698</v>
      </c>
      <c r="K57" s="330"/>
    </row>
    <row r="58" spans="1:11" s="6" customFormat="1" ht="26">
      <c r="A58" s="419" t="s">
        <v>1396</v>
      </c>
      <c r="B58" s="414" t="s">
        <v>1397</v>
      </c>
      <c r="C58" s="390" t="s">
        <v>1001</v>
      </c>
      <c r="D58" s="326" t="s">
        <v>697</v>
      </c>
      <c r="E58" s="1149">
        <v>45796</v>
      </c>
      <c r="F58" s="453" t="s">
        <v>698</v>
      </c>
      <c r="G58" s="327"/>
      <c r="H58" s="400" t="s">
        <v>697</v>
      </c>
      <c r="I58" s="530">
        <f t="shared" si="0"/>
        <v>45873</v>
      </c>
      <c r="J58" s="401" t="s">
        <v>698</v>
      </c>
      <c r="K58" s="330"/>
    </row>
    <row r="59" spans="1:11" s="6" customFormat="1" ht="26">
      <c r="A59" s="419" t="s">
        <v>1398</v>
      </c>
      <c r="B59" s="414" t="s">
        <v>1399</v>
      </c>
      <c r="C59" s="390" t="s">
        <v>1001</v>
      </c>
      <c r="D59" s="326" t="s">
        <v>697</v>
      </c>
      <c r="E59" s="1149">
        <v>45796</v>
      </c>
      <c r="F59" s="453" t="s">
        <v>698</v>
      </c>
      <c r="G59" s="327"/>
      <c r="H59" s="400" t="s">
        <v>697</v>
      </c>
      <c r="I59" s="530">
        <f t="shared" si="0"/>
        <v>45873</v>
      </c>
      <c r="J59" s="401" t="s">
        <v>698</v>
      </c>
      <c r="K59" s="330"/>
    </row>
    <row r="60" spans="1:11" s="6" customFormat="1" ht="26">
      <c r="A60" s="419" t="s">
        <v>1400</v>
      </c>
      <c r="B60" s="414" t="s">
        <v>1401</v>
      </c>
      <c r="C60" s="390" t="s">
        <v>1001</v>
      </c>
      <c r="D60" s="326" t="s">
        <v>697</v>
      </c>
      <c r="E60" s="1149">
        <v>45796</v>
      </c>
      <c r="F60" s="453" t="s">
        <v>698</v>
      </c>
      <c r="G60" s="327"/>
      <c r="H60" s="400" t="s">
        <v>697</v>
      </c>
      <c r="I60" s="530">
        <f t="shared" si="0"/>
        <v>45873</v>
      </c>
      <c r="J60" s="401" t="s">
        <v>698</v>
      </c>
      <c r="K60" s="330"/>
    </row>
    <row r="61" spans="1:11" s="6" customFormat="1" ht="26">
      <c r="A61" s="419" t="s">
        <v>1402</v>
      </c>
      <c r="B61" s="414" t="s">
        <v>1403</v>
      </c>
      <c r="C61" s="390" t="s">
        <v>1001</v>
      </c>
      <c r="D61" s="326" t="s">
        <v>697</v>
      </c>
      <c r="E61" s="1149">
        <v>45796</v>
      </c>
      <c r="F61" s="453" t="s">
        <v>698</v>
      </c>
      <c r="G61" s="327"/>
      <c r="H61" s="400" t="s">
        <v>697</v>
      </c>
      <c r="I61" s="530">
        <f t="shared" si="0"/>
        <v>45873</v>
      </c>
      <c r="J61" s="401" t="s">
        <v>698</v>
      </c>
      <c r="K61" s="330"/>
    </row>
    <row r="62" spans="1:11" s="6" customFormat="1" ht="26">
      <c r="A62" s="419" t="s">
        <v>1404</v>
      </c>
      <c r="B62" s="414" t="s">
        <v>1405</v>
      </c>
      <c r="C62" s="390" t="s">
        <v>1001</v>
      </c>
      <c r="D62" s="326" t="s">
        <v>697</v>
      </c>
      <c r="E62" s="1149">
        <v>45796</v>
      </c>
      <c r="F62" s="453" t="s">
        <v>698</v>
      </c>
      <c r="G62" s="327"/>
      <c r="H62" s="400" t="s">
        <v>697</v>
      </c>
      <c r="I62" s="530">
        <f t="shared" si="0"/>
        <v>45873</v>
      </c>
      <c r="J62" s="401" t="s">
        <v>698</v>
      </c>
      <c r="K62" s="330"/>
    </row>
    <row r="63" spans="1:11" s="6" customFormat="1" ht="26">
      <c r="A63" s="419" t="s">
        <v>1406</v>
      </c>
      <c r="B63" s="414" t="s">
        <v>1407</v>
      </c>
      <c r="C63" s="390" t="s">
        <v>1001</v>
      </c>
      <c r="D63" s="326" t="s">
        <v>697</v>
      </c>
      <c r="E63" s="1149">
        <v>45796</v>
      </c>
      <c r="F63" s="453" t="s">
        <v>698</v>
      </c>
      <c r="G63" s="327"/>
      <c r="H63" s="400" t="s">
        <v>697</v>
      </c>
      <c r="I63" s="530">
        <f t="shared" si="0"/>
        <v>45873</v>
      </c>
      <c r="J63" s="401" t="s">
        <v>698</v>
      </c>
      <c r="K63" s="330"/>
    </row>
    <row r="64" spans="1:11" s="6" customFormat="1" ht="26">
      <c r="A64" s="419" t="s">
        <v>1408</v>
      </c>
      <c r="B64" s="414" t="s">
        <v>1409</v>
      </c>
      <c r="C64" s="390" t="s">
        <v>1001</v>
      </c>
      <c r="D64" s="326" t="s">
        <v>697</v>
      </c>
      <c r="E64" s="1149">
        <v>45796</v>
      </c>
      <c r="F64" s="453" t="s">
        <v>698</v>
      </c>
      <c r="G64" s="327"/>
      <c r="H64" s="400" t="s">
        <v>697</v>
      </c>
      <c r="I64" s="530">
        <f t="shared" si="0"/>
        <v>45873</v>
      </c>
      <c r="J64" s="401" t="s">
        <v>698</v>
      </c>
      <c r="K64" s="330"/>
    </row>
    <row r="65" spans="1:11" s="6" customFormat="1" ht="26">
      <c r="A65" s="419" t="s">
        <v>1410</v>
      </c>
      <c r="B65" s="414" t="s">
        <v>1411</v>
      </c>
      <c r="C65" s="390" t="s">
        <v>1001</v>
      </c>
      <c r="D65" s="326" t="s">
        <v>697</v>
      </c>
      <c r="E65" s="1149">
        <v>45796</v>
      </c>
      <c r="F65" s="453" t="s">
        <v>698</v>
      </c>
      <c r="G65" s="327"/>
      <c r="H65" s="400" t="s">
        <v>697</v>
      </c>
      <c r="I65" s="530">
        <f t="shared" si="0"/>
        <v>45873</v>
      </c>
      <c r="J65" s="401" t="s">
        <v>698</v>
      </c>
      <c r="K65" s="330"/>
    </row>
    <row r="66" spans="1:11" s="6" customFormat="1" ht="26">
      <c r="A66" s="419" t="s">
        <v>1412</v>
      </c>
      <c r="B66" s="414" t="s">
        <v>1413</v>
      </c>
      <c r="C66" s="390" t="s">
        <v>1001</v>
      </c>
      <c r="D66" s="326" t="s">
        <v>697</v>
      </c>
      <c r="E66" s="1149">
        <v>45796</v>
      </c>
      <c r="F66" s="453" t="s">
        <v>698</v>
      </c>
      <c r="G66" s="327"/>
      <c r="H66" s="400" t="s">
        <v>697</v>
      </c>
      <c r="I66" s="530">
        <f t="shared" si="0"/>
        <v>45873</v>
      </c>
      <c r="J66" s="401" t="s">
        <v>698</v>
      </c>
      <c r="K66" s="330"/>
    </row>
    <row r="67" spans="1:11" s="6" customFormat="1" ht="26">
      <c r="A67" s="419" t="s">
        <v>1414</v>
      </c>
      <c r="B67" s="414" t="s">
        <v>1415</v>
      </c>
      <c r="C67" s="390" t="s">
        <v>1001</v>
      </c>
      <c r="D67" s="326" t="s">
        <v>697</v>
      </c>
      <c r="E67" s="1149">
        <v>45796</v>
      </c>
      <c r="F67" s="453" t="s">
        <v>698</v>
      </c>
      <c r="G67" s="327"/>
      <c r="H67" s="400" t="s">
        <v>697</v>
      </c>
      <c r="I67" s="530">
        <f t="shared" si="0"/>
        <v>45873</v>
      </c>
      <c r="J67" s="401" t="s">
        <v>698</v>
      </c>
      <c r="K67" s="330"/>
    </row>
    <row r="68" spans="1:11" s="6" customFormat="1" ht="26">
      <c r="A68" s="419" t="s">
        <v>1416</v>
      </c>
      <c r="B68" s="414" t="s">
        <v>1417</v>
      </c>
      <c r="C68" s="390" t="s">
        <v>1001</v>
      </c>
      <c r="D68" s="326" t="s">
        <v>697</v>
      </c>
      <c r="E68" s="1149">
        <v>45796</v>
      </c>
      <c r="F68" s="453" t="s">
        <v>698</v>
      </c>
      <c r="G68" s="327"/>
      <c r="H68" s="400" t="s">
        <v>697</v>
      </c>
      <c r="I68" s="530">
        <f t="shared" si="0"/>
        <v>45873</v>
      </c>
      <c r="J68" s="401" t="s">
        <v>698</v>
      </c>
      <c r="K68" s="330"/>
    </row>
    <row r="69" spans="1:11" s="6" customFormat="1" ht="26">
      <c r="A69" s="419" t="s">
        <v>1418</v>
      </c>
      <c r="B69" s="414" t="s">
        <v>1419</v>
      </c>
      <c r="C69" s="390" t="s">
        <v>1001</v>
      </c>
      <c r="D69" s="326" t="s">
        <v>697</v>
      </c>
      <c r="E69" s="1149">
        <v>45796</v>
      </c>
      <c r="F69" s="453" t="s">
        <v>698</v>
      </c>
      <c r="G69" s="327"/>
      <c r="H69" s="400" t="s">
        <v>697</v>
      </c>
      <c r="I69" s="530">
        <f t="shared" si="0"/>
        <v>45873</v>
      </c>
      <c r="J69" s="401" t="s">
        <v>698</v>
      </c>
      <c r="K69" s="330"/>
    </row>
    <row r="70" spans="1:11" s="6" customFormat="1" ht="26">
      <c r="A70" s="419" t="s">
        <v>1420</v>
      </c>
      <c r="B70" s="414" t="s">
        <v>1421</v>
      </c>
      <c r="C70" s="390" t="s">
        <v>1001</v>
      </c>
      <c r="D70" s="326" t="s">
        <v>697</v>
      </c>
      <c r="E70" s="1149">
        <v>45796</v>
      </c>
      <c r="F70" s="453" t="s">
        <v>698</v>
      </c>
      <c r="G70" s="327"/>
      <c r="H70" s="400" t="s">
        <v>697</v>
      </c>
      <c r="I70" s="530">
        <f t="shared" si="0"/>
        <v>45873</v>
      </c>
      <c r="J70" s="401" t="s">
        <v>698</v>
      </c>
      <c r="K70" s="330"/>
    </row>
    <row r="71" spans="1:11" s="6" customFormat="1" ht="26">
      <c r="A71" s="419" t="s">
        <v>1422</v>
      </c>
      <c r="B71" s="414" t="s">
        <v>1423</v>
      </c>
      <c r="C71" s="390" t="s">
        <v>1001</v>
      </c>
      <c r="D71" s="326" t="s">
        <v>697</v>
      </c>
      <c r="E71" s="1149">
        <v>45796</v>
      </c>
      <c r="F71" s="453" t="s">
        <v>698</v>
      </c>
      <c r="G71" s="327"/>
      <c r="H71" s="400" t="s">
        <v>697</v>
      </c>
      <c r="I71" s="530">
        <f t="shared" si="0"/>
        <v>45873</v>
      </c>
      <c r="J71" s="401" t="s">
        <v>698</v>
      </c>
      <c r="K71" s="330"/>
    </row>
    <row r="72" spans="1:11" s="6" customFormat="1" ht="26">
      <c r="A72" s="419" t="s">
        <v>1424</v>
      </c>
      <c r="B72" s="414" t="s">
        <v>1425</v>
      </c>
      <c r="C72" s="390" t="s">
        <v>1001</v>
      </c>
      <c r="D72" s="326" t="s">
        <v>697</v>
      </c>
      <c r="E72" s="1149">
        <v>45796</v>
      </c>
      <c r="F72" s="453" t="s">
        <v>698</v>
      </c>
      <c r="G72" s="327"/>
      <c r="H72" s="400" t="s">
        <v>697</v>
      </c>
      <c r="I72" s="530">
        <f t="shared" ref="I72:I135" si="1">$B$4+90</f>
        <v>45873</v>
      </c>
      <c r="J72" s="401" t="s">
        <v>698</v>
      </c>
      <c r="K72" s="330"/>
    </row>
    <row r="73" spans="1:11" s="6" customFormat="1" ht="26">
      <c r="A73" s="419" t="s">
        <v>1426</v>
      </c>
      <c r="B73" s="414" t="s">
        <v>1427</v>
      </c>
      <c r="C73" s="390" t="s">
        <v>1001</v>
      </c>
      <c r="D73" s="326" t="s">
        <v>697</v>
      </c>
      <c r="E73" s="1149">
        <v>45796</v>
      </c>
      <c r="F73" s="453" t="s">
        <v>698</v>
      </c>
      <c r="G73" s="327"/>
      <c r="H73" s="400" t="s">
        <v>697</v>
      </c>
      <c r="I73" s="530">
        <f t="shared" si="1"/>
        <v>45873</v>
      </c>
      <c r="J73" s="401" t="s">
        <v>698</v>
      </c>
      <c r="K73" s="330"/>
    </row>
    <row r="74" spans="1:11" s="6" customFormat="1" ht="26">
      <c r="A74" s="419" t="s">
        <v>1428</v>
      </c>
      <c r="B74" s="414" t="s">
        <v>1429</v>
      </c>
      <c r="C74" s="390" t="s">
        <v>1001</v>
      </c>
      <c r="D74" s="326" t="s">
        <v>697</v>
      </c>
      <c r="E74" s="1149">
        <v>45796</v>
      </c>
      <c r="F74" s="453" t="s">
        <v>698</v>
      </c>
      <c r="G74" s="327"/>
      <c r="H74" s="400" t="s">
        <v>697</v>
      </c>
      <c r="I74" s="530">
        <f t="shared" si="1"/>
        <v>45873</v>
      </c>
      <c r="J74" s="401" t="s">
        <v>698</v>
      </c>
      <c r="K74" s="330"/>
    </row>
    <row r="75" spans="1:11" s="23" customFormat="1" ht="26">
      <c r="A75" s="419" t="s">
        <v>1430</v>
      </c>
      <c r="B75" s="414" t="s">
        <v>1431</v>
      </c>
      <c r="C75" s="390" t="s">
        <v>1001</v>
      </c>
      <c r="D75" s="453" t="s">
        <v>697</v>
      </c>
      <c r="E75" s="1149">
        <v>45796</v>
      </c>
      <c r="F75" s="453" t="s">
        <v>698</v>
      </c>
      <c r="G75" s="327"/>
      <c r="H75" s="400" t="s">
        <v>697</v>
      </c>
      <c r="I75" s="530">
        <f t="shared" si="1"/>
        <v>45873</v>
      </c>
      <c r="J75" s="401" t="s">
        <v>698</v>
      </c>
      <c r="K75" s="330"/>
    </row>
    <row r="76" spans="1:11" s="23" customFormat="1" ht="26">
      <c r="A76" s="419" t="s">
        <v>1432</v>
      </c>
      <c r="B76" s="414" t="s">
        <v>1433</v>
      </c>
      <c r="C76" s="390" t="s">
        <v>1001</v>
      </c>
      <c r="D76" s="453" t="s">
        <v>697</v>
      </c>
      <c r="E76" s="1149">
        <v>45796</v>
      </c>
      <c r="F76" s="453" t="s">
        <v>698</v>
      </c>
      <c r="G76" s="327"/>
      <c r="H76" s="400" t="s">
        <v>697</v>
      </c>
      <c r="I76" s="530">
        <f t="shared" si="1"/>
        <v>45873</v>
      </c>
      <c r="J76" s="401" t="s">
        <v>698</v>
      </c>
      <c r="K76" s="330"/>
    </row>
    <row r="77" spans="1:11" s="23" customFormat="1" ht="26">
      <c r="A77" s="419" t="s">
        <v>1434</v>
      </c>
      <c r="B77" s="414" t="s">
        <v>1435</v>
      </c>
      <c r="C77" s="390" t="s">
        <v>1001</v>
      </c>
      <c r="D77" s="453" t="s">
        <v>697</v>
      </c>
      <c r="E77" s="1149">
        <v>45796</v>
      </c>
      <c r="F77" s="453" t="s">
        <v>698</v>
      </c>
      <c r="G77" s="327"/>
      <c r="H77" s="400" t="s">
        <v>697</v>
      </c>
      <c r="I77" s="530">
        <f t="shared" si="1"/>
        <v>45873</v>
      </c>
      <c r="J77" s="401" t="s">
        <v>698</v>
      </c>
      <c r="K77" s="330"/>
    </row>
    <row r="78" spans="1:11" s="24" customFormat="1" ht="26">
      <c r="A78" s="419" t="s">
        <v>1436</v>
      </c>
      <c r="B78" s="414" t="s">
        <v>1437</v>
      </c>
      <c r="C78" s="390" t="s">
        <v>1001</v>
      </c>
      <c r="D78" s="326" t="s">
        <v>697</v>
      </c>
      <c r="E78" s="1149">
        <v>45796</v>
      </c>
      <c r="F78" s="453" t="s">
        <v>698</v>
      </c>
      <c r="G78" s="327"/>
      <c r="H78" s="400" t="s">
        <v>697</v>
      </c>
      <c r="I78" s="530">
        <f t="shared" si="1"/>
        <v>45873</v>
      </c>
      <c r="J78" s="401" t="s">
        <v>698</v>
      </c>
      <c r="K78" s="330"/>
    </row>
    <row r="79" spans="1:11" s="24" customFormat="1" ht="26">
      <c r="A79" s="419" t="s">
        <v>1438</v>
      </c>
      <c r="B79" s="414" t="s">
        <v>1439</v>
      </c>
      <c r="C79" s="390" t="s">
        <v>1001</v>
      </c>
      <c r="D79" s="326" t="s">
        <v>697</v>
      </c>
      <c r="E79" s="1149">
        <v>45796</v>
      </c>
      <c r="F79" s="453" t="s">
        <v>698</v>
      </c>
      <c r="G79" s="327"/>
      <c r="H79" s="400" t="s">
        <v>697</v>
      </c>
      <c r="I79" s="530">
        <f t="shared" si="1"/>
        <v>45873</v>
      </c>
      <c r="J79" s="401" t="s">
        <v>698</v>
      </c>
      <c r="K79" s="330"/>
    </row>
    <row r="80" spans="1:11" s="24" customFormat="1" ht="26">
      <c r="A80" s="419" t="s">
        <v>1440</v>
      </c>
      <c r="B80" s="414" t="s">
        <v>1441</v>
      </c>
      <c r="C80" s="390" t="s">
        <v>1001</v>
      </c>
      <c r="D80" s="326" t="s">
        <v>697</v>
      </c>
      <c r="E80" s="1149">
        <v>45796</v>
      </c>
      <c r="F80" s="453" t="s">
        <v>698</v>
      </c>
      <c r="G80" s="327"/>
      <c r="H80" s="400" t="s">
        <v>697</v>
      </c>
      <c r="I80" s="530">
        <f t="shared" si="1"/>
        <v>45873</v>
      </c>
      <c r="J80" s="401" t="s">
        <v>698</v>
      </c>
      <c r="K80" s="330"/>
    </row>
    <row r="81" spans="1:11" s="24" customFormat="1">
      <c r="A81" s="419" t="s">
        <v>1442</v>
      </c>
      <c r="B81" s="414" t="s">
        <v>1443</v>
      </c>
      <c r="C81" s="390" t="s">
        <v>1001</v>
      </c>
      <c r="D81" s="326" t="s">
        <v>131</v>
      </c>
      <c r="E81" s="1149">
        <v>45796</v>
      </c>
      <c r="F81" s="453" t="s">
        <v>1004</v>
      </c>
      <c r="G81" s="327"/>
      <c r="H81" s="400" t="s">
        <v>131</v>
      </c>
      <c r="I81" s="530">
        <f t="shared" si="1"/>
        <v>45873</v>
      </c>
      <c r="J81" s="401" t="s">
        <v>1004</v>
      </c>
      <c r="K81" s="330"/>
    </row>
    <row r="82" spans="1:11" s="24" customFormat="1">
      <c r="A82" s="419" t="s">
        <v>1446</v>
      </c>
      <c r="B82" s="414" t="s">
        <v>1447</v>
      </c>
      <c r="C82" s="390" t="s">
        <v>1001</v>
      </c>
      <c r="D82" s="326" t="s">
        <v>131</v>
      </c>
      <c r="E82" s="1149">
        <v>45796</v>
      </c>
      <c r="F82" s="453" t="s">
        <v>1004</v>
      </c>
      <c r="G82" s="327"/>
      <c r="H82" s="400" t="s">
        <v>131</v>
      </c>
      <c r="I82" s="530">
        <f t="shared" si="1"/>
        <v>45873</v>
      </c>
      <c r="J82" s="401" t="s">
        <v>1004</v>
      </c>
      <c r="K82" s="330"/>
    </row>
    <row r="83" spans="1:11" s="6" customFormat="1">
      <c r="A83" s="419" t="s">
        <v>1448</v>
      </c>
      <c r="B83" s="414" t="s">
        <v>1449</v>
      </c>
      <c r="C83" s="390" t="s">
        <v>1001</v>
      </c>
      <c r="D83" s="326" t="s">
        <v>131</v>
      </c>
      <c r="E83" s="1149">
        <v>45796</v>
      </c>
      <c r="F83" s="453" t="s">
        <v>1004</v>
      </c>
      <c r="G83" s="327"/>
      <c r="H83" s="400" t="s">
        <v>131</v>
      </c>
      <c r="I83" s="530">
        <f t="shared" si="1"/>
        <v>45873</v>
      </c>
      <c r="J83" s="401" t="s">
        <v>1004</v>
      </c>
      <c r="K83" s="330"/>
    </row>
    <row r="84" spans="1:11" s="7" customFormat="1">
      <c r="A84" s="419" t="s">
        <v>1450</v>
      </c>
      <c r="B84" s="414" t="s">
        <v>1451</v>
      </c>
      <c r="C84" s="390" t="s">
        <v>1001</v>
      </c>
      <c r="D84" s="326" t="s">
        <v>131</v>
      </c>
      <c r="E84" s="1149">
        <v>45796</v>
      </c>
      <c r="F84" s="453" t="s">
        <v>1004</v>
      </c>
      <c r="G84" s="327"/>
      <c r="H84" s="400" t="s">
        <v>131</v>
      </c>
      <c r="I84" s="530">
        <f t="shared" si="1"/>
        <v>45873</v>
      </c>
      <c r="J84" s="401" t="s">
        <v>1004</v>
      </c>
      <c r="K84" s="330"/>
    </row>
    <row r="85" spans="1:11" s="7" customFormat="1">
      <c r="A85" s="419" t="s">
        <v>1452</v>
      </c>
      <c r="B85" s="414" t="s">
        <v>1453</v>
      </c>
      <c r="C85" s="390" t="s">
        <v>1001</v>
      </c>
      <c r="D85" s="326" t="s">
        <v>131</v>
      </c>
      <c r="E85" s="1149">
        <v>45796</v>
      </c>
      <c r="F85" s="453" t="s">
        <v>1004</v>
      </c>
      <c r="G85" s="327"/>
      <c r="H85" s="400" t="s">
        <v>131</v>
      </c>
      <c r="I85" s="530">
        <f t="shared" si="1"/>
        <v>45873</v>
      </c>
      <c r="J85" s="401" t="s">
        <v>1004</v>
      </c>
      <c r="K85" s="330"/>
    </row>
    <row r="86" spans="1:11" s="7" customFormat="1">
      <c r="A86" s="419" t="s">
        <v>1454</v>
      </c>
      <c r="B86" s="414" t="s">
        <v>1455</v>
      </c>
      <c r="C86" s="390" t="s">
        <v>1001</v>
      </c>
      <c r="D86" s="326" t="s">
        <v>131</v>
      </c>
      <c r="E86" s="1149">
        <v>45796</v>
      </c>
      <c r="F86" s="453" t="s">
        <v>1004</v>
      </c>
      <c r="G86" s="327"/>
      <c r="H86" s="400" t="s">
        <v>131</v>
      </c>
      <c r="I86" s="530">
        <f t="shared" si="1"/>
        <v>45873</v>
      </c>
      <c r="J86" s="401" t="s">
        <v>1004</v>
      </c>
      <c r="K86" s="330"/>
    </row>
    <row r="87" spans="1:11" s="7" customFormat="1">
      <c r="A87" s="419" t="s">
        <v>1456</v>
      </c>
      <c r="B87" s="414" t="s">
        <v>1457</v>
      </c>
      <c r="C87" s="390" t="s">
        <v>1001</v>
      </c>
      <c r="D87" s="326" t="s">
        <v>697</v>
      </c>
      <c r="E87" s="1149">
        <v>45796</v>
      </c>
      <c r="F87" s="453" t="s">
        <v>698</v>
      </c>
      <c r="G87" s="327"/>
      <c r="H87" s="1789" t="s">
        <v>131</v>
      </c>
      <c r="I87" s="530">
        <f t="shared" si="1"/>
        <v>45873</v>
      </c>
      <c r="J87" s="1790" t="s">
        <v>1004</v>
      </c>
      <c r="K87" s="330"/>
    </row>
    <row r="88" spans="1:11" s="7" customFormat="1">
      <c r="A88" s="419" t="s">
        <v>1458</v>
      </c>
      <c r="B88" s="414" t="s">
        <v>1459</v>
      </c>
      <c r="C88" s="390" t="s">
        <v>1001</v>
      </c>
      <c r="D88" s="326" t="s">
        <v>131</v>
      </c>
      <c r="E88" s="1149">
        <v>45796</v>
      </c>
      <c r="F88" s="453" t="s">
        <v>1004</v>
      </c>
      <c r="G88" s="327"/>
      <c r="H88" s="400" t="s">
        <v>131</v>
      </c>
      <c r="I88" s="530">
        <f t="shared" si="1"/>
        <v>45873</v>
      </c>
      <c r="J88" s="401" t="s">
        <v>1004</v>
      </c>
      <c r="K88" s="330"/>
    </row>
    <row r="89" spans="1:11" s="7" customFormat="1">
      <c r="A89" s="419" t="s">
        <v>1460</v>
      </c>
      <c r="B89" s="414" t="s">
        <v>1461</v>
      </c>
      <c r="C89" s="390" t="s">
        <v>1001</v>
      </c>
      <c r="D89" s="326" t="s">
        <v>131</v>
      </c>
      <c r="E89" s="1149">
        <v>45796</v>
      </c>
      <c r="F89" s="453" t="s">
        <v>1004</v>
      </c>
      <c r="G89" s="327"/>
      <c r="H89" s="400" t="s">
        <v>131</v>
      </c>
      <c r="I89" s="530">
        <f t="shared" si="1"/>
        <v>45873</v>
      </c>
      <c r="J89" s="401" t="s">
        <v>1004</v>
      </c>
      <c r="K89" s="330"/>
    </row>
    <row r="90" spans="1:11" s="7" customFormat="1">
      <c r="A90" s="419" t="s">
        <v>1462</v>
      </c>
      <c r="B90" s="414" t="s">
        <v>1463</v>
      </c>
      <c r="C90" s="390" t="s">
        <v>1001</v>
      </c>
      <c r="D90" s="326" t="s">
        <v>131</v>
      </c>
      <c r="E90" s="1149">
        <v>45796</v>
      </c>
      <c r="F90" s="453" t="s">
        <v>1004</v>
      </c>
      <c r="G90" s="327"/>
      <c r="H90" s="400" t="s">
        <v>131</v>
      </c>
      <c r="I90" s="530">
        <f t="shared" si="1"/>
        <v>45873</v>
      </c>
      <c r="J90" s="401" t="s">
        <v>1004</v>
      </c>
      <c r="K90" s="330"/>
    </row>
    <row r="91" spans="1:11" s="7" customFormat="1">
      <c r="A91" s="419" t="s">
        <v>1464</v>
      </c>
      <c r="B91" s="414" t="s">
        <v>1465</v>
      </c>
      <c r="C91" s="390" t="s">
        <v>1001</v>
      </c>
      <c r="D91" s="326" t="s">
        <v>131</v>
      </c>
      <c r="E91" s="1149">
        <v>45796</v>
      </c>
      <c r="F91" s="453" t="s">
        <v>1004</v>
      </c>
      <c r="G91" s="327"/>
      <c r="H91" s="400" t="s">
        <v>131</v>
      </c>
      <c r="I91" s="530">
        <f t="shared" si="1"/>
        <v>45873</v>
      </c>
      <c r="J91" s="401" t="s">
        <v>1004</v>
      </c>
      <c r="K91" s="330"/>
    </row>
    <row r="92" spans="1:11" s="7" customFormat="1">
      <c r="A92" s="419" t="s">
        <v>1466</v>
      </c>
      <c r="B92" s="414" t="s">
        <v>1467</v>
      </c>
      <c r="C92" s="390" t="s">
        <v>1001</v>
      </c>
      <c r="D92" s="326" t="s">
        <v>131</v>
      </c>
      <c r="E92" s="1149">
        <v>45796</v>
      </c>
      <c r="F92" s="453" t="s">
        <v>1004</v>
      </c>
      <c r="G92" s="327"/>
      <c r="H92" s="400" t="s">
        <v>131</v>
      </c>
      <c r="I92" s="530">
        <f t="shared" si="1"/>
        <v>45873</v>
      </c>
      <c r="J92" s="401" t="s">
        <v>1004</v>
      </c>
      <c r="K92" s="330"/>
    </row>
    <row r="93" spans="1:11" s="7" customFormat="1">
      <c r="A93" s="419" t="s">
        <v>1468</v>
      </c>
      <c r="B93" s="414" t="s">
        <v>1469</v>
      </c>
      <c r="C93" s="390" t="s">
        <v>1001</v>
      </c>
      <c r="D93" s="326" t="s">
        <v>131</v>
      </c>
      <c r="E93" s="1149">
        <v>45796</v>
      </c>
      <c r="F93" s="453" t="s">
        <v>1004</v>
      </c>
      <c r="G93" s="327"/>
      <c r="H93" s="400" t="s">
        <v>131</v>
      </c>
      <c r="I93" s="530">
        <f t="shared" si="1"/>
        <v>45873</v>
      </c>
      <c r="J93" s="401" t="s">
        <v>1004</v>
      </c>
      <c r="K93" s="330"/>
    </row>
    <row r="94" spans="1:11" s="7" customFormat="1">
      <c r="A94" s="419" t="s">
        <v>1470</v>
      </c>
      <c r="B94" s="414" t="s">
        <v>1471</v>
      </c>
      <c r="C94" s="390" t="s">
        <v>1001</v>
      </c>
      <c r="D94" s="326" t="s">
        <v>131</v>
      </c>
      <c r="E94" s="1149">
        <v>45796</v>
      </c>
      <c r="F94" s="453" t="s">
        <v>1004</v>
      </c>
      <c r="G94" s="327"/>
      <c r="H94" s="400" t="s">
        <v>131</v>
      </c>
      <c r="I94" s="530">
        <f t="shared" si="1"/>
        <v>45873</v>
      </c>
      <c r="J94" s="401" t="s">
        <v>1004</v>
      </c>
      <c r="K94" s="330"/>
    </row>
    <row r="95" spans="1:11" s="7" customFormat="1">
      <c r="A95" s="419" t="s">
        <v>1472</v>
      </c>
      <c r="B95" s="414" t="s">
        <v>1473</v>
      </c>
      <c r="C95" s="390" t="s">
        <v>1001</v>
      </c>
      <c r="D95" s="326" t="s">
        <v>131</v>
      </c>
      <c r="E95" s="1149">
        <v>45796</v>
      </c>
      <c r="F95" s="453" t="s">
        <v>1004</v>
      </c>
      <c r="G95" s="327"/>
      <c r="H95" s="400" t="s">
        <v>131</v>
      </c>
      <c r="I95" s="530">
        <f t="shared" si="1"/>
        <v>45873</v>
      </c>
      <c r="J95" s="401" t="s">
        <v>1004</v>
      </c>
      <c r="K95" s="330"/>
    </row>
    <row r="96" spans="1:11" s="7" customFormat="1">
      <c r="A96" s="419" t="s">
        <v>1474</v>
      </c>
      <c r="B96" s="414" t="s">
        <v>1475</v>
      </c>
      <c r="C96" s="390" t="s">
        <v>1001</v>
      </c>
      <c r="D96" s="326" t="s">
        <v>131</v>
      </c>
      <c r="E96" s="1149">
        <v>45796</v>
      </c>
      <c r="F96" s="453" t="s">
        <v>1004</v>
      </c>
      <c r="G96" s="327"/>
      <c r="H96" s="400" t="s">
        <v>131</v>
      </c>
      <c r="I96" s="530">
        <f t="shared" si="1"/>
        <v>45873</v>
      </c>
      <c r="J96" s="401" t="s">
        <v>1004</v>
      </c>
      <c r="K96" s="330"/>
    </row>
    <row r="97" spans="1:11" s="7" customFormat="1">
      <c r="A97" s="419" t="s">
        <v>1476</v>
      </c>
      <c r="B97" s="414" t="s">
        <v>1477</v>
      </c>
      <c r="C97" s="390" t="s">
        <v>1001</v>
      </c>
      <c r="D97" s="326" t="s">
        <v>697</v>
      </c>
      <c r="E97" s="1149">
        <v>45796</v>
      </c>
      <c r="F97" s="453" t="s">
        <v>698</v>
      </c>
      <c r="G97" s="327"/>
      <c r="H97" s="1789" t="s">
        <v>131</v>
      </c>
      <c r="I97" s="530">
        <f t="shared" si="1"/>
        <v>45873</v>
      </c>
      <c r="J97" s="1790" t="s">
        <v>1004</v>
      </c>
      <c r="K97" s="330"/>
    </row>
    <row r="98" spans="1:11" s="7" customFormat="1">
      <c r="A98" s="419" t="s">
        <v>1478</v>
      </c>
      <c r="B98" s="414" t="s">
        <v>1479</v>
      </c>
      <c r="C98" s="390" t="s">
        <v>1001</v>
      </c>
      <c r="D98" s="326" t="s">
        <v>697</v>
      </c>
      <c r="E98" s="1149">
        <v>45796</v>
      </c>
      <c r="F98" s="453" t="s">
        <v>698</v>
      </c>
      <c r="G98" s="327"/>
      <c r="H98" s="1789" t="s">
        <v>131</v>
      </c>
      <c r="I98" s="530">
        <f t="shared" si="1"/>
        <v>45873</v>
      </c>
      <c r="J98" s="1790" t="s">
        <v>1004</v>
      </c>
      <c r="K98" s="330"/>
    </row>
    <row r="99" spans="1:11" s="7" customFormat="1">
      <c r="A99" s="419" t="s">
        <v>1480</v>
      </c>
      <c r="B99" s="414" t="s">
        <v>1481</v>
      </c>
      <c r="C99" s="390" t="s">
        <v>1001</v>
      </c>
      <c r="D99" s="326" t="s">
        <v>697</v>
      </c>
      <c r="E99" s="1149">
        <v>45796</v>
      </c>
      <c r="F99" s="453" t="s">
        <v>698</v>
      </c>
      <c r="G99" s="327"/>
      <c r="H99" s="1789" t="s">
        <v>131</v>
      </c>
      <c r="I99" s="530">
        <f t="shared" si="1"/>
        <v>45873</v>
      </c>
      <c r="J99" s="1790" t="s">
        <v>1004</v>
      </c>
      <c r="K99" s="330"/>
    </row>
    <row r="100" spans="1:11" s="7" customFormat="1">
      <c r="A100" s="419" t="s">
        <v>1482</v>
      </c>
      <c r="B100" s="414" t="s">
        <v>1483</v>
      </c>
      <c r="C100" s="390" t="s">
        <v>1001</v>
      </c>
      <c r="D100" s="326" t="s">
        <v>697</v>
      </c>
      <c r="E100" s="1149">
        <v>45796</v>
      </c>
      <c r="F100" s="453" t="s">
        <v>698</v>
      </c>
      <c r="G100" s="327"/>
      <c r="H100" s="1789" t="s">
        <v>131</v>
      </c>
      <c r="I100" s="530">
        <f t="shared" si="1"/>
        <v>45873</v>
      </c>
      <c r="J100" s="1790" t="s">
        <v>1004</v>
      </c>
      <c r="K100" s="330"/>
    </row>
    <row r="101" spans="1:11" s="7" customFormat="1">
      <c r="A101" s="419" t="s">
        <v>1484</v>
      </c>
      <c r="B101" s="414" t="s">
        <v>1485</v>
      </c>
      <c r="C101" s="390" t="s">
        <v>1001</v>
      </c>
      <c r="D101" s="326" t="s">
        <v>131</v>
      </c>
      <c r="E101" s="1149">
        <v>45796</v>
      </c>
      <c r="F101" s="453" t="s">
        <v>1004</v>
      </c>
      <c r="G101" s="327"/>
      <c r="H101" s="400" t="s">
        <v>131</v>
      </c>
      <c r="I101" s="530">
        <f t="shared" si="1"/>
        <v>45873</v>
      </c>
      <c r="J101" s="401" t="s">
        <v>1004</v>
      </c>
      <c r="K101" s="330"/>
    </row>
    <row r="102" spans="1:11" s="7" customFormat="1">
      <c r="A102" s="419" t="s">
        <v>1486</v>
      </c>
      <c r="B102" s="414" t="s">
        <v>1487</v>
      </c>
      <c r="C102" s="390" t="s">
        <v>1001</v>
      </c>
      <c r="D102" s="326" t="s">
        <v>131</v>
      </c>
      <c r="E102" s="1149">
        <v>45796</v>
      </c>
      <c r="F102" s="453" t="s">
        <v>1004</v>
      </c>
      <c r="G102" s="327"/>
      <c r="H102" s="400" t="s">
        <v>131</v>
      </c>
      <c r="I102" s="530">
        <f t="shared" si="1"/>
        <v>45873</v>
      </c>
      <c r="J102" s="401" t="s">
        <v>1004</v>
      </c>
      <c r="K102" s="330"/>
    </row>
    <row r="103" spans="1:11" s="7" customFormat="1">
      <c r="A103" s="419" t="s">
        <v>1488</v>
      </c>
      <c r="B103" s="414" t="s">
        <v>1489</v>
      </c>
      <c r="C103" s="390" t="s">
        <v>1001</v>
      </c>
      <c r="D103" s="326" t="s">
        <v>131</v>
      </c>
      <c r="E103" s="1149">
        <v>45796</v>
      </c>
      <c r="F103" s="453" t="s">
        <v>1004</v>
      </c>
      <c r="G103" s="327"/>
      <c r="H103" s="400" t="s">
        <v>131</v>
      </c>
      <c r="I103" s="530">
        <f t="shared" si="1"/>
        <v>45873</v>
      </c>
      <c r="J103" s="401" t="s">
        <v>1004</v>
      </c>
      <c r="K103" s="330"/>
    </row>
    <row r="104" spans="1:11" s="7" customFormat="1">
      <c r="A104" s="419" t="s">
        <v>1490</v>
      </c>
      <c r="B104" s="414" t="s">
        <v>1491</v>
      </c>
      <c r="C104" s="390" t="s">
        <v>1001</v>
      </c>
      <c r="D104" s="326" t="s">
        <v>131</v>
      </c>
      <c r="E104" s="1149">
        <v>45796</v>
      </c>
      <c r="F104" s="453" t="s">
        <v>1004</v>
      </c>
      <c r="G104" s="327"/>
      <c r="H104" s="400" t="s">
        <v>131</v>
      </c>
      <c r="I104" s="530">
        <f t="shared" si="1"/>
        <v>45873</v>
      </c>
      <c r="J104" s="401" t="s">
        <v>1004</v>
      </c>
      <c r="K104" s="330"/>
    </row>
    <row r="105" spans="1:11" s="7" customFormat="1">
      <c r="A105" s="419" t="s">
        <v>1492</v>
      </c>
      <c r="B105" s="414" t="s">
        <v>1493</v>
      </c>
      <c r="C105" s="390" t="s">
        <v>1001</v>
      </c>
      <c r="D105" s="326" t="s">
        <v>697</v>
      </c>
      <c r="E105" s="1149">
        <v>45796</v>
      </c>
      <c r="F105" s="453" t="s">
        <v>698</v>
      </c>
      <c r="G105" s="327"/>
      <c r="H105" s="400" t="s">
        <v>697</v>
      </c>
      <c r="I105" s="530">
        <f t="shared" si="1"/>
        <v>45873</v>
      </c>
      <c r="J105" s="401" t="s">
        <v>698</v>
      </c>
      <c r="K105" s="330"/>
    </row>
    <row r="106" spans="1:11" s="7" customFormat="1">
      <c r="A106" s="419" t="s">
        <v>1494</v>
      </c>
      <c r="B106" s="414" t="s">
        <v>1495</v>
      </c>
      <c r="C106" s="390" t="s">
        <v>1001</v>
      </c>
      <c r="D106" s="326" t="s">
        <v>697</v>
      </c>
      <c r="E106" s="1149">
        <v>45796</v>
      </c>
      <c r="F106" s="453" t="s">
        <v>698</v>
      </c>
      <c r="G106" s="327"/>
      <c r="H106" s="400" t="s">
        <v>697</v>
      </c>
      <c r="I106" s="530">
        <f t="shared" si="1"/>
        <v>45873</v>
      </c>
      <c r="J106" s="401" t="s">
        <v>698</v>
      </c>
      <c r="K106" s="330"/>
    </row>
    <row r="107" spans="1:11" s="7" customFormat="1">
      <c r="A107" s="419" t="s">
        <v>1496</v>
      </c>
      <c r="B107" s="414" t="s">
        <v>1497</v>
      </c>
      <c r="C107" s="390" t="s">
        <v>1001</v>
      </c>
      <c r="D107" s="326" t="s">
        <v>131</v>
      </c>
      <c r="E107" s="1149">
        <v>45796</v>
      </c>
      <c r="F107" s="453" t="s">
        <v>1004</v>
      </c>
      <c r="G107" s="327"/>
      <c r="H107" s="400" t="s">
        <v>131</v>
      </c>
      <c r="I107" s="530">
        <f t="shared" si="1"/>
        <v>45873</v>
      </c>
      <c r="J107" s="401" t="s">
        <v>1004</v>
      </c>
      <c r="K107" s="330"/>
    </row>
    <row r="108" spans="1:11" s="7" customFormat="1">
      <c r="A108" s="419" t="s">
        <v>1498</v>
      </c>
      <c r="B108" s="414" t="s">
        <v>1499</v>
      </c>
      <c r="C108" s="390" t="s">
        <v>1001</v>
      </c>
      <c r="D108" s="326" t="s">
        <v>131</v>
      </c>
      <c r="E108" s="1149">
        <v>45796</v>
      </c>
      <c r="F108" s="453" t="s">
        <v>1004</v>
      </c>
      <c r="G108" s="327"/>
      <c r="H108" s="400" t="s">
        <v>131</v>
      </c>
      <c r="I108" s="530">
        <f t="shared" si="1"/>
        <v>45873</v>
      </c>
      <c r="J108" s="401" t="s">
        <v>1004</v>
      </c>
      <c r="K108" s="330"/>
    </row>
    <row r="109" spans="1:11" s="7" customFormat="1">
      <c r="A109" s="419" t="s">
        <v>1500</v>
      </c>
      <c r="B109" s="414" t="s">
        <v>1501</v>
      </c>
      <c r="C109" s="390" t="s">
        <v>1001</v>
      </c>
      <c r="D109" s="326" t="s">
        <v>131</v>
      </c>
      <c r="E109" s="1149">
        <v>45796</v>
      </c>
      <c r="F109" s="453" t="s">
        <v>1004</v>
      </c>
      <c r="G109" s="327"/>
      <c r="H109" s="400" t="s">
        <v>131</v>
      </c>
      <c r="I109" s="530">
        <f t="shared" si="1"/>
        <v>45873</v>
      </c>
      <c r="J109" s="401" t="s">
        <v>1004</v>
      </c>
      <c r="K109" s="330"/>
    </row>
    <row r="110" spans="1:11" s="7" customFormat="1">
      <c r="A110" s="419" t="s">
        <v>1502</v>
      </c>
      <c r="B110" s="414" t="s">
        <v>1503</v>
      </c>
      <c r="C110" s="390" t="s">
        <v>1001</v>
      </c>
      <c r="D110" s="326" t="s">
        <v>697</v>
      </c>
      <c r="E110" s="1149">
        <v>45796</v>
      </c>
      <c r="F110" s="453" t="s">
        <v>698</v>
      </c>
      <c r="G110" s="327"/>
      <c r="H110" s="400" t="s">
        <v>697</v>
      </c>
      <c r="I110" s="530">
        <f t="shared" si="1"/>
        <v>45873</v>
      </c>
      <c r="J110" s="401" t="s">
        <v>698</v>
      </c>
      <c r="K110" s="330"/>
    </row>
    <row r="111" spans="1:11" s="7" customFormat="1">
      <c r="A111" s="419" t="s">
        <v>1504</v>
      </c>
      <c r="B111" s="414" t="s">
        <v>1505</v>
      </c>
      <c r="C111" s="390" t="s">
        <v>1001</v>
      </c>
      <c r="D111" s="326" t="s">
        <v>131</v>
      </c>
      <c r="E111" s="1149">
        <v>45796</v>
      </c>
      <c r="F111" s="453" t="s">
        <v>1004</v>
      </c>
      <c r="G111" s="327"/>
      <c r="H111" s="400" t="s">
        <v>131</v>
      </c>
      <c r="I111" s="530">
        <f t="shared" si="1"/>
        <v>45873</v>
      </c>
      <c r="J111" s="401" t="s">
        <v>1004</v>
      </c>
      <c r="K111" s="330"/>
    </row>
    <row r="112" spans="1:11" s="7" customFormat="1">
      <c r="A112" s="419" t="s">
        <v>1506</v>
      </c>
      <c r="B112" s="414" t="s">
        <v>1507</v>
      </c>
      <c r="C112" s="390" t="s">
        <v>1001</v>
      </c>
      <c r="D112" s="326" t="s">
        <v>131</v>
      </c>
      <c r="E112" s="1149">
        <v>45796</v>
      </c>
      <c r="F112" s="453" t="s">
        <v>1004</v>
      </c>
      <c r="G112" s="327"/>
      <c r="H112" s="400" t="s">
        <v>131</v>
      </c>
      <c r="I112" s="530">
        <f t="shared" si="1"/>
        <v>45873</v>
      </c>
      <c r="J112" s="401" t="s">
        <v>1004</v>
      </c>
      <c r="K112" s="330"/>
    </row>
    <row r="113" spans="1:11" s="6" customFormat="1">
      <c r="A113" s="419" t="s">
        <v>1508</v>
      </c>
      <c r="B113" s="414" t="s">
        <v>1509</v>
      </c>
      <c r="C113" s="390" t="s">
        <v>1001</v>
      </c>
      <c r="D113" s="326" t="s">
        <v>131</v>
      </c>
      <c r="E113" s="1149">
        <v>45796</v>
      </c>
      <c r="F113" s="453" t="s">
        <v>1004</v>
      </c>
      <c r="G113" s="327"/>
      <c r="H113" s="400" t="s">
        <v>131</v>
      </c>
      <c r="I113" s="530">
        <f t="shared" si="1"/>
        <v>45873</v>
      </c>
      <c r="J113" s="401" t="s">
        <v>1004</v>
      </c>
      <c r="K113" s="330"/>
    </row>
    <row r="114" spans="1:11" s="7" customFormat="1">
      <c r="A114" s="419" t="s">
        <v>1510</v>
      </c>
      <c r="B114" s="414" t="s">
        <v>1511</v>
      </c>
      <c r="C114" s="390" t="s">
        <v>1001</v>
      </c>
      <c r="D114" s="326" t="s">
        <v>131</v>
      </c>
      <c r="E114" s="1149">
        <v>45796</v>
      </c>
      <c r="F114" s="453" t="s">
        <v>1004</v>
      </c>
      <c r="G114" s="327"/>
      <c r="H114" s="400" t="s">
        <v>131</v>
      </c>
      <c r="I114" s="530">
        <f t="shared" si="1"/>
        <v>45873</v>
      </c>
      <c r="J114" s="401" t="s">
        <v>1004</v>
      </c>
      <c r="K114" s="330"/>
    </row>
    <row r="115" spans="1:11" s="7" customFormat="1">
      <c r="A115" s="419" t="s">
        <v>1512</v>
      </c>
      <c r="B115" s="414" t="s">
        <v>1513</v>
      </c>
      <c r="C115" s="390" t="s">
        <v>1001</v>
      </c>
      <c r="D115" s="326" t="s">
        <v>131</v>
      </c>
      <c r="E115" s="1149">
        <v>45796</v>
      </c>
      <c r="F115" s="453" t="s">
        <v>1004</v>
      </c>
      <c r="G115" s="327"/>
      <c r="H115" s="400" t="s">
        <v>131</v>
      </c>
      <c r="I115" s="530">
        <f t="shared" si="1"/>
        <v>45873</v>
      </c>
      <c r="J115" s="401" t="s">
        <v>1004</v>
      </c>
      <c r="K115" s="330"/>
    </row>
    <row r="116" spans="1:11" s="7" customFormat="1">
      <c r="A116" s="419" t="s">
        <v>1514</v>
      </c>
      <c r="B116" s="414" t="s">
        <v>1515</v>
      </c>
      <c r="C116" s="390" t="s">
        <v>1001</v>
      </c>
      <c r="D116" s="326" t="s">
        <v>697</v>
      </c>
      <c r="E116" s="1149">
        <v>45796</v>
      </c>
      <c r="F116" s="453" t="s">
        <v>698</v>
      </c>
      <c r="G116" s="327"/>
      <c r="H116" s="1789" t="s">
        <v>131</v>
      </c>
      <c r="I116" s="530">
        <f t="shared" si="1"/>
        <v>45873</v>
      </c>
      <c r="J116" s="1790" t="s">
        <v>1004</v>
      </c>
      <c r="K116" s="330"/>
    </row>
    <row r="117" spans="1:11" s="7" customFormat="1">
      <c r="A117" s="419" t="s">
        <v>1516</v>
      </c>
      <c r="B117" s="414" t="s">
        <v>1517</v>
      </c>
      <c r="C117" s="390" t="s">
        <v>1001</v>
      </c>
      <c r="D117" s="326" t="s">
        <v>697</v>
      </c>
      <c r="E117" s="1149">
        <v>45796</v>
      </c>
      <c r="F117" s="453" t="s">
        <v>698</v>
      </c>
      <c r="G117" s="327"/>
      <c r="H117" s="1789" t="s">
        <v>131</v>
      </c>
      <c r="I117" s="530">
        <f t="shared" si="1"/>
        <v>45873</v>
      </c>
      <c r="J117" s="1790" t="s">
        <v>1004</v>
      </c>
      <c r="K117" s="330"/>
    </row>
    <row r="118" spans="1:11" s="7" customFormat="1">
      <c r="A118" s="419" t="s">
        <v>1518</v>
      </c>
      <c r="B118" s="414" t="s">
        <v>1519</v>
      </c>
      <c r="C118" s="390" t="s">
        <v>1001</v>
      </c>
      <c r="D118" s="326" t="s">
        <v>697</v>
      </c>
      <c r="E118" s="1149">
        <v>45796</v>
      </c>
      <c r="F118" s="453" t="s">
        <v>698</v>
      </c>
      <c r="G118" s="327"/>
      <c r="H118" s="1789" t="s">
        <v>131</v>
      </c>
      <c r="I118" s="530">
        <f t="shared" si="1"/>
        <v>45873</v>
      </c>
      <c r="J118" s="1790" t="s">
        <v>1004</v>
      </c>
      <c r="K118" s="330"/>
    </row>
    <row r="119" spans="1:11" s="7" customFormat="1">
      <c r="A119" s="419" t="s">
        <v>1520</v>
      </c>
      <c r="B119" s="414" t="s">
        <v>1521</v>
      </c>
      <c r="C119" s="390" t="s">
        <v>1001</v>
      </c>
      <c r="D119" s="326" t="s">
        <v>131</v>
      </c>
      <c r="E119" s="1149">
        <v>45796</v>
      </c>
      <c r="F119" s="453" t="s">
        <v>1004</v>
      </c>
      <c r="G119" s="327"/>
      <c r="H119" s="400" t="s">
        <v>131</v>
      </c>
      <c r="I119" s="530">
        <f t="shared" si="1"/>
        <v>45873</v>
      </c>
      <c r="J119" s="401" t="s">
        <v>1004</v>
      </c>
      <c r="K119" s="330"/>
    </row>
    <row r="120" spans="1:11" s="7" customFormat="1">
      <c r="A120" s="419" t="s">
        <v>1522</v>
      </c>
      <c r="B120" s="414" t="s">
        <v>1523</v>
      </c>
      <c r="C120" s="390" t="s">
        <v>1001</v>
      </c>
      <c r="D120" s="326" t="s">
        <v>131</v>
      </c>
      <c r="E120" s="1149">
        <v>45796</v>
      </c>
      <c r="F120" s="453" t="s">
        <v>1004</v>
      </c>
      <c r="G120" s="327"/>
      <c r="H120" s="400" t="s">
        <v>131</v>
      </c>
      <c r="I120" s="530">
        <f t="shared" si="1"/>
        <v>45873</v>
      </c>
      <c r="J120" s="401" t="s">
        <v>1004</v>
      </c>
      <c r="K120" s="330"/>
    </row>
    <row r="121" spans="1:11" s="7" customFormat="1">
      <c r="A121" s="419" t="s">
        <v>1524</v>
      </c>
      <c r="B121" s="414" t="s">
        <v>1525</v>
      </c>
      <c r="C121" s="390" t="s">
        <v>1001</v>
      </c>
      <c r="D121" s="326" t="s">
        <v>131</v>
      </c>
      <c r="E121" s="1149">
        <v>45796</v>
      </c>
      <c r="F121" s="453" t="s">
        <v>1004</v>
      </c>
      <c r="G121" s="327"/>
      <c r="H121" s="400" t="s">
        <v>131</v>
      </c>
      <c r="I121" s="530">
        <f t="shared" si="1"/>
        <v>45873</v>
      </c>
      <c r="J121" s="401" t="s">
        <v>1004</v>
      </c>
      <c r="K121" s="330"/>
    </row>
    <row r="122" spans="1:11" s="7" customFormat="1">
      <c r="A122" s="419" t="s">
        <v>1526</v>
      </c>
      <c r="B122" s="414" t="s">
        <v>1527</v>
      </c>
      <c r="C122" s="390" t="s">
        <v>1001</v>
      </c>
      <c r="D122" s="326" t="s">
        <v>131</v>
      </c>
      <c r="E122" s="1149">
        <v>45796</v>
      </c>
      <c r="F122" s="453" t="s">
        <v>1004</v>
      </c>
      <c r="G122" s="327"/>
      <c r="H122" s="400" t="s">
        <v>131</v>
      </c>
      <c r="I122" s="530">
        <f t="shared" si="1"/>
        <v>45873</v>
      </c>
      <c r="J122" s="401" t="s">
        <v>1004</v>
      </c>
      <c r="K122" s="330"/>
    </row>
    <row r="123" spans="1:11" s="7" customFormat="1">
      <c r="A123" s="419" t="s">
        <v>1528</v>
      </c>
      <c r="B123" s="414" t="s">
        <v>1529</v>
      </c>
      <c r="C123" s="390" t="s">
        <v>1001</v>
      </c>
      <c r="D123" s="326" t="s">
        <v>131</v>
      </c>
      <c r="E123" s="1149">
        <v>45796</v>
      </c>
      <c r="F123" s="453" t="s">
        <v>1004</v>
      </c>
      <c r="G123" s="327"/>
      <c r="H123" s="400" t="s">
        <v>131</v>
      </c>
      <c r="I123" s="530">
        <f t="shared" si="1"/>
        <v>45873</v>
      </c>
      <c r="J123" s="401" t="s">
        <v>1004</v>
      </c>
      <c r="K123" s="330"/>
    </row>
    <row r="124" spans="1:11" s="7" customFormat="1">
      <c r="A124" s="419" t="s">
        <v>1530</v>
      </c>
      <c r="B124" s="414" t="s">
        <v>1531</v>
      </c>
      <c r="C124" s="390" t="s">
        <v>1001</v>
      </c>
      <c r="D124" s="326" t="s">
        <v>131</v>
      </c>
      <c r="E124" s="1149">
        <v>45796</v>
      </c>
      <c r="F124" s="453" t="s">
        <v>1004</v>
      </c>
      <c r="G124" s="327"/>
      <c r="H124" s="400" t="s">
        <v>131</v>
      </c>
      <c r="I124" s="530">
        <f t="shared" si="1"/>
        <v>45873</v>
      </c>
      <c r="J124" s="401" t="s">
        <v>1004</v>
      </c>
      <c r="K124" s="330"/>
    </row>
    <row r="125" spans="1:11" s="7" customFormat="1">
      <c r="A125" s="419" t="s">
        <v>1532</v>
      </c>
      <c r="B125" s="414" t="s">
        <v>1533</v>
      </c>
      <c r="C125" s="390" t="s">
        <v>1001</v>
      </c>
      <c r="D125" s="326" t="s">
        <v>131</v>
      </c>
      <c r="E125" s="1149">
        <v>45796</v>
      </c>
      <c r="F125" s="453" t="s">
        <v>1004</v>
      </c>
      <c r="G125" s="327"/>
      <c r="H125" s="400" t="s">
        <v>131</v>
      </c>
      <c r="I125" s="530">
        <f t="shared" si="1"/>
        <v>45873</v>
      </c>
      <c r="J125" s="401" t="s">
        <v>1004</v>
      </c>
      <c r="K125" s="330"/>
    </row>
    <row r="126" spans="1:11" s="7" customFormat="1">
      <c r="A126" s="419" t="s">
        <v>1534</v>
      </c>
      <c r="B126" s="414" t="s">
        <v>1535</v>
      </c>
      <c r="C126" s="390" t="s">
        <v>1001</v>
      </c>
      <c r="D126" s="326" t="s">
        <v>131</v>
      </c>
      <c r="E126" s="1149">
        <v>45796</v>
      </c>
      <c r="F126" s="453" t="s">
        <v>1004</v>
      </c>
      <c r="G126" s="327"/>
      <c r="H126" s="400" t="s">
        <v>131</v>
      </c>
      <c r="I126" s="530">
        <f t="shared" si="1"/>
        <v>45873</v>
      </c>
      <c r="J126" s="401" t="s">
        <v>1004</v>
      </c>
      <c r="K126" s="330"/>
    </row>
    <row r="127" spans="1:11" s="7" customFormat="1">
      <c r="A127" s="419" t="s">
        <v>1536</v>
      </c>
      <c r="B127" s="414" t="s">
        <v>1537</v>
      </c>
      <c r="C127" s="390" t="s">
        <v>1001</v>
      </c>
      <c r="D127" s="326" t="s">
        <v>697</v>
      </c>
      <c r="E127" s="1149">
        <v>45796</v>
      </c>
      <c r="F127" s="453" t="s">
        <v>698</v>
      </c>
      <c r="G127" s="327"/>
      <c r="H127" s="1789" t="s">
        <v>131</v>
      </c>
      <c r="I127" s="530">
        <f t="shared" si="1"/>
        <v>45873</v>
      </c>
      <c r="J127" s="1790" t="s">
        <v>1004</v>
      </c>
      <c r="K127" s="330"/>
    </row>
    <row r="128" spans="1:11" s="7" customFormat="1">
      <c r="A128" s="419" t="s">
        <v>1538</v>
      </c>
      <c r="B128" s="414" t="s">
        <v>1539</v>
      </c>
      <c r="C128" s="390" t="s">
        <v>1001</v>
      </c>
      <c r="D128" s="326" t="s">
        <v>131</v>
      </c>
      <c r="E128" s="1149">
        <v>45796</v>
      </c>
      <c r="F128" s="453" t="s">
        <v>1004</v>
      </c>
      <c r="G128" s="327"/>
      <c r="H128" s="400" t="s">
        <v>131</v>
      </c>
      <c r="I128" s="530">
        <f t="shared" si="1"/>
        <v>45873</v>
      </c>
      <c r="J128" s="401" t="s">
        <v>1004</v>
      </c>
      <c r="K128" s="330"/>
    </row>
    <row r="129" spans="1:11" s="7" customFormat="1">
      <c r="A129" s="419" t="s">
        <v>1540</v>
      </c>
      <c r="B129" s="414" t="s">
        <v>1541</v>
      </c>
      <c r="C129" s="390" t="s">
        <v>1001</v>
      </c>
      <c r="D129" s="326" t="s">
        <v>131</v>
      </c>
      <c r="E129" s="1149">
        <v>45796</v>
      </c>
      <c r="F129" s="453" t="s">
        <v>1004</v>
      </c>
      <c r="G129" s="327"/>
      <c r="H129" s="400" t="s">
        <v>131</v>
      </c>
      <c r="I129" s="530">
        <f t="shared" si="1"/>
        <v>45873</v>
      </c>
      <c r="J129" s="401" t="s">
        <v>1004</v>
      </c>
      <c r="K129" s="330"/>
    </row>
    <row r="130" spans="1:11" s="7" customFormat="1">
      <c r="A130" s="419" t="s">
        <v>1542</v>
      </c>
      <c r="B130" s="414" t="s">
        <v>1543</v>
      </c>
      <c r="C130" s="390" t="s">
        <v>1001</v>
      </c>
      <c r="D130" s="326" t="s">
        <v>131</v>
      </c>
      <c r="E130" s="1149">
        <v>45796</v>
      </c>
      <c r="F130" s="453" t="s">
        <v>1004</v>
      </c>
      <c r="G130" s="327"/>
      <c r="H130" s="400" t="s">
        <v>131</v>
      </c>
      <c r="I130" s="530">
        <f t="shared" si="1"/>
        <v>45873</v>
      </c>
      <c r="J130" s="401" t="s">
        <v>1004</v>
      </c>
      <c r="K130" s="330"/>
    </row>
    <row r="131" spans="1:11" s="6" customFormat="1">
      <c r="A131" s="419" t="s">
        <v>1544</v>
      </c>
      <c r="B131" s="414" t="s">
        <v>1545</v>
      </c>
      <c r="C131" s="390" t="s">
        <v>1001</v>
      </c>
      <c r="D131" s="326" t="s">
        <v>131</v>
      </c>
      <c r="E131" s="1149">
        <v>45796</v>
      </c>
      <c r="F131" s="453" t="s">
        <v>1004</v>
      </c>
      <c r="G131" s="327"/>
      <c r="H131" s="400" t="s">
        <v>131</v>
      </c>
      <c r="I131" s="530">
        <f t="shared" si="1"/>
        <v>45873</v>
      </c>
      <c r="J131" s="401" t="s">
        <v>1004</v>
      </c>
      <c r="K131" s="330"/>
    </row>
    <row r="132" spans="1:11" s="6" customFormat="1">
      <c r="A132" s="419" t="s">
        <v>1546</v>
      </c>
      <c r="B132" s="414" t="s">
        <v>1547</v>
      </c>
      <c r="C132" s="390" t="s">
        <v>1001</v>
      </c>
      <c r="D132" s="326" t="s">
        <v>131</v>
      </c>
      <c r="E132" s="1149">
        <v>45796</v>
      </c>
      <c r="F132" s="453" t="s">
        <v>1004</v>
      </c>
      <c r="G132" s="327"/>
      <c r="H132" s="400" t="s">
        <v>131</v>
      </c>
      <c r="I132" s="530">
        <f t="shared" si="1"/>
        <v>45873</v>
      </c>
      <c r="J132" s="401" t="s">
        <v>1004</v>
      </c>
      <c r="K132" s="330"/>
    </row>
    <row r="133" spans="1:11" s="6" customFormat="1">
      <c r="A133" s="419" t="s">
        <v>1548</v>
      </c>
      <c r="B133" s="414" t="s">
        <v>1549</v>
      </c>
      <c r="C133" s="390" t="s">
        <v>1001</v>
      </c>
      <c r="D133" s="326" t="s">
        <v>697</v>
      </c>
      <c r="E133" s="1149">
        <v>45796</v>
      </c>
      <c r="F133" s="453" t="s">
        <v>698</v>
      </c>
      <c r="G133" s="327"/>
      <c r="H133" s="1789" t="s">
        <v>131</v>
      </c>
      <c r="I133" s="530">
        <f t="shared" si="1"/>
        <v>45873</v>
      </c>
      <c r="J133" s="1790" t="s">
        <v>1004</v>
      </c>
      <c r="K133" s="330"/>
    </row>
    <row r="134" spans="1:11" s="6" customFormat="1">
      <c r="A134" s="419" t="s">
        <v>1550</v>
      </c>
      <c r="B134" s="414" t="s">
        <v>1551</v>
      </c>
      <c r="C134" s="390" t="s">
        <v>1001</v>
      </c>
      <c r="D134" s="326" t="s">
        <v>697</v>
      </c>
      <c r="E134" s="1149">
        <v>45796</v>
      </c>
      <c r="F134" s="453" t="s">
        <v>698</v>
      </c>
      <c r="G134" s="327"/>
      <c r="H134" s="1789" t="s">
        <v>131</v>
      </c>
      <c r="I134" s="530">
        <f t="shared" si="1"/>
        <v>45873</v>
      </c>
      <c r="J134" s="1790" t="s">
        <v>1004</v>
      </c>
      <c r="K134" s="330"/>
    </row>
    <row r="135" spans="1:11" s="6" customFormat="1">
      <c r="A135" s="419" t="s">
        <v>1552</v>
      </c>
      <c r="B135" s="414" t="s">
        <v>1553</v>
      </c>
      <c r="C135" s="390" t="s">
        <v>1001</v>
      </c>
      <c r="D135" s="326" t="s">
        <v>697</v>
      </c>
      <c r="E135" s="1149">
        <v>45796</v>
      </c>
      <c r="F135" s="453" t="s">
        <v>698</v>
      </c>
      <c r="G135" s="327"/>
      <c r="H135" s="1789" t="s">
        <v>131</v>
      </c>
      <c r="I135" s="530">
        <f t="shared" si="1"/>
        <v>45873</v>
      </c>
      <c r="J135" s="1790" t="s">
        <v>1004</v>
      </c>
      <c r="K135" s="330"/>
    </row>
    <row r="136" spans="1:11" s="6" customFormat="1">
      <c r="A136" s="419" t="s">
        <v>1554</v>
      </c>
      <c r="B136" s="414" t="s">
        <v>1555</v>
      </c>
      <c r="C136" s="390" t="s">
        <v>1001</v>
      </c>
      <c r="D136" s="326" t="s">
        <v>697</v>
      </c>
      <c r="E136" s="1149">
        <v>45796</v>
      </c>
      <c r="F136" s="453" t="s">
        <v>698</v>
      </c>
      <c r="G136" s="327"/>
      <c r="H136" s="1789" t="s">
        <v>131</v>
      </c>
      <c r="I136" s="530">
        <f t="shared" ref="I136:I199" si="2">$B$4+90</f>
        <v>45873</v>
      </c>
      <c r="J136" s="1790" t="s">
        <v>1004</v>
      </c>
      <c r="K136" s="330"/>
    </row>
    <row r="137" spans="1:11" s="6" customFormat="1">
      <c r="A137" s="419" t="s">
        <v>1556</v>
      </c>
      <c r="B137" s="414" t="s">
        <v>1557</v>
      </c>
      <c r="C137" s="390" t="s">
        <v>1001</v>
      </c>
      <c r="D137" s="326" t="s">
        <v>697</v>
      </c>
      <c r="E137" s="1149">
        <v>45796</v>
      </c>
      <c r="F137" s="453" t="s">
        <v>698</v>
      </c>
      <c r="G137" s="327"/>
      <c r="H137" s="400" t="s">
        <v>697</v>
      </c>
      <c r="I137" s="530">
        <f t="shared" si="2"/>
        <v>45873</v>
      </c>
      <c r="J137" s="401" t="s">
        <v>698</v>
      </c>
      <c r="K137" s="330"/>
    </row>
    <row r="138" spans="1:11" s="7" customFormat="1">
      <c r="A138" s="419" t="s">
        <v>1558</v>
      </c>
      <c r="B138" s="414" t="s">
        <v>1559</v>
      </c>
      <c r="C138" s="390" t="s">
        <v>1001</v>
      </c>
      <c r="D138" s="326" t="s">
        <v>697</v>
      </c>
      <c r="E138" s="1149">
        <v>45796</v>
      </c>
      <c r="F138" s="453" t="s">
        <v>698</v>
      </c>
      <c r="G138" s="327"/>
      <c r="H138" s="400" t="s">
        <v>697</v>
      </c>
      <c r="I138" s="530">
        <f t="shared" si="2"/>
        <v>45873</v>
      </c>
      <c r="J138" s="401" t="s">
        <v>698</v>
      </c>
      <c r="K138" s="330"/>
    </row>
    <row r="139" spans="1:11" s="6" customFormat="1">
      <c r="A139" s="419" t="s">
        <v>1560</v>
      </c>
      <c r="B139" s="414" t="s">
        <v>1561</v>
      </c>
      <c r="C139" s="390" t="s">
        <v>1001</v>
      </c>
      <c r="D139" s="326" t="s">
        <v>131</v>
      </c>
      <c r="E139" s="1149">
        <v>45796</v>
      </c>
      <c r="F139" s="453" t="s">
        <v>1004</v>
      </c>
      <c r="G139" s="327"/>
      <c r="H139" s="400" t="s">
        <v>131</v>
      </c>
      <c r="I139" s="530">
        <f t="shared" si="2"/>
        <v>45873</v>
      </c>
      <c r="J139" s="401" t="s">
        <v>1004</v>
      </c>
      <c r="K139" s="330"/>
    </row>
    <row r="140" spans="1:11" s="6" customFormat="1">
      <c r="A140" s="419" t="s">
        <v>1562</v>
      </c>
      <c r="B140" s="414" t="s">
        <v>1563</v>
      </c>
      <c r="C140" s="390" t="s">
        <v>1001</v>
      </c>
      <c r="D140" s="326" t="s">
        <v>131</v>
      </c>
      <c r="E140" s="1149">
        <v>45796</v>
      </c>
      <c r="F140" s="453" t="s">
        <v>1004</v>
      </c>
      <c r="G140" s="327"/>
      <c r="H140" s="400" t="s">
        <v>131</v>
      </c>
      <c r="I140" s="530">
        <f t="shared" si="2"/>
        <v>45873</v>
      </c>
      <c r="J140" s="401" t="s">
        <v>1004</v>
      </c>
      <c r="K140" s="330"/>
    </row>
    <row r="141" spans="1:11" s="6" customFormat="1">
      <c r="A141" s="419" t="s">
        <v>1564</v>
      </c>
      <c r="B141" s="414" t="s">
        <v>1565</v>
      </c>
      <c r="C141" s="390" t="s">
        <v>1001</v>
      </c>
      <c r="D141" s="326" t="s">
        <v>131</v>
      </c>
      <c r="E141" s="1149">
        <v>45796</v>
      </c>
      <c r="F141" s="453" t="s">
        <v>1004</v>
      </c>
      <c r="G141" s="327"/>
      <c r="H141" s="400" t="s">
        <v>131</v>
      </c>
      <c r="I141" s="530">
        <f t="shared" si="2"/>
        <v>45873</v>
      </c>
      <c r="J141" s="401" t="s">
        <v>1004</v>
      </c>
      <c r="K141" s="330"/>
    </row>
    <row r="142" spans="1:11" s="6" customFormat="1">
      <c r="A142" s="419" t="s">
        <v>1566</v>
      </c>
      <c r="B142" s="414" t="s">
        <v>1567</v>
      </c>
      <c r="C142" s="390" t="s">
        <v>1001</v>
      </c>
      <c r="D142" s="326" t="s">
        <v>697</v>
      </c>
      <c r="E142" s="1149">
        <v>45796</v>
      </c>
      <c r="F142" s="453" t="s">
        <v>698</v>
      </c>
      <c r="G142" s="327"/>
      <c r="H142" s="400" t="s">
        <v>697</v>
      </c>
      <c r="I142" s="530">
        <f t="shared" si="2"/>
        <v>45873</v>
      </c>
      <c r="J142" s="401" t="s">
        <v>698</v>
      </c>
      <c r="K142" s="330"/>
    </row>
    <row r="143" spans="1:11" s="6" customFormat="1">
      <c r="A143" s="419" t="s">
        <v>1568</v>
      </c>
      <c r="B143" s="414" t="s">
        <v>1569</v>
      </c>
      <c r="C143" s="390" t="s">
        <v>1001</v>
      </c>
      <c r="D143" s="326" t="s">
        <v>697</v>
      </c>
      <c r="E143" s="1149">
        <v>45796</v>
      </c>
      <c r="F143" s="453" t="s">
        <v>698</v>
      </c>
      <c r="G143" s="327"/>
      <c r="H143" s="400" t="s">
        <v>697</v>
      </c>
      <c r="I143" s="530">
        <f t="shared" si="2"/>
        <v>45873</v>
      </c>
      <c r="J143" s="401" t="s">
        <v>698</v>
      </c>
      <c r="K143" s="330"/>
    </row>
    <row r="144" spans="1:11" s="6" customFormat="1">
      <c r="A144" s="419" t="s">
        <v>1570</v>
      </c>
      <c r="B144" s="414" t="s">
        <v>1571</v>
      </c>
      <c r="C144" s="390" t="s">
        <v>1001</v>
      </c>
      <c r="D144" s="326" t="s">
        <v>697</v>
      </c>
      <c r="E144" s="1149">
        <v>45796</v>
      </c>
      <c r="F144" s="453" t="s">
        <v>698</v>
      </c>
      <c r="G144" s="327"/>
      <c r="H144" s="400" t="s">
        <v>697</v>
      </c>
      <c r="I144" s="530">
        <f t="shared" si="2"/>
        <v>45873</v>
      </c>
      <c r="J144" s="401" t="s">
        <v>698</v>
      </c>
      <c r="K144" s="330"/>
    </row>
    <row r="145" spans="1:11" s="6" customFormat="1">
      <c r="A145" s="419" t="s">
        <v>1572</v>
      </c>
      <c r="B145" s="414" t="s">
        <v>1573</v>
      </c>
      <c r="C145" s="390" t="s">
        <v>1001</v>
      </c>
      <c r="D145" s="326" t="s">
        <v>697</v>
      </c>
      <c r="E145" s="1149">
        <v>45796</v>
      </c>
      <c r="F145" s="453" t="s">
        <v>698</v>
      </c>
      <c r="G145" s="327"/>
      <c r="H145" s="400" t="s">
        <v>697</v>
      </c>
      <c r="I145" s="530">
        <f t="shared" si="2"/>
        <v>45873</v>
      </c>
      <c r="J145" s="401" t="s">
        <v>698</v>
      </c>
      <c r="K145" s="330"/>
    </row>
    <row r="146" spans="1:11" s="6" customFormat="1">
      <c r="A146" s="419" t="s">
        <v>1574</v>
      </c>
      <c r="B146" s="414" t="s">
        <v>1575</v>
      </c>
      <c r="C146" s="390" t="s">
        <v>1001</v>
      </c>
      <c r="D146" s="326" t="s">
        <v>697</v>
      </c>
      <c r="E146" s="1149">
        <v>45796</v>
      </c>
      <c r="F146" s="453" t="s">
        <v>698</v>
      </c>
      <c r="G146" s="327"/>
      <c r="H146" s="400" t="s">
        <v>697</v>
      </c>
      <c r="I146" s="530">
        <f t="shared" si="2"/>
        <v>45873</v>
      </c>
      <c r="J146" s="401" t="s">
        <v>698</v>
      </c>
      <c r="K146" s="330"/>
    </row>
    <row r="147" spans="1:11" s="6" customFormat="1">
      <c r="A147" s="419" t="s">
        <v>1576</v>
      </c>
      <c r="B147" s="414" t="s">
        <v>1577</v>
      </c>
      <c r="C147" s="390" t="s">
        <v>1001</v>
      </c>
      <c r="D147" s="326" t="s">
        <v>697</v>
      </c>
      <c r="E147" s="1149">
        <v>45796</v>
      </c>
      <c r="F147" s="453" t="s">
        <v>698</v>
      </c>
      <c r="G147" s="327"/>
      <c r="H147" s="400" t="s">
        <v>697</v>
      </c>
      <c r="I147" s="530">
        <f t="shared" si="2"/>
        <v>45873</v>
      </c>
      <c r="J147" s="401" t="s">
        <v>698</v>
      </c>
      <c r="K147" s="330"/>
    </row>
    <row r="148" spans="1:11" s="6" customFormat="1">
      <c r="A148" s="419" t="s">
        <v>1578</v>
      </c>
      <c r="B148" s="414" t="s">
        <v>1579</v>
      </c>
      <c r="C148" s="390" t="s">
        <v>1001</v>
      </c>
      <c r="D148" s="326" t="s">
        <v>697</v>
      </c>
      <c r="E148" s="1149">
        <v>45796</v>
      </c>
      <c r="F148" s="453" t="s">
        <v>698</v>
      </c>
      <c r="G148" s="327"/>
      <c r="H148" s="400" t="s">
        <v>697</v>
      </c>
      <c r="I148" s="530">
        <f t="shared" si="2"/>
        <v>45873</v>
      </c>
      <c r="J148" s="401" t="s">
        <v>698</v>
      </c>
      <c r="K148" s="330"/>
    </row>
    <row r="149" spans="1:11" s="6" customFormat="1" ht="26">
      <c r="A149" s="419" t="s">
        <v>1580</v>
      </c>
      <c r="B149" s="414" t="s">
        <v>1581</v>
      </c>
      <c r="C149" s="390" t="s">
        <v>1001</v>
      </c>
      <c r="D149" s="326" t="s">
        <v>697</v>
      </c>
      <c r="E149" s="1149">
        <v>45796</v>
      </c>
      <c r="F149" s="453" t="s">
        <v>698</v>
      </c>
      <c r="G149" s="327"/>
      <c r="H149" s="400" t="s">
        <v>697</v>
      </c>
      <c r="I149" s="530">
        <f t="shared" si="2"/>
        <v>45873</v>
      </c>
      <c r="J149" s="401" t="s">
        <v>698</v>
      </c>
      <c r="K149" s="330"/>
    </row>
    <row r="150" spans="1:11" s="6" customFormat="1" ht="26">
      <c r="A150" s="419" t="s">
        <v>1582</v>
      </c>
      <c r="B150" s="414" t="s">
        <v>1583</v>
      </c>
      <c r="C150" s="390" t="s">
        <v>1001</v>
      </c>
      <c r="D150" s="326" t="s">
        <v>697</v>
      </c>
      <c r="E150" s="1149">
        <v>45796</v>
      </c>
      <c r="F150" s="453" t="s">
        <v>698</v>
      </c>
      <c r="G150" s="327"/>
      <c r="H150" s="400" t="s">
        <v>697</v>
      </c>
      <c r="I150" s="530">
        <f t="shared" si="2"/>
        <v>45873</v>
      </c>
      <c r="J150" s="401" t="s">
        <v>698</v>
      </c>
      <c r="K150" s="330"/>
    </row>
    <row r="151" spans="1:11" s="6" customFormat="1" ht="26">
      <c r="A151" s="419" t="s">
        <v>1584</v>
      </c>
      <c r="B151" s="414" t="s">
        <v>1585</v>
      </c>
      <c r="C151" s="390" t="s">
        <v>1001</v>
      </c>
      <c r="D151" s="326" t="s">
        <v>697</v>
      </c>
      <c r="E151" s="1149">
        <v>45796</v>
      </c>
      <c r="F151" s="453" t="s">
        <v>698</v>
      </c>
      <c r="G151" s="327"/>
      <c r="H151" s="400" t="s">
        <v>697</v>
      </c>
      <c r="I151" s="530">
        <f t="shared" si="2"/>
        <v>45873</v>
      </c>
      <c r="J151" s="401" t="s">
        <v>698</v>
      </c>
      <c r="K151" s="330"/>
    </row>
    <row r="152" spans="1:11" s="6" customFormat="1" ht="26">
      <c r="A152" s="419" t="s">
        <v>1586</v>
      </c>
      <c r="B152" s="414" t="s">
        <v>1587</v>
      </c>
      <c r="C152" s="390" t="s">
        <v>1001</v>
      </c>
      <c r="D152" s="326" t="s">
        <v>697</v>
      </c>
      <c r="E152" s="1149">
        <v>45796</v>
      </c>
      <c r="F152" s="453" t="s">
        <v>698</v>
      </c>
      <c r="G152" s="327"/>
      <c r="H152" s="400" t="s">
        <v>697</v>
      </c>
      <c r="I152" s="530">
        <f t="shared" si="2"/>
        <v>45873</v>
      </c>
      <c r="J152" s="401" t="s">
        <v>698</v>
      </c>
      <c r="K152" s="330"/>
    </row>
    <row r="153" spans="1:11" s="6" customFormat="1" ht="26">
      <c r="A153" s="419" t="s">
        <v>1588</v>
      </c>
      <c r="B153" s="414" t="s">
        <v>1589</v>
      </c>
      <c r="C153" s="390" t="s">
        <v>1001</v>
      </c>
      <c r="D153" s="326" t="s">
        <v>697</v>
      </c>
      <c r="E153" s="1149">
        <v>45796</v>
      </c>
      <c r="F153" s="453" t="s">
        <v>698</v>
      </c>
      <c r="G153" s="327"/>
      <c r="H153" s="400" t="s">
        <v>697</v>
      </c>
      <c r="I153" s="530">
        <f t="shared" si="2"/>
        <v>45873</v>
      </c>
      <c r="J153" s="401" t="s">
        <v>698</v>
      </c>
      <c r="K153" s="330"/>
    </row>
    <row r="154" spans="1:11" s="6" customFormat="1" ht="26">
      <c r="A154" s="419" t="s">
        <v>1590</v>
      </c>
      <c r="B154" s="414" t="s">
        <v>1591</v>
      </c>
      <c r="C154" s="390" t="s">
        <v>1001</v>
      </c>
      <c r="D154" s="326" t="s">
        <v>697</v>
      </c>
      <c r="E154" s="1149">
        <v>45796</v>
      </c>
      <c r="F154" s="453" t="s">
        <v>698</v>
      </c>
      <c r="G154" s="327"/>
      <c r="H154" s="400" t="s">
        <v>697</v>
      </c>
      <c r="I154" s="530">
        <f t="shared" si="2"/>
        <v>45873</v>
      </c>
      <c r="J154" s="401" t="s">
        <v>698</v>
      </c>
      <c r="K154" s="330"/>
    </row>
    <row r="155" spans="1:11" s="6" customFormat="1" ht="26">
      <c r="A155" s="419" t="s">
        <v>1592</v>
      </c>
      <c r="B155" s="414" t="s">
        <v>1593</v>
      </c>
      <c r="C155" s="390" t="s">
        <v>1001</v>
      </c>
      <c r="D155" s="326" t="s">
        <v>697</v>
      </c>
      <c r="E155" s="1149">
        <v>45796</v>
      </c>
      <c r="F155" s="453" t="s">
        <v>698</v>
      </c>
      <c r="G155" s="327"/>
      <c r="H155" s="400" t="s">
        <v>697</v>
      </c>
      <c r="I155" s="530">
        <f t="shared" si="2"/>
        <v>45873</v>
      </c>
      <c r="J155" s="401" t="s">
        <v>698</v>
      </c>
      <c r="K155" s="330"/>
    </row>
    <row r="156" spans="1:11" s="6" customFormat="1" ht="26">
      <c r="A156" s="419" t="s">
        <v>1594</v>
      </c>
      <c r="B156" s="414" t="s">
        <v>1595</v>
      </c>
      <c r="C156" s="390" t="s">
        <v>1001</v>
      </c>
      <c r="D156" s="326" t="s">
        <v>697</v>
      </c>
      <c r="E156" s="1149">
        <v>45796</v>
      </c>
      <c r="F156" s="453" t="s">
        <v>698</v>
      </c>
      <c r="G156" s="327"/>
      <c r="H156" s="400" t="s">
        <v>697</v>
      </c>
      <c r="I156" s="530">
        <f t="shared" si="2"/>
        <v>45873</v>
      </c>
      <c r="J156" s="401" t="s">
        <v>698</v>
      </c>
      <c r="K156" s="330"/>
    </row>
    <row r="157" spans="1:11" s="6" customFormat="1">
      <c r="A157" s="419" t="s">
        <v>1596</v>
      </c>
      <c r="B157" s="414" t="s">
        <v>1597</v>
      </c>
      <c r="C157" s="390" t="s">
        <v>1001</v>
      </c>
      <c r="D157" s="326" t="s">
        <v>697</v>
      </c>
      <c r="E157" s="1149">
        <v>45796</v>
      </c>
      <c r="F157" s="453" t="s">
        <v>698</v>
      </c>
      <c r="G157" s="327"/>
      <c r="H157" s="400" t="s">
        <v>697</v>
      </c>
      <c r="I157" s="530">
        <f t="shared" si="2"/>
        <v>45873</v>
      </c>
      <c r="J157" s="401" t="s">
        <v>698</v>
      </c>
      <c r="K157" s="330"/>
    </row>
    <row r="158" spans="1:11" s="6" customFormat="1">
      <c r="A158" s="419" t="s">
        <v>1598</v>
      </c>
      <c r="B158" s="414" t="s">
        <v>1599</v>
      </c>
      <c r="C158" s="390" t="s">
        <v>1001</v>
      </c>
      <c r="D158" s="326" t="s">
        <v>697</v>
      </c>
      <c r="E158" s="1149">
        <v>45796</v>
      </c>
      <c r="F158" s="453" t="s">
        <v>698</v>
      </c>
      <c r="G158" s="327"/>
      <c r="H158" s="400" t="s">
        <v>697</v>
      </c>
      <c r="I158" s="530">
        <f t="shared" si="2"/>
        <v>45873</v>
      </c>
      <c r="J158" s="401" t="s">
        <v>698</v>
      </c>
      <c r="K158" s="330"/>
    </row>
    <row r="159" spans="1:11" s="6" customFormat="1">
      <c r="A159" s="419" t="s">
        <v>1600</v>
      </c>
      <c r="B159" s="414" t="s">
        <v>1601</v>
      </c>
      <c r="C159" s="390" t="s">
        <v>1001</v>
      </c>
      <c r="D159" s="326" t="s">
        <v>697</v>
      </c>
      <c r="E159" s="1149">
        <v>45796</v>
      </c>
      <c r="F159" s="453" t="s">
        <v>698</v>
      </c>
      <c r="G159" s="327"/>
      <c r="H159" s="400" t="s">
        <v>697</v>
      </c>
      <c r="I159" s="530">
        <f t="shared" si="2"/>
        <v>45873</v>
      </c>
      <c r="J159" s="401" t="s">
        <v>698</v>
      </c>
      <c r="K159" s="330"/>
    </row>
    <row r="160" spans="1:11" s="6" customFormat="1">
      <c r="A160" s="419" t="s">
        <v>1602</v>
      </c>
      <c r="B160" s="414" t="s">
        <v>1603</v>
      </c>
      <c r="C160" s="390" t="s">
        <v>1001</v>
      </c>
      <c r="D160" s="326" t="s">
        <v>697</v>
      </c>
      <c r="E160" s="1149">
        <v>45796</v>
      </c>
      <c r="F160" s="453" t="s">
        <v>698</v>
      </c>
      <c r="G160" s="327"/>
      <c r="H160" s="400" t="s">
        <v>697</v>
      </c>
      <c r="I160" s="530">
        <f t="shared" si="2"/>
        <v>45873</v>
      </c>
      <c r="J160" s="401" t="s">
        <v>698</v>
      </c>
      <c r="K160" s="330"/>
    </row>
    <row r="161" spans="1:11" s="6" customFormat="1">
      <c r="A161" s="419" t="s">
        <v>1604</v>
      </c>
      <c r="B161" s="414" t="s">
        <v>1605</v>
      </c>
      <c r="C161" s="390" t="s">
        <v>1001</v>
      </c>
      <c r="D161" s="326" t="s">
        <v>697</v>
      </c>
      <c r="E161" s="1149">
        <v>45796</v>
      </c>
      <c r="F161" s="453" t="s">
        <v>698</v>
      </c>
      <c r="G161" s="327"/>
      <c r="H161" s="400" t="s">
        <v>697</v>
      </c>
      <c r="I161" s="530">
        <f t="shared" si="2"/>
        <v>45873</v>
      </c>
      <c r="J161" s="401" t="s">
        <v>698</v>
      </c>
      <c r="K161" s="330"/>
    </row>
    <row r="162" spans="1:11" s="6" customFormat="1">
      <c r="A162" s="419" t="s">
        <v>1606</v>
      </c>
      <c r="B162" s="1071" t="s">
        <v>1607</v>
      </c>
      <c r="C162" s="390" t="s">
        <v>1001</v>
      </c>
      <c r="D162" s="326" t="s">
        <v>697</v>
      </c>
      <c r="E162" s="1149">
        <v>45796</v>
      </c>
      <c r="F162" s="453" t="s">
        <v>698</v>
      </c>
      <c r="G162" s="327"/>
      <c r="H162" s="400" t="s">
        <v>697</v>
      </c>
      <c r="I162" s="530">
        <f t="shared" si="2"/>
        <v>45873</v>
      </c>
      <c r="J162" s="401" t="s">
        <v>698</v>
      </c>
      <c r="K162" s="330"/>
    </row>
    <row r="163" spans="1:11" s="6" customFormat="1">
      <c r="A163" s="419" t="s">
        <v>1608</v>
      </c>
      <c r="B163" s="1071" t="s">
        <v>1609</v>
      </c>
      <c r="C163" s="390" t="s">
        <v>1001</v>
      </c>
      <c r="D163" s="326" t="s">
        <v>697</v>
      </c>
      <c r="E163" s="1149">
        <v>45796</v>
      </c>
      <c r="F163" s="453" t="s">
        <v>698</v>
      </c>
      <c r="G163" s="327"/>
      <c r="H163" s="400" t="s">
        <v>697</v>
      </c>
      <c r="I163" s="530">
        <f t="shared" si="2"/>
        <v>45873</v>
      </c>
      <c r="J163" s="401" t="s">
        <v>698</v>
      </c>
      <c r="K163" s="330"/>
    </row>
    <row r="164" spans="1:11" s="6" customFormat="1">
      <c r="A164" s="419" t="s">
        <v>1610</v>
      </c>
      <c r="B164" s="414" t="s">
        <v>1611</v>
      </c>
      <c r="C164" s="390" t="s">
        <v>1001</v>
      </c>
      <c r="D164" s="326" t="s">
        <v>697</v>
      </c>
      <c r="E164" s="1149">
        <v>45796</v>
      </c>
      <c r="F164" s="453" t="s">
        <v>698</v>
      </c>
      <c r="G164" s="327"/>
      <c r="H164" s="400" t="s">
        <v>697</v>
      </c>
      <c r="I164" s="530">
        <f t="shared" si="2"/>
        <v>45873</v>
      </c>
      <c r="J164" s="401" t="s">
        <v>698</v>
      </c>
      <c r="K164" s="330"/>
    </row>
    <row r="165" spans="1:11" s="6" customFormat="1">
      <c r="A165" s="419" t="s">
        <v>1612</v>
      </c>
      <c r="B165" s="414" t="s">
        <v>1613</v>
      </c>
      <c r="C165" s="390" t="s">
        <v>1001</v>
      </c>
      <c r="D165" s="326" t="s">
        <v>697</v>
      </c>
      <c r="E165" s="1149">
        <v>45796</v>
      </c>
      <c r="F165" s="453" t="s">
        <v>698</v>
      </c>
      <c r="G165" s="327"/>
      <c r="H165" s="400" t="s">
        <v>697</v>
      </c>
      <c r="I165" s="530">
        <f t="shared" si="2"/>
        <v>45873</v>
      </c>
      <c r="J165" s="401" t="s">
        <v>698</v>
      </c>
      <c r="K165" s="330"/>
    </row>
    <row r="166" spans="1:11" s="6" customFormat="1" ht="26">
      <c r="A166" s="419" t="s">
        <v>1614</v>
      </c>
      <c r="B166" s="414" t="s">
        <v>1615</v>
      </c>
      <c r="C166" s="390" t="s">
        <v>1001</v>
      </c>
      <c r="D166" s="326" t="s">
        <v>697</v>
      </c>
      <c r="E166" s="1149">
        <v>45796</v>
      </c>
      <c r="F166" s="453" t="s">
        <v>698</v>
      </c>
      <c r="G166" s="327"/>
      <c r="H166" s="400" t="s">
        <v>697</v>
      </c>
      <c r="I166" s="530">
        <f t="shared" si="2"/>
        <v>45873</v>
      </c>
      <c r="J166" s="401" t="s">
        <v>698</v>
      </c>
      <c r="K166" s="330"/>
    </row>
    <row r="167" spans="1:11" s="6" customFormat="1" ht="26">
      <c r="A167" s="419" t="s">
        <v>1616</v>
      </c>
      <c r="B167" s="414" t="s">
        <v>1617</v>
      </c>
      <c r="C167" s="390" t="s">
        <v>1001</v>
      </c>
      <c r="D167" s="326" t="s">
        <v>697</v>
      </c>
      <c r="E167" s="1149">
        <v>45796</v>
      </c>
      <c r="F167" s="453" t="s">
        <v>698</v>
      </c>
      <c r="G167" s="327"/>
      <c r="H167" s="400" t="s">
        <v>697</v>
      </c>
      <c r="I167" s="530">
        <f t="shared" si="2"/>
        <v>45873</v>
      </c>
      <c r="J167" s="401" t="s">
        <v>698</v>
      </c>
      <c r="K167" s="330"/>
    </row>
    <row r="168" spans="1:11" s="6" customFormat="1" ht="26">
      <c r="A168" s="419" t="s">
        <v>1618</v>
      </c>
      <c r="B168" s="414" t="s">
        <v>1619</v>
      </c>
      <c r="C168" s="390" t="s">
        <v>1001</v>
      </c>
      <c r="D168" s="326" t="s">
        <v>697</v>
      </c>
      <c r="E168" s="1149">
        <v>45796</v>
      </c>
      <c r="F168" s="453" t="s">
        <v>698</v>
      </c>
      <c r="G168" s="327"/>
      <c r="H168" s="400" t="s">
        <v>697</v>
      </c>
      <c r="I168" s="530">
        <f t="shared" si="2"/>
        <v>45873</v>
      </c>
      <c r="J168" s="401" t="s">
        <v>698</v>
      </c>
      <c r="K168" s="330"/>
    </row>
    <row r="169" spans="1:11" s="6" customFormat="1" ht="26">
      <c r="A169" s="419" t="s">
        <v>1620</v>
      </c>
      <c r="B169" s="414" t="s">
        <v>1621</v>
      </c>
      <c r="C169" s="390" t="s">
        <v>1001</v>
      </c>
      <c r="D169" s="326" t="s">
        <v>697</v>
      </c>
      <c r="E169" s="1149">
        <v>45796</v>
      </c>
      <c r="F169" s="453" t="s">
        <v>698</v>
      </c>
      <c r="G169" s="327"/>
      <c r="H169" s="400" t="s">
        <v>697</v>
      </c>
      <c r="I169" s="530">
        <f t="shared" si="2"/>
        <v>45873</v>
      </c>
      <c r="J169" s="401" t="s">
        <v>698</v>
      </c>
      <c r="K169" s="330"/>
    </row>
    <row r="170" spans="1:11" s="6" customFormat="1" ht="26">
      <c r="A170" s="419" t="s">
        <v>1622</v>
      </c>
      <c r="B170" s="414" t="s">
        <v>1623</v>
      </c>
      <c r="C170" s="390" t="s">
        <v>1001</v>
      </c>
      <c r="D170" s="326" t="s">
        <v>697</v>
      </c>
      <c r="E170" s="1149">
        <v>45796</v>
      </c>
      <c r="F170" s="453" t="s">
        <v>698</v>
      </c>
      <c r="G170" s="327"/>
      <c r="H170" s="400" t="s">
        <v>697</v>
      </c>
      <c r="I170" s="530">
        <f t="shared" si="2"/>
        <v>45873</v>
      </c>
      <c r="J170" s="401" t="s">
        <v>698</v>
      </c>
      <c r="K170" s="330"/>
    </row>
    <row r="171" spans="1:11" s="6" customFormat="1" ht="26">
      <c r="A171" s="419" t="s">
        <v>1624</v>
      </c>
      <c r="B171" s="414" t="s">
        <v>1625</v>
      </c>
      <c r="C171" s="390" t="s">
        <v>1001</v>
      </c>
      <c r="D171" s="326" t="s">
        <v>697</v>
      </c>
      <c r="E171" s="1149">
        <v>45796</v>
      </c>
      <c r="F171" s="453" t="s">
        <v>698</v>
      </c>
      <c r="G171" s="327"/>
      <c r="H171" s="400" t="s">
        <v>697</v>
      </c>
      <c r="I171" s="530">
        <f t="shared" si="2"/>
        <v>45873</v>
      </c>
      <c r="J171" s="401" t="s">
        <v>698</v>
      </c>
      <c r="K171" s="330"/>
    </row>
    <row r="172" spans="1:11" s="6" customFormat="1" ht="26">
      <c r="A172" s="419" t="s">
        <v>1626</v>
      </c>
      <c r="B172" s="414" t="s">
        <v>1627</v>
      </c>
      <c r="C172" s="390" t="s">
        <v>1001</v>
      </c>
      <c r="D172" s="326" t="s">
        <v>697</v>
      </c>
      <c r="E172" s="1149">
        <v>45796</v>
      </c>
      <c r="F172" s="453" t="s">
        <v>698</v>
      </c>
      <c r="G172" s="327"/>
      <c r="H172" s="400" t="s">
        <v>697</v>
      </c>
      <c r="I172" s="530">
        <f t="shared" si="2"/>
        <v>45873</v>
      </c>
      <c r="J172" s="401" t="s">
        <v>698</v>
      </c>
      <c r="K172" s="330"/>
    </row>
    <row r="173" spans="1:11" s="6" customFormat="1" ht="26">
      <c r="A173" s="419" t="s">
        <v>1628</v>
      </c>
      <c r="B173" s="414" t="s">
        <v>1629</v>
      </c>
      <c r="C173" s="390" t="s">
        <v>1001</v>
      </c>
      <c r="D173" s="326" t="s">
        <v>697</v>
      </c>
      <c r="E173" s="1149">
        <v>45796</v>
      </c>
      <c r="F173" s="453" t="s">
        <v>698</v>
      </c>
      <c r="G173" s="327"/>
      <c r="H173" s="400" t="s">
        <v>697</v>
      </c>
      <c r="I173" s="530">
        <f t="shared" si="2"/>
        <v>45873</v>
      </c>
      <c r="J173" s="401" t="s">
        <v>698</v>
      </c>
      <c r="K173" s="330"/>
    </row>
    <row r="174" spans="1:11" s="6" customFormat="1">
      <c r="A174" s="419" t="s">
        <v>1630</v>
      </c>
      <c r="B174" s="1071" t="s">
        <v>1631</v>
      </c>
      <c r="C174" s="390" t="s">
        <v>1001</v>
      </c>
      <c r="D174" s="326" t="s">
        <v>697</v>
      </c>
      <c r="E174" s="1149">
        <v>45796</v>
      </c>
      <c r="F174" s="453" t="s">
        <v>698</v>
      </c>
      <c r="G174" s="327"/>
      <c r="H174" s="400" t="s">
        <v>697</v>
      </c>
      <c r="I174" s="530">
        <f t="shared" si="2"/>
        <v>45873</v>
      </c>
      <c r="J174" s="401" t="s">
        <v>698</v>
      </c>
      <c r="K174" s="330"/>
    </row>
    <row r="175" spans="1:11" s="6" customFormat="1">
      <c r="A175" s="419" t="s">
        <v>1632</v>
      </c>
      <c r="B175" s="414" t="s">
        <v>1633</v>
      </c>
      <c r="C175" s="390" t="s">
        <v>1001</v>
      </c>
      <c r="D175" s="326" t="s">
        <v>697</v>
      </c>
      <c r="E175" s="1149">
        <v>45796</v>
      </c>
      <c r="F175" s="453" t="s">
        <v>698</v>
      </c>
      <c r="G175" s="327"/>
      <c r="H175" s="400" t="s">
        <v>697</v>
      </c>
      <c r="I175" s="530">
        <f t="shared" si="2"/>
        <v>45873</v>
      </c>
      <c r="J175" s="401" t="s">
        <v>698</v>
      </c>
      <c r="K175" s="330"/>
    </row>
    <row r="176" spans="1:11" s="6" customFormat="1">
      <c r="A176" s="419" t="s">
        <v>1634</v>
      </c>
      <c r="B176" s="414" t="s">
        <v>1635</v>
      </c>
      <c r="C176" s="390" t="s">
        <v>1001</v>
      </c>
      <c r="D176" s="326" t="s">
        <v>697</v>
      </c>
      <c r="E176" s="1149">
        <v>45796</v>
      </c>
      <c r="F176" s="453" t="s">
        <v>698</v>
      </c>
      <c r="G176" s="327"/>
      <c r="H176" s="400" t="s">
        <v>697</v>
      </c>
      <c r="I176" s="530">
        <f t="shared" si="2"/>
        <v>45873</v>
      </c>
      <c r="J176" s="401" t="s">
        <v>698</v>
      </c>
      <c r="K176" s="330"/>
    </row>
    <row r="177" spans="1:11" s="6" customFormat="1">
      <c r="A177" s="419" t="s">
        <v>1636</v>
      </c>
      <c r="B177" s="414" t="s">
        <v>1637</v>
      </c>
      <c r="C177" s="390" t="s">
        <v>1001</v>
      </c>
      <c r="D177" s="326" t="s">
        <v>697</v>
      </c>
      <c r="E177" s="1149">
        <v>45796</v>
      </c>
      <c r="F177" s="453" t="s">
        <v>698</v>
      </c>
      <c r="G177" s="327"/>
      <c r="H177" s="400" t="s">
        <v>697</v>
      </c>
      <c r="I177" s="530">
        <f t="shared" si="2"/>
        <v>45873</v>
      </c>
      <c r="J177" s="401" t="s">
        <v>698</v>
      </c>
      <c r="K177" s="330"/>
    </row>
    <row r="178" spans="1:11" s="6" customFormat="1">
      <c r="A178" s="419" t="s">
        <v>1638</v>
      </c>
      <c r="B178" s="414" t="s">
        <v>1639</v>
      </c>
      <c r="C178" s="390" t="s">
        <v>1001</v>
      </c>
      <c r="D178" s="326" t="s">
        <v>697</v>
      </c>
      <c r="E178" s="1149">
        <v>45796</v>
      </c>
      <c r="F178" s="453" t="s">
        <v>698</v>
      </c>
      <c r="G178" s="327"/>
      <c r="H178" s="400" t="s">
        <v>697</v>
      </c>
      <c r="I178" s="530">
        <f t="shared" si="2"/>
        <v>45873</v>
      </c>
      <c r="J178" s="401" t="s">
        <v>698</v>
      </c>
      <c r="K178" s="330"/>
    </row>
    <row r="179" spans="1:11" s="6" customFormat="1">
      <c r="A179" s="614" t="s">
        <v>1640</v>
      </c>
      <c r="B179" s="1071" t="s">
        <v>1641</v>
      </c>
      <c r="C179" s="390" t="s">
        <v>1001</v>
      </c>
      <c r="D179" s="326" t="s">
        <v>697</v>
      </c>
      <c r="E179" s="1149">
        <v>45796</v>
      </c>
      <c r="F179" s="453" t="s">
        <v>698</v>
      </c>
      <c r="G179" s="327"/>
      <c r="H179" s="400" t="s">
        <v>697</v>
      </c>
      <c r="I179" s="530">
        <f t="shared" si="2"/>
        <v>45873</v>
      </c>
      <c r="J179" s="401" t="s">
        <v>698</v>
      </c>
      <c r="K179" s="330"/>
    </row>
    <row r="180" spans="1:11" s="7" customFormat="1" ht="26">
      <c r="A180" s="419" t="s">
        <v>1642</v>
      </c>
      <c r="B180" s="414" t="s">
        <v>1643</v>
      </c>
      <c r="C180" s="390" t="s">
        <v>1001</v>
      </c>
      <c r="D180" s="326" t="s">
        <v>697</v>
      </c>
      <c r="E180" s="1149">
        <v>45796</v>
      </c>
      <c r="F180" s="453" t="s">
        <v>698</v>
      </c>
      <c r="G180" s="327"/>
      <c r="H180" s="400" t="s">
        <v>697</v>
      </c>
      <c r="I180" s="530">
        <f t="shared" si="2"/>
        <v>45873</v>
      </c>
      <c r="J180" s="401" t="s">
        <v>698</v>
      </c>
      <c r="K180" s="330"/>
    </row>
    <row r="181" spans="1:11" s="7" customFormat="1" ht="26">
      <c r="A181" s="419" t="s">
        <v>1644</v>
      </c>
      <c r="B181" s="414" t="s">
        <v>1645</v>
      </c>
      <c r="C181" s="390" t="s">
        <v>1001</v>
      </c>
      <c r="D181" s="326" t="s">
        <v>697</v>
      </c>
      <c r="E181" s="1149">
        <v>45796</v>
      </c>
      <c r="F181" s="453" t="s">
        <v>698</v>
      </c>
      <c r="G181" s="327"/>
      <c r="H181" s="400" t="s">
        <v>697</v>
      </c>
      <c r="I181" s="530">
        <f t="shared" si="2"/>
        <v>45873</v>
      </c>
      <c r="J181" s="401" t="s">
        <v>698</v>
      </c>
      <c r="K181" s="330"/>
    </row>
    <row r="182" spans="1:11" s="7" customFormat="1" ht="26">
      <c r="A182" s="419" t="s">
        <v>1646</v>
      </c>
      <c r="B182" s="414" t="s">
        <v>1647</v>
      </c>
      <c r="C182" s="390" t="s">
        <v>1001</v>
      </c>
      <c r="D182" s="326" t="s">
        <v>697</v>
      </c>
      <c r="E182" s="1149">
        <v>45796</v>
      </c>
      <c r="F182" s="453" t="s">
        <v>698</v>
      </c>
      <c r="G182" s="327"/>
      <c r="H182" s="400" t="s">
        <v>697</v>
      </c>
      <c r="I182" s="530">
        <f t="shared" si="2"/>
        <v>45873</v>
      </c>
      <c r="J182" s="401" t="s">
        <v>698</v>
      </c>
      <c r="K182" s="330"/>
    </row>
    <row r="183" spans="1:11" s="7" customFormat="1" ht="26">
      <c r="A183" s="419" t="s">
        <v>1648</v>
      </c>
      <c r="B183" s="414" t="s">
        <v>1649</v>
      </c>
      <c r="C183" s="390" t="s">
        <v>1001</v>
      </c>
      <c r="D183" s="326" t="s">
        <v>697</v>
      </c>
      <c r="E183" s="1149">
        <v>45796</v>
      </c>
      <c r="F183" s="453" t="s">
        <v>698</v>
      </c>
      <c r="G183" s="327"/>
      <c r="H183" s="400" t="s">
        <v>697</v>
      </c>
      <c r="I183" s="530">
        <f t="shared" si="2"/>
        <v>45873</v>
      </c>
      <c r="J183" s="401" t="s">
        <v>698</v>
      </c>
      <c r="K183" s="330"/>
    </row>
    <row r="184" spans="1:11" s="7" customFormat="1" ht="26">
      <c r="A184" s="419" t="s">
        <v>1650</v>
      </c>
      <c r="B184" s="414" t="s">
        <v>1651</v>
      </c>
      <c r="C184" s="390" t="s">
        <v>1001</v>
      </c>
      <c r="D184" s="326" t="s">
        <v>697</v>
      </c>
      <c r="E184" s="1149">
        <v>45796</v>
      </c>
      <c r="F184" s="453" t="s">
        <v>698</v>
      </c>
      <c r="G184" s="327"/>
      <c r="H184" s="400" t="s">
        <v>697</v>
      </c>
      <c r="I184" s="530">
        <f t="shared" si="2"/>
        <v>45873</v>
      </c>
      <c r="J184" s="401" t="s">
        <v>698</v>
      </c>
      <c r="K184" s="330"/>
    </row>
    <row r="185" spans="1:11" s="7" customFormat="1" ht="26">
      <c r="A185" s="419" t="s">
        <v>1652</v>
      </c>
      <c r="B185" s="414" t="s">
        <v>1653</v>
      </c>
      <c r="C185" s="390" t="s">
        <v>1001</v>
      </c>
      <c r="D185" s="326" t="s">
        <v>697</v>
      </c>
      <c r="E185" s="1149">
        <v>45796</v>
      </c>
      <c r="F185" s="453" t="s">
        <v>698</v>
      </c>
      <c r="G185" s="327"/>
      <c r="H185" s="400" t="s">
        <v>697</v>
      </c>
      <c r="I185" s="530">
        <f t="shared" si="2"/>
        <v>45873</v>
      </c>
      <c r="J185" s="401" t="s">
        <v>698</v>
      </c>
      <c r="K185" s="330"/>
    </row>
    <row r="186" spans="1:11" s="7" customFormat="1" ht="26">
      <c r="A186" s="419" t="s">
        <v>1654</v>
      </c>
      <c r="B186" s="414" t="s">
        <v>1655</v>
      </c>
      <c r="C186" s="390" t="s">
        <v>1001</v>
      </c>
      <c r="D186" s="326" t="s">
        <v>697</v>
      </c>
      <c r="E186" s="1149">
        <v>45796</v>
      </c>
      <c r="F186" s="453" t="s">
        <v>698</v>
      </c>
      <c r="G186" s="327"/>
      <c r="H186" s="400" t="s">
        <v>697</v>
      </c>
      <c r="I186" s="530">
        <f t="shared" si="2"/>
        <v>45873</v>
      </c>
      <c r="J186" s="401" t="s">
        <v>698</v>
      </c>
      <c r="K186" s="330"/>
    </row>
    <row r="187" spans="1:11" s="7" customFormat="1" ht="26">
      <c r="A187" s="419" t="s">
        <v>1656</v>
      </c>
      <c r="B187" s="414" t="s">
        <v>1657</v>
      </c>
      <c r="C187" s="390" t="s">
        <v>1001</v>
      </c>
      <c r="D187" s="326" t="s">
        <v>697</v>
      </c>
      <c r="E187" s="1149">
        <v>45796</v>
      </c>
      <c r="F187" s="453" t="s">
        <v>698</v>
      </c>
      <c r="G187" s="327"/>
      <c r="H187" s="400" t="s">
        <v>697</v>
      </c>
      <c r="I187" s="530">
        <f t="shared" si="2"/>
        <v>45873</v>
      </c>
      <c r="J187" s="401" t="s">
        <v>698</v>
      </c>
      <c r="K187" s="330"/>
    </row>
    <row r="188" spans="1:11" s="7" customFormat="1" ht="26">
      <c r="A188" s="419" t="s">
        <v>1658</v>
      </c>
      <c r="B188" s="414" t="s">
        <v>1659</v>
      </c>
      <c r="C188" s="390" t="s">
        <v>1001</v>
      </c>
      <c r="D188" s="326" t="s">
        <v>697</v>
      </c>
      <c r="E188" s="1149">
        <v>45796</v>
      </c>
      <c r="F188" s="453" t="s">
        <v>698</v>
      </c>
      <c r="G188" s="327"/>
      <c r="H188" s="400" t="s">
        <v>697</v>
      </c>
      <c r="I188" s="530">
        <f t="shared" si="2"/>
        <v>45873</v>
      </c>
      <c r="J188" s="401" t="s">
        <v>698</v>
      </c>
      <c r="K188" s="330"/>
    </row>
    <row r="189" spans="1:11" s="7" customFormat="1" ht="26">
      <c r="A189" s="419" t="s">
        <v>1660</v>
      </c>
      <c r="B189" s="414" t="s">
        <v>1661</v>
      </c>
      <c r="C189" s="390" t="s">
        <v>1001</v>
      </c>
      <c r="D189" s="326" t="s">
        <v>697</v>
      </c>
      <c r="E189" s="1149">
        <v>45796</v>
      </c>
      <c r="F189" s="453" t="s">
        <v>698</v>
      </c>
      <c r="G189" s="327"/>
      <c r="H189" s="400" t="s">
        <v>697</v>
      </c>
      <c r="I189" s="530">
        <f t="shared" si="2"/>
        <v>45873</v>
      </c>
      <c r="J189" s="401" t="s">
        <v>698</v>
      </c>
      <c r="K189" s="330"/>
    </row>
    <row r="190" spans="1:11" s="7" customFormat="1" ht="26">
      <c r="A190" s="419" t="s">
        <v>1662</v>
      </c>
      <c r="B190" s="414" t="s">
        <v>1663</v>
      </c>
      <c r="C190" s="390" t="s">
        <v>1001</v>
      </c>
      <c r="D190" s="326" t="s">
        <v>697</v>
      </c>
      <c r="E190" s="1149">
        <v>45796</v>
      </c>
      <c r="F190" s="453" t="s">
        <v>698</v>
      </c>
      <c r="G190" s="327"/>
      <c r="H190" s="400" t="s">
        <v>697</v>
      </c>
      <c r="I190" s="530">
        <f t="shared" si="2"/>
        <v>45873</v>
      </c>
      <c r="J190" s="401" t="s">
        <v>698</v>
      </c>
      <c r="K190" s="330"/>
    </row>
    <row r="191" spans="1:11" s="7" customFormat="1" ht="26">
      <c r="A191" s="419" t="s">
        <v>1664</v>
      </c>
      <c r="B191" s="414" t="s">
        <v>1665</v>
      </c>
      <c r="C191" s="390" t="s">
        <v>1001</v>
      </c>
      <c r="D191" s="326" t="s">
        <v>697</v>
      </c>
      <c r="E191" s="1149">
        <v>45796</v>
      </c>
      <c r="F191" s="453" t="s">
        <v>698</v>
      </c>
      <c r="G191" s="327"/>
      <c r="H191" s="400" t="s">
        <v>697</v>
      </c>
      <c r="I191" s="530">
        <f t="shared" si="2"/>
        <v>45873</v>
      </c>
      <c r="J191" s="401" t="s">
        <v>698</v>
      </c>
      <c r="K191" s="330"/>
    </row>
    <row r="192" spans="1:11" s="7" customFormat="1" ht="26">
      <c r="A192" s="419" t="s">
        <v>1666</v>
      </c>
      <c r="B192" s="414" t="s">
        <v>1667</v>
      </c>
      <c r="C192" s="390" t="s">
        <v>1001</v>
      </c>
      <c r="D192" s="326" t="s">
        <v>697</v>
      </c>
      <c r="E192" s="1149">
        <v>45796</v>
      </c>
      <c r="F192" s="453" t="s">
        <v>698</v>
      </c>
      <c r="G192" s="327"/>
      <c r="H192" s="400" t="s">
        <v>697</v>
      </c>
      <c r="I192" s="530">
        <f t="shared" si="2"/>
        <v>45873</v>
      </c>
      <c r="J192" s="401" t="s">
        <v>698</v>
      </c>
      <c r="K192" s="330"/>
    </row>
    <row r="193" spans="1:11" s="7" customFormat="1" ht="26">
      <c r="A193" s="419" t="s">
        <v>1668</v>
      </c>
      <c r="B193" s="414" t="s">
        <v>1669</v>
      </c>
      <c r="C193" s="390" t="s">
        <v>1001</v>
      </c>
      <c r="D193" s="326" t="s">
        <v>697</v>
      </c>
      <c r="E193" s="1149">
        <v>45796</v>
      </c>
      <c r="F193" s="453" t="s">
        <v>698</v>
      </c>
      <c r="G193" s="327"/>
      <c r="H193" s="400" t="s">
        <v>697</v>
      </c>
      <c r="I193" s="530">
        <f t="shared" si="2"/>
        <v>45873</v>
      </c>
      <c r="J193" s="401" t="s">
        <v>698</v>
      </c>
      <c r="K193" s="330"/>
    </row>
    <row r="194" spans="1:11" s="7" customFormat="1" ht="26">
      <c r="A194" s="419" t="s">
        <v>1670</v>
      </c>
      <c r="B194" s="414" t="s">
        <v>1671</v>
      </c>
      <c r="C194" s="390" t="s">
        <v>1001</v>
      </c>
      <c r="D194" s="326" t="s">
        <v>697</v>
      </c>
      <c r="E194" s="1149">
        <v>45796</v>
      </c>
      <c r="F194" s="453" t="s">
        <v>698</v>
      </c>
      <c r="G194" s="327"/>
      <c r="H194" s="400" t="s">
        <v>697</v>
      </c>
      <c r="I194" s="530">
        <f t="shared" si="2"/>
        <v>45873</v>
      </c>
      <c r="J194" s="401" t="s">
        <v>698</v>
      </c>
      <c r="K194" s="330"/>
    </row>
    <row r="195" spans="1:11" s="7" customFormat="1" ht="26">
      <c r="A195" s="419" t="s">
        <v>1672</v>
      </c>
      <c r="B195" s="414" t="s">
        <v>1673</v>
      </c>
      <c r="C195" s="390" t="s">
        <v>1001</v>
      </c>
      <c r="D195" s="326" t="s">
        <v>697</v>
      </c>
      <c r="E195" s="1149">
        <v>45796</v>
      </c>
      <c r="F195" s="453" t="s">
        <v>698</v>
      </c>
      <c r="G195" s="327"/>
      <c r="H195" s="400" t="s">
        <v>697</v>
      </c>
      <c r="I195" s="530">
        <f t="shared" si="2"/>
        <v>45873</v>
      </c>
      <c r="J195" s="401" t="s">
        <v>698</v>
      </c>
      <c r="K195" s="330"/>
    </row>
    <row r="196" spans="1:11" s="7" customFormat="1" ht="26">
      <c r="A196" s="419" t="s">
        <v>1674</v>
      </c>
      <c r="B196" s="414" t="s">
        <v>1675</v>
      </c>
      <c r="C196" s="390" t="s">
        <v>1001</v>
      </c>
      <c r="D196" s="326" t="s">
        <v>697</v>
      </c>
      <c r="E196" s="1149">
        <v>45796</v>
      </c>
      <c r="F196" s="453" t="s">
        <v>698</v>
      </c>
      <c r="G196" s="327"/>
      <c r="H196" s="400" t="s">
        <v>697</v>
      </c>
      <c r="I196" s="530">
        <f t="shared" si="2"/>
        <v>45873</v>
      </c>
      <c r="J196" s="401" t="s">
        <v>698</v>
      </c>
      <c r="K196" s="330"/>
    </row>
    <row r="197" spans="1:11" s="7" customFormat="1" ht="26">
      <c r="A197" s="620" t="s">
        <v>1676</v>
      </c>
      <c r="B197" s="421" t="s">
        <v>1677</v>
      </c>
      <c r="C197" s="390" t="s">
        <v>1001</v>
      </c>
      <c r="D197" s="411" t="s">
        <v>697</v>
      </c>
      <c r="E197" s="1149">
        <v>45796</v>
      </c>
      <c r="F197" s="461" t="s">
        <v>698</v>
      </c>
      <c r="G197" s="576"/>
      <c r="H197" s="400" t="s">
        <v>697</v>
      </c>
      <c r="I197" s="530">
        <f t="shared" si="2"/>
        <v>45873</v>
      </c>
      <c r="J197" s="401" t="s">
        <v>698</v>
      </c>
      <c r="K197" s="330"/>
    </row>
    <row r="198" spans="1:11" s="7" customFormat="1" ht="26">
      <c r="A198" s="419" t="s">
        <v>1678</v>
      </c>
      <c r="B198" s="488" t="s">
        <v>1679</v>
      </c>
      <c r="C198" s="390" t="s">
        <v>1001</v>
      </c>
      <c r="D198" s="326" t="s">
        <v>697</v>
      </c>
      <c r="E198" s="1149">
        <v>45796</v>
      </c>
      <c r="F198" s="326" t="s">
        <v>698</v>
      </c>
      <c r="G198" s="327"/>
      <c r="H198" s="400" t="s">
        <v>697</v>
      </c>
      <c r="I198" s="530">
        <f t="shared" si="2"/>
        <v>45873</v>
      </c>
      <c r="J198" s="401" t="s">
        <v>698</v>
      </c>
      <c r="K198" s="330"/>
    </row>
    <row r="199" spans="1:11" s="7" customFormat="1" ht="26">
      <c r="A199" s="419" t="s">
        <v>1680</v>
      </c>
      <c r="B199" s="488" t="s">
        <v>1681</v>
      </c>
      <c r="C199" s="390" t="s">
        <v>1001</v>
      </c>
      <c r="D199" s="326" t="s">
        <v>697</v>
      </c>
      <c r="E199" s="1149">
        <v>45796</v>
      </c>
      <c r="F199" s="326" t="s">
        <v>698</v>
      </c>
      <c r="G199" s="327"/>
      <c r="H199" s="400" t="s">
        <v>697</v>
      </c>
      <c r="I199" s="530">
        <f t="shared" si="2"/>
        <v>45873</v>
      </c>
      <c r="J199" s="401" t="s">
        <v>698</v>
      </c>
      <c r="K199" s="330"/>
    </row>
    <row r="200" spans="1:11" s="7" customFormat="1" ht="26">
      <c r="A200" s="419" t="s">
        <v>1682</v>
      </c>
      <c r="B200" s="488" t="s">
        <v>1683</v>
      </c>
      <c r="C200" s="390" t="s">
        <v>1001</v>
      </c>
      <c r="D200" s="326" t="s">
        <v>697</v>
      </c>
      <c r="E200" s="1149">
        <v>45796</v>
      </c>
      <c r="F200" s="326" t="s">
        <v>698</v>
      </c>
      <c r="G200" s="327"/>
      <c r="H200" s="400" t="s">
        <v>697</v>
      </c>
      <c r="I200" s="530">
        <f t="shared" ref="I200:I263" si="3">$B$4+90</f>
        <v>45873</v>
      </c>
      <c r="J200" s="401" t="s">
        <v>698</v>
      </c>
      <c r="K200" s="330"/>
    </row>
    <row r="201" spans="1:11" s="7" customFormat="1" ht="26">
      <c r="A201" s="419" t="s">
        <v>1684</v>
      </c>
      <c r="B201" s="488" t="s">
        <v>1685</v>
      </c>
      <c r="C201" s="390" t="s">
        <v>1001</v>
      </c>
      <c r="D201" s="326" t="s">
        <v>697</v>
      </c>
      <c r="E201" s="1149">
        <v>45796</v>
      </c>
      <c r="F201" s="326" t="s">
        <v>698</v>
      </c>
      <c r="G201" s="327"/>
      <c r="H201" s="400" t="s">
        <v>697</v>
      </c>
      <c r="I201" s="530">
        <f t="shared" si="3"/>
        <v>45873</v>
      </c>
      <c r="J201" s="401" t="s">
        <v>698</v>
      </c>
      <c r="K201" s="330"/>
    </row>
    <row r="202" spans="1:11" s="7" customFormat="1" ht="26">
      <c r="A202" s="419" t="s">
        <v>1686</v>
      </c>
      <c r="B202" s="488" t="s">
        <v>1687</v>
      </c>
      <c r="C202" s="390" t="s">
        <v>1001</v>
      </c>
      <c r="D202" s="326" t="s">
        <v>697</v>
      </c>
      <c r="E202" s="1149">
        <v>45796</v>
      </c>
      <c r="F202" s="326" t="s">
        <v>698</v>
      </c>
      <c r="G202" s="327"/>
      <c r="H202" s="400" t="s">
        <v>697</v>
      </c>
      <c r="I202" s="530">
        <f t="shared" si="3"/>
        <v>45873</v>
      </c>
      <c r="J202" s="401" t="s">
        <v>698</v>
      </c>
      <c r="K202" s="330"/>
    </row>
    <row r="203" spans="1:11" s="7" customFormat="1" ht="26">
      <c r="A203" s="419" t="s">
        <v>1688</v>
      </c>
      <c r="B203" s="488" t="s">
        <v>1689</v>
      </c>
      <c r="C203" s="390" t="s">
        <v>1001</v>
      </c>
      <c r="D203" s="326" t="s">
        <v>697</v>
      </c>
      <c r="E203" s="1149">
        <v>45796</v>
      </c>
      <c r="F203" s="326" t="s">
        <v>698</v>
      </c>
      <c r="G203" s="327"/>
      <c r="H203" s="400" t="s">
        <v>697</v>
      </c>
      <c r="I203" s="530">
        <f t="shared" si="3"/>
        <v>45873</v>
      </c>
      <c r="J203" s="401" t="s">
        <v>698</v>
      </c>
      <c r="K203" s="330"/>
    </row>
    <row r="204" spans="1:11" s="7" customFormat="1">
      <c r="A204" s="419" t="s">
        <v>1690</v>
      </c>
      <c r="B204" s="488" t="s">
        <v>1691</v>
      </c>
      <c r="C204" s="390" t="s">
        <v>1001</v>
      </c>
      <c r="D204" s="326" t="s">
        <v>697</v>
      </c>
      <c r="E204" s="1149">
        <v>45796</v>
      </c>
      <c r="F204" s="326" t="s">
        <v>698</v>
      </c>
      <c r="G204" s="327"/>
      <c r="H204" s="400" t="s">
        <v>697</v>
      </c>
      <c r="I204" s="530">
        <f t="shared" si="3"/>
        <v>45873</v>
      </c>
      <c r="J204" s="401" t="s">
        <v>698</v>
      </c>
      <c r="K204" s="330"/>
    </row>
    <row r="205" spans="1:11" s="7" customFormat="1">
      <c r="A205" s="419" t="s">
        <v>1692</v>
      </c>
      <c r="B205" s="488" t="s">
        <v>1693</v>
      </c>
      <c r="C205" s="390" t="s">
        <v>1001</v>
      </c>
      <c r="D205" s="326" t="s">
        <v>697</v>
      </c>
      <c r="E205" s="1149">
        <v>45796</v>
      </c>
      <c r="F205" s="326" t="s">
        <v>698</v>
      </c>
      <c r="G205" s="327"/>
      <c r="H205" s="400" t="s">
        <v>697</v>
      </c>
      <c r="I205" s="530">
        <f t="shared" si="3"/>
        <v>45873</v>
      </c>
      <c r="J205" s="401" t="s">
        <v>698</v>
      </c>
      <c r="K205" s="330"/>
    </row>
    <row r="206" spans="1:11" s="7" customFormat="1" ht="26">
      <c r="A206" s="419" t="s">
        <v>1694</v>
      </c>
      <c r="B206" s="488" t="s">
        <v>1695</v>
      </c>
      <c r="C206" s="390" t="s">
        <v>1001</v>
      </c>
      <c r="D206" s="326" t="s">
        <v>697</v>
      </c>
      <c r="E206" s="1149">
        <v>45796</v>
      </c>
      <c r="F206" s="326" t="s">
        <v>698</v>
      </c>
      <c r="G206" s="327"/>
      <c r="H206" s="400" t="s">
        <v>697</v>
      </c>
      <c r="I206" s="530">
        <f t="shared" si="3"/>
        <v>45873</v>
      </c>
      <c r="J206" s="401" t="s">
        <v>698</v>
      </c>
      <c r="K206" s="330"/>
    </row>
    <row r="207" spans="1:11" s="7" customFormat="1" ht="26">
      <c r="A207" s="419" t="s">
        <v>1696</v>
      </c>
      <c r="B207" s="488" t="s">
        <v>1697</v>
      </c>
      <c r="C207" s="390" t="s">
        <v>1001</v>
      </c>
      <c r="D207" s="326" t="s">
        <v>697</v>
      </c>
      <c r="E207" s="1149">
        <v>45796</v>
      </c>
      <c r="F207" s="326" t="s">
        <v>698</v>
      </c>
      <c r="G207" s="327"/>
      <c r="H207" s="400" t="s">
        <v>697</v>
      </c>
      <c r="I207" s="530">
        <f t="shared" si="3"/>
        <v>45873</v>
      </c>
      <c r="J207" s="401" t="s">
        <v>698</v>
      </c>
      <c r="K207" s="330"/>
    </row>
    <row r="208" spans="1:11" s="7" customFormat="1" ht="26">
      <c r="A208" s="419" t="s">
        <v>1698</v>
      </c>
      <c r="B208" s="488" t="s">
        <v>1699</v>
      </c>
      <c r="C208" s="390" t="s">
        <v>1001</v>
      </c>
      <c r="D208" s="326" t="s">
        <v>697</v>
      </c>
      <c r="E208" s="1149">
        <v>45796</v>
      </c>
      <c r="F208" s="326" t="s">
        <v>698</v>
      </c>
      <c r="G208" s="327"/>
      <c r="H208" s="400" t="s">
        <v>697</v>
      </c>
      <c r="I208" s="530">
        <f t="shared" si="3"/>
        <v>45873</v>
      </c>
      <c r="J208" s="401" t="s">
        <v>698</v>
      </c>
      <c r="K208" s="330"/>
    </row>
    <row r="209" spans="1:11" s="7" customFormat="1" ht="26">
      <c r="A209" s="419" t="s">
        <v>1700</v>
      </c>
      <c r="B209" s="488" t="s">
        <v>1701</v>
      </c>
      <c r="C209" s="390" t="s">
        <v>1001</v>
      </c>
      <c r="D209" s="326" t="s">
        <v>697</v>
      </c>
      <c r="E209" s="1149">
        <v>45796</v>
      </c>
      <c r="F209" s="326" t="s">
        <v>698</v>
      </c>
      <c r="G209" s="327"/>
      <c r="H209" s="400" t="s">
        <v>697</v>
      </c>
      <c r="I209" s="530">
        <f t="shared" si="3"/>
        <v>45873</v>
      </c>
      <c r="J209" s="401" t="s">
        <v>698</v>
      </c>
      <c r="K209" s="330"/>
    </row>
    <row r="210" spans="1:11" s="7" customFormat="1" ht="26">
      <c r="A210" s="419" t="s">
        <v>1702</v>
      </c>
      <c r="B210" s="488" t="s">
        <v>1703</v>
      </c>
      <c r="C210" s="390" t="s">
        <v>1001</v>
      </c>
      <c r="D210" s="326" t="s">
        <v>697</v>
      </c>
      <c r="E210" s="1149">
        <v>45796</v>
      </c>
      <c r="F210" s="326" t="s">
        <v>698</v>
      </c>
      <c r="G210" s="327"/>
      <c r="H210" s="400" t="s">
        <v>697</v>
      </c>
      <c r="I210" s="530">
        <f t="shared" si="3"/>
        <v>45873</v>
      </c>
      <c r="J210" s="401" t="s">
        <v>698</v>
      </c>
      <c r="K210" s="330"/>
    </row>
    <row r="211" spans="1:11" s="7" customFormat="1" ht="26">
      <c r="A211" s="419" t="s">
        <v>1704</v>
      </c>
      <c r="B211" s="488" t="s">
        <v>1705</v>
      </c>
      <c r="C211" s="390" t="s">
        <v>1001</v>
      </c>
      <c r="D211" s="326" t="s">
        <v>697</v>
      </c>
      <c r="E211" s="1149">
        <v>45796</v>
      </c>
      <c r="F211" s="326" t="s">
        <v>698</v>
      </c>
      <c r="G211" s="327"/>
      <c r="H211" s="400" t="s">
        <v>697</v>
      </c>
      <c r="I211" s="530">
        <f t="shared" si="3"/>
        <v>45873</v>
      </c>
      <c r="J211" s="401" t="s">
        <v>698</v>
      </c>
      <c r="K211" s="330"/>
    </row>
    <row r="212" spans="1:11" s="7" customFormat="1" ht="26">
      <c r="A212" s="419" t="s">
        <v>1706</v>
      </c>
      <c r="B212" s="488" t="s">
        <v>1707</v>
      </c>
      <c r="C212" s="390" t="s">
        <v>1001</v>
      </c>
      <c r="D212" s="326" t="s">
        <v>697</v>
      </c>
      <c r="E212" s="1149">
        <v>45796</v>
      </c>
      <c r="F212" s="326" t="s">
        <v>698</v>
      </c>
      <c r="G212" s="327"/>
      <c r="H212" s="400" t="s">
        <v>697</v>
      </c>
      <c r="I212" s="530">
        <f t="shared" si="3"/>
        <v>45873</v>
      </c>
      <c r="J212" s="401" t="s">
        <v>698</v>
      </c>
      <c r="K212" s="330"/>
    </row>
    <row r="213" spans="1:11" s="7" customFormat="1" ht="26">
      <c r="A213" s="419" t="s">
        <v>1708</v>
      </c>
      <c r="B213" s="488" t="s">
        <v>1709</v>
      </c>
      <c r="C213" s="390" t="s">
        <v>1001</v>
      </c>
      <c r="D213" s="326" t="s">
        <v>697</v>
      </c>
      <c r="E213" s="1149">
        <v>45796</v>
      </c>
      <c r="F213" s="326" t="s">
        <v>698</v>
      </c>
      <c r="G213" s="327"/>
      <c r="H213" s="400" t="s">
        <v>697</v>
      </c>
      <c r="I213" s="530">
        <f t="shared" si="3"/>
        <v>45873</v>
      </c>
      <c r="J213" s="401" t="s">
        <v>698</v>
      </c>
      <c r="K213" s="330"/>
    </row>
    <row r="214" spans="1:11" s="7" customFormat="1" ht="26">
      <c r="A214" s="419" t="s">
        <v>1710</v>
      </c>
      <c r="B214" s="488" t="s">
        <v>1711</v>
      </c>
      <c r="C214" s="390" t="s">
        <v>1001</v>
      </c>
      <c r="D214" s="326" t="s">
        <v>697</v>
      </c>
      <c r="E214" s="1149">
        <v>45796</v>
      </c>
      <c r="F214" s="326" t="s">
        <v>698</v>
      </c>
      <c r="G214" s="327"/>
      <c r="H214" s="400" t="s">
        <v>697</v>
      </c>
      <c r="I214" s="530">
        <f t="shared" si="3"/>
        <v>45873</v>
      </c>
      <c r="J214" s="401" t="s">
        <v>698</v>
      </c>
      <c r="K214" s="330"/>
    </row>
    <row r="215" spans="1:11" s="7" customFormat="1" ht="26">
      <c r="A215" s="419" t="s">
        <v>1712</v>
      </c>
      <c r="B215" s="488" t="s">
        <v>1713</v>
      </c>
      <c r="C215" s="390" t="s">
        <v>1001</v>
      </c>
      <c r="D215" s="326" t="s">
        <v>697</v>
      </c>
      <c r="E215" s="1149">
        <v>45796</v>
      </c>
      <c r="F215" s="326" t="s">
        <v>698</v>
      </c>
      <c r="G215" s="327"/>
      <c r="H215" s="400" t="s">
        <v>697</v>
      </c>
      <c r="I215" s="530">
        <f t="shared" si="3"/>
        <v>45873</v>
      </c>
      <c r="J215" s="401" t="s">
        <v>698</v>
      </c>
      <c r="K215" s="330"/>
    </row>
    <row r="216" spans="1:11" s="7" customFormat="1" ht="26">
      <c r="A216" s="419" t="s">
        <v>1714</v>
      </c>
      <c r="B216" s="488" t="s">
        <v>1715</v>
      </c>
      <c r="C216" s="390" t="s">
        <v>1001</v>
      </c>
      <c r="D216" s="326" t="s">
        <v>697</v>
      </c>
      <c r="E216" s="1149">
        <v>45796</v>
      </c>
      <c r="F216" s="326" t="s">
        <v>698</v>
      </c>
      <c r="G216" s="327"/>
      <c r="H216" s="400" t="s">
        <v>697</v>
      </c>
      <c r="I216" s="530">
        <f t="shared" si="3"/>
        <v>45873</v>
      </c>
      <c r="J216" s="401" t="s">
        <v>698</v>
      </c>
      <c r="K216" s="330"/>
    </row>
    <row r="217" spans="1:11" s="7" customFormat="1" ht="26">
      <c r="A217" s="419" t="s">
        <v>1716</v>
      </c>
      <c r="B217" s="488" t="s">
        <v>1717</v>
      </c>
      <c r="C217" s="390" t="s">
        <v>1001</v>
      </c>
      <c r="D217" s="326" t="s">
        <v>697</v>
      </c>
      <c r="E217" s="1149">
        <v>45796</v>
      </c>
      <c r="F217" s="326" t="s">
        <v>698</v>
      </c>
      <c r="G217" s="327"/>
      <c r="H217" s="400" t="s">
        <v>697</v>
      </c>
      <c r="I217" s="530">
        <f t="shared" si="3"/>
        <v>45873</v>
      </c>
      <c r="J217" s="401" t="s">
        <v>698</v>
      </c>
      <c r="K217" s="330"/>
    </row>
    <row r="218" spans="1:11" s="7" customFormat="1" ht="26">
      <c r="A218" s="419" t="s">
        <v>1718</v>
      </c>
      <c r="B218" s="488" t="s">
        <v>1719</v>
      </c>
      <c r="C218" s="390" t="s">
        <v>1001</v>
      </c>
      <c r="D218" s="326" t="s">
        <v>697</v>
      </c>
      <c r="E218" s="1149">
        <v>45796</v>
      </c>
      <c r="F218" s="326" t="s">
        <v>698</v>
      </c>
      <c r="G218" s="327"/>
      <c r="H218" s="400" t="s">
        <v>697</v>
      </c>
      <c r="I218" s="530">
        <f t="shared" si="3"/>
        <v>45873</v>
      </c>
      <c r="J218" s="401" t="s">
        <v>698</v>
      </c>
      <c r="K218" s="330"/>
    </row>
    <row r="219" spans="1:11" s="7" customFormat="1" ht="26">
      <c r="A219" s="419" t="s">
        <v>1720</v>
      </c>
      <c r="B219" s="488" t="s">
        <v>1721</v>
      </c>
      <c r="C219" s="390" t="s">
        <v>1001</v>
      </c>
      <c r="D219" s="326" t="s">
        <v>697</v>
      </c>
      <c r="E219" s="1149">
        <v>45796</v>
      </c>
      <c r="F219" s="326" t="s">
        <v>698</v>
      </c>
      <c r="G219" s="327"/>
      <c r="H219" s="400" t="s">
        <v>697</v>
      </c>
      <c r="I219" s="530">
        <f t="shared" si="3"/>
        <v>45873</v>
      </c>
      <c r="J219" s="401" t="s">
        <v>698</v>
      </c>
      <c r="K219" s="330"/>
    </row>
    <row r="220" spans="1:11" s="7" customFormat="1" ht="26">
      <c r="A220" s="419" t="s">
        <v>1722</v>
      </c>
      <c r="B220" s="488" t="s">
        <v>1723</v>
      </c>
      <c r="C220" s="390" t="s">
        <v>1001</v>
      </c>
      <c r="D220" s="326" t="s">
        <v>697</v>
      </c>
      <c r="E220" s="1149">
        <v>45796</v>
      </c>
      <c r="F220" s="326" t="s">
        <v>698</v>
      </c>
      <c r="G220" s="327"/>
      <c r="H220" s="400" t="s">
        <v>697</v>
      </c>
      <c r="I220" s="530">
        <f t="shared" si="3"/>
        <v>45873</v>
      </c>
      <c r="J220" s="401" t="s">
        <v>698</v>
      </c>
      <c r="K220" s="330"/>
    </row>
    <row r="221" spans="1:11" s="7" customFormat="1" ht="26">
      <c r="A221" s="419" t="s">
        <v>1724</v>
      </c>
      <c r="B221" s="488" t="s">
        <v>1725</v>
      </c>
      <c r="C221" s="390" t="s">
        <v>1001</v>
      </c>
      <c r="D221" s="326" t="s">
        <v>697</v>
      </c>
      <c r="E221" s="1149">
        <v>45796</v>
      </c>
      <c r="F221" s="326" t="s">
        <v>698</v>
      </c>
      <c r="G221" s="327"/>
      <c r="H221" s="400" t="s">
        <v>697</v>
      </c>
      <c r="I221" s="530">
        <f t="shared" si="3"/>
        <v>45873</v>
      </c>
      <c r="J221" s="401" t="s">
        <v>698</v>
      </c>
      <c r="K221" s="330"/>
    </row>
    <row r="222" spans="1:11" s="7" customFormat="1" ht="26">
      <c r="A222" s="419" t="s">
        <v>1726</v>
      </c>
      <c r="B222" s="488" t="s">
        <v>1727</v>
      </c>
      <c r="C222" s="390" t="s">
        <v>1001</v>
      </c>
      <c r="D222" s="326" t="s">
        <v>697</v>
      </c>
      <c r="E222" s="1149">
        <v>45796</v>
      </c>
      <c r="F222" s="326" t="s">
        <v>698</v>
      </c>
      <c r="G222" s="327"/>
      <c r="H222" s="400" t="s">
        <v>697</v>
      </c>
      <c r="I222" s="530">
        <f t="shared" si="3"/>
        <v>45873</v>
      </c>
      <c r="J222" s="401" t="s">
        <v>698</v>
      </c>
      <c r="K222" s="330"/>
    </row>
    <row r="223" spans="1:11" s="7" customFormat="1" ht="26">
      <c r="A223" s="419" t="s">
        <v>1728</v>
      </c>
      <c r="B223" s="488" t="s">
        <v>1729</v>
      </c>
      <c r="C223" s="390" t="s">
        <v>1001</v>
      </c>
      <c r="D223" s="326" t="s">
        <v>697</v>
      </c>
      <c r="E223" s="1149">
        <v>45796</v>
      </c>
      <c r="F223" s="326" t="s">
        <v>698</v>
      </c>
      <c r="G223" s="327"/>
      <c r="H223" s="400" t="s">
        <v>697</v>
      </c>
      <c r="I223" s="530">
        <f t="shared" si="3"/>
        <v>45873</v>
      </c>
      <c r="J223" s="401" t="s">
        <v>698</v>
      </c>
      <c r="K223" s="330"/>
    </row>
    <row r="224" spans="1:11" s="7" customFormat="1" ht="26">
      <c r="A224" s="419" t="s">
        <v>1730</v>
      </c>
      <c r="B224" s="488" t="s">
        <v>1731</v>
      </c>
      <c r="C224" s="390" t="s">
        <v>1001</v>
      </c>
      <c r="D224" s="326" t="s">
        <v>697</v>
      </c>
      <c r="E224" s="1149">
        <v>45796</v>
      </c>
      <c r="F224" s="326" t="s">
        <v>698</v>
      </c>
      <c r="G224" s="327"/>
      <c r="H224" s="400" t="s">
        <v>697</v>
      </c>
      <c r="I224" s="530">
        <f t="shared" si="3"/>
        <v>45873</v>
      </c>
      <c r="J224" s="401" t="s">
        <v>698</v>
      </c>
      <c r="K224" s="330"/>
    </row>
    <row r="225" spans="1:11" s="7" customFormat="1" ht="26">
      <c r="A225" s="419" t="s">
        <v>1732</v>
      </c>
      <c r="B225" s="488" t="s">
        <v>1733</v>
      </c>
      <c r="C225" s="390" t="s">
        <v>1001</v>
      </c>
      <c r="D225" s="326" t="s">
        <v>697</v>
      </c>
      <c r="E225" s="1149">
        <v>45796</v>
      </c>
      <c r="F225" s="326" t="s">
        <v>698</v>
      </c>
      <c r="G225" s="327"/>
      <c r="H225" s="400" t="s">
        <v>697</v>
      </c>
      <c r="I225" s="530">
        <f t="shared" si="3"/>
        <v>45873</v>
      </c>
      <c r="J225" s="401" t="s">
        <v>698</v>
      </c>
      <c r="K225" s="330"/>
    </row>
    <row r="226" spans="1:11" s="7" customFormat="1" ht="26">
      <c r="A226" s="419" t="s">
        <v>1734</v>
      </c>
      <c r="B226" s="488" t="s">
        <v>1735</v>
      </c>
      <c r="C226" s="390" t="s">
        <v>1001</v>
      </c>
      <c r="D226" s="326" t="s">
        <v>697</v>
      </c>
      <c r="E226" s="1149">
        <v>45796</v>
      </c>
      <c r="F226" s="326" t="s">
        <v>698</v>
      </c>
      <c r="G226" s="327"/>
      <c r="H226" s="400" t="s">
        <v>697</v>
      </c>
      <c r="I226" s="530">
        <f t="shared" si="3"/>
        <v>45873</v>
      </c>
      <c r="J226" s="401" t="s">
        <v>698</v>
      </c>
      <c r="K226" s="330"/>
    </row>
    <row r="227" spans="1:11" s="7" customFormat="1">
      <c r="A227" s="419" t="s">
        <v>1736</v>
      </c>
      <c r="B227" s="488" t="s">
        <v>1737</v>
      </c>
      <c r="C227" s="390" t="s">
        <v>1001</v>
      </c>
      <c r="D227" s="326" t="s">
        <v>697</v>
      </c>
      <c r="E227" s="1149">
        <v>45796</v>
      </c>
      <c r="F227" s="326" t="s">
        <v>698</v>
      </c>
      <c r="G227" s="327"/>
      <c r="H227" s="400" t="s">
        <v>697</v>
      </c>
      <c r="I227" s="530">
        <f t="shared" si="3"/>
        <v>45873</v>
      </c>
      <c r="J227" s="401" t="s">
        <v>698</v>
      </c>
      <c r="K227" s="330"/>
    </row>
    <row r="228" spans="1:11" s="7" customFormat="1">
      <c r="A228" s="419" t="s">
        <v>1738</v>
      </c>
      <c r="B228" s="488" t="s">
        <v>1739</v>
      </c>
      <c r="C228" s="390" t="s">
        <v>1001</v>
      </c>
      <c r="D228" s="326" t="s">
        <v>697</v>
      </c>
      <c r="E228" s="1149">
        <v>45796</v>
      </c>
      <c r="F228" s="326" t="s">
        <v>698</v>
      </c>
      <c r="G228" s="327"/>
      <c r="H228" s="400" t="s">
        <v>697</v>
      </c>
      <c r="I228" s="530">
        <f t="shared" si="3"/>
        <v>45873</v>
      </c>
      <c r="J228" s="401" t="s">
        <v>698</v>
      </c>
      <c r="K228" s="330"/>
    </row>
    <row r="229" spans="1:11" s="7" customFormat="1">
      <c r="A229" s="419" t="s">
        <v>1740</v>
      </c>
      <c r="B229" s="488" t="s">
        <v>1741</v>
      </c>
      <c r="C229" s="390" t="s">
        <v>1001</v>
      </c>
      <c r="D229" s="326" t="s">
        <v>697</v>
      </c>
      <c r="E229" s="1149">
        <v>45796</v>
      </c>
      <c r="F229" s="326" t="s">
        <v>698</v>
      </c>
      <c r="G229" s="327"/>
      <c r="H229" s="400" t="s">
        <v>697</v>
      </c>
      <c r="I229" s="530">
        <f t="shared" si="3"/>
        <v>45873</v>
      </c>
      <c r="J229" s="401" t="s">
        <v>698</v>
      </c>
      <c r="K229" s="330"/>
    </row>
    <row r="230" spans="1:11" s="7" customFormat="1">
      <c r="A230" s="419" t="s">
        <v>1742</v>
      </c>
      <c r="B230" s="488" t="s">
        <v>1743</v>
      </c>
      <c r="C230" s="390" t="s">
        <v>1001</v>
      </c>
      <c r="D230" s="326" t="s">
        <v>697</v>
      </c>
      <c r="E230" s="1149">
        <v>45796</v>
      </c>
      <c r="F230" s="326" t="s">
        <v>698</v>
      </c>
      <c r="G230" s="327"/>
      <c r="H230" s="400" t="s">
        <v>697</v>
      </c>
      <c r="I230" s="530">
        <f t="shared" si="3"/>
        <v>45873</v>
      </c>
      <c r="J230" s="401" t="s">
        <v>698</v>
      </c>
      <c r="K230" s="330"/>
    </row>
    <row r="231" spans="1:11" s="7" customFormat="1" ht="26">
      <c r="A231" s="620" t="s">
        <v>1744</v>
      </c>
      <c r="B231" s="489" t="s">
        <v>1745</v>
      </c>
      <c r="C231" s="390" t="s">
        <v>1001</v>
      </c>
      <c r="D231" s="326" t="s">
        <v>697</v>
      </c>
      <c r="E231" s="1149">
        <v>45796</v>
      </c>
      <c r="F231" s="411" t="s">
        <v>698</v>
      </c>
      <c r="G231" s="576"/>
      <c r="H231" s="400" t="s">
        <v>697</v>
      </c>
      <c r="I231" s="530">
        <f t="shared" si="3"/>
        <v>45873</v>
      </c>
      <c r="J231" s="401" t="s">
        <v>698</v>
      </c>
      <c r="K231" s="330"/>
    </row>
    <row r="232" spans="1:11" s="7" customFormat="1" ht="26">
      <c r="A232" s="620" t="s">
        <v>1746</v>
      </c>
      <c r="B232" s="489" t="s">
        <v>1747</v>
      </c>
      <c r="C232" s="390" t="s">
        <v>1001</v>
      </c>
      <c r="D232" s="326" t="s">
        <v>697</v>
      </c>
      <c r="E232" s="1149">
        <v>45796</v>
      </c>
      <c r="F232" s="411" t="s">
        <v>698</v>
      </c>
      <c r="G232" s="327"/>
      <c r="H232" s="400" t="s">
        <v>697</v>
      </c>
      <c r="I232" s="530">
        <f t="shared" si="3"/>
        <v>45873</v>
      </c>
      <c r="J232" s="401" t="s">
        <v>698</v>
      </c>
      <c r="K232" s="330"/>
    </row>
    <row r="233" spans="1:11" s="7" customFormat="1" ht="26">
      <c r="A233" s="620" t="s">
        <v>1748</v>
      </c>
      <c r="B233" s="489" t="s">
        <v>1749</v>
      </c>
      <c r="C233" s="390" t="s">
        <v>1001</v>
      </c>
      <c r="D233" s="326" t="s">
        <v>697</v>
      </c>
      <c r="E233" s="1149">
        <v>45796</v>
      </c>
      <c r="F233" s="411" t="s">
        <v>698</v>
      </c>
      <c r="G233" s="327"/>
      <c r="H233" s="400" t="s">
        <v>697</v>
      </c>
      <c r="I233" s="530">
        <f t="shared" si="3"/>
        <v>45873</v>
      </c>
      <c r="J233" s="401" t="s">
        <v>698</v>
      </c>
      <c r="K233" s="330"/>
    </row>
    <row r="234" spans="1:11" s="7" customFormat="1" ht="26">
      <c r="A234" s="620" t="s">
        <v>1750</v>
      </c>
      <c r="B234" s="489" t="s">
        <v>1751</v>
      </c>
      <c r="C234" s="390" t="s">
        <v>1001</v>
      </c>
      <c r="D234" s="326" t="s">
        <v>697</v>
      </c>
      <c r="E234" s="1149">
        <v>45796</v>
      </c>
      <c r="F234" s="411" t="s">
        <v>698</v>
      </c>
      <c r="G234" s="327"/>
      <c r="H234" s="400" t="s">
        <v>697</v>
      </c>
      <c r="I234" s="530">
        <f t="shared" si="3"/>
        <v>45873</v>
      </c>
      <c r="J234" s="401" t="s">
        <v>698</v>
      </c>
      <c r="K234" s="330"/>
    </row>
    <row r="235" spans="1:11" s="7" customFormat="1" ht="26">
      <c r="A235" s="620" t="s">
        <v>1752</v>
      </c>
      <c r="B235" s="489" t="s">
        <v>1753</v>
      </c>
      <c r="C235" s="390" t="s">
        <v>1001</v>
      </c>
      <c r="D235" s="326" t="s">
        <v>697</v>
      </c>
      <c r="E235" s="1149">
        <v>45796</v>
      </c>
      <c r="F235" s="411" t="s">
        <v>698</v>
      </c>
      <c r="G235" s="327"/>
      <c r="H235" s="400" t="s">
        <v>697</v>
      </c>
      <c r="I235" s="530">
        <f t="shared" si="3"/>
        <v>45873</v>
      </c>
      <c r="J235" s="401" t="s">
        <v>698</v>
      </c>
      <c r="K235" s="330"/>
    </row>
    <row r="236" spans="1:11" s="7" customFormat="1" ht="26">
      <c r="A236" s="620" t="s">
        <v>1754</v>
      </c>
      <c r="B236" s="489" t="s">
        <v>1755</v>
      </c>
      <c r="C236" s="390" t="s">
        <v>1001</v>
      </c>
      <c r="D236" s="326" t="s">
        <v>697</v>
      </c>
      <c r="E236" s="1149">
        <v>45796</v>
      </c>
      <c r="F236" s="411" t="s">
        <v>698</v>
      </c>
      <c r="G236" s="327"/>
      <c r="H236" s="400" t="s">
        <v>697</v>
      </c>
      <c r="I236" s="530">
        <f t="shared" si="3"/>
        <v>45873</v>
      </c>
      <c r="J236" s="401" t="s">
        <v>698</v>
      </c>
      <c r="K236" s="330"/>
    </row>
    <row r="237" spans="1:11" s="7" customFormat="1" ht="26">
      <c r="A237" s="620" t="s">
        <v>1756</v>
      </c>
      <c r="B237" s="489" t="s">
        <v>1757</v>
      </c>
      <c r="C237" s="390" t="s">
        <v>1001</v>
      </c>
      <c r="D237" s="326" t="s">
        <v>697</v>
      </c>
      <c r="E237" s="1149">
        <v>45796</v>
      </c>
      <c r="F237" s="411" t="s">
        <v>698</v>
      </c>
      <c r="G237" s="327"/>
      <c r="H237" s="400" t="s">
        <v>697</v>
      </c>
      <c r="I237" s="530">
        <f t="shared" si="3"/>
        <v>45873</v>
      </c>
      <c r="J237" s="401" t="s">
        <v>698</v>
      </c>
      <c r="K237" s="330"/>
    </row>
    <row r="238" spans="1:11" s="7" customFormat="1" ht="26">
      <c r="A238" s="620" t="s">
        <v>1758</v>
      </c>
      <c r="B238" s="489" t="s">
        <v>1759</v>
      </c>
      <c r="C238" s="390" t="s">
        <v>1001</v>
      </c>
      <c r="D238" s="326" t="s">
        <v>697</v>
      </c>
      <c r="E238" s="1149">
        <v>45796</v>
      </c>
      <c r="F238" s="411" t="s">
        <v>698</v>
      </c>
      <c r="G238" s="327"/>
      <c r="H238" s="400" t="s">
        <v>697</v>
      </c>
      <c r="I238" s="530">
        <f t="shared" si="3"/>
        <v>45873</v>
      </c>
      <c r="J238" s="401" t="s">
        <v>698</v>
      </c>
      <c r="K238" s="330"/>
    </row>
    <row r="239" spans="1:11" s="7" customFormat="1" ht="26">
      <c r="A239" s="620" t="s">
        <v>1760</v>
      </c>
      <c r="B239" s="489" t="s">
        <v>1761</v>
      </c>
      <c r="C239" s="390" t="s">
        <v>1001</v>
      </c>
      <c r="D239" s="326" t="s">
        <v>697</v>
      </c>
      <c r="E239" s="1149">
        <v>45796</v>
      </c>
      <c r="F239" s="411" t="s">
        <v>698</v>
      </c>
      <c r="G239" s="327"/>
      <c r="H239" s="400" t="s">
        <v>697</v>
      </c>
      <c r="I239" s="530">
        <f t="shared" si="3"/>
        <v>45873</v>
      </c>
      <c r="J239" s="401" t="s">
        <v>698</v>
      </c>
      <c r="K239" s="330"/>
    </row>
    <row r="240" spans="1:11" s="7" customFormat="1" ht="26">
      <c r="A240" s="620" t="s">
        <v>1762</v>
      </c>
      <c r="B240" s="489" t="s">
        <v>1763</v>
      </c>
      <c r="C240" s="390" t="s">
        <v>1001</v>
      </c>
      <c r="D240" s="326" t="s">
        <v>697</v>
      </c>
      <c r="E240" s="1149">
        <v>45796</v>
      </c>
      <c r="F240" s="411" t="s">
        <v>698</v>
      </c>
      <c r="G240" s="327"/>
      <c r="H240" s="400" t="s">
        <v>697</v>
      </c>
      <c r="I240" s="530">
        <f t="shared" si="3"/>
        <v>45873</v>
      </c>
      <c r="J240" s="401" t="s">
        <v>698</v>
      </c>
      <c r="K240" s="330"/>
    </row>
    <row r="241" spans="1:11" s="7" customFormat="1" ht="26">
      <c r="A241" s="620" t="s">
        <v>1764</v>
      </c>
      <c r="B241" s="489" t="s">
        <v>1765</v>
      </c>
      <c r="C241" s="390" t="s">
        <v>1001</v>
      </c>
      <c r="D241" s="326" t="s">
        <v>697</v>
      </c>
      <c r="E241" s="1149">
        <v>45796</v>
      </c>
      <c r="F241" s="411" t="s">
        <v>698</v>
      </c>
      <c r="G241" s="327"/>
      <c r="H241" s="400" t="s">
        <v>697</v>
      </c>
      <c r="I241" s="530">
        <f t="shared" si="3"/>
        <v>45873</v>
      </c>
      <c r="J241" s="401" t="s">
        <v>698</v>
      </c>
      <c r="K241" s="330"/>
    </row>
    <row r="242" spans="1:11" s="7" customFormat="1" ht="26">
      <c r="A242" s="620" t="s">
        <v>1766</v>
      </c>
      <c r="B242" s="489" t="s">
        <v>1767</v>
      </c>
      <c r="C242" s="390" t="s">
        <v>1001</v>
      </c>
      <c r="D242" s="326" t="s">
        <v>697</v>
      </c>
      <c r="E242" s="1149">
        <v>45796</v>
      </c>
      <c r="F242" s="411" t="s">
        <v>698</v>
      </c>
      <c r="G242" s="327"/>
      <c r="H242" s="400" t="s">
        <v>697</v>
      </c>
      <c r="I242" s="530">
        <f t="shared" si="3"/>
        <v>45873</v>
      </c>
      <c r="J242" s="401" t="s">
        <v>698</v>
      </c>
      <c r="K242" s="330"/>
    </row>
    <row r="243" spans="1:11" s="7" customFormat="1" ht="26">
      <c r="A243" s="620" t="s">
        <v>1768</v>
      </c>
      <c r="B243" s="489" t="s">
        <v>1769</v>
      </c>
      <c r="C243" s="390" t="s">
        <v>1001</v>
      </c>
      <c r="D243" s="411" t="s">
        <v>697</v>
      </c>
      <c r="E243" s="1149">
        <v>45796</v>
      </c>
      <c r="F243" s="411" t="s">
        <v>698</v>
      </c>
      <c r="G243" s="327"/>
      <c r="H243" s="400" t="s">
        <v>697</v>
      </c>
      <c r="I243" s="530">
        <f t="shared" si="3"/>
        <v>45873</v>
      </c>
      <c r="J243" s="401" t="s">
        <v>698</v>
      </c>
      <c r="K243" s="330"/>
    </row>
    <row r="244" spans="1:11" s="7" customFormat="1" ht="26">
      <c r="A244" s="620" t="s">
        <v>1770</v>
      </c>
      <c r="B244" s="489" t="s">
        <v>1771</v>
      </c>
      <c r="C244" s="390" t="s">
        <v>1001</v>
      </c>
      <c r="D244" s="411" t="s">
        <v>697</v>
      </c>
      <c r="E244" s="1149">
        <v>45796</v>
      </c>
      <c r="F244" s="411" t="s">
        <v>698</v>
      </c>
      <c r="G244" s="327"/>
      <c r="H244" s="400" t="s">
        <v>697</v>
      </c>
      <c r="I244" s="530">
        <f t="shared" si="3"/>
        <v>45873</v>
      </c>
      <c r="J244" s="401" t="s">
        <v>698</v>
      </c>
      <c r="K244" s="330"/>
    </row>
    <row r="245" spans="1:11" s="7" customFormat="1" ht="26">
      <c r="A245" s="620" t="s">
        <v>1772</v>
      </c>
      <c r="B245" s="489" t="s">
        <v>1773</v>
      </c>
      <c r="C245" s="390" t="s">
        <v>1001</v>
      </c>
      <c r="D245" s="411" t="s">
        <v>697</v>
      </c>
      <c r="E245" s="1149">
        <v>45796</v>
      </c>
      <c r="F245" s="411" t="s">
        <v>698</v>
      </c>
      <c r="G245" s="327"/>
      <c r="H245" s="400" t="s">
        <v>697</v>
      </c>
      <c r="I245" s="530">
        <f t="shared" si="3"/>
        <v>45873</v>
      </c>
      <c r="J245" s="401" t="s">
        <v>698</v>
      </c>
      <c r="K245" s="330"/>
    </row>
    <row r="246" spans="1:11" s="7" customFormat="1" ht="26">
      <c r="A246" s="620" t="s">
        <v>1774</v>
      </c>
      <c r="B246" s="489" t="s">
        <v>1775</v>
      </c>
      <c r="C246" s="390" t="s">
        <v>1001</v>
      </c>
      <c r="D246" s="411" t="s">
        <v>697</v>
      </c>
      <c r="E246" s="1149">
        <v>45796</v>
      </c>
      <c r="F246" s="411" t="s">
        <v>698</v>
      </c>
      <c r="G246" s="327"/>
      <c r="H246" s="400" t="s">
        <v>697</v>
      </c>
      <c r="I246" s="530">
        <f t="shared" si="3"/>
        <v>45873</v>
      </c>
      <c r="J246" s="401" t="s">
        <v>698</v>
      </c>
      <c r="K246" s="330"/>
    </row>
    <row r="247" spans="1:11" s="7" customFormat="1" ht="26">
      <c r="A247" s="620" t="s">
        <v>1776</v>
      </c>
      <c r="B247" s="489" t="s">
        <v>1777</v>
      </c>
      <c r="C247" s="390" t="s">
        <v>1001</v>
      </c>
      <c r="D247" s="411" t="s">
        <v>697</v>
      </c>
      <c r="E247" s="1149">
        <v>45796</v>
      </c>
      <c r="F247" s="411" t="s">
        <v>698</v>
      </c>
      <c r="G247" s="327"/>
      <c r="H247" s="400" t="s">
        <v>697</v>
      </c>
      <c r="I247" s="530">
        <f t="shared" si="3"/>
        <v>45873</v>
      </c>
      <c r="J247" s="401" t="s">
        <v>698</v>
      </c>
      <c r="K247" s="330"/>
    </row>
    <row r="248" spans="1:11" s="7" customFormat="1" ht="26">
      <c r="A248" s="620" t="s">
        <v>1778</v>
      </c>
      <c r="B248" s="489" t="s">
        <v>1779</v>
      </c>
      <c r="C248" s="390" t="s">
        <v>1001</v>
      </c>
      <c r="D248" s="411" t="s">
        <v>697</v>
      </c>
      <c r="E248" s="1149">
        <v>45796</v>
      </c>
      <c r="F248" s="411" t="s">
        <v>698</v>
      </c>
      <c r="G248" s="327"/>
      <c r="H248" s="400" t="s">
        <v>697</v>
      </c>
      <c r="I248" s="530">
        <f t="shared" si="3"/>
        <v>45873</v>
      </c>
      <c r="J248" s="401" t="s">
        <v>698</v>
      </c>
      <c r="K248" s="330"/>
    </row>
    <row r="249" spans="1:11" s="7" customFormat="1" ht="26">
      <c r="A249" s="620" t="s">
        <v>1780</v>
      </c>
      <c r="B249" s="489" t="s">
        <v>1781</v>
      </c>
      <c r="C249" s="390" t="s">
        <v>1001</v>
      </c>
      <c r="D249" s="411" t="s">
        <v>697</v>
      </c>
      <c r="E249" s="1149">
        <v>45796</v>
      </c>
      <c r="F249" s="411" t="s">
        <v>698</v>
      </c>
      <c r="G249" s="327"/>
      <c r="H249" s="400" t="s">
        <v>697</v>
      </c>
      <c r="I249" s="530">
        <f t="shared" si="3"/>
        <v>45873</v>
      </c>
      <c r="J249" s="401" t="s">
        <v>698</v>
      </c>
      <c r="K249" s="330"/>
    </row>
    <row r="250" spans="1:11" s="7" customFormat="1" ht="26">
      <c r="A250" s="620" t="s">
        <v>1782</v>
      </c>
      <c r="B250" s="489" t="s">
        <v>1783</v>
      </c>
      <c r="C250" s="390" t="s">
        <v>1001</v>
      </c>
      <c r="D250" s="411" t="s">
        <v>697</v>
      </c>
      <c r="E250" s="1149">
        <v>45796</v>
      </c>
      <c r="F250" s="411" t="s">
        <v>698</v>
      </c>
      <c r="G250" s="327"/>
      <c r="H250" s="400" t="s">
        <v>697</v>
      </c>
      <c r="I250" s="530">
        <f t="shared" si="3"/>
        <v>45873</v>
      </c>
      <c r="J250" s="401" t="s">
        <v>698</v>
      </c>
      <c r="K250" s="330"/>
    </row>
    <row r="251" spans="1:11" s="7" customFormat="1" ht="26">
      <c r="A251" s="620" t="s">
        <v>1784</v>
      </c>
      <c r="B251" s="489" t="s">
        <v>1785</v>
      </c>
      <c r="C251" s="390" t="s">
        <v>1001</v>
      </c>
      <c r="D251" s="411" t="s">
        <v>697</v>
      </c>
      <c r="E251" s="1149">
        <v>45796</v>
      </c>
      <c r="F251" s="411" t="s">
        <v>698</v>
      </c>
      <c r="G251" s="327"/>
      <c r="H251" s="400" t="s">
        <v>697</v>
      </c>
      <c r="I251" s="530">
        <f t="shared" si="3"/>
        <v>45873</v>
      </c>
      <c r="J251" s="401" t="s">
        <v>698</v>
      </c>
      <c r="K251" s="330"/>
    </row>
    <row r="252" spans="1:11" s="7" customFormat="1" ht="26">
      <c r="A252" s="620" t="s">
        <v>1786</v>
      </c>
      <c r="B252" s="489" t="s">
        <v>1787</v>
      </c>
      <c r="C252" s="390" t="s">
        <v>1001</v>
      </c>
      <c r="D252" s="411" t="s">
        <v>697</v>
      </c>
      <c r="E252" s="1149">
        <v>45796</v>
      </c>
      <c r="F252" s="411" t="s">
        <v>698</v>
      </c>
      <c r="G252" s="327"/>
      <c r="H252" s="400" t="s">
        <v>697</v>
      </c>
      <c r="I252" s="530">
        <f t="shared" si="3"/>
        <v>45873</v>
      </c>
      <c r="J252" s="401" t="s">
        <v>698</v>
      </c>
      <c r="K252" s="330"/>
    </row>
    <row r="253" spans="1:11" s="7" customFormat="1" ht="26">
      <c r="A253" s="620" t="s">
        <v>1788</v>
      </c>
      <c r="B253" s="489" t="s">
        <v>1789</v>
      </c>
      <c r="C253" s="390" t="s">
        <v>1001</v>
      </c>
      <c r="D253" s="411" t="s">
        <v>697</v>
      </c>
      <c r="E253" s="1149">
        <v>45796</v>
      </c>
      <c r="F253" s="411" t="s">
        <v>698</v>
      </c>
      <c r="G253" s="327"/>
      <c r="H253" s="400" t="s">
        <v>697</v>
      </c>
      <c r="I253" s="530">
        <f t="shared" si="3"/>
        <v>45873</v>
      </c>
      <c r="J253" s="401" t="s">
        <v>698</v>
      </c>
      <c r="K253" s="330"/>
    </row>
    <row r="254" spans="1:11" s="7" customFormat="1" ht="26">
      <c r="A254" s="620" t="s">
        <v>1790</v>
      </c>
      <c r="B254" s="489" t="s">
        <v>1791</v>
      </c>
      <c r="C254" s="390" t="s">
        <v>1001</v>
      </c>
      <c r="D254" s="411" t="s">
        <v>697</v>
      </c>
      <c r="E254" s="1149">
        <v>45796</v>
      </c>
      <c r="F254" s="411" t="s">
        <v>698</v>
      </c>
      <c r="G254" s="327"/>
      <c r="H254" s="400" t="s">
        <v>697</v>
      </c>
      <c r="I254" s="530">
        <f t="shared" si="3"/>
        <v>45873</v>
      </c>
      <c r="J254" s="401" t="s">
        <v>698</v>
      </c>
      <c r="K254" s="330"/>
    </row>
    <row r="255" spans="1:11" s="7" customFormat="1">
      <c r="A255" s="419" t="s">
        <v>1792</v>
      </c>
      <c r="B255" s="941" t="s">
        <v>1793</v>
      </c>
      <c r="C255" s="390" t="s">
        <v>1001</v>
      </c>
      <c r="D255" s="411" t="s">
        <v>697</v>
      </c>
      <c r="E255" s="1149">
        <v>45796</v>
      </c>
      <c r="F255" s="411" t="s">
        <v>698</v>
      </c>
      <c r="G255" s="327"/>
      <c r="H255" s="400" t="s">
        <v>697</v>
      </c>
      <c r="I255" s="530">
        <f t="shared" si="3"/>
        <v>45873</v>
      </c>
      <c r="J255" s="401" t="s">
        <v>698</v>
      </c>
      <c r="K255" s="330"/>
    </row>
    <row r="256" spans="1:11" s="7" customFormat="1">
      <c r="A256" s="419" t="s">
        <v>1794</v>
      </c>
      <c r="B256" s="941" t="s">
        <v>1795</v>
      </c>
      <c r="C256" s="390" t="s">
        <v>1001</v>
      </c>
      <c r="D256" s="411" t="s">
        <v>697</v>
      </c>
      <c r="E256" s="1149">
        <v>45796</v>
      </c>
      <c r="F256" s="411" t="s">
        <v>698</v>
      </c>
      <c r="G256" s="327"/>
      <c r="H256" s="400" t="s">
        <v>697</v>
      </c>
      <c r="I256" s="530">
        <f t="shared" si="3"/>
        <v>45873</v>
      </c>
      <c r="J256" s="401" t="s">
        <v>698</v>
      </c>
      <c r="K256" s="330"/>
    </row>
    <row r="257" spans="1:11" s="7" customFormat="1" ht="26">
      <c r="A257" s="419" t="s">
        <v>1796</v>
      </c>
      <c r="B257" s="489" t="s">
        <v>1797</v>
      </c>
      <c r="C257" s="390" t="s">
        <v>1001</v>
      </c>
      <c r="D257" s="411" t="s">
        <v>697</v>
      </c>
      <c r="E257" s="1149">
        <v>45796</v>
      </c>
      <c r="F257" s="411" t="s">
        <v>698</v>
      </c>
      <c r="G257" s="327"/>
      <c r="H257" s="400" t="s">
        <v>697</v>
      </c>
      <c r="I257" s="530">
        <f t="shared" si="3"/>
        <v>45873</v>
      </c>
      <c r="J257" s="401" t="s">
        <v>698</v>
      </c>
      <c r="K257" s="330"/>
    </row>
    <row r="258" spans="1:11" s="7" customFormat="1" ht="26">
      <c r="A258" s="419" t="s">
        <v>1798</v>
      </c>
      <c r="B258" s="489" t="s">
        <v>1799</v>
      </c>
      <c r="C258" s="390" t="s">
        <v>1001</v>
      </c>
      <c r="D258" s="411" t="s">
        <v>697</v>
      </c>
      <c r="E258" s="1149">
        <v>45796</v>
      </c>
      <c r="F258" s="411" t="s">
        <v>698</v>
      </c>
      <c r="G258" s="327"/>
      <c r="H258" s="400" t="s">
        <v>697</v>
      </c>
      <c r="I258" s="530">
        <f t="shared" si="3"/>
        <v>45873</v>
      </c>
      <c r="J258" s="401" t="s">
        <v>698</v>
      </c>
      <c r="K258" s="330"/>
    </row>
    <row r="259" spans="1:11" s="7" customFormat="1" ht="26">
      <c r="A259" s="419" t="s">
        <v>1800</v>
      </c>
      <c r="B259" s="489" t="s">
        <v>1801</v>
      </c>
      <c r="C259" s="390" t="s">
        <v>1001</v>
      </c>
      <c r="D259" s="411" t="s">
        <v>697</v>
      </c>
      <c r="E259" s="1149">
        <v>45796</v>
      </c>
      <c r="F259" s="411" t="s">
        <v>698</v>
      </c>
      <c r="G259" s="327"/>
      <c r="H259" s="400" t="s">
        <v>697</v>
      </c>
      <c r="I259" s="530">
        <f t="shared" si="3"/>
        <v>45873</v>
      </c>
      <c r="J259" s="401" t="s">
        <v>698</v>
      </c>
      <c r="K259" s="330"/>
    </row>
    <row r="260" spans="1:11" s="7" customFormat="1" ht="26">
      <c r="A260" s="419" t="s">
        <v>1802</v>
      </c>
      <c r="B260" s="489" t="s">
        <v>1803</v>
      </c>
      <c r="C260" s="390" t="s">
        <v>1001</v>
      </c>
      <c r="D260" s="411" t="s">
        <v>697</v>
      </c>
      <c r="E260" s="1149">
        <v>45796</v>
      </c>
      <c r="F260" s="411" t="s">
        <v>698</v>
      </c>
      <c r="G260" s="327"/>
      <c r="H260" s="400" t="s">
        <v>697</v>
      </c>
      <c r="I260" s="530">
        <f t="shared" si="3"/>
        <v>45873</v>
      </c>
      <c r="J260" s="401" t="s">
        <v>698</v>
      </c>
      <c r="K260" s="330"/>
    </row>
    <row r="261" spans="1:11" s="7" customFormat="1" ht="26">
      <c r="A261" s="419" t="s">
        <v>1804</v>
      </c>
      <c r="B261" s="489" t="s">
        <v>1805</v>
      </c>
      <c r="C261" s="390" t="s">
        <v>1001</v>
      </c>
      <c r="D261" s="411" t="s">
        <v>697</v>
      </c>
      <c r="E261" s="1149">
        <v>45796</v>
      </c>
      <c r="F261" s="411" t="s">
        <v>698</v>
      </c>
      <c r="G261" s="327"/>
      <c r="H261" s="400" t="s">
        <v>697</v>
      </c>
      <c r="I261" s="530">
        <f t="shared" si="3"/>
        <v>45873</v>
      </c>
      <c r="J261" s="401" t="s">
        <v>698</v>
      </c>
      <c r="K261" s="330"/>
    </row>
    <row r="262" spans="1:11" s="7" customFormat="1" ht="26">
      <c r="A262" s="419" t="s">
        <v>1806</v>
      </c>
      <c r="B262" s="489" t="s">
        <v>1807</v>
      </c>
      <c r="C262" s="390" t="s">
        <v>1001</v>
      </c>
      <c r="D262" s="411" t="s">
        <v>697</v>
      </c>
      <c r="E262" s="1149">
        <v>45796</v>
      </c>
      <c r="F262" s="411" t="s">
        <v>698</v>
      </c>
      <c r="G262" s="327"/>
      <c r="H262" s="400" t="s">
        <v>697</v>
      </c>
      <c r="I262" s="530">
        <f t="shared" si="3"/>
        <v>45873</v>
      </c>
      <c r="J262" s="401" t="s">
        <v>698</v>
      </c>
      <c r="K262" s="330"/>
    </row>
    <row r="263" spans="1:11" s="7" customFormat="1" ht="26">
      <c r="A263" s="419" t="s">
        <v>1808</v>
      </c>
      <c r="B263" s="489" t="s">
        <v>1809</v>
      </c>
      <c r="C263" s="390" t="s">
        <v>1001</v>
      </c>
      <c r="D263" s="411" t="s">
        <v>697</v>
      </c>
      <c r="E263" s="1149">
        <v>45796</v>
      </c>
      <c r="F263" s="411" t="s">
        <v>698</v>
      </c>
      <c r="G263" s="327"/>
      <c r="H263" s="400" t="s">
        <v>697</v>
      </c>
      <c r="I263" s="530">
        <f t="shared" si="3"/>
        <v>45873</v>
      </c>
      <c r="J263" s="401" t="s">
        <v>698</v>
      </c>
      <c r="K263" s="330"/>
    </row>
    <row r="264" spans="1:11" s="7" customFormat="1" ht="26">
      <c r="A264" s="419" t="s">
        <v>1810</v>
      </c>
      <c r="B264" s="489" t="s">
        <v>1811</v>
      </c>
      <c r="C264" s="390" t="s">
        <v>1001</v>
      </c>
      <c r="D264" s="411" t="s">
        <v>697</v>
      </c>
      <c r="E264" s="1149">
        <v>45796</v>
      </c>
      <c r="F264" s="411" t="s">
        <v>698</v>
      </c>
      <c r="G264" s="327"/>
      <c r="H264" s="400" t="s">
        <v>697</v>
      </c>
      <c r="I264" s="530">
        <f t="shared" ref="I264:I295" si="4">$B$4+90</f>
        <v>45873</v>
      </c>
      <c r="J264" s="401" t="s">
        <v>698</v>
      </c>
      <c r="K264" s="330"/>
    </row>
    <row r="265" spans="1:11" s="7" customFormat="1" ht="26">
      <c r="A265" s="419" t="s">
        <v>1812</v>
      </c>
      <c r="B265" s="489" t="s">
        <v>1813</v>
      </c>
      <c r="C265" s="390" t="s">
        <v>1001</v>
      </c>
      <c r="D265" s="411" t="s">
        <v>697</v>
      </c>
      <c r="E265" s="1149">
        <v>45796</v>
      </c>
      <c r="F265" s="411" t="s">
        <v>698</v>
      </c>
      <c r="G265" s="327"/>
      <c r="H265" s="400" t="s">
        <v>697</v>
      </c>
      <c r="I265" s="530">
        <f t="shared" si="4"/>
        <v>45873</v>
      </c>
      <c r="J265" s="401" t="s">
        <v>698</v>
      </c>
      <c r="K265" s="330"/>
    </row>
    <row r="266" spans="1:11" s="7" customFormat="1" ht="26">
      <c r="A266" s="419" t="s">
        <v>1814</v>
      </c>
      <c r="B266" s="489" t="s">
        <v>1815</v>
      </c>
      <c r="C266" s="390" t="s">
        <v>1001</v>
      </c>
      <c r="D266" s="411" t="s">
        <v>697</v>
      </c>
      <c r="E266" s="1149">
        <v>45796</v>
      </c>
      <c r="F266" s="411" t="s">
        <v>698</v>
      </c>
      <c r="G266" s="327"/>
      <c r="H266" s="400" t="s">
        <v>697</v>
      </c>
      <c r="I266" s="530">
        <f t="shared" si="4"/>
        <v>45873</v>
      </c>
      <c r="J266" s="401" t="s">
        <v>698</v>
      </c>
      <c r="K266" s="330"/>
    </row>
    <row r="267" spans="1:11" s="7" customFormat="1" ht="26">
      <c r="A267" s="419" t="s">
        <v>1816</v>
      </c>
      <c r="B267" s="489" t="s">
        <v>1817</v>
      </c>
      <c r="C267" s="390" t="s">
        <v>1001</v>
      </c>
      <c r="D267" s="411" t="s">
        <v>697</v>
      </c>
      <c r="E267" s="1149">
        <v>45796</v>
      </c>
      <c r="F267" s="411" t="s">
        <v>698</v>
      </c>
      <c r="G267" s="327"/>
      <c r="H267" s="400" t="s">
        <v>697</v>
      </c>
      <c r="I267" s="530">
        <f t="shared" si="4"/>
        <v>45873</v>
      </c>
      <c r="J267" s="401" t="s">
        <v>698</v>
      </c>
      <c r="K267" s="330"/>
    </row>
    <row r="268" spans="1:11" s="7" customFormat="1" ht="26">
      <c r="A268" s="419" t="s">
        <v>1818</v>
      </c>
      <c r="B268" s="489" t="s">
        <v>1819</v>
      </c>
      <c r="C268" s="390" t="s">
        <v>1001</v>
      </c>
      <c r="D268" s="411" t="s">
        <v>697</v>
      </c>
      <c r="E268" s="1149">
        <v>45796</v>
      </c>
      <c r="F268" s="411" t="s">
        <v>698</v>
      </c>
      <c r="G268" s="327"/>
      <c r="H268" s="400" t="s">
        <v>697</v>
      </c>
      <c r="I268" s="530">
        <f t="shared" si="4"/>
        <v>45873</v>
      </c>
      <c r="J268" s="401" t="s">
        <v>698</v>
      </c>
      <c r="K268" s="330"/>
    </row>
    <row r="269" spans="1:11" s="7" customFormat="1" ht="26">
      <c r="A269" s="419" t="s">
        <v>1820</v>
      </c>
      <c r="B269" s="489" t="s">
        <v>1821</v>
      </c>
      <c r="C269" s="390" t="s">
        <v>1001</v>
      </c>
      <c r="D269" s="411" t="s">
        <v>697</v>
      </c>
      <c r="E269" s="1149">
        <v>45796</v>
      </c>
      <c r="F269" s="411" t="s">
        <v>698</v>
      </c>
      <c r="G269" s="327"/>
      <c r="H269" s="400" t="s">
        <v>697</v>
      </c>
      <c r="I269" s="530">
        <f t="shared" si="4"/>
        <v>45873</v>
      </c>
      <c r="J269" s="401" t="s">
        <v>698</v>
      </c>
      <c r="K269" s="330"/>
    </row>
    <row r="270" spans="1:11" s="7" customFormat="1" ht="26">
      <c r="A270" s="419" t="s">
        <v>1822</v>
      </c>
      <c r="B270" s="489" t="s">
        <v>1823</v>
      </c>
      <c r="C270" s="390" t="s">
        <v>1001</v>
      </c>
      <c r="D270" s="411" t="s">
        <v>697</v>
      </c>
      <c r="E270" s="1149">
        <v>45796</v>
      </c>
      <c r="F270" s="411" t="s">
        <v>698</v>
      </c>
      <c r="G270" s="327"/>
      <c r="H270" s="400" t="s">
        <v>697</v>
      </c>
      <c r="I270" s="530">
        <f t="shared" si="4"/>
        <v>45873</v>
      </c>
      <c r="J270" s="401" t="s">
        <v>698</v>
      </c>
      <c r="K270" s="330"/>
    </row>
    <row r="271" spans="1:11" s="7" customFormat="1" ht="26">
      <c r="A271" s="419" t="s">
        <v>1824</v>
      </c>
      <c r="B271" s="489" t="s">
        <v>1825</v>
      </c>
      <c r="C271" s="390" t="s">
        <v>1001</v>
      </c>
      <c r="D271" s="411" t="s">
        <v>697</v>
      </c>
      <c r="E271" s="1149">
        <v>45796</v>
      </c>
      <c r="F271" s="411" t="s">
        <v>698</v>
      </c>
      <c r="G271" s="327"/>
      <c r="H271" s="400" t="s">
        <v>697</v>
      </c>
      <c r="I271" s="530">
        <f t="shared" si="4"/>
        <v>45873</v>
      </c>
      <c r="J271" s="401" t="s">
        <v>698</v>
      </c>
      <c r="K271" s="330"/>
    </row>
    <row r="272" spans="1:11" s="7" customFormat="1" ht="26">
      <c r="A272" s="419" t="s">
        <v>1826</v>
      </c>
      <c r="B272" s="489" t="s">
        <v>1827</v>
      </c>
      <c r="C272" s="390" t="s">
        <v>1001</v>
      </c>
      <c r="D272" s="411" t="s">
        <v>697</v>
      </c>
      <c r="E272" s="1149">
        <v>45796</v>
      </c>
      <c r="F272" s="411" t="s">
        <v>698</v>
      </c>
      <c r="G272" s="327"/>
      <c r="H272" s="400" t="s">
        <v>697</v>
      </c>
      <c r="I272" s="530">
        <f t="shared" si="4"/>
        <v>45873</v>
      </c>
      <c r="J272" s="401" t="s">
        <v>698</v>
      </c>
      <c r="K272" s="330"/>
    </row>
    <row r="273" spans="1:11" s="7" customFormat="1" ht="26">
      <c r="A273" s="419" t="s">
        <v>1828</v>
      </c>
      <c r="B273" s="489" t="s">
        <v>1829</v>
      </c>
      <c r="C273" s="390" t="s">
        <v>1001</v>
      </c>
      <c r="D273" s="411" t="s">
        <v>697</v>
      </c>
      <c r="E273" s="1149">
        <v>45796</v>
      </c>
      <c r="F273" s="411" t="s">
        <v>698</v>
      </c>
      <c r="G273" s="327"/>
      <c r="H273" s="400" t="s">
        <v>697</v>
      </c>
      <c r="I273" s="530">
        <f t="shared" si="4"/>
        <v>45873</v>
      </c>
      <c r="J273" s="401" t="s">
        <v>698</v>
      </c>
      <c r="K273" s="330"/>
    </row>
    <row r="274" spans="1:11" s="7" customFormat="1" ht="26">
      <c r="A274" s="419" t="s">
        <v>1830</v>
      </c>
      <c r="B274" s="489" t="s">
        <v>1831</v>
      </c>
      <c r="C274" s="390" t="s">
        <v>1001</v>
      </c>
      <c r="D274" s="411" t="s">
        <v>697</v>
      </c>
      <c r="E274" s="1149">
        <v>45796</v>
      </c>
      <c r="F274" s="411" t="s">
        <v>698</v>
      </c>
      <c r="G274" s="327"/>
      <c r="H274" s="400" t="s">
        <v>697</v>
      </c>
      <c r="I274" s="530">
        <f t="shared" si="4"/>
        <v>45873</v>
      </c>
      <c r="J274" s="401" t="s">
        <v>698</v>
      </c>
      <c r="K274" s="330"/>
    </row>
    <row r="275" spans="1:11" s="7" customFormat="1" ht="26">
      <c r="A275" s="419" t="s">
        <v>1832</v>
      </c>
      <c r="B275" s="489" t="s">
        <v>1833</v>
      </c>
      <c r="C275" s="390" t="s">
        <v>1001</v>
      </c>
      <c r="D275" s="411" t="s">
        <v>697</v>
      </c>
      <c r="E275" s="1149">
        <v>45796</v>
      </c>
      <c r="F275" s="411" t="s">
        <v>698</v>
      </c>
      <c r="G275" s="327"/>
      <c r="H275" s="400" t="s">
        <v>697</v>
      </c>
      <c r="I275" s="530">
        <f t="shared" si="4"/>
        <v>45873</v>
      </c>
      <c r="J275" s="401" t="s">
        <v>698</v>
      </c>
      <c r="K275" s="330"/>
    </row>
    <row r="276" spans="1:11" s="7" customFormat="1" ht="26">
      <c r="A276" s="419" t="s">
        <v>1834</v>
      </c>
      <c r="B276" s="489" t="s">
        <v>1835</v>
      </c>
      <c r="C276" s="390" t="s">
        <v>1001</v>
      </c>
      <c r="D276" s="411" t="s">
        <v>697</v>
      </c>
      <c r="E276" s="1149">
        <v>45796</v>
      </c>
      <c r="F276" s="411" t="s">
        <v>698</v>
      </c>
      <c r="G276" s="327"/>
      <c r="H276" s="400" t="s">
        <v>697</v>
      </c>
      <c r="I276" s="530">
        <f t="shared" si="4"/>
        <v>45873</v>
      </c>
      <c r="J276" s="401" t="s">
        <v>698</v>
      </c>
      <c r="K276" s="330"/>
    </row>
    <row r="277" spans="1:11" s="7" customFormat="1" ht="26">
      <c r="A277" s="419" t="s">
        <v>1836</v>
      </c>
      <c r="B277" s="489" t="s">
        <v>1837</v>
      </c>
      <c r="C277" s="390" t="s">
        <v>1001</v>
      </c>
      <c r="D277" s="411" t="s">
        <v>697</v>
      </c>
      <c r="E277" s="1149">
        <v>45796</v>
      </c>
      <c r="F277" s="411" t="s">
        <v>698</v>
      </c>
      <c r="G277" s="327"/>
      <c r="H277" s="400" t="s">
        <v>697</v>
      </c>
      <c r="I277" s="530">
        <f t="shared" si="4"/>
        <v>45873</v>
      </c>
      <c r="J277" s="401" t="s">
        <v>698</v>
      </c>
      <c r="K277" s="330"/>
    </row>
    <row r="278" spans="1:11" s="7" customFormat="1">
      <c r="A278" s="620" t="s">
        <v>1838</v>
      </c>
      <c r="B278" s="489" t="s">
        <v>1839</v>
      </c>
      <c r="C278" s="390" t="s">
        <v>10734</v>
      </c>
      <c r="D278" s="411" t="s">
        <v>697</v>
      </c>
      <c r="E278" s="1149">
        <v>45796</v>
      </c>
      <c r="F278" s="411" t="s">
        <v>698</v>
      </c>
      <c r="G278" s="327" t="s">
        <v>11110</v>
      </c>
      <c r="H278" s="400" t="s">
        <v>697</v>
      </c>
      <c r="I278" s="530">
        <f t="shared" si="4"/>
        <v>45873</v>
      </c>
      <c r="J278" s="401" t="s">
        <v>698</v>
      </c>
      <c r="K278" s="330"/>
    </row>
    <row r="279" spans="1:11" s="7" customFormat="1">
      <c r="A279" s="620" t="s">
        <v>1840</v>
      </c>
      <c r="B279" s="489" t="s">
        <v>1841</v>
      </c>
      <c r="C279" s="390" t="s">
        <v>10734</v>
      </c>
      <c r="D279" s="411" t="s">
        <v>697</v>
      </c>
      <c r="E279" s="1149">
        <v>45796</v>
      </c>
      <c r="F279" s="411" t="s">
        <v>698</v>
      </c>
      <c r="G279" s="327" t="s">
        <v>11110</v>
      </c>
      <c r="H279" s="400" t="s">
        <v>697</v>
      </c>
      <c r="I279" s="530">
        <f t="shared" si="4"/>
        <v>45873</v>
      </c>
      <c r="J279" s="401" t="s">
        <v>698</v>
      </c>
      <c r="K279" s="330"/>
    </row>
    <row r="280" spans="1:11" s="7" customFormat="1">
      <c r="A280" s="620" t="s">
        <v>1842</v>
      </c>
      <c r="B280" s="489" t="s">
        <v>1843</v>
      </c>
      <c r="C280" s="390" t="s">
        <v>10734</v>
      </c>
      <c r="D280" s="411" t="s">
        <v>697</v>
      </c>
      <c r="E280" s="1149">
        <v>45796</v>
      </c>
      <c r="F280" s="411" t="s">
        <v>698</v>
      </c>
      <c r="G280" s="327" t="s">
        <v>11110</v>
      </c>
      <c r="H280" s="400" t="s">
        <v>697</v>
      </c>
      <c r="I280" s="530">
        <f t="shared" si="4"/>
        <v>45873</v>
      </c>
      <c r="J280" s="401" t="s">
        <v>698</v>
      </c>
      <c r="K280" s="330"/>
    </row>
    <row r="281" spans="1:11" s="7" customFormat="1">
      <c r="A281" s="620" t="s">
        <v>1844</v>
      </c>
      <c r="B281" s="489" t="s">
        <v>1845</v>
      </c>
      <c r="C281" s="390" t="s">
        <v>10734</v>
      </c>
      <c r="D281" s="411" t="s">
        <v>697</v>
      </c>
      <c r="E281" s="1149">
        <v>45796</v>
      </c>
      <c r="F281" s="411" t="s">
        <v>698</v>
      </c>
      <c r="G281" s="327" t="s">
        <v>11110</v>
      </c>
      <c r="H281" s="400" t="s">
        <v>697</v>
      </c>
      <c r="I281" s="530">
        <f t="shared" si="4"/>
        <v>45873</v>
      </c>
      <c r="J281" s="401" t="s">
        <v>698</v>
      </c>
      <c r="K281" s="330"/>
    </row>
    <row r="282" spans="1:11" s="7" customFormat="1">
      <c r="A282" s="620" t="s">
        <v>1846</v>
      </c>
      <c r="B282" s="941" t="s">
        <v>1847</v>
      </c>
      <c r="C282" s="390" t="s">
        <v>10734</v>
      </c>
      <c r="D282" s="411" t="s">
        <v>697</v>
      </c>
      <c r="E282" s="1149">
        <v>45796</v>
      </c>
      <c r="F282" s="411" t="s">
        <v>698</v>
      </c>
      <c r="G282" s="327" t="s">
        <v>11110</v>
      </c>
      <c r="H282" s="400" t="s">
        <v>697</v>
      </c>
      <c r="I282" s="530">
        <f t="shared" si="4"/>
        <v>45873</v>
      </c>
      <c r="J282" s="401" t="s">
        <v>698</v>
      </c>
      <c r="K282" s="330"/>
    </row>
    <row r="283" spans="1:11" s="7" customFormat="1">
      <c r="A283" s="620" t="s">
        <v>1848</v>
      </c>
      <c r="B283" s="941" t="s">
        <v>1849</v>
      </c>
      <c r="C283" s="390" t="s">
        <v>10734</v>
      </c>
      <c r="D283" s="411" t="s">
        <v>697</v>
      </c>
      <c r="E283" s="1149">
        <v>45796</v>
      </c>
      <c r="F283" s="411" t="s">
        <v>698</v>
      </c>
      <c r="G283" s="327" t="s">
        <v>11110</v>
      </c>
      <c r="H283" s="400" t="s">
        <v>697</v>
      </c>
      <c r="I283" s="530">
        <f t="shared" si="4"/>
        <v>45873</v>
      </c>
      <c r="J283" s="401" t="s">
        <v>698</v>
      </c>
      <c r="K283" s="330"/>
    </row>
    <row r="284" spans="1:11" s="7" customFormat="1">
      <c r="A284" s="620" t="s">
        <v>1850</v>
      </c>
      <c r="B284" s="489" t="s">
        <v>1851</v>
      </c>
      <c r="C284" s="390" t="s">
        <v>1001</v>
      </c>
      <c r="D284" s="411" t="s">
        <v>697</v>
      </c>
      <c r="E284" s="1149">
        <v>45796</v>
      </c>
      <c r="F284" s="411" t="s">
        <v>698</v>
      </c>
      <c r="G284" s="327"/>
      <c r="H284" s="400" t="s">
        <v>697</v>
      </c>
      <c r="I284" s="530">
        <f t="shared" si="4"/>
        <v>45873</v>
      </c>
      <c r="J284" s="401" t="s">
        <v>698</v>
      </c>
      <c r="K284" s="330"/>
    </row>
    <row r="285" spans="1:11" s="7" customFormat="1">
      <c r="A285" s="620" t="s">
        <v>1852</v>
      </c>
      <c r="B285" s="489" t="s">
        <v>1853</v>
      </c>
      <c r="C285" s="390" t="s">
        <v>1001</v>
      </c>
      <c r="D285" s="411" t="s">
        <v>697</v>
      </c>
      <c r="E285" s="1149">
        <v>45796</v>
      </c>
      <c r="F285" s="411" t="s">
        <v>698</v>
      </c>
      <c r="G285" s="327"/>
      <c r="H285" s="400" t="s">
        <v>697</v>
      </c>
      <c r="I285" s="530">
        <f t="shared" si="4"/>
        <v>45873</v>
      </c>
      <c r="J285" s="401" t="s">
        <v>698</v>
      </c>
      <c r="K285" s="330"/>
    </row>
    <row r="286" spans="1:11" s="256" customFormat="1">
      <c r="A286" s="620" t="s">
        <v>1854</v>
      </c>
      <c r="B286" s="489" t="s">
        <v>1855</v>
      </c>
      <c r="C286" s="390" t="s">
        <v>1001</v>
      </c>
      <c r="D286" s="411" t="s">
        <v>697</v>
      </c>
      <c r="E286" s="1149">
        <v>45796</v>
      </c>
      <c r="F286" s="411" t="s">
        <v>698</v>
      </c>
      <c r="G286" s="327"/>
      <c r="H286" s="400" t="s">
        <v>697</v>
      </c>
      <c r="I286" s="530">
        <f t="shared" si="4"/>
        <v>45873</v>
      </c>
      <c r="J286" s="401" t="s">
        <v>698</v>
      </c>
      <c r="K286" s="330"/>
    </row>
    <row r="287" spans="1:11" s="256" customFormat="1">
      <c r="A287" s="620" t="s">
        <v>1856</v>
      </c>
      <c r="B287" s="489" t="s">
        <v>1857</v>
      </c>
      <c r="C287" s="390" t="s">
        <v>10734</v>
      </c>
      <c r="D287" s="411" t="s">
        <v>697</v>
      </c>
      <c r="E287" s="1149">
        <v>45796</v>
      </c>
      <c r="F287" s="411" t="s">
        <v>698</v>
      </c>
      <c r="G287" s="327" t="s">
        <v>11110</v>
      </c>
      <c r="H287" s="400" t="s">
        <v>697</v>
      </c>
      <c r="I287" s="530">
        <f t="shared" si="4"/>
        <v>45873</v>
      </c>
      <c r="J287" s="401" t="s">
        <v>698</v>
      </c>
      <c r="K287" s="330"/>
    </row>
    <row r="288" spans="1:11" s="256" customFormat="1">
      <c r="A288" s="620" t="s">
        <v>1858</v>
      </c>
      <c r="B288" s="489" t="s">
        <v>1859</v>
      </c>
      <c r="C288" s="390" t="s">
        <v>10734</v>
      </c>
      <c r="D288" s="411" t="s">
        <v>697</v>
      </c>
      <c r="E288" s="1149">
        <v>45796</v>
      </c>
      <c r="F288" s="411" t="s">
        <v>698</v>
      </c>
      <c r="G288" s="327" t="s">
        <v>11110</v>
      </c>
      <c r="H288" s="400" t="s">
        <v>697</v>
      </c>
      <c r="I288" s="530">
        <f t="shared" si="4"/>
        <v>45873</v>
      </c>
      <c r="J288" s="401" t="s">
        <v>698</v>
      </c>
      <c r="K288" s="330"/>
    </row>
    <row r="289" spans="1:11" s="256" customFormat="1">
      <c r="A289" s="620" t="s">
        <v>1860</v>
      </c>
      <c r="B289" s="489" t="s">
        <v>1861</v>
      </c>
      <c r="C289" s="390" t="s">
        <v>10734</v>
      </c>
      <c r="D289" s="411" t="s">
        <v>697</v>
      </c>
      <c r="E289" s="1149">
        <v>45796</v>
      </c>
      <c r="F289" s="411" t="s">
        <v>698</v>
      </c>
      <c r="G289" s="327" t="s">
        <v>11110</v>
      </c>
      <c r="H289" s="400" t="s">
        <v>697</v>
      </c>
      <c r="I289" s="530">
        <f t="shared" si="4"/>
        <v>45873</v>
      </c>
      <c r="J289" s="401" t="s">
        <v>698</v>
      </c>
      <c r="K289" s="330"/>
    </row>
    <row r="290" spans="1:11" s="256" customFormat="1">
      <c r="A290" s="620" t="s">
        <v>1862</v>
      </c>
      <c r="B290" s="489" t="s">
        <v>1863</v>
      </c>
      <c r="C290" s="390" t="s">
        <v>10734</v>
      </c>
      <c r="D290" s="411" t="s">
        <v>697</v>
      </c>
      <c r="E290" s="1149">
        <v>45796</v>
      </c>
      <c r="F290" s="411" t="s">
        <v>698</v>
      </c>
      <c r="G290" s="327" t="s">
        <v>11110</v>
      </c>
      <c r="H290" s="400" t="s">
        <v>697</v>
      </c>
      <c r="I290" s="530">
        <f t="shared" si="4"/>
        <v>45873</v>
      </c>
      <c r="J290" s="401" t="s">
        <v>698</v>
      </c>
      <c r="K290" s="330"/>
    </row>
    <row r="291" spans="1:11" s="256" customFormat="1">
      <c r="A291" s="620" t="s">
        <v>1864</v>
      </c>
      <c r="B291" s="941" t="s">
        <v>1865</v>
      </c>
      <c r="C291" s="390" t="s">
        <v>10734</v>
      </c>
      <c r="D291" s="411" t="s">
        <v>697</v>
      </c>
      <c r="E291" s="1149">
        <v>45796</v>
      </c>
      <c r="F291" s="411" t="s">
        <v>698</v>
      </c>
      <c r="G291" s="327" t="s">
        <v>11110</v>
      </c>
      <c r="H291" s="400" t="s">
        <v>697</v>
      </c>
      <c r="I291" s="530">
        <f t="shared" si="4"/>
        <v>45873</v>
      </c>
      <c r="J291" s="401" t="s">
        <v>698</v>
      </c>
      <c r="K291" s="330"/>
    </row>
    <row r="292" spans="1:11" s="256" customFormat="1">
      <c r="A292" s="620" t="s">
        <v>1866</v>
      </c>
      <c r="B292" s="941" t="s">
        <v>1867</v>
      </c>
      <c r="C292" s="390" t="s">
        <v>10734</v>
      </c>
      <c r="D292" s="411" t="s">
        <v>697</v>
      </c>
      <c r="E292" s="1149">
        <v>45796</v>
      </c>
      <c r="F292" s="411" t="s">
        <v>698</v>
      </c>
      <c r="G292" s="327" t="s">
        <v>11110</v>
      </c>
      <c r="H292" s="400" t="s">
        <v>697</v>
      </c>
      <c r="I292" s="530">
        <f t="shared" si="4"/>
        <v>45873</v>
      </c>
      <c r="J292" s="401" t="s">
        <v>698</v>
      </c>
      <c r="K292" s="330"/>
    </row>
    <row r="293" spans="1:11" s="7" customFormat="1">
      <c r="A293" s="620" t="s">
        <v>1868</v>
      </c>
      <c r="B293" s="489" t="s">
        <v>1869</v>
      </c>
      <c r="C293" s="390" t="s">
        <v>1001</v>
      </c>
      <c r="D293" s="411" t="s">
        <v>697</v>
      </c>
      <c r="E293" s="1149">
        <v>45796</v>
      </c>
      <c r="F293" s="411" t="s">
        <v>698</v>
      </c>
      <c r="G293" s="327"/>
      <c r="H293" s="400" t="s">
        <v>697</v>
      </c>
      <c r="I293" s="530">
        <f t="shared" si="4"/>
        <v>45873</v>
      </c>
      <c r="J293" s="401" t="s">
        <v>698</v>
      </c>
      <c r="K293" s="330"/>
    </row>
    <row r="294" spans="1:11" s="7" customFormat="1">
      <c r="A294" s="620" t="s">
        <v>1870</v>
      </c>
      <c r="B294" s="489" t="s">
        <v>1871</v>
      </c>
      <c r="C294" s="390" t="s">
        <v>1001</v>
      </c>
      <c r="D294" s="411" t="s">
        <v>697</v>
      </c>
      <c r="E294" s="1149">
        <v>45796</v>
      </c>
      <c r="F294" s="411" t="s">
        <v>698</v>
      </c>
      <c r="G294" s="327"/>
      <c r="H294" s="400" t="s">
        <v>697</v>
      </c>
      <c r="I294" s="530">
        <f t="shared" si="4"/>
        <v>45873</v>
      </c>
      <c r="J294" s="401" t="s">
        <v>698</v>
      </c>
      <c r="K294" s="330"/>
    </row>
    <row r="295" spans="1:11" s="7" customFormat="1" ht="13.75" thickBot="1">
      <c r="A295" s="491" t="s">
        <v>1872</v>
      </c>
      <c r="B295" s="492" t="s">
        <v>1873</v>
      </c>
      <c r="C295" s="570" t="s">
        <v>1001</v>
      </c>
      <c r="D295" s="335" t="s">
        <v>697</v>
      </c>
      <c r="E295" s="540">
        <v>45796</v>
      </c>
      <c r="F295" s="335" t="s">
        <v>698</v>
      </c>
      <c r="G295" s="1391"/>
      <c r="H295" s="336" t="s">
        <v>697</v>
      </c>
      <c r="I295" s="531">
        <f t="shared" si="4"/>
        <v>45873</v>
      </c>
      <c r="J295" s="1253" t="s">
        <v>698</v>
      </c>
      <c r="K295" s="709"/>
    </row>
    <row r="296" spans="1:11">
      <c r="A296" s="29"/>
      <c r="D296" s="89"/>
      <c r="E296" s="89"/>
      <c r="F296" s="90"/>
      <c r="G296" s="89"/>
      <c r="H296" s="91"/>
      <c r="I296" s="91"/>
      <c r="J296" s="91"/>
      <c r="K296" s="91"/>
    </row>
    <row r="297" spans="1:11">
      <c r="A297" s="178" t="s">
        <v>801</v>
      </c>
      <c r="B297" s="178"/>
      <c r="C297" s="178"/>
      <c r="D297" s="178"/>
      <c r="E297" s="178"/>
      <c r="F297" s="178"/>
      <c r="G297" s="178"/>
      <c r="H297" s="178"/>
      <c r="I297" s="178"/>
      <c r="J297" s="178"/>
      <c r="K297" s="178"/>
    </row>
    <row r="298" spans="1:11" s="283" customFormat="1">
      <c r="A298" s="728" t="s">
        <v>802</v>
      </c>
    </row>
    <row r="299" spans="1:11" s="283" customFormat="1">
      <c r="A299" s="728"/>
    </row>
    <row r="300" spans="1:11" s="283" customFormat="1">
      <c r="A300" s="728" t="s">
        <v>11490</v>
      </c>
    </row>
    <row r="301" spans="1:11" s="283" customFormat="1">
      <c r="A301" s="729"/>
    </row>
    <row r="302" spans="1:11" s="283" customFormat="1">
      <c r="A302" s="1930" t="s">
        <v>1297</v>
      </c>
      <c r="B302" s="1930"/>
      <c r="D302" s="284"/>
      <c r="E302" s="284"/>
      <c r="F302" s="285"/>
      <c r="G302" s="284"/>
      <c r="H302" s="286"/>
      <c r="I302" s="286"/>
      <c r="J302" s="286"/>
      <c r="K302" s="286"/>
    </row>
  </sheetData>
  <mergeCells count="6">
    <mergeCell ref="H5:K5"/>
    <mergeCell ref="A302:B302"/>
    <mergeCell ref="A1:B1"/>
    <mergeCell ref="A2:B2"/>
    <mergeCell ref="A3:B3"/>
    <mergeCell ref="D5:G5"/>
  </mergeCells>
  <hyperlinks>
    <hyperlink ref="A5" location="Top!A1" display="go to top" xr:uid="{42AB7ACE-F5FF-49F0-9D98-1611B6C7466A}"/>
    <hyperlink ref="A302" location="Ellisys!A1" display="15) Ellisys Bluetooth Qualifier" xr:uid="{FEBD57B5-8FA6-4057-9EE2-C156F6D74A73}"/>
    <hyperlink ref="A302:B302" location="'Ellisys (EBQ)'!A1" display="15) Ellisys Bluetooth Qualifier" xr:uid="{E913B46B-24D3-48B1-83CC-AB8B9CC19432}"/>
  </hyperlinks>
  <pageMargins left="0.32" right="0.21" top="0.67" bottom="0.86" header="0.4921259845" footer="0.4921259845"/>
  <pageSetup paperSize="9" scale="60" fitToHeight="0" orientation="landscape" r:id="rId1"/>
  <headerFooter alignWithMargins="0">
    <oddHeader>&amp;CBluetooth Test Case Reference List</oddHeader>
    <oddFooter xml:space="preserve">&amp;LTable: &amp;A
Page: &amp;P of &amp;N
</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B1A0C7"/>
    <pageSetUpPr fitToPage="1"/>
  </sheetPr>
  <dimension ref="A1:K362"/>
  <sheetViews>
    <sheetView zoomScaleNormal="100" workbookViewId="0">
      <selection sqref="A1:B1"/>
    </sheetView>
  </sheetViews>
  <sheetFormatPr defaultColWidth="8.54296875" defaultRowHeight="13"/>
  <cols>
    <col min="1" max="1" width="37" customWidth="1"/>
    <col min="2" max="2" width="62.86328125" style="21" customWidth="1"/>
    <col min="3" max="3" width="17.54296875" style="35" customWidth="1"/>
    <col min="4" max="4" width="16" style="18" customWidth="1"/>
    <col min="5" max="5" width="16.453125" style="18" customWidth="1"/>
    <col min="6" max="6" width="16.76953125" style="18" customWidth="1"/>
    <col min="7" max="7" width="21.76953125" style="51" customWidth="1"/>
    <col min="8" max="8" width="16.54296875" style="19" customWidth="1"/>
    <col min="9" max="9" width="18.453125" style="19" customWidth="1"/>
    <col min="10" max="10" width="19.76953125" style="19" customWidth="1"/>
    <col min="11" max="11" width="27.54296875" style="19" customWidth="1"/>
    <col min="12" max="12" width="10" customWidth="1"/>
    <col min="13" max="241" width="11.453125" customWidth="1"/>
    <col min="242" max="242" width="25.453125" customWidth="1"/>
    <col min="243" max="243" width="36.54296875" customWidth="1"/>
    <col min="244" max="244" width="14.453125" customWidth="1"/>
    <col min="245" max="245" width="10.453125" customWidth="1"/>
    <col min="246" max="246" width="11.453125" customWidth="1"/>
    <col min="247" max="247" width="12" customWidth="1"/>
  </cols>
  <sheetData>
    <row r="1" spans="1:11" ht="21.25" thickBot="1">
      <c r="A1" s="1920" t="s">
        <v>677</v>
      </c>
      <c r="B1" s="1920"/>
      <c r="C1" s="240"/>
    </row>
    <row r="2" spans="1:11" ht="31.5" customHeight="1" thickBot="1">
      <c r="A2" s="1920" t="s">
        <v>50</v>
      </c>
      <c r="B2" s="1920"/>
      <c r="C2" s="241"/>
      <c r="D2" s="521" t="s">
        <v>678</v>
      </c>
      <c r="E2" s="519" t="str">
        <f>Top!E19</f>
        <v>GAP.TS.p47</v>
      </c>
      <c r="F2" s="519"/>
      <c r="G2" s="519"/>
      <c r="H2" s="495" t="s">
        <v>8</v>
      </c>
      <c r="I2" s="1135" t="str">
        <f>Top!G19</f>
        <v>GAP.TS.p48</v>
      </c>
      <c r="J2" s="494" t="s">
        <v>679</v>
      </c>
      <c r="K2" s="189">
        <f>rel_date</f>
        <v>45783</v>
      </c>
    </row>
    <row r="3" spans="1:11" ht="15.5">
      <c r="A3" s="1921" t="str">
        <f>Top!D19</f>
        <v>Vol 3 Part C, 4.2–6.1</v>
      </c>
      <c r="B3" s="1921"/>
      <c r="C3" s="242"/>
      <c r="D3" s="159" t="s">
        <v>680</v>
      </c>
      <c r="E3" s="160" t="str">
        <f>Top!F19</f>
        <v>GAP.ICS.p43</v>
      </c>
      <c r="F3" s="160"/>
      <c r="G3" s="160"/>
      <c r="H3" s="155" t="s">
        <v>9</v>
      </c>
      <c r="I3" s="1136" t="str">
        <f>Top!H19</f>
        <v>GAP.ICS.p44</v>
      </c>
      <c r="J3" s="164" t="s">
        <v>679</v>
      </c>
      <c r="K3" s="255">
        <f>rel_date</f>
        <v>45783</v>
      </c>
    </row>
    <row r="4" spans="1:11" ht="16.25" thickBot="1">
      <c r="A4" s="5" t="s">
        <v>681</v>
      </c>
      <c r="B4" s="1380">
        <f>rel_date</f>
        <v>45783</v>
      </c>
      <c r="C4" s="43"/>
      <c r="D4" s="157"/>
      <c r="E4" s="161"/>
      <c r="F4" s="161"/>
      <c r="G4" s="161"/>
      <c r="H4" s="157"/>
      <c r="I4" s="158"/>
      <c r="J4" s="161"/>
      <c r="K4" s="158"/>
    </row>
    <row r="5" spans="1:11" ht="13.5" customHeight="1" thickBot="1">
      <c r="A5" s="54" t="s">
        <v>682</v>
      </c>
      <c r="B5" s="1383"/>
      <c r="C5" s="181"/>
      <c r="D5" s="1912" t="s">
        <v>683</v>
      </c>
      <c r="E5" s="1913"/>
      <c r="F5" s="1913"/>
      <c r="G5" s="1914"/>
      <c r="H5" s="1931" t="s">
        <v>1874</v>
      </c>
      <c r="I5" s="1931"/>
      <c r="J5" s="1931"/>
      <c r="K5" s="1932"/>
    </row>
    <row r="6" spans="1:11" s="7" customFormat="1" ht="39.75" thickBot="1">
      <c r="A6" s="86" t="s">
        <v>685</v>
      </c>
      <c r="B6" s="145" t="s">
        <v>482</v>
      </c>
      <c r="C6" s="629" t="s">
        <v>686</v>
      </c>
      <c r="D6" s="93" t="s">
        <v>687</v>
      </c>
      <c r="E6" s="93" t="s">
        <v>688</v>
      </c>
      <c r="F6" s="46" t="s">
        <v>689</v>
      </c>
      <c r="G6" s="108" t="s">
        <v>690</v>
      </c>
      <c r="H6" s="93" t="s">
        <v>687</v>
      </c>
      <c r="I6" s="46" t="s">
        <v>688</v>
      </c>
      <c r="J6" s="46" t="s">
        <v>689</v>
      </c>
      <c r="K6" s="94" t="s">
        <v>690</v>
      </c>
    </row>
    <row r="7" spans="1:11" s="7" customFormat="1" ht="26">
      <c r="A7" s="610" t="s">
        <v>676</v>
      </c>
      <c r="B7" s="612" t="s">
        <v>691</v>
      </c>
      <c r="C7" s="323" t="s">
        <v>11368</v>
      </c>
      <c r="D7" s="316"/>
      <c r="E7" s="532">
        <v>45796</v>
      </c>
      <c r="F7" s="318"/>
      <c r="G7" s="319" t="s">
        <v>10831</v>
      </c>
      <c r="H7" s="320"/>
      <c r="I7" s="530">
        <f>$B$4+90</f>
        <v>45873</v>
      </c>
      <c r="J7" s="321"/>
      <c r="K7" s="322" t="s">
        <v>11794</v>
      </c>
    </row>
    <row r="8" spans="1:11" s="7" customFormat="1" ht="26">
      <c r="A8" s="613" t="s">
        <v>9</v>
      </c>
      <c r="B8" s="488" t="s">
        <v>694</v>
      </c>
      <c r="C8" s="323" t="s">
        <v>11368</v>
      </c>
      <c r="D8" s="324"/>
      <c r="E8" s="533">
        <v>45796</v>
      </c>
      <c r="F8" s="326"/>
      <c r="G8" s="327" t="s">
        <v>10829</v>
      </c>
      <c r="H8" s="328"/>
      <c r="I8" s="530">
        <f t="shared" ref="I8:I74" si="0">$B$4+90</f>
        <v>45873</v>
      </c>
      <c r="J8" s="329"/>
      <c r="K8" s="436" t="s">
        <v>11763</v>
      </c>
    </row>
    <row r="9" spans="1:11" s="7" customFormat="1">
      <c r="A9" s="488" t="s">
        <v>1875</v>
      </c>
      <c r="B9" s="488" t="s">
        <v>11155</v>
      </c>
      <c r="C9" s="331" t="s">
        <v>1135</v>
      </c>
      <c r="D9" s="332" t="s">
        <v>697</v>
      </c>
      <c r="E9" s="533">
        <v>45796</v>
      </c>
      <c r="F9" s="326" t="s">
        <v>1876</v>
      </c>
      <c r="G9" s="327"/>
      <c r="H9" s="328" t="s">
        <v>697</v>
      </c>
      <c r="I9" s="530">
        <f t="shared" si="0"/>
        <v>45873</v>
      </c>
      <c r="J9" s="329" t="s">
        <v>1876</v>
      </c>
      <c r="K9" s="330"/>
    </row>
    <row r="10" spans="1:11" s="7" customFormat="1">
      <c r="A10" s="488" t="s">
        <v>1877</v>
      </c>
      <c r="B10" s="488" t="s">
        <v>11156</v>
      </c>
      <c r="C10" s="331" t="s">
        <v>1135</v>
      </c>
      <c r="D10" s="332" t="s">
        <v>697</v>
      </c>
      <c r="E10" s="533">
        <v>45796</v>
      </c>
      <c r="F10" s="326" t="s">
        <v>1876</v>
      </c>
      <c r="G10" s="327"/>
      <c r="H10" s="328" t="s">
        <v>697</v>
      </c>
      <c r="I10" s="530">
        <f t="shared" si="0"/>
        <v>45873</v>
      </c>
      <c r="J10" s="329" t="s">
        <v>1876</v>
      </c>
      <c r="K10" s="330"/>
    </row>
    <row r="11" spans="1:11" s="7" customFormat="1">
      <c r="A11" s="488" t="s">
        <v>1878</v>
      </c>
      <c r="B11" s="488" t="s">
        <v>11157</v>
      </c>
      <c r="C11" s="331" t="s">
        <v>1135</v>
      </c>
      <c r="D11" s="332" t="s">
        <v>697</v>
      </c>
      <c r="E11" s="533">
        <v>45796</v>
      </c>
      <c r="F11" s="326" t="s">
        <v>1876</v>
      </c>
      <c r="G11" s="327"/>
      <c r="H11" s="328" t="s">
        <v>697</v>
      </c>
      <c r="I11" s="530">
        <f t="shared" si="0"/>
        <v>45873</v>
      </c>
      <c r="J11" s="329" t="s">
        <v>1876</v>
      </c>
      <c r="K11" s="330"/>
    </row>
    <row r="12" spans="1:11" s="7" customFormat="1">
      <c r="A12" s="488" t="s">
        <v>1879</v>
      </c>
      <c r="B12" s="488" t="s">
        <v>11158</v>
      </c>
      <c r="C12" s="331" t="s">
        <v>1135</v>
      </c>
      <c r="D12" s="332" t="s">
        <v>131</v>
      </c>
      <c r="E12" s="533">
        <v>45796</v>
      </c>
      <c r="F12" s="326" t="s">
        <v>1880</v>
      </c>
      <c r="G12" s="327"/>
      <c r="H12" s="328" t="s">
        <v>131</v>
      </c>
      <c r="I12" s="530">
        <f t="shared" si="0"/>
        <v>45873</v>
      </c>
      <c r="J12" s="329" t="s">
        <v>1880</v>
      </c>
      <c r="K12" s="330"/>
    </row>
    <row r="13" spans="1:11" s="7" customFormat="1">
      <c r="A13" s="488" t="s">
        <v>1881</v>
      </c>
      <c r="B13" s="488" t="s">
        <v>11159</v>
      </c>
      <c r="C13" s="331" t="s">
        <v>1135</v>
      </c>
      <c r="D13" s="332" t="s">
        <v>131</v>
      </c>
      <c r="E13" s="533">
        <v>45796</v>
      </c>
      <c r="F13" s="326" t="s">
        <v>1880</v>
      </c>
      <c r="G13" s="327"/>
      <c r="H13" s="328" t="s">
        <v>131</v>
      </c>
      <c r="I13" s="530">
        <f t="shared" si="0"/>
        <v>45873</v>
      </c>
      <c r="J13" s="329" t="s">
        <v>1880</v>
      </c>
      <c r="K13" s="330"/>
    </row>
    <row r="14" spans="1:11" s="7" customFormat="1">
      <c r="A14" s="488" t="s">
        <v>1882</v>
      </c>
      <c r="B14" s="488" t="s">
        <v>11160</v>
      </c>
      <c r="C14" s="331" t="s">
        <v>1135</v>
      </c>
      <c r="D14" s="332" t="s">
        <v>131</v>
      </c>
      <c r="E14" s="533">
        <v>45796</v>
      </c>
      <c r="F14" s="326" t="s">
        <v>1880</v>
      </c>
      <c r="G14" s="327"/>
      <c r="H14" s="328" t="s">
        <v>131</v>
      </c>
      <c r="I14" s="530">
        <f t="shared" si="0"/>
        <v>45873</v>
      </c>
      <c r="J14" s="329" t="s">
        <v>1880</v>
      </c>
      <c r="K14" s="330"/>
    </row>
    <row r="15" spans="1:11" s="7" customFormat="1">
      <c r="A15" s="488" t="s">
        <v>1883</v>
      </c>
      <c r="B15" s="488" t="s">
        <v>11161</v>
      </c>
      <c r="C15" s="331" t="s">
        <v>1135</v>
      </c>
      <c r="D15" s="332" t="s">
        <v>131</v>
      </c>
      <c r="E15" s="533">
        <v>45796</v>
      </c>
      <c r="F15" s="326" t="s">
        <v>1876</v>
      </c>
      <c r="G15" s="327"/>
      <c r="H15" s="328" t="s">
        <v>131</v>
      </c>
      <c r="I15" s="530">
        <f t="shared" si="0"/>
        <v>45873</v>
      </c>
      <c r="J15" s="329" t="s">
        <v>1876</v>
      </c>
      <c r="K15" s="330"/>
    </row>
    <row r="16" spans="1:11" s="7" customFormat="1">
      <c r="A16" s="488" t="s">
        <v>1884</v>
      </c>
      <c r="B16" s="488" t="s">
        <v>11162</v>
      </c>
      <c r="C16" s="331" t="s">
        <v>1135</v>
      </c>
      <c r="D16" s="332" t="s">
        <v>697</v>
      </c>
      <c r="E16" s="533">
        <v>45796</v>
      </c>
      <c r="F16" s="326" t="s">
        <v>1876</v>
      </c>
      <c r="G16" s="327"/>
      <c r="H16" s="328" t="s">
        <v>697</v>
      </c>
      <c r="I16" s="530">
        <f t="shared" si="0"/>
        <v>45873</v>
      </c>
      <c r="J16" s="329" t="s">
        <v>1876</v>
      </c>
      <c r="K16" s="330"/>
    </row>
    <row r="17" spans="1:11" s="7" customFormat="1">
      <c r="A17" s="488" t="s">
        <v>1885</v>
      </c>
      <c r="B17" s="488" t="s">
        <v>11163</v>
      </c>
      <c r="C17" s="331" t="s">
        <v>1135</v>
      </c>
      <c r="D17" s="332" t="s">
        <v>697</v>
      </c>
      <c r="E17" s="533">
        <v>45796</v>
      </c>
      <c r="F17" s="326" t="s">
        <v>1876</v>
      </c>
      <c r="G17" s="327"/>
      <c r="H17" s="328" t="s">
        <v>697</v>
      </c>
      <c r="I17" s="530">
        <f t="shared" si="0"/>
        <v>45873</v>
      </c>
      <c r="J17" s="329" t="s">
        <v>1876</v>
      </c>
      <c r="K17" s="330"/>
    </row>
    <row r="18" spans="1:11" s="7" customFormat="1">
      <c r="A18" s="488" t="s">
        <v>1886</v>
      </c>
      <c r="B18" s="488" t="s">
        <v>11164</v>
      </c>
      <c r="C18" s="331" t="s">
        <v>1135</v>
      </c>
      <c r="D18" s="332" t="s">
        <v>131</v>
      </c>
      <c r="E18" s="533">
        <v>45796</v>
      </c>
      <c r="F18" s="326" t="s">
        <v>1880</v>
      </c>
      <c r="G18" s="327"/>
      <c r="H18" s="328" t="s">
        <v>131</v>
      </c>
      <c r="I18" s="530">
        <f t="shared" si="0"/>
        <v>45873</v>
      </c>
      <c r="J18" s="329" t="s">
        <v>1880</v>
      </c>
      <c r="K18" s="330"/>
    </row>
    <row r="19" spans="1:11" s="7" customFormat="1">
      <c r="A19" s="488" t="s">
        <v>1887</v>
      </c>
      <c r="B19" s="488" t="s">
        <v>11165</v>
      </c>
      <c r="C19" s="331" t="s">
        <v>1135</v>
      </c>
      <c r="D19" s="332" t="s">
        <v>131</v>
      </c>
      <c r="E19" s="533">
        <v>45796</v>
      </c>
      <c r="F19" s="326" t="s">
        <v>1876</v>
      </c>
      <c r="G19" s="327"/>
      <c r="H19" s="328" t="s">
        <v>131</v>
      </c>
      <c r="I19" s="530">
        <f t="shared" si="0"/>
        <v>45873</v>
      </c>
      <c r="J19" s="329" t="s">
        <v>1876</v>
      </c>
      <c r="K19" s="330"/>
    </row>
    <row r="20" spans="1:11" s="7" customFormat="1">
      <c r="A20" s="488" t="s">
        <v>1888</v>
      </c>
      <c r="B20" s="488" t="s">
        <v>11166</v>
      </c>
      <c r="C20" s="331" t="s">
        <v>1135</v>
      </c>
      <c r="D20" s="332" t="s">
        <v>131</v>
      </c>
      <c r="E20" s="533">
        <v>45796</v>
      </c>
      <c r="F20" s="326" t="s">
        <v>1880</v>
      </c>
      <c r="G20" s="327"/>
      <c r="H20" s="328" t="s">
        <v>131</v>
      </c>
      <c r="I20" s="530">
        <f t="shared" si="0"/>
        <v>45873</v>
      </c>
      <c r="J20" s="329" t="s">
        <v>1880</v>
      </c>
      <c r="K20" s="330"/>
    </row>
    <row r="21" spans="1:11" s="7" customFormat="1">
      <c r="A21" s="488" t="s">
        <v>1889</v>
      </c>
      <c r="B21" s="488" t="s">
        <v>982</v>
      </c>
      <c r="C21" s="331" t="s">
        <v>1890</v>
      </c>
      <c r="D21" s="332"/>
      <c r="E21" s="533"/>
      <c r="F21" s="326"/>
      <c r="G21" s="327"/>
      <c r="H21" s="328"/>
      <c r="I21" s="530"/>
      <c r="J21" s="329"/>
      <c r="K21" s="330"/>
    </row>
    <row r="22" spans="1:11" s="7" customFormat="1">
      <c r="A22" s="488" t="s">
        <v>1891</v>
      </c>
      <c r="B22" s="488" t="s">
        <v>11167</v>
      </c>
      <c r="C22" s="331" t="s">
        <v>1135</v>
      </c>
      <c r="D22" s="332" t="s">
        <v>697</v>
      </c>
      <c r="E22" s="533">
        <v>45796</v>
      </c>
      <c r="F22" s="326" t="s">
        <v>698</v>
      </c>
      <c r="G22" s="327"/>
      <c r="H22" s="328" t="s">
        <v>697</v>
      </c>
      <c r="I22" s="530">
        <f t="shared" si="0"/>
        <v>45873</v>
      </c>
      <c r="J22" s="329" t="s">
        <v>698</v>
      </c>
      <c r="K22" s="330"/>
    </row>
    <row r="23" spans="1:11" s="7" customFormat="1">
      <c r="A23" s="488" t="s">
        <v>1892</v>
      </c>
      <c r="B23" s="488" t="s">
        <v>11168</v>
      </c>
      <c r="C23" s="331" t="s">
        <v>1135</v>
      </c>
      <c r="D23" s="332" t="s">
        <v>697</v>
      </c>
      <c r="E23" s="533">
        <v>45796</v>
      </c>
      <c r="F23" s="326" t="s">
        <v>698</v>
      </c>
      <c r="G23" s="327"/>
      <c r="H23" s="328" t="s">
        <v>697</v>
      </c>
      <c r="I23" s="530">
        <f t="shared" si="0"/>
        <v>45873</v>
      </c>
      <c r="J23" s="329" t="s">
        <v>698</v>
      </c>
      <c r="K23" s="330"/>
    </row>
    <row r="24" spans="1:11" s="7" customFormat="1">
      <c r="A24" s="488" t="s">
        <v>1893</v>
      </c>
      <c r="B24" s="488" t="s">
        <v>11169</v>
      </c>
      <c r="C24" s="331" t="s">
        <v>1135</v>
      </c>
      <c r="D24" s="332" t="s">
        <v>697</v>
      </c>
      <c r="E24" s="533">
        <v>45796</v>
      </c>
      <c r="F24" s="326" t="s">
        <v>698</v>
      </c>
      <c r="G24" s="327"/>
      <c r="H24" s="328" t="s">
        <v>697</v>
      </c>
      <c r="I24" s="530">
        <f t="shared" si="0"/>
        <v>45873</v>
      </c>
      <c r="J24" s="329" t="s">
        <v>698</v>
      </c>
      <c r="K24" s="330"/>
    </row>
    <row r="25" spans="1:11" s="7" customFormat="1">
      <c r="A25" s="488" t="s">
        <v>1894</v>
      </c>
      <c r="B25" s="488" t="s">
        <v>11170</v>
      </c>
      <c r="C25" s="331" t="s">
        <v>1135</v>
      </c>
      <c r="D25" s="332" t="s">
        <v>697</v>
      </c>
      <c r="E25" s="533">
        <v>45796</v>
      </c>
      <c r="F25" s="326" t="s">
        <v>698</v>
      </c>
      <c r="G25" s="327"/>
      <c r="H25" s="328" t="s">
        <v>697</v>
      </c>
      <c r="I25" s="530">
        <f t="shared" si="0"/>
        <v>45873</v>
      </c>
      <c r="J25" s="329" t="s">
        <v>698</v>
      </c>
      <c r="K25" s="330"/>
    </row>
    <row r="26" spans="1:11" s="7" customFormat="1">
      <c r="A26" s="488" t="s">
        <v>1895</v>
      </c>
      <c r="B26" s="488" t="s">
        <v>11171</v>
      </c>
      <c r="C26" s="331" t="s">
        <v>1890</v>
      </c>
      <c r="D26" s="332" t="s">
        <v>697</v>
      </c>
      <c r="E26" s="533">
        <v>45796</v>
      </c>
      <c r="F26" s="326" t="s">
        <v>698</v>
      </c>
      <c r="G26" s="327"/>
      <c r="H26" s="328" t="s">
        <v>697</v>
      </c>
      <c r="I26" s="530">
        <f t="shared" si="0"/>
        <v>45873</v>
      </c>
      <c r="J26" s="329" t="s">
        <v>698</v>
      </c>
      <c r="K26" s="330"/>
    </row>
    <row r="27" spans="1:11" s="7" customFormat="1">
      <c r="A27" s="488" t="s">
        <v>1896</v>
      </c>
      <c r="B27" s="488" t="s">
        <v>11172</v>
      </c>
      <c r="C27" s="331" t="s">
        <v>1890</v>
      </c>
      <c r="D27" s="332" t="s">
        <v>697</v>
      </c>
      <c r="E27" s="533">
        <v>45796</v>
      </c>
      <c r="F27" s="326" t="s">
        <v>698</v>
      </c>
      <c r="G27" s="327"/>
      <c r="H27" s="328" t="s">
        <v>697</v>
      </c>
      <c r="I27" s="530">
        <f t="shared" si="0"/>
        <v>45873</v>
      </c>
      <c r="J27" s="329" t="s">
        <v>698</v>
      </c>
      <c r="K27" s="330"/>
    </row>
    <row r="28" spans="1:11" s="7" customFormat="1">
      <c r="A28" s="488" t="s">
        <v>1897</v>
      </c>
      <c r="B28" s="488" t="s">
        <v>11339</v>
      </c>
      <c r="C28" s="331" t="s">
        <v>983</v>
      </c>
      <c r="D28" s="332" t="s">
        <v>131</v>
      </c>
      <c r="E28" s="533">
        <v>45796</v>
      </c>
      <c r="F28" s="326" t="s">
        <v>1898</v>
      </c>
      <c r="G28" s="327"/>
      <c r="H28" s="328" t="s">
        <v>131</v>
      </c>
      <c r="I28" s="530">
        <f t="shared" si="0"/>
        <v>45873</v>
      </c>
      <c r="J28" s="329" t="s">
        <v>1898</v>
      </c>
      <c r="K28" s="330"/>
    </row>
    <row r="29" spans="1:11" s="7" customFormat="1">
      <c r="A29" s="488" t="s">
        <v>1899</v>
      </c>
      <c r="B29" s="488" t="s">
        <v>11340</v>
      </c>
      <c r="C29" s="331" t="s">
        <v>983</v>
      </c>
      <c r="D29" s="332" t="s">
        <v>131</v>
      </c>
      <c r="E29" s="533">
        <v>45796</v>
      </c>
      <c r="F29" s="326" t="s">
        <v>1900</v>
      </c>
      <c r="G29" s="327"/>
      <c r="H29" s="328" t="s">
        <v>131</v>
      </c>
      <c r="I29" s="530">
        <f t="shared" si="0"/>
        <v>45873</v>
      </c>
      <c r="J29" s="329" t="s">
        <v>1900</v>
      </c>
      <c r="K29" s="330"/>
    </row>
    <row r="30" spans="1:11" s="7" customFormat="1">
      <c r="A30" s="488" t="s">
        <v>1901</v>
      </c>
      <c r="B30" s="488" t="s">
        <v>11341</v>
      </c>
      <c r="C30" s="331" t="s">
        <v>983</v>
      </c>
      <c r="D30" s="332" t="s">
        <v>131</v>
      </c>
      <c r="E30" s="533">
        <v>45796</v>
      </c>
      <c r="F30" s="326" t="s">
        <v>1876</v>
      </c>
      <c r="G30" s="327"/>
      <c r="H30" s="328" t="s">
        <v>131</v>
      </c>
      <c r="I30" s="530">
        <f t="shared" si="0"/>
        <v>45873</v>
      </c>
      <c r="J30" s="329" t="s">
        <v>1876</v>
      </c>
      <c r="K30" s="330"/>
    </row>
    <row r="31" spans="1:11" s="7" customFormat="1">
      <c r="A31" s="488" t="s">
        <v>1902</v>
      </c>
      <c r="B31" s="488" t="s">
        <v>11342</v>
      </c>
      <c r="C31" s="331" t="s">
        <v>983</v>
      </c>
      <c r="D31" s="332" t="s">
        <v>131</v>
      </c>
      <c r="E31" s="533">
        <v>45796</v>
      </c>
      <c r="F31" s="326" t="s">
        <v>1903</v>
      </c>
      <c r="G31" s="327"/>
      <c r="H31" s="328" t="s">
        <v>131</v>
      </c>
      <c r="I31" s="530">
        <f t="shared" si="0"/>
        <v>45873</v>
      </c>
      <c r="J31" s="329" t="s">
        <v>1903</v>
      </c>
      <c r="K31" s="330"/>
    </row>
    <row r="32" spans="1:11" s="7" customFormat="1">
      <c r="A32" s="488" t="s">
        <v>1904</v>
      </c>
      <c r="B32" s="488" t="s">
        <v>11300</v>
      </c>
      <c r="C32" s="331"/>
      <c r="D32" s="332" t="s">
        <v>131</v>
      </c>
      <c r="E32" s="533">
        <v>45796</v>
      </c>
      <c r="F32" s="326" t="s">
        <v>1903</v>
      </c>
      <c r="G32" s="327"/>
      <c r="H32" s="328" t="s">
        <v>131</v>
      </c>
      <c r="I32" s="530">
        <f t="shared" si="0"/>
        <v>45873</v>
      </c>
      <c r="J32" s="329" t="s">
        <v>1903</v>
      </c>
      <c r="K32" s="330"/>
    </row>
    <row r="33" spans="1:11" s="7" customFormat="1">
      <c r="A33" s="488" t="s">
        <v>1905</v>
      </c>
      <c r="B33" s="488" t="s">
        <v>11301</v>
      </c>
      <c r="C33" s="331"/>
      <c r="D33" s="332" t="s">
        <v>131</v>
      </c>
      <c r="E33" s="533">
        <v>45796</v>
      </c>
      <c r="F33" s="326" t="s">
        <v>1903</v>
      </c>
      <c r="G33" s="327"/>
      <c r="H33" s="328" t="s">
        <v>131</v>
      </c>
      <c r="I33" s="530">
        <f t="shared" si="0"/>
        <v>45873</v>
      </c>
      <c r="J33" s="329" t="s">
        <v>1903</v>
      </c>
      <c r="K33" s="330"/>
    </row>
    <row r="34" spans="1:11" s="7" customFormat="1">
      <c r="A34" s="488" t="s">
        <v>1906</v>
      </c>
      <c r="B34" s="488" t="s">
        <v>11302</v>
      </c>
      <c r="C34" s="331"/>
      <c r="D34" s="332" t="s">
        <v>131</v>
      </c>
      <c r="E34" s="533">
        <v>45796</v>
      </c>
      <c r="F34" s="326" t="s">
        <v>1903</v>
      </c>
      <c r="G34" s="327"/>
      <c r="H34" s="328" t="s">
        <v>131</v>
      </c>
      <c r="I34" s="530">
        <f t="shared" si="0"/>
        <v>45873</v>
      </c>
      <c r="J34" s="329" t="s">
        <v>1903</v>
      </c>
      <c r="K34" s="330"/>
    </row>
    <row r="35" spans="1:11" s="7" customFormat="1">
      <c r="A35" s="488" t="s">
        <v>1907</v>
      </c>
      <c r="B35" s="488" t="s">
        <v>11173</v>
      </c>
      <c r="C35" s="331"/>
      <c r="D35" s="332" t="s">
        <v>131</v>
      </c>
      <c r="E35" s="533">
        <v>45796</v>
      </c>
      <c r="F35" s="326" t="s">
        <v>1880</v>
      </c>
      <c r="G35" s="327"/>
      <c r="H35" s="328" t="s">
        <v>131</v>
      </c>
      <c r="I35" s="530">
        <f t="shared" si="0"/>
        <v>45873</v>
      </c>
      <c r="J35" s="329" t="s">
        <v>1880</v>
      </c>
      <c r="K35" s="330"/>
    </row>
    <row r="36" spans="1:11" s="7" customFormat="1">
      <c r="A36" s="488" t="s">
        <v>1908</v>
      </c>
      <c r="B36" s="488" t="s">
        <v>11174</v>
      </c>
      <c r="C36" s="331"/>
      <c r="D36" s="332" t="s">
        <v>131</v>
      </c>
      <c r="E36" s="533">
        <v>45796</v>
      </c>
      <c r="F36" s="326" t="s">
        <v>1880</v>
      </c>
      <c r="G36" s="327"/>
      <c r="H36" s="328" t="s">
        <v>131</v>
      </c>
      <c r="I36" s="530">
        <f t="shared" si="0"/>
        <v>45873</v>
      </c>
      <c r="J36" s="329" t="s">
        <v>1880</v>
      </c>
      <c r="K36" s="330"/>
    </row>
    <row r="37" spans="1:11" s="7" customFormat="1">
      <c r="A37" s="488" t="s">
        <v>1909</v>
      </c>
      <c r="B37" s="488" t="s">
        <v>11175</v>
      </c>
      <c r="C37" s="331"/>
      <c r="D37" s="332" t="s">
        <v>131</v>
      </c>
      <c r="E37" s="533">
        <v>45796</v>
      </c>
      <c r="F37" s="326" t="s">
        <v>1910</v>
      </c>
      <c r="G37" s="327"/>
      <c r="H37" s="328" t="s">
        <v>131</v>
      </c>
      <c r="I37" s="530">
        <f t="shared" si="0"/>
        <v>45873</v>
      </c>
      <c r="J37" s="329" t="s">
        <v>1910</v>
      </c>
      <c r="K37" s="330"/>
    </row>
    <row r="38" spans="1:11" s="7" customFormat="1">
      <c r="A38" s="488" t="s">
        <v>1911</v>
      </c>
      <c r="B38" s="488" t="s">
        <v>11176</v>
      </c>
      <c r="C38" s="331"/>
      <c r="D38" s="332" t="s">
        <v>131</v>
      </c>
      <c r="E38" s="533">
        <v>45796</v>
      </c>
      <c r="F38" s="326" t="s">
        <v>1898</v>
      </c>
      <c r="G38" s="327"/>
      <c r="H38" s="328" t="s">
        <v>131</v>
      </c>
      <c r="I38" s="530">
        <f t="shared" si="0"/>
        <v>45873</v>
      </c>
      <c r="J38" s="329" t="s">
        <v>1898</v>
      </c>
      <c r="K38" s="330"/>
    </row>
    <row r="39" spans="1:11" s="7" customFormat="1">
      <c r="A39" s="488" t="s">
        <v>1912</v>
      </c>
      <c r="B39" s="488" t="s">
        <v>11177</v>
      </c>
      <c r="C39" s="331"/>
      <c r="D39" s="332" t="s">
        <v>697</v>
      </c>
      <c r="E39" s="533">
        <v>45796</v>
      </c>
      <c r="F39" s="326" t="s">
        <v>698</v>
      </c>
      <c r="G39" s="327"/>
      <c r="H39" s="328" t="s">
        <v>697</v>
      </c>
      <c r="I39" s="530">
        <f t="shared" si="0"/>
        <v>45873</v>
      </c>
      <c r="J39" s="329" t="s">
        <v>698</v>
      </c>
      <c r="K39" s="330"/>
    </row>
    <row r="40" spans="1:11" s="7" customFormat="1">
      <c r="A40" s="488" t="s">
        <v>1913</v>
      </c>
      <c r="B40" s="488" t="s">
        <v>11178</v>
      </c>
      <c r="C40" s="331"/>
      <c r="D40" s="332" t="s">
        <v>697</v>
      </c>
      <c r="E40" s="533">
        <v>45796</v>
      </c>
      <c r="F40" s="326" t="s">
        <v>698</v>
      </c>
      <c r="G40" s="327"/>
      <c r="H40" s="328" t="s">
        <v>697</v>
      </c>
      <c r="I40" s="530">
        <f t="shared" si="0"/>
        <v>45873</v>
      </c>
      <c r="J40" s="329" t="s">
        <v>698</v>
      </c>
      <c r="K40" s="330"/>
    </row>
    <row r="41" spans="1:11" s="7" customFormat="1">
      <c r="A41" s="488" t="s">
        <v>1914</v>
      </c>
      <c r="B41" s="488" t="s">
        <v>11179</v>
      </c>
      <c r="C41" s="331"/>
      <c r="D41" s="332" t="s">
        <v>697</v>
      </c>
      <c r="E41" s="533">
        <v>45796</v>
      </c>
      <c r="F41" s="326" t="s">
        <v>698</v>
      </c>
      <c r="G41" s="327"/>
      <c r="H41" s="328" t="s">
        <v>697</v>
      </c>
      <c r="I41" s="530">
        <f t="shared" si="0"/>
        <v>45873</v>
      </c>
      <c r="J41" s="329" t="s">
        <v>698</v>
      </c>
      <c r="K41" s="330"/>
    </row>
    <row r="42" spans="1:11" s="7" customFormat="1">
      <c r="A42" s="488" t="s">
        <v>1915</v>
      </c>
      <c r="B42" s="488" t="s">
        <v>982</v>
      </c>
      <c r="C42" s="331" t="s">
        <v>1890</v>
      </c>
      <c r="D42" s="332"/>
      <c r="E42" s="533"/>
      <c r="F42" s="326"/>
      <c r="G42" s="327"/>
      <c r="H42" s="328"/>
      <c r="I42" s="530"/>
      <c r="J42" s="329"/>
      <c r="K42" s="330"/>
    </row>
    <row r="43" spans="1:11" s="7" customFormat="1" ht="26">
      <c r="A43" s="488" t="s">
        <v>1916</v>
      </c>
      <c r="B43" s="488" t="s">
        <v>11180</v>
      </c>
      <c r="C43" s="331"/>
      <c r="D43" s="332" t="s">
        <v>697</v>
      </c>
      <c r="E43" s="533">
        <v>45796</v>
      </c>
      <c r="F43" s="326" t="s">
        <v>698</v>
      </c>
      <c r="G43" s="327"/>
      <c r="H43" s="328" t="s">
        <v>697</v>
      </c>
      <c r="I43" s="530">
        <f t="shared" si="0"/>
        <v>45873</v>
      </c>
      <c r="J43" s="329" t="s">
        <v>698</v>
      </c>
      <c r="K43" s="330"/>
    </row>
    <row r="44" spans="1:11" s="7" customFormat="1" ht="26">
      <c r="A44" s="488" t="s">
        <v>1917</v>
      </c>
      <c r="B44" s="488" t="s">
        <v>11181</v>
      </c>
      <c r="C44" s="331"/>
      <c r="D44" s="332" t="s">
        <v>697</v>
      </c>
      <c r="E44" s="533">
        <v>45796</v>
      </c>
      <c r="F44" s="326" t="s">
        <v>698</v>
      </c>
      <c r="G44" s="327"/>
      <c r="H44" s="328" t="s">
        <v>697</v>
      </c>
      <c r="I44" s="530">
        <f t="shared" si="0"/>
        <v>45873</v>
      </c>
      <c r="J44" s="329" t="s">
        <v>698</v>
      </c>
      <c r="K44" s="330"/>
    </row>
    <row r="45" spans="1:11" s="7" customFormat="1">
      <c r="A45" s="488" t="s">
        <v>1918</v>
      </c>
      <c r="B45" s="945" t="s">
        <v>11182</v>
      </c>
      <c r="C45" s="331"/>
      <c r="D45" s="332" t="s">
        <v>131</v>
      </c>
      <c r="E45" s="533">
        <v>45796</v>
      </c>
      <c r="F45" s="326" t="s">
        <v>1876</v>
      </c>
      <c r="G45" s="327"/>
      <c r="H45" s="328" t="s">
        <v>131</v>
      </c>
      <c r="I45" s="530">
        <f t="shared" si="0"/>
        <v>45873</v>
      </c>
      <c r="J45" s="329" t="s">
        <v>1876</v>
      </c>
      <c r="K45" s="330"/>
    </row>
    <row r="46" spans="1:11" s="7" customFormat="1">
      <c r="A46" s="488" t="s">
        <v>1919</v>
      </c>
      <c r="B46" s="488" t="s">
        <v>982</v>
      </c>
      <c r="C46" s="331"/>
      <c r="D46" s="332"/>
      <c r="E46" s="533"/>
      <c r="F46" s="326"/>
      <c r="G46" s="327"/>
      <c r="H46" s="328"/>
      <c r="I46" s="530"/>
      <c r="J46" s="329"/>
      <c r="K46" s="330"/>
    </row>
    <row r="47" spans="1:11" s="7" customFormat="1" ht="26">
      <c r="A47" s="488" t="s">
        <v>1920</v>
      </c>
      <c r="B47" s="488" t="s">
        <v>11183</v>
      </c>
      <c r="C47" s="331"/>
      <c r="D47" s="332" t="s">
        <v>697</v>
      </c>
      <c r="E47" s="533">
        <v>45796</v>
      </c>
      <c r="F47" s="326" t="s">
        <v>698</v>
      </c>
      <c r="G47" s="327"/>
      <c r="H47" s="328" t="s">
        <v>697</v>
      </c>
      <c r="I47" s="530">
        <f t="shared" si="0"/>
        <v>45873</v>
      </c>
      <c r="J47" s="329" t="s">
        <v>698</v>
      </c>
      <c r="K47" s="330"/>
    </row>
    <row r="48" spans="1:11" s="7" customFormat="1" ht="26">
      <c r="A48" s="488" t="s">
        <v>1921</v>
      </c>
      <c r="B48" s="488" t="s">
        <v>11184</v>
      </c>
      <c r="C48" s="331"/>
      <c r="D48" s="332" t="s">
        <v>697</v>
      </c>
      <c r="E48" s="533">
        <v>45796</v>
      </c>
      <c r="F48" s="326" t="s">
        <v>698</v>
      </c>
      <c r="G48" s="327"/>
      <c r="H48" s="328" t="s">
        <v>697</v>
      </c>
      <c r="I48" s="530">
        <f t="shared" si="0"/>
        <v>45873</v>
      </c>
      <c r="J48" s="329" t="s">
        <v>698</v>
      </c>
      <c r="K48" s="330"/>
    </row>
    <row r="49" spans="1:11" s="7" customFormat="1" ht="26">
      <c r="A49" s="488" t="s">
        <v>1922</v>
      </c>
      <c r="B49" s="488" t="s">
        <v>11337</v>
      </c>
      <c r="C49" s="331" t="s">
        <v>983</v>
      </c>
      <c r="D49" s="332" t="s">
        <v>697</v>
      </c>
      <c r="E49" s="533">
        <v>45796</v>
      </c>
      <c r="F49" s="326" t="s">
        <v>698</v>
      </c>
      <c r="G49" s="327"/>
      <c r="H49" s="328" t="s">
        <v>697</v>
      </c>
      <c r="I49" s="530">
        <f t="shared" si="0"/>
        <v>45873</v>
      </c>
      <c r="J49" s="329" t="s">
        <v>698</v>
      </c>
      <c r="K49" s="330"/>
    </row>
    <row r="50" spans="1:11" s="7" customFormat="1" ht="26">
      <c r="A50" s="488" t="s">
        <v>1923</v>
      </c>
      <c r="B50" s="488" t="s">
        <v>11185</v>
      </c>
      <c r="C50" s="331" t="s">
        <v>983</v>
      </c>
      <c r="D50" s="332" t="s">
        <v>697</v>
      </c>
      <c r="E50" s="533">
        <v>45796</v>
      </c>
      <c r="F50" s="326" t="s">
        <v>698</v>
      </c>
      <c r="G50" s="327"/>
      <c r="H50" s="328" t="s">
        <v>697</v>
      </c>
      <c r="I50" s="530">
        <f t="shared" si="0"/>
        <v>45873</v>
      </c>
      <c r="J50" s="329" t="s">
        <v>698</v>
      </c>
      <c r="K50" s="330"/>
    </row>
    <row r="51" spans="1:11" s="7" customFormat="1" ht="26">
      <c r="A51" s="488" t="s">
        <v>1924</v>
      </c>
      <c r="B51" s="488" t="s">
        <v>11186</v>
      </c>
      <c r="C51" s="331" t="s">
        <v>983</v>
      </c>
      <c r="D51" s="332" t="s">
        <v>697</v>
      </c>
      <c r="E51" s="533">
        <v>45796</v>
      </c>
      <c r="F51" s="326" t="s">
        <v>698</v>
      </c>
      <c r="G51" s="327"/>
      <c r="H51" s="328" t="s">
        <v>697</v>
      </c>
      <c r="I51" s="530">
        <f t="shared" si="0"/>
        <v>45873</v>
      </c>
      <c r="J51" s="329" t="s">
        <v>698</v>
      </c>
      <c r="K51" s="330"/>
    </row>
    <row r="52" spans="1:11" s="7" customFormat="1" ht="26">
      <c r="A52" s="488" t="s">
        <v>1925</v>
      </c>
      <c r="B52" s="488" t="s">
        <v>11187</v>
      </c>
      <c r="C52" s="331"/>
      <c r="D52" s="332" t="s">
        <v>131</v>
      </c>
      <c r="E52" s="533">
        <v>45796</v>
      </c>
      <c r="F52" s="326" t="s">
        <v>1926</v>
      </c>
      <c r="G52" s="327"/>
      <c r="H52" s="328" t="s">
        <v>131</v>
      </c>
      <c r="I52" s="530">
        <f t="shared" si="0"/>
        <v>45873</v>
      </c>
      <c r="J52" s="329" t="s">
        <v>1926</v>
      </c>
      <c r="K52" s="330"/>
    </row>
    <row r="53" spans="1:11" s="7" customFormat="1" ht="26">
      <c r="A53" s="488" t="s">
        <v>1927</v>
      </c>
      <c r="B53" s="488" t="s">
        <v>11188</v>
      </c>
      <c r="C53" s="331"/>
      <c r="D53" s="332" t="s">
        <v>131</v>
      </c>
      <c r="E53" s="533">
        <v>45796</v>
      </c>
      <c r="F53" s="326" t="s">
        <v>1898</v>
      </c>
      <c r="G53" s="327"/>
      <c r="H53" s="328" t="s">
        <v>131</v>
      </c>
      <c r="I53" s="530">
        <f t="shared" si="0"/>
        <v>45873</v>
      </c>
      <c r="J53" s="329" t="s">
        <v>1898</v>
      </c>
      <c r="K53" s="330"/>
    </row>
    <row r="54" spans="1:11" s="7" customFormat="1">
      <c r="A54" s="488" t="s">
        <v>1928</v>
      </c>
      <c r="B54" s="488" t="s">
        <v>11189</v>
      </c>
      <c r="C54" s="331"/>
      <c r="D54" s="332" t="s">
        <v>697</v>
      </c>
      <c r="E54" s="533">
        <v>45796</v>
      </c>
      <c r="F54" s="326" t="s">
        <v>698</v>
      </c>
      <c r="G54" s="327"/>
      <c r="H54" s="328" t="s">
        <v>697</v>
      </c>
      <c r="I54" s="530">
        <f t="shared" si="0"/>
        <v>45873</v>
      </c>
      <c r="J54" s="329" t="s">
        <v>698</v>
      </c>
      <c r="K54" s="330"/>
    </row>
    <row r="55" spans="1:11" s="7" customFormat="1">
      <c r="A55" s="488" t="s">
        <v>1929</v>
      </c>
      <c r="B55" s="488" t="s">
        <v>982</v>
      </c>
      <c r="C55" s="331"/>
      <c r="D55" s="332"/>
      <c r="E55" s="533"/>
      <c r="F55" s="326"/>
      <c r="G55" s="327"/>
      <c r="H55" s="328"/>
      <c r="I55" s="530"/>
      <c r="J55" s="329"/>
      <c r="K55" s="330"/>
    </row>
    <row r="56" spans="1:11" s="7" customFormat="1" ht="26">
      <c r="A56" s="488" t="s">
        <v>1930</v>
      </c>
      <c r="B56" s="488" t="s">
        <v>11190</v>
      </c>
      <c r="C56" s="331"/>
      <c r="D56" s="332" t="s">
        <v>697</v>
      </c>
      <c r="E56" s="533">
        <v>45796</v>
      </c>
      <c r="F56" s="326" t="s">
        <v>698</v>
      </c>
      <c r="G56" s="327"/>
      <c r="H56" s="328" t="s">
        <v>697</v>
      </c>
      <c r="I56" s="530">
        <f t="shared" si="0"/>
        <v>45873</v>
      </c>
      <c r="J56" s="329" t="s">
        <v>698</v>
      </c>
      <c r="K56" s="330"/>
    </row>
    <row r="57" spans="1:11" s="7" customFormat="1">
      <c r="A57" s="488" t="s">
        <v>1931</v>
      </c>
      <c r="B57" s="488" t="s">
        <v>982</v>
      </c>
      <c r="C57" s="331"/>
      <c r="D57" s="332"/>
      <c r="E57" s="533"/>
      <c r="F57" s="326"/>
      <c r="G57" s="327"/>
      <c r="H57" s="328"/>
      <c r="I57" s="530"/>
      <c r="J57" s="329"/>
      <c r="K57" s="330"/>
    </row>
    <row r="58" spans="1:11" s="7" customFormat="1" ht="26">
      <c r="A58" s="488" t="s">
        <v>1932</v>
      </c>
      <c r="B58" s="488" t="s">
        <v>11191</v>
      </c>
      <c r="C58" s="331" t="s">
        <v>983</v>
      </c>
      <c r="D58" s="332" t="s">
        <v>697</v>
      </c>
      <c r="E58" s="533">
        <v>45796</v>
      </c>
      <c r="F58" s="326" t="s">
        <v>698</v>
      </c>
      <c r="G58" s="327"/>
      <c r="H58" s="328" t="s">
        <v>697</v>
      </c>
      <c r="I58" s="530">
        <f t="shared" si="0"/>
        <v>45873</v>
      </c>
      <c r="J58" s="329" t="s">
        <v>698</v>
      </c>
      <c r="K58" s="330"/>
    </row>
    <row r="59" spans="1:11" s="7" customFormat="1">
      <c r="A59" s="488" t="s">
        <v>1933</v>
      </c>
      <c r="B59" s="488" t="s">
        <v>11192</v>
      </c>
      <c r="C59" s="331"/>
      <c r="D59" s="332" t="s">
        <v>131</v>
      </c>
      <c r="E59" s="533">
        <v>45796</v>
      </c>
      <c r="F59" s="326" t="s">
        <v>1876</v>
      </c>
      <c r="G59" s="327"/>
      <c r="H59" s="328" t="s">
        <v>131</v>
      </c>
      <c r="I59" s="530">
        <f t="shared" si="0"/>
        <v>45873</v>
      </c>
      <c r="J59" s="329" t="s">
        <v>1876</v>
      </c>
      <c r="K59" s="330"/>
    </row>
    <row r="60" spans="1:11" s="7" customFormat="1">
      <c r="A60" s="488" t="s">
        <v>1934</v>
      </c>
      <c r="B60" s="488" t="s">
        <v>982</v>
      </c>
      <c r="C60" s="331" t="s">
        <v>1890</v>
      </c>
      <c r="D60" s="332"/>
      <c r="E60" s="533"/>
      <c r="F60" s="326"/>
      <c r="G60" s="327"/>
      <c r="H60" s="328"/>
      <c r="I60" s="530"/>
      <c r="J60" s="329"/>
      <c r="K60" s="330"/>
    </row>
    <row r="61" spans="1:11" s="7" customFormat="1">
      <c r="A61" s="488" t="s">
        <v>1935</v>
      </c>
      <c r="B61" s="488" t="s">
        <v>11193</v>
      </c>
      <c r="C61" s="331"/>
      <c r="D61" s="332" t="s">
        <v>131</v>
      </c>
      <c r="E61" s="533">
        <v>45796</v>
      </c>
      <c r="F61" s="326" t="s">
        <v>1903</v>
      </c>
      <c r="G61" s="327"/>
      <c r="H61" s="328" t="s">
        <v>131</v>
      </c>
      <c r="I61" s="530">
        <f t="shared" si="0"/>
        <v>45873</v>
      </c>
      <c r="J61" s="329" t="s">
        <v>1903</v>
      </c>
      <c r="K61" s="330"/>
    </row>
    <row r="62" spans="1:11" s="7" customFormat="1">
      <c r="A62" s="488" t="s">
        <v>1936</v>
      </c>
      <c r="B62" s="488" t="s">
        <v>982</v>
      </c>
      <c r="C62" s="331" t="s">
        <v>1890</v>
      </c>
      <c r="D62" s="332"/>
      <c r="E62" s="533"/>
      <c r="F62" s="326"/>
      <c r="G62" s="327"/>
      <c r="H62" s="328"/>
      <c r="I62" s="530"/>
      <c r="J62" s="329"/>
      <c r="K62" s="330"/>
    </row>
    <row r="63" spans="1:11" s="7" customFormat="1" ht="25.5" customHeight="1">
      <c r="A63" s="488" t="s">
        <v>1937</v>
      </c>
      <c r="B63" s="488" t="s">
        <v>11194</v>
      </c>
      <c r="C63" s="331"/>
      <c r="D63" s="332" t="s">
        <v>697</v>
      </c>
      <c r="E63" s="533">
        <v>45796</v>
      </c>
      <c r="F63" s="326" t="s">
        <v>698</v>
      </c>
      <c r="G63" s="327"/>
      <c r="H63" s="328" t="s">
        <v>697</v>
      </c>
      <c r="I63" s="530">
        <f t="shared" si="0"/>
        <v>45873</v>
      </c>
      <c r="J63" s="329" t="s">
        <v>698</v>
      </c>
      <c r="K63" s="330"/>
    </row>
    <row r="64" spans="1:11" s="7" customFormat="1" ht="26">
      <c r="A64" s="488" t="s">
        <v>1938</v>
      </c>
      <c r="B64" s="488" t="s">
        <v>11195</v>
      </c>
      <c r="C64" s="331"/>
      <c r="D64" s="332" t="s">
        <v>697</v>
      </c>
      <c r="E64" s="533">
        <v>45796</v>
      </c>
      <c r="F64" s="326" t="s">
        <v>698</v>
      </c>
      <c r="G64" s="327"/>
      <c r="H64" s="328" t="s">
        <v>697</v>
      </c>
      <c r="I64" s="530">
        <f t="shared" si="0"/>
        <v>45873</v>
      </c>
      <c r="J64" s="329" t="s">
        <v>698</v>
      </c>
      <c r="K64" s="330"/>
    </row>
    <row r="65" spans="1:11" s="7" customFormat="1">
      <c r="A65" s="488" t="s">
        <v>1939</v>
      </c>
      <c r="B65" s="488" t="s">
        <v>11196</v>
      </c>
      <c r="C65" s="331"/>
      <c r="D65" s="332" t="s">
        <v>131</v>
      </c>
      <c r="E65" s="533">
        <v>45796</v>
      </c>
      <c r="F65" s="326" t="s">
        <v>1903</v>
      </c>
      <c r="G65" s="327"/>
      <c r="H65" s="328" t="s">
        <v>131</v>
      </c>
      <c r="I65" s="530">
        <f t="shared" si="0"/>
        <v>45873</v>
      </c>
      <c r="J65" s="329" t="s">
        <v>1903</v>
      </c>
      <c r="K65" s="330"/>
    </row>
    <row r="66" spans="1:11" s="7" customFormat="1">
      <c r="A66" s="945" t="s">
        <v>1940</v>
      </c>
      <c r="B66" s="488" t="s">
        <v>982</v>
      </c>
      <c r="C66" s="331" t="s">
        <v>1890</v>
      </c>
      <c r="D66" s="332"/>
      <c r="E66" s="533"/>
      <c r="F66" s="326"/>
      <c r="G66" s="327"/>
      <c r="H66" s="328"/>
      <c r="I66" s="530"/>
      <c r="J66" s="329"/>
      <c r="K66" s="330"/>
    </row>
    <row r="67" spans="1:11" s="7" customFormat="1" ht="26">
      <c r="A67" s="488" t="s">
        <v>1941</v>
      </c>
      <c r="B67" s="488" t="s">
        <v>11197</v>
      </c>
      <c r="C67" s="331" t="s">
        <v>1100</v>
      </c>
      <c r="D67" s="332" t="s">
        <v>697</v>
      </c>
      <c r="E67" s="533">
        <v>45796</v>
      </c>
      <c r="F67" s="326" t="s">
        <v>698</v>
      </c>
      <c r="G67" s="327"/>
      <c r="H67" s="328" t="s">
        <v>697</v>
      </c>
      <c r="I67" s="530">
        <f t="shared" si="0"/>
        <v>45873</v>
      </c>
      <c r="J67" s="329" t="s">
        <v>698</v>
      </c>
      <c r="K67" s="330"/>
    </row>
    <row r="68" spans="1:11" s="7" customFormat="1" ht="26">
      <c r="A68" s="488" t="s">
        <v>1942</v>
      </c>
      <c r="B68" s="488" t="s">
        <v>11198</v>
      </c>
      <c r="C68" s="331" t="s">
        <v>1100</v>
      </c>
      <c r="D68" s="332" t="s">
        <v>697</v>
      </c>
      <c r="E68" s="533">
        <v>45796</v>
      </c>
      <c r="F68" s="326" t="s">
        <v>698</v>
      </c>
      <c r="G68" s="327"/>
      <c r="H68" s="328" t="s">
        <v>697</v>
      </c>
      <c r="I68" s="530">
        <f t="shared" si="0"/>
        <v>45873</v>
      </c>
      <c r="J68" s="329" t="s">
        <v>698</v>
      </c>
      <c r="K68" s="330"/>
    </row>
    <row r="69" spans="1:11" s="7" customFormat="1">
      <c r="A69" s="488" t="s">
        <v>1943</v>
      </c>
      <c r="B69" s="488" t="s">
        <v>11199</v>
      </c>
      <c r="C69" s="331"/>
      <c r="D69" s="332" t="s">
        <v>131</v>
      </c>
      <c r="E69" s="533">
        <v>45796</v>
      </c>
      <c r="F69" s="326" t="s">
        <v>1876</v>
      </c>
      <c r="G69" s="327"/>
      <c r="H69" s="328" t="s">
        <v>131</v>
      </c>
      <c r="I69" s="530">
        <f t="shared" si="0"/>
        <v>45873</v>
      </c>
      <c r="J69" s="329" t="s">
        <v>1876</v>
      </c>
      <c r="K69" s="330"/>
    </row>
    <row r="70" spans="1:11" s="7" customFormat="1" ht="26">
      <c r="A70" s="488" t="s">
        <v>1944</v>
      </c>
      <c r="B70" s="488" t="s">
        <v>11200</v>
      </c>
      <c r="C70" s="331"/>
      <c r="D70" s="332" t="s">
        <v>131</v>
      </c>
      <c r="E70" s="533">
        <v>45796</v>
      </c>
      <c r="F70" s="326" t="s">
        <v>1903</v>
      </c>
      <c r="G70" s="327"/>
      <c r="H70" s="328" t="s">
        <v>131</v>
      </c>
      <c r="I70" s="530">
        <f t="shared" si="0"/>
        <v>45873</v>
      </c>
      <c r="J70" s="329" t="s">
        <v>1903</v>
      </c>
      <c r="K70" s="330"/>
    </row>
    <row r="71" spans="1:11" s="7" customFormat="1">
      <c r="A71" s="488" t="s">
        <v>1945</v>
      </c>
      <c r="B71" s="488" t="s">
        <v>982</v>
      </c>
      <c r="C71" s="331" t="s">
        <v>1890</v>
      </c>
      <c r="D71" s="332"/>
      <c r="E71" s="533"/>
      <c r="F71" s="326"/>
      <c r="G71" s="327"/>
      <c r="H71" s="328"/>
      <c r="I71" s="530"/>
      <c r="J71" s="329"/>
      <c r="K71" s="330"/>
    </row>
    <row r="72" spans="1:11" s="7" customFormat="1" ht="26">
      <c r="A72" s="488" t="s">
        <v>1946</v>
      </c>
      <c r="B72" s="488" t="s">
        <v>11201</v>
      </c>
      <c r="C72" s="331"/>
      <c r="D72" s="332" t="s">
        <v>697</v>
      </c>
      <c r="E72" s="533">
        <v>45796</v>
      </c>
      <c r="F72" s="326" t="s">
        <v>698</v>
      </c>
      <c r="G72" s="327"/>
      <c r="H72" s="328" t="s">
        <v>697</v>
      </c>
      <c r="I72" s="530">
        <f t="shared" si="0"/>
        <v>45873</v>
      </c>
      <c r="J72" s="329" t="s">
        <v>698</v>
      </c>
      <c r="K72" s="330"/>
    </row>
    <row r="73" spans="1:11" s="7" customFormat="1" ht="26">
      <c r="A73" s="488" t="s">
        <v>1947</v>
      </c>
      <c r="B73" s="488" t="s">
        <v>11202</v>
      </c>
      <c r="C73" s="331"/>
      <c r="D73" s="332" t="s">
        <v>697</v>
      </c>
      <c r="E73" s="533">
        <v>45796</v>
      </c>
      <c r="F73" s="326" t="s">
        <v>698</v>
      </c>
      <c r="G73" s="327"/>
      <c r="H73" s="328" t="s">
        <v>697</v>
      </c>
      <c r="I73" s="530">
        <f t="shared" si="0"/>
        <v>45873</v>
      </c>
      <c r="J73" s="329" t="s">
        <v>698</v>
      </c>
      <c r="K73" s="330"/>
    </row>
    <row r="74" spans="1:11" s="7" customFormat="1">
      <c r="A74" s="488" t="s">
        <v>1948</v>
      </c>
      <c r="B74" s="488" t="s">
        <v>11203</v>
      </c>
      <c r="C74" s="331"/>
      <c r="D74" s="332" t="s">
        <v>131</v>
      </c>
      <c r="E74" s="533">
        <v>45796</v>
      </c>
      <c r="F74" s="326" t="s">
        <v>1903</v>
      </c>
      <c r="G74" s="327"/>
      <c r="H74" s="328" t="s">
        <v>131</v>
      </c>
      <c r="I74" s="530">
        <f t="shared" si="0"/>
        <v>45873</v>
      </c>
      <c r="J74" s="329" t="s">
        <v>1903</v>
      </c>
      <c r="K74" s="330"/>
    </row>
    <row r="75" spans="1:11" s="7" customFormat="1">
      <c r="A75" s="488" t="s">
        <v>1949</v>
      </c>
      <c r="B75" s="488" t="s">
        <v>11204</v>
      </c>
      <c r="C75" s="331"/>
      <c r="D75" s="332" t="s">
        <v>131</v>
      </c>
      <c r="E75" s="533">
        <v>45796</v>
      </c>
      <c r="F75" s="326" t="s">
        <v>1903</v>
      </c>
      <c r="G75" s="327"/>
      <c r="H75" s="328" t="s">
        <v>131</v>
      </c>
      <c r="I75" s="530">
        <f t="shared" ref="I75:I118" si="1">$B$4+90</f>
        <v>45873</v>
      </c>
      <c r="J75" s="329" t="s">
        <v>1903</v>
      </c>
      <c r="K75" s="330"/>
    </row>
    <row r="76" spans="1:11" s="7" customFormat="1">
      <c r="A76" s="488" t="s">
        <v>1950</v>
      </c>
      <c r="B76" s="488" t="s">
        <v>11205</v>
      </c>
      <c r="C76" s="331"/>
      <c r="D76" s="332" t="s">
        <v>131</v>
      </c>
      <c r="E76" s="533">
        <v>45796</v>
      </c>
      <c r="F76" s="326" t="s">
        <v>1903</v>
      </c>
      <c r="G76" s="327"/>
      <c r="H76" s="328" t="s">
        <v>131</v>
      </c>
      <c r="I76" s="530">
        <f t="shared" si="1"/>
        <v>45873</v>
      </c>
      <c r="J76" s="329" t="s">
        <v>1903</v>
      </c>
      <c r="K76" s="330"/>
    </row>
    <row r="77" spans="1:11" s="7" customFormat="1">
      <c r="A77" s="488" t="s">
        <v>1951</v>
      </c>
      <c r="B77" s="488" t="s">
        <v>11303</v>
      </c>
      <c r="C77" s="331"/>
      <c r="D77" s="332" t="s">
        <v>131</v>
      </c>
      <c r="E77" s="533">
        <v>45796</v>
      </c>
      <c r="F77" s="326" t="s">
        <v>1903</v>
      </c>
      <c r="G77" s="327"/>
      <c r="H77" s="328" t="s">
        <v>131</v>
      </c>
      <c r="I77" s="530">
        <f t="shared" si="1"/>
        <v>45873</v>
      </c>
      <c r="J77" s="329" t="s">
        <v>1903</v>
      </c>
      <c r="K77" s="330"/>
    </row>
    <row r="78" spans="1:11" s="7" customFormat="1">
      <c r="A78" s="488" t="s">
        <v>1952</v>
      </c>
      <c r="B78" s="488" t="s">
        <v>11304</v>
      </c>
      <c r="C78" s="331"/>
      <c r="D78" s="332" t="s">
        <v>697</v>
      </c>
      <c r="E78" s="533">
        <v>45796</v>
      </c>
      <c r="F78" s="326" t="s">
        <v>698</v>
      </c>
      <c r="G78" s="327"/>
      <c r="H78" s="328" t="s">
        <v>697</v>
      </c>
      <c r="I78" s="530">
        <f t="shared" si="1"/>
        <v>45873</v>
      </c>
      <c r="J78" s="329" t="s">
        <v>698</v>
      </c>
      <c r="K78" s="330"/>
    </row>
    <row r="79" spans="1:11" s="7" customFormat="1">
      <c r="A79" s="488" t="s">
        <v>1953</v>
      </c>
      <c r="B79" s="488" t="s">
        <v>11206</v>
      </c>
      <c r="C79" s="331"/>
      <c r="D79" s="332" t="s">
        <v>131</v>
      </c>
      <c r="E79" s="533">
        <v>45796</v>
      </c>
      <c r="F79" s="326" t="s">
        <v>1876</v>
      </c>
      <c r="G79" s="327"/>
      <c r="H79" s="328" t="s">
        <v>131</v>
      </c>
      <c r="I79" s="530">
        <f t="shared" si="1"/>
        <v>45873</v>
      </c>
      <c r="J79" s="329" t="s">
        <v>1876</v>
      </c>
      <c r="K79" s="330"/>
    </row>
    <row r="80" spans="1:11" s="7" customFormat="1">
      <c r="A80" s="488" t="s">
        <v>1954</v>
      </c>
      <c r="B80" s="488" t="s">
        <v>982</v>
      </c>
      <c r="C80" s="331" t="s">
        <v>1890</v>
      </c>
      <c r="D80" s="332"/>
      <c r="E80" s="533"/>
      <c r="F80" s="326"/>
      <c r="G80" s="327"/>
      <c r="H80" s="328"/>
      <c r="I80" s="530"/>
      <c r="J80" s="329"/>
      <c r="K80" s="330"/>
    </row>
    <row r="81" spans="1:11" s="7" customFormat="1" ht="26.25" customHeight="1">
      <c r="A81" s="488" t="s">
        <v>1955</v>
      </c>
      <c r="B81" s="488" t="s">
        <v>11207</v>
      </c>
      <c r="C81" s="331"/>
      <c r="D81" s="332" t="s">
        <v>697</v>
      </c>
      <c r="E81" s="533">
        <v>45796</v>
      </c>
      <c r="F81" s="326" t="s">
        <v>698</v>
      </c>
      <c r="G81" s="327"/>
      <c r="H81" s="328" t="s">
        <v>697</v>
      </c>
      <c r="I81" s="530">
        <f t="shared" si="1"/>
        <v>45873</v>
      </c>
      <c r="J81" s="329" t="s">
        <v>698</v>
      </c>
      <c r="K81" s="330"/>
    </row>
    <row r="82" spans="1:11" s="7" customFormat="1">
      <c r="A82" s="488" t="s">
        <v>1956</v>
      </c>
      <c r="B82" s="488" t="s">
        <v>11208</v>
      </c>
      <c r="C82" s="331"/>
      <c r="D82" s="332" t="s">
        <v>131</v>
      </c>
      <c r="E82" s="533">
        <v>45796</v>
      </c>
      <c r="F82" s="326" t="s">
        <v>1903</v>
      </c>
      <c r="G82" s="327"/>
      <c r="H82" s="328" t="s">
        <v>131</v>
      </c>
      <c r="I82" s="530">
        <f t="shared" si="1"/>
        <v>45873</v>
      </c>
      <c r="J82" s="329" t="s">
        <v>1903</v>
      </c>
      <c r="K82" s="330"/>
    </row>
    <row r="83" spans="1:11" s="7" customFormat="1">
      <c r="A83" s="488" t="s">
        <v>1957</v>
      </c>
      <c r="B83" s="488" t="s">
        <v>11209</v>
      </c>
      <c r="C83" s="331"/>
      <c r="D83" s="332" t="s">
        <v>131</v>
      </c>
      <c r="E83" s="533">
        <v>45796</v>
      </c>
      <c r="F83" s="326" t="s">
        <v>1903</v>
      </c>
      <c r="G83" s="327"/>
      <c r="H83" s="328" t="s">
        <v>131</v>
      </c>
      <c r="I83" s="530">
        <f t="shared" si="1"/>
        <v>45873</v>
      </c>
      <c r="J83" s="329" t="s">
        <v>1903</v>
      </c>
      <c r="K83" s="330"/>
    </row>
    <row r="84" spans="1:11" s="7" customFormat="1">
      <c r="A84" s="488" t="s">
        <v>1958</v>
      </c>
      <c r="B84" s="488" t="s">
        <v>11210</v>
      </c>
      <c r="C84" s="331"/>
      <c r="D84" s="332" t="s">
        <v>131</v>
      </c>
      <c r="E84" s="533">
        <v>45796</v>
      </c>
      <c r="F84" s="326" t="s">
        <v>1903</v>
      </c>
      <c r="G84" s="327"/>
      <c r="H84" s="328" t="s">
        <v>131</v>
      </c>
      <c r="I84" s="530">
        <f t="shared" si="1"/>
        <v>45873</v>
      </c>
      <c r="J84" s="329" t="s">
        <v>1903</v>
      </c>
      <c r="K84" s="330"/>
    </row>
    <row r="85" spans="1:11" s="7" customFormat="1">
      <c r="A85" s="488" t="s">
        <v>1959</v>
      </c>
      <c r="B85" s="488" t="s">
        <v>11211</v>
      </c>
      <c r="C85" s="331"/>
      <c r="D85" s="332" t="s">
        <v>131</v>
      </c>
      <c r="E85" s="533">
        <v>45796</v>
      </c>
      <c r="F85" s="326" t="s">
        <v>1903</v>
      </c>
      <c r="G85" s="327"/>
      <c r="H85" s="328" t="s">
        <v>131</v>
      </c>
      <c r="I85" s="530">
        <f t="shared" si="1"/>
        <v>45873</v>
      </c>
      <c r="J85" s="329" t="s">
        <v>1903</v>
      </c>
      <c r="K85" s="330"/>
    </row>
    <row r="86" spans="1:11" s="7" customFormat="1">
      <c r="A86" s="945" t="s">
        <v>1960</v>
      </c>
      <c r="B86" s="488" t="s">
        <v>982</v>
      </c>
      <c r="C86" s="331" t="s">
        <v>1890</v>
      </c>
      <c r="D86" s="332"/>
      <c r="E86" s="533"/>
      <c r="F86" s="326"/>
      <c r="G86" s="327"/>
      <c r="H86" s="328"/>
      <c r="I86" s="530"/>
      <c r="J86" s="329"/>
      <c r="K86" s="330"/>
    </row>
    <row r="87" spans="1:11" s="7" customFormat="1">
      <c r="A87" s="488" t="s">
        <v>1961</v>
      </c>
      <c r="B87" s="488" t="s">
        <v>11212</v>
      </c>
      <c r="C87" s="331"/>
      <c r="D87" s="332" t="s">
        <v>697</v>
      </c>
      <c r="E87" s="533">
        <v>45796</v>
      </c>
      <c r="F87" s="326" t="s">
        <v>698</v>
      </c>
      <c r="G87" s="327"/>
      <c r="H87" s="328" t="s">
        <v>697</v>
      </c>
      <c r="I87" s="530">
        <f t="shared" si="1"/>
        <v>45873</v>
      </c>
      <c r="J87" s="329" t="s">
        <v>698</v>
      </c>
      <c r="K87" s="330"/>
    </row>
    <row r="88" spans="1:11" s="7" customFormat="1">
      <c r="A88" s="488" t="s">
        <v>1962</v>
      </c>
      <c r="B88" s="488" t="s">
        <v>1963</v>
      </c>
      <c r="C88" s="331" t="s">
        <v>1001</v>
      </c>
      <c r="D88" s="332" t="s">
        <v>697</v>
      </c>
      <c r="E88" s="533">
        <v>45796</v>
      </c>
      <c r="F88" s="326" t="s">
        <v>698</v>
      </c>
      <c r="G88" s="327"/>
      <c r="H88" s="1465" t="s">
        <v>697</v>
      </c>
      <c r="I88" s="530">
        <f t="shared" si="1"/>
        <v>45873</v>
      </c>
      <c r="J88" s="468" t="s">
        <v>698</v>
      </c>
      <c r="K88" s="333"/>
    </row>
    <row r="89" spans="1:11" s="7" customFormat="1">
      <c r="A89" s="488" t="s">
        <v>1964</v>
      </c>
      <c r="B89" s="488" t="s">
        <v>1965</v>
      </c>
      <c r="C89" s="331" t="s">
        <v>1001</v>
      </c>
      <c r="D89" s="332" t="s">
        <v>697</v>
      </c>
      <c r="E89" s="533">
        <v>45796</v>
      </c>
      <c r="F89" s="326" t="s">
        <v>698</v>
      </c>
      <c r="G89" s="327"/>
      <c r="H89" s="1465" t="s">
        <v>697</v>
      </c>
      <c r="I89" s="530">
        <f t="shared" si="1"/>
        <v>45873</v>
      </c>
      <c r="J89" s="468" t="s">
        <v>698</v>
      </c>
      <c r="K89" s="333"/>
    </row>
    <row r="90" spans="1:11" s="7" customFormat="1">
      <c r="A90" s="488" t="s">
        <v>1966</v>
      </c>
      <c r="B90" s="488" t="s">
        <v>11213</v>
      </c>
      <c r="C90" s="331" t="s">
        <v>983</v>
      </c>
      <c r="D90" s="332" t="s">
        <v>697</v>
      </c>
      <c r="E90" s="533">
        <v>45796</v>
      </c>
      <c r="F90" s="326" t="s">
        <v>698</v>
      </c>
      <c r="G90" s="327"/>
      <c r="H90" s="328" t="s">
        <v>697</v>
      </c>
      <c r="I90" s="530">
        <f t="shared" si="1"/>
        <v>45873</v>
      </c>
      <c r="J90" s="329" t="s">
        <v>698</v>
      </c>
      <c r="K90" s="333"/>
    </row>
    <row r="91" spans="1:11" s="7" customFormat="1">
      <c r="A91" s="488" t="s">
        <v>1967</v>
      </c>
      <c r="B91" s="488" t="s">
        <v>11214</v>
      </c>
      <c r="C91" s="331" t="s">
        <v>983</v>
      </c>
      <c r="D91" s="332" t="s">
        <v>697</v>
      </c>
      <c r="E91" s="533">
        <v>45796</v>
      </c>
      <c r="F91" s="326" t="s">
        <v>698</v>
      </c>
      <c r="G91" s="327"/>
      <c r="H91" s="328" t="s">
        <v>697</v>
      </c>
      <c r="I91" s="530">
        <f t="shared" si="1"/>
        <v>45873</v>
      </c>
      <c r="J91" s="329" t="s">
        <v>698</v>
      </c>
      <c r="K91" s="333"/>
    </row>
    <row r="92" spans="1:11" s="7" customFormat="1">
      <c r="A92" s="488" t="s">
        <v>1968</v>
      </c>
      <c r="B92" s="488" t="s">
        <v>11305</v>
      </c>
      <c r="C92" s="331"/>
      <c r="D92" s="332" t="s">
        <v>697</v>
      </c>
      <c r="E92" s="533">
        <v>45796</v>
      </c>
      <c r="F92" s="326" t="s">
        <v>698</v>
      </c>
      <c r="G92" s="327"/>
      <c r="H92" s="328" t="s">
        <v>697</v>
      </c>
      <c r="I92" s="530">
        <f t="shared" si="1"/>
        <v>45873</v>
      </c>
      <c r="J92" s="329" t="s">
        <v>698</v>
      </c>
      <c r="K92" s="330"/>
    </row>
    <row r="93" spans="1:11" s="7" customFormat="1">
      <c r="A93" s="488" t="s">
        <v>1969</v>
      </c>
      <c r="B93" s="488" t="s">
        <v>11306</v>
      </c>
      <c r="C93" s="331"/>
      <c r="D93" s="332" t="s">
        <v>131</v>
      </c>
      <c r="E93" s="533">
        <v>45796</v>
      </c>
      <c r="F93" s="326" t="s">
        <v>1876</v>
      </c>
      <c r="G93" s="327"/>
      <c r="H93" s="328" t="s">
        <v>131</v>
      </c>
      <c r="I93" s="530">
        <f t="shared" si="1"/>
        <v>45873</v>
      </c>
      <c r="J93" s="329" t="s">
        <v>1876</v>
      </c>
      <c r="K93" s="330"/>
    </row>
    <row r="94" spans="1:11" s="7" customFormat="1">
      <c r="A94" s="488" t="s">
        <v>1970</v>
      </c>
      <c r="B94" s="488" t="s">
        <v>11307</v>
      </c>
      <c r="C94" s="331"/>
      <c r="D94" s="332" t="s">
        <v>131</v>
      </c>
      <c r="E94" s="533">
        <v>45796</v>
      </c>
      <c r="F94" s="326" t="s">
        <v>1880</v>
      </c>
      <c r="G94" s="327"/>
      <c r="H94" s="328" t="s">
        <v>131</v>
      </c>
      <c r="I94" s="530">
        <f t="shared" si="1"/>
        <v>45873</v>
      </c>
      <c r="J94" s="329" t="s">
        <v>1880</v>
      </c>
      <c r="K94" s="330"/>
    </row>
    <row r="95" spans="1:11" s="7" customFormat="1">
      <c r="A95" s="488" t="s">
        <v>1971</v>
      </c>
      <c r="B95" s="488" t="s">
        <v>11308</v>
      </c>
      <c r="C95" s="331"/>
      <c r="D95" s="332" t="s">
        <v>131</v>
      </c>
      <c r="E95" s="533">
        <v>45796</v>
      </c>
      <c r="F95" s="326" t="s">
        <v>1880</v>
      </c>
      <c r="G95" s="327"/>
      <c r="H95" s="328" t="s">
        <v>131</v>
      </c>
      <c r="I95" s="530">
        <f t="shared" si="1"/>
        <v>45873</v>
      </c>
      <c r="J95" s="329" t="s">
        <v>1880</v>
      </c>
      <c r="K95" s="330"/>
    </row>
    <row r="96" spans="1:11" s="7" customFormat="1">
      <c r="A96" s="488" t="s">
        <v>1972</v>
      </c>
      <c r="B96" s="488" t="s">
        <v>11218</v>
      </c>
      <c r="C96" s="331"/>
      <c r="D96" s="332" t="s">
        <v>131</v>
      </c>
      <c r="E96" s="533">
        <v>45796</v>
      </c>
      <c r="F96" s="326" t="s">
        <v>1880</v>
      </c>
      <c r="G96" s="327"/>
      <c r="H96" s="328" t="s">
        <v>131</v>
      </c>
      <c r="I96" s="530">
        <f t="shared" si="1"/>
        <v>45873</v>
      </c>
      <c r="J96" s="329" t="s">
        <v>1880</v>
      </c>
      <c r="K96" s="330"/>
    </row>
    <row r="97" spans="1:11" s="7" customFormat="1">
      <c r="A97" s="488" t="s">
        <v>1973</v>
      </c>
      <c r="B97" s="488" t="s">
        <v>11219</v>
      </c>
      <c r="C97" s="331"/>
      <c r="D97" s="332" t="s">
        <v>131</v>
      </c>
      <c r="E97" s="533">
        <v>45796</v>
      </c>
      <c r="F97" s="326" t="s">
        <v>1880</v>
      </c>
      <c r="G97" s="327"/>
      <c r="H97" s="328" t="s">
        <v>131</v>
      </c>
      <c r="I97" s="530">
        <f t="shared" si="1"/>
        <v>45873</v>
      </c>
      <c r="J97" s="329" t="s">
        <v>1880</v>
      </c>
      <c r="K97" s="330"/>
    </row>
    <row r="98" spans="1:11" s="7" customFormat="1">
      <c r="A98" s="488" t="s">
        <v>1974</v>
      </c>
      <c r="B98" s="488" t="s">
        <v>11215</v>
      </c>
      <c r="C98" s="331"/>
      <c r="D98" s="332" t="s">
        <v>131</v>
      </c>
      <c r="E98" s="533">
        <v>45796</v>
      </c>
      <c r="F98" s="326" t="s">
        <v>1880</v>
      </c>
      <c r="G98" s="327"/>
      <c r="H98" s="328" t="s">
        <v>131</v>
      </c>
      <c r="I98" s="530">
        <f t="shared" si="1"/>
        <v>45873</v>
      </c>
      <c r="J98" s="329" t="s">
        <v>1880</v>
      </c>
      <c r="K98" s="330"/>
    </row>
    <row r="99" spans="1:11" s="7" customFormat="1" ht="12.75" customHeight="1">
      <c r="A99" s="488" t="s">
        <v>1975</v>
      </c>
      <c r="B99" s="488" t="s">
        <v>11216</v>
      </c>
      <c r="C99" s="331"/>
      <c r="D99" s="332" t="s">
        <v>131</v>
      </c>
      <c r="E99" s="533">
        <v>45796</v>
      </c>
      <c r="F99" s="326" t="s">
        <v>1880</v>
      </c>
      <c r="G99" s="327"/>
      <c r="H99" s="328" t="s">
        <v>131</v>
      </c>
      <c r="I99" s="530">
        <f t="shared" si="1"/>
        <v>45873</v>
      </c>
      <c r="J99" s="329" t="s">
        <v>1880</v>
      </c>
      <c r="K99" s="330"/>
    </row>
    <row r="100" spans="1:11" s="7" customFormat="1">
      <c r="A100" s="488" t="s">
        <v>1976</v>
      </c>
      <c r="B100" s="488" t="s">
        <v>11220</v>
      </c>
      <c r="C100" s="331"/>
      <c r="D100" s="332" t="s">
        <v>131</v>
      </c>
      <c r="E100" s="533">
        <v>45796</v>
      </c>
      <c r="F100" s="326" t="s">
        <v>1880</v>
      </c>
      <c r="G100" s="327"/>
      <c r="H100" s="328" t="s">
        <v>131</v>
      </c>
      <c r="I100" s="530">
        <f t="shared" si="1"/>
        <v>45873</v>
      </c>
      <c r="J100" s="329" t="s">
        <v>1880</v>
      </c>
      <c r="K100" s="330"/>
    </row>
    <row r="101" spans="1:11" s="7" customFormat="1">
      <c r="A101" s="488" t="s">
        <v>1977</v>
      </c>
      <c r="B101" s="488" t="s">
        <v>11338</v>
      </c>
      <c r="C101" s="331"/>
      <c r="D101" s="332" t="s">
        <v>697</v>
      </c>
      <c r="E101" s="533">
        <v>45796</v>
      </c>
      <c r="F101" s="326" t="s">
        <v>698</v>
      </c>
      <c r="G101" s="327"/>
      <c r="H101" s="328" t="s">
        <v>697</v>
      </c>
      <c r="I101" s="530">
        <f t="shared" si="1"/>
        <v>45873</v>
      </c>
      <c r="J101" s="329" t="s">
        <v>698</v>
      </c>
      <c r="K101" s="330"/>
    </row>
    <row r="102" spans="1:11" s="7" customFormat="1">
      <c r="A102" s="488" t="s">
        <v>1978</v>
      </c>
      <c r="B102" s="488" t="s">
        <v>11309</v>
      </c>
      <c r="C102" s="331"/>
      <c r="D102" s="332" t="s">
        <v>131</v>
      </c>
      <c r="E102" s="533">
        <v>45796</v>
      </c>
      <c r="F102" s="326" t="s">
        <v>1876</v>
      </c>
      <c r="G102" s="327"/>
      <c r="H102" s="328" t="s">
        <v>131</v>
      </c>
      <c r="I102" s="530">
        <f t="shared" si="1"/>
        <v>45873</v>
      </c>
      <c r="J102" s="329" t="s">
        <v>1876</v>
      </c>
      <c r="K102" s="330"/>
    </row>
    <row r="103" spans="1:11" s="7" customFormat="1">
      <c r="A103" s="488" t="s">
        <v>1979</v>
      </c>
      <c r="B103" s="488" t="s">
        <v>11310</v>
      </c>
      <c r="C103" s="331"/>
      <c r="D103" s="332" t="s">
        <v>697</v>
      </c>
      <c r="E103" s="533">
        <v>45796</v>
      </c>
      <c r="F103" s="326" t="s">
        <v>1876</v>
      </c>
      <c r="G103" s="327"/>
      <c r="H103" s="328" t="s">
        <v>697</v>
      </c>
      <c r="I103" s="530">
        <f t="shared" si="1"/>
        <v>45873</v>
      </c>
      <c r="J103" s="329" t="s">
        <v>1876</v>
      </c>
      <c r="K103" s="330"/>
    </row>
    <row r="104" spans="1:11" s="7" customFormat="1">
      <c r="A104" s="488" t="s">
        <v>1980</v>
      </c>
      <c r="B104" s="488" t="s">
        <v>11311</v>
      </c>
      <c r="C104" s="331"/>
      <c r="D104" s="332" t="s">
        <v>697</v>
      </c>
      <c r="E104" s="533">
        <v>45796</v>
      </c>
      <c r="F104" s="326" t="s">
        <v>1876</v>
      </c>
      <c r="G104" s="327"/>
      <c r="H104" s="328" t="s">
        <v>697</v>
      </c>
      <c r="I104" s="530">
        <f t="shared" si="1"/>
        <v>45873</v>
      </c>
      <c r="J104" s="329" t="s">
        <v>1876</v>
      </c>
      <c r="K104" s="330"/>
    </row>
    <row r="105" spans="1:11" s="7" customFormat="1">
      <c r="A105" s="488" t="s">
        <v>1981</v>
      </c>
      <c r="B105" s="488" t="s">
        <v>11217</v>
      </c>
      <c r="C105" s="331"/>
      <c r="D105" s="332" t="s">
        <v>131</v>
      </c>
      <c r="E105" s="533">
        <v>45796</v>
      </c>
      <c r="F105" s="326" t="s">
        <v>1880</v>
      </c>
      <c r="G105" s="327"/>
      <c r="H105" s="328" t="s">
        <v>131</v>
      </c>
      <c r="I105" s="530">
        <f t="shared" si="1"/>
        <v>45873</v>
      </c>
      <c r="J105" s="329" t="s">
        <v>1880</v>
      </c>
      <c r="K105" s="330"/>
    </row>
    <row r="106" spans="1:11" s="7" customFormat="1">
      <c r="A106" s="488" t="s">
        <v>1982</v>
      </c>
      <c r="B106" s="488" t="s">
        <v>11221</v>
      </c>
      <c r="C106" s="331"/>
      <c r="D106" s="332" t="s">
        <v>131</v>
      </c>
      <c r="E106" s="533">
        <v>45796</v>
      </c>
      <c r="F106" s="326" t="s">
        <v>1880</v>
      </c>
      <c r="G106" s="327"/>
      <c r="H106" s="328" t="s">
        <v>131</v>
      </c>
      <c r="I106" s="530">
        <f t="shared" si="1"/>
        <v>45873</v>
      </c>
      <c r="J106" s="329" t="s">
        <v>1880</v>
      </c>
      <c r="K106" s="330"/>
    </row>
    <row r="107" spans="1:11" s="7" customFormat="1">
      <c r="A107" s="488" t="s">
        <v>1983</v>
      </c>
      <c r="B107" s="488" t="s">
        <v>11222</v>
      </c>
      <c r="C107" s="331"/>
      <c r="D107" s="332" t="s">
        <v>131</v>
      </c>
      <c r="E107" s="533">
        <v>45796</v>
      </c>
      <c r="F107" s="326" t="s">
        <v>1880</v>
      </c>
      <c r="G107" s="327"/>
      <c r="H107" s="328" t="s">
        <v>131</v>
      </c>
      <c r="I107" s="530">
        <f t="shared" si="1"/>
        <v>45873</v>
      </c>
      <c r="J107" s="329" t="s">
        <v>1880</v>
      </c>
      <c r="K107" s="330"/>
    </row>
    <row r="108" spans="1:11" s="7" customFormat="1" ht="12.75" customHeight="1">
      <c r="A108" s="488" t="s">
        <v>1984</v>
      </c>
      <c r="B108" s="488" t="s">
        <v>11223</v>
      </c>
      <c r="C108" s="331"/>
      <c r="D108" s="332" t="s">
        <v>131</v>
      </c>
      <c r="E108" s="533">
        <v>45796</v>
      </c>
      <c r="F108" s="326" t="s">
        <v>1880</v>
      </c>
      <c r="G108" s="327"/>
      <c r="H108" s="328" t="s">
        <v>131</v>
      </c>
      <c r="I108" s="530">
        <f t="shared" si="1"/>
        <v>45873</v>
      </c>
      <c r="J108" s="329" t="s">
        <v>1880</v>
      </c>
      <c r="K108" s="330"/>
    </row>
    <row r="109" spans="1:11" s="7" customFormat="1">
      <c r="A109" s="488" t="s">
        <v>1985</v>
      </c>
      <c r="B109" s="488" t="s">
        <v>11224</v>
      </c>
      <c r="C109" s="331"/>
      <c r="D109" s="332" t="s">
        <v>131</v>
      </c>
      <c r="E109" s="533">
        <v>45796</v>
      </c>
      <c r="F109" s="326" t="s">
        <v>1880</v>
      </c>
      <c r="G109" s="327"/>
      <c r="H109" s="328" t="s">
        <v>131</v>
      </c>
      <c r="I109" s="530">
        <f t="shared" si="1"/>
        <v>45873</v>
      </c>
      <c r="J109" s="329" t="s">
        <v>1880</v>
      </c>
      <c r="K109" s="330"/>
    </row>
    <row r="110" spans="1:11" s="7" customFormat="1">
      <c r="A110" s="488" t="s">
        <v>1986</v>
      </c>
      <c r="B110" s="488" t="s">
        <v>11225</v>
      </c>
      <c r="C110" s="331"/>
      <c r="D110" s="332" t="s">
        <v>697</v>
      </c>
      <c r="E110" s="533">
        <v>45796</v>
      </c>
      <c r="F110" s="326" t="s">
        <v>1876</v>
      </c>
      <c r="G110" s="327"/>
      <c r="H110" s="328" t="s">
        <v>697</v>
      </c>
      <c r="I110" s="530">
        <f t="shared" si="1"/>
        <v>45873</v>
      </c>
      <c r="J110" s="329" t="s">
        <v>1876</v>
      </c>
      <c r="K110" s="330"/>
    </row>
    <row r="111" spans="1:11" s="7" customFormat="1">
      <c r="A111" s="488" t="s">
        <v>1987</v>
      </c>
      <c r="B111" s="488" t="s">
        <v>11226</v>
      </c>
      <c r="C111" s="331"/>
      <c r="D111" s="332" t="s">
        <v>131</v>
      </c>
      <c r="E111" s="533">
        <v>45796</v>
      </c>
      <c r="F111" s="326" t="s">
        <v>1880</v>
      </c>
      <c r="G111" s="327"/>
      <c r="H111" s="328" t="s">
        <v>131</v>
      </c>
      <c r="I111" s="530">
        <f t="shared" si="1"/>
        <v>45873</v>
      </c>
      <c r="J111" s="329" t="s">
        <v>1880</v>
      </c>
      <c r="K111" s="330"/>
    </row>
    <row r="112" spans="1:11" s="7" customFormat="1" ht="26">
      <c r="A112" s="488" t="s">
        <v>1988</v>
      </c>
      <c r="B112" s="488" t="s">
        <v>11227</v>
      </c>
      <c r="C112" s="331"/>
      <c r="D112" s="332" t="s">
        <v>697</v>
      </c>
      <c r="E112" s="533">
        <v>45796</v>
      </c>
      <c r="F112" s="326" t="s">
        <v>698</v>
      </c>
      <c r="G112" s="327"/>
      <c r="H112" s="328" t="s">
        <v>697</v>
      </c>
      <c r="I112" s="530">
        <f t="shared" si="1"/>
        <v>45873</v>
      </c>
      <c r="J112" s="329" t="s">
        <v>698</v>
      </c>
      <c r="K112" s="330"/>
    </row>
    <row r="113" spans="1:11" s="7" customFormat="1">
      <c r="A113" s="488" t="s">
        <v>1989</v>
      </c>
      <c r="B113" s="488" t="s">
        <v>11343</v>
      </c>
      <c r="C113" s="331"/>
      <c r="D113" s="332" t="s">
        <v>697</v>
      </c>
      <c r="E113" s="533">
        <v>45796</v>
      </c>
      <c r="F113" s="326" t="s">
        <v>698</v>
      </c>
      <c r="G113" s="327"/>
      <c r="H113" s="328" t="s">
        <v>697</v>
      </c>
      <c r="I113" s="530">
        <f t="shared" si="1"/>
        <v>45873</v>
      </c>
      <c r="J113" s="329" t="s">
        <v>698</v>
      </c>
      <c r="K113" s="330"/>
    </row>
    <row r="114" spans="1:11" s="7" customFormat="1">
      <c r="A114" s="488" t="s">
        <v>1990</v>
      </c>
      <c r="B114" s="488" t="s">
        <v>11344</v>
      </c>
      <c r="C114" s="331"/>
      <c r="D114" s="332" t="s">
        <v>131</v>
      </c>
      <c r="E114" s="533">
        <v>45796</v>
      </c>
      <c r="F114" s="326" t="s">
        <v>1876</v>
      </c>
      <c r="G114" s="327"/>
      <c r="H114" s="328" t="s">
        <v>131</v>
      </c>
      <c r="I114" s="530">
        <f t="shared" si="1"/>
        <v>45873</v>
      </c>
      <c r="J114" s="329" t="s">
        <v>1876</v>
      </c>
      <c r="K114" s="330"/>
    </row>
    <row r="115" spans="1:11" s="7" customFormat="1">
      <c r="A115" s="488" t="s">
        <v>1991</v>
      </c>
      <c r="B115" s="488" t="s">
        <v>11228</v>
      </c>
      <c r="C115" s="331"/>
      <c r="D115" s="332" t="s">
        <v>697</v>
      </c>
      <c r="E115" s="533">
        <v>45796</v>
      </c>
      <c r="F115" s="326" t="s">
        <v>698</v>
      </c>
      <c r="G115" s="327"/>
      <c r="H115" s="328" t="s">
        <v>697</v>
      </c>
      <c r="I115" s="530">
        <f t="shared" si="1"/>
        <v>45873</v>
      </c>
      <c r="J115" s="329" t="s">
        <v>698</v>
      </c>
      <c r="K115" s="330"/>
    </row>
    <row r="116" spans="1:11" s="7" customFormat="1">
      <c r="A116" s="488" t="s">
        <v>1992</v>
      </c>
      <c r="B116" s="488" t="s">
        <v>1993</v>
      </c>
      <c r="C116" s="331"/>
      <c r="D116" s="332" t="s">
        <v>697</v>
      </c>
      <c r="E116" s="533">
        <v>45796</v>
      </c>
      <c r="F116" s="326" t="s">
        <v>698</v>
      </c>
      <c r="G116" s="327"/>
      <c r="H116" s="328" t="s">
        <v>697</v>
      </c>
      <c r="I116" s="530">
        <f t="shared" si="1"/>
        <v>45873</v>
      </c>
      <c r="J116" s="329" t="s">
        <v>698</v>
      </c>
      <c r="K116" s="330"/>
    </row>
    <row r="117" spans="1:11" s="7" customFormat="1">
      <c r="A117" s="488" t="s">
        <v>1994</v>
      </c>
      <c r="B117" s="488" t="s">
        <v>10819</v>
      </c>
      <c r="C117" s="331"/>
      <c r="D117" s="332" t="s">
        <v>697</v>
      </c>
      <c r="E117" s="533">
        <v>45796</v>
      </c>
      <c r="F117" s="326" t="s">
        <v>698</v>
      </c>
      <c r="G117" s="327"/>
      <c r="H117" s="328" t="s">
        <v>697</v>
      </c>
      <c r="I117" s="530">
        <f t="shared" si="1"/>
        <v>45873</v>
      </c>
      <c r="J117" s="329" t="s">
        <v>698</v>
      </c>
      <c r="K117" s="330"/>
    </row>
    <row r="118" spans="1:11" s="7" customFormat="1">
      <c r="A118" s="488" t="s">
        <v>1995</v>
      </c>
      <c r="B118" s="488" t="s">
        <v>11312</v>
      </c>
      <c r="C118" s="331"/>
      <c r="D118" s="332" t="s">
        <v>697</v>
      </c>
      <c r="E118" s="533">
        <v>45796</v>
      </c>
      <c r="F118" s="326" t="s">
        <v>698</v>
      </c>
      <c r="G118" s="327"/>
      <c r="H118" s="328" t="s">
        <v>697</v>
      </c>
      <c r="I118" s="530">
        <f t="shared" si="1"/>
        <v>45873</v>
      </c>
      <c r="J118" s="329" t="s">
        <v>698</v>
      </c>
      <c r="K118" s="330"/>
    </row>
    <row r="119" spans="1:11" s="7" customFormat="1">
      <c r="A119" s="945" t="s">
        <v>1996</v>
      </c>
      <c r="B119" s="488" t="s">
        <v>982</v>
      </c>
      <c r="C119" s="331" t="s">
        <v>1997</v>
      </c>
      <c r="D119" s="332"/>
      <c r="E119" s="533"/>
      <c r="F119" s="326"/>
      <c r="G119" s="1069"/>
      <c r="H119" s="328"/>
      <c r="I119" s="530"/>
      <c r="J119" s="329"/>
      <c r="K119" s="330"/>
    </row>
    <row r="120" spans="1:11" s="7" customFormat="1">
      <c r="A120" s="488" t="s">
        <v>1998</v>
      </c>
      <c r="B120" s="488" t="s">
        <v>982</v>
      </c>
      <c r="C120" s="331" t="s">
        <v>1999</v>
      </c>
      <c r="D120" s="332"/>
      <c r="E120" s="533"/>
      <c r="F120" s="326"/>
      <c r="G120" s="1069"/>
      <c r="H120" s="328"/>
      <c r="I120" s="530"/>
      <c r="J120" s="329"/>
      <c r="K120" s="330"/>
    </row>
    <row r="121" spans="1:11" s="7" customFormat="1">
      <c r="A121" s="488" t="s">
        <v>2000</v>
      </c>
      <c r="B121" s="488" t="s">
        <v>982</v>
      </c>
      <c r="C121" s="331" t="s">
        <v>1997</v>
      </c>
      <c r="D121" s="332"/>
      <c r="E121" s="533"/>
      <c r="F121" s="326"/>
      <c r="G121" s="1069"/>
      <c r="H121" s="328"/>
      <c r="I121" s="530"/>
      <c r="J121" s="329"/>
      <c r="K121" s="330"/>
    </row>
    <row r="122" spans="1:11" s="7" customFormat="1">
      <c r="A122" s="488" t="s">
        <v>2001</v>
      </c>
      <c r="B122" s="488" t="s">
        <v>2002</v>
      </c>
      <c r="C122" s="331"/>
      <c r="D122" s="332" t="s">
        <v>697</v>
      </c>
      <c r="E122" s="533">
        <v>45796</v>
      </c>
      <c r="F122" s="326" t="s">
        <v>698</v>
      </c>
      <c r="G122" s="327"/>
      <c r="H122" s="328" t="s">
        <v>697</v>
      </c>
      <c r="I122" s="530">
        <f t="shared" ref="I122:I162" si="2">$B$4+90</f>
        <v>45873</v>
      </c>
      <c r="J122" s="329" t="s">
        <v>698</v>
      </c>
      <c r="K122" s="330"/>
    </row>
    <row r="123" spans="1:11" s="7" customFormat="1" ht="26">
      <c r="A123" s="488" t="s">
        <v>2003</v>
      </c>
      <c r="B123" s="488" t="s">
        <v>2004</v>
      </c>
      <c r="C123" s="331"/>
      <c r="D123" s="332" t="s">
        <v>697</v>
      </c>
      <c r="E123" s="533">
        <v>45796</v>
      </c>
      <c r="F123" s="326" t="s">
        <v>698</v>
      </c>
      <c r="G123" s="327"/>
      <c r="H123" s="328" t="s">
        <v>697</v>
      </c>
      <c r="I123" s="530">
        <f t="shared" si="2"/>
        <v>45873</v>
      </c>
      <c r="J123" s="329" t="s">
        <v>698</v>
      </c>
      <c r="K123" s="330"/>
    </row>
    <row r="124" spans="1:11" s="7" customFormat="1" ht="26">
      <c r="A124" s="488" t="s">
        <v>2005</v>
      </c>
      <c r="B124" s="488" t="s">
        <v>2006</v>
      </c>
      <c r="C124" s="331"/>
      <c r="D124" s="332" t="s">
        <v>697</v>
      </c>
      <c r="E124" s="533">
        <v>45796</v>
      </c>
      <c r="F124" s="326" t="s">
        <v>698</v>
      </c>
      <c r="G124" s="327"/>
      <c r="H124" s="328" t="s">
        <v>697</v>
      </c>
      <c r="I124" s="530">
        <f t="shared" si="2"/>
        <v>45873</v>
      </c>
      <c r="J124" s="329" t="s">
        <v>698</v>
      </c>
      <c r="K124" s="330"/>
    </row>
    <row r="125" spans="1:11" s="7" customFormat="1" ht="26">
      <c r="A125" s="488" t="s">
        <v>2007</v>
      </c>
      <c r="B125" s="488" t="s">
        <v>2008</v>
      </c>
      <c r="C125" s="331"/>
      <c r="D125" s="332" t="s">
        <v>131</v>
      </c>
      <c r="E125" s="533">
        <v>45796</v>
      </c>
      <c r="F125" s="326" t="s">
        <v>1898</v>
      </c>
      <c r="G125" s="327"/>
      <c r="H125" s="328" t="s">
        <v>131</v>
      </c>
      <c r="I125" s="530">
        <f t="shared" si="2"/>
        <v>45873</v>
      </c>
      <c r="J125" s="329" t="s">
        <v>1898</v>
      </c>
      <c r="K125" s="330"/>
    </row>
    <row r="126" spans="1:11" s="7" customFormat="1" ht="26">
      <c r="A126" s="488" t="s">
        <v>2009</v>
      </c>
      <c r="B126" s="488" t="s">
        <v>2010</v>
      </c>
      <c r="C126" s="331"/>
      <c r="D126" s="332" t="s">
        <v>697</v>
      </c>
      <c r="E126" s="533">
        <v>45796</v>
      </c>
      <c r="F126" s="326" t="s">
        <v>698</v>
      </c>
      <c r="G126" s="327"/>
      <c r="H126" s="328" t="s">
        <v>697</v>
      </c>
      <c r="I126" s="530">
        <f t="shared" si="2"/>
        <v>45873</v>
      </c>
      <c r="J126" s="329" t="s">
        <v>698</v>
      </c>
      <c r="K126" s="330"/>
    </row>
    <row r="127" spans="1:11" s="7" customFormat="1" ht="26">
      <c r="A127" s="488" t="s">
        <v>2011</v>
      </c>
      <c r="B127" s="488" t="s">
        <v>2012</v>
      </c>
      <c r="C127" s="331"/>
      <c r="D127" s="332" t="s">
        <v>131</v>
      </c>
      <c r="E127" s="533">
        <v>45796</v>
      </c>
      <c r="F127" s="326" t="s">
        <v>2013</v>
      </c>
      <c r="G127" s="327"/>
      <c r="H127" s="328" t="s">
        <v>131</v>
      </c>
      <c r="I127" s="530">
        <f t="shared" si="2"/>
        <v>45873</v>
      </c>
      <c r="J127" s="329" t="s">
        <v>2013</v>
      </c>
      <c r="K127" s="330"/>
    </row>
    <row r="128" spans="1:11" s="7" customFormat="1">
      <c r="A128" s="488" t="s">
        <v>2014</v>
      </c>
      <c r="B128" s="488" t="s">
        <v>10820</v>
      </c>
      <c r="C128" s="331"/>
      <c r="D128" s="332" t="s">
        <v>697</v>
      </c>
      <c r="E128" s="533">
        <v>45796</v>
      </c>
      <c r="F128" s="326" t="s">
        <v>698</v>
      </c>
      <c r="G128" s="327"/>
      <c r="H128" s="328" t="s">
        <v>697</v>
      </c>
      <c r="I128" s="530">
        <f t="shared" si="2"/>
        <v>45873</v>
      </c>
      <c r="J128" s="329" t="s">
        <v>698</v>
      </c>
      <c r="K128" s="330"/>
    </row>
    <row r="129" spans="1:11" s="7" customFormat="1">
      <c r="A129" s="488" t="s">
        <v>2015</v>
      </c>
      <c r="B129" s="488" t="s">
        <v>10821</v>
      </c>
      <c r="C129" s="331"/>
      <c r="D129" s="332" t="s">
        <v>697</v>
      </c>
      <c r="E129" s="533">
        <v>45796</v>
      </c>
      <c r="F129" s="326" t="s">
        <v>698</v>
      </c>
      <c r="G129" s="327"/>
      <c r="H129" s="328" t="s">
        <v>697</v>
      </c>
      <c r="I129" s="530">
        <f t="shared" si="2"/>
        <v>45873</v>
      </c>
      <c r="J129" s="329" t="s">
        <v>698</v>
      </c>
      <c r="K129" s="330"/>
    </row>
    <row r="130" spans="1:11" s="7" customFormat="1">
      <c r="A130" s="488" t="s">
        <v>2016</v>
      </c>
      <c r="B130" s="488" t="s">
        <v>10822</v>
      </c>
      <c r="C130" s="331"/>
      <c r="D130" s="332" t="s">
        <v>697</v>
      </c>
      <c r="E130" s="533">
        <v>45796</v>
      </c>
      <c r="F130" s="326" t="s">
        <v>698</v>
      </c>
      <c r="G130" s="327"/>
      <c r="H130" s="328" t="s">
        <v>697</v>
      </c>
      <c r="I130" s="530">
        <f t="shared" si="2"/>
        <v>45873</v>
      </c>
      <c r="J130" s="329" t="s">
        <v>698</v>
      </c>
      <c r="K130" s="330"/>
    </row>
    <row r="131" spans="1:11" s="7" customFormat="1">
      <c r="A131" s="488" t="s">
        <v>2017</v>
      </c>
      <c r="B131" s="488" t="s">
        <v>10820</v>
      </c>
      <c r="C131" s="331"/>
      <c r="D131" s="332" t="s">
        <v>697</v>
      </c>
      <c r="E131" s="533">
        <v>45796</v>
      </c>
      <c r="F131" s="326" t="s">
        <v>698</v>
      </c>
      <c r="G131" s="327"/>
      <c r="H131" s="328" t="s">
        <v>697</v>
      </c>
      <c r="I131" s="530">
        <f t="shared" si="2"/>
        <v>45873</v>
      </c>
      <c r="J131" s="329" t="s">
        <v>698</v>
      </c>
      <c r="K131" s="330"/>
    </row>
    <row r="132" spans="1:11" s="7" customFormat="1">
      <c r="A132" s="488" t="s">
        <v>2018</v>
      </c>
      <c r="B132" s="488" t="s">
        <v>10822</v>
      </c>
      <c r="C132" s="331"/>
      <c r="D132" s="332" t="s">
        <v>697</v>
      </c>
      <c r="E132" s="533">
        <v>45796</v>
      </c>
      <c r="F132" s="326" t="s">
        <v>698</v>
      </c>
      <c r="G132" s="327"/>
      <c r="H132" s="328" t="s">
        <v>697</v>
      </c>
      <c r="I132" s="530">
        <f t="shared" si="2"/>
        <v>45873</v>
      </c>
      <c r="J132" s="329" t="s">
        <v>698</v>
      </c>
      <c r="K132" s="330"/>
    </row>
    <row r="133" spans="1:11" s="7" customFormat="1">
      <c r="A133" s="488" t="s">
        <v>2019</v>
      </c>
      <c r="B133" s="488" t="s">
        <v>10823</v>
      </c>
      <c r="C133" s="331"/>
      <c r="D133" s="332" t="s">
        <v>697</v>
      </c>
      <c r="E133" s="533">
        <v>45796</v>
      </c>
      <c r="F133" s="326" t="s">
        <v>698</v>
      </c>
      <c r="G133" s="327"/>
      <c r="H133" s="328" t="s">
        <v>697</v>
      </c>
      <c r="I133" s="530">
        <f t="shared" si="2"/>
        <v>45873</v>
      </c>
      <c r="J133" s="329" t="s">
        <v>698</v>
      </c>
      <c r="K133" s="330"/>
    </row>
    <row r="134" spans="1:11" s="7" customFormat="1">
      <c r="A134" s="488" t="s">
        <v>2020</v>
      </c>
      <c r="B134" s="488" t="s">
        <v>10824</v>
      </c>
      <c r="C134" s="331"/>
      <c r="D134" s="332" t="s">
        <v>697</v>
      </c>
      <c r="E134" s="533">
        <v>45796</v>
      </c>
      <c r="F134" s="326" t="s">
        <v>698</v>
      </c>
      <c r="G134" s="327"/>
      <c r="H134" s="328" t="s">
        <v>697</v>
      </c>
      <c r="I134" s="530">
        <f t="shared" si="2"/>
        <v>45873</v>
      </c>
      <c r="J134" s="329" t="s">
        <v>698</v>
      </c>
      <c r="K134" s="330"/>
    </row>
    <row r="135" spans="1:11" s="7" customFormat="1">
      <c r="A135" s="488" t="s">
        <v>2021</v>
      </c>
      <c r="B135" s="488" t="s">
        <v>10825</v>
      </c>
      <c r="C135" s="331"/>
      <c r="D135" s="332" t="s">
        <v>697</v>
      </c>
      <c r="E135" s="533">
        <v>45796</v>
      </c>
      <c r="F135" s="326" t="s">
        <v>698</v>
      </c>
      <c r="G135" s="327"/>
      <c r="H135" s="328" t="s">
        <v>697</v>
      </c>
      <c r="I135" s="530">
        <f t="shared" si="2"/>
        <v>45873</v>
      </c>
      <c r="J135" s="329" t="s">
        <v>698</v>
      </c>
      <c r="K135" s="330"/>
    </row>
    <row r="136" spans="1:11" s="7" customFormat="1" ht="26">
      <c r="A136" s="488" t="s">
        <v>2022</v>
      </c>
      <c r="B136" s="488" t="s">
        <v>2023</v>
      </c>
      <c r="C136" s="331" t="s">
        <v>983</v>
      </c>
      <c r="D136" s="332" t="s">
        <v>697</v>
      </c>
      <c r="E136" s="533">
        <v>45796</v>
      </c>
      <c r="F136" s="326" t="s">
        <v>698</v>
      </c>
      <c r="G136" s="327"/>
      <c r="H136" s="328" t="s">
        <v>697</v>
      </c>
      <c r="I136" s="530">
        <f t="shared" si="2"/>
        <v>45873</v>
      </c>
      <c r="J136" s="329" t="s">
        <v>698</v>
      </c>
      <c r="K136" s="330"/>
    </row>
    <row r="137" spans="1:11" s="7" customFormat="1" ht="26">
      <c r="A137" s="488" t="s">
        <v>2024</v>
      </c>
      <c r="B137" s="488" t="s">
        <v>2025</v>
      </c>
      <c r="C137" s="331" t="s">
        <v>983</v>
      </c>
      <c r="D137" s="332" t="s">
        <v>697</v>
      </c>
      <c r="E137" s="533">
        <v>45796</v>
      </c>
      <c r="F137" s="326" t="s">
        <v>698</v>
      </c>
      <c r="G137" s="327"/>
      <c r="H137" s="328" t="s">
        <v>697</v>
      </c>
      <c r="I137" s="530">
        <f t="shared" si="2"/>
        <v>45873</v>
      </c>
      <c r="J137" s="329" t="s">
        <v>698</v>
      </c>
      <c r="K137" s="330"/>
    </row>
    <row r="138" spans="1:11" s="7" customFormat="1" ht="26">
      <c r="A138" s="488" t="s">
        <v>2026</v>
      </c>
      <c r="B138" s="488" t="s">
        <v>2027</v>
      </c>
      <c r="C138" s="331" t="s">
        <v>983</v>
      </c>
      <c r="D138" s="332" t="s">
        <v>697</v>
      </c>
      <c r="E138" s="533">
        <v>45796</v>
      </c>
      <c r="F138" s="326" t="s">
        <v>698</v>
      </c>
      <c r="G138" s="327"/>
      <c r="H138" s="328" t="s">
        <v>697</v>
      </c>
      <c r="I138" s="530">
        <f t="shared" si="2"/>
        <v>45873</v>
      </c>
      <c r="J138" s="329" t="s">
        <v>698</v>
      </c>
      <c r="K138" s="330"/>
    </row>
    <row r="139" spans="1:11" s="7" customFormat="1" ht="26">
      <c r="A139" s="488" t="s">
        <v>2028</v>
      </c>
      <c r="B139" s="488" t="s">
        <v>2029</v>
      </c>
      <c r="C139" s="331" t="s">
        <v>983</v>
      </c>
      <c r="D139" s="332" t="s">
        <v>697</v>
      </c>
      <c r="E139" s="533">
        <v>45796</v>
      </c>
      <c r="F139" s="326" t="s">
        <v>698</v>
      </c>
      <c r="G139" s="327"/>
      <c r="H139" s="328" t="s">
        <v>697</v>
      </c>
      <c r="I139" s="530">
        <f t="shared" si="2"/>
        <v>45873</v>
      </c>
      <c r="J139" s="329" t="s">
        <v>698</v>
      </c>
      <c r="K139" s="330"/>
    </row>
    <row r="140" spans="1:11" s="7" customFormat="1">
      <c r="A140" s="488" t="s">
        <v>2030</v>
      </c>
      <c r="B140" s="488" t="s">
        <v>11229</v>
      </c>
      <c r="C140" s="331"/>
      <c r="D140" s="332" t="s">
        <v>697</v>
      </c>
      <c r="E140" s="533">
        <v>45796</v>
      </c>
      <c r="F140" s="326" t="s">
        <v>698</v>
      </c>
      <c r="G140" s="327"/>
      <c r="H140" s="328" t="s">
        <v>697</v>
      </c>
      <c r="I140" s="530">
        <f t="shared" si="2"/>
        <v>45873</v>
      </c>
      <c r="J140" s="329" t="s">
        <v>698</v>
      </c>
      <c r="K140" s="330"/>
    </row>
    <row r="141" spans="1:11" s="7" customFormat="1">
      <c r="A141" s="488" t="s">
        <v>2031</v>
      </c>
      <c r="B141" s="488" t="s">
        <v>2032</v>
      </c>
      <c r="C141" s="331"/>
      <c r="D141" s="332" t="s">
        <v>697</v>
      </c>
      <c r="E141" s="533">
        <v>45796</v>
      </c>
      <c r="F141" s="326" t="s">
        <v>698</v>
      </c>
      <c r="G141" s="327"/>
      <c r="H141" s="328" t="s">
        <v>697</v>
      </c>
      <c r="I141" s="530">
        <f t="shared" si="2"/>
        <v>45873</v>
      </c>
      <c r="J141" s="329" t="s">
        <v>698</v>
      </c>
      <c r="K141" s="330"/>
    </row>
    <row r="142" spans="1:11" s="7" customFormat="1">
      <c r="A142" s="488" t="s">
        <v>2033</v>
      </c>
      <c r="B142" s="488" t="s">
        <v>2034</v>
      </c>
      <c r="C142" s="331"/>
      <c r="D142" s="332" t="s">
        <v>697</v>
      </c>
      <c r="E142" s="533">
        <v>45796</v>
      </c>
      <c r="F142" s="326" t="s">
        <v>698</v>
      </c>
      <c r="G142" s="327"/>
      <c r="H142" s="328" t="s">
        <v>697</v>
      </c>
      <c r="I142" s="530">
        <f t="shared" si="2"/>
        <v>45873</v>
      </c>
      <c r="J142" s="329" t="s">
        <v>698</v>
      </c>
      <c r="K142" s="330"/>
    </row>
    <row r="143" spans="1:11" s="7" customFormat="1">
      <c r="A143" s="488" t="s">
        <v>2035</v>
      </c>
      <c r="B143" s="488" t="s">
        <v>11345</v>
      </c>
      <c r="C143" s="331" t="s">
        <v>983</v>
      </c>
      <c r="D143" s="332" t="s">
        <v>131</v>
      </c>
      <c r="E143" s="533">
        <v>45796</v>
      </c>
      <c r="F143" s="326" t="s">
        <v>1876</v>
      </c>
      <c r="G143" s="327"/>
      <c r="H143" s="328" t="s">
        <v>131</v>
      </c>
      <c r="I143" s="530">
        <f t="shared" si="2"/>
        <v>45873</v>
      </c>
      <c r="J143" s="329" t="s">
        <v>1876</v>
      </c>
      <c r="K143" s="330"/>
    </row>
    <row r="144" spans="1:11" s="7" customFormat="1">
      <c r="A144" s="488" t="s">
        <v>2036</v>
      </c>
      <c r="B144" s="488" t="s">
        <v>11346</v>
      </c>
      <c r="C144" s="331"/>
      <c r="D144" s="332" t="s">
        <v>131</v>
      </c>
      <c r="E144" s="533">
        <v>45796</v>
      </c>
      <c r="F144" s="326" t="s">
        <v>1876</v>
      </c>
      <c r="G144" s="327"/>
      <c r="H144" s="328" t="s">
        <v>131</v>
      </c>
      <c r="I144" s="530">
        <f t="shared" si="2"/>
        <v>45873</v>
      </c>
      <c r="J144" s="329" t="s">
        <v>1876</v>
      </c>
      <c r="K144" s="330"/>
    </row>
    <row r="145" spans="1:11" s="7" customFormat="1">
      <c r="A145" s="488" t="s">
        <v>2037</v>
      </c>
      <c r="B145" s="488" t="s">
        <v>2038</v>
      </c>
      <c r="C145" s="331"/>
      <c r="D145" s="332" t="s">
        <v>697</v>
      </c>
      <c r="E145" s="533">
        <v>45796</v>
      </c>
      <c r="F145" s="326" t="s">
        <v>698</v>
      </c>
      <c r="G145" s="327"/>
      <c r="H145" s="328" t="s">
        <v>697</v>
      </c>
      <c r="I145" s="530">
        <f t="shared" si="2"/>
        <v>45873</v>
      </c>
      <c r="J145" s="329" t="s">
        <v>698</v>
      </c>
      <c r="K145" s="330"/>
    </row>
    <row r="146" spans="1:11" s="7" customFormat="1">
      <c r="A146" s="488" t="s">
        <v>2039</v>
      </c>
      <c r="B146" s="488" t="s">
        <v>11230</v>
      </c>
      <c r="C146" s="331"/>
      <c r="D146" s="324" t="s">
        <v>697</v>
      </c>
      <c r="E146" s="533">
        <v>45796</v>
      </c>
      <c r="F146" s="326" t="s">
        <v>698</v>
      </c>
      <c r="G146" s="327"/>
      <c r="H146" s="300" t="s">
        <v>697</v>
      </c>
      <c r="I146" s="530">
        <f t="shared" si="2"/>
        <v>45873</v>
      </c>
      <c r="J146" s="329" t="s">
        <v>698</v>
      </c>
      <c r="K146" s="330"/>
    </row>
    <row r="147" spans="1:11" s="7" customFormat="1">
      <c r="A147" s="488" t="s">
        <v>2040</v>
      </c>
      <c r="B147" s="488" t="s">
        <v>982</v>
      </c>
      <c r="C147" s="331" t="s">
        <v>1890</v>
      </c>
      <c r="D147" s="332"/>
      <c r="E147" s="533"/>
      <c r="F147" s="326"/>
      <c r="G147" s="327"/>
      <c r="H147" s="328"/>
      <c r="I147" s="530"/>
      <c r="J147" s="329"/>
      <c r="K147" s="330"/>
    </row>
    <row r="148" spans="1:11" s="7" customFormat="1" ht="26">
      <c r="A148" s="488" t="s">
        <v>2041</v>
      </c>
      <c r="B148" s="488" t="s">
        <v>2042</v>
      </c>
      <c r="C148" s="331" t="s">
        <v>1001</v>
      </c>
      <c r="D148" s="332" t="s">
        <v>697</v>
      </c>
      <c r="E148" s="533">
        <v>45796</v>
      </c>
      <c r="F148" s="326" t="s">
        <v>698</v>
      </c>
      <c r="G148" s="327"/>
      <c r="H148" s="328" t="s">
        <v>697</v>
      </c>
      <c r="I148" s="530">
        <f t="shared" si="2"/>
        <v>45873</v>
      </c>
      <c r="J148" s="329" t="s">
        <v>698</v>
      </c>
      <c r="K148" s="330"/>
    </row>
    <row r="149" spans="1:11" s="7" customFormat="1">
      <c r="A149" s="488" t="s">
        <v>2043</v>
      </c>
      <c r="B149" s="488" t="s">
        <v>10826</v>
      </c>
      <c r="C149" s="331" t="s">
        <v>1001</v>
      </c>
      <c r="D149" s="332" t="s">
        <v>697</v>
      </c>
      <c r="E149" s="533">
        <v>45796</v>
      </c>
      <c r="F149" s="326" t="s">
        <v>698</v>
      </c>
      <c r="G149" s="327"/>
      <c r="H149" s="328" t="s">
        <v>697</v>
      </c>
      <c r="I149" s="530">
        <f t="shared" si="2"/>
        <v>45873</v>
      </c>
      <c r="J149" s="329" t="s">
        <v>698</v>
      </c>
      <c r="K149" s="330"/>
    </row>
    <row r="150" spans="1:11" s="7" customFormat="1">
      <c r="A150" s="488" t="s">
        <v>2044</v>
      </c>
      <c r="B150" s="488" t="s">
        <v>10827</v>
      </c>
      <c r="C150" s="331" t="s">
        <v>1001</v>
      </c>
      <c r="D150" s="332" t="s">
        <v>697</v>
      </c>
      <c r="E150" s="533">
        <v>45796</v>
      </c>
      <c r="F150" s="326" t="s">
        <v>698</v>
      </c>
      <c r="G150" s="327"/>
      <c r="H150" s="328" t="s">
        <v>697</v>
      </c>
      <c r="I150" s="530">
        <f t="shared" si="2"/>
        <v>45873</v>
      </c>
      <c r="J150" s="329" t="s">
        <v>698</v>
      </c>
      <c r="K150" s="330"/>
    </row>
    <row r="151" spans="1:11" s="7" customFormat="1">
      <c r="A151" s="488" t="s">
        <v>2045</v>
      </c>
      <c r="B151" s="488" t="s">
        <v>982</v>
      </c>
      <c r="C151" s="331" t="s">
        <v>1890</v>
      </c>
      <c r="D151" s="332"/>
      <c r="E151" s="533"/>
      <c r="F151" s="326"/>
      <c r="G151" s="327"/>
      <c r="H151" s="328"/>
      <c r="I151" s="530"/>
      <c r="J151" s="329"/>
      <c r="K151" s="330"/>
    </row>
    <row r="152" spans="1:11" s="7" customFormat="1">
      <c r="A152" s="488" t="s">
        <v>2046</v>
      </c>
      <c r="B152" s="488" t="s">
        <v>2047</v>
      </c>
      <c r="C152" s="331" t="s">
        <v>1001</v>
      </c>
      <c r="D152" s="332" t="s">
        <v>697</v>
      </c>
      <c r="E152" s="533">
        <v>45796</v>
      </c>
      <c r="F152" s="326" t="s">
        <v>698</v>
      </c>
      <c r="G152" s="327"/>
      <c r="H152" s="328" t="s">
        <v>697</v>
      </c>
      <c r="I152" s="530">
        <f t="shared" si="2"/>
        <v>45873</v>
      </c>
      <c r="J152" s="329" t="s">
        <v>698</v>
      </c>
      <c r="K152" s="330"/>
    </row>
    <row r="153" spans="1:11" s="7" customFormat="1">
      <c r="A153" s="488" t="s">
        <v>2048</v>
      </c>
      <c r="B153" s="488" t="s">
        <v>2049</v>
      </c>
      <c r="C153" s="331" t="s">
        <v>1001</v>
      </c>
      <c r="D153" s="332" t="s">
        <v>697</v>
      </c>
      <c r="E153" s="533">
        <v>45796</v>
      </c>
      <c r="F153" s="326" t="s">
        <v>698</v>
      </c>
      <c r="G153" s="327"/>
      <c r="H153" s="328" t="s">
        <v>697</v>
      </c>
      <c r="I153" s="530">
        <f t="shared" si="2"/>
        <v>45873</v>
      </c>
      <c r="J153" s="329" t="s">
        <v>698</v>
      </c>
      <c r="K153" s="330"/>
    </row>
    <row r="154" spans="1:11" s="7" customFormat="1">
      <c r="A154" s="488" t="s">
        <v>2050</v>
      </c>
      <c r="B154" s="488" t="s">
        <v>2051</v>
      </c>
      <c r="C154" s="331" t="s">
        <v>1001</v>
      </c>
      <c r="D154" s="332" t="s">
        <v>697</v>
      </c>
      <c r="E154" s="533">
        <v>45796</v>
      </c>
      <c r="F154" s="326" t="s">
        <v>698</v>
      </c>
      <c r="G154" s="327"/>
      <c r="H154" s="328" t="s">
        <v>697</v>
      </c>
      <c r="I154" s="530">
        <f t="shared" si="2"/>
        <v>45873</v>
      </c>
      <c r="J154" s="329" t="s">
        <v>698</v>
      </c>
      <c r="K154" s="330"/>
    </row>
    <row r="155" spans="1:11" s="7" customFormat="1">
      <c r="A155" s="488" t="s">
        <v>2052</v>
      </c>
      <c r="B155" s="488" t="s">
        <v>10828</v>
      </c>
      <c r="C155" s="331" t="s">
        <v>1001</v>
      </c>
      <c r="D155" s="332" t="s">
        <v>697</v>
      </c>
      <c r="E155" s="533">
        <v>45796</v>
      </c>
      <c r="F155" s="326" t="s">
        <v>698</v>
      </c>
      <c r="G155" s="327"/>
      <c r="H155" s="328" t="s">
        <v>697</v>
      </c>
      <c r="I155" s="530">
        <f t="shared" si="2"/>
        <v>45873</v>
      </c>
      <c r="J155" s="329" t="s">
        <v>698</v>
      </c>
      <c r="K155" s="330"/>
    </row>
    <row r="156" spans="1:11" s="7" customFormat="1">
      <c r="A156" s="488" t="s">
        <v>2053</v>
      </c>
      <c r="B156" s="488" t="s">
        <v>982</v>
      </c>
      <c r="C156" s="331" t="s">
        <v>1001</v>
      </c>
      <c r="D156" s="332"/>
      <c r="E156" s="533"/>
      <c r="F156" s="326"/>
      <c r="G156" s="327"/>
      <c r="H156" s="328"/>
      <c r="I156" s="530"/>
      <c r="J156" s="329"/>
      <c r="K156" s="330"/>
    </row>
    <row r="157" spans="1:11" s="7" customFormat="1">
      <c r="A157" s="488" t="s">
        <v>2054</v>
      </c>
      <c r="B157" s="488" t="s">
        <v>982</v>
      </c>
      <c r="C157" s="331" t="s">
        <v>10734</v>
      </c>
      <c r="D157" s="332"/>
      <c r="E157" s="533"/>
      <c r="F157" s="326"/>
      <c r="G157" s="327" t="s">
        <v>10830</v>
      </c>
      <c r="H157" s="328"/>
      <c r="I157" s="530"/>
      <c r="J157" s="329"/>
      <c r="K157" s="330"/>
    </row>
    <row r="158" spans="1:11" s="7" customFormat="1">
      <c r="A158" s="488" t="s">
        <v>2055</v>
      </c>
      <c r="B158" s="488" t="s">
        <v>2056</v>
      </c>
      <c r="C158" s="331" t="s">
        <v>1001</v>
      </c>
      <c r="D158" s="332" t="s">
        <v>697</v>
      </c>
      <c r="E158" s="533">
        <v>45796</v>
      </c>
      <c r="F158" s="326" t="s">
        <v>698</v>
      </c>
      <c r="G158" s="327"/>
      <c r="H158" s="328" t="s">
        <v>697</v>
      </c>
      <c r="I158" s="530">
        <f t="shared" si="2"/>
        <v>45873</v>
      </c>
      <c r="J158" s="329" t="s">
        <v>698</v>
      </c>
      <c r="K158" s="330"/>
    </row>
    <row r="159" spans="1:11" s="7" customFormat="1">
      <c r="A159" s="488" t="s">
        <v>2057</v>
      </c>
      <c r="B159" s="488" t="s">
        <v>2058</v>
      </c>
      <c r="C159" s="331" t="s">
        <v>1001</v>
      </c>
      <c r="D159" s="332" t="s">
        <v>697</v>
      </c>
      <c r="E159" s="533">
        <v>45796</v>
      </c>
      <c r="F159" s="326" t="s">
        <v>698</v>
      </c>
      <c r="G159" s="327"/>
      <c r="H159" s="328" t="s">
        <v>697</v>
      </c>
      <c r="I159" s="530">
        <f t="shared" si="2"/>
        <v>45873</v>
      </c>
      <c r="J159" s="329" t="s">
        <v>698</v>
      </c>
      <c r="K159" s="330"/>
    </row>
    <row r="160" spans="1:11" s="7" customFormat="1">
      <c r="A160" s="488" t="s">
        <v>2059</v>
      </c>
      <c r="B160" s="488" t="s">
        <v>2060</v>
      </c>
      <c r="C160" s="331" t="s">
        <v>1001</v>
      </c>
      <c r="D160" s="332" t="s">
        <v>697</v>
      </c>
      <c r="E160" s="533">
        <v>45796</v>
      </c>
      <c r="F160" s="326" t="s">
        <v>698</v>
      </c>
      <c r="G160" s="327"/>
      <c r="H160" s="328" t="s">
        <v>697</v>
      </c>
      <c r="I160" s="530">
        <f t="shared" si="2"/>
        <v>45873</v>
      </c>
      <c r="J160" s="329" t="s">
        <v>698</v>
      </c>
      <c r="K160" s="330"/>
    </row>
    <row r="161" spans="1:11" s="7" customFormat="1">
      <c r="A161" s="488" t="s">
        <v>2061</v>
      </c>
      <c r="B161" s="488" t="s">
        <v>2062</v>
      </c>
      <c r="C161" s="331" t="s">
        <v>1001</v>
      </c>
      <c r="D161" s="332" t="s">
        <v>697</v>
      </c>
      <c r="E161" s="533">
        <v>45796</v>
      </c>
      <c r="F161" s="326" t="s">
        <v>698</v>
      </c>
      <c r="G161" s="327"/>
      <c r="H161" s="328" t="s">
        <v>697</v>
      </c>
      <c r="I161" s="530">
        <f t="shared" si="2"/>
        <v>45873</v>
      </c>
      <c r="J161" s="329" t="s">
        <v>698</v>
      </c>
      <c r="K161" s="330"/>
    </row>
    <row r="162" spans="1:11" s="7" customFormat="1">
      <c r="A162" s="488" t="s">
        <v>2063</v>
      </c>
      <c r="B162" s="488" t="s">
        <v>2064</v>
      </c>
      <c r="C162" s="331" t="s">
        <v>1001</v>
      </c>
      <c r="D162" s="332" t="s">
        <v>697</v>
      </c>
      <c r="E162" s="533">
        <v>45796</v>
      </c>
      <c r="F162" s="326" t="s">
        <v>698</v>
      </c>
      <c r="G162" s="327"/>
      <c r="H162" s="328" t="s">
        <v>697</v>
      </c>
      <c r="I162" s="530">
        <f t="shared" si="2"/>
        <v>45873</v>
      </c>
      <c r="J162" s="329" t="s">
        <v>698</v>
      </c>
      <c r="K162" s="330"/>
    </row>
    <row r="163" spans="1:11" s="7" customFormat="1">
      <c r="A163" s="488" t="s">
        <v>2065</v>
      </c>
      <c r="B163" s="488" t="s">
        <v>982</v>
      </c>
      <c r="C163" s="331" t="s">
        <v>983</v>
      </c>
      <c r="D163" s="332"/>
      <c r="E163" s="533"/>
      <c r="F163" s="326"/>
      <c r="G163" s="327"/>
      <c r="H163" s="328"/>
      <c r="I163" s="530"/>
      <c r="J163" s="329"/>
      <c r="K163" s="330"/>
    </row>
    <row r="164" spans="1:11" s="7" customFormat="1">
      <c r="A164" s="488" t="s">
        <v>2066</v>
      </c>
      <c r="B164" s="488" t="s">
        <v>11313</v>
      </c>
      <c r="C164" s="331"/>
      <c r="D164" s="332" t="s">
        <v>697</v>
      </c>
      <c r="E164" s="533">
        <v>45796</v>
      </c>
      <c r="F164" s="326" t="s">
        <v>698</v>
      </c>
      <c r="G164" s="327"/>
      <c r="H164" s="328" t="s">
        <v>697</v>
      </c>
      <c r="I164" s="530">
        <f t="shared" ref="I164:I210" si="3">$B$4+90</f>
        <v>45873</v>
      </c>
      <c r="J164" s="329" t="s">
        <v>698</v>
      </c>
      <c r="K164" s="330"/>
    </row>
    <row r="165" spans="1:11" s="7" customFormat="1">
      <c r="A165" s="488" t="s">
        <v>2067</v>
      </c>
      <c r="B165" s="488" t="s">
        <v>2068</v>
      </c>
      <c r="C165" s="331"/>
      <c r="D165" s="332" t="s">
        <v>697</v>
      </c>
      <c r="E165" s="533">
        <v>45796</v>
      </c>
      <c r="F165" s="326" t="s">
        <v>698</v>
      </c>
      <c r="G165" s="327"/>
      <c r="H165" s="328" t="s">
        <v>697</v>
      </c>
      <c r="I165" s="530">
        <f t="shared" si="3"/>
        <v>45873</v>
      </c>
      <c r="J165" s="329" t="s">
        <v>698</v>
      </c>
      <c r="K165" s="330"/>
    </row>
    <row r="166" spans="1:11" s="7" customFormat="1">
      <c r="A166" s="488" t="s">
        <v>2069</v>
      </c>
      <c r="B166" s="488" t="s">
        <v>2070</v>
      </c>
      <c r="C166" s="331"/>
      <c r="D166" s="332" t="s">
        <v>697</v>
      </c>
      <c r="E166" s="533">
        <v>45796</v>
      </c>
      <c r="F166" s="326" t="s">
        <v>698</v>
      </c>
      <c r="G166" s="327"/>
      <c r="H166" s="328" t="s">
        <v>697</v>
      </c>
      <c r="I166" s="530">
        <f t="shared" si="3"/>
        <v>45873</v>
      </c>
      <c r="J166" s="329" t="s">
        <v>698</v>
      </c>
      <c r="K166" s="330"/>
    </row>
    <row r="167" spans="1:11" s="7" customFormat="1">
      <c r="A167" s="488" t="s">
        <v>2071</v>
      </c>
      <c r="B167" s="488" t="s">
        <v>2072</v>
      </c>
      <c r="C167" s="331"/>
      <c r="D167" s="332" t="s">
        <v>697</v>
      </c>
      <c r="E167" s="533">
        <v>45796</v>
      </c>
      <c r="F167" s="326" t="s">
        <v>698</v>
      </c>
      <c r="G167" s="327"/>
      <c r="H167" s="328" t="s">
        <v>697</v>
      </c>
      <c r="I167" s="530">
        <f t="shared" si="3"/>
        <v>45873</v>
      </c>
      <c r="J167" s="329" t="s">
        <v>698</v>
      </c>
      <c r="K167" s="330"/>
    </row>
    <row r="168" spans="1:11" s="7" customFormat="1">
      <c r="A168" s="488" t="s">
        <v>2073</v>
      </c>
      <c r="B168" s="488" t="s">
        <v>2074</v>
      </c>
      <c r="C168" s="331"/>
      <c r="D168" s="332" t="s">
        <v>697</v>
      </c>
      <c r="E168" s="533">
        <v>45796</v>
      </c>
      <c r="F168" s="326" t="s">
        <v>698</v>
      </c>
      <c r="G168" s="327"/>
      <c r="H168" s="328" t="s">
        <v>697</v>
      </c>
      <c r="I168" s="530">
        <f t="shared" si="3"/>
        <v>45873</v>
      </c>
      <c r="J168" s="329" t="s">
        <v>698</v>
      </c>
      <c r="K168" s="330"/>
    </row>
    <row r="169" spans="1:11" s="7" customFormat="1">
      <c r="A169" s="488" t="s">
        <v>2075</v>
      </c>
      <c r="B169" s="488" t="s">
        <v>982</v>
      </c>
      <c r="C169" s="331" t="s">
        <v>983</v>
      </c>
      <c r="D169" s="332"/>
      <c r="E169" s="533"/>
      <c r="F169" s="326"/>
      <c r="G169" s="327"/>
      <c r="H169" s="328"/>
      <c r="I169" s="530"/>
      <c r="J169" s="329"/>
      <c r="K169" s="330"/>
    </row>
    <row r="170" spans="1:11" s="7" customFormat="1" ht="26">
      <c r="A170" s="488" t="s">
        <v>2076</v>
      </c>
      <c r="B170" s="488" t="s">
        <v>2077</v>
      </c>
      <c r="C170" s="331"/>
      <c r="D170" s="332" t="s">
        <v>697</v>
      </c>
      <c r="E170" s="533">
        <v>45796</v>
      </c>
      <c r="F170" s="326" t="s">
        <v>698</v>
      </c>
      <c r="G170" s="327"/>
      <c r="H170" s="328" t="s">
        <v>697</v>
      </c>
      <c r="I170" s="530">
        <f t="shared" si="3"/>
        <v>45873</v>
      </c>
      <c r="J170" s="329" t="s">
        <v>698</v>
      </c>
      <c r="K170" s="330"/>
    </row>
    <row r="171" spans="1:11" s="7" customFormat="1">
      <c r="A171" s="488" t="s">
        <v>2078</v>
      </c>
      <c r="B171" s="488" t="s">
        <v>2079</v>
      </c>
      <c r="C171" s="331"/>
      <c r="D171" s="332" t="s">
        <v>697</v>
      </c>
      <c r="E171" s="533">
        <v>45796</v>
      </c>
      <c r="F171" s="326" t="s">
        <v>698</v>
      </c>
      <c r="G171" s="327"/>
      <c r="H171" s="328" t="s">
        <v>697</v>
      </c>
      <c r="I171" s="530">
        <f t="shared" si="3"/>
        <v>45873</v>
      </c>
      <c r="J171" s="329" t="s">
        <v>698</v>
      </c>
      <c r="K171" s="330"/>
    </row>
    <row r="172" spans="1:11" s="7" customFormat="1">
      <c r="A172" s="488" t="s">
        <v>2080</v>
      </c>
      <c r="B172" s="488" t="s">
        <v>2081</v>
      </c>
      <c r="C172" s="331"/>
      <c r="D172" s="332" t="s">
        <v>697</v>
      </c>
      <c r="E172" s="533">
        <v>45796</v>
      </c>
      <c r="F172" s="326" t="s">
        <v>698</v>
      </c>
      <c r="G172" s="327"/>
      <c r="H172" s="328" t="s">
        <v>697</v>
      </c>
      <c r="I172" s="530">
        <f t="shared" si="3"/>
        <v>45873</v>
      </c>
      <c r="J172" s="329" t="s">
        <v>698</v>
      </c>
      <c r="K172" s="330"/>
    </row>
    <row r="173" spans="1:11" s="7" customFormat="1">
      <c r="A173" s="488" t="s">
        <v>2082</v>
      </c>
      <c r="B173" s="488" t="s">
        <v>2083</v>
      </c>
      <c r="C173" s="331"/>
      <c r="D173" s="332" t="s">
        <v>697</v>
      </c>
      <c r="E173" s="533">
        <v>45796</v>
      </c>
      <c r="F173" s="326" t="s">
        <v>698</v>
      </c>
      <c r="G173" s="327"/>
      <c r="H173" s="328" t="s">
        <v>697</v>
      </c>
      <c r="I173" s="530">
        <f t="shared" si="3"/>
        <v>45873</v>
      </c>
      <c r="J173" s="329" t="s">
        <v>698</v>
      </c>
      <c r="K173" s="330"/>
    </row>
    <row r="174" spans="1:11" s="7" customFormat="1">
      <c r="A174" s="488" t="s">
        <v>2084</v>
      </c>
      <c r="B174" s="488" t="s">
        <v>11231</v>
      </c>
      <c r="C174" s="331"/>
      <c r="D174" s="332" t="s">
        <v>697</v>
      </c>
      <c r="E174" s="533">
        <v>45796</v>
      </c>
      <c r="F174" s="326" t="s">
        <v>698</v>
      </c>
      <c r="G174" s="327"/>
      <c r="H174" s="328" t="s">
        <v>697</v>
      </c>
      <c r="I174" s="530">
        <f t="shared" si="3"/>
        <v>45873</v>
      </c>
      <c r="J174" s="329" t="s">
        <v>698</v>
      </c>
      <c r="K174" s="330"/>
    </row>
    <row r="175" spans="1:11" s="7" customFormat="1">
      <c r="A175" s="488" t="s">
        <v>2085</v>
      </c>
      <c r="B175" s="488" t="s">
        <v>11232</v>
      </c>
      <c r="C175" s="331"/>
      <c r="D175" s="332" t="s">
        <v>131</v>
      </c>
      <c r="E175" s="533">
        <v>45796</v>
      </c>
      <c r="F175" s="326" t="s">
        <v>1903</v>
      </c>
      <c r="G175" s="327"/>
      <c r="H175" s="328" t="s">
        <v>131</v>
      </c>
      <c r="I175" s="530">
        <f t="shared" si="3"/>
        <v>45873</v>
      </c>
      <c r="J175" s="329" t="s">
        <v>1903</v>
      </c>
      <c r="K175" s="330"/>
    </row>
    <row r="176" spans="1:11" s="7" customFormat="1">
      <c r="A176" s="488" t="s">
        <v>2086</v>
      </c>
      <c r="B176" s="488" t="s">
        <v>11233</v>
      </c>
      <c r="C176" s="331"/>
      <c r="D176" s="332" t="s">
        <v>131</v>
      </c>
      <c r="E176" s="533">
        <v>45796</v>
      </c>
      <c r="F176" s="326" t="s">
        <v>1876</v>
      </c>
      <c r="G176" s="327"/>
      <c r="H176" s="328" t="s">
        <v>131</v>
      </c>
      <c r="I176" s="530">
        <f t="shared" si="3"/>
        <v>45873</v>
      </c>
      <c r="J176" s="329" t="s">
        <v>1876</v>
      </c>
      <c r="K176" s="330"/>
    </row>
    <row r="177" spans="1:11" s="7" customFormat="1">
      <c r="A177" s="488" t="s">
        <v>2087</v>
      </c>
      <c r="B177" s="488" t="s">
        <v>11234</v>
      </c>
      <c r="C177" s="331"/>
      <c r="D177" s="332" t="s">
        <v>131</v>
      </c>
      <c r="E177" s="533">
        <v>45796</v>
      </c>
      <c r="F177" s="326" t="s">
        <v>1876</v>
      </c>
      <c r="G177" s="327"/>
      <c r="H177" s="328" t="s">
        <v>131</v>
      </c>
      <c r="I177" s="530">
        <f t="shared" si="3"/>
        <v>45873</v>
      </c>
      <c r="J177" s="329" t="s">
        <v>1876</v>
      </c>
      <c r="K177" s="330"/>
    </row>
    <row r="178" spans="1:11" s="7" customFormat="1">
      <c r="A178" s="488" t="s">
        <v>2088</v>
      </c>
      <c r="B178" s="488" t="s">
        <v>11235</v>
      </c>
      <c r="C178" s="331"/>
      <c r="D178" s="332" t="s">
        <v>131</v>
      </c>
      <c r="E178" s="533">
        <v>45796</v>
      </c>
      <c r="F178" s="326" t="s">
        <v>1876</v>
      </c>
      <c r="G178" s="327"/>
      <c r="H178" s="328" t="s">
        <v>131</v>
      </c>
      <c r="I178" s="530">
        <f t="shared" si="3"/>
        <v>45873</v>
      </c>
      <c r="J178" s="329" t="s">
        <v>1876</v>
      </c>
      <c r="K178" s="330"/>
    </row>
    <row r="179" spans="1:11" s="7" customFormat="1">
      <c r="A179" s="488" t="s">
        <v>2089</v>
      </c>
      <c r="B179" s="488" t="s">
        <v>11236</v>
      </c>
      <c r="C179" s="331"/>
      <c r="D179" s="332" t="s">
        <v>697</v>
      </c>
      <c r="E179" s="533">
        <v>45796</v>
      </c>
      <c r="F179" s="326" t="s">
        <v>698</v>
      </c>
      <c r="G179" s="327"/>
      <c r="H179" s="328" t="s">
        <v>697</v>
      </c>
      <c r="I179" s="530">
        <f t="shared" si="3"/>
        <v>45873</v>
      </c>
      <c r="J179" s="329" t="s">
        <v>698</v>
      </c>
      <c r="K179" s="330"/>
    </row>
    <row r="180" spans="1:11" s="7" customFormat="1">
      <c r="A180" s="488" t="s">
        <v>2090</v>
      </c>
      <c r="B180" s="488" t="s">
        <v>11237</v>
      </c>
      <c r="C180" s="331"/>
      <c r="D180" s="332" t="s">
        <v>697</v>
      </c>
      <c r="E180" s="533">
        <v>45796</v>
      </c>
      <c r="F180" s="326" t="s">
        <v>698</v>
      </c>
      <c r="G180" s="327"/>
      <c r="H180" s="328" t="s">
        <v>697</v>
      </c>
      <c r="I180" s="530">
        <f t="shared" si="3"/>
        <v>45873</v>
      </c>
      <c r="J180" s="329" t="s">
        <v>698</v>
      </c>
      <c r="K180" s="330"/>
    </row>
    <row r="181" spans="1:11" s="7" customFormat="1">
      <c r="A181" s="488" t="s">
        <v>2091</v>
      </c>
      <c r="B181" s="488" t="s">
        <v>11347</v>
      </c>
      <c r="C181" s="331"/>
      <c r="D181" s="332" t="s">
        <v>131</v>
      </c>
      <c r="E181" s="533">
        <v>45796</v>
      </c>
      <c r="F181" s="326" t="s">
        <v>1876</v>
      </c>
      <c r="G181" s="327"/>
      <c r="H181" s="328" t="s">
        <v>131</v>
      </c>
      <c r="I181" s="530">
        <f t="shared" si="3"/>
        <v>45873</v>
      </c>
      <c r="J181" s="329" t="s">
        <v>1876</v>
      </c>
      <c r="K181" s="330"/>
    </row>
    <row r="182" spans="1:11" s="7" customFormat="1">
      <c r="A182" s="488" t="s">
        <v>2095</v>
      </c>
      <c r="B182" s="488" t="s">
        <v>11238</v>
      </c>
      <c r="C182" s="331" t="s">
        <v>983</v>
      </c>
      <c r="D182" s="332" t="s">
        <v>697</v>
      </c>
      <c r="E182" s="533">
        <v>45796</v>
      </c>
      <c r="F182" s="326" t="s">
        <v>698</v>
      </c>
      <c r="G182" s="327"/>
      <c r="H182" s="328" t="s">
        <v>697</v>
      </c>
      <c r="I182" s="530">
        <f t="shared" si="3"/>
        <v>45873</v>
      </c>
      <c r="J182" s="329" t="s">
        <v>698</v>
      </c>
      <c r="K182" s="330"/>
    </row>
    <row r="183" spans="1:11" s="7" customFormat="1">
      <c r="A183" s="488" t="s">
        <v>2096</v>
      </c>
      <c r="B183" s="488" t="s">
        <v>11239</v>
      </c>
      <c r="C183" s="331" t="s">
        <v>983</v>
      </c>
      <c r="D183" s="324" t="s">
        <v>697</v>
      </c>
      <c r="E183" s="533">
        <v>45796</v>
      </c>
      <c r="F183" s="326" t="s">
        <v>698</v>
      </c>
      <c r="G183" s="327"/>
      <c r="H183" s="300" t="s">
        <v>697</v>
      </c>
      <c r="I183" s="530">
        <f t="shared" si="3"/>
        <v>45873</v>
      </c>
      <c r="J183" s="329" t="s">
        <v>698</v>
      </c>
      <c r="K183" s="330"/>
    </row>
    <row r="184" spans="1:11" s="7" customFormat="1">
      <c r="A184" s="488" t="s">
        <v>2092</v>
      </c>
      <c r="B184" s="488" t="s">
        <v>11240</v>
      </c>
      <c r="C184" s="331"/>
      <c r="D184" s="332" t="s">
        <v>131</v>
      </c>
      <c r="E184" s="533">
        <v>45796</v>
      </c>
      <c r="F184" s="326" t="s">
        <v>1876</v>
      </c>
      <c r="G184" s="327"/>
      <c r="H184" s="328" t="s">
        <v>131</v>
      </c>
      <c r="I184" s="530">
        <f t="shared" si="3"/>
        <v>45873</v>
      </c>
      <c r="J184" s="329" t="s">
        <v>1876</v>
      </c>
      <c r="K184" s="330"/>
    </row>
    <row r="185" spans="1:11" s="7" customFormat="1">
      <c r="A185" s="488" t="s">
        <v>2093</v>
      </c>
      <c r="B185" s="488" t="s">
        <v>11241</v>
      </c>
      <c r="C185" s="331"/>
      <c r="D185" s="332" t="s">
        <v>697</v>
      </c>
      <c r="E185" s="533">
        <v>45796</v>
      </c>
      <c r="F185" s="326" t="s">
        <v>698</v>
      </c>
      <c r="G185" s="327"/>
      <c r="H185" s="328" t="s">
        <v>697</v>
      </c>
      <c r="I185" s="530">
        <f t="shared" si="3"/>
        <v>45873</v>
      </c>
      <c r="J185" s="329" t="s">
        <v>698</v>
      </c>
      <c r="K185" s="330"/>
    </row>
    <row r="186" spans="1:11" s="7" customFormat="1">
      <c r="A186" s="488" t="s">
        <v>2094</v>
      </c>
      <c r="B186" s="488" t="s">
        <v>982</v>
      </c>
      <c r="C186" s="331" t="s">
        <v>983</v>
      </c>
      <c r="D186" s="332"/>
      <c r="E186" s="533"/>
      <c r="F186" s="326"/>
      <c r="G186" s="327"/>
      <c r="H186" s="328"/>
      <c r="I186" s="530"/>
      <c r="J186" s="329"/>
      <c r="K186" s="330"/>
    </row>
    <row r="187" spans="1:11" s="7" customFormat="1" ht="26">
      <c r="A187" s="488" t="s">
        <v>2097</v>
      </c>
      <c r="B187" s="488" t="s">
        <v>11242</v>
      </c>
      <c r="C187" s="331"/>
      <c r="D187" s="324" t="s">
        <v>697</v>
      </c>
      <c r="E187" s="533">
        <v>45796</v>
      </c>
      <c r="F187" s="326" t="s">
        <v>698</v>
      </c>
      <c r="G187" s="327"/>
      <c r="H187" s="300" t="s">
        <v>697</v>
      </c>
      <c r="I187" s="530">
        <f t="shared" si="3"/>
        <v>45873</v>
      </c>
      <c r="J187" s="329" t="s">
        <v>698</v>
      </c>
      <c r="K187" s="330"/>
    </row>
    <row r="188" spans="1:11" s="7" customFormat="1" ht="26">
      <c r="A188" s="488" t="s">
        <v>2098</v>
      </c>
      <c r="B188" s="488" t="s">
        <v>11243</v>
      </c>
      <c r="C188" s="331"/>
      <c r="D188" s="324" t="s">
        <v>697</v>
      </c>
      <c r="E188" s="533">
        <v>45796</v>
      </c>
      <c r="F188" s="326" t="s">
        <v>698</v>
      </c>
      <c r="G188" s="327"/>
      <c r="H188" s="300" t="s">
        <v>697</v>
      </c>
      <c r="I188" s="530">
        <f t="shared" si="3"/>
        <v>45873</v>
      </c>
      <c r="J188" s="329" t="s">
        <v>698</v>
      </c>
      <c r="K188" s="330"/>
    </row>
    <row r="189" spans="1:11" s="7" customFormat="1" ht="26">
      <c r="A189" s="488" t="s">
        <v>2099</v>
      </c>
      <c r="B189" s="488" t="s">
        <v>11244</v>
      </c>
      <c r="C189" s="331" t="s">
        <v>1135</v>
      </c>
      <c r="D189" s="324" t="s">
        <v>2100</v>
      </c>
      <c r="E189" s="533">
        <v>45796</v>
      </c>
      <c r="F189" s="326" t="s">
        <v>698</v>
      </c>
      <c r="G189" s="327"/>
      <c r="H189" s="328" t="s">
        <v>2100</v>
      </c>
      <c r="I189" s="530">
        <f t="shared" si="3"/>
        <v>45873</v>
      </c>
      <c r="J189" s="329" t="s">
        <v>698</v>
      </c>
      <c r="K189" s="330"/>
    </row>
    <row r="190" spans="1:11" s="7" customFormat="1" ht="26">
      <c r="A190" s="488" t="s">
        <v>2101</v>
      </c>
      <c r="B190" s="488" t="s">
        <v>11245</v>
      </c>
      <c r="C190" s="331" t="s">
        <v>1135</v>
      </c>
      <c r="D190" s="324" t="s">
        <v>2100</v>
      </c>
      <c r="E190" s="533">
        <v>45796</v>
      </c>
      <c r="F190" s="326" t="s">
        <v>698</v>
      </c>
      <c r="G190" s="327"/>
      <c r="H190" s="328" t="s">
        <v>2100</v>
      </c>
      <c r="I190" s="530">
        <f t="shared" si="3"/>
        <v>45873</v>
      </c>
      <c r="J190" s="329" t="s">
        <v>698</v>
      </c>
      <c r="K190" s="330"/>
    </row>
    <row r="191" spans="1:11" s="7" customFormat="1">
      <c r="A191" s="488" t="s">
        <v>2102</v>
      </c>
      <c r="B191" s="488" t="s">
        <v>11247</v>
      </c>
      <c r="C191" s="331" t="s">
        <v>1135</v>
      </c>
      <c r="D191" s="324" t="s">
        <v>697</v>
      </c>
      <c r="E191" s="533">
        <v>45796</v>
      </c>
      <c r="F191" s="326" t="s">
        <v>698</v>
      </c>
      <c r="G191" s="327"/>
      <c r="H191" s="300" t="s">
        <v>697</v>
      </c>
      <c r="I191" s="530">
        <f t="shared" si="3"/>
        <v>45873</v>
      </c>
      <c r="J191" s="329" t="s">
        <v>698</v>
      </c>
      <c r="K191" s="333"/>
    </row>
    <row r="192" spans="1:11" s="7" customFormat="1" ht="26">
      <c r="A192" s="488" t="s">
        <v>2103</v>
      </c>
      <c r="B192" s="488" t="s">
        <v>11246</v>
      </c>
      <c r="C192" s="331" t="s">
        <v>1135</v>
      </c>
      <c r="D192" s="324" t="s">
        <v>697</v>
      </c>
      <c r="E192" s="533">
        <v>45796</v>
      </c>
      <c r="F192" s="326" t="s">
        <v>698</v>
      </c>
      <c r="G192" s="327"/>
      <c r="H192" s="328" t="s">
        <v>697</v>
      </c>
      <c r="I192" s="530">
        <f t="shared" si="3"/>
        <v>45873</v>
      </c>
      <c r="J192" s="329" t="s">
        <v>698</v>
      </c>
      <c r="K192" s="330"/>
    </row>
    <row r="193" spans="1:11" s="7" customFormat="1" ht="39">
      <c r="A193" s="488" t="s">
        <v>2104</v>
      </c>
      <c r="B193" s="488" t="s">
        <v>11248</v>
      </c>
      <c r="C193" s="331"/>
      <c r="D193" s="324" t="s">
        <v>697</v>
      </c>
      <c r="E193" s="533">
        <v>45796</v>
      </c>
      <c r="F193" s="326" t="s">
        <v>698</v>
      </c>
      <c r="G193" s="327"/>
      <c r="H193" s="300" t="s">
        <v>697</v>
      </c>
      <c r="I193" s="530">
        <f t="shared" si="3"/>
        <v>45873</v>
      </c>
      <c r="J193" s="329" t="s">
        <v>698</v>
      </c>
      <c r="K193" s="333"/>
    </row>
    <row r="194" spans="1:11" s="7" customFormat="1" ht="39">
      <c r="A194" s="488" t="s">
        <v>2105</v>
      </c>
      <c r="B194" s="488" t="s">
        <v>11249</v>
      </c>
      <c r="C194" s="331"/>
      <c r="D194" s="324" t="s">
        <v>697</v>
      </c>
      <c r="E194" s="533">
        <v>45796</v>
      </c>
      <c r="F194" s="326" t="s">
        <v>698</v>
      </c>
      <c r="G194" s="327"/>
      <c r="H194" s="300" t="s">
        <v>697</v>
      </c>
      <c r="I194" s="530">
        <f t="shared" si="3"/>
        <v>45873</v>
      </c>
      <c r="J194" s="329" t="s">
        <v>698</v>
      </c>
      <c r="K194" s="333"/>
    </row>
    <row r="195" spans="1:11" s="7" customFormat="1" ht="39">
      <c r="A195" s="488" t="s">
        <v>2106</v>
      </c>
      <c r="B195" s="488" t="s">
        <v>11250</v>
      </c>
      <c r="C195" s="331" t="s">
        <v>1250</v>
      </c>
      <c r="D195" s="324" t="s">
        <v>697</v>
      </c>
      <c r="E195" s="533">
        <v>45796</v>
      </c>
      <c r="F195" s="326" t="s">
        <v>698</v>
      </c>
      <c r="G195" s="327"/>
      <c r="H195" s="300" t="s">
        <v>697</v>
      </c>
      <c r="I195" s="530">
        <f t="shared" si="3"/>
        <v>45873</v>
      </c>
      <c r="J195" s="329" t="s">
        <v>698</v>
      </c>
      <c r="K195" s="333"/>
    </row>
    <row r="196" spans="1:11" s="7" customFormat="1" ht="26.25" customHeight="1">
      <c r="A196" s="488" t="s">
        <v>2107</v>
      </c>
      <c r="B196" s="488" t="s">
        <v>11251</v>
      </c>
      <c r="C196" s="331" t="s">
        <v>1250</v>
      </c>
      <c r="D196" s="324" t="s">
        <v>697</v>
      </c>
      <c r="E196" s="533">
        <v>45796</v>
      </c>
      <c r="F196" s="326" t="s">
        <v>698</v>
      </c>
      <c r="G196" s="327"/>
      <c r="H196" s="300" t="s">
        <v>697</v>
      </c>
      <c r="I196" s="530">
        <f t="shared" si="3"/>
        <v>45873</v>
      </c>
      <c r="J196" s="329" t="s">
        <v>698</v>
      </c>
      <c r="K196" s="333"/>
    </row>
    <row r="197" spans="1:11" s="7" customFormat="1" ht="26">
      <c r="A197" s="488" t="s">
        <v>2108</v>
      </c>
      <c r="B197" s="488" t="s">
        <v>11252</v>
      </c>
      <c r="C197" s="331" t="s">
        <v>1250</v>
      </c>
      <c r="D197" s="324" t="s">
        <v>697</v>
      </c>
      <c r="E197" s="533">
        <v>45796</v>
      </c>
      <c r="F197" s="326" t="s">
        <v>698</v>
      </c>
      <c r="G197" s="327"/>
      <c r="H197" s="300" t="s">
        <v>697</v>
      </c>
      <c r="I197" s="530">
        <f t="shared" si="3"/>
        <v>45873</v>
      </c>
      <c r="J197" s="329" t="s">
        <v>698</v>
      </c>
      <c r="K197" s="333"/>
    </row>
    <row r="198" spans="1:11" s="7" customFormat="1" ht="27" customHeight="1">
      <c r="A198" s="488" t="s">
        <v>2109</v>
      </c>
      <c r="B198" s="488" t="s">
        <v>11253</v>
      </c>
      <c r="C198" s="331" t="s">
        <v>1250</v>
      </c>
      <c r="D198" s="324" t="s">
        <v>697</v>
      </c>
      <c r="E198" s="533">
        <v>45796</v>
      </c>
      <c r="F198" s="326" t="s">
        <v>698</v>
      </c>
      <c r="G198" s="327"/>
      <c r="H198" s="300" t="s">
        <v>697</v>
      </c>
      <c r="I198" s="530">
        <f t="shared" si="3"/>
        <v>45873</v>
      </c>
      <c r="J198" s="329" t="s">
        <v>698</v>
      </c>
      <c r="K198" s="333"/>
    </row>
    <row r="199" spans="1:11" s="7" customFormat="1" ht="39">
      <c r="A199" s="488" t="s">
        <v>2110</v>
      </c>
      <c r="B199" s="488" t="s">
        <v>11254</v>
      </c>
      <c r="C199" s="331" t="s">
        <v>1135</v>
      </c>
      <c r="D199" s="324" t="s">
        <v>697</v>
      </c>
      <c r="E199" s="533">
        <v>45796</v>
      </c>
      <c r="F199" s="326" t="s">
        <v>698</v>
      </c>
      <c r="G199" s="327"/>
      <c r="H199" s="328" t="s">
        <v>697</v>
      </c>
      <c r="I199" s="530">
        <f t="shared" si="3"/>
        <v>45873</v>
      </c>
      <c r="J199" s="329" t="s">
        <v>698</v>
      </c>
      <c r="K199" s="330"/>
    </row>
    <row r="200" spans="1:11" s="7" customFormat="1" ht="39">
      <c r="A200" s="488" t="s">
        <v>2111</v>
      </c>
      <c r="B200" s="488" t="s">
        <v>11255</v>
      </c>
      <c r="C200" s="331" t="s">
        <v>1135</v>
      </c>
      <c r="D200" s="324" t="s">
        <v>697</v>
      </c>
      <c r="E200" s="533">
        <v>45796</v>
      </c>
      <c r="F200" s="326" t="s">
        <v>698</v>
      </c>
      <c r="G200" s="327"/>
      <c r="H200" s="328" t="s">
        <v>697</v>
      </c>
      <c r="I200" s="530">
        <f t="shared" si="3"/>
        <v>45873</v>
      </c>
      <c r="J200" s="329" t="s">
        <v>698</v>
      </c>
      <c r="K200" s="330"/>
    </row>
    <row r="201" spans="1:11" s="7" customFormat="1" ht="39">
      <c r="A201" s="488" t="s">
        <v>2112</v>
      </c>
      <c r="B201" s="488" t="s">
        <v>11256</v>
      </c>
      <c r="C201" s="331" t="s">
        <v>1135</v>
      </c>
      <c r="D201" s="324" t="s">
        <v>697</v>
      </c>
      <c r="E201" s="533">
        <v>45796</v>
      </c>
      <c r="F201" s="326" t="s">
        <v>698</v>
      </c>
      <c r="G201" s="327"/>
      <c r="H201" s="328" t="s">
        <v>697</v>
      </c>
      <c r="I201" s="530">
        <f t="shared" si="3"/>
        <v>45873</v>
      </c>
      <c r="J201" s="329" t="s">
        <v>698</v>
      </c>
      <c r="K201" s="330"/>
    </row>
    <row r="202" spans="1:11" s="7" customFormat="1" ht="39">
      <c r="A202" s="488" t="s">
        <v>2113</v>
      </c>
      <c r="B202" s="488" t="s">
        <v>11257</v>
      </c>
      <c r="C202" s="331" t="s">
        <v>1135</v>
      </c>
      <c r="D202" s="324" t="s">
        <v>697</v>
      </c>
      <c r="E202" s="533">
        <v>45796</v>
      </c>
      <c r="F202" s="326" t="s">
        <v>698</v>
      </c>
      <c r="G202" s="327"/>
      <c r="H202" s="328" t="s">
        <v>697</v>
      </c>
      <c r="I202" s="530">
        <f t="shared" si="3"/>
        <v>45873</v>
      </c>
      <c r="J202" s="329" t="s">
        <v>698</v>
      </c>
      <c r="K202" s="330"/>
    </row>
    <row r="203" spans="1:11" s="7" customFormat="1" ht="39">
      <c r="A203" s="488" t="s">
        <v>2114</v>
      </c>
      <c r="B203" s="488" t="s">
        <v>11258</v>
      </c>
      <c r="C203" s="331" t="s">
        <v>1135</v>
      </c>
      <c r="D203" s="324" t="s">
        <v>697</v>
      </c>
      <c r="E203" s="533">
        <v>45796</v>
      </c>
      <c r="F203" s="326" t="s">
        <v>698</v>
      </c>
      <c r="G203" s="327"/>
      <c r="H203" s="328" t="s">
        <v>697</v>
      </c>
      <c r="I203" s="530">
        <f t="shared" si="3"/>
        <v>45873</v>
      </c>
      <c r="J203" s="329" t="s">
        <v>698</v>
      </c>
      <c r="K203" s="330"/>
    </row>
    <row r="204" spans="1:11" s="7" customFormat="1" ht="39">
      <c r="A204" s="488" t="s">
        <v>2115</v>
      </c>
      <c r="B204" s="488" t="s">
        <v>11259</v>
      </c>
      <c r="C204" s="331" t="s">
        <v>1135</v>
      </c>
      <c r="D204" s="324" t="s">
        <v>697</v>
      </c>
      <c r="E204" s="533">
        <v>45796</v>
      </c>
      <c r="F204" s="326" t="s">
        <v>698</v>
      </c>
      <c r="G204" s="327"/>
      <c r="H204" s="328" t="s">
        <v>697</v>
      </c>
      <c r="I204" s="530">
        <f t="shared" si="3"/>
        <v>45873</v>
      </c>
      <c r="J204" s="329" t="s">
        <v>698</v>
      </c>
      <c r="K204" s="330"/>
    </row>
    <row r="205" spans="1:11" s="7" customFormat="1" ht="26">
      <c r="A205" s="488" t="s">
        <v>2116</v>
      </c>
      <c r="B205" s="488" t="s">
        <v>11260</v>
      </c>
      <c r="C205" s="331" t="s">
        <v>1250</v>
      </c>
      <c r="D205" s="324" t="s">
        <v>697</v>
      </c>
      <c r="E205" s="533">
        <v>45796</v>
      </c>
      <c r="F205" s="326" t="s">
        <v>698</v>
      </c>
      <c r="G205" s="327"/>
      <c r="H205" s="300" t="s">
        <v>697</v>
      </c>
      <c r="I205" s="530">
        <f t="shared" si="3"/>
        <v>45873</v>
      </c>
      <c r="J205" s="329" t="s">
        <v>698</v>
      </c>
      <c r="K205" s="333"/>
    </row>
    <row r="206" spans="1:11" s="7" customFormat="1" ht="26">
      <c r="A206" s="488" t="s">
        <v>2117</v>
      </c>
      <c r="B206" s="488" t="s">
        <v>11261</v>
      </c>
      <c r="C206" s="331" t="s">
        <v>1135</v>
      </c>
      <c r="D206" s="324" t="s">
        <v>697</v>
      </c>
      <c r="E206" s="533">
        <v>45796</v>
      </c>
      <c r="F206" s="326" t="s">
        <v>698</v>
      </c>
      <c r="G206" s="327"/>
      <c r="H206" s="328" t="s">
        <v>697</v>
      </c>
      <c r="I206" s="530">
        <f t="shared" si="3"/>
        <v>45873</v>
      </c>
      <c r="J206" s="329" t="s">
        <v>698</v>
      </c>
      <c r="K206" s="330"/>
    </row>
    <row r="207" spans="1:11" s="7" customFormat="1" ht="26">
      <c r="A207" s="488" t="s">
        <v>2118</v>
      </c>
      <c r="B207" s="488" t="s">
        <v>11262</v>
      </c>
      <c r="C207" s="331" t="s">
        <v>1250</v>
      </c>
      <c r="D207" s="324" t="s">
        <v>697</v>
      </c>
      <c r="E207" s="533">
        <v>45796</v>
      </c>
      <c r="F207" s="326" t="s">
        <v>698</v>
      </c>
      <c r="G207" s="327"/>
      <c r="H207" s="300" t="s">
        <v>697</v>
      </c>
      <c r="I207" s="530">
        <f t="shared" si="3"/>
        <v>45873</v>
      </c>
      <c r="J207" s="329" t="s">
        <v>698</v>
      </c>
      <c r="K207" s="333"/>
    </row>
    <row r="208" spans="1:11" s="7" customFormat="1" ht="26">
      <c r="A208" s="488" t="s">
        <v>2119</v>
      </c>
      <c r="B208" s="488" t="s">
        <v>11263</v>
      </c>
      <c r="C208" s="331" t="s">
        <v>1250</v>
      </c>
      <c r="D208" s="324" t="s">
        <v>697</v>
      </c>
      <c r="E208" s="533">
        <v>45796</v>
      </c>
      <c r="F208" s="326" t="s">
        <v>698</v>
      </c>
      <c r="G208" s="327"/>
      <c r="H208" s="300" t="s">
        <v>697</v>
      </c>
      <c r="I208" s="530">
        <f t="shared" si="3"/>
        <v>45873</v>
      </c>
      <c r="J208" s="329" t="s">
        <v>698</v>
      </c>
      <c r="K208" s="333"/>
    </row>
    <row r="209" spans="1:11" s="7" customFormat="1" ht="26">
      <c r="A209" s="488" t="s">
        <v>2120</v>
      </c>
      <c r="B209" s="488" t="s">
        <v>11264</v>
      </c>
      <c r="C209" s="331" t="s">
        <v>1135</v>
      </c>
      <c r="D209" s="324" t="s">
        <v>697</v>
      </c>
      <c r="E209" s="533">
        <v>45796</v>
      </c>
      <c r="F209" s="326" t="s">
        <v>698</v>
      </c>
      <c r="G209" s="327"/>
      <c r="H209" s="328" t="s">
        <v>697</v>
      </c>
      <c r="I209" s="530">
        <f t="shared" si="3"/>
        <v>45873</v>
      </c>
      <c r="J209" s="329" t="s">
        <v>698</v>
      </c>
      <c r="K209" s="330"/>
    </row>
    <row r="210" spans="1:11" s="7" customFormat="1" ht="26">
      <c r="A210" s="488" t="s">
        <v>2121</v>
      </c>
      <c r="B210" s="488" t="s">
        <v>11265</v>
      </c>
      <c r="C210" s="331" t="s">
        <v>1135</v>
      </c>
      <c r="D210" s="324" t="s">
        <v>697</v>
      </c>
      <c r="E210" s="533">
        <v>45796</v>
      </c>
      <c r="F210" s="326" t="s">
        <v>698</v>
      </c>
      <c r="G210" s="327"/>
      <c r="H210" s="328" t="s">
        <v>697</v>
      </c>
      <c r="I210" s="530">
        <f t="shared" si="3"/>
        <v>45873</v>
      </c>
      <c r="J210" s="329" t="s">
        <v>698</v>
      </c>
      <c r="K210" s="330"/>
    </row>
    <row r="211" spans="1:11" s="7" customFormat="1">
      <c r="A211" s="488" t="s">
        <v>2122</v>
      </c>
      <c r="B211" s="488" t="s">
        <v>982</v>
      </c>
      <c r="C211" s="331" t="s">
        <v>1890</v>
      </c>
      <c r="D211" s="332"/>
      <c r="E211" s="533"/>
      <c r="F211" s="326"/>
      <c r="G211" s="327"/>
      <c r="H211" s="328"/>
      <c r="I211" s="530"/>
      <c r="J211" s="329"/>
      <c r="K211" s="330"/>
    </row>
    <row r="212" spans="1:11" s="7" customFormat="1">
      <c r="A212" s="488" t="s">
        <v>2123</v>
      </c>
      <c r="B212" s="488" t="s">
        <v>982</v>
      </c>
      <c r="C212" s="331" t="s">
        <v>1890</v>
      </c>
      <c r="D212" s="332"/>
      <c r="E212" s="533"/>
      <c r="F212" s="326"/>
      <c r="G212" s="327"/>
      <c r="H212" s="300"/>
      <c r="I212" s="530"/>
      <c r="J212" s="329"/>
      <c r="K212" s="330"/>
    </row>
    <row r="213" spans="1:11" s="7" customFormat="1">
      <c r="A213" s="488" t="s">
        <v>2124</v>
      </c>
      <c r="B213" s="488" t="s">
        <v>2125</v>
      </c>
      <c r="C213" s="331"/>
      <c r="D213" s="332" t="s">
        <v>131</v>
      </c>
      <c r="E213" s="533">
        <v>45796</v>
      </c>
      <c r="F213" s="326" t="s">
        <v>1898</v>
      </c>
      <c r="G213" s="327"/>
      <c r="H213" s="328" t="s">
        <v>131</v>
      </c>
      <c r="I213" s="530">
        <f t="shared" ref="I213:I278" si="4">$B$4+90</f>
        <v>45873</v>
      </c>
      <c r="J213" s="329" t="s">
        <v>1898</v>
      </c>
      <c r="K213" s="330"/>
    </row>
    <row r="214" spans="1:11" s="7" customFormat="1">
      <c r="A214" s="488" t="s">
        <v>2126</v>
      </c>
      <c r="B214" s="488" t="s">
        <v>2127</v>
      </c>
      <c r="C214" s="331"/>
      <c r="D214" s="332" t="s">
        <v>131</v>
      </c>
      <c r="E214" s="533">
        <v>45796</v>
      </c>
      <c r="F214" s="326" t="s">
        <v>1903</v>
      </c>
      <c r="G214" s="327"/>
      <c r="H214" s="328" t="s">
        <v>131</v>
      </c>
      <c r="I214" s="530">
        <f t="shared" si="4"/>
        <v>45873</v>
      </c>
      <c r="J214" s="329" t="s">
        <v>1903</v>
      </c>
      <c r="K214" s="330"/>
    </row>
    <row r="215" spans="1:11" s="7" customFormat="1">
      <c r="A215" s="488" t="s">
        <v>2128</v>
      </c>
      <c r="B215" s="488" t="s">
        <v>2129</v>
      </c>
      <c r="C215" s="331" t="s">
        <v>983</v>
      </c>
      <c r="D215" s="332" t="s">
        <v>697</v>
      </c>
      <c r="E215" s="533">
        <v>45796</v>
      </c>
      <c r="F215" s="326" t="s">
        <v>698</v>
      </c>
      <c r="G215" s="327"/>
      <c r="H215" s="328" t="s">
        <v>697</v>
      </c>
      <c r="I215" s="530">
        <f t="shared" si="4"/>
        <v>45873</v>
      </c>
      <c r="J215" s="329" t="s">
        <v>698</v>
      </c>
      <c r="K215" s="330"/>
    </row>
    <row r="216" spans="1:11" s="7" customFormat="1">
      <c r="A216" s="488" t="s">
        <v>2130</v>
      </c>
      <c r="B216" s="488" t="s">
        <v>11266</v>
      </c>
      <c r="C216" s="331" t="s">
        <v>1135</v>
      </c>
      <c r="D216" s="332" t="s">
        <v>697</v>
      </c>
      <c r="E216" s="533">
        <v>45796</v>
      </c>
      <c r="F216" s="326" t="s">
        <v>698</v>
      </c>
      <c r="G216" s="327"/>
      <c r="H216" s="328" t="s">
        <v>697</v>
      </c>
      <c r="I216" s="530">
        <f t="shared" si="4"/>
        <v>45873</v>
      </c>
      <c r="J216" s="329" t="s">
        <v>698</v>
      </c>
      <c r="K216" s="330"/>
    </row>
    <row r="217" spans="1:11" s="7" customFormat="1">
      <c r="A217" s="488" t="s">
        <v>2131</v>
      </c>
      <c r="B217" s="488" t="s">
        <v>982</v>
      </c>
      <c r="C217" s="331" t="s">
        <v>983</v>
      </c>
      <c r="D217" s="332"/>
      <c r="E217" s="533"/>
      <c r="F217" s="326"/>
      <c r="G217" s="327"/>
      <c r="H217" s="328"/>
      <c r="I217" s="530"/>
      <c r="J217" s="329"/>
      <c r="K217" s="330"/>
    </row>
    <row r="218" spans="1:11" s="7" customFormat="1">
      <c r="A218" s="488" t="s">
        <v>2132</v>
      </c>
      <c r="B218" s="488" t="s">
        <v>2148</v>
      </c>
      <c r="C218" s="331"/>
      <c r="D218" s="332" t="s">
        <v>131</v>
      </c>
      <c r="E218" s="533">
        <v>45796</v>
      </c>
      <c r="F218" s="326" t="s">
        <v>1880</v>
      </c>
      <c r="G218" s="327"/>
      <c r="H218" s="328" t="s">
        <v>131</v>
      </c>
      <c r="I218" s="530">
        <f t="shared" si="4"/>
        <v>45873</v>
      </c>
      <c r="J218" s="329" t="s">
        <v>1880</v>
      </c>
      <c r="K218" s="330"/>
    </row>
    <row r="219" spans="1:11" s="7" customFormat="1">
      <c r="A219" s="488" t="s">
        <v>2133</v>
      </c>
      <c r="B219" s="488" t="s">
        <v>2146</v>
      </c>
      <c r="C219" s="331"/>
      <c r="D219" s="332" t="s">
        <v>131</v>
      </c>
      <c r="E219" s="533">
        <v>45796</v>
      </c>
      <c r="F219" s="326" t="s">
        <v>1004</v>
      </c>
      <c r="G219" s="327"/>
      <c r="H219" s="328" t="s">
        <v>131</v>
      </c>
      <c r="I219" s="530">
        <f t="shared" si="4"/>
        <v>45873</v>
      </c>
      <c r="J219" s="329" t="s">
        <v>1004</v>
      </c>
      <c r="K219" s="330"/>
    </row>
    <row r="220" spans="1:11" s="7" customFormat="1">
      <c r="A220" s="488" t="s">
        <v>2134</v>
      </c>
      <c r="B220" s="488" t="s">
        <v>2146</v>
      </c>
      <c r="C220" s="331"/>
      <c r="D220" s="332" t="s">
        <v>131</v>
      </c>
      <c r="E220" s="533">
        <v>45796</v>
      </c>
      <c r="F220" s="326" t="s">
        <v>1004</v>
      </c>
      <c r="G220" s="327"/>
      <c r="H220" s="328" t="s">
        <v>131</v>
      </c>
      <c r="I220" s="530">
        <f t="shared" si="4"/>
        <v>45873</v>
      </c>
      <c r="J220" s="329" t="s">
        <v>1004</v>
      </c>
      <c r="K220" s="330"/>
    </row>
    <row r="221" spans="1:11" s="7" customFormat="1">
      <c r="A221" s="488" t="s">
        <v>2135</v>
      </c>
      <c r="B221" s="488" t="s">
        <v>2148</v>
      </c>
      <c r="C221" s="334"/>
      <c r="D221" s="332" t="s">
        <v>131</v>
      </c>
      <c r="E221" s="533">
        <v>45796</v>
      </c>
      <c r="F221" s="326" t="s">
        <v>1903</v>
      </c>
      <c r="G221" s="327"/>
      <c r="H221" s="328" t="s">
        <v>131</v>
      </c>
      <c r="I221" s="530">
        <f t="shared" si="4"/>
        <v>45873</v>
      </c>
      <c r="J221" s="329" t="s">
        <v>1903</v>
      </c>
      <c r="K221" s="330"/>
    </row>
    <row r="222" spans="1:11" s="7" customFormat="1">
      <c r="A222" s="488" t="s">
        <v>2136</v>
      </c>
      <c r="B222" s="488" t="s">
        <v>982</v>
      </c>
      <c r="C222" s="331" t="s">
        <v>1890</v>
      </c>
      <c r="D222" s="332"/>
      <c r="E222" s="533"/>
      <c r="F222" s="326"/>
      <c r="G222" s="327"/>
      <c r="H222" s="328"/>
      <c r="I222" s="530"/>
      <c r="J222" s="329"/>
      <c r="K222" s="330"/>
    </row>
    <row r="223" spans="1:11" s="7" customFormat="1">
      <c r="A223" s="488" t="s">
        <v>2137</v>
      </c>
      <c r="B223" s="488" t="s">
        <v>11267</v>
      </c>
      <c r="C223" s="331"/>
      <c r="D223" s="332" t="s">
        <v>697</v>
      </c>
      <c r="E223" s="533">
        <v>45796</v>
      </c>
      <c r="F223" s="326" t="s">
        <v>698</v>
      </c>
      <c r="G223" s="327"/>
      <c r="H223" s="328" t="s">
        <v>697</v>
      </c>
      <c r="I223" s="530">
        <f t="shared" si="4"/>
        <v>45873</v>
      </c>
      <c r="J223" s="329" t="s">
        <v>698</v>
      </c>
      <c r="K223" s="330"/>
    </row>
    <row r="224" spans="1:11" s="7" customFormat="1">
      <c r="A224" s="488" t="s">
        <v>2138</v>
      </c>
      <c r="B224" s="488" t="s">
        <v>11268</v>
      </c>
      <c r="C224" s="331"/>
      <c r="D224" s="332" t="s">
        <v>697</v>
      </c>
      <c r="E224" s="533">
        <v>45796</v>
      </c>
      <c r="F224" s="326" t="s">
        <v>698</v>
      </c>
      <c r="G224" s="327"/>
      <c r="H224" s="328" t="s">
        <v>697</v>
      </c>
      <c r="I224" s="530">
        <f t="shared" si="4"/>
        <v>45873</v>
      </c>
      <c r="J224" s="329" t="s">
        <v>698</v>
      </c>
      <c r="K224" s="330"/>
    </row>
    <row r="225" spans="1:11" s="7" customFormat="1">
      <c r="A225" s="488" t="s">
        <v>2139</v>
      </c>
      <c r="B225" s="488" t="s">
        <v>11269</v>
      </c>
      <c r="C225" s="331"/>
      <c r="D225" s="332" t="s">
        <v>131</v>
      </c>
      <c r="E225" s="533">
        <v>45796</v>
      </c>
      <c r="F225" s="326" t="s">
        <v>1880</v>
      </c>
      <c r="G225" s="327"/>
      <c r="H225" s="328" t="s">
        <v>131</v>
      </c>
      <c r="I225" s="530">
        <f t="shared" si="4"/>
        <v>45873</v>
      </c>
      <c r="J225" s="329" t="s">
        <v>1880</v>
      </c>
      <c r="K225" s="330"/>
    </row>
    <row r="226" spans="1:11" s="7" customFormat="1">
      <c r="A226" s="488" t="s">
        <v>2140</v>
      </c>
      <c r="B226" s="488" t="s">
        <v>11270</v>
      </c>
      <c r="C226" s="334"/>
      <c r="D226" s="332" t="s">
        <v>131</v>
      </c>
      <c r="E226" s="533">
        <v>45796</v>
      </c>
      <c r="F226" s="326" t="s">
        <v>1903</v>
      </c>
      <c r="G226" s="327"/>
      <c r="H226" s="328" t="s">
        <v>131</v>
      </c>
      <c r="I226" s="530">
        <f t="shared" si="4"/>
        <v>45873</v>
      </c>
      <c r="J226" s="329" t="s">
        <v>1903</v>
      </c>
      <c r="K226" s="330"/>
    </row>
    <row r="227" spans="1:11" s="7" customFormat="1">
      <c r="A227" s="488" t="s">
        <v>2141</v>
      </c>
      <c r="B227" s="488" t="s">
        <v>11271</v>
      </c>
      <c r="C227" s="334"/>
      <c r="D227" s="332" t="s">
        <v>131</v>
      </c>
      <c r="E227" s="533">
        <v>45796</v>
      </c>
      <c r="F227" s="326" t="s">
        <v>1880</v>
      </c>
      <c r="G227" s="327"/>
      <c r="H227" s="328" t="s">
        <v>131</v>
      </c>
      <c r="I227" s="530">
        <f t="shared" si="4"/>
        <v>45873</v>
      </c>
      <c r="J227" s="329" t="s">
        <v>1880</v>
      </c>
      <c r="K227" s="330"/>
    </row>
    <row r="228" spans="1:11" s="7" customFormat="1">
      <c r="A228" s="488" t="s">
        <v>2142</v>
      </c>
      <c r="B228" s="488" t="s">
        <v>11272</v>
      </c>
      <c r="C228" s="334"/>
      <c r="D228" s="332" t="s">
        <v>131</v>
      </c>
      <c r="E228" s="533">
        <v>45796</v>
      </c>
      <c r="F228" s="326" t="s">
        <v>1880</v>
      </c>
      <c r="G228" s="327"/>
      <c r="H228" s="328" t="s">
        <v>131</v>
      </c>
      <c r="I228" s="530">
        <f t="shared" si="4"/>
        <v>45873</v>
      </c>
      <c r="J228" s="329" t="s">
        <v>1880</v>
      </c>
      <c r="K228" s="330"/>
    </row>
    <row r="229" spans="1:11" s="7" customFormat="1">
      <c r="A229" s="488" t="s">
        <v>2143</v>
      </c>
      <c r="B229" s="488" t="s">
        <v>2152</v>
      </c>
      <c r="C229" s="334" t="s">
        <v>1250</v>
      </c>
      <c r="D229" s="332" t="s">
        <v>697</v>
      </c>
      <c r="E229" s="533">
        <v>45796</v>
      </c>
      <c r="F229" s="326" t="s">
        <v>698</v>
      </c>
      <c r="G229" s="327"/>
      <c r="H229" s="328" t="s">
        <v>697</v>
      </c>
      <c r="I229" s="530">
        <f t="shared" si="4"/>
        <v>45873</v>
      </c>
      <c r="J229" s="329" t="s">
        <v>698</v>
      </c>
      <c r="K229" s="330"/>
    </row>
    <row r="230" spans="1:11" s="7" customFormat="1">
      <c r="A230" s="488" t="s">
        <v>2144</v>
      </c>
      <c r="B230" s="488" t="s">
        <v>2150</v>
      </c>
      <c r="C230" s="334" t="s">
        <v>1250</v>
      </c>
      <c r="D230" s="332" t="s">
        <v>697</v>
      </c>
      <c r="E230" s="533">
        <v>45796</v>
      </c>
      <c r="F230" s="326" t="s">
        <v>698</v>
      </c>
      <c r="G230" s="327"/>
      <c r="H230" s="328" t="s">
        <v>697</v>
      </c>
      <c r="I230" s="530">
        <f t="shared" si="4"/>
        <v>45873</v>
      </c>
      <c r="J230" s="329" t="s">
        <v>698</v>
      </c>
      <c r="K230" s="330"/>
    </row>
    <row r="231" spans="1:11" s="7" customFormat="1">
      <c r="A231" s="488" t="s">
        <v>2145</v>
      </c>
      <c r="B231" s="488" t="s">
        <v>2146</v>
      </c>
      <c r="C231" s="331" t="s">
        <v>983</v>
      </c>
      <c r="D231" s="332" t="s">
        <v>697</v>
      </c>
      <c r="E231" s="533">
        <v>45796</v>
      </c>
      <c r="F231" s="326" t="s">
        <v>698</v>
      </c>
      <c r="G231" s="327"/>
      <c r="H231" s="328" t="s">
        <v>697</v>
      </c>
      <c r="I231" s="530">
        <f t="shared" si="4"/>
        <v>45873</v>
      </c>
      <c r="J231" s="329" t="s">
        <v>698</v>
      </c>
      <c r="K231" s="330"/>
    </row>
    <row r="232" spans="1:11" s="7" customFormat="1">
      <c r="A232" s="488" t="s">
        <v>2147</v>
      </c>
      <c r="B232" s="488" t="s">
        <v>2148</v>
      </c>
      <c r="C232" s="331" t="s">
        <v>983</v>
      </c>
      <c r="D232" s="332" t="s">
        <v>697</v>
      </c>
      <c r="E232" s="533">
        <v>45796</v>
      </c>
      <c r="F232" s="326" t="s">
        <v>698</v>
      </c>
      <c r="G232" s="327"/>
      <c r="H232" s="328" t="s">
        <v>697</v>
      </c>
      <c r="I232" s="530">
        <f t="shared" si="4"/>
        <v>45873</v>
      </c>
      <c r="J232" s="329" t="s">
        <v>698</v>
      </c>
      <c r="K232" s="330"/>
    </row>
    <row r="233" spans="1:11" s="7" customFormat="1">
      <c r="A233" s="488" t="s">
        <v>2149</v>
      </c>
      <c r="B233" s="488" t="s">
        <v>2150</v>
      </c>
      <c r="C233" s="331" t="s">
        <v>983</v>
      </c>
      <c r="D233" s="332" t="s">
        <v>697</v>
      </c>
      <c r="E233" s="533">
        <v>45796</v>
      </c>
      <c r="F233" s="326" t="s">
        <v>698</v>
      </c>
      <c r="G233" s="327"/>
      <c r="H233" s="328" t="s">
        <v>697</v>
      </c>
      <c r="I233" s="530">
        <f t="shared" si="4"/>
        <v>45873</v>
      </c>
      <c r="J233" s="329" t="s">
        <v>698</v>
      </c>
      <c r="K233" s="330"/>
    </row>
    <row r="234" spans="1:11" s="7" customFormat="1">
      <c r="A234" s="488" t="s">
        <v>2151</v>
      </c>
      <c r="B234" s="488" t="s">
        <v>2152</v>
      </c>
      <c r="C234" s="331" t="s">
        <v>983</v>
      </c>
      <c r="D234" s="332" t="s">
        <v>697</v>
      </c>
      <c r="E234" s="533">
        <v>45796</v>
      </c>
      <c r="F234" s="326" t="s">
        <v>698</v>
      </c>
      <c r="G234" s="327"/>
      <c r="H234" s="328" t="s">
        <v>697</v>
      </c>
      <c r="I234" s="530">
        <f t="shared" si="4"/>
        <v>45873</v>
      </c>
      <c r="J234" s="329" t="s">
        <v>698</v>
      </c>
      <c r="K234" s="330"/>
    </row>
    <row r="235" spans="1:11" s="7" customFormat="1">
      <c r="A235" s="488" t="s">
        <v>2153</v>
      </c>
      <c r="B235" s="488" t="s">
        <v>11273</v>
      </c>
      <c r="C235" s="334"/>
      <c r="D235" s="332" t="s">
        <v>697</v>
      </c>
      <c r="E235" s="533">
        <v>45796</v>
      </c>
      <c r="F235" s="326" t="s">
        <v>698</v>
      </c>
      <c r="G235" s="327"/>
      <c r="H235" s="328" t="s">
        <v>697</v>
      </c>
      <c r="I235" s="530">
        <f t="shared" si="4"/>
        <v>45873</v>
      </c>
      <c r="J235" s="329" t="s">
        <v>698</v>
      </c>
      <c r="K235" s="330"/>
    </row>
    <row r="236" spans="1:11" s="7" customFormat="1">
      <c r="A236" s="488" t="s">
        <v>2154</v>
      </c>
      <c r="B236" s="488" t="s">
        <v>11274</v>
      </c>
      <c r="C236" s="334"/>
      <c r="D236" s="332" t="s">
        <v>697</v>
      </c>
      <c r="E236" s="533">
        <v>45796</v>
      </c>
      <c r="F236" s="326" t="s">
        <v>698</v>
      </c>
      <c r="G236" s="327"/>
      <c r="H236" s="328" t="s">
        <v>697</v>
      </c>
      <c r="I236" s="530">
        <f t="shared" si="4"/>
        <v>45873</v>
      </c>
      <c r="J236" s="329" t="s">
        <v>698</v>
      </c>
      <c r="K236" s="330"/>
    </row>
    <row r="237" spans="1:11" s="7" customFormat="1">
      <c r="A237" s="488" t="s">
        <v>2155</v>
      </c>
      <c r="B237" s="488" t="s">
        <v>11275</v>
      </c>
      <c r="C237" s="334"/>
      <c r="D237" s="332" t="s">
        <v>697</v>
      </c>
      <c r="E237" s="533">
        <v>45796</v>
      </c>
      <c r="F237" s="326" t="s">
        <v>698</v>
      </c>
      <c r="G237" s="327"/>
      <c r="H237" s="328" t="s">
        <v>697</v>
      </c>
      <c r="I237" s="530">
        <f t="shared" si="4"/>
        <v>45873</v>
      </c>
      <c r="J237" s="329" t="s">
        <v>698</v>
      </c>
      <c r="K237" s="330"/>
    </row>
    <row r="238" spans="1:11" s="7" customFormat="1" ht="26">
      <c r="A238" s="488" t="s">
        <v>2156</v>
      </c>
      <c r="B238" s="488" t="s">
        <v>11276</v>
      </c>
      <c r="C238" s="334"/>
      <c r="D238" s="332" t="s">
        <v>697</v>
      </c>
      <c r="E238" s="533">
        <v>45796</v>
      </c>
      <c r="F238" s="326" t="s">
        <v>698</v>
      </c>
      <c r="G238" s="327"/>
      <c r="H238" s="328" t="s">
        <v>697</v>
      </c>
      <c r="I238" s="530">
        <f t="shared" si="4"/>
        <v>45873</v>
      </c>
      <c r="J238" s="329" t="s">
        <v>698</v>
      </c>
      <c r="K238" s="330"/>
    </row>
    <row r="239" spans="1:11" s="7" customFormat="1">
      <c r="A239" s="488" t="s">
        <v>2157</v>
      </c>
      <c r="B239" s="488" t="s">
        <v>11277</v>
      </c>
      <c r="C239" s="334"/>
      <c r="D239" s="332" t="s">
        <v>697</v>
      </c>
      <c r="E239" s="533">
        <v>45796</v>
      </c>
      <c r="F239" s="326" t="s">
        <v>698</v>
      </c>
      <c r="G239" s="327"/>
      <c r="H239" s="328" t="s">
        <v>697</v>
      </c>
      <c r="I239" s="530">
        <f t="shared" si="4"/>
        <v>45873</v>
      </c>
      <c r="J239" s="329" t="s">
        <v>698</v>
      </c>
      <c r="K239" s="330"/>
    </row>
    <row r="240" spans="1:11" s="7" customFormat="1">
      <c r="A240" s="488" t="s">
        <v>2158</v>
      </c>
      <c r="B240" s="488" t="s">
        <v>11278</v>
      </c>
      <c r="C240" s="334"/>
      <c r="D240" s="332" t="s">
        <v>697</v>
      </c>
      <c r="E240" s="533">
        <v>45796</v>
      </c>
      <c r="F240" s="326" t="s">
        <v>698</v>
      </c>
      <c r="G240" s="327"/>
      <c r="H240" s="328" t="s">
        <v>697</v>
      </c>
      <c r="I240" s="530">
        <f t="shared" si="4"/>
        <v>45873</v>
      </c>
      <c r="J240" s="329" t="s">
        <v>698</v>
      </c>
      <c r="K240" s="330"/>
    </row>
    <row r="241" spans="1:11" s="7" customFormat="1" ht="26">
      <c r="A241" s="488" t="s">
        <v>497</v>
      </c>
      <c r="B241" s="488" t="s">
        <v>11533</v>
      </c>
      <c r="C241" s="471" t="s">
        <v>1100</v>
      </c>
      <c r="D241" s="332" t="s">
        <v>697</v>
      </c>
      <c r="E241" s="533">
        <v>45796</v>
      </c>
      <c r="F241" s="326" t="s">
        <v>698</v>
      </c>
      <c r="G241" s="327"/>
      <c r="H241" s="329" t="s">
        <v>697</v>
      </c>
      <c r="I241" s="530">
        <f t="shared" si="4"/>
        <v>45873</v>
      </c>
      <c r="J241" s="468" t="s">
        <v>698</v>
      </c>
      <c r="K241" s="469"/>
    </row>
    <row r="242" spans="1:11" s="7" customFormat="1">
      <c r="A242" s="488" t="s">
        <v>499</v>
      </c>
      <c r="B242" s="488" t="s">
        <v>11534</v>
      </c>
      <c r="C242" s="471" t="s">
        <v>1100</v>
      </c>
      <c r="D242" s="332" t="s">
        <v>697</v>
      </c>
      <c r="E242" s="533">
        <v>45796</v>
      </c>
      <c r="F242" s="326" t="s">
        <v>698</v>
      </c>
      <c r="G242" s="327"/>
      <c r="H242" s="329" t="s">
        <v>697</v>
      </c>
      <c r="I242" s="530">
        <f t="shared" si="4"/>
        <v>45873</v>
      </c>
      <c r="J242" s="468" t="s">
        <v>698</v>
      </c>
      <c r="K242" s="469"/>
    </row>
    <row r="243" spans="1:11" s="7" customFormat="1">
      <c r="A243" s="488" t="s">
        <v>501</v>
      </c>
      <c r="B243" s="488" t="s">
        <v>11535</v>
      </c>
      <c r="C243" s="471" t="s">
        <v>1100</v>
      </c>
      <c r="D243" s="332" t="s">
        <v>697</v>
      </c>
      <c r="E243" s="533">
        <v>45796</v>
      </c>
      <c r="F243" s="326" t="s">
        <v>698</v>
      </c>
      <c r="G243" s="327"/>
      <c r="H243" s="329" t="s">
        <v>697</v>
      </c>
      <c r="I243" s="530">
        <f t="shared" si="4"/>
        <v>45873</v>
      </c>
      <c r="J243" s="468" t="s">
        <v>698</v>
      </c>
      <c r="K243" s="469"/>
    </row>
    <row r="244" spans="1:11" s="7" customFormat="1">
      <c r="A244" s="488" t="s">
        <v>503</v>
      </c>
      <c r="B244" s="488" t="s">
        <v>11326</v>
      </c>
      <c r="C244" s="471" t="s">
        <v>2159</v>
      </c>
      <c r="D244" s="332" t="s">
        <v>697</v>
      </c>
      <c r="E244" s="533">
        <v>45796</v>
      </c>
      <c r="F244" s="326" t="s">
        <v>698</v>
      </c>
      <c r="G244" s="327"/>
      <c r="H244" s="329" t="s">
        <v>697</v>
      </c>
      <c r="I244" s="530">
        <f t="shared" si="4"/>
        <v>45873</v>
      </c>
      <c r="J244" s="468" t="s">
        <v>698</v>
      </c>
      <c r="K244" s="469"/>
    </row>
    <row r="245" spans="1:11" s="7" customFormat="1">
      <c r="A245" s="488" t="s">
        <v>505</v>
      </c>
      <c r="B245" s="488" t="s">
        <v>11536</v>
      </c>
      <c r="C245" s="471" t="s">
        <v>1100</v>
      </c>
      <c r="D245" s="332" t="s">
        <v>697</v>
      </c>
      <c r="E245" s="533">
        <v>45796</v>
      </c>
      <c r="F245" s="326" t="s">
        <v>698</v>
      </c>
      <c r="G245" s="327"/>
      <c r="H245" s="329" t="s">
        <v>697</v>
      </c>
      <c r="I245" s="530">
        <f t="shared" si="4"/>
        <v>45873</v>
      </c>
      <c r="J245" s="468" t="s">
        <v>698</v>
      </c>
      <c r="K245" s="469"/>
    </row>
    <row r="246" spans="1:11" s="7" customFormat="1">
      <c r="A246" s="488" t="s">
        <v>507</v>
      </c>
      <c r="B246" s="488" t="s">
        <v>11537</v>
      </c>
      <c r="C246" s="471" t="s">
        <v>1100</v>
      </c>
      <c r="D246" s="332" t="s">
        <v>697</v>
      </c>
      <c r="E246" s="533">
        <v>45796</v>
      </c>
      <c r="F246" s="326" t="s">
        <v>698</v>
      </c>
      <c r="G246" s="327"/>
      <c r="H246" s="329" t="s">
        <v>697</v>
      </c>
      <c r="I246" s="530">
        <f t="shared" si="4"/>
        <v>45873</v>
      </c>
      <c r="J246" s="468" t="s">
        <v>698</v>
      </c>
      <c r="K246" s="469"/>
    </row>
    <row r="247" spans="1:11" s="7" customFormat="1">
      <c r="A247" s="488" t="s">
        <v>509</v>
      </c>
      <c r="B247" s="488" t="s">
        <v>11538</v>
      </c>
      <c r="C247" s="471" t="s">
        <v>1100</v>
      </c>
      <c r="D247" s="332" t="s">
        <v>697</v>
      </c>
      <c r="E247" s="533">
        <v>45796</v>
      </c>
      <c r="F247" s="326" t="s">
        <v>698</v>
      </c>
      <c r="G247" s="327"/>
      <c r="H247" s="329" t="s">
        <v>697</v>
      </c>
      <c r="I247" s="530">
        <f t="shared" si="4"/>
        <v>45873</v>
      </c>
      <c r="J247" s="468" t="s">
        <v>698</v>
      </c>
      <c r="K247" s="469"/>
    </row>
    <row r="248" spans="1:11" s="7" customFormat="1">
      <c r="A248" s="488" t="s">
        <v>511</v>
      </c>
      <c r="B248" s="488" t="s">
        <v>11327</v>
      </c>
      <c r="C248" s="471" t="s">
        <v>2159</v>
      </c>
      <c r="D248" s="332" t="s">
        <v>697</v>
      </c>
      <c r="E248" s="533">
        <v>45796</v>
      </c>
      <c r="F248" s="326" t="s">
        <v>698</v>
      </c>
      <c r="G248" s="327"/>
      <c r="H248" s="329" t="s">
        <v>697</v>
      </c>
      <c r="I248" s="530">
        <f t="shared" si="4"/>
        <v>45873</v>
      </c>
      <c r="J248" s="468" t="s">
        <v>698</v>
      </c>
      <c r="K248" s="469"/>
    </row>
    <row r="249" spans="1:11" s="7" customFormat="1">
      <c r="A249" s="488" t="s">
        <v>513</v>
      </c>
      <c r="B249" s="488" t="s">
        <v>11539</v>
      </c>
      <c r="C249" s="471" t="s">
        <v>2159</v>
      </c>
      <c r="D249" s="332" t="s">
        <v>697</v>
      </c>
      <c r="E249" s="533">
        <v>45796</v>
      </c>
      <c r="F249" s="326" t="s">
        <v>698</v>
      </c>
      <c r="G249" s="327"/>
      <c r="H249" s="329" t="s">
        <v>697</v>
      </c>
      <c r="I249" s="530">
        <f t="shared" si="4"/>
        <v>45873</v>
      </c>
      <c r="J249" s="468" t="s">
        <v>698</v>
      </c>
      <c r="K249" s="469"/>
    </row>
    <row r="250" spans="1:11" s="7" customFormat="1">
      <c r="A250" s="488" t="s">
        <v>515</v>
      </c>
      <c r="B250" s="488" t="s">
        <v>11540</v>
      </c>
      <c r="C250" s="471" t="s">
        <v>2159</v>
      </c>
      <c r="D250" s="332" t="s">
        <v>697</v>
      </c>
      <c r="E250" s="533">
        <v>45796</v>
      </c>
      <c r="F250" s="326" t="s">
        <v>698</v>
      </c>
      <c r="G250" s="327"/>
      <c r="H250" s="329" t="s">
        <v>697</v>
      </c>
      <c r="I250" s="530">
        <f t="shared" si="4"/>
        <v>45873</v>
      </c>
      <c r="J250" s="468" t="s">
        <v>698</v>
      </c>
      <c r="K250" s="469"/>
    </row>
    <row r="251" spans="1:11" s="7" customFormat="1">
      <c r="A251" s="488" t="s">
        <v>517</v>
      </c>
      <c r="B251" s="488" t="s">
        <v>11541</v>
      </c>
      <c r="C251" s="471" t="s">
        <v>1100</v>
      </c>
      <c r="D251" s="332" t="s">
        <v>697</v>
      </c>
      <c r="E251" s="533">
        <v>45796</v>
      </c>
      <c r="F251" s="326" t="s">
        <v>698</v>
      </c>
      <c r="G251" s="327"/>
      <c r="H251" s="329" t="s">
        <v>697</v>
      </c>
      <c r="I251" s="530">
        <f t="shared" si="4"/>
        <v>45873</v>
      </c>
      <c r="J251" s="468" t="s">
        <v>698</v>
      </c>
      <c r="K251" s="469"/>
    </row>
    <row r="252" spans="1:11" s="7" customFormat="1">
      <c r="A252" s="488" t="s">
        <v>519</v>
      </c>
      <c r="B252" s="488" t="s">
        <v>11542</v>
      </c>
      <c r="C252" s="471" t="s">
        <v>1100</v>
      </c>
      <c r="D252" s="332" t="s">
        <v>697</v>
      </c>
      <c r="E252" s="533">
        <v>45796</v>
      </c>
      <c r="F252" s="326" t="s">
        <v>698</v>
      </c>
      <c r="G252" s="327"/>
      <c r="H252" s="329" t="s">
        <v>697</v>
      </c>
      <c r="I252" s="530">
        <f t="shared" si="4"/>
        <v>45873</v>
      </c>
      <c r="J252" s="468" t="s">
        <v>698</v>
      </c>
      <c r="K252" s="469"/>
    </row>
    <row r="253" spans="1:11" s="7" customFormat="1">
      <c r="A253" s="488" t="s">
        <v>2160</v>
      </c>
      <c r="B253" s="488" t="s">
        <v>11543</v>
      </c>
      <c r="C253" s="471" t="s">
        <v>2159</v>
      </c>
      <c r="D253" s="332" t="s">
        <v>697</v>
      </c>
      <c r="E253" s="533">
        <v>45796</v>
      </c>
      <c r="F253" s="326" t="s">
        <v>698</v>
      </c>
      <c r="G253" s="327"/>
      <c r="H253" s="328" t="s">
        <v>697</v>
      </c>
      <c r="I253" s="530">
        <f t="shared" si="4"/>
        <v>45873</v>
      </c>
      <c r="J253" s="329" t="s">
        <v>698</v>
      </c>
      <c r="K253" s="330"/>
    </row>
    <row r="254" spans="1:11" s="7" customFormat="1">
      <c r="A254" s="488" t="s">
        <v>2161</v>
      </c>
      <c r="B254" s="488" t="s">
        <v>11544</v>
      </c>
      <c r="C254" s="471" t="s">
        <v>2159</v>
      </c>
      <c r="D254" s="332" t="s">
        <v>697</v>
      </c>
      <c r="E254" s="533">
        <v>45796</v>
      </c>
      <c r="F254" s="326" t="s">
        <v>698</v>
      </c>
      <c r="G254" s="327"/>
      <c r="H254" s="328" t="s">
        <v>697</v>
      </c>
      <c r="I254" s="530">
        <f t="shared" si="4"/>
        <v>45873</v>
      </c>
      <c r="J254" s="329" t="s">
        <v>698</v>
      </c>
      <c r="K254" s="330"/>
    </row>
    <row r="255" spans="1:11" s="7" customFormat="1">
      <c r="A255" s="488" t="s">
        <v>2162</v>
      </c>
      <c r="B255" s="488" t="s">
        <v>11545</v>
      </c>
      <c r="C255" s="471" t="s">
        <v>2159</v>
      </c>
      <c r="D255" s="332" t="s">
        <v>697</v>
      </c>
      <c r="E255" s="533">
        <v>45796</v>
      </c>
      <c r="F255" s="326" t="s">
        <v>698</v>
      </c>
      <c r="G255" s="327"/>
      <c r="H255" s="328" t="s">
        <v>697</v>
      </c>
      <c r="I255" s="530">
        <f t="shared" si="4"/>
        <v>45873</v>
      </c>
      <c r="J255" s="329" t="s">
        <v>698</v>
      </c>
      <c r="K255" s="330"/>
    </row>
    <row r="256" spans="1:11" s="7" customFormat="1">
      <c r="A256" s="488" t="s">
        <v>2163</v>
      </c>
      <c r="B256" s="488" t="s">
        <v>11546</v>
      </c>
      <c r="C256" s="471" t="s">
        <v>2159</v>
      </c>
      <c r="D256" s="332" t="s">
        <v>697</v>
      </c>
      <c r="E256" s="533">
        <v>45796</v>
      </c>
      <c r="F256" s="326" t="s">
        <v>698</v>
      </c>
      <c r="G256" s="327"/>
      <c r="H256" s="328" t="s">
        <v>697</v>
      </c>
      <c r="I256" s="530">
        <f t="shared" si="4"/>
        <v>45873</v>
      </c>
      <c r="J256" s="329" t="s">
        <v>698</v>
      </c>
      <c r="K256" s="330"/>
    </row>
    <row r="257" spans="1:11" s="7" customFormat="1">
      <c r="A257" s="488" t="s">
        <v>2164</v>
      </c>
      <c r="B257" s="488" t="s">
        <v>11547</v>
      </c>
      <c r="C257" s="471" t="s">
        <v>2159</v>
      </c>
      <c r="D257" s="332" t="s">
        <v>697</v>
      </c>
      <c r="E257" s="533">
        <v>45796</v>
      </c>
      <c r="F257" s="326" t="s">
        <v>698</v>
      </c>
      <c r="G257" s="327"/>
      <c r="H257" s="328" t="s">
        <v>697</v>
      </c>
      <c r="I257" s="530">
        <f t="shared" si="4"/>
        <v>45873</v>
      </c>
      <c r="J257" s="329" t="s">
        <v>698</v>
      </c>
      <c r="K257" s="330"/>
    </row>
    <row r="258" spans="1:11" s="7" customFormat="1">
      <c r="A258" s="488" t="s">
        <v>2165</v>
      </c>
      <c r="B258" s="488" t="s">
        <v>11548</v>
      </c>
      <c r="C258" s="471" t="s">
        <v>2159</v>
      </c>
      <c r="D258" s="332" t="s">
        <v>697</v>
      </c>
      <c r="E258" s="533">
        <v>45796</v>
      </c>
      <c r="F258" s="326" t="s">
        <v>698</v>
      </c>
      <c r="G258" s="327"/>
      <c r="H258" s="328" t="s">
        <v>697</v>
      </c>
      <c r="I258" s="530">
        <f t="shared" si="4"/>
        <v>45873</v>
      </c>
      <c r="J258" s="329" t="s">
        <v>698</v>
      </c>
      <c r="K258" s="330"/>
    </row>
    <row r="259" spans="1:11" s="7" customFormat="1">
      <c r="A259" s="488" t="s">
        <v>2166</v>
      </c>
      <c r="B259" s="488" t="s">
        <v>11328</v>
      </c>
      <c r="C259" s="471" t="s">
        <v>2159</v>
      </c>
      <c r="D259" s="332" t="s">
        <v>697</v>
      </c>
      <c r="E259" s="533">
        <v>45796</v>
      </c>
      <c r="F259" s="326" t="s">
        <v>698</v>
      </c>
      <c r="G259" s="327"/>
      <c r="H259" s="328" t="s">
        <v>697</v>
      </c>
      <c r="I259" s="530">
        <f t="shared" si="4"/>
        <v>45873</v>
      </c>
      <c r="J259" s="329" t="s">
        <v>698</v>
      </c>
      <c r="K259" s="330"/>
    </row>
    <row r="260" spans="1:11" s="7" customFormat="1">
      <c r="A260" s="488" t="s">
        <v>2167</v>
      </c>
      <c r="B260" s="488" t="s">
        <v>11314</v>
      </c>
      <c r="C260" s="471" t="s">
        <v>2159</v>
      </c>
      <c r="D260" s="332" t="s">
        <v>697</v>
      </c>
      <c r="E260" s="533">
        <v>45796</v>
      </c>
      <c r="F260" s="326" t="s">
        <v>698</v>
      </c>
      <c r="G260" s="327"/>
      <c r="H260" s="328" t="s">
        <v>697</v>
      </c>
      <c r="I260" s="530">
        <f t="shared" si="4"/>
        <v>45873</v>
      </c>
      <c r="J260" s="329" t="s">
        <v>698</v>
      </c>
      <c r="K260" s="330"/>
    </row>
    <row r="261" spans="1:11" s="7" customFormat="1">
      <c r="A261" s="488" t="s">
        <v>2168</v>
      </c>
      <c r="B261" s="488" t="s">
        <v>11315</v>
      </c>
      <c r="C261" s="471" t="s">
        <v>2159</v>
      </c>
      <c r="D261" s="332" t="s">
        <v>697</v>
      </c>
      <c r="E261" s="533">
        <v>45796</v>
      </c>
      <c r="F261" s="326" t="s">
        <v>698</v>
      </c>
      <c r="G261" s="327"/>
      <c r="H261" s="328" t="s">
        <v>697</v>
      </c>
      <c r="I261" s="530">
        <f t="shared" si="4"/>
        <v>45873</v>
      </c>
      <c r="J261" s="329" t="s">
        <v>698</v>
      </c>
      <c r="K261" s="330"/>
    </row>
    <row r="262" spans="1:11" s="7" customFormat="1">
      <c r="A262" s="488" t="s">
        <v>2169</v>
      </c>
      <c r="B262" s="488" t="s">
        <v>11316</v>
      </c>
      <c r="C262" s="471" t="s">
        <v>2159</v>
      </c>
      <c r="D262" s="332" t="s">
        <v>697</v>
      </c>
      <c r="E262" s="533">
        <v>45796</v>
      </c>
      <c r="F262" s="326" t="s">
        <v>698</v>
      </c>
      <c r="G262" s="327"/>
      <c r="H262" s="328" t="s">
        <v>697</v>
      </c>
      <c r="I262" s="530">
        <f t="shared" si="4"/>
        <v>45873</v>
      </c>
      <c r="J262" s="329" t="s">
        <v>698</v>
      </c>
      <c r="K262" s="330"/>
    </row>
    <row r="263" spans="1:11" s="7" customFormat="1">
      <c r="A263" s="488" t="s">
        <v>2170</v>
      </c>
      <c r="B263" s="488" t="s">
        <v>11317</v>
      </c>
      <c r="C263" s="471" t="s">
        <v>2159</v>
      </c>
      <c r="D263" s="332" t="s">
        <v>697</v>
      </c>
      <c r="E263" s="533">
        <v>45796</v>
      </c>
      <c r="F263" s="326" t="s">
        <v>698</v>
      </c>
      <c r="G263" s="327"/>
      <c r="H263" s="328" t="s">
        <v>697</v>
      </c>
      <c r="I263" s="530">
        <f t="shared" si="4"/>
        <v>45873</v>
      </c>
      <c r="J263" s="329" t="s">
        <v>698</v>
      </c>
      <c r="K263" s="330"/>
    </row>
    <row r="264" spans="1:11" s="7" customFormat="1">
      <c r="A264" s="488" t="s">
        <v>2171</v>
      </c>
      <c r="B264" s="488" t="s">
        <v>11549</v>
      </c>
      <c r="C264" s="334" t="s">
        <v>983</v>
      </c>
      <c r="D264" s="332" t="s">
        <v>697</v>
      </c>
      <c r="E264" s="533">
        <v>45796</v>
      </c>
      <c r="F264" s="326" t="s">
        <v>698</v>
      </c>
      <c r="G264" s="327"/>
      <c r="H264" s="432" t="s">
        <v>697</v>
      </c>
      <c r="I264" s="530">
        <f t="shared" si="4"/>
        <v>45873</v>
      </c>
      <c r="J264" s="329" t="s">
        <v>698</v>
      </c>
      <c r="K264" s="330"/>
    </row>
    <row r="265" spans="1:11" s="7" customFormat="1">
      <c r="A265" s="488" t="s">
        <v>2172</v>
      </c>
      <c r="B265" s="488" t="s">
        <v>11318</v>
      </c>
      <c r="C265" s="334" t="s">
        <v>1997</v>
      </c>
      <c r="D265" s="332" t="s">
        <v>697</v>
      </c>
      <c r="E265" s="533">
        <v>45796</v>
      </c>
      <c r="F265" s="326" t="s">
        <v>698</v>
      </c>
      <c r="G265" s="327"/>
      <c r="H265" s="432" t="s">
        <v>697</v>
      </c>
      <c r="I265" s="530">
        <f t="shared" si="4"/>
        <v>45873</v>
      </c>
      <c r="J265" s="329" t="s">
        <v>698</v>
      </c>
      <c r="K265" s="436"/>
    </row>
    <row r="266" spans="1:11" s="7" customFormat="1">
      <c r="A266" s="488" t="s">
        <v>2173</v>
      </c>
      <c r="B266" s="488" t="s">
        <v>11319</v>
      </c>
      <c r="C266" s="334" t="s">
        <v>1997</v>
      </c>
      <c r="D266" s="332" t="s">
        <v>697</v>
      </c>
      <c r="E266" s="533">
        <v>45796</v>
      </c>
      <c r="F266" s="326" t="s">
        <v>698</v>
      </c>
      <c r="G266" s="327"/>
      <c r="H266" s="432" t="s">
        <v>697</v>
      </c>
      <c r="I266" s="530">
        <f t="shared" si="4"/>
        <v>45873</v>
      </c>
      <c r="J266" s="329" t="s">
        <v>698</v>
      </c>
      <c r="K266" s="436"/>
    </row>
    <row r="267" spans="1:11" s="7" customFormat="1">
      <c r="A267" s="488" t="s">
        <v>2174</v>
      </c>
      <c r="B267" s="488" t="s">
        <v>11320</v>
      </c>
      <c r="C267" s="334" t="s">
        <v>1997</v>
      </c>
      <c r="D267" s="332" t="s">
        <v>697</v>
      </c>
      <c r="E267" s="533">
        <v>45796</v>
      </c>
      <c r="F267" s="326" t="s">
        <v>698</v>
      </c>
      <c r="G267" s="327"/>
      <c r="H267" s="432" t="s">
        <v>697</v>
      </c>
      <c r="I267" s="530">
        <f t="shared" si="4"/>
        <v>45873</v>
      </c>
      <c r="J267" s="329" t="s">
        <v>698</v>
      </c>
      <c r="K267" s="436"/>
    </row>
    <row r="268" spans="1:11" s="7" customFormat="1" ht="26">
      <c r="A268" s="488" t="s">
        <v>2175</v>
      </c>
      <c r="B268" s="488" t="s">
        <v>11321</v>
      </c>
      <c r="C268" s="334" t="s">
        <v>1997</v>
      </c>
      <c r="D268" s="332" t="s">
        <v>697</v>
      </c>
      <c r="E268" s="533">
        <v>45796</v>
      </c>
      <c r="F268" s="326" t="s">
        <v>698</v>
      </c>
      <c r="G268" s="327"/>
      <c r="H268" s="432" t="s">
        <v>697</v>
      </c>
      <c r="I268" s="530">
        <f t="shared" si="4"/>
        <v>45873</v>
      </c>
      <c r="J268" s="329" t="s">
        <v>698</v>
      </c>
      <c r="K268" s="436"/>
    </row>
    <row r="269" spans="1:11" s="7" customFormat="1" ht="26">
      <c r="A269" s="488" t="s">
        <v>2176</v>
      </c>
      <c r="B269" s="488" t="s">
        <v>11322</v>
      </c>
      <c r="C269" s="334" t="s">
        <v>1997</v>
      </c>
      <c r="D269" s="332" t="s">
        <v>697</v>
      </c>
      <c r="E269" s="533">
        <v>45796</v>
      </c>
      <c r="F269" s="326" t="s">
        <v>698</v>
      </c>
      <c r="G269" s="327"/>
      <c r="H269" s="432" t="s">
        <v>697</v>
      </c>
      <c r="I269" s="530">
        <f t="shared" si="4"/>
        <v>45873</v>
      </c>
      <c r="J269" s="329" t="s">
        <v>698</v>
      </c>
      <c r="K269" s="436"/>
    </row>
    <row r="270" spans="1:11" s="7" customFormat="1" ht="26">
      <c r="A270" s="488" t="s">
        <v>2177</v>
      </c>
      <c r="B270" s="488" t="s">
        <v>11323</v>
      </c>
      <c r="C270" s="334" t="s">
        <v>1997</v>
      </c>
      <c r="D270" s="332" t="s">
        <v>697</v>
      </c>
      <c r="E270" s="533">
        <v>45796</v>
      </c>
      <c r="F270" s="326" t="s">
        <v>698</v>
      </c>
      <c r="G270" s="327"/>
      <c r="H270" s="432" t="s">
        <v>697</v>
      </c>
      <c r="I270" s="530">
        <f t="shared" si="4"/>
        <v>45873</v>
      </c>
      <c r="J270" s="329" t="s">
        <v>698</v>
      </c>
      <c r="K270" s="436"/>
    </row>
    <row r="271" spans="1:11" s="7" customFormat="1" ht="26">
      <c r="A271" s="488" t="s">
        <v>2178</v>
      </c>
      <c r="B271" s="488" t="s">
        <v>11550</v>
      </c>
      <c r="C271" s="334" t="s">
        <v>1997</v>
      </c>
      <c r="D271" s="332" t="s">
        <v>697</v>
      </c>
      <c r="E271" s="533">
        <v>45796</v>
      </c>
      <c r="F271" s="326" t="s">
        <v>698</v>
      </c>
      <c r="G271" s="327"/>
      <c r="H271" s="432" t="s">
        <v>697</v>
      </c>
      <c r="I271" s="530">
        <f t="shared" si="4"/>
        <v>45873</v>
      </c>
      <c r="J271" s="329" t="s">
        <v>698</v>
      </c>
      <c r="K271" s="436"/>
    </row>
    <row r="272" spans="1:11" s="7" customFormat="1" ht="26">
      <c r="A272" s="488" t="s">
        <v>2179</v>
      </c>
      <c r="B272" s="488" t="s">
        <v>11551</v>
      </c>
      <c r="C272" s="334" t="s">
        <v>1997</v>
      </c>
      <c r="D272" s="332" t="s">
        <v>697</v>
      </c>
      <c r="E272" s="533">
        <v>45796</v>
      </c>
      <c r="F272" s="326" t="s">
        <v>698</v>
      </c>
      <c r="G272" s="327"/>
      <c r="H272" s="432" t="s">
        <v>697</v>
      </c>
      <c r="I272" s="530">
        <f t="shared" si="4"/>
        <v>45873</v>
      </c>
      <c r="J272" s="329" t="s">
        <v>698</v>
      </c>
      <c r="K272" s="436"/>
    </row>
    <row r="273" spans="1:11" s="7" customFormat="1" ht="26">
      <c r="A273" s="488" t="s">
        <v>2180</v>
      </c>
      <c r="B273" s="488" t="s">
        <v>11552</v>
      </c>
      <c r="C273" s="334" t="s">
        <v>1997</v>
      </c>
      <c r="D273" s="332" t="s">
        <v>697</v>
      </c>
      <c r="E273" s="533">
        <v>45796</v>
      </c>
      <c r="F273" s="326" t="s">
        <v>698</v>
      </c>
      <c r="G273" s="327"/>
      <c r="H273" s="432" t="s">
        <v>697</v>
      </c>
      <c r="I273" s="530">
        <f t="shared" si="4"/>
        <v>45873</v>
      </c>
      <c r="J273" s="329" t="s">
        <v>698</v>
      </c>
      <c r="K273" s="436"/>
    </row>
    <row r="274" spans="1:11" s="7" customFormat="1">
      <c r="A274" s="488" t="s">
        <v>2181</v>
      </c>
      <c r="B274" s="488" t="s">
        <v>982</v>
      </c>
      <c r="C274" s="334" t="s">
        <v>983</v>
      </c>
      <c r="D274" s="332"/>
      <c r="E274" s="533"/>
      <c r="F274" s="326"/>
      <c r="G274" s="327"/>
      <c r="H274" s="738"/>
      <c r="I274" s="537"/>
      <c r="J274" s="400"/>
      <c r="K274" s="436"/>
    </row>
    <row r="275" spans="1:11" s="7" customFormat="1">
      <c r="A275" s="488" t="s">
        <v>2182</v>
      </c>
      <c r="B275" s="488" t="s">
        <v>11553</v>
      </c>
      <c r="C275" s="334"/>
      <c r="D275" s="332" t="s">
        <v>697</v>
      </c>
      <c r="E275" s="533">
        <v>45796</v>
      </c>
      <c r="F275" s="326" t="s">
        <v>698</v>
      </c>
      <c r="G275" s="327"/>
      <c r="H275" s="328" t="s">
        <v>697</v>
      </c>
      <c r="I275" s="530">
        <f t="shared" si="4"/>
        <v>45873</v>
      </c>
      <c r="J275" s="329" t="s">
        <v>698</v>
      </c>
      <c r="K275" s="330"/>
    </row>
    <row r="276" spans="1:11" s="7" customFormat="1">
      <c r="A276" s="488" t="s">
        <v>2183</v>
      </c>
      <c r="B276" s="488" t="s">
        <v>982</v>
      </c>
      <c r="C276" s="334" t="s">
        <v>983</v>
      </c>
      <c r="D276" s="332"/>
      <c r="E276" s="533"/>
      <c r="F276" s="326"/>
      <c r="G276" s="327"/>
      <c r="H276" s="328"/>
      <c r="I276" s="530"/>
      <c r="J276" s="329"/>
      <c r="K276" s="330"/>
    </row>
    <row r="277" spans="1:11" s="7" customFormat="1">
      <c r="A277" s="488" t="s">
        <v>2184</v>
      </c>
      <c r="B277" s="488" t="s">
        <v>11324</v>
      </c>
      <c r="C277" s="331"/>
      <c r="D277" s="332" t="s">
        <v>697</v>
      </c>
      <c r="E277" s="533">
        <v>45796</v>
      </c>
      <c r="F277" s="326" t="s">
        <v>698</v>
      </c>
      <c r="G277" s="327"/>
      <c r="H277" s="328" t="s">
        <v>697</v>
      </c>
      <c r="I277" s="530">
        <f t="shared" si="4"/>
        <v>45873</v>
      </c>
      <c r="J277" s="329" t="s">
        <v>698</v>
      </c>
      <c r="K277" s="330"/>
    </row>
    <row r="278" spans="1:11" s="7" customFormat="1" ht="26">
      <c r="A278" s="488" t="s">
        <v>2185</v>
      </c>
      <c r="B278" s="488" t="s">
        <v>11554</v>
      </c>
      <c r="C278" s="334" t="s">
        <v>983</v>
      </c>
      <c r="D278" s="332" t="s">
        <v>697</v>
      </c>
      <c r="E278" s="533">
        <v>45796</v>
      </c>
      <c r="F278" s="326" t="s">
        <v>698</v>
      </c>
      <c r="G278" s="327"/>
      <c r="H278" s="328" t="s">
        <v>697</v>
      </c>
      <c r="I278" s="530">
        <f t="shared" si="4"/>
        <v>45873</v>
      </c>
      <c r="J278" s="329" t="s">
        <v>698</v>
      </c>
      <c r="K278" s="330"/>
    </row>
    <row r="279" spans="1:11" s="7" customFormat="1" ht="26">
      <c r="A279" s="488" t="s">
        <v>2186</v>
      </c>
      <c r="B279" s="488" t="s">
        <v>11555</v>
      </c>
      <c r="C279" s="334" t="s">
        <v>983</v>
      </c>
      <c r="D279" s="332" t="s">
        <v>697</v>
      </c>
      <c r="E279" s="533">
        <v>45796</v>
      </c>
      <c r="F279" s="326" t="s">
        <v>698</v>
      </c>
      <c r="G279" s="327"/>
      <c r="H279" s="328" t="s">
        <v>697</v>
      </c>
      <c r="I279" s="530">
        <f t="shared" ref="I279:I342" si="5">$B$4+90</f>
        <v>45873</v>
      </c>
      <c r="J279" s="329" t="s">
        <v>698</v>
      </c>
      <c r="K279" s="330"/>
    </row>
    <row r="280" spans="1:11" s="7" customFormat="1" ht="26">
      <c r="A280" s="611" t="s">
        <v>2187</v>
      </c>
      <c r="B280" s="488" t="s">
        <v>11556</v>
      </c>
      <c r="C280" s="334" t="s">
        <v>983</v>
      </c>
      <c r="D280" s="332" t="s">
        <v>697</v>
      </c>
      <c r="E280" s="533">
        <v>45796</v>
      </c>
      <c r="F280" s="326" t="s">
        <v>698</v>
      </c>
      <c r="G280" s="327"/>
      <c r="H280" s="328" t="s">
        <v>697</v>
      </c>
      <c r="I280" s="530">
        <f t="shared" si="5"/>
        <v>45873</v>
      </c>
      <c r="J280" s="329" t="s">
        <v>698</v>
      </c>
      <c r="K280" s="330"/>
    </row>
    <row r="281" spans="1:11" s="7" customFormat="1">
      <c r="A281" s="614" t="s">
        <v>2188</v>
      </c>
      <c r="B281" s="488" t="s">
        <v>11325</v>
      </c>
      <c r="C281" s="331"/>
      <c r="D281" s="332" t="s">
        <v>697</v>
      </c>
      <c r="E281" s="533">
        <v>45796</v>
      </c>
      <c r="F281" s="326" t="s">
        <v>698</v>
      </c>
      <c r="G281" s="327"/>
      <c r="H281" s="328" t="s">
        <v>697</v>
      </c>
      <c r="I281" s="530">
        <f t="shared" si="5"/>
        <v>45873</v>
      </c>
      <c r="J281" s="329" t="s">
        <v>698</v>
      </c>
      <c r="K281" s="330"/>
    </row>
    <row r="282" spans="1:11" s="7" customFormat="1" ht="26">
      <c r="A282" s="488" t="s">
        <v>2189</v>
      </c>
      <c r="B282" s="488" t="s">
        <v>11557</v>
      </c>
      <c r="C282" s="334" t="s">
        <v>983</v>
      </c>
      <c r="D282" s="332" t="s">
        <v>697</v>
      </c>
      <c r="E282" s="533">
        <v>45796</v>
      </c>
      <c r="F282" s="326" t="s">
        <v>698</v>
      </c>
      <c r="G282" s="327"/>
      <c r="H282" s="328" t="s">
        <v>697</v>
      </c>
      <c r="I282" s="530">
        <f t="shared" si="5"/>
        <v>45873</v>
      </c>
      <c r="J282" s="329" t="s">
        <v>698</v>
      </c>
      <c r="K282" s="330"/>
    </row>
    <row r="283" spans="1:11" s="7" customFormat="1">
      <c r="A283" s="488" t="s">
        <v>2190</v>
      </c>
      <c r="B283" s="488" t="s">
        <v>11324</v>
      </c>
      <c r="C283" s="331" t="s">
        <v>983</v>
      </c>
      <c r="D283" s="332" t="s">
        <v>697</v>
      </c>
      <c r="E283" s="533">
        <v>45796</v>
      </c>
      <c r="F283" s="326" t="s">
        <v>698</v>
      </c>
      <c r="G283" s="327"/>
      <c r="H283" s="328" t="s">
        <v>697</v>
      </c>
      <c r="I283" s="530">
        <f t="shared" si="5"/>
        <v>45873</v>
      </c>
      <c r="J283" s="329" t="s">
        <v>698</v>
      </c>
      <c r="K283" s="330"/>
    </row>
    <row r="284" spans="1:11" s="7" customFormat="1" ht="26.25" customHeight="1">
      <c r="A284" s="488" t="s">
        <v>2191</v>
      </c>
      <c r="B284" s="488" t="s">
        <v>11279</v>
      </c>
      <c r="C284" s="334"/>
      <c r="D284" s="332" t="s">
        <v>697</v>
      </c>
      <c r="E284" s="533">
        <v>45796</v>
      </c>
      <c r="F284" s="326" t="s">
        <v>698</v>
      </c>
      <c r="G284" s="327"/>
      <c r="H284" s="328" t="s">
        <v>697</v>
      </c>
      <c r="I284" s="530">
        <f t="shared" si="5"/>
        <v>45873</v>
      </c>
      <c r="J284" s="329" t="s">
        <v>698</v>
      </c>
      <c r="K284" s="330"/>
    </row>
    <row r="285" spans="1:11" s="7" customFormat="1" ht="25.5" customHeight="1">
      <c r="A285" s="488" t="s">
        <v>2192</v>
      </c>
      <c r="B285" s="488" t="s">
        <v>11348</v>
      </c>
      <c r="C285" s="334"/>
      <c r="D285" s="332" t="s">
        <v>697</v>
      </c>
      <c r="E285" s="533">
        <v>45796</v>
      </c>
      <c r="F285" s="326" t="s">
        <v>698</v>
      </c>
      <c r="G285" s="327"/>
      <c r="H285" s="328" t="s">
        <v>697</v>
      </c>
      <c r="I285" s="530">
        <f t="shared" si="5"/>
        <v>45873</v>
      </c>
      <c r="J285" s="329" t="s">
        <v>698</v>
      </c>
      <c r="K285" s="330"/>
    </row>
    <row r="286" spans="1:11" s="7" customFormat="1" ht="39.450000000000003" customHeight="1">
      <c r="A286" s="488" t="s">
        <v>2193</v>
      </c>
      <c r="B286" s="488" t="s">
        <v>11280</v>
      </c>
      <c r="C286" s="334" t="s">
        <v>983</v>
      </c>
      <c r="D286" s="332" t="s">
        <v>697</v>
      </c>
      <c r="E286" s="533">
        <v>45796</v>
      </c>
      <c r="F286" s="326" t="s">
        <v>698</v>
      </c>
      <c r="G286" s="327"/>
      <c r="H286" s="328" t="s">
        <v>697</v>
      </c>
      <c r="I286" s="530">
        <f t="shared" si="5"/>
        <v>45873</v>
      </c>
      <c r="J286" s="329" t="s">
        <v>698</v>
      </c>
      <c r="K286" s="330"/>
    </row>
    <row r="287" spans="1:11" s="7" customFormat="1" ht="40.200000000000003" customHeight="1">
      <c r="A287" s="488" t="s">
        <v>2194</v>
      </c>
      <c r="B287" s="488" t="s">
        <v>11282</v>
      </c>
      <c r="C287" s="334" t="s">
        <v>983</v>
      </c>
      <c r="D287" s="332" t="s">
        <v>697</v>
      </c>
      <c r="E287" s="533">
        <v>45796</v>
      </c>
      <c r="F287" s="326" t="s">
        <v>698</v>
      </c>
      <c r="G287" s="327"/>
      <c r="H287" s="328" t="s">
        <v>697</v>
      </c>
      <c r="I287" s="530">
        <f t="shared" si="5"/>
        <v>45873</v>
      </c>
      <c r="J287" s="329" t="s">
        <v>698</v>
      </c>
      <c r="K287" s="330"/>
    </row>
    <row r="288" spans="1:11" s="7" customFormat="1" ht="39.450000000000003" customHeight="1">
      <c r="A288" s="488" t="s">
        <v>2195</v>
      </c>
      <c r="B288" s="488" t="s">
        <v>11283</v>
      </c>
      <c r="C288" s="334" t="s">
        <v>983</v>
      </c>
      <c r="D288" s="332" t="s">
        <v>697</v>
      </c>
      <c r="E288" s="533">
        <v>45796</v>
      </c>
      <c r="F288" s="326" t="s">
        <v>698</v>
      </c>
      <c r="G288" s="327"/>
      <c r="H288" s="328" t="s">
        <v>697</v>
      </c>
      <c r="I288" s="530">
        <f t="shared" si="5"/>
        <v>45873</v>
      </c>
      <c r="J288" s="329" t="s">
        <v>698</v>
      </c>
      <c r="K288" s="330"/>
    </row>
    <row r="289" spans="1:11" s="7" customFormat="1" ht="26">
      <c r="A289" s="488" t="s">
        <v>2196</v>
      </c>
      <c r="B289" s="488" t="s">
        <v>11284</v>
      </c>
      <c r="C289" s="334"/>
      <c r="D289" s="332" t="s">
        <v>697</v>
      </c>
      <c r="E289" s="533">
        <v>45796</v>
      </c>
      <c r="F289" s="326" t="s">
        <v>698</v>
      </c>
      <c r="G289" s="327"/>
      <c r="H289" s="328" t="s">
        <v>697</v>
      </c>
      <c r="I289" s="530">
        <f t="shared" si="5"/>
        <v>45873</v>
      </c>
      <c r="J289" s="329" t="s">
        <v>698</v>
      </c>
      <c r="K289" s="330"/>
    </row>
    <row r="290" spans="1:11" s="7" customFormat="1" ht="26">
      <c r="A290" s="488" t="s">
        <v>2197</v>
      </c>
      <c r="B290" s="488" t="s">
        <v>11285</v>
      </c>
      <c r="C290" s="334"/>
      <c r="D290" s="332" t="s">
        <v>697</v>
      </c>
      <c r="E290" s="533">
        <v>45796</v>
      </c>
      <c r="F290" s="326" t="s">
        <v>698</v>
      </c>
      <c r="G290" s="327"/>
      <c r="H290" s="328" t="s">
        <v>697</v>
      </c>
      <c r="I290" s="530">
        <f t="shared" si="5"/>
        <v>45873</v>
      </c>
      <c r="J290" s="329" t="s">
        <v>698</v>
      </c>
      <c r="K290" s="330"/>
    </row>
    <row r="291" spans="1:11" s="7" customFormat="1" ht="39">
      <c r="A291" s="488" t="s">
        <v>2198</v>
      </c>
      <c r="B291" s="488" t="s">
        <v>11281</v>
      </c>
      <c r="C291" s="334" t="s">
        <v>983</v>
      </c>
      <c r="D291" s="332" t="s">
        <v>697</v>
      </c>
      <c r="E291" s="533">
        <v>45796</v>
      </c>
      <c r="F291" s="326" t="s">
        <v>698</v>
      </c>
      <c r="G291" s="327"/>
      <c r="H291" s="328" t="s">
        <v>697</v>
      </c>
      <c r="I291" s="530">
        <f t="shared" si="5"/>
        <v>45873</v>
      </c>
      <c r="J291" s="329" t="s">
        <v>698</v>
      </c>
      <c r="K291" s="330"/>
    </row>
    <row r="292" spans="1:11" s="7" customFormat="1" ht="39">
      <c r="A292" s="488" t="s">
        <v>2199</v>
      </c>
      <c r="B292" s="488" t="s">
        <v>11286</v>
      </c>
      <c r="C292" s="334" t="s">
        <v>983</v>
      </c>
      <c r="D292" s="332" t="s">
        <v>697</v>
      </c>
      <c r="E292" s="533">
        <v>45796</v>
      </c>
      <c r="F292" s="326" t="s">
        <v>698</v>
      </c>
      <c r="G292" s="327"/>
      <c r="H292" s="328" t="s">
        <v>697</v>
      </c>
      <c r="I292" s="530">
        <f t="shared" si="5"/>
        <v>45873</v>
      </c>
      <c r="J292" s="329" t="s">
        <v>698</v>
      </c>
      <c r="K292" s="330"/>
    </row>
    <row r="293" spans="1:11" s="7" customFormat="1" ht="39">
      <c r="A293" s="488" t="s">
        <v>2200</v>
      </c>
      <c r="B293" s="488" t="s">
        <v>11287</v>
      </c>
      <c r="C293" s="334"/>
      <c r="D293" s="332" t="s">
        <v>697</v>
      </c>
      <c r="E293" s="533">
        <v>45796</v>
      </c>
      <c r="F293" s="326" t="s">
        <v>698</v>
      </c>
      <c r="G293" s="327"/>
      <c r="H293" s="328" t="s">
        <v>697</v>
      </c>
      <c r="I293" s="530">
        <f t="shared" si="5"/>
        <v>45873</v>
      </c>
      <c r="J293" s="329" t="s">
        <v>698</v>
      </c>
      <c r="K293" s="330"/>
    </row>
    <row r="294" spans="1:11" s="7" customFormat="1" ht="26">
      <c r="A294" s="488" t="s">
        <v>2201</v>
      </c>
      <c r="B294" s="488" t="s">
        <v>11558</v>
      </c>
      <c r="C294" s="323" t="s">
        <v>11368</v>
      </c>
      <c r="D294" s="332" t="s">
        <v>697</v>
      </c>
      <c r="E294" s="533">
        <v>45796</v>
      </c>
      <c r="F294" s="326" t="s">
        <v>698</v>
      </c>
      <c r="G294" s="327"/>
      <c r="H294" s="328" t="s">
        <v>697</v>
      </c>
      <c r="I294" s="530">
        <f t="shared" si="5"/>
        <v>45873</v>
      </c>
      <c r="J294" s="329" t="s">
        <v>698</v>
      </c>
      <c r="K294" s="330" t="s">
        <v>11766</v>
      </c>
    </row>
    <row r="295" spans="1:11" s="7" customFormat="1" ht="26">
      <c r="A295" s="488" t="s">
        <v>2202</v>
      </c>
      <c r="B295" s="488" t="s">
        <v>11559</v>
      </c>
      <c r="C295" s="323" t="s">
        <v>11368</v>
      </c>
      <c r="D295" s="332" t="s">
        <v>697</v>
      </c>
      <c r="E295" s="533">
        <v>45796</v>
      </c>
      <c r="F295" s="326" t="s">
        <v>698</v>
      </c>
      <c r="G295" s="327"/>
      <c r="H295" s="328" t="s">
        <v>697</v>
      </c>
      <c r="I295" s="530">
        <f t="shared" si="5"/>
        <v>45873</v>
      </c>
      <c r="J295" s="329" t="s">
        <v>698</v>
      </c>
      <c r="K295" s="330" t="s">
        <v>11766</v>
      </c>
    </row>
    <row r="296" spans="1:11" s="7" customFormat="1" ht="26">
      <c r="A296" s="488" t="s">
        <v>2203</v>
      </c>
      <c r="B296" s="488" t="s">
        <v>11349</v>
      </c>
      <c r="C296" s="331" t="s">
        <v>2159</v>
      </c>
      <c r="D296" s="332" t="s">
        <v>697</v>
      </c>
      <c r="E296" s="533">
        <v>45796</v>
      </c>
      <c r="F296" s="326" t="s">
        <v>698</v>
      </c>
      <c r="G296" s="327"/>
      <c r="H296" s="328" t="s">
        <v>697</v>
      </c>
      <c r="I296" s="530">
        <f t="shared" si="5"/>
        <v>45873</v>
      </c>
      <c r="J296" s="329" t="s">
        <v>698</v>
      </c>
      <c r="K296" s="330"/>
    </row>
    <row r="297" spans="1:11" s="7" customFormat="1" ht="26">
      <c r="A297" s="488" t="s">
        <v>2204</v>
      </c>
      <c r="B297" s="488" t="s">
        <v>11350</v>
      </c>
      <c r="C297" s="331" t="s">
        <v>2159</v>
      </c>
      <c r="D297" s="332" t="s">
        <v>697</v>
      </c>
      <c r="E297" s="533">
        <v>45796</v>
      </c>
      <c r="F297" s="326" t="s">
        <v>698</v>
      </c>
      <c r="G297" s="327"/>
      <c r="H297" s="328" t="s">
        <v>697</v>
      </c>
      <c r="I297" s="530">
        <f t="shared" si="5"/>
        <v>45873</v>
      </c>
      <c r="J297" s="329" t="s">
        <v>698</v>
      </c>
      <c r="K297" s="330"/>
    </row>
    <row r="298" spans="1:11" s="7" customFormat="1" ht="26">
      <c r="A298" s="488" t="s">
        <v>2205</v>
      </c>
      <c r="B298" s="488" t="s">
        <v>11288</v>
      </c>
      <c r="C298" s="334"/>
      <c r="D298" s="332" t="s">
        <v>697</v>
      </c>
      <c r="E298" s="533">
        <v>45796</v>
      </c>
      <c r="F298" s="326" t="s">
        <v>698</v>
      </c>
      <c r="G298" s="327"/>
      <c r="H298" s="328" t="s">
        <v>697</v>
      </c>
      <c r="I298" s="530">
        <f t="shared" si="5"/>
        <v>45873</v>
      </c>
      <c r="J298" s="329" t="s">
        <v>698</v>
      </c>
      <c r="K298" s="330"/>
    </row>
    <row r="299" spans="1:11" s="7" customFormat="1" ht="26">
      <c r="A299" s="488" t="s">
        <v>2206</v>
      </c>
      <c r="B299" s="488" t="s">
        <v>11560</v>
      </c>
      <c r="C299" s="331" t="s">
        <v>2159</v>
      </c>
      <c r="D299" s="332" t="s">
        <v>697</v>
      </c>
      <c r="E299" s="533">
        <v>45796</v>
      </c>
      <c r="F299" s="326" t="s">
        <v>698</v>
      </c>
      <c r="G299" s="327"/>
      <c r="H299" s="328" t="s">
        <v>697</v>
      </c>
      <c r="I299" s="530">
        <f t="shared" si="5"/>
        <v>45873</v>
      </c>
      <c r="J299" s="329" t="s">
        <v>698</v>
      </c>
      <c r="K299" s="330"/>
    </row>
    <row r="300" spans="1:11" s="7" customFormat="1" ht="26">
      <c r="A300" s="488" t="s">
        <v>2207</v>
      </c>
      <c r="B300" s="488" t="s">
        <v>11561</v>
      </c>
      <c r="C300" s="323" t="s">
        <v>11368</v>
      </c>
      <c r="D300" s="332" t="s">
        <v>697</v>
      </c>
      <c r="E300" s="533">
        <v>45796</v>
      </c>
      <c r="F300" s="326" t="s">
        <v>698</v>
      </c>
      <c r="G300" s="327"/>
      <c r="H300" s="328" t="s">
        <v>697</v>
      </c>
      <c r="I300" s="530">
        <f t="shared" si="5"/>
        <v>45873</v>
      </c>
      <c r="J300" s="329" t="s">
        <v>698</v>
      </c>
      <c r="K300" s="330" t="s">
        <v>11766</v>
      </c>
    </row>
    <row r="301" spans="1:11" s="7" customFormat="1" ht="26">
      <c r="A301" s="488" t="s">
        <v>2208</v>
      </c>
      <c r="B301" s="488" t="s">
        <v>11289</v>
      </c>
      <c r="C301" s="331" t="s">
        <v>2159</v>
      </c>
      <c r="D301" s="332" t="s">
        <v>697</v>
      </c>
      <c r="E301" s="533">
        <v>45796</v>
      </c>
      <c r="F301" s="326" t="s">
        <v>698</v>
      </c>
      <c r="G301" s="327"/>
      <c r="H301" s="328" t="s">
        <v>697</v>
      </c>
      <c r="I301" s="530">
        <f t="shared" si="5"/>
        <v>45873</v>
      </c>
      <c r="J301" s="329" t="s">
        <v>698</v>
      </c>
      <c r="K301" s="330"/>
    </row>
    <row r="302" spans="1:11" s="7" customFormat="1" ht="26">
      <c r="A302" s="488" t="s">
        <v>2209</v>
      </c>
      <c r="B302" s="488" t="s">
        <v>11290</v>
      </c>
      <c r="C302" s="331" t="s">
        <v>2159</v>
      </c>
      <c r="D302" s="332" t="s">
        <v>697</v>
      </c>
      <c r="E302" s="533">
        <v>45796</v>
      </c>
      <c r="F302" s="326" t="s">
        <v>698</v>
      </c>
      <c r="G302" s="327"/>
      <c r="H302" s="328" t="s">
        <v>697</v>
      </c>
      <c r="I302" s="530">
        <f t="shared" si="5"/>
        <v>45873</v>
      </c>
      <c r="J302" s="329" t="s">
        <v>698</v>
      </c>
      <c r="K302" s="330"/>
    </row>
    <row r="303" spans="1:11" s="7" customFormat="1">
      <c r="A303" s="488" t="s">
        <v>2210</v>
      </c>
      <c r="B303" s="488" t="s">
        <v>11291</v>
      </c>
      <c r="C303" s="551"/>
      <c r="D303" s="574" t="s">
        <v>697</v>
      </c>
      <c r="E303" s="575">
        <v>45796</v>
      </c>
      <c r="F303" s="411" t="s">
        <v>698</v>
      </c>
      <c r="G303" s="576"/>
      <c r="H303" s="577" t="s">
        <v>697</v>
      </c>
      <c r="I303" s="530">
        <f t="shared" si="5"/>
        <v>45873</v>
      </c>
      <c r="J303" s="408" t="s">
        <v>698</v>
      </c>
      <c r="K303" s="578"/>
    </row>
    <row r="304" spans="1:11" s="7" customFormat="1">
      <c r="A304" s="488" t="s">
        <v>2211</v>
      </c>
      <c r="B304" s="488" t="s">
        <v>11562</v>
      </c>
      <c r="C304" s="331" t="s">
        <v>2159</v>
      </c>
      <c r="D304" s="574" t="s">
        <v>697</v>
      </c>
      <c r="E304" s="575">
        <v>45796</v>
      </c>
      <c r="F304" s="411" t="s">
        <v>698</v>
      </c>
      <c r="G304" s="576"/>
      <c r="H304" s="328" t="s">
        <v>697</v>
      </c>
      <c r="I304" s="530">
        <f t="shared" si="5"/>
        <v>45873</v>
      </c>
      <c r="J304" s="329" t="s">
        <v>698</v>
      </c>
      <c r="K304" s="330"/>
    </row>
    <row r="305" spans="1:11" s="7" customFormat="1">
      <c r="A305" s="488" t="s">
        <v>2212</v>
      </c>
      <c r="B305" s="488" t="s">
        <v>11562</v>
      </c>
      <c r="C305" s="331" t="s">
        <v>2159</v>
      </c>
      <c r="D305" s="574" t="s">
        <v>697</v>
      </c>
      <c r="E305" s="575">
        <v>45796</v>
      </c>
      <c r="F305" s="411" t="s">
        <v>698</v>
      </c>
      <c r="G305" s="576"/>
      <c r="H305" s="328" t="s">
        <v>697</v>
      </c>
      <c r="I305" s="530">
        <f t="shared" si="5"/>
        <v>45873</v>
      </c>
      <c r="J305" s="329" t="s">
        <v>698</v>
      </c>
      <c r="K305" s="330"/>
    </row>
    <row r="306" spans="1:11" s="7" customFormat="1">
      <c r="A306" s="488" t="s">
        <v>2213</v>
      </c>
      <c r="B306" s="488" t="s">
        <v>982</v>
      </c>
      <c r="C306" s="331" t="s">
        <v>2159</v>
      </c>
      <c r="D306" s="574"/>
      <c r="E306" s="575"/>
      <c r="F306" s="411"/>
      <c r="G306" s="576"/>
      <c r="H306" s="328"/>
      <c r="I306" s="530"/>
      <c r="J306" s="329"/>
      <c r="K306" s="330"/>
    </row>
    <row r="307" spans="1:11" s="7" customFormat="1">
      <c r="A307" s="488" t="s">
        <v>2214</v>
      </c>
      <c r="B307" s="488" t="s">
        <v>11563</v>
      </c>
      <c r="C307" s="331" t="s">
        <v>2159</v>
      </c>
      <c r="D307" s="574" t="s">
        <v>697</v>
      </c>
      <c r="E307" s="575">
        <v>45796</v>
      </c>
      <c r="F307" s="411" t="s">
        <v>698</v>
      </c>
      <c r="G307" s="576"/>
      <c r="H307" s="328" t="s">
        <v>697</v>
      </c>
      <c r="I307" s="530">
        <f t="shared" si="5"/>
        <v>45873</v>
      </c>
      <c r="J307" s="329" t="s">
        <v>698</v>
      </c>
      <c r="K307" s="330"/>
    </row>
    <row r="308" spans="1:11" s="7" customFormat="1">
      <c r="A308" s="488" t="s">
        <v>2215</v>
      </c>
      <c r="B308" s="488" t="s">
        <v>11563</v>
      </c>
      <c r="C308" s="331" t="s">
        <v>2159</v>
      </c>
      <c r="D308" s="574" t="s">
        <v>697</v>
      </c>
      <c r="E308" s="575">
        <v>45796</v>
      </c>
      <c r="F308" s="411" t="s">
        <v>698</v>
      </c>
      <c r="G308" s="576"/>
      <c r="H308" s="328" t="s">
        <v>697</v>
      </c>
      <c r="I308" s="530">
        <f t="shared" si="5"/>
        <v>45873</v>
      </c>
      <c r="J308" s="329" t="s">
        <v>698</v>
      </c>
      <c r="K308" s="330"/>
    </row>
    <row r="309" spans="1:11" s="7" customFormat="1">
      <c r="A309" s="419" t="s">
        <v>2216</v>
      </c>
      <c r="B309" s="419" t="s">
        <v>982</v>
      </c>
      <c r="C309" s="331" t="s">
        <v>2159</v>
      </c>
      <c r="D309" s="332"/>
      <c r="E309" s="533"/>
      <c r="F309" s="326"/>
      <c r="G309" s="327"/>
      <c r="H309" s="432"/>
      <c r="I309" s="530"/>
      <c r="J309" s="329"/>
      <c r="K309" s="330"/>
    </row>
    <row r="310" spans="1:11" s="7" customFormat="1" ht="26">
      <c r="A310" s="717" t="s">
        <v>2217</v>
      </c>
      <c r="B310" s="717" t="s">
        <v>11564</v>
      </c>
      <c r="C310" s="323" t="s">
        <v>11368</v>
      </c>
      <c r="D310" s="714" t="s">
        <v>697</v>
      </c>
      <c r="E310" s="715">
        <v>45796</v>
      </c>
      <c r="F310" s="461" t="s">
        <v>698</v>
      </c>
      <c r="G310" s="716"/>
      <c r="H310" s="432" t="s">
        <v>697</v>
      </c>
      <c r="I310" s="530">
        <f t="shared" si="5"/>
        <v>45873</v>
      </c>
      <c r="J310" s="329" t="s">
        <v>698</v>
      </c>
      <c r="K310" s="436" t="s">
        <v>11766</v>
      </c>
    </row>
    <row r="311" spans="1:11" s="7" customFormat="1" ht="26">
      <c r="A311" s="419" t="s">
        <v>2218</v>
      </c>
      <c r="B311" s="419" t="s">
        <v>11565</v>
      </c>
      <c r="C311" s="323" t="s">
        <v>11368</v>
      </c>
      <c r="D311" s="443" t="s">
        <v>697</v>
      </c>
      <c r="E311" s="575">
        <v>45796</v>
      </c>
      <c r="F311" s="411" t="s">
        <v>698</v>
      </c>
      <c r="G311" s="576"/>
      <c r="H311" s="432" t="s">
        <v>697</v>
      </c>
      <c r="I311" s="530">
        <f t="shared" si="5"/>
        <v>45873</v>
      </c>
      <c r="J311" s="329" t="s">
        <v>698</v>
      </c>
      <c r="K311" s="436" t="s">
        <v>11766</v>
      </c>
    </row>
    <row r="312" spans="1:11" s="7" customFormat="1" ht="26">
      <c r="A312" s="419" t="s">
        <v>2219</v>
      </c>
      <c r="B312" s="717" t="s">
        <v>11566</v>
      </c>
      <c r="C312" s="323" t="s">
        <v>11368</v>
      </c>
      <c r="D312" s="443" t="s">
        <v>697</v>
      </c>
      <c r="E312" s="575">
        <v>45796</v>
      </c>
      <c r="F312" s="411" t="s">
        <v>698</v>
      </c>
      <c r="G312" s="576"/>
      <c r="H312" s="432" t="s">
        <v>697</v>
      </c>
      <c r="I312" s="530">
        <f t="shared" si="5"/>
        <v>45873</v>
      </c>
      <c r="J312" s="329" t="s">
        <v>698</v>
      </c>
      <c r="K312" s="436" t="s">
        <v>11766</v>
      </c>
    </row>
    <row r="313" spans="1:11" s="7" customFormat="1" ht="26">
      <c r="A313" s="419" t="s">
        <v>2220</v>
      </c>
      <c r="B313" s="489" t="s">
        <v>11567</v>
      </c>
      <c r="C313" s="323" t="s">
        <v>11368</v>
      </c>
      <c r="D313" s="430" t="s">
        <v>697</v>
      </c>
      <c r="E313" s="575">
        <v>45796</v>
      </c>
      <c r="F313" s="411" t="s">
        <v>698</v>
      </c>
      <c r="G313" s="576"/>
      <c r="H313" s="432" t="s">
        <v>697</v>
      </c>
      <c r="I313" s="530">
        <f t="shared" si="5"/>
        <v>45873</v>
      </c>
      <c r="J313" s="329" t="s">
        <v>698</v>
      </c>
      <c r="K313" s="436" t="s">
        <v>11766</v>
      </c>
    </row>
    <row r="314" spans="1:11" s="7" customFormat="1" ht="26">
      <c r="A314" s="419" t="s">
        <v>2221</v>
      </c>
      <c r="B314" s="489" t="s">
        <v>11568</v>
      </c>
      <c r="C314" s="331" t="s">
        <v>2159</v>
      </c>
      <c r="D314" s="443" t="s">
        <v>697</v>
      </c>
      <c r="E314" s="575">
        <v>45796</v>
      </c>
      <c r="F314" s="411" t="s">
        <v>698</v>
      </c>
      <c r="G314" s="576"/>
      <c r="H314" s="432" t="s">
        <v>697</v>
      </c>
      <c r="I314" s="530">
        <f t="shared" si="5"/>
        <v>45873</v>
      </c>
      <c r="J314" s="329" t="s">
        <v>698</v>
      </c>
      <c r="K314" s="330"/>
    </row>
    <row r="315" spans="1:11" s="7" customFormat="1" ht="26">
      <c r="A315" s="419" t="s">
        <v>2222</v>
      </c>
      <c r="B315" s="489" t="s">
        <v>11569</v>
      </c>
      <c r="C315" s="331" t="s">
        <v>2159</v>
      </c>
      <c r="D315" s="443" t="s">
        <v>697</v>
      </c>
      <c r="E315" s="575">
        <v>45796</v>
      </c>
      <c r="F315" s="411" t="s">
        <v>698</v>
      </c>
      <c r="G315" s="576"/>
      <c r="H315" s="432" t="s">
        <v>697</v>
      </c>
      <c r="I315" s="530">
        <f t="shared" si="5"/>
        <v>45873</v>
      </c>
      <c r="J315" s="329" t="s">
        <v>698</v>
      </c>
      <c r="K315" s="330"/>
    </row>
    <row r="316" spans="1:11" s="7" customFormat="1" ht="26">
      <c r="A316" s="419" t="s">
        <v>2223</v>
      </c>
      <c r="B316" s="489" t="s">
        <v>11570</v>
      </c>
      <c r="C316" s="323" t="s">
        <v>11368</v>
      </c>
      <c r="D316" s="443" t="s">
        <v>697</v>
      </c>
      <c r="E316" s="575">
        <v>45796</v>
      </c>
      <c r="F316" s="411" t="s">
        <v>698</v>
      </c>
      <c r="G316" s="576"/>
      <c r="H316" s="432" t="s">
        <v>697</v>
      </c>
      <c r="I316" s="530">
        <f t="shared" si="5"/>
        <v>45873</v>
      </c>
      <c r="J316" s="329" t="s">
        <v>698</v>
      </c>
      <c r="K316" s="330" t="s">
        <v>11766</v>
      </c>
    </row>
    <row r="317" spans="1:11" s="7" customFormat="1" ht="26">
      <c r="A317" s="419" t="s">
        <v>2224</v>
      </c>
      <c r="B317" s="419" t="s">
        <v>11571</v>
      </c>
      <c r="C317" s="323" t="s">
        <v>11368</v>
      </c>
      <c r="D317" s="430" t="s">
        <v>697</v>
      </c>
      <c r="E317" s="533">
        <v>45796</v>
      </c>
      <c r="F317" s="326" t="s">
        <v>698</v>
      </c>
      <c r="G317" s="327"/>
      <c r="H317" s="432" t="s">
        <v>697</v>
      </c>
      <c r="I317" s="530">
        <f t="shared" si="5"/>
        <v>45873</v>
      </c>
      <c r="J317" s="329" t="s">
        <v>698</v>
      </c>
      <c r="K317" s="330" t="s">
        <v>11766</v>
      </c>
    </row>
    <row r="318" spans="1:11" s="7" customFormat="1" ht="26">
      <c r="A318" s="419" t="s">
        <v>2225</v>
      </c>
      <c r="B318" s="419" t="s">
        <v>11572</v>
      </c>
      <c r="C318" s="703" t="s">
        <v>983</v>
      </c>
      <c r="D318" s="430" t="s">
        <v>697</v>
      </c>
      <c r="E318" s="533">
        <v>45796</v>
      </c>
      <c r="F318" s="326" t="s">
        <v>698</v>
      </c>
      <c r="G318" s="327"/>
      <c r="H318" s="432" t="s">
        <v>697</v>
      </c>
      <c r="I318" s="530">
        <f t="shared" si="5"/>
        <v>45873</v>
      </c>
      <c r="J318" s="329" t="s">
        <v>698</v>
      </c>
      <c r="K318" s="330"/>
    </row>
    <row r="319" spans="1:11" s="7" customFormat="1">
      <c r="A319" s="419" t="s">
        <v>2226</v>
      </c>
      <c r="B319" s="419" t="s">
        <v>11324</v>
      </c>
      <c r="C319" s="703" t="s">
        <v>983</v>
      </c>
      <c r="D319" s="430" t="s">
        <v>697</v>
      </c>
      <c r="E319" s="533">
        <v>45796</v>
      </c>
      <c r="F319" s="326" t="s">
        <v>698</v>
      </c>
      <c r="G319" s="437"/>
      <c r="H319" s="432" t="s">
        <v>697</v>
      </c>
      <c r="I319" s="530">
        <f t="shared" si="5"/>
        <v>45873</v>
      </c>
      <c r="J319" s="329" t="s">
        <v>698</v>
      </c>
      <c r="K319" s="330"/>
    </row>
    <row r="320" spans="1:11" s="7" customFormat="1" ht="40.200000000000003" customHeight="1">
      <c r="A320" s="419" t="s">
        <v>2227</v>
      </c>
      <c r="B320" s="488" t="s">
        <v>11292</v>
      </c>
      <c r="C320" s="703" t="s">
        <v>983</v>
      </c>
      <c r="D320" s="430" t="s">
        <v>697</v>
      </c>
      <c r="E320" s="533">
        <v>45796</v>
      </c>
      <c r="F320" s="326" t="s">
        <v>698</v>
      </c>
      <c r="G320" s="437"/>
      <c r="H320" s="432" t="s">
        <v>697</v>
      </c>
      <c r="I320" s="530">
        <f t="shared" si="5"/>
        <v>45873</v>
      </c>
      <c r="J320" s="329" t="s">
        <v>698</v>
      </c>
      <c r="K320" s="330"/>
    </row>
    <row r="321" spans="1:11" s="7" customFormat="1" ht="39.450000000000003" customHeight="1">
      <c r="A321" s="419" t="s">
        <v>2228</v>
      </c>
      <c r="B321" s="488" t="s">
        <v>11293</v>
      </c>
      <c r="C321" s="703" t="s">
        <v>983</v>
      </c>
      <c r="D321" s="430" t="s">
        <v>697</v>
      </c>
      <c r="E321" s="533">
        <v>45796</v>
      </c>
      <c r="F321" s="326" t="s">
        <v>698</v>
      </c>
      <c r="G321" s="437"/>
      <c r="H321" s="432" t="s">
        <v>697</v>
      </c>
      <c r="I321" s="530">
        <f t="shared" si="5"/>
        <v>45873</v>
      </c>
      <c r="J321" s="329" t="s">
        <v>698</v>
      </c>
      <c r="K321" s="330"/>
    </row>
    <row r="322" spans="1:11" s="7" customFormat="1" ht="38.700000000000003" customHeight="1">
      <c r="A322" s="419" t="s">
        <v>2229</v>
      </c>
      <c r="B322" s="488" t="s">
        <v>11294</v>
      </c>
      <c r="C322" s="703" t="s">
        <v>983</v>
      </c>
      <c r="D322" s="430" t="s">
        <v>697</v>
      </c>
      <c r="E322" s="533">
        <v>45796</v>
      </c>
      <c r="F322" s="326" t="s">
        <v>698</v>
      </c>
      <c r="G322" s="437"/>
      <c r="H322" s="432" t="s">
        <v>697</v>
      </c>
      <c r="I322" s="530">
        <f t="shared" si="5"/>
        <v>45873</v>
      </c>
      <c r="J322" s="329" t="s">
        <v>698</v>
      </c>
      <c r="K322" s="330"/>
    </row>
    <row r="323" spans="1:11" s="7" customFormat="1" ht="26">
      <c r="A323" s="419" t="s">
        <v>2230</v>
      </c>
      <c r="B323" s="419" t="s">
        <v>11573</v>
      </c>
      <c r="C323" s="703" t="s">
        <v>983</v>
      </c>
      <c r="D323" s="430" t="s">
        <v>697</v>
      </c>
      <c r="E323" s="533">
        <v>45796</v>
      </c>
      <c r="F323" s="326" t="s">
        <v>698</v>
      </c>
      <c r="G323" s="437"/>
      <c r="H323" s="432" t="s">
        <v>697</v>
      </c>
      <c r="I323" s="530">
        <f t="shared" si="5"/>
        <v>45873</v>
      </c>
      <c r="J323" s="329" t="s">
        <v>698</v>
      </c>
      <c r="K323" s="330"/>
    </row>
    <row r="324" spans="1:11" s="7" customFormat="1" ht="26">
      <c r="A324" s="419" t="s">
        <v>2231</v>
      </c>
      <c r="B324" s="419" t="s">
        <v>11574</v>
      </c>
      <c r="C324" s="703" t="s">
        <v>983</v>
      </c>
      <c r="D324" s="430" t="s">
        <v>697</v>
      </c>
      <c r="E324" s="533">
        <v>45796</v>
      </c>
      <c r="F324" s="326" t="s">
        <v>698</v>
      </c>
      <c r="G324" s="437"/>
      <c r="H324" s="432" t="s">
        <v>697</v>
      </c>
      <c r="I324" s="530">
        <f t="shared" si="5"/>
        <v>45873</v>
      </c>
      <c r="J324" s="329" t="s">
        <v>698</v>
      </c>
      <c r="K324" s="330"/>
    </row>
    <row r="325" spans="1:11" s="7" customFormat="1" ht="26">
      <c r="A325" s="419" t="s">
        <v>2232</v>
      </c>
      <c r="B325" s="419" t="s">
        <v>11575</v>
      </c>
      <c r="C325" s="703" t="s">
        <v>983</v>
      </c>
      <c r="D325" s="430" t="s">
        <v>697</v>
      </c>
      <c r="E325" s="533">
        <v>45796</v>
      </c>
      <c r="F325" s="326" t="s">
        <v>698</v>
      </c>
      <c r="G325" s="437"/>
      <c r="H325" s="432" t="s">
        <v>697</v>
      </c>
      <c r="I325" s="530">
        <f t="shared" si="5"/>
        <v>45873</v>
      </c>
      <c r="J325" s="329" t="s">
        <v>698</v>
      </c>
      <c r="K325" s="330"/>
    </row>
    <row r="326" spans="1:11" s="7" customFormat="1" ht="26">
      <c r="A326" s="419" t="s">
        <v>2233</v>
      </c>
      <c r="B326" s="419" t="s">
        <v>11576</v>
      </c>
      <c r="C326" s="703" t="s">
        <v>983</v>
      </c>
      <c r="D326" s="430" t="s">
        <v>697</v>
      </c>
      <c r="E326" s="533">
        <v>45796</v>
      </c>
      <c r="F326" s="326" t="s">
        <v>698</v>
      </c>
      <c r="G326" s="437"/>
      <c r="H326" s="432" t="s">
        <v>697</v>
      </c>
      <c r="I326" s="530">
        <f t="shared" si="5"/>
        <v>45873</v>
      </c>
      <c r="J326" s="329" t="s">
        <v>698</v>
      </c>
      <c r="K326" s="330"/>
    </row>
    <row r="327" spans="1:11" s="7" customFormat="1" ht="39">
      <c r="A327" s="419" t="s">
        <v>2234</v>
      </c>
      <c r="B327" s="419" t="s">
        <v>11281</v>
      </c>
      <c r="C327" s="703" t="s">
        <v>983</v>
      </c>
      <c r="D327" s="430" t="s">
        <v>697</v>
      </c>
      <c r="E327" s="533">
        <v>45796</v>
      </c>
      <c r="F327" s="326" t="s">
        <v>698</v>
      </c>
      <c r="G327" s="437"/>
      <c r="H327" s="432" t="s">
        <v>697</v>
      </c>
      <c r="I327" s="530">
        <f t="shared" si="5"/>
        <v>45873</v>
      </c>
      <c r="J327" s="329" t="s">
        <v>698</v>
      </c>
      <c r="K327" s="330"/>
    </row>
    <row r="328" spans="1:11" s="7" customFormat="1" ht="39">
      <c r="A328" s="620" t="s">
        <v>2235</v>
      </c>
      <c r="B328" s="620" t="s">
        <v>11295</v>
      </c>
      <c r="C328" s="703" t="s">
        <v>983</v>
      </c>
      <c r="D328" s="430" t="s">
        <v>697</v>
      </c>
      <c r="E328" s="533">
        <v>45796</v>
      </c>
      <c r="F328" s="326" t="s">
        <v>698</v>
      </c>
      <c r="G328" s="437"/>
      <c r="H328" s="432" t="s">
        <v>697</v>
      </c>
      <c r="I328" s="530">
        <f t="shared" si="5"/>
        <v>45873</v>
      </c>
      <c r="J328" s="329" t="s">
        <v>698</v>
      </c>
      <c r="K328" s="578"/>
    </row>
    <row r="329" spans="1:11" s="7" customFormat="1">
      <c r="A329" s="620" t="s">
        <v>2236</v>
      </c>
      <c r="B329" s="620" t="s">
        <v>11577</v>
      </c>
      <c r="C329" s="1710" t="s">
        <v>11368</v>
      </c>
      <c r="D329" s="906" t="s">
        <v>697</v>
      </c>
      <c r="E329" s="715">
        <v>45796</v>
      </c>
      <c r="F329" s="461" t="s">
        <v>698</v>
      </c>
      <c r="G329" s="907"/>
      <c r="H329" s="432" t="s">
        <v>697</v>
      </c>
      <c r="I329" s="530">
        <f t="shared" si="5"/>
        <v>45873</v>
      </c>
      <c r="J329" s="329" t="s">
        <v>698</v>
      </c>
      <c r="K329" s="330" t="s">
        <v>11766</v>
      </c>
    </row>
    <row r="330" spans="1:11" s="7" customFormat="1">
      <c r="A330" s="620" t="s">
        <v>2237</v>
      </c>
      <c r="B330" s="620" t="s">
        <v>11578</v>
      </c>
      <c r="C330" s="1710" t="s">
        <v>11368</v>
      </c>
      <c r="D330" s="443" t="s">
        <v>697</v>
      </c>
      <c r="E330" s="575">
        <v>45796</v>
      </c>
      <c r="F330" s="411" t="s">
        <v>698</v>
      </c>
      <c r="G330" s="905"/>
      <c r="H330" s="432" t="s">
        <v>697</v>
      </c>
      <c r="I330" s="530">
        <f t="shared" si="5"/>
        <v>45873</v>
      </c>
      <c r="J330" s="329" t="s">
        <v>698</v>
      </c>
      <c r="K330" s="330" t="s">
        <v>11766</v>
      </c>
    </row>
    <row r="331" spans="1:11" s="7" customFormat="1">
      <c r="A331" s="620" t="s">
        <v>2238</v>
      </c>
      <c r="B331" s="620" t="s">
        <v>11296</v>
      </c>
      <c r="C331" s="644" t="s">
        <v>1997</v>
      </c>
      <c r="D331" s="443" t="s">
        <v>697</v>
      </c>
      <c r="E331" s="575">
        <v>45796</v>
      </c>
      <c r="F331" s="411" t="s">
        <v>698</v>
      </c>
      <c r="G331" s="905"/>
      <c r="H331" s="432" t="s">
        <v>697</v>
      </c>
      <c r="I331" s="530">
        <f t="shared" si="5"/>
        <v>45873</v>
      </c>
      <c r="J331" s="329" t="s">
        <v>698</v>
      </c>
      <c r="K331" s="330"/>
    </row>
    <row r="332" spans="1:11" s="7" customFormat="1">
      <c r="A332" s="620" t="s">
        <v>2239</v>
      </c>
      <c r="B332" s="620" t="s">
        <v>11579</v>
      </c>
      <c r="C332" s="1710" t="s">
        <v>11368</v>
      </c>
      <c r="D332" s="443" t="s">
        <v>697</v>
      </c>
      <c r="E332" s="575">
        <v>45796</v>
      </c>
      <c r="F332" s="411" t="s">
        <v>698</v>
      </c>
      <c r="G332" s="905"/>
      <c r="H332" s="432" t="s">
        <v>697</v>
      </c>
      <c r="I332" s="530">
        <f t="shared" si="5"/>
        <v>45873</v>
      </c>
      <c r="J332" s="329" t="s">
        <v>698</v>
      </c>
      <c r="K332" s="330" t="s">
        <v>11766</v>
      </c>
    </row>
    <row r="333" spans="1:11" s="7" customFormat="1">
      <c r="A333" s="620" t="s">
        <v>2240</v>
      </c>
      <c r="B333" s="620" t="s">
        <v>11580</v>
      </c>
      <c r="C333" s="644" t="s">
        <v>1997</v>
      </c>
      <c r="D333" s="443" t="s">
        <v>697</v>
      </c>
      <c r="E333" s="575">
        <v>45796</v>
      </c>
      <c r="F333" s="411" t="s">
        <v>698</v>
      </c>
      <c r="G333" s="905"/>
      <c r="H333" s="432" t="s">
        <v>697</v>
      </c>
      <c r="I333" s="530">
        <f t="shared" si="5"/>
        <v>45873</v>
      </c>
      <c r="J333" s="329" t="s">
        <v>698</v>
      </c>
      <c r="K333" s="330"/>
    </row>
    <row r="334" spans="1:11" s="7" customFormat="1">
      <c r="A334" s="620" t="s">
        <v>2241</v>
      </c>
      <c r="B334" s="620" t="s">
        <v>11298</v>
      </c>
      <c r="C334" s="644" t="s">
        <v>1997</v>
      </c>
      <c r="D334" s="443" t="s">
        <v>697</v>
      </c>
      <c r="E334" s="575">
        <v>45796</v>
      </c>
      <c r="F334" s="411" t="s">
        <v>698</v>
      </c>
      <c r="G334" s="905"/>
      <c r="H334" s="432" t="s">
        <v>697</v>
      </c>
      <c r="I334" s="530">
        <f t="shared" si="5"/>
        <v>45873</v>
      </c>
      <c r="J334" s="329" t="s">
        <v>698</v>
      </c>
      <c r="K334" s="330"/>
    </row>
    <row r="335" spans="1:11" s="7" customFormat="1">
      <c r="A335" s="620" t="s">
        <v>2242</v>
      </c>
      <c r="B335" s="620" t="s">
        <v>11581</v>
      </c>
      <c r="C335" s="1710" t="s">
        <v>11368</v>
      </c>
      <c r="D335" s="443" t="s">
        <v>697</v>
      </c>
      <c r="E335" s="575">
        <v>45796</v>
      </c>
      <c r="F335" s="411" t="s">
        <v>698</v>
      </c>
      <c r="G335" s="905"/>
      <c r="H335" s="432" t="s">
        <v>697</v>
      </c>
      <c r="I335" s="530">
        <f t="shared" si="5"/>
        <v>45873</v>
      </c>
      <c r="J335" s="329" t="s">
        <v>698</v>
      </c>
      <c r="K335" s="330" t="s">
        <v>11766</v>
      </c>
    </row>
    <row r="336" spans="1:11" s="7" customFormat="1">
      <c r="A336" s="620" t="s">
        <v>2243</v>
      </c>
      <c r="B336" s="620" t="s">
        <v>11582</v>
      </c>
      <c r="C336" s="1710" t="s">
        <v>11368</v>
      </c>
      <c r="D336" s="443" t="s">
        <v>697</v>
      </c>
      <c r="E336" s="575">
        <v>45796</v>
      </c>
      <c r="F336" s="411" t="s">
        <v>698</v>
      </c>
      <c r="G336" s="905"/>
      <c r="H336" s="432" t="s">
        <v>697</v>
      </c>
      <c r="I336" s="530">
        <f t="shared" si="5"/>
        <v>45873</v>
      </c>
      <c r="J336" s="329" t="s">
        <v>698</v>
      </c>
      <c r="K336" s="330" t="s">
        <v>11766</v>
      </c>
    </row>
    <row r="337" spans="1:11" s="7" customFormat="1">
      <c r="A337" s="620" t="s">
        <v>2244</v>
      </c>
      <c r="B337" s="620" t="s">
        <v>11297</v>
      </c>
      <c r="C337" s="644" t="s">
        <v>1997</v>
      </c>
      <c r="D337" s="443" t="s">
        <v>697</v>
      </c>
      <c r="E337" s="575">
        <v>45796</v>
      </c>
      <c r="F337" s="411" t="s">
        <v>698</v>
      </c>
      <c r="G337" s="905"/>
      <c r="H337" s="432" t="s">
        <v>697</v>
      </c>
      <c r="I337" s="530">
        <f t="shared" si="5"/>
        <v>45873</v>
      </c>
      <c r="J337" s="329" t="s">
        <v>698</v>
      </c>
      <c r="K337" s="330"/>
    </row>
    <row r="338" spans="1:11" s="7" customFormat="1">
      <c r="A338" s="620" t="s">
        <v>2245</v>
      </c>
      <c r="B338" s="620" t="s">
        <v>11583</v>
      </c>
      <c r="C338" s="1710" t="s">
        <v>11368</v>
      </c>
      <c r="D338" s="443" t="s">
        <v>697</v>
      </c>
      <c r="E338" s="575">
        <v>45796</v>
      </c>
      <c r="F338" s="411" t="s">
        <v>698</v>
      </c>
      <c r="G338" s="905"/>
      <c r="H338" s="432" t="s">
        <v>697</v>
      </c>
      <c r="I338" s="530">
        <f t="shared" si="5"/>
        <v>45873</v>
      </c>
      <c r="J338" s="329" t="s">
        <v>698</v>
      </c>
      <c r="K338" s="330" t="s">
        <v>11766</v>
      </c>
    </row>
    <row r="339" spans="1:11" s="7" customFormat="1">
      <c r="A339" s="620" t="s">
        <v>2246</v>
      </c>
      <c r="B339" s="620" t="s">
        <v>11584</v>
      </c>
      <c r="C339" s="644" t="s">
        <v>1997</v>
      </c>
      <c r="D339" s="443" t="s">
        <v>697</v>
      </c>
      <c r="E339" s="575">
        <v>45796</v>
      </c>
      <c r="F339" s="411" t="s">
        <v>698</v>
      </c>
      <c r="G339" s="905"/>
      <c r="H339" s="432" t="s">
        <v>697</v>
      </c>
      <c r="I339" s="530">
        <f t="shared" si="5"/>
        <v>45873</v>
      </c>
      <c r="J339" s="329" t="s">
        <v>698</v>
      </c>
      <c r="K339" s="330"/>
    </row>
    <row r="340" spans="1:11" s="7" customFormat="1">
      <c r="A340" s="419" t="s">
        <v>2247</v>
      </c>
      <c r="B340" s="419" t="s">
        <v>11299</v>
      </c>
      <c r="C340" s="331" t="s">
        <v>1997</v>
      </c>
      <c r="D340" s="430" t="s">
        <v>697</v>
      </c>
      <c r="E340" s="533">
        <v>45796</v>
      </c>
      <c r="F340" s="326" t="s">
        <v>698</v>
      </c>
      <c r="G340" s="437"/>
      <c r="H340" s="432" t="s">
        <v>697</v>
      </c>
      <c r="I340" s="530">
        <f t="shared" si="5"/>
        <v>45873</v>
      </c>
      <c r="J340" s="329" t="s">
        <v>698</v>
      </c>
      <c r="K340" s="578"/>
    </row>
    <row r="341" spans="1:11" s="7" customFormat="1">
      <c r="A341" s="1013" t="s">
        <v>2248</v>
      </c>
      <c r="B341" s="1013" t="s">
        <v>982</v>
      </c>
      <c r="C341" s="323" t="s">
        <v>11368</v>
      </c>
      <c r="D341" s="332" t="s">
        <v>697</v>
      </c>
      <c r="E341" s="533">
        <v>45796</v>
      </c>
      <c r="F341" s="326" t="s">
        <v>698</v>
      </c>
      <c r="G341" s="327"/>
      <c r="H341" s="1465"/>
      <c r="I341" s="530"/>
      <c r="J341" s="468"/>
      <c r="K341" s="333" t="s">
        <v>11747</v>
      </c>
    </row>
    <row r="342" spans="1:11" s="7" customFormat="1">
      <c r="A342" s="419" t="s">
        <v>2249</v>
      </c>
      <c r="B342" s="419" t="s">
        <v>11754</v>
      </c>
      <c r="C342" s="323" t="s">
        <v>11368</v>
      </c>
      <c r="D342" s="332" t="s">
        <v>697</v>
      </c>
      <c r="E342" s="533">
        <v>45796</v>
      </c>
      <c r="F342" s="326" t="s">
        <v>698</v>
      </c>
      <c r="G342" s="327"/>
      <c r="H342" s="1465" t="s">
        <v>697</v>
      </c>
      <c r="I342" s="530">
        <f t="shared" si="5"/>
        <v>45873</v>
      </c>
      <c r="J342" s="468" t="s">
        <v>698</v>
      </c>
      <c r="K342" s="333" t="s">
        <v>11748</v>
      </c>
    </row>
    <row r="343" spans="1:11" s="7" customFormat="1">
      <c r="A343" s="419" t="s">
        <v>2250</v>
      </c>
      <c r="B343" s="419" t="s">
        <v>11755</v>
      </c>
      <c r="C343" s="323" t="s">
        <v>11368</v>
      </c>
      <c r="D343" s="332" t="s">
        <v>697</v>
      </c>
      <c r="E343" s="533">
        <v>45796</v>
      </c>
      <c r="F343" s="326" t="s">
        <v>698</v>
      </c>
      <c r="G343" s="327"/>
      <c r="H343" s="1465" t="s">
        <v>697</v>
      </c>
      <c r="I343" s="530">
        <f t="shared" ref="I343:I345" si="6">$B$4+90</f>
        <v>45873</v>
      </c>
      <c r="J343" s="468" t="s">
        <v>698</v>
      </c>
      <c r="K343" s="333" t="s">
        <v>11748</v>
      </c>
    </row>
    <row r="344" spans="1:11" s="7" customFormat="1">
      <c r="A344" s="419" t="s">
        <v>2251</v>
      </c>
      <c r="B344" s="419" t="s">
        <v>11756</v>
      </c>
      <c r="C344" s="323" t="s">
        <v>11368</v>
      </c>
      <c r="D344" s="332" t="s">
        <v>697</v>
      </c>
      <c r="E344" s="533">
        <v>45796</v>
      </c>
      <c r="F344" s="326" t="s">
        <v>698</v>
      </c>
      <c r="G344" s="327"/>
      <c r="H344" s="1465" t="s">
        <v>697</v>
      </c>
      <c r="I344" s="530">
        <f t="shared" si="6"/>
        <v>45873</v>
      </c>
      <c r="J344" s="468" t="s">
        <v>698</v>
      </c>
      <c r="K344" s="333" t="s">
        <v>11748</v>
      </c>
    </row>
    <row r="345" spans="1:11" s="7" customFormat="1">
      <c r="A345" s="419" t="s">
        <v>2252</v>
      </c>
      <c r="B345" s="419" t="s">
        <v>11757</v>
      </c>
      <c r="C345" s="323" t="s">
        <v>11368</v>
      </c>
      <c r="D345" s="332" t="s">
        <v>697</v>
      </c>
      <c r="E345" s="533">
        <v>45796</v>
      </c>
      <c r="F345" s="326" t="s">
        <v>698</v>
      </c>
      <c r="G345" s="327"/>
      <c r="H345" s="1465" t="s">
        <v>697</v>
      </c>
      <c r="I345" s="530">
        <f t="shared" si="6"/>
        <v>45873</v>
      </c>
      <c r="J345" s="468" t="s">
        <v>698</v>
      </c>
      <c r="K345" s="333" t="s">
        <v>11748</v>
      </c>
    </row>
    <row r="346" spans="1:11" s="7" customFormat="1">
      <c r="A346" s="1013" t="s">
        <v>11749</v>
      </c>
      <c r="B346" s="1691" t="s">
        <v>11758</v>
      </c>
      <c r="C346" s="323" t="s">
        <v>11368</v>
      </c>
      <c r="D346" s="1704"/>
      <c r="E346" s="1705"/>
      <c r="F346" s="453"/>
      <c r="G346" s="435"/>
      <c r="H346" s="1707" t="s">
        <v>697</v>
      </c>
      <c r="I346" s="530">
        <f>$B$4+180</f>
        <v>45963</v>
      </c>
      <c r="J346" s="1468" t="s">
        <v>698</v>
      </c>
      <c r="K346" s="333" t="s">
        <v>11753</v>
      </c>
    </row>
    <row r="347" spans="1:11" s="7" customFormat="1">
      <c r="A347" s="1013" t="s">
        <v>11750</v>
      </c>
      <c r="B347" s="1013" t="s">
        <v>11759</v>
      </c>
      <c r="C347" s="323" t="s">
        <v>11368</v>
      </c>
      <c r="D347" s="332"/>
      <c r="E347" s="533"/>
      <c r="F347" s="326"/>
      <c r="G347" s="327"/>
      <c r="H347" s="1707" t="s">
        <v>697</v>
      </c>
      <c r="I347" s="530">
        <f t="shared" ref="I347:I349" si="7">$B$4+180</f>
        <v>45963</v>
      </c>
      <c r="J347" s="1468" t="s">
        <v>698</v>
      </c>
      <c r="K347" s="333" t="s">
        <v>11753</v>
      </c>
    </row>
    <row r="348" spans="1:11" s="7" customFormat="1">
      <c r="A348" s="1013" t="s">
        <v>11751</v>
      </c>
      <c r="B348" s="1013" t="s">
        <v>11760</v>
      </c>
      <c r="C348" s="323" t="s">
        <v>11368</v>
      </c>
      <c r="D348" s="332"/>
      <c r="E348" s="533"/>
      <c r="F348" s="326"/>
      <c r="G348" s="327"/>
      <c r="H348" s="1707" t="s">
        <v>697</v>
      </c>
      <c r="I348" s="530">
        <f t="shared" si="7"/>
        <v>45963</v>
      </c>
      <c r="J348" s="1468" t="s">
        <v>698</v>
      </c>
      <c r="K348" s="333" t="s">
        <v>11753</v>
      </c>
    </row>
    <row r="349" spans="1:11" s="7" customFormat="1" ht="13.75" thickBot="1">
      <c r="A349" s="1706" t="s">
        <v>11752</v>
      </c>
      <c r="B349" s="1706" t="s">
        <v>11761</v>
      </c>
      <c r="C349" s="1696" t="s">
        <v>11368</v>
      </c>
      <c r="D349" s="1390"/>
      <c r="E349" s="534"/>
      <c r="F349" s="335"/>
      <c r="G349" s="1391"/>
      <c r="H349" s="1708" t="s">
        <v>697</v>
      </c>
      <c r="I349" s="531">
        <f t="shared" si="7"/>
        <v>45963</v>
      </c>
      <c r="J349" s="1709" t="s">
        <v>698</v>
      </c>
      <c r="K349" s="427" t="s">
        <v>11753</v>
      </c>
    </row>
    <row r="350" spans="1:11" s="7" customFormat="1">
      <c r="A350" s="35"/>
      <c r="B350" s="27"/>
      <c r="C350" s="35"/>
      <c r="D350" s="18"/>
      <c r="E350" s="18"/>
      <c r="F350" s="18"/>
      <c r="G350" s="45"/>
      <c r="H350"/>
      <c r="I350"/>
      <c r="J350"/>
    </row>
    <row r="351" spans="1:11">
      <c r="A351" s="119" t="s">
        <v>801</v>
      </c>
      <c r="B351" s="84"/>
      <c r="D351" s="119"/>
      <c r="E351" s="119"/>
      <c r="F351" s="119"/>
      <c r="G351" s="119"/>
      <c r="H351" s="119"/>
      <c r="I351" s="119"/>
      <c r="J351" s="119"/>
      <c r="K351" s="7"/>
    </row>
    <row r="352" spans="1:11">
      <c r="A352" s="728" t="s">
        <v>802</v>
      </c>
      <c r="B352" s="84"/>
      <c r="D352" s="119"/>
      <c r="E352" s="119"/>
      <c r="F352" s="119"/>
      <c r="G352" s="119"/>
      <c r="H352" s="119"/>
      <c r="I352" s="119"/>
      <c r="J352" s="119"/>
      <c r="K352" s="7"/>
    </row>
    <row r="353" spans="1:11">
      <c r="A353" s="729"/>
      <c r="B353" s="84"/>
      <c r="D353" s="119"/>
      <c r="E353" s="119"/>
      <c r="F353" s="119"/>
      <c r="G353" s="119"/>
      <c r="H353" s="119"/>
      <c r="I353" s="119"/>
      <c r="J353" s="119"/>
      <c r="K353" s="7"/>
    </row>
    <row r="354" spans="1:11" s="283" customFormat="1">
      <c r="A354" s="36"/>
      <c r="B354" s="136"/>
      <c r="C354" s="36"/>
      <c r="D354" s="36"/>
      <c r="E354" s="36"/>
      <c r="F354" s="36"/>
      <c r="G354" s="36"/>
      <c r="H354" s="36"/>
      <c r="I354" s="36"/>
      <c r="J354" s="36"/>
      <c r="K354" s="36"/>
    </row>
    <row r="355" spans="1:11">
      <c r="A355" s="36" t="s">
        <v>2253</v>
      </c>
      <c r="B355" s="136"/>
      <c r="C355" s="36"/>
      <c r="D355" s="36"/>
      <c r="E355" s="7"/>
      <c r="F355" s="7"/>
      <c r="G355" s="7"/>
      <c r="H355" s="7"/>
      <c r="I355" s="7"/>
      <c r="J355" s="7"/>
      <c r="K355" s="7"/>
    </row>
    <row r="356" spans="1:11">
      <c r="A356" s="36" t="s">
        <v>2254</v>
      </c>
      <c r="B356" s="136"/>
      <c r="C356" s="36"/>
      <c r="D356" s="36"/>
      <c r="E356" s="136"/>
      <c r="F356" s="136"/>
      <c r="G356" s="136"/>
      <c r="H356" s="136"/>
      <c r="I356" s="136"/>
      <c r="J356" s="136"/>
      <c r="K356" s="136"/>
    </row>
    <row r="357" spans="1:11">
      <c r="A357" s="36" t="s">
        <v>2255</v>
      </c>
    </row>
    <row r="358" spans="1:11" s="35" customFormat="1">
      <c r="A358" s="36" t="s">
        <v>2256</v>
      </c>
    </row>
    <row r="359" spans="1:11" s="35" customFormat="1">
      <c r="A359" s="36" t="s">
        <v>2257</v>
      </c>
    </row>
    <row r="360" spans="1:11" s="35" customFormat="1">
      <c r="A360" s="36" t="s">
        <v>2258</v>
      </c>
    </row>
    <row r="361" spans="1:11">
      <c r="A361" s="36" t="s">
        <v>2259</v>
      </c>
    </row>
    <row r="362" spans="1:11">
      <c r="A362" s="36" t="s">
        <v>2260</v>
      </c>
    </row>
  </sheetData>
  <mergeCells count="5">
    <mergeCell ref="A1:B1"/>
    <mergeCell ref="A2:B2"/>
    <mergeCell ref="A3:B3"/>
    <mergeCell ref="D5:G5"/>
    <mergeCell ref="H5:K5"/>
  </mergeCells>
  <hyperlinks>
    <hyperlink ref="A5" location="Top!A1" display="go to top" xr:uid="{00000000-0004-0000-0A00-000000000000}"/>
  </hyperlinks>
  <pageMargins left="0.7" right="0.7" top="0.75" bottom="0.75" header="0.3" footer="0.3"/>
  <pageSetup paperSize="9" scale="55" fitToHeight="0" orientation="landscape"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rgb="FFB1A0C7"/>
    <pageSetUpPr fitToPage="1"/>
  </sheetPr>
  <dimension ref="A1:K218"/>
  <sheetViews>
    <sheetView zoomScaleNormal="100" workbookViewId="0">
      <selection sqref="A1:B1"/>
    </sheetView>
  </sheetViews>
  <sheetFormatPr defaultColWidth="8.54296875" defaultRowHeight="13"/>
  <cols>
    <col min="1" max="1" width="31.76953125" customWidth="1"/>
    <col min="2" max="2" width="60.2265625" style="6" bestFit="1" customWidth="1"/>
    <col min="3" max="3" width="18.2265625" customWidth="1"/>
    <col min="4" max="4" width="16" customWidth="1"/>
    <col min="5" max="5" width="15.76953125" style="1" customWidth="1"/>
    <col min="6" max="6" width="16.453125" style="1" customWidth="1"/>
    <col min="7" max="7" width="17.54296875" style="1" customWidth="1"/>
    <col min="8" max="8" width="15.54296875" customWidth="1"/>
    <col min="9" max="9" width="19.2265625" customWidth="1"/>
    <col min="10" max="10" width="18.76953125" style="1" customWidth="1"/>
    <col min="11" max="11" width="25.2265625" style="45" customWidth="1"/>
    <col min="12" max="12" width="10" customWidth="1"/>
    <col min="13" max="13" width="24.453125" customWidth="1"/>
  </cols>
  <sheetData>
    <row r="1" spans="1:11" ht="24.75" customHeight="1">
      <c r="A1" s="1920" t="s">
        <v>677</v>
      </c>
      <c r="B1" s="1920"/>
      <c r="C1" s="240"/>
      <c r="D1" s="1922"/>
      <c r="E1" s="1922"/>
      <c r="F1" s="1922"/>
      <c r="G1" s="1922"/>
      <c r="J1" s="10"/>
      <c r="K1" s="28"/>
    </row>
    <row r="2" spans="1:11" ht="24.75" customHeight="1" thickBot="1">
      <c r="A2" s="1920" t="s">
        <v>56</v>
      </c>
      <c r="B2" s="1920"/>
      <c r="C2" s="240"/>
      <c r="D2" s="713"/>
      <c r="E2" s="713"/>
      <c r="F2" s="713"/>
      <c r="G2" s="713"/>
      <c r="J2" s="10"/>
      <c r="K2" s="28"/>
    </row>
    <row r="3" spans="1:11" ht="31.5" customHeight="1" thickBot="1">
      <c r="A3" s="1920" t="s">
        <v>58</v>
      </c>
      <c r="B3" s="1920"/>
      <c r="D3" s="165" t="s">
        <v>678</v>
      </c>
      <c r="E3" s="166" t="str">
        <f>Top!E22</f>
        <v>GATT.TS.p27</v>
      </c>
      <c r="F3" s="166"/>
      <c r="G3" s="167"/>
      <c r="H3" s="572" t="s">
        <v>8</v>
      </c>
      <c r="I3" s="187" t="str">
        <f>Top!G21</f>
        <v>GATT.TS.p28</v>
      </c>
      <c r="J3" s="188" t="s">
        <v>679</v>
      </c>
      <c r="K3" s="189">
        <f>rel_date</f>
        <v>45783</v>
      </c>
    </row>
    <row r="4" spans="1:11" ht="31.5" customHeight="1" thickBot="1">
      <c r="A4" s="1921" t="str">
        <f>Top!D22</f>
        <v>Vol 3 Part G, 4.2–6.1</v>
      </c>
      <c r="B4" s="1921"/>
      <c r="C4" s="243"/>
      <c r="D4" s="165" t="s">
        <v>680</v>
      </c>
      <c r="E4" s="166" t="str">
        <f>Top!F22</f>
        <v>GATT.ICS.p20</v>
      </c>
      <c r="F4" s="519"/>
      <c r="G4" s="520"/>
      <c r="H4" s="1143" t="s">
        <v>9</v>
      </c>
      <c r="I4" s="187" t="str">
        <f>Top!H22</f>
        <v>GATT.ICS.p21</v>
      </c>
      <c r="J4" s="188" t="s">
        <v>679</v>
      </c>
      <c r="K4" s="189">
        <f>rel_date</f>
        <v>45783</v>
      </c>
    </row>
    <row r="5" spans="1:11" ht="16.25" thickBot="1">
      <c r="A5" s="26" t="s">
        <v>681</v>
      </c>
      <c r="B5" s="43">
        <f>rel_date</f>
        <v>45783</v>
      </c>
      <c r="D5" s="165" t="s">
        <v>680</v>
      </c>
      <c r="E5" s="166" t="str">
        <f>Top!F21</f>
        <v>ATT.ICS.p14</v>
      </c>
      <c r="F5" s="309"/>
      <c r="G5" s="175"/>
      <c r="H5" s="165" t="s">
        <v>9</v>
      </c>
      <c r="I5" s="166" t="str">
        <f>Top!H21</f>
        <v>ATT.ICS.p14</v>
      </c>
      <c r="J5" s="313" t="s">
        <v>679</v>
      </c>
      <c r="K5" s="1672">
        <v>45706</v>
      </c>
    </row>
    <row r="6" spans="1:11" ht="13.5" customHeight="1" thickBot="1">
      <c r="A6" s="54" t="s">
        <v>682</v>
      </c>
      <c r="B6" s="180"/>
      <c r="C6" s="181"/>
      <c r="D6" s="1912" t="s">
        <v>683</v>
      </c>
      <c r="E6" s="1913"/>
      <c r="F6" s="1913"/>
      <c r="G6" s="1914"/>
      <c r="H6" s="1933" t="s">
        <v>684</v>
      </c>
      <c r="I6" s="1931"/>
      <c r="J6" s="1913"/>
      <c r="K6" s="1914"/>
    </row>
    <row r="7" spans="1:11" ht="39.75" thickBot="1">
      <c r="A7" s="86" t="s">
        <v>685</v>
      </c>
      <c r="B7" s="518" t="s">
        <v>482</v>
      </c>
      <c r="C7" s="629" t="s">
        <v>686</v>
      </c>
      <c r="D7" s="93" t="s">
        <v>2261</v>
      </c>
      <c r="E7" s="46" t="s">
        <v>688</v>
      </c>
      <c r="F7" s="46" t="s">
        <v>689</v>
      </c>
      <c r="G7" s="141" t="s">
        <v>690</v>
      </c>
      <c r="H7" s="142" t="s">
        <v>2261</v>
      </c>
      <c r="I7" s="46" t="s">
        <v>688</v>
      </c>
      <c r="J7" s="46" t="s">
        <v>689</v>
      </c>
      <c r="K7" s="49" t="s">
        <v>690</v>
      </c>
    </row>
    <row r="8" spans="1:11">
      <c r="A8" s="1173" t="s">
        <v>676</v>
      </c>
      <c r="B8" s="1174" t="s">
        <v>691</v>
      </c>
      <c r="C8" s="323" t="s">
        <v>11368</v>
      </c>
      <c r="D8" s="623"/>
      <c r="E8" s="1175">
        <v>45796</v>
      </c>
      <c r="F8" s="1176"/>
      <c r="G8" s="1208" t="s">
        <v>10740</v>
      </c>
      <c r="H8" s="413"/>
      <c r="I8" s="942">
        <f>$B$5+90</f>
        <v>45873</v>
      </c>
      <c r="J8" s="320"/>
      <c r="K8" s="579" t="s">
        <v>11597</v>
      </c>
    </row>
    <row r="9" spans="1:11">
      <c r="A9" s="615" t="s">
        <v>2262</v>
      </c>
      <c r="B9" s="1071" t="s">
        <v>694</v>
      </c>
      <c r="C9" s="323" t="s">
        <v>11368</v>
      </c>
      <c r="D9" s="354"/>
      <c r="E9" s="1072">
        <v>45796</v>
      </c>
      <c r="F9" s="1073"/>
      <c r="G9" s="415" t="s">
        <v>10739</v>
      </c>
      <c r="H9" s="416"/>
      <c r="I9" s="942">
        <f t="shared" ref="I9:I72" si="0">$B$5+90</f>
        <v>45873</v>
      </c>
      <c r="J9" s="328"/>
      <c r="K9" s="333" t="s">
        <v>11595</v>
      </c>
    </row>
    <row r="10" spans="1:11">
      <c r="A10" s="615" t="s">
        <v>2263</v>
      </c>
      <c r="B10" s="1071" t="s">
        <v>694</v>
      </c>
      <c r="C10" s="645" t="s">
        <v>10734</v>
      </c>
      <c r="D10" s="354"/>
      <c r="E10" s="1072">
        <v>45796</v>
      </c>
      <c r="F10" s="1177"/>
      <c r="G10" s="415" t="s">
        <v>10735</v>
      </c>
      <c r="H10" s="416"/>
      <c r="I10" s="1673">
        <v>45796</v>
      </c>
      <c r="J10" s="328"/>
      <c r="K10" s="944"/>
    </row>
    <row r="11" spans="1:11" s="4" customFormat="1">
      <c r="A11" s="419" t="s">
        <v>2264</v>
      </c>
      <c r="B11" s="414" t="s">
        <v>10674</v>
      </c>
      <c r="C11" s="390"/>
      <c r="D11" s="354" t="s">
        <v>697</v>
      </c>
      <c r="E11" s="536">
        <v>45796</v>
      </c>
      <c r="F11" s="403" t="s">
        <v>698</v>
      </c>
      <c r="G11" s="415"/>
      <c r="H11" s="416" t="s">
        <v>697</v>
      </c>
      <c r="I11" s="942">
        <f t="shared" si="0"/>
        <v>45873</v>
      </c>
      <c r="J11" s="329" t="s">
        <v>698</v>
      </c>
      <c r="K11" s="333"/>
    </row>
    <row r="12" spans="1:11" s="4" customFormat="1">
      <c r="A12" s="419" t="s">
        <v>2265</v>
      </c>
      <c r="B12" s="414" t="s">
        <v>10675</v>
      </c>
      <c r="C12" s="390"/>
      <c r="D12" s="354" t="s">
        <v>697</v>
      </c>
      <c r="E12" s="536">
        <v>45796</v>
      </c>
      <c r="F12" s="403" t="s">
        <v>698</v>
      </c>
      <c r="G12" s="415"/>
      <c r="H12" s="416" t="s">
        <v>697</v>
      </c>
      <c r="I12" s="942">
        <f t="shared" si="0"/>
        <v>45873</v>
      </c>
      <c r="J12" s="329" t="s">
        <v>698</v>
      </c>
      <c r="K12" s="333"/>
    </row>
    <row r="13" spans="1:11" s="4" customFormat="1">
      <c r="A13" s="419" t="s">
        <v>2266</v>
      </c>
      <c r="B13" s="414" t="s">
        <v>2267</v>
      </c>
      <c r="C13" s="455"/>
      <c r="D13" s="354" t="s">
        <v>697</v>
      </c>
      <c r="E13" s="536">
        <v>45796</v>
      </c>
      <c r="F13" s="403" t="s">
        <v>698</v>
      </c>
      <c r="G13" s="415"/>
      <c r="H13" s="416" t="s">
        <v>697</v>
      </c>
      <c r="I13" s="942">
        <f t="shared" si="0"/>
        <v>45873</v>
      </c>
      <c r="J13" s="329" t="s">
        <v>698</v>
      </c>
      <c r="K13" s="333"/>
    </row>
    <row r="14" spans="1:11" s="4" customFormat="1">
      <c r="A14" s="419" t="s">
        <v>2268</v>
      </c>
      <c r="B14" s="414" t="s">
        <v>10676</v>
      </c>
      <c r="C14" s="390"/>
      <c r="D14" s="354" t="s">
        <v>697</v>
      </c>
      <c r="E14" s="536">
        <v>45796</v>
      </c>
      <c r="F14" s="403" t="s">
        <v>698</v>
      </c>
      <c r="G14" s="415"/>
      <c r="H14" s="416" t="s">
        <v>697</v>
      </c>
      <c r="I14" s="942">
        <f t="shared" si="0"/>
        <v>45873</v>
      </c>
      <c r="J14" s="329" t="s">
        <v>698</v>
      </c>
      <c r="K14" s="333"/>
    </row>
    <row r="15" spans="1:11" s="4" customFormat="1">
      <c r="A15" s="419" t="s">
        <v>2269</v>
      </c>
      <c r="B15" s="414" t="s">
        <v>10677</v>
      </c>
      <c r="C15" s="390"/>
      <c r="D15" s="354" t="s">
        <v>697</v>
      </c>
      <c r="E15" s="536">
        <v>45796</v>
      </c>
      <c r="F15" s="403" t="s">
        <v>698</v>
      </c>
      <c r="G15" s="415"/>
      <c r="H15" s="416" t="s">
        <v>697</v>
      </c>
      <c r="I15" s="942">
        <f t="shared" si="0"/>
        <v>45873</v>
      </c>
      <c r="J15" s="329" t="s">
        <v>698</v>
      </c>
      <c r="K15" s="333"/>
    </row>
    <row r="16" spans="1:11" s="4" customFormat="1">
      <c r="A16" s="419" t="s">
        <v>2270</v>
      </c>
      <c r="B16" s="414" t="s">
        <v>10678</v>
      </c>
      <c r="C16" s="390"/>
      <c r="D16" s="354" t="s">
        <v>697</v>
      </c>
      <c r="E16" s="536">
        <v>45796</v>
      </c>
      <c r="F16" s="403" t="s">
        <v>698</v>
      </c>
      <c r="G16" s="415"/>
      <c r="H16" s="416" t="s">
        <v>697</v>
      </c>
      <c r="I16" s="942">
        <f t="shared" si="0"/>
        <v>45873</v>
      </c>
      <c r="J16" s="329" t="s">
        <v>698</v>
      </c>
      <c r="K16" s="333"/>
    </row>
    <row r="17" spans="1:11" s="4" customFormat="1">
      <c r="A17" s="419" t="s">
        <v>2271</v>
      </c>
      <c r="B17" s="414" t="s">
        <v>10679</v>
      </c>
      <c r="C17" s="390"/>
      <c r="D17" s="354" t="s">
        <v>697</v>
      </c>
      <c r="E17" s="536">
        <v>45796</v>
      </c>
      <c r="F17" s="403" t="s">
        <v>698</v>
      </c>
      <c r="G17" s="415"/>
      <c r="H17" s="416" t="s">
        <v>697</v>
      </c>
      <c r="I17" s="942">
        <f t="shared" si="0"/>
        <v>45873</v>
      </c>
      <c r="J17" s="329" t="s">
        <v>698</v>
      </c>
      <c r="K17" s="333"/>
    </row>
    <row r="18" spans="1:11" s="4" customFormat="1">
      <c r="A18" s="419" t="s">
        <v>2272</v>
      </c>
      <c r="B18" s="414" t="s">
        <v>10680</v>
      </c>
      <c r="C18" s="645" t="s">
        <v>692</v>
      </c>
      <c r="D18" s="354" t="s">
        <v>697</v>
      </c>
      <c r="E18" s="536">
        <v>45796</v>
      </c>
      <c r="F18" s="403" t="s">
        <v>698</v>
      </c>
      <c r="G18" s="415"/>
      <c r="H18" s="416" t="s">
        <v>697</v>
      </c>
      <c r="I18" s="942">
        <f t="shared" si="0"/>
        <v>45873</v>
      </c>
      <c r="J18" s="329" t="s">
        <v>698</v>
      </c>
      <c r="K18" s="333"/>
    </row>
    <row r="19" spans="1:11" s="4" customFormat="1">
      <c r="A19" s="419" t="s">
        <v>2273</v>
      </c>
      <c r="B19" s="414" t="s">
        <v>10681</v>
      </c>
      <c r="C19" s="645" t="s">
        <v>692</v>
      </c>
      <c r="D19" s="354" t="s">
        <v>697</v>
      </c>
      <c r="E19" s="536">
        <v>45796</v>
      </c>
      <c r="F19" s="403" t="s">
        <v>698</v>
      </c>
      <c r="G19" s="415"/>
      <c r="H19" s="416" t="s">
        <v>697</v>
      </c>
      <c r="I19" s="942">
        <f t="shared" si="0"/>
        <v>45873</v>
      </c>
      <c r="J19" s="329" t="s">
        <v>698</v>
      </c>
      <c r="K19" s="333"/>
    </row>
    <row r="20" spans="1:11" s="4" customFormat="1" ht="12.75" customHeight="1">
      <c r="A20" s="419" t="s">
        <v>2275</v>
      </c>
      <c r="B20" s="414" t="s">
        <v>2276</v>
      </c>
      <c r="C20" s="390" t="s">
        <v>983</v>
      </c>
      <c r="D20" s="354" t="s">
        <v>697</v>
      </c>
      <c r="E20" s="536">
        <v>45796</v>
      </c>
      <c r="F20" s="403" t="s">
        <v>698</v>
      </c>
      <c r="G20" s="415"/>
      <c r="H20" s="416" t="s">
        <v>697</v>
      </c>
      <c r="I20" s="942">
        <f t="shared" si="0"/>
        <v>45873</v>
      </c>
      <c r="J20" s="329" t="s">
        <v>698</v>
      </c>
      <c r="K20" s="333"/>
    </row>
    <row r="21" spans="1:11" s="4" customFormat="1">
      <c r="A21" s="419" t="s">
        <v>2277</v>
      </c>
      <c r="B21" s="414" t="s">
        <v>2278</v>
      </c>
      <c r="C21" s="390" t="s">
        <v>1100</v>
      </c>
      <c r="D21" s="354" t="s">
        <v>697</v>
      </c>
      <c r="E21" s="536">
        <v>45796</v>
      </c>
      <c r="F21" s="403" t="s">
        <v>698</v>
      </c>
      <c r="G21" s="415"/>
      <c r="H21" s="416" t="s">
        <v>697</v>
      </c>
      <c r="I21" s="942">
        <f t="shared" si="0"/>
        <v>45873</v>
      </c>
      <c r="J21" s="329" t="s">
        <v>698</v>
      </c>
      <c r="K21" s="333"/>
    </row>
    <row r="22" spans="1:11" s="4" customFormat="1">
      <c r="A22" s="419" t="s">
        <v>2279</v>
      </c>
      <c r="B22" s="414" t="s">
        <v>10682</v>
      </c>
      <c r="C22" s="390" t="s">
        <v>1100</v>
      </c>
      <c r="D22" s="354" t="s">
        <v>697</v>
      </c>
      <c r="E22" s="536">
        <v>45796</v>
      </c>
      <c r="F22" s="403" t="s">
        <v>698</v>
      </c>
      <c r="G22" s="415"/>
      <c r="H22" s="416" t="s">
        <v>697</v>
      </c>
      <c r="I22" s="942">
        <f t="shared" si="0"/>
        <v>45873</v>
      </c>
      <c r="J22" s="329" t="s">
        <v>698</v>
      </c>
      <c r="K22" s="333"/>
    </row>
    <row r="23" spans="1:11" s="4" customFormat="1">
      <c r="A23" s="419" t="s">
        <v>2280</v>
      </c>
      <c r="B23" s="414" t="s">
        <v>2281</v>
      </c>
      <c r="C23" s="390" t="s">
        <v>1890</v>
      </c>
      <c r="D23" s="354" t="s">
        <v>697</v>
      </c>
      <c r="E23" s="536">
        <v>45796</v>
      </c>
      <c r="F23" s="403" t="s">
        <v>698</v>
      </c>
      <c r="G23" s="415"/>
      <c r="H23" s="416" t="s">
        <v>697</v>
      </c>
      <c r="I23" s="942">
        <f t="shared" si="0"/>
        <v>45873</v>
      </c>
      <c r="J23" s="329" t="s">
        <v>698</v>
      </c>
      <c r="K23" s="333"/>
    </row>
    <row r="24" spans="1:11" s="4" customFormat="1">
      <c r="A24" s="419" t="s">
        <v>2282</v>
      </c>
      <c r="B24" s="414" t="s">
        <v>10683</v>
      </c>
      <c r="C24" s="390"/>
      <c r="D24" s="354" t="s">
        <v>697</v>
      </c>
      <c r="E24" s="536">
        <v>45796</v>
      </c>
      <c r="F24" s="403" t="s">
        <v>698</v>
      </c>
      <c r="G24" s="415"/>
      <c r="H24" s="416" t="s">
        <v>697</v>
      </c>
      <c r="I24" s="942">
        <f t="shared" si="0"/>
        <v>45873</v>
      </c>
      <c r="J24" s="329" t="s">
        <v>698</v>
      </c>
      <c r="K24" s="333"/>
    </row>
    <row r="25" spans="1:11" s="4" customFormat="1">
      <c r="A25" s="419" t="s">
        <v>2283</v>
      </c>
      <c r="B25" s="414" t="s">
        <v>10684</v>
      </c>
      <c r="C25" s="390"/>
      <c r="D25" s="354" t="s">
        <v>697</v>
      </c>
      <c r="E25" s="536">
        <v>45796</v>
      </c>
      <c r="F25" s="403" t="s">
        <v>698</v>
      </c>
      <c r="G25" s="415"/>
      <c r="H25" s="416" t="s">
        <v>697</v>
      </c>
      <c r="I25" s="942">
        <f t="shared" si="0"/>
        <v>45873</v>
      </c>
      <c r="J25" s="329" t="s">
        <v>698</v>
      </c>
      <c r="K25" s="333"/>
    </row>
    <row r="26" spans="1:11" s="4" customFormat="1" ht="12.75" customHeight="1">
      <c r="A26" s="419" t="s">
        <v>2284</v>
      </c>
      <c r="B26" s="414" t="s">
        <v>2285</v>
      </c>
      <c r="C26" s="390" t="s">
        <v>1100</v>
      </c>
      <c r="D26" s="354" t="s">
        <v>697</v>
      </c>
      <c r="E26" s="536">
        <v>45796</v>
      </c>
      <c r="F26" s="403" t="s">
        <v>698</v>
      </c>
      <c r="G26" s="415"/>
      <c r="H26" s="416" t="s">
        <v>697</v>
      </c>
      <c r="I26" s="942">
        <f t="shared" si="0"/>
        <v>45873</v>
      </c>
      <c r="J26" s="329" t="s">
        <v>698</v>
      </c>
      <c r="K26" s="333"/>
    </row>
    <row r="27" spans="1:11" s="4" customFormat="1">
      <c r="A27" s="419" t="s">
        <v>2286</v>
      </c>
      <c r="B27" s="414" t="s">
        <v>2287</v>
      </c>
      <c r="C27" s="390" t="s">
        <v>1100</v>
      </c>
      <c r="D27" s="354" t="s">
        <v>697</v>
      </c>
      <c r="E27" s="536">
        <v>45796</v>
      </c>
      <c r="F27" s="403" t="s">
        <v>698</v>
      </c>
      <c r="G27" s="415"/>
      <c r="H27" s="416" t="s">
        <v>697</v>
      </c>
      <c r="I27" s="942">
        <f t="shared" si="0"/>
        <v>45873</v>
      </c>
      <c r="J27" s="329" t="s">
        <v>698</v>
      </c>
      <c r="K27" s="333"/>
    </row>
    <row r="28" spans="1:11" s="4" customFormat="1">
      <c r="A28" s="419" t="s">
        <v>2288</v>
      </c>
      <c r="B28" s="414" t="s">
        <v>2289</v>
      </c>
      <c r="C28" s="390" t="s">
        <v>1100</v>
      </c>
      <c r="D28" s="354" t="s">
        <v>697</v>
      </c>
      <c r="E28" s="536">
        <v>45796</v>
      </c>
      <c r="F28" s="403" t="s">
        <v>698</v>
      </c>
      <c r="G28" s="415"/>
      <c r="H28" s="416" t="s">
        <v>697</v>
      </c>
      <c r="I28" s="942">
        <f t="shared" si="0"/>
        <v>45873</v>
      </c>
      <c r="J28" s="329" t="s">
        <v>698</v>
      </c>
      <c r="K28" s="333"/>
    </row>
    <row r="29" spans="1:11" s="4" customFormat="1">
      <c r="A29" s="419" t="s">
        <v>2290</v>
      </c>
      <c r="B29" s="414" t="s">
        <v>10685</v>
      </c>
      <c r="C29" s="390"/>
      <c r="D29" s="354" t="s">
        <v>697</v>
      </c>
      <c r="E29" s="536">
        <v>45796</v>
      </c>
      <c r="F29" s="403" t="s">
        <v>698</v>
      </c>
      <c r="G29" s="415"/>
      <c r="H29" s="416" t="s">
        <v>697</v>
      </c>
      <c r="I29" s="942">
        <f t="shared" si="0"/>
        <v>45873</v>
      </c>
      <c r="J29" s="329" t="s">
        <v>698</v>
      </c>
      <c r="K29" s="333"/>
    </row>
    <row r="30" spans="1:11" s="4" customFormat="1">
      <c r="A30" s="419" t="s">
        <v>2291</v>
      </c>
      <c r="B30" s="414" t="s">
        <v>10686</v>
      </c>
      <c r="C30" s="390"/>
      <c r="D30" s="354" t="s">
        <v>697</v>
      </c>
      <c r="E30" s="536">
        <v>45796</v>
      </c>
      <c r="F30" s="403" t="s">
        <v>698</v>
      </c>
      <c r="G30" s="415"/>
      <c r="H30" s="416" t="s">
        <v>697</v>
      </c>
      <c r="I30" s="942">
        <f t="shared" si="0"/>
        <v>45873</v>
      </c>
      <c r="J30" s="329" t="s">
        <v>698</v>
      </c>
      <c r="K30" s="333"/>
    </row>
    <row r="31" spans="1:11" s="4" customFormat="1" ht="12.75" customHeight="1">
      <c r="A31" s="419" t="s">
        <v>2292</v>
      </c>
      <c r="B31" s="414" t="s">
        <v>2293</v>
      </c>
      <c r="C31" s="390" t="s">
        <v>1100</v>
      </c>
      <c r="D31" s="354" t="s">
        <v>697</v>
      </c>
      <c r="E31" s="536">
        <v>45796</v>
      </c>
      <c r="F31" s="403" t="s">
        <v>698</v>
      </c>
      <c r="G31" s="415"/>
      <c r="H31" s="416" t="s">
        <v>697</v>
      </c>
      <c r="I31" s="942">
        <f t="shared" si="0"/>
        <v>45873</v>
      </c>
      <c r="J31" s="329" t="s">
        <v>698</v>
      </c>
      <c r="K31" s="333"/>
    </row>
    <row r="32" spans="1:11" s="4" customFormat="1">
      <c r="A32" s="419" t="s">
        <v>2294</v>
      </c>
      <c r="B32" s="414" t="s">
        <v>2295</v>
      </c>
      <c r="C32" s="390" t="s">
        <v>1100</v>
      </c>
      <c r="D32" s="354" t="s">
        <v>697</v>
      </c>
      <c r="E32" s="536">
        <v>45796</v>
      </c>
      <c r="F32" s="403" t="s">
        <v>698</v>
      </c>
      <c r="G32" s="415"/>
      <c r="H32" s="416" t="s">
        <v>697</v>
      </c>
      <c r="I32" s="942">
        <f t="shared" si="0"/>
        <v>45873</v>
      </c>
      <c r="J32" s="329" t="s">
        <v>698</v>
      </c>
      <c r="K32" s="333"/>
    </row>
    <row r="33" spans="1:11" s="4" customFormat="1">
      <c r="A33" s="419" t="s">
        <v>2296</v>
      </c>
      <c r="B33" s="414" t="s">
        <v>2297</v>
      </c>
      <c r="C33" s="390" t="s">
        <v>1100</v>
      </c>
      <c r="D33" s="354" t="s">
        <v>697</v>
      </c>
      <c r="E33" s="536">
        <v>45796</v>
      </c>
      <c r="F33" s="403" t="s">
        <v>698</v>
      </c>
      <c r="G33" s="415"/>
      <c r="H33" s="416" t="s">
        <v>697</v>
      </c>
      <c r="I33" s="942">
        <f t="shared" si="0"/>
        <v>45873</v>
      </c>
      <c r="J33" s="329" t="s">
        <v>698</v>
      </c>
      <c r="K33" s="333"/>
    </row>
    <row r="34" spans="1:11" s="4" customFormat="1">
      <c r="A34" s="419" t="s">
        <v>2298</v>
      </c>
      <c r="B34" s="414" t="s">
        <v>10687</v>
      </c>
      <c r="C34" s="390"/>
      <c r="D34" s="354" t="s">
        <v>697</v>
      </c>
      <c r="E34" s="536">
        <v>45796</v>
      </c>
      <c r="F34" s="403" t="s">
        <v>698</v>
      </c>
      <c r="G34" s="415"/>
      <c r="H34" s="416" t="s">
        <v>697</v>
      </c>
      <c r="I34" s="942">
        <f t="shared" si="0"/>
        <v>45873</v>
      </c>
      <c r="J34" s="329" t="s">
        <v>698</v>
      </c>
      <c r="K34" s="333"/>
    </row>
    <row r="35" spans="1:11" s="4" customFormat="1">
      <c r="A35" s="419" t="s">
        <v>2299</v>
      </c>
      <c r="B35" s="414" t="s">
        <v>2300</v>
      </c>
      <c r="C35" s="390"/>
      <c r="D35" s="354" t="s">
        <v>697</v>
      </c>
      <c r="E35" s="536">
        <v>45796</v>
      </c>
      <c r="F35" s="403" t="s">
        <v>698</v>
      </c>
      <c r="G35" s="415"/>
      <c r="H35" s="416" t="s">
        <v>697</v>
      </c>
      <c r="I35" s="942">
        <f t="shared" si="0"/>
        <v>45873</v>
      </c>
      <c r="J35" s="329" t="s">
        <v>698</v>
      </c>
      <c r="K35" s="333"/>
    </row>
    <row r="36" spans="1:11" s="4" customFormat="1">
      <c r="A36" s="419" t="s">
        <v>2301</v>
      </c>
      <c r="B36" s="414" t="s">
        <v>10688</v>
      </c>
      <c r="C36" s="390"/>
      <c r="D36" s="354" t="s">
        <v>697</v>
      </c>
      <c r="E36" s="536">
        <v>45796</v>
      </c>
      <c r="F36" s="403" t="s">
        <v>698</v>
      </c>
      <c r="G36" s="415"/>
      <c r="H36" s="416" t="s">
        <v>697</v>
      </c>
      <c r="I36" s="942">
        <f t="shared" si="0"/>
        <v>45873</v>
      </c>
      <c r="J36" s="329" t="s">
        <v>698</v>
      </c>
      <c r="K36" s="333"/>
    </row>
    <row r="37" spans="1:11" s="4" customFormat="1">
      <c r="A37" s="419" t="s">
        <v>2302</v>
      </c>
      <c r="B37" s="414" t="s">
        <v>2303</v>
      </c>
      <c r="C37" s="390" t="s">
        <v>1100</v>
      </c>
      <c r="D37" s="354" t="s">
        <v>697</v>
      </c>
      <c r="E37" s="536">
        <v>45796</v>
      </c>
      <c r="F37" s="403" t="s">
        <v>698</v>
      </c>
      <c r="G37" s="415"/>
      <c r="H37" s="416" t="s">
        <v>697</v>
      </c>
      <c r="I37" s="942">
        <f t="shared" si="0"/>
        <v>45873</v>
      </c>
      <c r="J37" s="329" t="s">
        <v>698</v>
      </c>
      <c r="K37" s="333"/>
    </row>
    <row r="38" spans="1:11" s="4" customFormat="1">
      <c r="A38" s="419" t="s">
        <v>2304</v>
      </c>
      <c r="B38" s="414" t="s">
        <v>2305</v>
      </c>
      <c r="C38" s="390" t="s">
        <v>1100</v>
      </c>
      <c r="D38" s="354" t="s">
        <v>697</v>
      </c>
      <c r="E38" s="536">
        <v>45796</v>
      </c>
      <c r="F38" s="403" t="s">
        <v>698</v>
      </c>
      <c r="G38" s="415"/>
      <c r="H38" s="416" t="s">
        <v>697</v>
      </c>
      <c r="I38" s="942">
        <f t="shared" si="0"/>
        <v>45873</v>
      </c>
      <c r="J38" s="329" t="s">
        <v>698</v>
      </c>
      <c r="K38" s="333"/>
    </row>
    <row r="39" spans="1:11" s="4" customFormat="1">
      <c r="A39" s="419" t="s">
        <v>2306</v>
      </c>
      <c r="B39" s="414" t="s">
        <v>2307</v>
      </c>
      <c r="C39" s="390" t="s">
        <v>1100</v>
      </c>
      <c r="D39" s="354" t="s">
        <v>697</v>
      </c>
      <c r="E39" s="536">
        <v>45796</v>
      </c>
      <c r="F39" s="403" t="s">
        <v>698</v>
      </c>
      <c r="G39" s="415"/>
      <c r="H39" s="416" t="s">
        <v>697</v>
      </c>
      <c r="I39" s="942">
        <f t="shared" si="0"/>
        <v>45873</v>
      </c>
      <c r="J39" s="329" t="s">
        <v>698</v>
      </c>
      <c r="K39" s="333"/>
    </row>
    <row r="40" spans="1:11" s="4" customFormat="1">
      <c r="A40" s="419" t="s">
        <v>2308</v>
      </c>
      <c r="B40" s="414" t="s">
        <v>10689</v>
      </c>
      <c r="C40" s="390"/>
      <c r="D40" s="354" t="s">
        <v>697</v>
      </c>
      <c r="E40" s="536">
        <v>45796</v>
      </c>
      <c r="F40" s="403" t="s">
        <v>698</v>
      </c>
      <c r="G40" s="415"/>
      <c r="H40" s="416" t="s">
        <v>697</v>
      </c>
      <c r="I40" s="942">
        <f t="shared" si="0"/>
        <v>45873</v>
      </c>
      <c r="J40" s="329" t="s">
        <v>698</v>
      </c>
      <c r="K40" s="333"/>
    </row>
    <row r="41" spans="1:11" s="4" customFormat="1">
      <c r="A41" s="419" t="s">
        <v>2309</v>
      </c>
      <c r="B41" s="414" t="s">
        <v>10690</v>
      </c>
      <c r="C41" s="390"/>
      <c r="D41" s="354" t="s">
        <v>697</v>
      </c>
      <c r="E41" s="536">
        <v>45796</v>
      </c>
      <c r="F41" s="403" t="s">
        <v>698</v>
      </c>
      <c r="G41" s="415"/>
      <c r="H41" s="416" t="s">
        <v>697</v>
      </c>
      <c r="I41" s="942">
        <f t="shared" si="0"/>
        <v>45873</v>
      </c>
      <c r="J41" s="329" t="s">
        <v>698</v>
      </c>
      <c r="K41" s="333"/>
    </row>
    <row r="42" spans="1:11" s="4" customFormat="1" ht="12.75" customHeight="1">
      <c r="A42" s="419" t="s">
        <v>2310</v>
      </c>
      <c r="B42" s="414" t="s">
        <v>2311</v>
      </c>
      <c r="C42" s="390" t="s">
        <v>1100</v>
      </c>
      <c r="D42" s="354" t="s">
        <v>697</v>
      </c>
      <c r="E42" s="536">
        <v>45796</v>
      </c>
      <c r="F42" s="403" t="s">
        <v>698</v>
      </c>
      <c r="G42" s="415"/>
      <c r="H42" s="416" t="s">
        <v>697</v>
      </c>
      <c r="I42" s="942">
        <f t="shared" si="0"/>
        <v>45873</v>
      </c>
      <c r="J42" s="329" t="s">
        <v>698</v>
      </c>
      <c r="K42" s="333"/>
    </row>
    <row r="43" spans="1:11" s="4" customFormat="1">
      <c r="A43" s="419" t="s">
        <v>2312</v>
      </c>
      <c r="B43" s="414" t="s">
        <v>2313</v>
      </c>
      <c r="C43" s="390" t="s">
        <v>1100</v>
      </c>
      <c r="D43" s="354" t="s">
        <v>697</v>
      </c>
      <c r="E43" s="536">
        <v>45796</v>
      </c>
      <c r="F43" s="403" t="s">
        <v>698</v>
      </c>
      <c r="G43" s="415"/>
      <c r="H43" s="416" t="s">
        <v>697</v>
      </c>
      <c r="I43" s="942">
        <f t="shared" si="0"/>
        <v>45873</v>
      </c>
      <c r="J43" s="329" t="s">
        <v>698</v>
      </c>
      <c r="K43" s="333"/>
    </row>
    <row r="44" spans="1:11">
      <c r="A44" s="614" t="s">
        <v>2314</v>
      </c>
      <c r="B44" s="1071" t="s">
        <v>2315</v>
      </c>
      <c r="C44" s="645" t="s">
        <v>1100</v>
      </c>
      <c r="D44" s="354" t="s">
        <v>697</v>
      </c>
      <c r="E44" s="1072">
        <v>45796</v>
      </c>
      <c r="F44" s="403" t="s">
        <v>698</v>
      </c>
      <c r="G44" s="1074"/>
      <c r="H44" s="416" t="s">
        <v>697</v>
      </c>
      <c r="I44" s="942">
        <f t="shared" si="0"/>
        <v>45873</v>
      </c>
      <c r="J44" s="329" t="s">
        <v>698</v>
      </c>
      <c r="K44" s="921"/>
    </row>
    <row r="45" spans="1:11">
      <c r="A45" s="614" t="s">
        <v>2316</v>
      </c>
      <c r="B45" s="1071" t="s">
        <v>982</v>
      </c>
      <c r="C45" s="645"/>
      <c r="D45" s="354"/>
      <c r="E45" s="1072"/>
      <c r="F45" s="1073"/>
      <c r="G45" s="1074"/>
      <c r="H45" s="1394"/>
      <c r="I45" s="702"/>
      <c r="J45" s="328"/>
      <c r="K45" s="921"/>
    </row>
    <row r="46" spans="1:11" s="4" customFormat="1">
      <c r="A46" s="419" t="s">
        <v>2317</v>
      </c>
      <c r="B46" s="414" t="s">
        <v>10691</v>
      </c>
      <c r="C46" s="390" t="s">
        <v>1100</v>
      </c>
      <c r="D46" s="354" t="s">
        <v>697</v>
      </c>
      <c r="E46" s="536">
        <v>45796</v>
      </c>
      <c r="F46" s="1073" t="s">
        <v>698</v>
      </c>
      <c r="G46" s="415"/>
      <c r="H46" s="416" t="s">
        <v>697</v>
      </c>
      <c r="I46" s="942">
        <f t="shared" si="0"/>
        <v>45873</v>
      </c>
      <c r="J46" s="328" t="s">
        <v>698</v>
      </c>
      <c r="K46" s="333"/>
    </row>
    <row r="47" spans="1:11" s="4" customFormat="1">
      <c r="A47" s="419" t="s">
        <v>2318</v>
      </c>
      <c r="B47" s="414" t="s">
        <v>10692</v>
      </c>
      <c r="C47" s="390" t="s">
        <v>1100</v>
      </c>
      <c r="D47" s="354" t="s">
        <v>697</v>
      </c>
      <c r="E47" s="536">
        <v>45796</v>
      </c>
      <c r="F47" s="1073" t="s">
        <v>698</v>
      </c>
      <c r="G47" s="415"/>
      <c r="H47" s="416" t="s">
        <v>697</v>
      </c>
      <c r="I47" s="942">
        <f t="shared" si="0"/>
        <v>45873</v>
      </c>
      <c r="J47" s="328" t="s">
        <v>698</v>
      </c>
      <c r="K47" s="333"/>
    </row>
    <row r="48" spans="1:11">
      <c r="A48" s="614" t="s">
        <v>2319</v>
      </c>
      <c r="B48" s="1071" t="s">
        <v>10693</v>
      </c>
      <c r="C48" s="645" t="s">
        <v>1890</v>
      </c>
      <c r="D48" s="354" t="s">
        <v>697</v>
      </c>
      <c r="E48" s="1072">
        <v>45796</v>
      </c>
      <c r="F48" s="1073" t="s">
        <v>698</v>
      </c>
      <c r="G48" s="1074"/>
      <c r="H48" s="416" t="s">
        <v>697</v>
      </c>
      <c r="I48" s="942">
        <f t="shared" si="0"/>
        <v>45873</v>
      </c>
      <c r="J48" s="328" t="s">
        <v>698</v>
      </c>
      <c r="K48" s="921"/>
    </row>
    <row r="49" spans="1:11" s="4" customFormat="1">
      <c r="A49" s="419" t="s">
        <v>2320</v>
      </c>
      <c r="B49" s="414" t="s">
        <v>2321</v>
      </c>
      <c r="C49" s="390" t="s">
        <v>1890</v>
      </c>
      <c r="D49" s="354" t="s">
        <v>697</v>
      </c>
      <c r="E49" s="536">
        <v>45796</v>
      </c>
      <c r="F49" s="403" t="s">
        <v>698</v>
      </c>
      <c r="G49" s="415"/>
      <c r="H49" s="416" t="s">
        <v>697</v>
      </c>
      <c r="I49" s="942">
        <f t="shared" si="0"/>
        <v>45873</v>
      </c>
      <c r="J49" s="329" t="s">
        <v>698</v>
      </c>
      <c r="K49" s="333"/>
    </row>
    <row r="50" spans="1:11" s="4" customFormat="1" ht="26">
      <c r="A50" s="419" t="s">
        <v>2322</v>
      </c>
      <c r="B50" s="414" t="s">
        <v>2323</v>
      </c>
      <c r="C50" s="390" t="s">
        <v>1890</v>
      </c>
      <c r="D50" s="354" t="s">
        <v>697</v>
      </c>
      <c r="E50" s="536">
        <v>45796</v>
      </c>
      <c r="F50" s="403" t="s">
        <v>698</v>
      </c>
      <c r="G50" s="415"/>
      <c r="H50" s="416" t="s">
        <v>697</v>
      </c>
      <c r="I50" s="942">
        <f t="shared" si="0"/>
        <v>45873</v>
      </c>
      <c r="J50" s="329" t="s">
        <v>698</v>
      </c>
      <c r="K50" s="333"/>
    </row>
    <row r="51" spans="1:11" s="4" customFormat="1" ht="26">
      <c r="A51" s="419" t="s">
        <v>2324</v>
      </c>
      <c r="B51" s="414" t="s">
        <v>2325</v>
      </c>
      <c r="C51" s="390" t="s">
        <v>1890</v>
      </c>
      <c r="D51" s="354" t="s">
        <v>697</v>
      </c>
      <c r="E51" s="536">
        <v>45796</v>
      </c>
      <c r="F51" s="403" t="s">
        <v>698</v>
      </c>
      <c r="G51" s="415"/>
      <c r="H51" s="416" t="s">
        <v>697</v>
      </c>
      <c r="I51" s="942">
        <f t="shared" si="0"/>
        <v>45873</v>
      </c>
      <c r="J51" s="329" t="s">
        <v>698</v>
      </c>
      <c r="K51" s="333"/>
    </row>
    <row r="52" spans="1:11" s="4" customFormat="1" ht="26">
      <c r="A52" s="419" t="s">
        <v>2326</v>
      </c>
      <c r="B52" s="414" t="s">
        <v>2327</v>
      </c>
      <c r="C52" s="390" t="s">
        <v>1890</v>
      </c>
      <c r="D52" s="354" t="s">
        <v>697</v>
      </c>
      <c r="E52" s="536">
        <v>45796</v>
      </c>
      <c r="F52" s="403" t="s">
        <v>698</v>
      </c>
      <c r="G52" s="415"/>
      <c r="H52" s="416" t="s">
        <v>697</v>
      </c>
      <c r="I52" s="942">
        <f t="shared" si="0"/>
        <v>45873</v>
      </c>
      <c r="J52" s="329" t="s">
        <v>698</v>
      </c>
      <c r="K52" s="333"/>
    </row>
    <row r="53" spans="1:11" s="4" customFormat="1">
      <c r="A53" s="419" t="s">
        <v>2328</v>
      </c>
      <c r="B53" s="414" t="s">
        <v>10694</v>
      </c>
      <c r="C53" s="390" t="s">
        <v>1100</v>
      </c>
      <c r="D53" s="354" t="s">
        <v>697</v>
      </c>
      <c r="E53" s="536">
        <v>45796</v>
      </c>
      <c r="F53" s="403" t="s">
        <v>698</v>
      </c>
      <c r="G53" s="415"/>
      <c r="H53" s="416" t="s">
        <v>697</v>
      </c>
      <c r="I53" s="942">
        <f t="shared" si="0"/>
        <v>45873</v>
      </c>
      <c r="J53" s="329" t="s">
        <v>698</v>
      </c>
      <c r="K53" s="333"/>
    </row>
    <row r="54" spans="1:11" s="4" customFormat="1">
      <c r="A54" s="419" t="s">
        <v>2329</v>
      </c>
      <c r="B54" s="414" t="s">
        <v>10695</v>
      </c>
      <c r="C54" s="390" t="s">
        <v>1100</v>
      </c>
      <c r="D54" s="354" t="s">
        <v>697</v>
      </c>
      <c r="E54" s="536">
        <v>45796</v>
      </c>
      <c r="F54" s="403" t="s">
        <v>698</v>
      </c>
      <c r="G54" s="415"/>
      <c r="H54" s="416" t="s">
        <v>697</v>
      </c>
      <c r="I54" s="942">
        <f t="shared" si="0"/>
        <v>45873</v>
      </c>
      <c r="J54" s="329" t="s">
        <v>698</v>
      </c>
      <c r="K54" s="333"/>
    </row>
    <row r="55" spans="1:11" s="4" customFormat="1">
      <c r="A55" s="419" t="s">
        <v>2330</v>
      </c>
      <c r="B55" s="414" t="s">
        <v>10696</v>
      </c>
      <c r="C55" s="390" t="s">
        <v>1100</v>
      </c>
      <c r="D55" s="354" t="s">
        <v>697</v>
      </c>
      <c r="E55" s="536">
        <v>45796</v>
      </c>
      <c r="F55" s="403" t="s">
        <v>698</v>
      </c>
      <c r="G55" s="415"/>
      <c r="H55" s="416" t="s">
        <v>697</v>
      </c>
      <c r="I55" s="942">
        <f t="shared" si="0"/>
        <v>45873</v>
      </c>
      <c r="J55" s="329" t="s">
        <v>698</v>
      </c>
      <c r="K55" s="333"/>
    </row>
    <row r="56" spans="1:11" s="4" customFormat="1">
      <c r="A56" s="419" t="s">
        <v>2331</v>
      </c>
      <c r="B56" s="414" t="s">
        <v>10697</v>
      </c>
      <c r="C56" s="390" t="s">
        <v>1100</v>
      </c>
      <c r="D56" s="354" t="s">
        <v>697</v>
      </c>
      <c r="E56" s="536">
        <v>45796</v>
      </c>
      <c r="F56" s="403" t="s">
        <v>698</v>
      </c>
      <c r="G56" s="415"/>
      <c r="H56" s="416" t="s">
        <v>697</v>
      </c>
      <c r="I56" s="942">
        <f t="shared" si="0"/>
        <v>45873</v>
      </c>
      <c r="J56" s="329" t="s">
        <v>698</v>
      </c>
      <c r="K56" s="333"/>
    </row>
    <row r="57" spans="1:11" s="4" customFormat="1">
      <c r="A57" s="419" t="s">
        <v>2332</v>
      </c>
      <c r="B57" s="414" t="s">
        <v>2333</v>
      </c>
      <c r="C57" s="390" t="s">
        <v>1100</v>
      </c>
      <c r="D57" s="354" t="s">
        <v>697</v>
      </c>
      <c r="E57" s="536">
        <v>45796</v>
      </c>
      <c r="F57" s="403" t="s">
        <v>698</v>
      </c>
      <c r="G57" s="415"/>
      <c r="H57" s="416" t="s">
        <v>697</v>
      </c>
      <c r="I57" s="942">
        <f t="shared" si="0"/>
        <v>45873</v>
      </c>
      <c r="J57" s="329" t="s">
        <v>698</v>
      </c>
      <c r="K57" s="333"/>
    </row>
    <row r="58" spans="1:11" s="4" customFormat="1">
      <c r="A58" s="419" t="s">
        <v>2334</v>
      </c>
      <c r="B58" s="414" t="s">
        <v>10698</v>
      </c>
      <c r="C58" s="455" t="s">
        <v>1100</v>
      </c>
      <c r="D58" s="354" t="s">
        <v>697</v>
      </c>
      <c r="E58" s="536">
        <v>45796</v>
      </c>
      <c r="F58" s="403" t="s">
        <v>698</v>
      </c>
      <c r="G58" s="415"/>
      <c r="H58" s="416" t="s">
        <v>697</v>
      </c>
      <c r="I58" s="942">
        <f t="shared" si="0"/>
        <v>45873</v>
      </c>
      <c r="J58" s="329" t="s">
        <v>698</v>
      </c>
      <c r="K58" s="333"/>
    </row>
    <row r="59" spans="1:11" s="4" customFormat="1">
      <c r="A59" s="419" t="s">
        <v>2335</v>
      </c>
      <c r="B59" s="414" t="s">
        <v>2336</v>
      </c>
      <c r="C59" s="390" t="s">
        <v>1890</v>
      </c>
      <c r="D59" s="354" t="s">
        <v>697</v>
      </c>
      <c r="E59" s="536">
        <v>45796</v>
      </c>
      <c r="F59" s="403" t="s">
        <v>698</v>
      </c>
      <c r="G59" s="415"/>
      <c r="H59" s="416" t="s">
        <v>697</v>
      </c>
      <c r="I59" s="942">
        <f t="shared" si="0"/>
        <v>45873</v>
      </c>
      <c r="J59" s="329" t="s">
        <v>698</v>
      </c>
      <c r="K59" s="333"/>
    </row>
    <row r="60" spans="1:11" s="4" customFormat="1" ht="26">
      <c r="A60" s="419" t="s">
        <v>2337</v>
      </c>
      <c r="B60" s="414" t="s">
        <v>2338</v>
      </c>
      <c r="C60" s="390" t="s">
        <v>2159</v>
      </c>
      <c r="D60" s="354" t="s">
        <v>697</v>
      </c>
      <c r="E60" s="536">
        <v>45796</v>
      </c>
      <c r="F60" s="403" t="s">
        <v>698</v>
      </c>
      <c r="G60" s="415"/>
      <c r="H60" s="416" t="s">
        <v>697</v>
      </c>
      <c r="I60" s="942">
        <f t="shared" si="0"/>
        <v>45873</v>
      </c>
      <c r="J60" s="329" t="s">
        <v>698</v>
      </c>
      <c r="K60" s="333"/>
    </row>
    <row r="61" spans="1:11" s="4" customFormat="1" ht="26">
      <c r="A61" s="419" t="s">
        <v>2339</v>
      </c>
      <c r="B61" s="414" t="s">
        <v>2340</v>
      </c>
      <c r="C61" s="390" t="s">
        <v>2159</v>
      </c>
      <c r="D61" s="354" t="s">
        <v>697</v>
      </c>
      <c r="E61" s="536">
        <v>45796</v>
      </c>
      <c r="F61" s="403" t="s">
        <v>698</v>
      </c>
      <c r="G61" s="415"/>
      <c r="H61" s="416" t="s">
        <v>697</v>
      </c>
      <c r="I61" s="942">
        <f t="shared" si="0"/>
        <v>45873</v>
      </c>
      <c r="J61" s="329" t="s">
        <v>698</v>
      </c>
      <c r="K61" s="333"/>
    </row>
    <row r="62" spans="1:11" s="4" customFormat="1">
      <c r="A62" s="419" t="s">
        <v>2341</v>
      </c>
      <c r="B62" s="414" t="s">
        <v>10699</v>
      </c>
      <c r="C62" s="390" t="s">
        <v>1890</v>
      </c>
      <c r="D62" s="354" t="s">
        <v>697</v>
      </c>
      <c r="E62" s="536">
        <v>45796</v>
      </c>
      <c r="F62" s="403" t="s">
        <v>698</v>
      </c>
      <c r="G62" s="415"/>
      <c r="H62" s="416" t="s">
        <v>697</v>
      </c>
      <c r="I62" s="942">
        <f t="shared" si="0"/>
        <v>45873</v>
      </c>
      <c r="J62" s="329" t="s">
        <v>698</v>
      </c>
      <c r="K62" s="333"/>
    </row>
    <row r="63" spans="1:11" s="4" customFormat="1">
      <c r="A63" s="420" t="s">
        <v>2342</v>
      </c>
      <c r="B63" s="417" t="s">
        <v>2343</v>
      </c>
      <c r="C63" s="331" t="s">
        <v>1250</v>
      </c>
      <c r="D63" s="354" t="s">
        <v>697</v>
      </c>
      <c r="E63" s="536">
        <v>45796</v>
      </c>
      <c r="F63" s="403" t="s">
        <v>698</v>
      </c>
      <c r="G63" s="554"/>
      <c r="H63" s="416" t="s">
        <v>697</v>
      </c>
      <c r="I63" s="942">
        <f t="shared" si="0"/>
        <v>45873</v>
      </c>
      <c r="J63" s="329" t="s">
        <v>698</v>
      </c>
      <c r="K63" s="333"/>
    </row>
    <row r="64" spans="1:11" s="4" customFormat="1">
      <c r="A64" s="420" t="s">
        <v>2344</v>
      </c>
      <c r="B64" s="417" t="s">
        <v>2345</v>
      </c>
      <c r="C64" s="331" t="s">
        <v>1250</v>
      </c>
      <c r="D64" s="354" t="s">
        <v>697</v>
      </c>
      <c r="E64" s="536">
        <v>45796</v>
      </c>
      <c r="F64" s="403" t="s">
        <v>698</v>
      </c>
      <c r="G64" s="554"/>
      <c r="H64" s="416" t="s">
        <v>697</v>
      </c>
      <c r="I64" s="942">
        <f t="shared" si="0"/>
        <v>45873</v>
      </c>
      <c r="J64" s="329" t="s">
        <v>698</v>
      </c>
      <c r="K64" s="333"/>
    </row>
    <row r="65" spans="1:11" s="4" customFormat="1" ht="12.75" customHeight="1">
      <c r="A65" s="420" t="s">
        <v>2346</v>
      </c>
      <c r="B65" s="417" t="s">
        <v>2347</v>
      </c>
      <c r="C65" s="331" t="s">
        <v>1890</v>
      </c>
      <c r="D65" s="354" t="s">
        <v>697</v>
      </c>
      <c r="E65" s="536">
        <v>45796</v>
      </c>
      <c r="F65" s="354" t="s">
        <v>698</v>
      </c>
      <c r="G65" s="554"/>
      <c r="H65" s="416" t="s">
        <v>697</v>
      </c>
      <c r="I65" s="942">
        <f t="shared" si="0"/>
        <v>45873</v>
      </c>
      <c r="J65" s="329" t="s">
        <v>698</v>
      </c>
      <c r="K65" s="333"/>
    </row>
    <row r="66" spans="1:11" s="4" customFormat="1" ht="26">
      <c r="A66" s="420" t="s">
        <v>2348</v>
      </c>
      <c r="B66" s="417" t="s">
        <v>2349</v>
      </c>
      <c r="C66" s="331" t="s">
        <v>1890</v>
      </c>
      <c r="D66" s="354" t="s">
        <v>697</v>
      </c>
      <c r="E66" s="536">
        <v>45796</v>
      </c>
      <c r="F66" s="354" t="s">
        <v>698</v>
      </c>
      <c r="G66" s="554"/>
      <c r="H66" s="416" t="s">
        <v>697</v>
      </c>
      <c r="I66" s="942">
        <f t="shared" si="0"/>
        <v>45873</v>
      </c>
      <c r="J66" s="329" t="s">
        <v>698</v>
      </c>
      <c r="K66" s="333"/>
    </row>
    <row r="67" spans="1:11" s="4" customFormat="1">
      <c r="A67" s="419" t="s">
        <v>2350</v>
      </c>
      <c r="B67" s="414" t="s">
        <v>10700</v>
      </c>
      <c r="C67" s="390"/>
      <c r="D67" s="354" t="s">
        <v>697</v>
      </c>
      <c r="E67" s="536">
        <v>45796</v>
      </c>
      <c r="F67" s="1073" t="s">
        <v>698</v>
      </c>
      <c r="G67" s="415"/>
      <c r="H67" s="416" t="s">
        <v>697</v>
      </c>
      <c r="I67" s="942">
        <f t="shared" si="0"/>
        <v>45873</v>
      </c>
      <c r="J67" s="328" t="s">
        <v>698</v>
      </c>
      <c r="K67" s="333"/>
    </row>
    <row r="68" spans="1:11" s="4" customFormat="1">
      <c r="A68" s="419" t="s">
        <v>2351</v>
      </c>
      <c r="B68" s="414" t="s">
        <v>10701</v>
      </c>
      <c r="C68" s="390"/>
      <c r="D68" s="354" t="s">
        <v>697</v>
      </c>
      <c r="E68" s="536">
        <v>45796</v>
      </c>
      <c r="F68" s="1073" t="s">
        <v>698</v>
      </c>
      <c r="G68" s="415"/>
      <c r="H68" s="416" t="s">
        <v>697</v>
      </c>
      <c r="I68" s="942">
        <f t="shared" si="0"/>
        <v>45873</v>
      </c>
      <c r="J68" s="328" t="s">
        <v>698</v>
      </c>
      <c r="K68" s="333"/>
    </row>
    <row r="69" spans="1:11">
      <c r="A69" s="614" t="s">
        <v>2352</v>
      </c>
      <c r="B69" s="1071" t="s">
        <v>2353</v>
      </c>
      <c r="C69" s="645" t="s">
        <v>1890</v>
      </c>
      <c r="D69" s="354" t="s">
        <v>697</v>
      </c>
      <c r="E69" s="1072">
        <v>45796</v>
      </c>
      <c r="F69" s="1073" t="s">
        <v>698</v>
      </c>
      <c r="G69" s="1074"/>
      <c r="H69" s="416" t="s">
        <v>697</v>
      </c>
      <c r="I69" s="942">
        <f t="shared" si="0"/>
        <v>45873</v>
      </c>
      <c r="J69" s="328" t="s">
        <v>698</v>
      </c>
      <c r="K69" s="921"/>
    </row>
    <row r="70" spans="1:11" s="4" customFormat="1">
      <c r="A70" s="419" t="s">
        <v>2354</v>
      </c>
      <c r="B70" s="414" t="s">
        <v>10702</v>
      </c>
      <c r="C70" s="390"/>
      <c r="D70" s="354" t="s">
        <v>697</v>
      </c>
      <c r="E70" s="536">
        <v>45796</v>
      </c>
      <c r="F70" s="403" t="s">
        <v>698</v>
      </c>
      <c r="G70" s="415"/>
      <c r="H70" s="416" t="s">
        <v>697</v>
      </c>
      <c r="I70" s="942">
        <f t="shared" si="0"/>
        <v>45873</v>
      </c>
      <c r="J70" s="329" t="s">
        <v>698</v>
      </c>
      <c r="K70" s="333"/>
    </row>
    <row r="71" spans="1:11" s="4" customFormat="1">
      <c r="A71" s="419" t="s">
        <v>2355</v>
      </c>
      <c r="B71" s="414" t="s">
        <v>10703</v>
      </c>
      <c r="C71" s="390"/>
      <c r="D71" s="354" t="s">
        <v>697</v>
      </c>
      <c r="E71" s="536">
        <v>45796</v>
      </c>
      <c r="F71" s="403" t="s">
        <v>698</v>
      </c>
      <c r="G71" s="415"/>
      <c r="H71" s="416" t="s">
        <v>697</v>
      </c>
      <c r="I71" s="942">
        <f t="shared" si="0"/>
        <v>45873</v>
      </c>
      <c r="J71" s="329" t="s">
        <v>698</v>
      </c>
      <c r="K71" s="333"/>
    </row>
    <row r="72" spans="1:11" s="4" customFormat="1">
      <c r="A72" s="419" t="s">
        <v>2356</v>
      </c>
      <c r="B72" s="414" t="s">
        <v>2357</v>
      </c>
      <c r="C72" s="390" t="s">
        <v>1100</v>
      </c>
      <c r="D72" s="354" t="s">
        <v>697</v>
      </c>
      <c r="E72" s="536">
        <v>45796</v>
      </c>
      <c r="F72" s="403" t="s">
        <v>698</v>
      </c>
      <c r="G72" s="415"/>
      <c r="H72" s="416" t="s">
        <v>697</v>
      </c>
      <c r="I72" s="942">
        <f t="shared" si="0"/>
        <v>45873</v>
      </c>
      <c r="J72" s="329" t="s">
        <v>698</v>
      </c>
      <c r="K72" s="333"/>
    </row>
    <row r="73" spans="1:11" s="4" customFormat="1">
      <c r="A73" s="419" t="s">
        <v>2358</v>
      </c>
      <c r="B73" s="414" t="s">
        <v>2359</v>
      </c>
      <c r="C73" s="390" t="s">
        <v>1100</v>
      </c>
      <c r="D73" s="354" t="s">
        <v>697</v>
      </c>
      <c r="E73" s="536">
        <v>45796</v>
      </c>
      <c r="F73" s="403" t="s">
        <v>698</v>
      </c>
      <c r="G73" s="415"/>
      <c r="H73" s="416" t="s">
        <v>697</v>
      </c>
      <c r="I73" s="942">
        <f t="shared" ref="I73:I92" si="1">$B$5+90</f>
        <v>45873</v>
      </c>
      <c r="J73" s="329" t="s">
        <v>698</v>
      </c>
      <c r="K73" s="333"/>
    </row>
    <row r="74" spans="1:11" s="4" customFormat="1">
      <c r="A74" s="419" t="s">
        <v>2360</v>
      </c>
      <c r="B74" s="414" t="s">
        <v>2361</v>
      </c>
      <c r="C74" s="390" t="s">
        <v>1100</v>
      </c>
      <c r="D74" s="354" t="s">
        <v>697</v>
      </c>
      <c r="E74" s="536">
        <v>45796</v>
      </c>
      <c r="F74" s="403" t="s">
        <v>698</v>
      </c>
      <c r="G74" s="415"/>
      <c r="H74" s="416" t="s">
        <v>697</v>
      </c>
      <c r="I74" s="942">
        <f t="shared" si="1"/>
        <v>45873</v>
      </c>
      <c r="J74" s="329" t="s">
        <v>698</v>
      </c>
      <c r="K74" s="333"/>
    </row>
    <row r="75" spans="1:11" s="4" customFormat="1">
      <c r="A75" s="419" t="s">
        <v>2362</v>
      </c>
      <c r="B75" s="414" t="s">
        <v>10704</v>
      </c>
      <c r="C75" s="390"/>
      <c r="D75" s="354" t="s">
        <v>697</v>
      </c>
      <c r="E75" s="536">
        <v>45796</v>
      </c>
      <c r="F75" s="403" t="s">
        <v>698</v>
      </c>
      <c r="G75" s="415"/>
      <c r="H75" s="416" t="s">
        <v>697</v>
      </c>
      <c r="I75" s="942">
        <f t="shared" si="1"/>
        <v>45873</v>
      </c>
      <c r="J75" s="329" t="s">
        <v>698</v>
      </c>
      <c r="K75" s="333"/>
    </row>
    <row r="76" spans="1:11" s="4" customFormat="1">
      <c r="A76" s="419" t="s">
        <v>2363</v>
      </c>
      <c r="B76" s="414" t="s">
        <v>10705</v>
      </c>
      <c r="C76" s="390"/>
      <c r="D76" s="354" t="s">
        <v>697</v>
      </c>
      <c r="E76" s="536">
        <v>45796</v>
      </c>
      <c r="F76" s="403" t="s">
        <v>698</v>
      </c>
      <c r="G76" s="415"/>
      <c r="H76" s="416" t="s">
        <v>697</v>
      </c>
      <c r="I76" s="942">
        <f t="shared" si="1"/>
        <v>45873</v>
      </c>
      <c r="J76" s="329" t="s">
        <v>698</v>
      </c>
      <c r="K76" s="333"/>
    </row>
    <row r="77" spans="1:11" s="4" customFormat="1">
      <c r="A77" s="419" t="s">
        <v>2364</v>
      </c>
      <c r="B77" s="414" t="s">
        <v>2365</v>
      </c>
      <c r="C77" s="390" t="s">
        <v>983</v>
      </c>
      <c r="D77" s="354" t="s">
        <v>697</v>
      </c>
      <c r="E77" s="536">
        <v>45796</v>
      </c>
      <c r="F77" s="403" t="s">
        <v>698</v>
      </c>
      <c r="G77" s="415"/>
      <c r="H77" s="416" t="s">
        <v>697</v>
      </c>
      <c r="I77" s="942">
        <f t="shared" si="1"/>
        <v>45873</v>
      </c>
      <c r="J77" s="329" t="s">
        <v>698</v>
      </c>
      <c r="K77" s="333"/>
    </row>
    <row r="78" spans="1:11" s="4" customFormat="1">
      <c r="A78" s="419" t="s">
        <v>2366</v>
      </c>
      <c r="B78" s="414" t="s">
        <v>2367</v>
      </c>
      <c r="C78" s="390" t="s">
        <v>1100</v>
      </c>
      <c r="D78" s="354" t="s">
        <v>697</v>
      </c>
      <c r="E78" s="536">
        <v>45796</v>
      </c>
      <c r="F78" s="403" t="s">
        <v>698</v>
      </c>
      <c r="G78" s="415"/>
      <c r="H78" s="416" t="s">
        <v>697</v>
      </c>
      <c r="I78" s="942">
        <f t="shared" si="1"/>
        <v>45873</v>
      </c>
      <c r="J78" s="329" t="s">
        <v>698</v>
      </c>
      <c r="K78" s="333"/>
    </row>
    <row r="79" spans="1:11" s="4" customFormat="1">
      <c r="A79" s="419" t="s">
        <v>2368</v>
      </c>
      <c r="B79" s="414" t="s">
        <v>2369</v>
      </c>
      <c r="C79" s="390" t="s">
        <v>1100</v>
      </c>
      <c r="D79" s="354" t="s">
        <v>697</v>
      </c>
      <c r="E79" s="536">
        <v>45796</v>
      </c>
      <c r="F79" s="403" t="s">
        <v>698</v>
      </c>
      <c r="G79" s="415"/>
      <c r="H79" s="416" t="s">
        <v>697</v>
      </c>
      <c r="I79" s="942">
        <f t="shared" si="1"/>
        <v>45873</v>
      </c>
      <c r="J79" s="329" t="s">
        <v>698</v>
      </c>
      <c r="K79" s="333"/>
    </row>
    <row r="80" spans="1:11" s="4" customFormat="1">
      <c r="A80" s="419" t="s">
        <v>2370</v>
      </c>
      <c r="B80" s="414" t="s">
        <v>2371</v>
      </c>
      <c r="C80" s="390" t="s">
        <v>1100</v>
      </c>
      <c r="D80" s="354" t="s">
        <v>697</v>
      </c>
      <c r="E80" s="536">
        <v>45796</v>
      </c>
      <c r="F80" s="403" t="s">
        <v>698</v>
      </c>
      <c r="G80" s="415"/>
      <c r="H80" s="416" t="s">
        <v>697</v>
      </c>
      <c r="I80" s="942">
        <f t="shared" si="1"/>
        <v>45873</v>
      </c>
      <c r="J80" s="329" t="s">
        <v>698</v>
      </c>
      <c r="K80" s="333"/>
    </row>
    <row r="81" spans="1:11">
      <c r="A81" s="614" t="s">
        <v>2372</v>
      </c>
      <c r="B81" s="1071" t="s">
        <v>982</v>
      </c>
      <c r="C81" s="645"/>
      <c r="D81" s="354"/>
      <c r="E81" s="1072"/>
      <c r="F81" s="1073"/>
      <c r="G81" s="1074"/>
      <c r="H81" s="416"/>
      <c r="I81" s="702"/>
      <c r="J81" s="328"/>
      <c r="K81" s="921"/>
    </row>
    <row r="82" spans="1:11" s="4" customFormat="1">
      <c r="A82" s="419" t="s">
        <v>2373</v>
      </c>
      <c r="B82" s="414" t="s">
        <v>2374</v>
      </c>
      <c r="C82" s="390" t="s">
        <v>1100</v>
      </c>
      <c r="D82" s="354" t="s">
        <v>697</v>
      </c>
      <c r="E82" s="536">
        <v>45796</v>
      </c>
      <c r="F82" s="403" t="s">
        <v>698</v>
      </c>
      <c r="G82" s="415"/>
      <c r="H82" s="416" t="s">
        <v>697</v>
      </c>
      <c r="I82" s="942">
        <f t="shared" si="1"/>
        <v>45873</v>
      </c>
      <c r="J82" s="329" t="s">
        <v>698</v>
      </c>
      <c r="K82" s="333"/>
    </row>
    <row r="83" spans="1:11" s="4" customFormat="1">
      <c r="A83" s="1013" t="s">
        <v>2375</v>
      </c>
      <c r="B83" s="1014" t="s">
        <v>982</v>
      </c>
      <c r="C83" s="323" t="s">
        <v>11368</v>
      </c>
      <c r="D83" s="354" t="s">
        <v>697</v>
      </c>
      <c r="E83" s="536">
        <v>45796</v>
      </c>
      <c r="F83" s="403" t="s">
        <v>698</v>
      </c>
      <c r="G83" s="415"/>
      <c r="H83" s="416"/>
      <c r="I83" s="942"/>
      <c r="J83" s="329"/>
      <c r="K83" s="333" t="s">
        <v>11600</v>
      </c>
    </row>
    <row r="84" spans="1:11" s="4" customFormat="1">
      <c r="A84" s="1013" t="s">
        <v>2376</v>
      </c>
      <c r="B84" s="1014" t="s">
        <v>982</v>
      </c>
      <c r="C84" s="323" t="s">
        <v>11368</v>
      </c>
      <c r="D84" s="354" t="s">
        <v>697</v>
      </c>
      <c r="E84" s="536">
        <v>45796</v>
      </c>
      <c r="F84" s="403" t="s">
        <v>698</v>
      </c>
      <c r="G84" s="415"/>
      <c r="H84" s="416"/>
      <c r="I84" s="942"/>
      <c r="J84" s="329"/>
      <c r="K84" s="333" t="s">
        <v>11600</v>
      </c>
    </row>
    <row r="85" spans="1:11">
      <c r="A85" s="614" t="s">
        <v>2377</v>
      </c>
      <c r="B85" s="1071" t="s">
        <v>982</v>
      </c>
      <c r="C85" s="645"/>
      <c r="D85" s="354"/>
      <c r="E85" s="1072"/>
      <c r="F85" s="1073"/>
      <c r="G85" s="1075"/>
      <c r="H85" s="416"/>
      <c r="I85" s="702"/>
      <c r="J85" s="328"/>
      <c r="K85" s="921"/>
    </row>
    <row r="86" spans="1:11" s="4" customFormat="1">
      <c r="A86" s="419" t="s">
        <v>2378</v>
      </c>
      <c r="B86" s="414" t="s">
        <v>10706</v>
      </c>
      <c r="C86" s="455" t="s">
        <v>1100</v>
      </c>
      <c r="D86" s="354" t="s">
        <v>697</v>
      </c>
      <c r="E86" s="536">
        <v>45796</v>
      </c>
      <c r="F86" s="403" t="s">
        <v>698</v>
      </c>
      <c r="G86" s="415"/>
      <c r="H86" s="416" t="s">
        <v>697</v>
      </c>
      <c r="I86" s="942">
        <f t="shared" si="1"/>
        <v>45873</v>
      </c>
      <c r="J86" s="329" t="s">
        <v>698</v>
      </c>
      <c r="K86" s="333"/>
    </row>
    <row r="87" spans="1:11" s="4" customFormat="1">
      <c r="A87" s="419" t="s">
        <v>2379</v>
      </c>
      <c r="B87" s="414" t="s">
        <v>10707</v>
      </c>
      <c r="C87" s="455" t="s">
        <v>1100</v>
      </c>
      <c r="D87" s="354" t="s">
        <v>697</v>
      </c>
      <c r="E87" s="536">
        <v>45796</v>
      </c>
      <c r="F87" s="403" t="s">
        <v>698</v>
      </c>
      <c r="G87" s="415"/>
      <c r="H87" s="416" t="s">
        <v>697</v>
      </c>
      <c r="I87" s="942">
        <f t="shared" si="1"/>
        <v>45873</v>
      </c>
      <c r="J87" s="329" t="s">
        <v>698</v>
      </c>
      <c r="K87" s="333"/>
    </row>
    <row r="88" spans="1:11" s="4" customFormat="1">
      <c r="A88" s="419" t="s">
        <v>2380</v>
      </c>
      <c r="B88" s="414" t="s">
        <v>10708</v>
      </c>
      <c r="C88" s="455" t="s">
        <v>1100</v>
      </c>
      <c r="D88" s="354" t="s">
        <v>697</v>
      </c>
      <c r="E88" s="536">
        <v>45796</v>
      </c>
      <c r="F88" s="403" t="s">
        <v>698</v>
      </c>
      <c r="G88" s="415"/>
      <c r="H88" s="416" t="s">
        <v>697</v>
      </c>
      <c r="I88" s="942">
        <f t="shared" si="1"/>
        <v>45873</v>
      </c>
      <c r="J88" s="329" t="s">
        <v>698</v>
      </c>
      <c r="K88" s="333"/>
    </row>
    <row r="89" spans="1:11" s="4" customFormat="1">
      <c r="A89" s="419" t="s">
        <v>2381</v>
      </c>
      <c r="B89" s="414" t="s">
        <v>10709</v>
      </c>
      <c r="C89" s="390" t="s">
        <v>1100</v>
      </c>
      <c r="D89" s="354" t="s">
        <v>697</v>
      </c>
      <c r="E89" s="536">
        <v>45796</v>
      </c>
      <c r="F89" s="403" t="s">
        <v>698</v>
      </c>
      <c r="G89" s="415"/>
      <c r="H89" s="416" t="s">
        <v>697</v>
      </c>
      <c r="I89" s="942">
        <f t="shared" si="1"/>
        <v>45873</v>
      </c>
      <c r="J89" s="329" t="s">
        <v>698</v>
      </c>
      <c r="K89" s="333"/>
    </row>
    <row r="90" spans="1:11" s="4" customFormat="1">
      <c r="A90" s="419" t="s">
        <v>2382</v>
      </c>
      <c r="B90" s="414" t="s">
        <v>10710</v>
      </c>
      <c r="C90" s="455" t="s">
        <v>1100</v>
      </c>
      <c r="D90" s="354" t="s">
        <v>697</v>
      </c>
      <c r="E90" s="536">
        <v>45796</v>
      </c>
      <c r="F90" s="403" t="s">
        <v>698</v>
      </c>
      <c r="G90" s="415"/>
      <c r="H90" s="416" t="s">
        <v>697</v>
      </c>
      <c r="I90" s="942">
        <f t="shared" si="1"/>
        <v>45873</v>
      </c>
      <c r="J90" s="329" t="s">
        <v>698</v>
      </c>
      <c r="K90" s="333"/>
    </row>
    <row r="91" spans="1:11" s="4" customFormat="1">
      <c r="A91" s="419" t="s">
        <v>2383</v>
      </c>
      <c r="B91" s="414" t="s">
        <v>2384</v>
      </c>
      <c r="C91" s="455" t="s">
        <v>1100</v>
      </c>
      <c r="D91" s="354" t="s">
        <v>697</v>
      </c>
      <c r="E91" s="536">
        <v>45796</v>
      </c>
      <c r="F91" s="403" t="s">
        <v>698</v>
      </c>
      <c r="G91" s="415"/>
      <c r="H91" s="416" t="s">
        <v>697</v>
      </c>
      <c r="I91" s="942">
        <f t="shared" si="1"/>
        <v>45873</v>
      </c>
      <c r="J91" s="329" t="s">
        <v>698</v>
      </c>
      <c r="K91" s="333"/>
    </row>
    <row r="92" spans="1:11" s="4" customFormat="1">
      <c r="A92" s="419" t="s">
        <v>2385</v>
      </c>
      <c r="B92" s="414" t="s">
        <v>10711</v>
      </c>
      <c r="C92" s="455" t="s">
        <v>1100</v>
      </c>
      <c r="D92" s="354" t="s">
        <v>697</v>
      </c>
      <c r="E92" s="536">
        <v>45796</v>
      </c>
      <c r="F92" s="403" t="s">
        <v>698</v>
      </c>
      <c r="G92" s="415"/>
      <c r="H92" s="416" t="s">
        <v>697</v>
      </c>
      <c r="I92" s="942">
        <f t="shared" si="1"/>
        <v>45873</v>
      </c>
      <c r="J92" s="329" t="s">
        <v>698</v>
      </c>
      <c r="K92" s="333"/>
    </row>
    <row r="93" spans="1:11" s="4" customFormat="1">
      <c r="A93" s="419" t="s">
        <v>2386</v>
      </c>
      <c r="B93" s="414" t="s">
        <v>982</v>
      </c>
      <c r="C93" s="390" t="s">
        <v>983</v>
      </c>
      <c r="D93" s="354"/>
      <c r="E93" s="536"/>
      <c r="F93" s="403"/>
      <c r="G93" s="415"/>
      <c r="H93" s="416"/>
      <c r="I93" s="702"/>
      <c r="J93" s="329"/>
      <c r="K93" s="333"/>
    </row>
    <row r="94" spans="1:11">
      <c r="A94" s="614" t="s">
        <v>2387</v>
      </c>
      <c r="B94" s="1071" t="s">
        <v>982</v>
      </c>
      <c r="C94" s="1076" t="s">
        <v>1100</v>
      </c>
      <c r="D94" s="354"/>
      <c r="E94" s="1072"/>
      <c r="F94" s="1073"/>
      <c r="G94" s="1074"/>
      <c r="H94" s="416"/>
      <c r="I94" s="702"/>
      <c r="J94" s="328"/>
      <c r="K94" s="921"/>
    </row>
    <row r="95" spans="1:11" s="4" customFormat="1">
      <c r="A95" s="419" t="s">
        <v>2388</v>
      </c>
      <c r="B95" s="414" t="s">
        <v>10712</v>
      </c>
      <c r="C95" s="390"/>
      <c r="D95" s="354" t="s">
        <v>697</v>
      </c>
      <c r="E95" s="536">
        <v>45796</v>
      </c>
      <c r="F95" s="403" t="s">
        <v>698</v>
      </c>
      <c r="G95" s="415"/>
      <c r="H95" s="416" t="s">
        <v>697</v>
      </c>
      <c r="I95" s="942">
        <f t="shared" ref="I95:I160" si="2">$B$5+90</f>
        <v>45873</v>
      </c>
      <c r="J95" s="329" t="s">
        <v>698</v>
      </c>
      <c r="K95" s="333"/>
    </row>
    <row r="96" spans="1:11" s="4" customFormat="1">
      <c r="A96" s="419" t="s">
        <v>2389</v>
      </c>
      <c r="B96" s="414" t="s">
        <v>10713</v>
      </c>
      <c r="C96" s="390"/>
      <c r="D96" s="354" t="s">
        <v>697</v>
      </c>
      <c r="E96" s="536">
        <v>45796</v>
      </c>
      <c r="F96" s="403" t="s">
        <v>698</v>
      </c>
      <c r="G96" s="415"/>
      <c r="H96" s="416" t="s">
        <v>697</v>
      </c>
      <c r="I96" s="942">
        <f t="shared" si="2"/>
        <v>45873</v>
      </c>
      <c r="J96" s="329" t="s">
        <v>698</v>
      </c>
      <c r="K96" s="333"/>
    </row>
    <row r="97" spans="1:11" s="4" customFormat="1" ht="26">
      <c r="A97" s="419" t="s">
        <v>2390</v>
      </c>
      <c r="B97" s="421" t="s">
        <v>2391</v>
      </c>
      <c r="C97" s="410" t="s">
        <v>983</v>
      </c>
      <c r="D97" s="365" t="s">
        <v>697</v>
      </c>
      <c r="E97" s="536">
        <v>45796</v>
      </c>
      <c r="F97" s="405" t="s">
        <v>698</v>
      </c>
      <c r="G97" s="422"/>
      <c r="H97" s="416" t="s">
        <v>697</v>
      </c>
      <c r="I97" s="942">
        <f t="shared" si="2"/>
        <v>45873</v>
      </c>
      <c r="J97" s="329" t="s">
        <v>698</v>
      </c>
      <c r="K97" s="333"/>
    </row>
    <row r="98" spans="1:11" s="4" customFormat="1" ht="26">
      <c r="A98" s="419" t="s">
        <v>2392</v>
      </c>
      <c r="B98" s="421" t="s">
        <v>2393</v>
      </c>
      <c r="C98" s="410" t="s">
        <v>983</v>
      </c>
      <c r="D98" s="365" t="s">
        <v>697</v>
      </c>
      <c r="E98" s="536">
        <v>45796</v>
      </c>
      <c r="F98" s="405" t="s">
        <v>698</v>
      </c>
      <c r="G98" s="422"/>
      <c r="H98" s="416" t="s">
        <v>697</v>
      </c>
      <c r="I98" s="942">
        <f t="shared" si="2"/>
        <v>45873</v>
      </c>
      <c r="J98" s="329" t="s">
        <v>698</v>
      </c>
      <c r="K98" s="333"/>
    </row>
    <row r="99" spans="1:11" s="4" customFormat="1" ht="26">
      <c r="A99" s="419" t="s">
        <v>2394</v>
      </c>
      <c r="B99" s="421" t="s">
        <v>2395</v>
      </c>
      <c r="C99" s="410" t="s">
        <v>983</v>
      </c>
      <c r="D99" s="365" t="s">
        <v>697</v>
      </c>
      <c r="E99" s="536">
        <v>45796</v>
      </c>
      <c r="F99" s="405" t="s">
        <v>698</v>
      </c>
      <c r="G99" s="422"/>
      <c r="H99" s="416" t="s">
        <v>697</v>
      </c>
      <c r="I99" s="942">
        <f t="shared" si="2"/>
        <v>45873</v>
      </c>
      <c r="J99" s="329" t="s">
        <v>698</v>
      </c>
      <c r="K99" s="333"/>
    </row>
    <row r="100" spans="1:11" s="4" customFormat="1" ht="26">
      <c r="A100" s="419" t="s">
        <v>2396</v>
      </c>
      <c r="B100" s="421" t="s">
        <v>2397</v>
      </c>
      <c r="C100" s="410" t="s">
        <v>983</v>
      </c>
      <c r="D100" s="365" t="s">
        <v>697</v>
      </c>
      <c r="E100" s="536">
        <v>45796</v>
      </c>
      <c r="F100" s="405" t="s">
        <v>698</v>
      </c>
      <c r="G100" s="422"/>
      <c r="H100" s="416" t="s">
        <v>697</v>
      </c>
      <c r="I100" s="942">
        <f t="shared" si="2"/>
        <v>45873</v>
      </c>
      <c r="J100" s="329" t="s">
        <v>698</v>
      </c>
      <c r="K100" s="333"/>
    </row>
    <row r="101" spans="1:11" s="4" customFormat="1" ht="26">
      <c r="A101" s="419" t="s">
        <v>2398</v>
      </c>
      <c r="B101" s="421" t="s">
        <v>2397</v>
      </c>
      <c r="C101" s="410" t="s">
        <v>983</v>
      </c>
      <c r="D101" s="365" t="s">
        <v>697</v>
      </c>
      <c r="E101" s="536">
        <v>45796</v>
      </c>
      <c r="F101" s="405" t="s">
        <v>698</v>
      </c>
      <c r="G101" s="422"/>
      <c r="H101" s="416" t="s">
        <v>697</v>
      </c>
      <c r="I101" s="942">
        <f t="shared" si="2"/>
        <v>45873</v>
      </c>
      <c r="J101" s="329" t="s">
        <v>698</v>
      </c>
      <c r="K101" s="333"/>
    </row>
    <row r="102" spans="1:11" s="4" customFormat="1" ht="26">
      <c r="A102" s="419" t="s">
        <v>2399</v>
      </c>
      <c r="B102" s="421" t="s">
        <v>2400</v>
      </c>
      <c r="C102" s="410" t="s">
        <v>983</v>
      </c>
      <c r="D102" s="365" t="s">
        <v>697</v>
      </c>
      <c r="E102" s="536">
        <v>45796</v>
      </c>
      <c r="F102" s="405" t="s">
        <v>698</v>
      </c>
      <c r="G102" s="422"/>
      <c r="H102" s="416" t="s">
        <v>697</v>
      </c>
      <c r="I102" s="942">
        <f t="shared" si="2"/>
        <v>45873</v>
      </c>
      <c r="J102" s="329" t="s">
        <v>698</v>
      </c>
      <c r="K102" s="333"/>
    </row>
    <row r="103" spans="1:11" s="4" customFormat="1">
      <c r="A103" s="419" t="s">
        <v>2401</v>
      </c>
      <c r="B103" s="414" t="s">
        <v>2402</v>
      </c>
      <c r="C103" s="390" t="s">
        <v>983</v>
      </c>
      <c r="D103" s="354" t="s">
        <v>697</v>
      </c>
      <c r="E103" s="536">
        <v>45796</v>
      </c>
      <c r="F103" s="403" t="s">
        <v>698</v>
      </c>
      <c r="G103" s="415"/>
      <c r="H103" s="416" t="s">
        <v>697</v>
      </c>
      <c r="I103" s="942">
        <f t="shared" si="2"/>
        <v>45873</v>
      </c>
      <c r="J103" s="329" t="s">
        <v>698</v>
      </c>
      <c r="K103" s="333"/>
    </row>
    <row r="104" spans="1:11" s="4" customFormat="1" ht="13.2" customHeight="1">
      <c r="A104" s="419" t="s">
        <v>2403</v>
      </c>
      <c r="B104" s="414" t="s">
        <v>2404</v>
      </c>
      <c r="C104" s="390" t="s">
        <v>983</v>
      </c>
      <c r="D104" s="354" t="s">
        <v>697</v>
      </c>
      <c r="E104" s="536">
        <v>45796</v>
      </c>
      <c r="F104" s="403" t="s">
        <v>698</v>
      </c>
      <c r="G104" s="415"/>
      <c r="H104" s="416" t="s">
        <v>697</v>
      </c>
      <c r="I104" s="942">
        <f t="shared" si="2"/>
        <v>45873</v>
      </c>
      <c r="J104" s="329" t="s">
        <v>698</v>
      </c>
      <c r="K104" s="333"/>
    </row>
    <row r="105" spans="1:11" s="4" customFormat="1" ht="13.2" customHeight="1">
      <c r="A105" s="419" t="s">
        <v>2405</v>
      </c>
      <c r="B105" s="414" t="s">
        <v>2406</v>
      </c>
      <c r="C105" s="390" t="s">
        <v>983</v>
      </c>
      <c r="D105" s="354" t="s">
        <v>697</v>
      </c>
      <c r="E105" s="536">
        <v>45796</v>
      </c>
      <c r="F105" s="403" t="s">
        <v>698</v>
      </c>
      <c r="G105" s="415"/>
      <c r="H105" s="416" t="s">
        <v>697</v>
      </c>
      <c r="I105" s="942">
        <f t="shared" si="2"/>
        <v>45873</v>
      </c>
      <c r="J105" s="329" t="s">
        <v>698</v>
      </c>
      <c r="K105" s="333"/>
    </row>
    <row r="106" spans="1:11" s="4" customFormat="1">
      <c r="A106" s="419" t="s">
        <v>2407</v>
      </c>
      <c r="B106" s="414" t="s">
        <v>2408</v>
      </c>
      <c r="C106" s="410"/>
      <c r="D106" s="354" t="s">
        <v>697</v>
      </c>
      <c r="E106" s="536">
        <v>45796</v>
      </c>
      <c r="F106" s="403" t="s">
        <v>698</v>
      </c>
      <c r="G106" s="415"/>
      <c r="H106" s="416" t="s">
        <v>697</v>
      </c>
      <c r="I106" s="942">
        <f t="shared" si="2"/>
        <v>45873</v>
      </c>
      <c r="J106" s="329" t="s">
        <v>698</v>
      </c>
      <c r="K106" s="333"/>
    </row>
    <row r="107" spans="1:11" s="4" customFormat="1">
      <c r="A107" s="419" t="s">
        <v>2409</v>
      </c>
      <c r="B107" s="414" t="s">
        <v>10714</v>
      </c>
      <c r="C107" s="390"/>
      <c r="D107" s="354" t="s">
        <v>697</v>
      </c>
      <c r="E107" s="536">
        <v>45796</v>
      </c>
      <c r="F107" s="403" t="s">
        <v>698</v>
      </c>
      <c r="G107" s="415"/>
      <c r="H107" s="416" t="s">
        <v>697</v>
      </c>
      <c r="I107" s="942">
        <f t="shared" si="2"/>
        <v>45873</v>
      </c>
      <c r="J107" s="329" t="s">
        <v>698</v>
      </c>
      <c r="K107" s="333"/>
    </row>
    <row r="108" spans="1:11" s="4" customFormat="1">
      <c r="A108" s="419" t="s">
        <v>2410</v>
      </c>
      <c r="B108" s="414" t="s">
        <v>10715</v>
      </c>
      <c r="C108" s="390"/>
      <c r="D108" s="354" t="s">
        <v>697</v>
      </c>
      <c r="E108" s="536">
        <v>45796</v>
      </c>
      <c r="F108" s="403" t="s">
        <v>698</v>
      </c>
      <c r="G108" s="415"/>
      <c r="H108" s="416" t="s">
        <v>697</v>
      </c>
      <c r="I108" s="942">
        <f t="shared" si="2"/>
        <v>45873</v>
      </c>
      <c r="J108" s="329" t="s">
        <v>698</v>
      </c>
      <c r="K108" s="333"/>
    </row>
    <row r="109" spans="1:11" s="4" customFormat="1">
      <c r="A109" s="419" t="s">
        <v>2411</v>
      </c>
      <c r="B109" s="414" t="s">
        <v>10716</v>
      </c>
      <c r="C109" s="390"/>
      <c r="D109" s="354" t="s">
        <v>697</v>
      </c>
      <c r="E109" s="536">
        <v>45796</v>
      </c>
      <c r="F109" s="403" t="s">
        <v>698</v>
      </c>
      <c r="G109" s="415"/>
      <c r="H109" s="416" t="s">
        <v>697</v>
      </c>
      <c r="I109" s="942">
        <f t="shared" si="2"/>
        <v>45873</v>
      </c>
      <c r="J109" s="329" t="s">
        <v>698</v>
      </c>
      <c r="K109" s="333"/>
    </row>
    <row r="110" spans="1:11" s="4" customFormat="1">
      <c r="A110" s="419" t="s">
        <v>2412</v>
      </c>
      <c r="B110" s="414" t="s">
        <v>10717</v>
      </c>
      <c r="C110" s="390"/>
      <c r="D110" s="354" t="s">
        <v>697</v>
      </c>
      <c r="E110" s="536">
        <v>45796</v>
      </c>
      <c r="F110" s="403" t="s">
        <v>698</v>
      </c>
      <c r="G110" s="415"/>
      <c r="H110" s="416" t="s">
        <v>697</v>
      </c>
      <c r="I110" s="942">
        <f t="shared" si="2"/>
        <v>45873</v>
      </c>
      <c r="J110" s="329" t="s">
        <v>698</v>
      </c>
      <c r="K110" s="333"/>
    </row>
    <row r="111" spans="1:11" s="4" customFormat="1">
      <c r="A111" s="419" t="s">
        <v>2413</v>
      </c>
      <c r="B111" s="414" t="s">
        <v>10718</v>
      </c>
      <c r="C111" s="390"/>
      <c r="D111" s="354" t="s">
        <v>697</v>
      </c>
      <c r="E111" s="536">
        <v>45796</v>
      </c>
      <c r="F111" s="403" t="s">
        <v>698</v>
      </c>
      <c r="G111" s="415"/>
      <c r="H111" s="416" t="s">
        <v>697</v>
      </c>
      <c r="I111" s="942">
        <f t="shared" si="2"/>
        <v>45873</v>
      </c>
      <c r="J111" s="329" t="s">
        <v>698</v>
      </c>
      <c r="K111" s="333"/>
    </row>
    <row r="112" spans="1:11" s="4" customFormat="1">
      <c r="A112" s="419" t="s">
        <v>2414</v>
      </c>
      <c r="B112" s="414" t="s">
        <v>10719</v>
      </c>
      <c r="C112" s="390"/>
      <c r="D112" s="354" t="s">
        <v>697</v>
      </c>
      <c r="E112" s="536">
        <v>45796</v>
      </c>
      <c r="F112" s="403" t="s">
        <v>698</v>
      </c>
      <c r="G112" s="415"/>
      <c r="H112" s="416" t="s">
        <v>697</v>
      </c>
      <c r="I112" s="942">
        <f t="shared" si="2"/>
        <v>45873</v>
      </c>
      <c r="J112" s="329" t="s">
        <v>698</v>
      </c>
      <c r="K112" s="333"/>
    </row>
    <row r="113" spans="1:11" s="4" customFormat="1">
      <c r="A113" s="419" t="s">
        <v>2415</v>
      </c>
      <c r="B113" s="414" t="s">
        <v>10720</v>
      </c>
      <c r="C113" s="390" t="s">
        <v>692</v>
      </c>
      <c r="D113" s="354" t="s">
        <v>697</v>
      </c>
      <c r="E113" s="536">
        <v>45796</v>
      </c>
      <c r="F113" s="403" t="s">
        <v>698</v>
      </c>
      <c r="G113" s="415"/>
      <c r="H113" s="416" t="s">
        <v>697</v>
      </c>
      <c r="I113" s="942">
        <f t="shared" si="2"/>
        <v>45873</v>
      </c>
      <c r="J113" s="329" t="s">
        <v>698</v>
      </c>
      <c r="K113" s="333"/>
    </row>
    <row r="114" spans="1:11" s="4" customFormat="1">
      <c r="A114" s="419" t="s">
        <v>2416</v>
      </c>
      <c r="B114" s="414" t="s">
        <v>10721</v>
      </c>
      <c r="C114" s="390" t="s">
        <v>692</v>
      </c>
      <c r="D114" s="354" t="s">
        <v>697</v>
      </c>
      <c r="E114" s="536">
        <v>45796</v>
      </c>
      <c r="F114" s="403" t="s">
        <v>698</v>
      </c>
      <c r="G114" s="415"/>
      <c r="H114" s="416" t="s">
        <v>697</v>
      </c>
      <c r="I114" s="942">
        <f t="shared" si="2"/>
        <v>45873</v>
      </c>
      <c r="J114" s="329" t="s">
        <v>698</v>
      </c>
      <c r="K114" s="333"/>
    </row>
    <row r="115" spans="1:11" s="4" customFormat="1">
      <c r="A115" s="419" t="s">
        <v>2417</v>
      </c>
      <c r="B115" s="414" t="s">
        <v>11593</v>
      </c>
      <c r="C115" s="390" t="s">
        <v>10734</v>
      </c>
      <c r="D115" s="354" t="s">
        <v>697</v>
      </c>
      <c r="E115" s="536">
        <v>45796</v>
      </c>
      <c r="F115" s="403" t="s">
        <v>698</v>
      </c>
      <c r="G115" s="415" t="s">
        <v>10740</v>
      </c>
      <c r="H115" s="416" t="s">
        <v>697</v>
      </c>
      <c r="I115" s="942">
        <f t="shared" si="2"/>
        <v>45873</v>
      </c>
      <c r="J115" s="329" t="s">
        <v>698</v>
      </c>
      <c r="K115" s="333"/>
    </row>
    <row r="116" spans="1:11" s="4" customFormat="1" ht="26">
      <c r="A116" s="419" t="s">
        <v>10743</v>
      </c>
      <c r="B116" s="414" t="s">
        <v>10744</v>
      </c>
      <c r="C116" s="390" t="s">
        <v>10734</v>
      </c>
      <c r="D116" s="354" t="s">
        <v>697</v>
      </c>
      <c r="E116" s="536">
        <v>45886</v>
      </c>
      <c r="F116" s="403" t="s">
        <v>698</v>
      </c>
      <c r="G116" s="415" t="s">
        <v>10742</v>
      </c>
      <c r="H116" s="416" t="s">
        <v>697</v>
      </c>
      <c r="I116" s="942">
        <f t="shared" si="2"/>
        <v>45873</v>
      </c>
      <c r="J116" s="329" t="s">
        <v>698</v>
      </c>
      <c r="K116" s="333"/>
    </row>
    <row r="117" spans="1:11" s="4" customFormat="1">
      <c r="A117" s="419" t="s">
        <v>2418</v>
      </c>
      <c r="B117" s="414" t="s">
        <v>11594</v>
      </c>
      <c r="C117" s="390" t="s">
        <v>10734</v>
      </c>
      <c r="D117" s="354" t="s">
        <v>697</v>
      </c>
      <c r="E117" s="536">
        <v>45796</v>
      </c>
      <c r="F117" s="403" t="s">
        <v>698</v>
      </c>
      <c r="G117" s="415" t="s">
        <v>10740</v>
      </c>
      <c r="H117" s="416" t="s">
        <v>697</v>
      </c>
      <c r="I117" s="942">
        <f t="shared" si="2"/>
        <v>45873</v>
      </c>
      <c r="J117" s="329" t="s">
        <v>698</v>
      </c>
      <c r="K117" s="333"/>
    </row>
    <row r="118" spans="1:11" s="4" customFormat="1">
      <c r="A118" s="419" t="s">
        <v>2419</v>
      </c>
      <c r="B118" s="414" t="s">
        <v>2420</v>
      </c>
      <c r="C118" s="390" t="s">
        <v>1890</v>
      </c>
      <c r="D118" s="354" t="s">
        <v>697</v>
      </c>
      <c r="E118" s="536">
        <v>45796</v>
      </c>
      <c r="F118" s="403" t="s">
        <v>698</v>
      </c>
      <c r="G118" s="415"/>
      <c r="H118" s="416" t="s">
        <v>697</v>
      </c>
      <c r="I118" s="942">
        <f t="shared" si="2"/>
        <v>45873</v>
      </c>
      <c r="J118" s="329" t="s">
        <v>698</v>
      </c>
      <c r="K118" s="333"/>
    </row>
    <row r="119" spans="1:11" s="4" customFormat="1" ht="26">
      <c r="A119" s="419" t="s">
        <v>10741</v>
      </c>
      <c r="B119" s="414" t="s">
        <v>10745</v>
      </c>
      <c r="C119" s="390" t="s">
        <v>10734</v>
      </c>
      <c r="D119" s="354" t="s">
        <v>697</v>
      </c>
      <c r="E119" s="536">
        <v>45886</v>
      </c>
      <c r="F119" s="403" t="s">
        <v>698</v>
      </c>
      <c r="G119" s="415" t="s">
        <v>10742</v>
      </c>
      <c r="H119" s="416" t="s">
        <v>697</v>
      </c>
      <c r="I119" s="942">
        <f t="shared" si="2"/>
        <v>45873</v>
      </c>
      <c r="J119" s="329" t="s">
        <v>698</v>
      </c>
      <c r="K119" s="333"/>
    </row>
    <row r="120" spans="1:11" s="4" customFormat="1">
      <c r="A120" s="419" t="s">
        <v>2421</v>
      </c>
      <c r="B120" s="414" t="s">
        <v>2422</v>
      </c>
      <c r="C120" s="390"/>
      <c r="D120" s="354" t="s">
        <v>697</v>
      </c>
      <c r="E120" s="536">
        <v>45796</v>
      </c>
      <c r="F120" s="403" t="s">
        <v>698</v>
      </c>
      <c r="G120" s="415"/>
      <c r="H120" s="416" t="s">
        <v>697</v>
      </c>
      <c r="I120" s="942">
        <f t="shared" si="2"/>
        <v>45873</v>
      </c>
      <c r="J120" s="329" t="s">
        <v>698</v>
      </c>
      <c r="K120" s="333"/>
    </row>
    <row r="121" spans="1:11" s="4" customFormat="1">
      <c r="A121" s="419" t="s">
        <v>2423</v>
      </c>
      <c r="B121" s="414" t="s">
        <v>2424</v>
      </c>
      <c r="C121" s="390"/>
      <c r="D121" s="354" t="s">
        <v>697</v>
      </c>
      <c r="E121" s="536">
        <v>45796</v>
      </c>
      <c r="F121" s="403" t="s">
        <v>698</v>
      </c>
      <c r="G121" s="415"/>
      <c r="H121" s="416" t="s">
        <v>697</v>
      </c>
      <c r="I121" s="942">
        <f t="shared" si="2"/>
        <v>45873</v>
      </c>
      <c r="J121" s="329" t="s">
        <v>698</v>
      </c>
      <c r="K121" s="333"/>
    </row>
    <row r="122" spans="1:11" s="4" customFormat="1">
      <c r="A122" s="419" t="s">
        <v>2425</v>
      </c>
      <c r="B122" s="414" t="s">
        <v>2285</v>
      </c>
      <c r="C122" s="390" t="s">
        <v>1100</v>
      </c>
      <c r="D122" s="354" t="s">
        <v>697</v>
      </c>
      <c r="E122" s="536">
        <v>45796</v>
      </c>
      <c r="F122" s="403" t="s">
        <v>698</v>
      </c>
      <c r="G122" s="415"/>
      <c r="H122" s="416" t="s">
        <v>697</v>
      </c>
      <c r="I122" s="942">
        <f t="shared" si="2"/>
        <v>45873</v>
      </c>
      <c r="J122" s="329" t="s">
        <v>698</v>
      </c>
      <c r="K122" s="333"/>
    </row>
    <row r="123" spans="1:11" s="4" customFormat="1">
      <c r="A123" s="419" t="s">
        <v>2426</v>
      </c>
      <c r="B123" s="414" t="s">
        <v>2287</v>
      </c>
      <c r="C123" s="390" t="s">
        <v>1100</v>
      </c>
      <c r="D123" s="354" t="s">
        <v>697</v>
      </c>
      <c r="E123" s="536">
        <v>45796</v>
      </c>
      <c r="F123" s="403" t="s">
        <v>698</v>
      </c>
      <c r="G123" s="415"/>
      <c r="H123" s="416" t="s">
        <v>697</v>
      </c>
      <c r="I123" s="942">
        <f t="shared" si="2"/>
        <v>45873</v>
      </c>
      <c r="J123" s="329" t="s">
        <v>698</v>
      </c>
      <c r="K123" s="333"/>
    </row>
    <row r="124" spans="1:11" s="4" customFormat="1">
      <c r="A124" s="419" t="s">
        <v>2427</v>
      </c>
      <c r="B124" s="414" t="s">
        <v>2289</v>
      </c>
      <c r="C124" s="390" t="s">
        <v>1100</v>
      </c>
      <c r="D124" s="354" t="s">
        <v>2100</v>
      </c>
      <c r="E124" s="536">
        <v>45796</v>
      </c>
      <c r="F124" s="403" t="s">
        <v>698</v>
      </c>
      <c r="G124" s="415"/>
      <c r="H124" s="416" t="s">
        <v>2100</v>
      </c>
      <c r="I124" s="942">
        <f t="shared" si="2"/>
        <v>45873</v>
      </c>
      <c r="J124" s="329" t="s">
        <v>698</v>
      </c>
      <c r="K124" s="333"/>
    </row>
    <row r="125" spans="1:11" s="4" customFormat="1">
      <c r="A125" s="419" t="s">
        <v>2428</v>
      </c>
      <c r="B125" s="414" t="s">
        <v>2429</v>
      </c>
      <c r="C125" s="390"/>
      <c r="D125" s="354" t="s">
        <v>697</v>
      </c>
      <c r="E125" s="536">
        <v>45796</v>
      </c>
      <c r="F125" s="403" t="s">
        <v>698</v>
      </c>
      <c r="G125" s="415"/>
      <c r="H125" s="416" t="s">
        <v>697</v>
      </c>
      <c r="I125" s="942">
        <f t="shared" si="2"/>
        <v>45873</v>
      </c>
      <c r="J125" s="329" t="s">
        <v>698</v>
      </c>
      <c r="K125" s="333"/>
    </row>
    <row r="126" spans="1:11" s="4" customFormat="1">
      <c r="A126" s="419" t="s">
        <v>2430</v>
      </c>
      <c r="B126" s="414" t="s">
        <v>2431</v>
      </c>
      <c r="C126" s="390"/>
      <c r="D126" s="354" t="s">
        <v>697</v>
      </c>
      <c r="E126" s="536">
        <v>45796</v>
      </c>
      <c r="F126" s="403" t="s">
        <v>698</v>
      </c>
      <c r="G126" s="415"/>
      <c r="H126" s="416" t="s">
        <v>697</v>
      </c>
      <c r="I126" s="942">
        <f t="shared" si="2"/>
        <v>45873</v>
      </c>
      <c r="J126" s="329" t="s">
        <v>698</v>
      </c>
      <c r="K126" s="333"/>
    </row>
    <row r="127" spans="1:11" s="4" customFormat="1">
      <c r="A127" s="419" t="s">
        <v>2432</v>
      </c>
      <c r="B127" s="414" t="s">
        <v>2433</v>
      </c>
      <c r="C127" s="390"/>
      <c r="D127" s="354" t="s">
        <v>697</v>
      </c>
      <c r="E127" s="536">
        <v>45796</v>
      </c>
      <c r="F127" s="403" t="s">
        <v>698</v>
      </c>
      <c r="G127" s="415"/>
      <c r="H127" s="416" t="s">
        <v>697</v>
      </c>
      <c r="I127" s="942">
        <f t="shared" si="2"/>
        <v>45873</v>
      </c>
      <c r="J127" s="329" t="s">
        <v>698</v>
      </c>
      <c r="K127" s="333"/>
    </row>
    <row r="128" spans="1:11" s="4" customFormat="1">
      <c r="A128" s="419" t="s">
        <v>2434</v>
      </c>
      <c r="B128" s="414" t="s">
        <v>2293</v>
      </c>
      <c r="C128" s="410" t="s">
        <v>1100</v>
      </c>
      <c r="D128" s="354" t="s">
        <v>697</v>
      </c>
      <c r="E128" s="536">
        <v>45796</v>
      </c>
      <c r="F128" s="403" t="s">
        <v>698</v>
      </c>
      <c r="G128" s="415"/>
      <c r="H128" s="416" t="s">
        <v>697</v>
      </c>
      <c r="I128" s="942">
        <f t="shared" si="2"/>
        <v>45873</v>
      </c>
      <c r="J128" s="329" t="s">
        <v>698</v>
      </c>
      <c r="K128" s="333"/>
    </row>
    <row r="129" spans="1:11" s="4" customFormat="1">
      <c r="A129" s="419" t="s">
        <v>2435</v>
      </c>
      <c r="B129" s="414" t="s">
        <v>2295</v>
      </c>
      <c r="C129" s="410" t="s">
        <v>1100</v>
      </c>
      <c r="D129" s="354" t="s">
        <v>697</v>
      </c>
      <c r="E129" s="536">
        <v>45796</v>
      </c>
      <c r="F129" s="403" t="s">
        <v>698</v>
      </c>
      <c r="G129" s="415"/>
      <c r="H129" s="416" t="s">
        <v>697</v>
      </c>
      <c r="I129" s="942">
        <f t="shared" si="2"/>
        <v>45873</v>
      </c>
      <c r="J129" s="329" t="s">
        <v>698</v>
      </c>
      <c r="K129" s="333"/>
    </row>
    <row r="130" spans="1:11" s="4" customFormat="1">
      <c r="A130" s="419" t="s">
        <v>2436</v>
      </c>
      <c r="B130" s="414" t="s">
        <v>2297</v>
      </c>
      <c r="C130" s="410" t="s">
        <v>1100</v>
      </c>
      <c r="D130" s="354" t="s">
        <v>2100</v>
      </c>
      <c r="E130" s="536">
        <v>45796</v>
      </c>
      <c r="F130" s="403" t="s">
        <v>698</v>
      </c>
      <c r="G130" s="415"/>
      <c r="H130" s="416" t="s">
        <v>2100</v>
      </c>
      <c r="I130" s="942">
        <f t="shared" si="2"/>
        <v>45873</v>
      </c>
      <c r="J130" s="329" t="s">
        <v>698</v>
      </c>
      <c r="K130" s="333"/>
    </row>
    <row r="131" spans="1:11" s="4" customFormat="1">
      <c r="A131" s="419" t="s">
        <v>2437</v>
      </c>
      <c r="B131" s="414" t="s">
        <v>2438</v>
      </c>
      <c r="C131" s="410"/>
      <c r="D131" s="354" t="s">
        <v>697</v>
      </c>
      <c r="E131" s="536">
        <v>45796</v>
      </c>
      <c r="F131" s="403" t="s">
        <v>698</v>
      </c>
      <c r="G131" s="415"/>
      <c r="H131" s="416" t="s">
        <v>697</v>
      </c>
      <c r="I131" s="942">
        <f t="shared" si="2"/>
        <v>45873</v>
      </c>
      <c r="J131" s="329" t="s">
        <v>698</v>
      </c>
      <c r="K131" s="333"/>
    </row>
    <row r="132" spans="1:11" s="4" customFormat="1">
      <c r="A132" s="419" t="s">
        <v>2439</v>
      </c>
      <c r="B132" s="414" t="s">
        <v>2440</v>
      </c>
      <c r="C132" s="410"/>
      <c r="D132" s="354" t="s">
        <v>697</v>
      </c>
      <c r="E132" s="536">
        <v>45796</v>
      </c>
      <c r="F132" s="403" t="s">
        <v>698</v>
      </c>
      <c r="G132" s="415"/>
      <c r="H132" s="416" t="s">
        <v>697</v>
      </c>
      <c r="I132" s="942">
        <f t="shared" si="2"/>
        <v>45873</v>
      </c>
      <c r="J132" s="329" t="s">
        <v>698</v>
      </c>
      <c r="K132" s="333"/>
    </row>
    <row r="133" spans="1:11" s="4" customFormat="1">
      <c r="A133" s="419" t="s">
        <v>2441</v>
      </c>
      <c r="B133" s="414" t="s">
        <v>2442</v>
      </c>
      <c r="C133" s="410"/>
      <c r="D133" s="354" t="s">
        <v>697</v>
      </c>
      <c r="E133" s="536">
        <v>45796</v>
      </c>
      <c r="F133" s="403" t="s">
        <v>698</v>
      </c>
      <c r="G133" s="415"/>
      <c r="H133" s="416" t="s">
        <v>697</v>
      </c>
      <c r="I133" s="942">
        <f t="shared" si="2"/>
        <v>45873</v>
      </c>
      <c r="J133" s="329" t="s">
        <v>698</v>
      </c>
      <c r="K133" s="333"/>
    </row>
    <row r="134" spans="1:11" s="4" customFormat="1">
      <c r="A134" s="419" t="s">
        <v>2443</v>
      </c>
      <c r="B134" s="414" t="s">
        <v>2303</v>
      </c>
      <c r="C134" s="410" t="s">
        <v>1100</v>
      </c>
      <c r="D134" s="354" t="s">
        <v>697</v>
      </c>
      <c r="E134" s="536">
        <v>45796</v>
      </c>
      <c r="F134" s="403" t="s">
        <v>698</v>
      </c>
      <c r="G134" s="415"/>
      <c r="H134" s="416" t="s">
        <v>697</v>
      </c>
      <c r="I134" s="942">
        <f t="shared" si="2"/>
        <v>45873</v>
      </c>
      <c r="J134" s="329" t="s">
        <v>698</v>
      </c>
      <c r="K134" s="333"/>
    </row>
    <row r="135" spans="1:11" s="4" customFormat="1">
      <c r="A135" s="419" t="s">
        <v>2444</v>
      </c>
      <c r="B135" s="414" t="s">
        <v>2305</v>
      </c>
      <c r="C135" s="410" t="s">
        <v>1100</v>
      </c>
      <c r="D135" s="354" t="s">
        <v>697</v>
      </c>
      <c r="E135" s="536">
        <v>45796</v>
      </c>
      <c r="F135" s="403" t="s">
        <v>698</v>
      </c>
      <c r="G135" s="415"/>
      <c r="H135" s="416" t="s">
        <v>697</v>
      </c>
      <c r="I135" s="942">
        <f t="shared" si="2"/>
        <v>45873</v>
      </c>
      <c r="J135" s="329" t="s">
        <v>698</v>
      </c>
      <c r="K135" s="333"/>
    </row>
    <row r="136" spans="1:11" s="4" customFormat="1">
      <c r="A136" s="419" t="s">
        <v>2445</v>
      </c>
      <c r="B136" s="414" t="s">
        <v>2307</v>
      </c>
      <c r="C136" s="410" t="s">
        <v>1100</v>
      </c>
      <c r="D136" s="354" t="s">
        <v>2100</v>
      </c>
      <c r="E136" s="536">
        <v>45796</v>
      </c>
      <c r="F136" s="403" t="s">
        <v>698</v>
      </c>
      <c r="G136" s="415"/>
      <c r="H136" s="416" t="s">
        <v>2100</v>
      </c>
      <c r="I136" s="942">
        <f t="shared" si="2"/>
        <v>45873</v>
      </c>
      <c r="J136" s="329" t="s">
        <v>698</v>
      </c>
      <c r="K136" s="333"/>
    </row>
    <row r="137" spans="1:11" s="4" customFormat="1">
      <c r="A137" s="419" t="s">
        <v>2446</v>
      </c>
      <c r="B137" s="414" t="s">
        <v>10689</v>
      </c>
      <c r="C137" s="410"/>
      <c r="D137" s="354" t="s">
        <v>697</v>
      </c>
      <c r="E137" s="536">
        <v>45796</v>
      </c>
      <c r="F137" s="403" t="s">
        <v>698</v>
      </c>
      <c r="G137" s="415"/>
      <c r="H137" s="416" t="s">
        <v>697</v>
      </c>
      <c r="I137" s="942">
        <f t="shared" si="2"/>
        <v>45873</v>
      </c>
      <c r="J137" s="329" t="s">
        <v>698</v>
      </c>
      <c r="K137" s="333"/>
    </row>
    <row r="138" spans="1:11" s="4" customFormat="1">
      <c r="A138" s="419" t="s">
        <v>2447</v>
      </c>
      <c r="B138" s="414" t="s">
        <v>10690</v>
      </c>
      <c r="C138" s="410"/>
      <c r="D138" s="354" t="s">
        <v>697</v>
      </c>
      <c r="E138" s="536">
        <v>45796</v>
      </c>
      <c r="F138" s="403" t="s">
        <v>698</v>
      </c>
      <c r="G138" s="415"/>
      <c r="H138" s="416" t="s">
        <v>697</v>
      </c>
      <c r="I138" s="942">
        <f t="shared" si="2"/>
        <v>45873</v>
      </c>
      <c r="J138" s="329" t="s">
        <v>698</v>
      </c>
      <c r="K138" s="333"/>
    </row>
    <row r="139" spans="1:11" s="4" customFormat="1">
      <c r="A139" s="419" t="s">
        <v>2448</v>
      </c>
      <c r="B139" s="414" t="s">
        <v>2311</v>
      </c>
      <c r="C139" s="410" t="s">
        <v>1100</v>
      </c>
      <c r="D139" s="354" t="s">
        <v>697</v>
      </c>
      <c r="E139" s="536">
        <v>45796</v>
      </c>
      <c r="F139" s="403" t="s">
        <v>698</v>
      </c>
      <c r="G139" s="415"/>
      <c r="H139" s="416" t="s">
        <v>697</v>
      </c>
      <c r="I139" s="942">
        <f t="shared" si="2"/>
        <v>45873</v>
      </c>
      <c r="J139" s="329" t="s">
        <v>698</v>
      </c>
      <c r="K139" s="333"/>
    </row>
    <row r="140" spans="1:11" s="4" customFormat="1">
      <c r="A140" s="419" t="s">
        <v>2449</v>
      </c>
      <c r="B140" s="414" t="s">
        <v>2313</v>
      </c>
      <c r="C140" s="410" t="s">
        <v>1100</v>
      </c>
      <c r="D140" s="354" t="s">
        <v>697</v>
      </c>
      <c r="E140" s="536">
        <v>45796</v>
      </c>
      <c r="F140" s="403" t="s">
        <v>698</v>
      </c>
      <c r="G140" s="415"/>
      <c r="H140" s="416" t="s">
        <v>697</v>
      </c>
      <c r="I140" s="942">
        <f t="shared" si="2"/>
        <v>45873</v>
      </c>
      <c r="J140" s="329" t="s">
        <v>698</v>
      </c>
      <c r="K140" s="333"/>
    </row>
    <row r="141" spans="1:11">
      <c r="A141" s="614" t="s">
        <v>2450</v>
      </c>
      <c r="B141" s="1071" t="s">
        <v>2315</v>
      </c>
      <c r="C141" s="1077" t="s">
        <v>1100</v>
      </c>
      <c r="D141" s="354" t="s">
        <v>2100</v>
      </c>
      <c r="E141" s="1072">
        <v>45796</v>
      </c>
      <c r="F141" s="1073" t="s">
        <v>698</v>
      </c>
      <c r="G141" s="1074"/>
      <c r="H141" s="416" t="s">
        <v>2100</v>
      </c>
      <c r="I141" s="942">
        <f t="shared" si="2"/>
        <v>45873</v>
      </c>
      <c r="J141" s="328" t="s">
        <v>698</v>
      </c>
      <c r="K141" s="921"/>
    </row>
    <row r="142" spans="1:11">
      <c r="A142" s="614" t="s">
        <v>2451</v>
      </c>
      <c r="B142" s="1071" t="s">
        <v>982</v>
      </c>
      <c r="C142" s="1077"/>
      <c r="D142" s="354"/>
      <c r="E142" s="1072"/>
      <c r="F142" s="1073"/>
      <c r="G142" s="1074"/>
      <c r="H142" s="416"/>
      <c r="I142" s="702"/>
      <c r="J142" s="328"/>
      <c r="K142" s="921"/>
    </row>
    <row r="143" spans="1:11" s="4" customFormat="1">
      <c r="A143" s="419" t="s">
        <v>2452</v>
      </c>
      <c r="B143" s="414" t="s">
        <v>10692</v>
      </c>
      <c r="C143" s="410" t="s">
        <v>1100</v>
      </c>
      <c r="D143" s="354" t="s">
        <v>697</v>
      </c>
      <c r="E143" s="536">
        <v>45796</v>
      </c>
      <c r="F143" s="1073" t="s">
        <v>698</v>
      </c>
      <c r="G143" s="415"/>
      <c r="H143" s="416" t="s">
        <v>697</v>
      </c>
      <c r="I143" s="942">
        <f t="shared" si="2"/>
        <v>45873</v>
      </c>
      <c r="J143" s="328" t="s">
        <v>698</v>
      </c>
      <c r="K143" s="333"/>
    </row>
    <row r="144" spans="1:11" s="4" customFormat="1">
      <c r="A144" s="419" t="s">
        <v>2453</v>
      </c>
      <c r="B144" s="414" t="s">
        <v>10691</v>
      </c>
      <c r="C144" s="410" t="s">
        <v>1100</v>
      </c>
      <c r="D144" s="354" t="s">
        <v>697</v>
      </c>
      <c r="E144" s="536">
        <v>45796</v>
      </c>
      <c r="F144" s="1073" t="s">
        <v>698</v>
      </c>
      <c r="G144" s="415"/>
      <c r="H144" s="416" t="s">
        <v>697</v>
      </c>
      <c r="I144" s="942">
        <f t="shared" si="2"/>
        <v>45873</v>
      </c>
      <c r="J144" s="328" t="s">
        <v>698</v>
      </c>
      <c r="K144" s="333"/>
    </row>
    <row r="145" spans="1:11">
      <c r="A145" s="614" t="s">
        <v>2454</v>
      </c>
      <c r="B145" s="1071" t="s">
        <v>10693</v>
      </c>
      <c r="C145" s="645" t="s">
        <v>1890</v>
      </c>
      <c r="D145" s="354" t="s">
        <v>697</v>
      </c>
      <c r="E145" s="1072">
        <v>45796</v>
      </c>
      <c r="F145" s="1073" t="s">
        <v>698</v>
      </c>
      <c r="G145" s="1074"/>
      <c r="H145" s="416" t="s">
        <v>697</v>
      </c>
      <c r="I145" s="942">
        <f t="shared" si="2"/>
        <v>45873</v>
      </c>
      <c r="J145" s="328" t="s">
        <v>698</v>
      </c>
      <c r="K145" s="921"/>
    </row>
    <row r="146" spans="1:11" s="4" customFormat="1">
      <c r="A146" s="419" t="s">
        <v>2455</v>
      </c>
      <c r="B146" s="414" t="s">
        <v>2321</v>
      </c>
      <c r="C146" s="390" t="s">
        <v>1890</v>
      </c>
      <c r="D146" s="354" t="s">
        <v>697</v>
      </c>
      <c r="E146" s="536">
        <v>45796</v>
      </c>
      <c r="F146" s="403" t="s">
        <v>698</v>
      </c>
      <c r="G146" s="415"/>
      <c r="H146" s="416" t="s">
        <v>697</v>
      </c>
      <c r="I146" s="942">
        <f t="shared" si="2"/>
        <v>45873</v>
      </c>
      <c r="J146" s="329" t="s">
        <v>698</v>
      </c>
      <c r="K146" s="333"/>
    </row>
    <row r="147" spans="1:11" s="4" customFormat="1" ht="26">
      <c r="A147" s="419" t="s">
        <v>2456</v>
      </c>
      <c r="B147" s="414" t="s">
        <v>2323</v>
      </c>
      <c r="C147" s="390" t="s">
        <v>1890</v>
      </c>
      <c r="D147" s="354" t="s">
        <v>697</v>
      </c>
      <c r="E147" s="536">
        <v>45796</v>
      </c>
      <c r="F147" s="403" t="s">
        <v>698</v>
      </c>
      <c r="G147" s="415"/>
      <c r="H147" s="416" t="s">
        <v>697</v>
      </c>
      <c r="I147" s="942">
        <f t="shared" si="2"/>
        <v>45873</v>
      </c>
      <c r="J147" s="329" t="s">
        <v>698</v>
      </c>
      <c r="K147" s="333"/>
    </row>
    <row r="148" spans="1:11" s="4" customFormat="1" ht="26">
      <c r="A148" s="419" t="s">
        <v>2457</v>
      </c>
      <c r="B148" s="414" t="s">
        <v>2325</v>
      </c>
      <c r="C148" s="390" t="s">
        <v>1890</v>
      </c>
      <c r="D148" s="354" t="s">
        <v>697</v>
      </c>
      <c r="E148" s="536">
        <v>45796</v>
      </c>
      <c r="F148" s="403" t="s">
        <v>698</v>
      </c>
      <c r="G148" s="415"/>
      <c r="H148" s="416" t="s">
        <v>697</v>
      </c>
      <c r="I148" s="942">
        <f t="shared" si="2"/>
        <v>45873</v>
      </c>
      <c r="J148" s="329" t="s">
        <v>698</v>
      </c>
      <c r="K148" s="333"/>
    </row>
    <row r="149" spans="1:11" s="4" customFormat="1" ht="26">
      <c r="A149" s="419" t="s">
        <v>2458</v>
      </c>
      <c r="B149" s="414" t="s">
        <v>2327</v>
      </c>
      <c r="C149" s="390" t="s">
        <v>1890</v>
      </c>
      <c r="D149" s="354" t="s">
        <v>697</v>
      </c>
      <c r="E149" s="536">
        <v>45796</v>
      </c>
      <c r="F149" s="403" t="s">
        <v>698</v>
      </c>
      <c r="G149" s="415"/>
      <c r="H149" s="416" t="s">
        <v>697</v>
      </c>
      <c r="I149" s="942">
        <f t="shared" si="2"/>
        <v>45873</v>
      </c>
      <c r="J149" s="329" t="s">
        <v>698</v>
      </c>
      <c r="K149" s="333"/>
    </row>
    <row r="150" spans="1:11" s="4" customFormat="1" ht="12.75" customHeight="1">
      <c r="A150" s="419" t="s">
        <v>2459</v>
      </c>
      <c r="B150" s="414" t="s">
        <v>2460</v>
      </c>
      <c r="C150" s="410" t="s">
        <v>983</v>
      </c>
      <c r="D150" s="354" t="s">
        <v>697</v>
      </c>
      <c r="E150" s="536">
        <v>45796</v>
      </c>
      <c r="F150" s="403" t="s">
        <v>698</v>
      </c>
      <c r="G150" s="415"/>
      <c r="H150" s="416" t="s">
        <v>697</v>
      </c>
      <c r="I150" s="942">
        <f t="shared" si="2"/>
        <v>45873</v>
      </c>
      <c r="J150" s="329" t="s">
        <v>698</v>
      </c>
      <c r="K150" s="333"/>
    </row>
    <row r="151" spans="1:11" s="4" customFormat="1">
      <c r="A151" s="419" t="s">
        <v>2461</v>
      </c>
      <c r="B151" s="414" t="s">
        <v>10722</v>
      </c>
      <c r="C151" s="410"/>
      <c r="D151" s="354" t="s">
        <v>697</v>
      </c>
      <c r="E151" s="536">
        <v>45796</v>
      </c>
      <c r="F151" s="403" t="s">
        <v>698</v>
      </c>
      <c r="G151" s="415"/>
      <c r="H151" s="416" t="s">
        <v>697</v>
      </c>
      <c r="I151" s="942">
        <f t="shared" si="2"/>
        <v>45873</v>
      </c>
      <c r="J151" s="329" t="s">
        <v>698</v>
      </c>
      <c r="K151" s="333"/>
    </row>
    <row r="152" spans="1:11" s="4" customFormat="1">
      <c r="A152" s="419" t="s">
        <v>2462</v>
      </c>
      <c r="B152" s="414" t="s">
        <v>10723</v>
      </c>
      <c r="C152" s="410" t="s">
        <v>1100</v>
      </c>
      <c r="D152" s="354" t="s">
        <v>697</v>
      </c>
      <c r="E152" s="536">
        <v>45796</v>
      </c>
      <c r="F152" s="403" t="s">
        <v>698</v>
      </c>
      <c r="G152" s="415"/>
      <c r="H152" s="416" t="s">
        <v>697</v>
      </c>
      <c r="I152" s="942">
        <f t="shared" si="2"/>
        <v>45873</v>
      </c>
      <c r="J152" s="329" t="s">
        <v>698</v>
      </c>
      <c r="K152" s="333"/>
    </row>
    <row r="153" spans="1:11" s="4" customFormat="1">
      <c r="A153" s="419" t="s">
        <v>2463</v>
      </c>
      <c r="B153" s="414" t="s">
        <v>2464</v>
      </c>
      <c r="C153" s="410"/>
      <c r="D153" s="354" t="s">
        <v>697</v>
      </c>
      <c r="E153" s="536">
        <v>45796</v>
      </c>
      <c r="F153" s="403" t="s">
        <v>698</v>
      </c>
      <c r="G153" s="415"/>
      <c r="H153" s="416" t="s">
        <v>697</v>
      </c>
      <c r="I153" s="942">
        <f t="shared" si="2"/>
        <v>45873</v>
      </c>
      <c r="J153" s="329" t="s">
        <v>698</v>
      </c>
      <c r="K153" s="333"/>
    </row>
    <row r="154" spans="1:11" s="4" customFormat="1">
      <c r="A154" s="419" t="s">
        <v>2465</v>
      </c>
      <c r="B154" s="414" t="s">
        <v>10724</v>
      </c>
      <c r="C154" s="410" t="s">
        <v>1100</v>
      </c>
      <c r="D154" s="354" t="s">
        <v>697</v>
      </c>
      <c r="E154" s="536">
        <v>45796</v>
      </c>
      <c r="F154" s="403" t="s">
        <v>698</v>
      </c>
      <c r="G154" s="415"/>
      <c r="H154" s="416" t="s">
        <v>697</v>
      </c>
      <c r="I154" s="942">
        <f t="shared" si="2"/>
        <v>45873</v>
      </c>
      <c r="J154" s="329" t="s">
        <v>698</v>
      </c>
      <c r="K154" s="333"/>
    </row>
    <row r="155" spans="1:11" s="4" customFormat="1">
      <c r="A155" s="419" t="s">
        <v>2466</v>
      </c>
      <c r="B155" s="414" t="s">
        <v>2467</v>
      </c>
      <c r="C155" s="410" t="s">
        <v>1100</v>
      </c>
      <c r="D155" s="354" t="s">
        <v>697</v>
      </c>
      <c r="E155" s="536">
        <v>45796</v>
      </c>
      <c r="F155" s="403" t="s">
        <v>698</v>
      </c>
      <c r="G155" s="415"/>
      <c r="H155" s="416" t="s">
        <v>697</v>
      </c>
      <c r="I155" s="942">
        <f t="shared" si="2"/>
        <v>45873</v>
      </c>
      <c r="J155" s="329" t="s">
        <v>698</v>
      </c>
      <c r="K155" s="333"/>
    </row>
    <row r="156" spans="1:11" s="4" customFormat="1">
      <c r="A156" s="419" t="s">
        <v>2469</v>
      </c>
      <c r="B156" s="414" t="s">
        <v>10725</v>
      </c>
      <c r="C156" s="410"/>
      <c r="D156" s="354" t="s">
        <v>697</v>
      </c>
      <c r="E156" s="536">
        <v>45796</v>
      </c>
      <c r="F156" s="403" t="s">
        <v>698</v>
      </c>
      <c r="G156" s="415"/>
      <c r="H156" s="416" t="s">
        <v>697</v>
      </c>
      <c r="I156" s="942">
        <f t="shared" si="2"/>
        <v>45873</v>
      </c>
      <c r="J156" s="329" t="s">
        <v>698</v>
      </c>
      <c r="K156" s="333"/>
    </row>
    <row r="157" spans="1:11" s="4" customFormat="1">
      <c r="A157" s="419" t="s">
        <v>2470</v>
      </c>
      <c r="B157" s="414" t="s">
        <v>10726</v>
      </c>
      <c r="C157" s="410"/>
      <c r="D157" s="354" t="s">
        <v>697</v>
      </c>
      <c r="E157" s="536">
        <v>45796</v>
      </c>
      <c r="F157" s="403" t="s">
        <v>698</v>
      </c>
      <c r="G157" s="415"/>
      <c r="H157" s="416" t="s">
        <v>697</v>
      </c>
      <c r="I157" s="942">
        <f t="shared" si="2"/>
        <v>45873</v>
      </c>
      <c r="J157" s="329" t="s">
        <v>698</v>
      </c>
      <c r="K157" s="333"/>
    </row>
    <row r="158" spans="1:11" s="4" customFormat="1">
      <c r="A158" s="419" t="s">
        <v>2471</v>
      </c>
      <c r="B158" s="414" t="s">
        <v>2472</v>
      </c>
      <c r="C158" s="390" t="s">
        <v>1890</v>
      </c>
      <c r="D158" s="354" t="s">
        <v>697</v>
      </c>
      <c r="E158" s="536">
        <v>45796</v>
      </c>
      <c r="F158" s="403" t="s">
        <v>698</v>
      </c>
      <c r="G158" s="415"/>
      <c r="H158" s="416" t="s">
        <v>697</v>
      </c>
      <c r="I158" s="942">
        <f t="shared" si="2"/>
        <v>45873</v>
      </c>
      <c r="J158" s="329" t="s">
        <v>698</v>
      </c>
      <c r="K158" s="333"/>
    </row>
    <row r="159" spans="1:11" s="4" customFormat="1" ht="26">
      <c r="A159" s="419" t="s">
        <v>2473</v>
      </c>
      <c r="B159" s="414" t="s">
        <v>2474</v>
      </c>
      <c r="C159" s="390" t="s">
        <v>2159</v>
      </c>
      <c r="D159" s="354" t="s">
        <v>697</v>
      </c>
      <c r="E159" s="536">
        <v>45796</v>
      </c>
      <c r="F159" s="403" t="s">
        <v>698</v>
      </c>
      <c r="G159" s="415"/>
      <c r="H159" s="416" t="s">
        <v>697</v>
      </c>
      <c r="I159" s="942">
        <f t="shared" si="2"/>
        <v>45873</v>
      </c>
      <c r="J159" s="329" t="s">
        <v>698</v>
      </c>
      <c r="K159" s="333"/>
    </row>
    <row r="160" spans="1:11" s="4" customFormat="1" ht="26">
      <c r="A160" s="419" t="s">
        <v>2475</v>
      </c>
      <c r="B160" s="414" t="s">
        <v>2476</v>
      </c>
      <c r="C160" s="390" t="s">
        <v>2159</v>
      </c>
      <c r="D160" s="354" t="s">
        <v>697</v>
      </c>
      <c r="E160" s="536">
        <v>45796</v>
      </c>
      <c r="F160" s="403" t="s">
        <v>698</v>
      </c>
      <c r="G160" s="415"/>
      <c r="H160" s="416" t="s">
        <v>697</v>
      </c>
      <c r="I160" s="942">
        <f t="shared" si="2"/>
        <v>45873</v>
      </c>
      <c r="J160" s="329" t="s">
        <v>698</v>
      </c>
      <c r="K160" s="333"/>
    </row>
    <row r="161" spans="1:11" s="4" customFormat="1">
      <c r="A161" s="419" t="s">
        <v>2477</v>
      </c>
      <c r="B161" s="414" t="s">
        <v>2478</v>
      </c>
      <c r="C161" s="410"/>
      <c r="D161" s="354" t="s">
        <v>697</v>
      </c>
      <c r="E161" s="536">
        <v>45796</v>
      </c>
      <c r="F161" s="403" t="s">
        <v>698</v>
      </c>
      <c r="G161" s="415"/>
      <c r="H161" s="416" t="s">
        <v>697</v>
      </c>
      <c r="I161" s="942">
        <f t="shared" ref="I161:I215" si="3">$B$5+90</f>
        <v>45873</v>
      </c>
      <c r="J161" s="329" t="s">
        <v>698</v>
      </c>
      <c r="K161" s="333"/>
    </row>
    <row r="162" spans="1:11" s="4" customFormat="1">
      <c r="A162" s="420" t="s">
        <v>2479</v>
      </c>
      <c r="B162" s="417" t="s">
        <v>2480</v>
      </c>
      <c r="C162" s="551"/>
      <c r="D162" s="354" t="s">
        <v>697</v>
      </c>
      <c r="E162" s="536">
        <v>45796</v>
      </c>
      <c r="F162" s="354" t="s">
        <v>698</v>
      </c>
      <c r="G162" s="554"/>
      <c r="H162" s="416" t="s">
        <v>697</v>
      </c>
      <c r="I162" s="942">
        <f t="shared" si="3"/>
        <v>45873</v>
      </c>
      <c r="J162" s="329" t="s">
        <v>698</v>
      </c>
      <c r="K162" s="333"/>
    </row>
    <row r="163" spans="1:11" s="4" customFormat="1" ht="26">
      <c r="A163" s="420" t="s">
        <v>2481</v>
      </c>
      <c r="B163" s="417" t="s">
        <v>2482</v>
      </c>
      <c r="C163" s="551" t="s">
        <v>1250</v>
      </c>
      <c r="D163" s="354" t="s">
        <v>697</v>
      </c>
      <c r="E163" s="536">
        <v>45796</v>
      </c>
      <c r="F163" s="354" t="s">
        <v>698</v>
      </c>
      <c r="G163" s="554"/>
      <c r="H163" s="416" t="s">
        <v>697</v>
      </c>
      <c r="I163" s="942">
        <f t="shared" si="3"/>
        <v>45873</v>
      </c>
      <c r="J163" s="329" t="s">
        <v>698</v>
      </c>
      <c r="K163" s="333"/>
    </row>
    <row r="164" spans="1:11" s="4" customFormat="1" ht="26">
      <c r="A164" s="420" t="s">
        <v>2483</v>
      </c>
      <c r="B164" s="417" t="s">
        <v>2484</v>
      </c>
      <c r="C164" s="551" t="s">
        <v>1250</v>
      </c>
      <c r="D164" s="354" t="s">
        <v>697</v>
      </c>
      <c r="E164" s="536">
        <v>45796</v>
      </c>
      <c r="F164" s="354" t="s">
        <v>698</v>
      </c>
      <c r="G164" s="554"/>
      <c r="H164" s="416" t="s">
        <v>697</v>
      </c>
      <c r="I164" s="942">
        <f t="shared" si="3"/>
        <v>45873</v>
      </c>
      <c r="J164" s="329" t="s">
        <v>698</v>
      </c>
      <c r="K164" s="333"/>
    </row>
    <row r="165" spans="1:11" s="4" customFormat="1">
      <c r="A165" s="420" t="s">
        <v>2485</v>
      </c>
      <c r="B165" s="417" t="s">
        <v>2486</v>
      </c>
      <c r="C165" s="551"/>
      <c r="D165" s="354" t="s">
        <v>697</v>
      </c>
      <c r="E165" s="536">
        <v>45796</v>
      </c>
      <c r="F165" s="354" t="s">
        <v>698</v>
      </c>
      <c r="G165" s="554"/>
      <c r="H165" s="416" t="s">
        <v>697</v>
      </c>
      <c r="I165" s="942">
        <f t="shared" si="3"/>
        <v>45873</v>
      </c>
      <c r="J165" s="329" t="s">
        <v>698</v>
      </c>
      <c r="K165" s="333"/>
    </row>
    <row r="166" spans="1:11" s="4" customFormat="1" ht="26">
      <c r="A166" s="420" t="s">
        <v>2487</v>
      </c>
      <c r="B166" s="417" t="s">
        <v>2488</v>
      </c>
      <c r="C166" s="551"/>
      <c r="D166" s="354" t="s">
        <v>697</v>
      </c>
      <c r="E166" s="536">
        <v>45796</v>
      </c>
      <c r="F166" s="354" t="s">
        <v>698</v>
      </c>
      <c r="G166" s="554"/>
      <c r="H166" s="416" t="s">
        <v>697</v>
      </c>
      <c r="I166" s="942">
        <f t="shared" si="3"/>
        <v>45873</v>
      </c>
      <c r="J166" s="329" t="s">
        <v>698</v>
      </c>
      <c r="K166" s="333"/>
    </row>
    <row r="167" spans="1:11" s="4" customFormat="1" ht="26">
      <c r="A167" s="420" t="s">
        <v>2489</v>
      </c>
      <c r="B167" s="417" t="s">
        <v>2490</v>
      </c>
      <c r="C167" s="551" t="s">
        <v>1250</v>
      </c>
      <c r="D167" s="354" t="s">
        <v>697</v>
      </c>
      <c r="E167" s="536">
        <v>45796</v>
      </c>
      <c r="F167" s="354" t="s">
        <v>698</v>
      </c>
      <c r="G167" s="554"/>
      <c r="H167" s="416" t="s">
        <v>697</v>
      </c>
      <c r="I167" s="942">
        <f t="shared" si="3"/>
        <v>45873</v>
      </c>
      <c r="J167" s="329" t="s">
        <v>698</v>
      </c>
      <c r="K167" s="333"/>
    </row>
    <row r="168" spans="1:11" s="4" customFormat="1" ht="26">
      <c r="A168" s="420" t="s">
        <v>2491</v>
      </c>
      <c r="B168" s="417" t="s">
        <v>2492</v>
      </c>
      <c r="C168" s="390" t="s">
        <v>1890</v>
      </c>
      <c r="D168" s="354" t="s">
        <v>697</v>
      </c>
      <c r="E168" s="536">
        <v>45796</v>
      </c>
      <c r="F168" s="354" t="s">
        <v>698</v>
      </c>
      <c r="G168" s="554"/>
      <c r="H168" s="416" t="s">
        <v>697</v>
      </c>
      <c r="I168" s="942">
        <f t="shared" si="3"/>
        <v>45873</v>
      </c>
      <c r="J168" s="329" t="s">
        <v>698</v>
      </c>
      <c r="K168" s="333"/>
    </row>
    <row r="169" spans="1:11" s="4" customFormat="1">
      <c r="A169" s="419" t="s">
        <v>2493</v>
      </c>
      <c r="B169" s="414" t="s">
        <v>2494</v>
      </c>
      <c r="C169" s="410"/>
      <c r="D169" s="354" t="s">
        <v>697</v>
      </c>
      <c r="E169" s="536">
        <v>45796</v>
      </c>
      <c r="F169" s="354" t="s">
        <v>698</v>
      </c>
      <c r="G169" s="415"/>
      <c r="H169" s="416" t="s">
        <v>697</v>
      </c>
      <c r="I169" s="942">
        <f t="shared" si="3"/>
        <v>45873</v>
      </c>
      <c r="J169" s="329" t="s">
        <v>698</v>
      </c>
      <c r="K169" s="333"/>
    </row>
    <row r="170" spans="1:11" s="4" customFormat="1">
      <c r="A170" s="419" t="s">
        <v>2496</v>
      </c>
      <c r="B170" s="414" t="s">
        <v>10727</v>
      </c>
      <c r="C170" s="410" t="s">
        <v>1100</v>
      </c>
      <c r="D170" s="354" t="s">
        <v>697</v>
      </c>
      <c r="E170" s="536">
        <v>45796</v>
      </c>
      <c r="F170" s="354" t="s">
        <v>698</v>
      </c>
      <c r="G170" s="415"/>
      <c r="H170" s="416" t="s">
        <v>697</v>
      </c>
      <c r="I170" s="942">
        <f t="shared" si="3"/>
        <v>45873</v>
      </c>
      <c r="J170" s="329" t="s">
        <v>698</v>
      </c>
      <c r="K170" s="333"/>
    </row>
    <row r="171" spans="1:11" s="4" customFormat="1">
      <c r="A171" s="419" t="s">
        <v>2497</v>
      </c>
      <c r="B171" s="414" t="s">
        <v>2498</v>
      </c>
      <c r="C171" s="410"/>
      <c r="D171" s="354" t="s">
        <v>697</v>
      </c>
      <c r="E171" s="536">
        <v>45796</v>
      </c>
      <c r="F171" s="354" t="s">
        <v>698</v>
      </c>
      <c r="G171" s="415"/>
      <c r="H171" s="416" t="s">
        <v>697</v>
      </c>
      <c r="I171" s="942">
        <f t="shared" si="3"/>
        <v>45873</v>
      </c>
      <c r="J171" s="329" t="s">
        <v>698</v>
      </c>
      <c r="K171" s="333"/>
    </row>
    <row r="172" spans="1:11" s="4" customFormat="1">
      <c r="A172" s="419" t="s">
        <v>2499</v>
      </c>
      <c r="B172" s="414" t="s">
        <v>2500</v>
      </c>
      <c r="C172" s="410"/>
      <c r="D172" s="354" t="s">
        <v>697</v>
      </c>
      <c r="E172" s="536">
        <v>45796</v>
      </c>
      <c r="F172" s="354" t="s">
        <v>698</v>
      </c>
      <c r="G172" s="415"/>
      <c r="H172" s="416" t="s">
        <v>697</v>
      </c>
      <c r="I172" s="942">
        <f t="shared" si="3"/>
        <v>45873</v>
      </c>
      <c r="J172" s="329" t="s">
        <v>698</v>
      </c>
      <c r="K172" s="333"/>
    </row>
    <row r="173" spans="1:11" s="4" customFormat="1">
      <c r="A173" s="419" t="s">
        <v>2501</v>
      </c>
      <c r="B173" s="414" t="s">
        <v>2357</v>
      </c>
      <c r="C173" s="410" t="s">
        <v>1100</v>
      </c>
      <c r="D173" s="354" t="s">
        <v>697</v>
      </c>
      <c r="E173" s="536">
        <v>45796</v>
      </c>
      <c r="F173" s="354" t="s">
        <v>698</v>
      </c>
      <c r="G173" s="415"/>
      <c r="H173" s="416" t="s">
        <v>697</v>
      </c>
      <c r="I173" s="942">
        <f t="shared" si="3"/>
        <v>45873</v>
      </c>
      <c r="J173" s="329" t="s">
        <v>698</v>
      </c>
      <c r="K173" s="333"/>
    </row>
    <row r="174" spans="1:11" s="4" customFormat="1">
      <c r="A174" s="419" t="s">
        <v>2502</v>
      </c>
      <c r="B174" s="414" t="s">
        <v>2359</v>
      </c>
      <c r="C174" s="410" t="s">
        <v>1100</v>
      </c>
      <c r="D174" s="354" t="s">
        <v>697</v>
      </c>
      <c r="E174" s="536">
        <v>45796</v>
      </c>
      <c r="F174" s="354" t="s">
        <v>698</v>
      </c>
      <c r="G174" s="415"/>
      <c r="H174" s="416" t="s">
        <v>697</v>
      </c>
      <c r="I174" s="942">
        <f t="shared" si="3"/>
        <v>45873</v>
      </c>
      <c r="J174" s="329" t="s">
        <v>698</v>
      </c>
      <c r="K174" s="333"/>
    </row>
    <row r="175" spans="1:11" s="4" customFormat="1">
      <c r="A175" s="419" t="s">
        <v>2503</v>
      </c>
      <c r="B175" s="414" t="s">
        <v>2361</v>
      </c>
      <c r="C175" s="410" t="s">
        <v>1100</v>
      </c>
      <c r="D175" s="354" t="s">
        <v>2100</v>
      </c>
      <c r="E175" s="536">
        <v>45796</v>
      </c>
      <c r="F175" s="403" t="s">
        <v>698</v>
      </c>
      <c r="G175" s="415"/>
      <c r="H175" s="416" t="s">
        <v>2100</v>
      </c>
      <c r="I175" s="942">
        <f t="shared" si="3"/>
        <v>45873</v>
      </c>
      <c r="J175" s="329" t="s">
        <v>698</v>
      </c>
      <c r="K175" s="333"/>
    </row>
    <row r="176" spans="1:11" s="4" customFormat="1">
      <c r="A176" s="419" t="s">
        <v>2504</v>
      </c>
      <c r="B176" s="414" t="s">
        <v>2505</v>
      </c>
      <c r="C176" s="410"/>
      <c r="D176" s="354" t="s">
        <v>697</v>
      </c>
      <c r="E176" s="536">
        <v>45796</v>
      </c>
      <c r="F176" s="403" t="s">
        <v>698</v>
      </c>
      <c r="G176" s="415"/>
      <c r="H176" s="416" t="s">
        <v>697</v>
      </c>
      <c r="I176" s="942">
        <f t="shared" si="3"/>
        <v>45873</v>
      </c>
      <c r="J176" s="329" t="s">
        <v>698</v>
      </c>
      <c r="K176" s="333"/>
    </row>
    <row r="177" spans="1:11" s="4" customFormat="1">
      <c r="A177" s="419" t="s">
        <v>2506</v>
      </c>
      <c r="B177" s="414" t="s">
        <v>2507</v>
      </c>
      <c r="C177" s="410"/>
      <c r="D177" s="354" t="s">
        <v>697</v>
      </c>
      <c r="E177" s="536">
        <v>45796</v>
      </c>
      <c r="F177" s="403" t="s">
        <v>698</v>
      </c>
      <c r="G177" s="415"/>
      <c r="H177" s="416" t="s">
        <v>697</v>
      </c>
      <c r="I177" s="942">
        <f t="shared" si="3"/>
        <v>45873</v>
      </c>
      <c r="J177" s="329" t="s">
        <v>698</v>
      </c>
      <c r="K177" s="333"/>
    </row>
    <row r="178" spans="1:11" s="4" customFormat="1">
      <c r="A178" s="419" t="s">
        <v>2508</v>
      </c>
      <c r="B178" s="414" t="s">
        <v>2509</v>
      </c>
      <c r="C178" s="410" t="s">
        <v>983</v>
      </c>
      <c r="D178" s="354" t="s">
        <v>697</v>
      </c>
      <c r="E178" s="536">
        <v>45796</v>
      </c>
      <c r="F178" s="403" t="s">
        <v>698</v>
      </c>
      <c r="G178" s="415"/>
      <c r="H178" s="416" t="s">
        <v>697</v>
      </c>
      <c r="I178" s="942">
        <f t="shared" si="3"/>
        <v>45873</v>
      </c>
      <c r="J178" s="329" t="s">
        <v>698</v>
      </c>
      <c r="K178" s="333"/>
    </row>
    <row r="179" spans="1:11" s="4" customFormat="1">
      <c r="A179" s="419" t="s">
        <v>2510</v>
      </c>
      <c r="B179" s="414" t="s">
        <v>2367</v>
      </c>
      <c r="C179" s="410" t="s">
        <v>1100</v>
      </c>
      <c r="D179" s="354" t="s">
        <v>697</v>
      </c>
      <c r="E179" s="536">
        <v>45796</v>
      </c>
      <c r="F179" s="403" t="s">
        <v>698</v>
      </c>
      <c r="G179" s="415"/>
      <c r="H179" s="416" t="s">
        <v>697</v>
      </c>
      <c r="I179" s="942">
        <f t="shared" si="3"/>
        <v>45873</v>
      </c>
      <c r="J179" s="329" t="s">
        <v>698</v>
      </c>
      <c r="K179" s="333"/>
    </row>
    <row r="180" spans="1:11" s="4" customFormat="1">
      <c r="A180" s="419" t="s">
        <v>2511</v>
      </c>
      <c r="B180" s="414" t="s">
        <v>2369</v>
      </c>
      <c r="C180" s="410" t="s">
        <v>1100</v>
      </c>
      <c r="D180" s="354" t="s">
        <v>697</v>
      </c>
      <c r="E180" s="536">
        <v>45796</v>
      </c>
      <c r="F180" s="403" t="s">
        <v>698</v>
      </c>
      <c r="G180" s="415"/>
      <c r="H180" s="416" t="s">
        <v>697</v>
      </c>
      <c r="I180" s="942">
        <f t="shared" si="3"/>
        <v>45873</v>
      </c>
      <c r="J180" s="329" t="s">
        <v>698</v>
      </c>
      <c r="K180" s="333"/>
    </row>
    <row r="181" spans="1:11" s="4" customFormat="1">
      <c r="A181" s="419" t="s">
        <v>2512</v>
      </c>
      <c r="B181" s="414" t="s">
        <v>2371</v>
      </c>
      <c r="C181" s="410" t="s">
        <v>1100</v>
      </c>
      <c r="D181" s="354" t="s">
        <v>2100</v>
      </c>
      <c r="E181" s="536">
        <v>45796</v>
      </c>
      <c r="F181" s="403" t="s">
        <v>698</v>
      </c>
      <c r="G181" s="415"/>
      <c r="H181" s="416" t="s">
        <v>2100</v>
      </c>
      <c r="I181" s="942">
        <f t="shared" si="3"/>
        <v>45873</v>
      </c>
      <c r="J181" s="329" t="s">
        <v>698</v>
      </c>
      <c r="K181" s="333"/>
    </row>
    <row r="182" spans="1:11">
      <c r="A182" s="614" t="s">
        <v>2513</v>
      </c>
      <c r="B182" s="1071" t="s">
        <v>982</v>
      </c>
      <c r="C182" s="1077"/>
      <c r="D182" s="354"/>
      <c r="E182" s="1072"/>
      <c r="F182" s="1073"/>
      <c r="G182" s="1074"/>
      <c r="H182" s="416"/>
      <c r="I182" s="702"/>
      <c r="J182" s="328"/>
      <c r="K182" s="921"/>
    </row>
    <row r="183" spans="1:11" s="4" customFormat="1">
      <c r="A183" s="419" t="s">
        <v>2514</v>
      </c>
      <c r="B183" s="414" t="s">
        <v>11602</v>
      </c>
      <c r="C183" s="323" t="s">
        <v>11368</v>
      </c>
      <c r="D183" s="354" t="s">
        <v>697</v>
      </c>
      <c r="E183" s="536">
        <v>45796</v>
      </c>
      <c r="F183" s="405" t="s">
        <v>698</v>
      </c>
      <c r="G183" s="415"/>
      <c r="H183" s="416" t="s">
        <v>697</v>
      </c>
      <c r="I183" s="942">
        <f t="shared" si="3"/>
        <v>45873</v>
      </c>
      <c r="J183" s="329" t="s">
        <v>698</v>
      </c>
      <c r="K183" s="333" t="s">
        <v>11597</v>
      </c>
    </row>
    <row r="184" spans="1:11" s="4" customFormat="1">
      <c r="A184" s="419" t="s">
        <v>2516</v>
      </c>
      <c r="B184" s="414" t="s">
        <v>11603</v>
      </c>
      <c r="C184" s="323" t="s">
        <v>11368</v>
      </c>
      <c r="D184" s="354" t="s">
        <v>697</v>
      </c>
      <c r="E184" s="536">
        <v>45796</v>
      </c>
      <c r="F184" s="405" t="s">
        <v>698</v>
      </c>
      <c r="G184" s="415"/>
      <c r="H184" s="416" t="s">
        <v>697</v>
      </c>
      <c r="I184" s="942">
        <f t="shared" si="3"/>
        <v>45873</v>
      </c>
      <c r="J184" s="329" t="s">
        <v>698</v>
      </c>
      <c r="K184" s="333" t="s">
        <v>11597</v>
      </c>
    </row>
    <row r="185" spans="1:11" s="6" customFormat="1">
      <c r="A185" s="614" t="s">
        <v>2517</v>
      </c>
      <c r="B185" s="1071" t="s">
        <v>982</v>
      </c>
      <c r="C185" s="1077"/>
      <c r="D185" s="354"/>
      <c r="E185" s="1072"/>
      <c r="F185" s="1073"/>
      <c r="G185" s="1074"/>
      <c r="H185" s="416"/>
      <c r="I185" s="702"/>
      <c r="J185" s="328"/>
      <c r="K185" s="921"/>
    </row>
    <row r="186" spans="1:11" s="21" customFormat="1" ht="13.2" customHeight="1">
      <c r="A186" s="419" t="s">
        <v>2518</v>
      </c>
      <c r="B186" s="421" t="s">
        <v>2519</v>
      </c>
      <c r="C186" s="410" t="s">
        <v>983</v>
      </c>
      <c r="D186" s="365" t="s">
        <v>697</v>
      </c>
      <c r="E186" s="536">
        <v>45796</v>
      </c>
      <c r="F186" s="405" t="s">
        <v>698</v>
      </c>
      <c r="G186" s="422"/>
      <c r="H186" s="416" t="s">
        <v>697</v>
      </c>
      <c r="I186" s="942">
        <f t="shared" si="3"/>
        <v>45873</v>
      </c>
      <c r="J186" s="329" t="s">
        <v>698</v>
      </c>
      <c r="K186" s="333"/>
    </row>
    <row r="187" spans="1:11" s="21" customFormat="1" ht="13.2" customHeight="1">
      <c r="A187" s="419" t="s">
        <v>2520</v>
      </c>
      <c r="B187" s="421" t="s">
        <v>2521</v>
      </c>
      <c r="C187" s="410" t="s">
        <v>983</v>
      </c>
      <c r="D187" s="365" t="s">
        <v>697</v>
      </c>
      <c r="E187" s="536">
        <v>45796</v>
      </c>
      <c r="F187" s="405" t="s">
        <v>698</v>
      </c>
      <c r="G187" s="422"/>
      <c r="H187" s="416" t="s">
        <v>697</v>
      </c>
      <c r="I187" s="942">
        <f t="shared" si="3"/>
        <v>45873</v>
      </c>
      <c r="J187" s="329" t="s">
        <v>698</v>
      </c>
      <c r="K187" s="333"/>
    </row>
    <row r="188" spans="1:11" s="21" customFormat="1" ht="13.2" customHeight="1">
      <c r="A188" s="419" t="s">
        <v>2522</v>
      </c>
      <c r="B188" s="421" t="s">
        <v>2523</v>
      </c>
      <c r="C188" s="410" t="s">
        <v>983</v>
      </c>
      <c r="D188" s="365" t="s">
        <v>697</v>
      </c>
      <c r="E188" s="536">
        <v>45796</v>
      </c>
      <c r="F188" s="405" t="s">
        <v>698</v>
      </c>
      <c r="G188" s="422"/>
      <c r="H188" s="416" t="s">
        <v>697</v>
      </c>
      <c r="I188" s="942">
        <f t="shared" si="3"/>
        <v>45873</v>
      </c>
      <c r="J188" s="329" t="s">
        <v>698</v>
      </c>
      <c r="K188" s="333"/>
    </row>
    <row r="189" spans="1:11" s="21" customFormat="1" ht="13.2" customHeight="1">
      <c r="A189" s="1013" t="s">
        <v>11598</v>
      </c>
      <c r="B189" s="1659" t="s">
        <v>11604</v>
      </c>
      <c r="C189" s="323" t="s">
        <v>11368</v>
      </c>
      <c r="D189" s="365"/>
      <c r="E189" s="536"/>
      <c r="F189" s="405"/>
      <c r="G189" s="422"/>
      <c r="H189" s="1394" t="s">
        <v>697</v>
      </c>
      <c r="I189" s="942">
        <f>$B$5+180</f>
        <v>45963</v>
      </c>
      <c r="J189" s="1134" t="s">
        <v>698</v>
      </c>
      <c r="K189" s="333" t="s">
        <v>11601</v>
      </c>
    </row>
    <row r="190" spans="1:11" s="21" customFormat="1" ht="13.2" customHeight="1">
      <c r="A190" s="1013" t="s">
        <v>11599</v>
      </c>
      <c r="B190" s="1659" t="s">
        <v>11605</v>
      </c>
      <c r="C190" s="323" t="s">
        <v>11368</v>
      </c>
      <c r="D190" s="365"/>
      <c r="E190" s="536"/>
      <c r="F190" s="405"/>
      <c r="G190" s="422"/>
      <c r="H190" s="1394" t="s">
        <v>697</v>
      </c>
      <c r="I190" s="942">
        <f>$B$5+180</f>
        <v>45963</v>
      </c>
      <c r="J190" s="1134" t="s">
        <v>698</v>
      </c>
      <c r="K190" s="333" t="s">
        <v>11601</v>
      </c>
    </row>
    <row r="191" spans="1:11" s="21" customFormat="1">
      <c r="A191" s="419" t="s">
        <v>2524</v>
      </c>
      <c r="B191" s="421" t="s">
        <v>10728</v>
      </c>
      <c r="C191" s="410" t="s">
        <v>1100</v>
      </c>
      <c r="D191" s="365" t="s">
        <v>697</v>
      </c>
      <c r="E191" s="536">
        <v>45796</v>
      </c>
      <c r="F191" s="405" t="s">
        <v>698</v>
      </c>
      <c r="G191" s="422"/>
      <c r="H191" s="416" t="s">
        <v>697</v>
      </c>
      <c r="I191" s="942">
        <f t="shared" si="3"/>
        <v>45873</v>
      </c>
      <c r="J191" s="329" t="s">
        <v>698</v>
      </c>
      <c r="K191" s="333"/>
    </row>
    <row r="192" spans="1:11" s="21" customFormat="1">
      <c r="A192" s="419" t="s">
        <v>2525</v>
      </c>
      <c r="B192" s="421" t="s">
        <v>10729</v>
      </c>
      <c r="C192" s="410" t="s">
        <v>1100</v>
      </c>
      <c r="D192" s="365" t="s">
        <v>697</v>
      </c>
      <c r="E192" s="536">
        <v>45796</v>
      </c>
      <c r="F192" s="405" t="s">
        <v>698</v>
      </c>
      <c r="G192" s="422"/>
      <c r="H192" s="416" t="s">
        <v>697</v>
      </c>
      <c r="I192" s="942">
        <f t="shared" si="3"/>
        <v>45873</v>
      </c>
      <c r="J192" s="329" t="s">
        <v>698</v>
      </c>
      <c r="K192" s="333"/>
    </row>
    <row r="193" spans="1:11" s="21" customFormat="1">
      <c r="A193" s="419" t="s">
        <v>2526</v>
      </c>
      <c r="B193" s="421" t="s">
        <v>10730</v>
      </c>
      <c r="C193" s="410"/>
      <c r="D193" s="365" t="s">
        <v>697</v>
      </c>
      <c r="E193" s="536">
        <v>45796</v>
      </c>
      <c r="F193" s="405" t="s">
        <v>698</v>
      </c>
      <c r="G193" s="422"/>
      <c r="H193" s="416" t="s">
        <v>697</v>
      </c>
      <c r="I193" s="942">
        <f t="shared" si="3"/>
        <v>45873</v>
      </c>
      <c r="J193" s="329" t="s">
        <v>698</v>
      </c>
      <c r="K193" s="333"/>
    </row>
    <row r="194" spans="1:11" s="21" customFormat="1">
      <c r="A194" s="419" t="s">
        <v>2527</v>
      </c>
      <c r="B194" s="421" t="s">
        <v>10731</v>
      </c>
      <c r="C194" s="410"/>
      <c r="D194" s="365" t="s">
        <v>697</v>
      </c>
      <c r="E194" s="536">
        <v>45796</v>
      </c>
      <c r="F194" s="405" t="s">
        <v>698</v>
      </c>
      <c r="G194" s="422"/>
      <c r="H194" s="416" t="s">
        <v>697</v>
      </c>
      <c r="I194" s="942">
        <f t="shared" si="3"/>
        <v>45873</v>
      </c>
      <c r="J194" s="329" t="s">
        <v>698</v>
      </c>
      <c r="K194" s="333"/>
    </row>
    <row r="195" spans="1:11" s="21" customFormat="1">
      <c r="A195" s="419" t="s">
        <v>2528</v>
      </c>
      <c r="B195" s="421" t="s">
        <v>2529</v>
      </c>
      <c r="C195" s="410"/>
      <c r="D195" s="365" t="s">
        <v>697</v>
      </c>
      <c r="E195" s="536">
        <v>45796</v>
      </c>
      <c r="F195" s="405" t="s">
        <v>698</v>
      </c>
      <c r="G195" s="422"/>
      <c r="H195" s="416" t="s">
        <v>697</v>
      </c>
      <c r="I195" s="942">
        <f t="shared" si="3"/>
        <v>45873</v>
      </c>
      <c r="J195" s="329" t="s">
        <v>698</v>
      </c>
      <c r="K195" s="333"/>
    </row>
    <row r="196" spans="1:11" s="21" customFormat="1">
      <c r="A196" s="419" t="s">
        <v>2530</v>
      </c>
      <c r="B196" s="421" t="s">
        <v>10732</v>
      </c>
      <c r="C196" s="410"/>
      <c r="D196" s="365" t="s">
        <v>697</v>
      </c>
      <c r="E196" s="536">
        <v>45796</v>
      </c>
      <c r="F196" s="405" t="s">
        <v>698</v>
      </c>
      <c r="G196" s="422"/>
      <c r="H196" s="416" t="s">
        <v>697</v>
      </c>
      <c r="I196" s="942">
        <f t="shared" si="3"/>
        <v>45873</v>
      </c>
      <c r="J196" s="329" t="s">
        <v>698</v>
      </c>
      <c r="K196" s="333"/>
    </row>
    <row r="197" spans="1:11" s="21" customFormat="1">
      <c r="A197" s="419" t="s">
        <v>2531</v>
      </c>
      <c r="B197" s="421" t="s">
        <v>2532</v>
      </c>
      <c r="C197" s="410"/>
      <c r="D197" s="365" t="s">
        <v>697</v>
      </c>
      <c r="E197" s="536">
        <v>45796</v>
      </c>
      <c r="F197" s="405" t="s">
        <v>698</v>
      </c>
      <c r="G197" s="422"/>
      <c r="H197" s="416" t="s">
        <v>697</v>
      </c>
      <c r="I197" s="942">
        <f t="shared" si="3"/>
        <v>45873</v>
      </c>
      <c r="J197" s="329" t="s">
        <v>698</v>
      </c>
      <c r="K197" s="333"/>
    </row>
    <row r="198" spans="1:11" s="21" customFormat="1">
      <c r="A198" s="419" t="s">
        <v>2533</v>
      </c>
      <c r="B198" s="421" t="s">
        <v>10733</v>
      </c>
      <c r="C198" s="410"/>
      <c r="D198" s="365" t="s">
        <v>697</v>
      </c>
      <c r="E198" s="536">
        <v>45796</v>
      </c>
      <c r="F198" s="405" t="s">
        <v>698</v>
      </c>
      <c r="G198" s="422"/>
      <c r="H198" s="416" t="s">
        <v>697</v>
      </c>
      <c r="I198" s="942">
        <f t="shared" si="3"/>
        <v>45873</v>
      </c>
      <c r="J198" s="329" t="s">
        <v>698</v>
      </c>
      <c r="K198" s="333"/>
    </row>
    <row r="199" spans="1:11" s="21" customFormat="1">
      <c r="A199" s="420" t="s">
        <v>2534</v>
      </c>
      <c r="B199" s="553" t="s">
        <v>2535</v>
      </c>
      <c r="C199" s="410"/>
      <c r="D199" s="365" t="s">
        <v>697</v>
      </c>
      <c r="E199" s="536">
        <v>45796</v>
      </c>
      <c r="F199" s="405" t="s">
        <v>698</v>
      </c>
      <c r="G199" s="422"/>
      <c r="H199" s="416" t="s">
        <v>697</v>
      </c>
      <c r="I199" s="942">
        <f t="shared" si="3"/>
        <v>45873</v>
      </c>
      <c r="J199" s="329" t="s">
        <v>698</v>
      </c>
      <c r="K199" s="333"/>
    </row>
    <row r="200" spans="1:11" s="21" customFormat="1" ht="12.75" customHeight="1">
      <c r="A200" s="419" t="s">
        <v>2536</v>
      </c>
      <c r="B200" s="421" t="s">
        <v>2537</v>
      </c>
      <c r="C200" s="410"/>
      <c r="D200" s="365" t="s">
        <v>697</v>
      </c>
      <c r="E200" s="536">
        <v>45796</v>
      </c>
      <c r="F200" s="405" t="s">
        <v>698</v>
      </c>
      <c r="G200" s="422"/>
      <c r="H200" s="416" t="s">
        <v>697</v>
      </c>
      <c r="I200" s="942">
        <f t="shared" si="3"/>
        <v>45873</v>
      </c>
      <c r="J200" s="329" t="s">
        <v>698</v>
      </c>
      <c r="K200" s="333"/>
    </row>
    <row r="201" spans="1:11" s="21" customFormat="1">
      <c r="A201" s="419" t="s">
        <v>2538</v>
      </c>
      <c r="B201" s="421" t="s">
        <v>2539</v>
      </c>
      <c r="C201" s="390" t="s">
        <v>1890</v>
      </c>
      <c r="D201" s="365" t="s">
        <v>697</v>
      </c>
      <c r="E201" s="536">
        <v>45796</v>
      </c>
      <c r="F201" s="405" t="s">
        <v>698</v>
      </c>
      <c r="G201" s="422"/>
      <c r="H201" s="416" t="s">
        <v>697</v>
      </c>
      <c r="I201" s="942">
        <f t="shared" si="3"/>
        <v>45873</v>
      </c>
      <c r="J201" s="329" t="s">
        <v>698</v>
      </c>
      <c r="K201" s="333"/>
    </row>
    <row r="202" spans="1:11" s="21" customFormat="1">
      <c r="A202" s="419" t="s">
        <v>2540</v>
      </c>
      <c r="B202" s="421" t="s">
        <v>2541</v>
      </c>
      <c r="C202" s="390" t="s">
        <v>1890</v>
      </c>
      <c r="D202" s="365" t="s">
        <v>697</v>
      </c>
      <c r="E202" s="536">
        <v>45796</v>
      </c>
      <c r="F202" s="405" t="s">
        <v>698</v>
      </c>
      <c r="G202" s="422"/>
      <c r="H202" s="416" t="s">
        <v>697</v>
      </c>
      <c r="I202" s="942">
        <f t="shared" si="3"/>
        <v>45873</v>
      </c>
      <c r="J202" s="329" t="s">
        <v>698</v>
      </c>
      <c r="K202" s="333"/>
    </row>
    <row r="203" spans="1:11" s="21" customFormat="1" ht="13.2" customHeight="1">
      <c r="A203" s="419" t="s">
        <v>2542</v>
      </c>
      <c r="B203" s="421" t="s">
        <v>2543</v>
      </c>
      <c r="C203" s="390" t="s">
        <v>1890</v>
      </c>
      <c r="D203" s="365" t="s">
        <v>697</v>
      </c>
      <c r="E203" s="536">
        <v>45796</v>
      </c>
      <c r="F203" s="405" t="s">
        <v>698</v>
      </c>
      <c r="G203" s="422"/>
      <c r="H203" s="416" t="s">
        <v>697</v>
      </c>
      <c r="I203" s="942">
        <f t="shared" si="3"/>
        <v>45873</v>
      </c>
      <c r="J203" s="329" t="s">
        <v>698</v>
      </c>
      <c r="K203" s="333"/>
    </row>
    <row r="204" spans="1:11" s="6" customFormat="1">
      <c r="A204" s="614" t="s">
        <v>2544</v>
      </c>
      <c r="B204" s="1078" t="s">
        <v>982</v>
      </c>
      <c r="C204" s="1077" t="s">
        <v>1100</v>
      </c>
      <c r="D204" s="365"/>
      <c r="E204" s="1072"/>
      <c r="F204" s="1079"/>
      <c r="G204" s="1074"/>
      <c r="H204" s="416"/>
      <c r="I204" s="702"/>
      <c r="J204" s="328"/>
      <c r="K204" s="921"/>
    </row>
    <row r="205" spans="1:11" s="21" customFormat="1">
      <c r="A205" s="419" t="s">
        <v>2545</v>
      </c>
      <c r="B205" s="421" t="s">
        <v>2546</v>
      </c>
      <c r="C205" s="410"/>
      <c r="D205" s="365" t="s">
        <v>697</v>
      </c>
      <c r="E205" s="536">
        <v>45796</v>
      </c>
      <c r="F205" s="405" t="s">
        <v>698</v>
      </c>
      <c r="G205" s="422"/>
      <c r="H205" s="416" t="s">
        <v>697</v>
      </c>
      <c r="I205" s="942">
        <f t="shared" si="3"/>
        <v>45873</v>
      </c>
      <c r="J205" s="329" t="s">
        <v>698</v>
      </c>
      <c r="K205" s="333"/>
    </row>
    <row r="206" spans="1:11" s="21" customFormat="1">
      <c r="A206" s="419" t="s">
        <v>2547</v>
      </c>
      <c r="B206" s="421" t="s">
        <v>2548</v>
      </c>
      <c r="C206" s="390"/>
      <c r="D206" s="365" t="s">
        <v>697</v>
      </c>
      <c r="E206" s="536">
        <v>45796</v>
      </c>
      <c r="F206" s="405" t="s">
        <v>698</v>
      </c>
      <c r="G206" s="422"/>
      <c r="H206" s="416" t="s">
        <v>697</v>
      </c>
      <c r="I206" s="942">
        <f t="shared" si="3"/>
        <v>45873</v>
      </c>
      <c r="J206" s="329" t="s">
        <v>698</v>
      </c>
      <c r="K206" s="333"/>
    </row>
    <row r="207" spans="1:11" s="21" customFormat="1">
      <c r="A207" s="419" t="s">
        <v>2549</v>
      </c>
      <c r="B207" s="421" t="s">
        <v>2550</v>
      </c>
      <c r="C207" s="410" t="s">
        <v>983</v>
      </c>
      <c r="D207" s="365" t="s">
        <v>697</v>
      </c>
      <c r="E207" s="536">
        <v>45796</v>
      </c>
      <c r="F207" s="405" t="s">
        <v>698</v>
      </c>
      <c r="G207" s="422"/>
      <c r="H207" s="416" t="s">
        <v>697</v>
      </c>
      <c r="I207" s="942">
        <f t="shared" si="3"/>
        <v>45873</v>
      </c>
      <c r="J207" s="329" t="s">
        <v>698</v>
      </c>
      <c r="K207" s="573"/>
    </row>
    <row r="208" spans="1:11" s="21" customFormat="1">
      <c r="A208" s="419" t="s">
        <v>2551</v>
      </c>
      <c r="B208" s="421" t="s">
        <v>2550</v>
      </c>
      <c r="C208" s="410" t="s">
        <v>983</v>
      </c>
      <c r="D208" s="365" t="s">
        <v>697</v>
      </c>
      <c r="E208" s="536">
        <v>45796</v>
      </c>
      <c r="F208" s="405" t="s">
        <v>698</v>
      </c>
      <c r="G208" s="422"/>
      <c r="H208" s="416" t="s">
        <v>697</v>
      </c>
      <c r="I208" s="942">
        <f t="shared" si="3"/>
        <v>45873</v>
      </c>
      <c r="J208" s="329" t="s">
        <v>698</v>
      </c>
      <c r="K208" s="573"/>
    </row>
    <row r="209" spans="1:11" s="21" customFormat="1">
      <c r="A209" s="419" t="s">
        <v>2552</v>
      </c>
      <c r="B209" s="421" t="s">
        <v>2550</v>
      </c>
      <c r="C209" s="410" t="s">
        <v>983</v>
      </c>
      <c r="D209" s="365" t="s">
        <v>697</v>
      </c>
      <c r="E209" s="536">
        <v>45796</v>
      </c>
      <c r="F209" s="405" t="s">
        <v>698</v>
      </c>
      <c r="G209" s="422"/>
      <c r="H209" s="416" t="s">
        <v>697</v>
      </c>
      <c r="I209" s="942">
        <f t="shared" si="3"/>
        <v>45873</v>
      </c>
      <c r="J209" s="329" t="s">
        <v>698</v>
      </c>
      <c r="K209" s="573"/>
    </row>
    <row r="210" spans="1:11" s="21" customFormat="1">
      <c r="A210" s="419" t="s">
        <v>2553</v>
      </c>
      <c r="B210" s="421" t="s">
        <v>2550</v>
      </c>
      <c r="C210" s="410" t="s">
        <v>983</v>
      </c>
      <c r="D210" s="365" t="s">
        <v>697</v>
      </c>
      <c r="E210" s="536">
        <v>45796</v>
      </c>
      <c r="F210" s="405" t="s">
        <v>698</v>
      </c>
      <c r="G210" s="422"/>
      <c r="H210" s="416" t="s">
        <v>697</v>
      </c>
      <c r="I210" s="942">
        <f t="shared" si="3"/>
        <v>45873</v>
      </c>
      <c r="J210" s="329" t="s">
        <v>698</v>
      </c>
      <c r="K210" s="573"/>
    </row>
    <row r="211" spans="1:11" s="21" customFormat="1">
      <c r="A211" s="419" t="s">
        <v>2554</v>
      </c>
      <c r="B211" s="421" t="s">
        <v>2550</v>
      </c>
      <c r="C211" s="410" t="s">
        <v>983</v>
      </c>
      <c r="D211" s="365" t="s">
        <v>697</v>
      </c>
      <c r="E211" s="536">
        <v>45796</v>
      </c>
      <c r="F211" s="405" t="s">
        <v>698</v>
      </c>
      <c r="G211" s="422"/>
      <c r="H211" s="416" t="s">
        <v>697</v>
      </c>
      <c r="I211" s="942">
        <f t="shared" si="3"/>
        <v>45873</v>
      </c>
      <c r="J211" s="329" t="s">
        <v>698</v>
      </c>
      <c r="K211" s="573"/>
    </row>
    <row r="212" spans="1:11" s="21" customFormat="1">
      <c r="A212" s="419" t="s">
        <v>2555</v>
      </c>
      <c r="B212" s="421" t="s">
        <v>2550</v>
      </c>
      <c r="C212" s="410" t="s">
        <v>983</v>
      </c>
      <c r="D212" s="365" t="s">
        <v>697</v>
      </c>
      <c r="E212" s="536">
        <v>45796</v>
      </c>
      <c r="F212" s="405" t="s">
        <v>698</v>
      </c>
      <c r="G212" s="422"/>
      <c r="H212" s="416" t="s">
        <v>697</v>
      </c>
      <c r="I212" s="942">
        <f t="shared" si="3"/>
        <v>45873</v>
      </c>
      <c r="J212" s="329" t="s">
        <v>698</v>
      </c>
      <c r="K212" s="573"/>
    </row>
    <row r="213" spans="1:11" s="21" customFormat="1">
      <c r="A213" s="419" t="s">
        <v>2556</v>
      </c>
      <c r="B213" s="421" t="s">
        <v>2557</v>
      </c>
      <c r="C213" s="410" t="s">
        <v>983</v>
      </c>
      <c r="D213" s="365" t="s">
        <v>697</v>
      </c>
      <c r="E213" s="536">
        <v>45796</v>
      </c>
      <c r="F213" s="405" t="s">
        <v>698</v>
      </c>
      <c r="G213" s="422"/>
      <c r="H213" s="416" t="s">
        <v>697</v>
      </c>
      <c r="I213" s="942">
        <f t="shared" si="3"/>
        <v>45873</v>
      </c>
      <c r="J213" s="329" t="s">
        <v>698</v>
      </c>
      <c r="K213" s="333"/>
    </row>
    <row r="214" spans="1:11" s="21" customFormat="1">
      <c r="A214" s="620" t="s">
        <v>2558</v>
      </c>
      <c r="B214" s="421" t="s">
        <v>2559</v>
      </c>
      <c r="C214" s="410"/>
      <c r="D214" s="365" t="s">
        <v>697</v>
      </c>
      <c r="E214" s="536">
        <v>45796</v>
      </c>
      <c r="F214" s="405" t="s">
        <v>698</v>
      </c>
      <c r="G214" s="422"/>
      <c r="H214" s="423" t="s">
        <v>697</v>
      </c>
      <c r="I214" s="942">
        <f t="shared" si="3"/>
        <v>45873</v>
      </c>
      <c r="J214" s="329" t="s">
        <v>698</v>
      </c>
      <c r="K214" s="573"/>
    </row>
    <row r="215" spans="1:11" s="21" customFormat="1" ht="13.75" thickBot="1">
      <c r="A215" s="491" t="s">
        <v>2560</v>
      </c>
      <c r="B215" s="425" t="s">
        <v>2561</v>
      </c>
      <c r="C215" s="570"/>
      <c r="D215" s="368" t="s">
        <v>697</v>
      </c>
      <c r="E215" s="526">
        <v>45796</v>
      </c>
      <c r="F215" s="369" t="s">
        <v>698</v>
      </c>
      <c r="G215" s="426"/>
      <c r="H215" s="1498" t="s">
        <v>697</v>
      </c>
      <c r="I215" s="1258">
        <f t="shared" si="3"/>
        <v>45873</v>
      </c>
      <c r="J215" s="336" t="s">
        <v>698</v>
      </c>
      <c r="K215" s="427"/>
    </row>
    <row r="216" spans="1:11" s="21" customFormat="1">
      <c r="A216"/>
      <c r="B216" s="6"/>
      <c r="C216"/>
      <c r="D216"/>
      <c r="E216" s="12"/>
      <c r="F216" s="1"/>
      <c r="G216" s="1"/>
      <c r="H216"/>
      <c r="I216"/>
      <c r="J216" s="1"/>
      <c r="K216" s="45"/>
    </row>
    <row r="217" spans="1:11" s="21" customFormat="1">
      <c r="A217" s="178" t="s">
        <v>801</v>
      </c>
      <c r="B217" s="178"/>
      <c r="C217" s="178"/>
      <c r="D217" s="178"/>
      <c r="E217" s="178"/>
      <c r="F217" s="178"/>
      <c r="G217" s="178"/>
      <c r="H217" s="178"/>
      <c r="I217" s="178"/>
      <c r="J217" s="178"/>
      <c r="K217" s="178"/>
    </row>
    <row r="218" spans="1:11" s="21" customFormat="1">
      <c r="A218" s="728" t="s">
        <v>802</v>
      </c>
      <c r="B218" s="178"/>
      <c r="C218" s="178"/>
      <c r="D218" s="178"/>
      <c r="E218" s="178"/>
      <c r="F218" s="178"/>
      <c r="G218" s="178"/>
      <c r="H218" s="178"/>
      <c r="I218" s="178"/>
      <c r="J218" s="178"/>
      <c r="K218" s="178"/>
    </row>
  </sheetData>
  <mergeCells count="7">
    <mergeCell ref="H6:K6"/>
    <mergeCell ref="D6:G6"/>
    <mergeCell ref="A1:B1"/>
    <mergeCell ref="D1:G1"/>
    <mergeCell ref="A2:B2"/>
    <mergeCell ref="A3:B3"/>
    <mergeCell ref="A4:B4"/>
  </mergeCells>
  <hyperlinks>
    <hyperlink ref="A6" location="Top!A1" display="go to top" xr:uid="{00000000-0004-0000-0B00-000000000000}"/>
  </hyperlinks>
  <pageMargins left="0.7" right="0.7" top="0.75" bottom="0.75" header="0.3" footer="0.3"/>
  <pageSetup paperSize="9" scale="53" fitToHeight="0" orientation="landscape"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rgb="FFB1A0C7"/>
    <pageSetUpPr fitToPage="1"/>
  </sheetPr>
  <dimension ref="A1:L441"/>
  <sheetViews>
    <sheetView zoomScaleNormal="100" workbookViewId="0">
      <selection sqref="A1:B1"/>
    </sheetView>
  </sheetViews>
  <sheetFormatPr defaultColWidth="8.54296875" defaultRowHeight="13"/>
  <cols>
    <col min="1" max="1" width="27.54296875" customWidth="1"/>
    <col min="2" max="2" width="65.08984375" customWidth="1"/>
    <col min="3" max="3" width="16.54296875" style="35" customWidth="1"/>
    <col min="4" max="4" width="16" customWidth="1"/>
    <col min="5" max="5" width="15.453125" customWidth="1"/>
    <col min="6" max="6" width="16.453125" customWidth="1"/>
    <col min="7" max="7" width="25.2265625" style="1" customWidth="1"/>
    <col min="8" max="8" width="16" bestFit="1" customWidth="1"/>
    <col min="9" max="9" width="17" customWidth="1"/>
    <col min="10" max="10" width="20.453125" customWidth="1"/>
    <col min="11" max="11" width="26.54296875" style="1" customWidth="1"/>
    <col min="12" max="12" width="43" style="283" customWidth="1"/>
  </cols>
  <sheetData>
    <row r="1" spans="1:12" ht="21.25" thickBot="1">
      <c r="A1" s="1920" t="s">
        <v>677</v>
      </c>
      <c r="B1" s="1920"/>
      <c r="C1" s="240"/>
      <c r="D1" s="1922"/>
      <c r="E1" s="1922"/>
      <c r="F1" s="1922"/>
      <c r="G1" s="1922"/>
      <c r="J1" s="10"/>
      <c r="K1" s="10"/>
    </row>
    <row r="2" spans="1:12" ht="31.5" customHeight="1" thickBot="1">
      <c r="A2" s="1920" t="str">
        <f>Top!B15 &amp; " Conformance"</f>
        <v>Host Controller Interface Conformance</v>
      </c>
      <c r="B2" s="1920"/>
      <c r="C2" s="241"/>
      <c r="D2" s="521" t="s">
        <v>678</v>
      </c>
      <c r="E2" s="519" t="str">
        <f>Top!E15</f>
        <v>HCI.TS.p36</v>
      </c>
      <c r="F2" s="519"/>
      <c r="G2" s="520"/>
      <c r="H2" s="495" t="s">
        <v>8</v>
      </c>
      <c r="I2" s="494" t="str">
        <f>Top!G15</f>
        <v>HCI.TS.p37</v>
      </c>
      <c r="J2" s="495" t="s">
        <v>679</v>
      </c>
      <c r="K2" s="189">
        <f>rel_date</f>
        <v>45783</v>
      </c>
    </row>
    <row r="3" spans="1:12" ht="15.5">
      <c r="A3" s="1921" t="str">
        <f>Top!D15</f>
        <v>Vol 2 Part E, 4.2–6.1</v>
      </c>
      <c r="B3" s="1921"/>
      <c r="C3" s="242"/>
      <c r="D3" s="159" t="s">
        <v>680</v>
      </c>
      <c r="E3" s="160" t="str">
        <f>Top!F15</f>
        <v>HCI.ICS.p31</v>
      </c>
      <c r="F3" s="160"/>
      <c r="G3" s="156"/>
      <c r="H3" s="155" t="s">
        <v>9</v>
      </c>
      <c r="I3" s="164" t="str">
        <f>Top!H15</f>
        <v>HCI.ICS.p32</v>
      </c>
      <c r="J3" s="1257" t="s">
        <v>679</v>
      </c>
      <c r="K3" s="291">
        <f>rel_date</f>
        <v>45783</v>
      </c>
    </row>
    <row r="4" spans="1:12" ht="16.25" thickBot="1">
      <c r="A4" s="26" t="str">
        <f>Top!A2</f>
        <v>Release Date</v>
      </c>
      <c r="B4" s="43">
        <f>rel_date</f>
        <v>45783</v>
      </c>
      <c r="C4" s="43"/>
      <c r="D4" s="157"/>
      <c r="E4" s="161"/>
      <c r="F4" s="161"/>
      <c r="G4" s="158"/>
      <c r="H4" s="162"/>
      <c r="I4" s="163"/>
      <c r="J4" s="162"/>
      <c r="K4" s="163"/>
    </row>
    <row r="5" spans="1:12" ht="16.25" thickBot="1">
      <c r="A5" s="26"/>
      <c r="B5" s="43"/>
      <c r="C5" s="43"/>
      <c r="D5" s="159" t="s">
        <v>680</v>
      </c>
      <c r="E5" s="1261" t="str">
        <f>Top!F16</f>
        <v>UHCI.ICS.p1</v>
      </c>
      <c r="F5" s="160"/>
      <c r="G5" s="156"/>
      <c r="H5" s="1738" t="s">
        <v>9</v>
      </c>
      <c r="I5" s="1739" t="str">
        <f>Top!H16</f>
        <v>UHCI.ICS.p2</v>
      </c>
      <c r="J5" s="1740" t="s">
        <v>679</v>
      </c>
      <c r="K5" s="291">
        <f>rel_date</f>
        <v>45783</v>
      </c>
    </row>
    <row r="6" spans="1:12" ht="13.5" customHeight="1" thickBot="1">
      <c r="A6" s="54" t="s">
        <v>682</v>
      </c>
      <c r="B6" s="182"/>
      <c r="C6" s="181"/>
      <c r="D6" s="1916" t="s">
        <v>683</v>
      </c>
      <c r="E6" s="1917"/>
      <c r="F6" s="1917"/>
      <c r="G6" s="1918"/>
      <c r="H6" s="1916" t="s">
        <v>684</v>
      </c>
      <c r="I6" s="1917"/>
      <c r="J6" s="1917"/>
      <c r="K6" s="1918"/>
    </row>
    <row r="7" spans="1:12" s="7" customFormat="1" ht="39" customHeight="1" thickBot="1">
      <c r="A7" s="86" t="s">
        <v>685</v>
      </c>
      <c r="B7" s="145" t="s">
        <v>482</v>
      </c>
      <c r="C7" s="629" t="s">
        <v>686</v>
      </c>
      <c r="D7" s="146" t="s">
        <v>687</v>
      </c>
      <c r="E7" s="46" t="s">
        <v>688</v>
      </c>
      <c r="F7" s="46" t="s">
        <v>689</v>
      </c>
      <c r="G7" s="47" t="s">
        <v>690</v>
      </c>
      <c r="H7" s="142" t="s">
        <v>687</v>
      </c>
      <c r="I7" s="46" t="s">
        <v>688</v>
      </c>
      <c r="J7" s="46" t="s">
        <v>689</v>
      </c>
      <c r="K7" s="49" t="s">
        <v>690</v>
      </c>
      <c r="L7" s="1792"/>
    </row>
    <row r="8" spans="1:12" s="21" customFormat="1" ht="39">
      <c r="A8" s="624" t="s">
        <v>676</v>
      </c>
      <c r="B8" s="625" t="s">
        <v>691</v>
      </c>
      <c r="C8" s="323" t="s">
        <v>11368</v>
      </c>
      <c r="D8" s="428"/>
      <c r="E8" s="538">
        <v>45796</v>
      </c>
      <c r="F8" s="318"/>
      <c r="G8" s="429" t="s">
        <v>11152</v>
      </c>
      <c r="H8" s="766"/>
      <c r="I8" s="530">
        <f>$B$4+90</f>
        <v>45873</v>
      </c>
      <c r="J8" s="321"/>
      <c r="K8" s="579" t="s">
        <v>11808</v>
      </c>
      <c r="L8" s="1793"/>
    </row>
    <row r="9" spans="1:12" s="6" customFormat="1">
      <c r="A9" s="613" t="s">
        <v>2562</v>
      </c>
      <c r="B9" s="614" t="s">
        <v>2563</v>
      </c>
      <c r="C9" s="323" t="s">
        <v>11368</v>
      </c>
      <c r="D9" s="430"/>
      <c r="E9" s="533">
        <v>45796</v>
      </c>
      <c r="F9" s="325"/>
      <c r="G9" s="431" t="s">
        <v>10841</v>
      </c>
      <c r="H9" s="432"/>
      <c r="I9" s="530">
        <f t="shared" ref="I9:I84" si="0">$B$4+90</f>
        <v>45873</v>
      </c>
      <c r="J9" s="328"/>
      <c r="K9" s="573" t="s">
        <v>11480</v>
      </c>
      <c r="L9" s="1794"/>
    </row>
    <row r="10" spans="1:12" s="6" customFormat="1">
      <c r="A10" s="1385" t="s">
        <v>2564</v>
      </c>
      <c r="B10" s="614" t="s">
        <v>2565</v>
      </c>
      <c r="C10" s="323" t="s">
        <v>11368</v>
      </c>
      <c r="D10" s="430"/>
      <c r="E10" s="533">
        <v>45796</v>
      </c>
      <c r="F10" s="325"/>
      <c r="G10" s="431"/>
      <c r="H10" s="432"/>
      <c r="I10" s="530">
        <f t="shared" si="0"/>
        <v>45873</v>
      </c>
      <c r="J10" s="328"/>
      <c r="K10" s="573" t="s">
        <v>11962</v>
      </c>
      <c r="L10" s="1794"/>
    </row>
    <row r="11" spans="1:12" s="21" customFormat="1">
      <c r="A11" s="626" t="s">
        <v>545</v>
      </c>
      <c r="B11" s="627" t="s">
        <v>635</v>
      </c>
      <c r="C11" s="331" t="s">
        <v>1001</v>
      </c>
      <c r="D11" s="430" t="s">
        <v>131</v>
      </c>
      <c r="E11" s="538">
        <v>45796</v>
      </c>
      <c r="F11" s="326" t="s">
        <v>2566</v>
      </c>
      <c r="G11" s="431"/>
      <c r="H11" s="432" t="s">
        <v>131</v>
      </c>
      <c r="I11" s="530">
        <f t="shared" si="0"/>
        <v>45873</v>
      </c>
      <c r="J11" s="329" t="s">
        <v>2566</v>
      </c>
      <c r="K11" s="333"/>
      <c r="L11" s="1793"/>
    </row>
    <row r="12" spans="1:12" s="21" customFormat="1">
      <c r="A12" s="626" t="s">
        <v>636</v>
      </c>
      <c r="B12" s="627" t="s">
        <v>637</v>
      </c>
      <c r="C12" s="331" t="s">
        <v>1001</v>
      </c>
      <c r="D12" s="430" t="s">
        <v>131</v>
      </c>
      <c r="E12" s="538">
        <v>45796</v>
      </c>
      <c r="F12" s="326" t="s">
        <v>1004</v>
      </c>
      <c r="G12" s="431"/>
      <c r="H12" s="441" t="s">
        <v>131</v>
      </c>
      <c r="I12" s="530">
        <f t="shared" si="0"/>
        <v>45873</v>
      </c>
      <c r="J12" s="468" t="s">
        <v>1004</v>
      </c>
      <c r="K12" s="333"/>
      <c r="L12" s="1793"/>
    </row>
    <row r="13" spans="1:12" s="21" customFormat="1">
      <c r="A13" s="626" t="s">
        <v>2567</v>
      </c>
      <c r="B13" s="627" t="s">
        <v>2568</v>
      </c>
      <c r="C13" s="331"/>
      <c r="D13" s="430" t="s">
        <v>131</v>
      </c>
      <c r="E13" s="538">
        <v>45796</v>
      </c>
      <c r="F13" s="326" t="s">
        <v>1004</v>
      </c>
      <c r="G13" s="431"/>
      <c r="H13" s="432" t="s">
        <v>131</v>
      </c>
      <c r="I13" s="530">
        <f t="shared" si="0"/>
        <v>45873</v>
      </c>
      <c r="J13" s="329" t="s">
        <v>1004</v>
      </c>
      <c r="K13" s="333"/>
      <c r="L13" s="1793"/>
    </row>
    <row r="14" spans="1:12" s="21" customFormat="1">
      <c r="A14" s="419" t="s">
        <v>2569</v>
      </c>
      <c r="B14" s="414" t="s">
        <v>2570</v>
      </c>
      <c r="C14" s="331"/>
      <c r="D14" s="430" t="s">
        <v>131</v>
      </c>
      <c r="E14" s="538">
        <v>45796</v>
      </c>
      <c r="F14" s="326" t="s">
        <v>1004</v>
      </c>
      <c r="G14" s="431"/>
      <c r="H14" s="432" t="s">
        <v>131</v>
      </c>
      <c r="I14" s="530">
        <f t="shared" si="0"/>
        <v>45873</v>
      </c>
      <c r="J14" s="329" t="s">
        <v>1004</v>
      </c>
      <c r="K14" s="333"/>
      <c r="L14" s="1793"/>
    </row>
    <row r="15" spans="1:12" s="21" customFormat="1">
      <c r="A15" s="419" t="s">
        <v>2571</v>
      </c>
      <c r="B15" s="414" t="s">
        <v>2572</v>
      </c>
      <c r="C15" s="331"/>
      <c r="D15" s="430" t="s">
        <v>131</v>
      </c>
      <c r="E15" s="538">
        <v>45796</v>
      </c>
      <c r="F15" s="326" t="s">
        <v>1004</v>
      </c>
      <c r="G15" s="431"/>
      <c r="H15" s="432" t="s">
        <v>131</v>
      </c>
      <c r="I15" s="530">
        <f t="shared" si="0"/>
        <v>45873</v>
      </c>
      <c r="J15" s="329" t="s">
        <v>1004</v>
      </c>
      <c r="K15" s="333"/>
      <c r="L15" s="1793"/>
    </row>
    <row r="16" spans="1:12" s="21" customFormat="1">
      <c r="A16" s="419" t="s">
        <v>2573</v>
      </c>
      <c r="B16" s="414" t="s">
        <v>2574</v>
      </c>
      <c r="C16" s="331"/>
      <c r="D16" s="430" t="s">
        <v>131</v>
      </c>
      <c r="E16" s="538">
        <v>45796</v>
      </c>
      <c r="F16" s="326" t="s">
        <v>1004</v>
      </c>
      <c r="G16" s="431"/>
      <c r="H16" s="432" t="s">
        <v>131</v>
      </c>
      <c r="I16" s="530">
        <f t="shared" si="0"/>
        <v>45873</v>
      </c>
      <c r="J16" s="329" t="s">
        <v>1004</v>
      </c>
      <c r="K16" s="333"/>
      <c r="L16" s="1793"/>
    </row>
    <row r="17" spans="1:12" s="21" customFormat="1">
      <c r="A17" s="419" t="s">
        <v>2575</v>
      </c>
      <c r="B17" s="414" t="s">
        <v>2576</v>
      </c>
      <c r="C17" s="331"/>
      <c r="D17" s="433" t="s">
        <v>131</v>
      </c>
      <c r="E17" s="538">
        <v>45796</v>
      </c>
      <c r="F17" s="326" t="s">
        <v>1004</v>
      </c>
      <c r="G17" s="552"/>
      <c r="H17" s="434" t="s">
        <v>131</v>
      </c>
      <c r="I17" s="530">
        <f t="shared" si="0"/>
        <v>45873</v>
      </c>
      <c r="J17" s="329" t="s">
        <v>1004</v>
      </c>
      <c r="K17" s="446"/>
      <c r="L17" s="1793"/>
    </row>
    <row r="18" spans="1:12" s="21" customFormat="1">
      <c r="A18" s="419" t="s">
        <v>2577</v>
      </c>
      <c r="B18" s="414" t="s">
        <v>2578</v>
      </c>
      <c r="C18" s="331"/>
      <c r="D18" s="430" t="s">
        <v>131</v>
      </c>
      <c r="E18" s="538">
        <v>45796</v>
      </c>
      <c r="F18" s="326" t="s">
        <v>2566</v>
      </c>
      <c r="G18" s="435"/>
      <c r="H18" s="432" t="s">
        <v>131</v>
      </c>
      <c r="I18" s="530">
        <f t="shared" si="0"/>
        <v>45873</v>
      </c>
      <c r="J18" s="329" t="s">
        <v>2566</v>
      </c>
      <c r="K18" s="436"/>
      <c r="L18" s="1793"/>
    </row>
    <row r="19" spans="1:12" s="21" customFormat="1">
      <c r="A19" s="419" t="s">
        <v>2579</v>
      </c>
      <c r="B19" s="414" t="s">
        <v>2580</v>
      </c>
      <c r="C19" s="331"/>
      <c r="D19" s="430" t="s">
        <v>131</v>
      </c>
      <c r="E19" s="538">
        <v>45796</v>
      </c>
      <c r="F19" s="326" t="s">
        <v>2566</v>
      </c>
      <c r="G19" s="327"/>
      <c r="H19" s="432" t="s">
        <v>131</v>
      </c>
      <c r="I19" s="530">
        <f t="shared" si="0"/>
        <v>45873</v>
      </c>
      <c r="J19" s="329" t="s">
        <v>2566</v>
      </c>
      <c r="K19" s="330"/>
      <c r="L19" s="1793"/>
    </row>
    <row r="20" spans="1:12" s="151" customFormat="1">
      <c r="A20" s="419" t="s">
        <v>2581</v>
      </c>
      <c r="B20" s="414" t="s">
        <v>2582</v>
      </c>
      <c r="C20" s="331" t="s">
        <v>1250</v>
      </c>
      <c r="D20" s="430" t="s">
        <v>131</v>
      </c>
      <c r="E20" s="538">
        <v>45796</v>
      </c>
      <c r="F20" s="437" t="s">
        <v>2566</v>
      </c>
      <c r="G20" s="431"/>
      <c r="H20" s="432" t="s">
        <v>131</v>
      </c>
      <c r="I20" s="530">
        <f t="shared" si="0"/>
        <v>45873</v>
      </c>
      <c r="J20" s="438" t="s">
        <v>2566</v>
      </c>
      <c r="K20" s="333"/>
      <c r="L20" s="1793"/>
    </row>
    <row r="21" spans="1:12" s="151" customFormat="1">
      <c r="A21" s="419" t="s">
        <v>10864</v>
      </c>
      <c r="B21" s="414" t="s">
        <v>10866</v>
      </c>
      <c r="C21" s="331" t="s">
        <v>10734</v>
      </c>
      <c r="D21" s="430" t="s">
        <v>697</v>
      </c>
      <c r="E21" s="538">
        <v>45886</v>
      </c>
      <c r="F21" s="437" t="s">
        <v>698</v>
      </c>
      <c r="G21" s="431" t="s">
        <v>10865</v>
      </c>
      <c r="H21" s="432" t="s">
        <v>697</v>
      </c>
      <c r="I21" s="530">
        <f t="shared" si="0"/>
        <v>45873</v>
      </c>
      <c r="J21" s="329" t="s">
        <v>698</v>
      </c>
      <c r="K21" s="333"/>
      <c r="L21" s="1793"/>
    </row>
    <row r="22" spans="1:12" s="151" customFormat="1">
      <c r="A22" s="419" t="s">
        <v>2583</v>
      </c>
      <c r="B22" s="414" t="s">
        <v>2584</v>
      </c>
      <c r="C22" s="331" t="s">
        <v>983</v>
      </c>
      <c r="D22" s="430" t="s">
        <v>131</v>
      </c>
      <c r="E22" s="538">
        <v>45796</v>
      </c>
      <c r="F22" s="437" t="s">
        <v>2566</v>
      </c>
      <c r="G22" s="431"/>
      <c r="H22" s="432" t="s">
        <v>131</v>
      </c>
      <c r="I22" s="530">
        <f t="shared" si="0"/>
        <v>45873</v>
      </c>
      <c r="J22" s="329" t="s">
        <v>2566</v>
      </c>
      <c r="K22" s="333"/>
      <c r="L22" s="1793"/>
    </row>
    <row r="23" spans="1:12" s="151" customFormat="1" ht="26">
      <c r="A23" s="419" t="s">
        <v>2585</v>
      </c>
      <c r="B23" s="414" t="s">
        <v>2586</v>
      </c>
      <c r="C23" s="331" t="s">
        <v>983</v>
      </c>
      <c r="D23" s="430" t="s">
        <v>131</v>
      </c>
      <c r="E23" s="538">
        <v>45796</v>
      </c>
      <c r="F23" s="437" t="s">
        <v>2566</v>
      </c>
      <c r="G23" s="431"/>
      <c r="H23" s="432" t="s">
        <v>131</v>
      </c>
      <c r="I23" s="530">
        <f t="shared" si="0"/>
        <v>45873</v>
      </c>
      <c r="J23" s="329" t="s">
        <v>2566</v>
      </c>
      <c r="K23" s="333"/>
      <c r="L23" s="1793"/>
    </row>
    <row r="24" spans="1:12" s="151" customFormat="1" ht="26">
      <c r="A24" s="419" t="s">
        <v>2587</v>
      </c>
      <c r="B24" s="414" t="s">
        <v>2588</v>
      </c>
      <c r="C24" s="331" t="s">
        <v>1001</v>
      </c>
      <c r="D24" s="430" t="s">
        <v>131</v>
      </c>
      <c r="E24" s="538">
        <v>45796</v>
      </c>
      <c r="F24" s="437" t="s">
        <v>2566</v>
      </c>
      <c r="G24" s="431"/>
      <c r="H24" s="432" t="s">
        <v>131</v>
      </c>
      <c r="I24" s="530">
        <f t="shared" si="0"/>
        <v>45873</v>
      </c>
      <c r="J24" s="329" t="s">
        <v>2566</v>
      </c>
      <c r="K24" s="333"/>
      <c r="L24" s="1793"/>
    </row>
    <row r="25" spans="1:12" s="151" customFormat="1" ht="26">
      <c r="A25" s="419" t="s">
        <v>2589</v>
      </c>
      <c r="B25" s="414" t="s">
        <v>2590</v>
      </c>
      <c r="C25" s="323" t="s">
        <v>11368</v>
      </c>
      <c r="D25" s="430" t="s">
        <v>131</v>
      </c>
      <c r="E25" s="538">
        <v>45796</v>
      </c>
      <c r="F25" s="437" t="s">
        <v>2566</v>
      </c>
      <c r="G25" s="431"/>
      <c r="H25" s="432" t="s">
        <v>131</v>
      </c>
      <c r="I25" s="530">
        <f t="shared" si="0"/>
        <v>45873</v>
      </c>
      <c r="J25" s="329" t="s">
        <v>2566</v>
      </c>
      <c r="K25" s="333" t="s">
        <v>11873</v>
      </c>
      <c r="L25" s="1793"/>
    </row>
    <row r="26" spans="1:12" s="151" customFormat="1" ht="26">
      <c r="A26" s="419" t="s">
        <v>2591</v>
      </c>
      <c r="B26" s="414" t="s">
        <v>2592</v>
      </c>
      <c r="C26" s="331" t="s">
        <v>10734</v>
      </c>
      <c r="D26" s="430" t="s">
        <v>131</v>
      </c>
      <c r="E26" s="538">
        <v>45796</v>
      </c>
      <c r="F26" s="437" t="s">
        <v>1004</v>
      </c>
      <c r="G26" s="431" t="s">
        <v>11106</v>
      </c>
      <c r="H26" s="432" t="s">
        <v>131</v>
      </c>
      <c r="I26" s="530">
        <f t="shared" si="0"/>
        <v>45873</v>
      </c>
      <c r="J26" s="329" t="s">
        <v>1004</v>
      </c>
      <c r="K26" s="333"/>
      <c r="L26" s="1793"/>
    </row>
    <row r="27" spans="1:12" s="151" customFormat="1">
      <c r="A27" s="419" t="s">
        <v>2593</v>
      </c>
      <c r="B27" s="414" t="s">
        <v>2594</v>
      </c>
      <c r="C27" s="331" t="s">
        <v>1135</v>
      </c>
      <c r="D27" s="430" t="s">
        <v>131</v>
      </c>
      <c r="E27" s="538">
        <v>45796</v>
      </c>
      <c r="F27" s="437" t="s">
        <v>2566</v>
      </c>
      <c r="G27" s="431"/>
      <c r="H27" s="432" t="s">
        <v>131</v>
      </c>
      <c r="I27" s="530">
        <f t="shared" si="0"/>
        <v>45873</v>
      </c>
      <c r="J27" s="329" t="s">
        <v>2566</v>
      </c>
      <c r="K27" s="333"/>
      <c r="L27" s="1793"/>
    </row>
    <row r="28" spans="1:12" s="151" customFormat="1">
      <c r="A28" s="419" t="s">
        <v>2595</v>
      </c>
      <c r="B28" s="414" t="s">
        <v>2596</v>
      </c>
      <c r="C28" s="331" t="s">
        <v>10734</v>
      </c>
      <c r="D28" s="430" t="s">
        <v>131</v>
      </c>
      <c r="E28" s="538">
        <v>45796</v>
      </c>
      <c r="F28" s="437" t="s">
        <v>1004</v>
      </c>
      <c r="G28" s="431" t="s">
        <v>11108</v>
      </c>
      <c r="H28" s="441" t="s">
        <v>131</v>
      </c>
      <c r="I28" s="530">
        <f t="shared" si="0"/>
        <v>45873</v>
      </c>
      <c r="J28" s="401" t="s">
        <v>1004</v>
      </c>
      <c r="K28" s="333"/>
      <c r="L28" s="1793"/>
    </row>
    <row r="29" spans="1:12" s="151" customFormat="1" ht="26">
      <c r="A29" s="419" t="s">
        <v>2597</v>
      </c>
      <c r="B29" s="414" t="s">
        <v>2588</v>
      </c>
      <c r="C29" s="331" t="s">
        <v>1001</v>
      </c>
      <c r="D29" s="430" t="s">
        <v>131</v>
      </c>
      <c r="E29" s="538">
        <v>45796</v>
      </c>
      <c r="F29" s="437" t="s">
        <v>1004</v>
      </c>
      <c r="G29" s="431"/>
      <c r="H29" s="441" t="s">
        <v>131</v>
      </c>
      <c r="I29" s="530">
        <f t="shared" si="0"/>
        <v>45873</v>
      </c>
      <c r="J29" s="401" t="s">
        <v>1004</v>
      </c>
      <c r="K29" s="333"/>
      <c r="L29" s="1793"/>
    </row>
    <row r="30" spans="1:12" s="151" customFormat="1" ht="26">
      <c r="A30" s="419" t="s">
        <v>2598</v>
      </c>
      <c r="B30" s="414" t="s">
        <v>2599</v>
      </c>
      <c r="C30" s="331" t="s">
        <v>1001</v>
      </c>
      <c r="D30" s="430" t="s">
        <v>131</v>
      </c>
      <c r="E30" s="538">
        <v>45796</v>
      </c>
      <c r="F30" s="326" t="s">
        <v>1004</v>
      </c>
      <c r="G30" s="552"/>
      <c r="H30" s="441" t="s">
        <v>131</v>
      </c>
      <c r="I30" s="530">
        <f t="shared" si="0"/>
        <v>45873</v>
      </c>
      <c r="J30" s="468" t="s">
        <v>1004</v>
      </c>
      <c r="K30" s="333"/>
      <c r="L30" s="1793"/>
    </row>
    <row r="31" spans="1:12" s="151" customFormat="1" ht="26">
      <c r="A31" s="419" t="s">
        <v>2600</v>
      </c>
      <c r="B31" s="414" t="s">
        <v>2601</v>
      </c>
      <c r="C31" s="331" t="s">
        <v>1001</v>
      </c>
      <c r="D31" s="430" t="s">
        <v>131</v>
      </c>
      <c r="E31" s="538">
        <v>45796</v>
      </c>
      <c r="F31" s="326" t="s">
        <v>1004</v>
      </c>
      <c r="G31" s="552"/>
      <c r="H31" s="441" t="s">
        <v>131</v>
      </c>
      <c r="I31" s="530">
        <f t="shared" si="0"/>
        <v>45873</v>
      </c>
      <c r="J31" s="468" t="s">
        <v>1004</v>
      </c>
      <c r="K31" s="333"/>
      <c r="L31" s="1793"/>
    </row>
    <row r="32" spans="1:12" s="151" customFormat="1" ht="26">
      <c r="A32" s="419" t="s">
        <v>2602</v>
      </c>
      <c r="B32" s="414" t="s">
        <v>2599</v>
      </c>
      <c r="C32" s="331" t="s">
        <v>1001</v>
      </c>
      <c r="D32" s="430" t="s">
        <v>131</v>
      </c>
      <c r="E32" s="538">
        <v>45796</v>
      </c>
      <c r="F32" s="326" t="s">
        <v>1004</v>
      </c>
      <c r="G32" s="552"/>
      <c r="H32" s="441" t="s">
        <v>131</v>
      </c>
      <c r="I32" s="530">
        <f t="shared" si="0"/>
        <v>45873</v>
      </c>
      <c r="J32" s="468" t="s">
        <v>1004</v>
      </c>
      <c r="K32" s="333"/>
      <c r="L32" s="1793"/>
    </row>
    <row r="33" spans="1:12" s="151" customFormat="1" ht="26">
      <c r="A33" s="419" t="s">
        <v>2603</v>
      </c>
      <c r="B33" s="414" t="s">
        <v>2601</v>
      </c>
      <c r="C33" s="331" t="s">
        <v>1001</v>
      </c>
      <c r="D33" s="430" t="s">
        <v>131</v>
      </c>
      <c r="E33" s="538">
        <v>45796</v>
      </c>
      <c r="F33" s="326" t="s">
        <v>1004</v>
      </c>
      <c r="G33" s="552"/>
      <c r="H33" s="441" t="s">
        <v>131</v>
      </c>
      <c r="I33" s="530">
        <f t="shared" si="0"/>
        <v>45873</v>
      </c>
      <c r="J33" s="468" t="s">
        <v>1004</v>
      </c>
      <c r="K33" s="333"/>
      <c r="L33" s="1793"/>
    </row>
    <row r="34" spans="1:12" s="151" customFormat="1">
      <c r="A34" s="419" t="s">
        <v>2604</v>
      </c>
      <c r="B34" s="414" t="s">
        <v>2605</v>
      </c>
      <c r="C34" s="331" t="s">
        <v>1001</v>
      </c>
      <c r="D34" s="430" t="s">
        <v>131</v>
      </c>
      <c r="E34" s="538">
        <v>45796</v>
      </c>
      <c r="F34" s="437" t="s">
        <v>1004</v>
      </c>
      <c r="G34" s="552"/>
      <c r="H34" s="441" t="s">
        <v>131</v>
      </c>
      <c r="I34" s="530">
        <f t="shared" si="0"/>
        <v>45873</v>
      </c>
      <c r="J34" s="468" t="s">
        <v>1004</v>
      </c>
      <c r="K34" s="333"/>
      <c r="L34" s="1793"/>
    </row>
    <row r="35" spans="1:12" s="151" customFormat="1">
      <c r="A35" s="419" t="s">
        <v>2606</v>
      </c>
      <c r="B35" s="414" t="s">
        <v>2607</v>
      </c>
      <c r="C35" s="331" t="s">
        <v>1135</v>
      </c>
      <c r="D35" s="430" t="s">
        <v>131</v>
      </c>
      <c r="E35" s="538">
        <v>45796</v>
      </c>
      <c r="F35" s="437" t="s">
        <v>2566</v>
      </c>
      <c r="G35" s="431"/>
      <c r="H35" s="432" t="s">
        <v>131</v>
      </c>
      <c r="I35" s="530">
        <f t="shared" si="0"/>
        <v>45873</v>
      </c>
      <c r="J35" s="329" t="s">
        <v>2566</v>
      </c>
      <c r="K35" s="333"/>
      <c r="L35" s="1793"/>
    </row>
    <row r="36" spans="1:12" s="866" customFormat="1">
      <c r="A36" s="614" t="s">
        <v>2608</v>
      </c>
      <c r="B36" s="1071" t="s">
        <v>2609</v>
      </c>
      <c r="C36" s="331" t="s">
        <v>1135</v>
      </c>
      <c r="D36" s="430" t="s">
        <v>131</v>
      </c>
      <c r="E36" s="533">
        <v>45796</v>
      </c>
      <c r="F36" s="1081" t="s">
        <v>2566</v>
      </c>
      <c r="G36" s="1080"/>
      <c r="H36" s="432" t="s">
        <v>131</v>
      </c>
      <c r="I36" s="530">
        <f t="shared" si="0"/>
        <v>45873</v>
      </c>
      <c r="J36" s="329" t="s">
        <v>2566</v>
      </c>
      <c r="K36" s="921"/>
      <c r="L36" s="1794"/>
    </row>
    <row r="37" spans="1:12" s="151" customFormat="1">
      <c r="A37" s="419" t="s">
        <v>2610</v>
      </c>
      <c r="B37" s="414" t="s">
        <v>2611</v>
      </c>
      <c r="C37" s="331" t="s">
        <v>983</v>
      </c>
      <c r="D37" s="430" t="s">
        <v>131</v>
      </c>
      <c r="E37" s="538">
        <v>45796</v>
      </c>
      <c r="F37" s="437" t="s">
        <v>2566</v>
      </c>
      <c r="G37" s="431"/>
      <c r="H37" s="432" t="s">
        <v>131</v>
      </c>
      <c r="I37" s="530">
        <f t="shared" si="0"/>
        <v>45873</v>
      </c>
      <c r="J37" s="329" t="s">
        <v>2566</v>
      </c>
      <c r="K37" s="333"/>
      <c r="L37" s="1793"/>
    </row>
    <row r="38" spans="1:12" s="866" customFormat="1">
      <c r="A38" s="614" t="s">
        <v>2612</v>
      </c>
      <c r="B38" s="1071" t="s">
        <v>2613</v>
      </c>
      <c r="C38" s="334" t="s">
        <v>983</v>
      </c>
      <c r="D38" s="430" t="s">
        <v>131</v>
      </c>
      <c r="E38" s="533">
        <v>45796</v>
      </c>
      <c r="F38" s="1081" t="s">
        <v>2566</v>
      </c>
      <c r="G38" s="1080"/>
      <c r="H38" s="432" t="s">
        <v>131</v>
      </c>
      <c r="I38" s="530">
        <f t="shared" si="0"/>
        <v>45873</v>
      </c>
      <c r="J38" s="329" t="s">
        <v>2566</v>
      </c>
      <c r="K38" s="921"/>
      <c r="L38" s="1794"/>
    </row>
    <row r="39" spans="1:12" s="866" customFormat="1">
      <c r="A39" s="614" t="s">
        <v>2614</v>
      </c>
      <c r="B39" s="1071" t="s">
        <v>2615</v>
      </c>
      <c r="C39" s="334" t="s">
        <v>983</v>
      </c>
      <c r="D39" s="430" t="s">
        <v>131</v>
      </c>
      <c r="E39" s="533">
        <v>45796</v>
      </c>
      <c r="F39" s="1081" t="s">
        <v>2566</v>
      </c>
      <c r="G39" s="1080"/>
      <c r="H39" s="432" t="s">
        <v>131</v>
      </c>
      <c r="I39" s="530">
        <f t="shared" si="0"/>
        <v>45873</v>
      </c>
      <c r="J39" s="328" t="s">
        <v>2566</v>
      </c>
      <c r="K39" s="921"/>
      <c r="L39" s="1794"/>
    </row>
    <row r="40" spans="1:12" s="866" customFormat="1">
      <c r="A40" s="614" t="s">
        <v>2616</v>
      </c>
      <c r="B40" s="1071" t="s">
        <v>2617</v>
      </c>
      <c r="C40" s="334" t="s">
        <v>1999</v>
      </c>
      <c r="D40" s="430" t="s">
        <v>131</v>
      </c>
      <c r="E40" s="533">
        <v>45796</v>
      </c>
      <c r="F40" s="1081" t="s">
        <v>2566</v>
      </c>
      <c r="G40" s="1080"/>
      <c r="H40" s="432" t="s">
        <v>131</v>
      </c>
      <c r="I40" s="530">
        <f t="shared" si="0"/>
        <v>45873</v>
      </c>
      <c r="J40" s="328" t="s">
        <v>2566</v>
      </c>
      <c r="K40" s="921"/>
      <c r="L40" s="1794"/>
    </row>
    <row r="41" spans="1:12" s="151" customFormat="1" ht="26">
      <c r="A41" s="419" t="s">
        <v>2618</v>
      </c>
      <c r="B41" s="414" t="s">
        <v>2619</v>
      </c>
      <c r="C41" s="334" t="s">
        <v>1999</v>
      </c>
      <c r="D41" s="430" t="s">
        <v>131</v>
      </c>
      <c r="E41" s="538">
        <v>45796</v>
      </c>
      <c r="F41" s="437" t="s">
        <v>2566</v>
      </c>
      <c r="G41" s="431"/>
      <c r="H41" s="432" t="s">
        <v>131</v>
      </c>
      <c r="I41" s="530">
        <f t="shared" si="0"/>
        <v>45873</v>
      </c>
      <c r="J41" s="329" t="s">
        <v>2566</v>
      </c>
      <c r="K41" s="333"/>
      <c r="L41" s="1793"/>
    </row>
    <row r="42" spans="1:12" s="866" customFormat="1">
      <c r="A42" s="614" t="s">
        <v>2620</v>
      </c>
      <c r="B42" s="1071" t="s">
        <v>2621</v>
      </c>
      <c r="C42" s="334" t="s">
        <v>1135</v>
      </c>
      <c r="D42" s="430" t="s">
        <v>131</v>
      </c>
      <c r="E42" s="533">
        <v>45796</v>
      </c>
      <c r="F42" s="1081" t="s">
        <v>2566</v>
      </c>
      <c r="G42" s="1080"/>
      <c r="H42" s="432" t="s">
        <v>131</v>
      </c>
      <c r="I42" s="530">
        <f t="shared" si="0"/>
        <v>45873</v>
      </c>
      <c r="J42" s="329" t="s">
        <v>2566</v>
      </c>
      <c r="K42" s="921"/>
      <c r="L42" s="1794"/>
    </row>
    <row r="43" spans="1:12" s="866" customFormat="1" ht="26">
      <c r="A43" s="614" t="s">
        <v>2622</v>
      </c>
      <c r="B43" s="414" t="s">
        <v>2623</v>
      </c>
      <c r="C43" s="331" t="s">
        <v>1001</v>
      </c>
      <c r="D43" s="430" t="s">
        <v>131</v>
      </c>
      <c r="E43" s="533">
        <v>45796</v>
      </c>
      <c r="F43" s="1081" t="s">
        <v>1004</v>
      </c>
      <c r="G43" s="1080"/>
      <c r="H43" s="441" t="s">
        <v>131</v>
      </c>
      <c r="I43" s="530">
        <f t="shared" si="0"/>
        <v>45873</v>
      </c>
      <c r="J43" s="468" t="s">
        <v>1004</v>
      </c>
      <c r="K43" s="333"/>
      <c r="L43" s="1794"/>
    </row>
    <row r="44" spans="1:12" s="866" customFormat="1" ht="26">
      <c r="A44" s="614" t="s">
        <v>2624</v>
      </c>
      <c r="B44" s="414" t="s">
        <v>2625</v>
      </c>
      <c r="C44" s="331" t="s">
        <v>1001</v>
      </c>
      <c r="D44" s="430" t="s">
        <v>131</v>
      </c>
      <c r="E44" s="533">
        <v>45796</v>
      </c>
      <c r="F44" s="1081" t="s">
        <v>1004</v>
      </c>
      <c r="G44" s="1080"/>
      <c r="H44" s="441" t="s">
        <v>131</v>
      </c>
      <c r="I44" s="530">
        <f t="shared" si="0"/>
        <v>45873</v>
      </c>
      <c r="J44" s="468" t="s">
        <v>1004</v>
      </c>
      <c r="K44" s="333"/>
      <c r="L44" s="1794"/>
    </row>
    <row r="45" spans="1:12" s="866" customFormat="1" ht="12.75" customHeight="1">
      <c r="A45" s="614" t="s">
        <v>2626</v>
      </c>
      <c r="B45" s="414" t="s">
        <v>2627</v>
      </c>
      <c r="C45" s="331" t="s">
        <v>1001</v>
      </c>
      <c r="D45" s="430" t="s">
        <v>131</v>
      </c>
      <c r="E45" s="533">
        <v>45796</v>
      </c>
      <c r="F45" s="1081" t="s">
        <v>1004</v>
      </c>
      <c r="G45" s="1080"/>
      <c r="H45" s="441" t="s">
        <v>131</v>
      </c>
      <c r="I45" s="530">
        <f t="shared" si="0"/>
        <v>45873</v>
      </c>
      <c r="J45" s="468" t="s">
        <v>1004</v>
      </c>
      <c r="K45" s="333"/>
      <c r="L45" s="1794"/>
    </row>
    <row r="46" spans="1:12" s="151" customFormat="1">
      <c r="A46" s="419" t="s">
        <v>2628</v>
      </c>
      <c r="B46" s="414" t="s">
        <v>982</v>
      </c>
      <c r="C46" s="334" t="s">
        <v>1999</v>
      </c>
      <c r="D46" s="430"/>
      <c r="E46" s="538"/>
      <c r="F46" s="437"/>
      <c r="G46" s="431"/>
      <c r="H46" s="432"/>
      <c r="I46" s="530"/>
      <c r="J46" s="329"/>
      <c r="K46" s="333"/>
      <c r="L46" s="1793"/>
    </row>
    <row r="47" spans="1:12" s="21" customFormat="1">
      <c r="A47" s="419" t="s">
        <v>2629</v>
      </c>
      <c r="B47" s="414" t="s">
        <v>2630</v>
      </c>
      <c r="C47" s="331" t="s">
        <v>1100</v>
      </c>
      <c r="D47" s="439" t="s">
        <v>131</v>
      </c>
      <c r="E47" s="538">
        <v>45796</v>
      </c>
      <c r="F47" s="326" t="s">
        <v>2566</v>
      </c>
      <c r="G47" s="431"/>
      <c r="H47" s="434" t="s">
        <v>131</v>
      </c>
      <c r="I47" s="530">
        <f t="shared" si="0"/>
        <v>45873</v>
      </c>
      <c r="J47" s="438" t="s">
        <v>2566</v>
      </c>
      <c r="K47" s="333"/>
      <c r="L47" s="1793"/>
    </row>
    <row r="48" spans="1:12" s="21" customFormat="1">
      <c r="A48" s="419" t="s">
        <v>2631</v>
      </c>
      <c r="B48" s="414" t="s">
        <v>2630</v>
      </c>
      <c r="C48" s="331" t="s">
        <v>1100</v>
      </c>
      <c r="D48" s="439" t="s">
        <v>131</v>
      </c>
      <c r="E48" s="538">
        <v>45796</v>
      </c>
      <c r="F48" s="326" t="s">
        <v>2566</v>
      </c>
      <c r="G48" s="431"/>
      <c r="H48" s="434" t="s">
        <v>131</v>
      </c>
      <c r="I48" s="530">
        <f t="shared" si="0"/>
        <v>45873</v>
      </c>
      <c r="J48" s="438" t="s">
        <v>2566</v>
      </c>
      <c r="K48" s="333"/>
      <c r="L48" s="1793"/>
    </row>
    <row r="49" spans="1:12" s="21" customFormat="1">
      <c r="A49" s="419" t="s">
        <v>2632</v>
      </c>
      <c r="B49" s="414" t="s">
        <v>2630</v>
      </c>
      <c r="C49" s="331" t="s">
        <v>1100</v>
      </c>
      <c r="D49" s="439" t="s">
        <v>131</v>
      </c>
      <c r="E49" s="538">
        <v>45796</v>
      </c>
      <c r="F49" s="326" t="s">
        <v>2566</v>
      </c>
      <c r="G49" s="431"/>
      <c r="H49" s="434" t="s">
        <v>131</v>
      </c>
      <c r="I49" s="530">
        <f t="shared" si="0"/>
        <v>45873</v>
      </c>
      <c r="J49" s="438" t="s">
        <v>2566</v>
      </c>
      <c r="K49" s="333"/>
      <c r="L49" s="1793"/>
    </row>
    <row r="50" spans="1:12" s="21" customFormat="1">
      <c r="A50" s="419" t="s">
        <v>2633</v>
      </c>
      <c r="B50" s="414" t="s">
        <v>2630</v>
      </c>
      <c r="C50" s="331" t="s">
        <v>1100</v>
      </c>
      <c r="D50" s="439" t="s">
        <v>131</v>
      </c>
      <c r="E50" s="538">
        <v>45796</v>
      </c>
      <c r="F50" s="326" t="s">
        <v>2566</v>
      </c>
      <c r="G50" s="431"/>
      <c r="H50" s="434" t="s">
        <v>131</v>
      </c>
      <c r="I50" s="530">
        <f t="shared" si="0"/>
        <v>45873</v>
      </c>
      <c r="J50" s="438" t="s">
        <v>2566</v>
      </c>
      <c r="K50" s="333"/>
      <c r="L50" s="1793"/>
    </row>
    <row r="51" spans="1:12" s="21" customFormat="1">
      <c r="A51" s="419" t="s">
        <v>2634</v>
      </c>
      <c r="B51" s="414" t="s">
        <v>2630</v>
      </c>
      <c r="C51" s="331" t="s">
        <v>1100</v>
      </c>
      <c r="D51" s="439" t="s">
        <v>131</v>
      </c>
      <c r="E51" s="538">
        <v>45796</v>
      </c>
      <c r="F51" s="326" t="s">
        <v>2566</v>
      </c>
      <c r="G51" s="431"/>
      <c r="H51" s="434" t="s">
        <v>131</v>
      </c>
      <c r="I51" s="530">
        <f t="shared" si="0"/>
        <v>45873</v>
      </c>
      <c r="J51" s="438" t="s">
        <v>2566</v>
      </c>
      <c r="K51" s="333"/>
      <c r="L51" s="1793"/>
    </row>
    <row r="52" spans="1:12" s="21" customFormat="1">
      <c r="A52" s="419" t="s">
        <v>2635</v>
      </c>
      <c r="B52" s="414" t="s">
        <v>2636</v>
      </c>
      <c r="C52" s="331" t="s">
        <v>1890</v>
      </c>
      <c r="D52" s="439" t="s">
        <v>131</v>
      </c>
      <c r="E52" s="538">
        <v>45796</v>
      </c>
      <c r="F52" s="326" t="s">
        <v>2566</v>
      </c>
      <c r="G52" s="431"/>
      <c r="H52" s="432" t="s">
        <v>131</v>
      </c>
      <c r="I52" s="530">
        <f t="shared" si="0"/>
        <v>45873</v>
      </c>
      <c r="J52" s="329" t="s">
        <v>2566</v>
      </c>
      <c r="K52" s="333"/>
      <c r="L52" s="1793"/>
    </row>
    <row r="53" spans="1:12" s="21" customFormat="1">
      <c r="A53" s="419" t="s">
        <v>2637</v>
      </c>
      <c r="B53" s="414" t="s">
        <v>2638</v>
      </c>
      <c r="C53" s="331" t="s">
        <v>1890</v>
      </c>
      <c r="D53" s="439" t="s">
        <v>131</v>
      </c>
      <c r="E53" s="538">
        <v>45796</v>
      </c>
      <c r="F53" s="326" t="s">
        <v>2566</v>
      </c>
      <c r="G53" s="431"/>
      <c r="H53" s="432" t="s">
        <v>131</v>
      </c>
      <c r="I53" s="530">
        <f t="shared" si="0"/>
        <v>45873</v>
      </c>
      <c r="J53" s="329" t="s">
        <v>2566</v>
      </c>
      <c r="K53" s="333"/>
      <c r="L53" s="1793"/>
    </row>
    <row r="54" spans="1:12" s="21" customFormat="1">
      <c r="A54" s="419" t="s">
        <v>2639</v>
      </c>
      <c r="B54" s="414" t="s">
        <v>2640</v>
      </c>
      <c r="C54" s="331" t="s">
        <v>1890</v>
      </c>
      <c r="D54" s="439" t="s">
        <v>131</v>
      </c>
      <c r="E54" s="538">
        <v>45796</v>
      </c>
      <c r="F54" s="326" t="s">
        <v>2566</v>
      </c>
      <c r="G54" s="431"/>
      <c r="H54" s="432" t="s">
        <v>131</v>
      </c>
      <c r="I54" s="530">
        <f t="shared" si="0"/>
        <v>45873</v>
      </c>
      <c r="J54" s="329" t="s">
        <v>2566</v>
      </c>
      <c r="K54" s="333"/>
      <c r="L54" s="1793"/>
    </row>
    <row r="55" spans="1:12" s="21" customFormat="1">
      <c r="A55" s="419" t="s">
        <v>2641</v>
      </c>
      <c r="B55" s="414" t="s">
        <v>2642</v>
      </c>
      <c r="C55" s="331" t="s">
        <v>1890</v>
      </c>
      <c r="D55" s="439" t="s">
        <v>131</v>
      </c>
      <c r="E55" s="538">
        <v>45796</v>
      </c>
      <c r="F55" s="326" t="s">
        <v>2566</v>
      </c>
      <c r="G55" s="431"/>
      <c r="H55" s="432" t="s">
        <v>131</v>
      </c>
      <c r="I55" s="530">
        <f t="shared" si="0"/>
        <v>45873</v>
      </c>
      <c r="J55" s="329" t="s">
        <v>2566</v>
      </c>
      <c r="K55" s="333"/>
      <c r="L55" s="1793"/>
    </row>
    <row r="56" spans="1:12" s="21" customFormat="1">
      <c r="A56" s="419" t="s">
        <v>2643</v>
      </c>
      <c r="B56" s="414" t="s">
        <v>2644</v>
      </c>
      <c r="C56" s="331" t="s">
        <v>1890</v>
      </c>
      <c r="D56" s="439" t="s">
        <v>131</v>
      </c>
      <c r="E56" s="538">
        <v>45796</v>
      </c>
      <c r="F56" s="326" t="s">
        <v>2566</v>
      </c>
      <c r="G56" s="431"/>
      <c r="H56" s="432" t="s">
        <v>131</v>
      </c>
      <c r="I56" s="530">
        <f t="shared" si="0"/>
        <v>45873</v>
      </c>
      <c r="J56" s="329" t="s">
        <v>2566</v>
      </c>
      <c r="K56" s="333"/>
      <c r="L56" s="1793"/>
    </row>
    <row r="57" spans="1:12" s="6" customFormat="1">
      <c r="A57" s="614" t="s">
        <v>2645</v>
      </c>
      <c r="B57" s="1071" t="s">
        <v>2646</v>
      </c>
      <c r="C57" s="334" t="s">
        <v>1890</v>
      </c>
      <c r="D57" s="439" t="s">
        <v>131</v>
      </c>
      <c r="E57" s="533">
        <v>45796</v>
      </c>
      <c r="F57" s="325" t="s">
        <v>2566</v>
      </c>
      <c r="G57" s="1080"/>
      <c r="H57" s="432" t="s">
        <v>131</v>
      </c>
      <c r="I57" s="530">
        <f t="shared" si="0"/>
        <v>45873</v>
      </c>
      <c r="J57" s="329" t="s">
        <v>2566</v>
      </c>
      <c r="K57" s="921"/>
      <c r="L57" s="1794"/>
    </row>
    <row r="58" spans="1:12" s="21" customFormat="1">
      <c r="A58" s="419" t="s">
        <v>2647</v>
      </c>
      <c r="B58" s="414" t="s">
        <v>2648</v>
      </c>
      <c r="C58" s="331" t="s">
        <v>1890</v>
      </c>
      <c r="D58" s="439" t="s">
        <v>131</v>
      </c>
      <c r="E58" s="538">
        <v>45796</v>
      </c>
      <c r="F58" s="326" t="s">
        <v>2566</v>
      </c>
      <c r="G58" s="431"/>
      <c r="H58" s="432" t="s">
        <v>131</v>
      </c>
      <c r="I58" s="530">
        <f t="shared" si="0"/>
        <v>45873</v>
      </c>
      <c r="J58" s="329" t="s">
        <v>2566</v>
      </c>
      <c r="K58" s="333"/>
      <c r="L58" s="1793"/>
    </row>
    <row r="59" spans="1:12" s="21" customFormat="1">
      <c r="A59" s="419" t="s">
        <v>2649</v>
      </c>
      <c r="B59" s="414" t="s">
        <v>2650</v>
      </c>
      <c r="C59" s="331" t="s">
        <v>1890</v>
      </c>
      <c r="D59" s="439" t="s">
        <v>131</v>
      </c>
      <c r="E59" s="538">
        <v>45796</v>
      </c>
      <c r="F59" s="326" t="s">
        <v>2566</v>
      </c>
      <c r="G59" s="431"/>
      <c r="H59" s="432" t="s">
        <v>131</v>
      </c>
      <c r="I59" s="530">
        <f t="shared" si="0"/>
        <v>45873</v>
      </c>
      <c r="J59" s="329" t="s">
        <v>2566</v>
      </c>
      <c r="K59" s="333"/>
      <c r="L59" s="1793"/>
    </row>
    <row r="60" spans="1:12" s="21" customFormat="1" ht="26">
      <c r="A60" s="419" t="s">
        <v>2651</v>
      </c>
      <c r="B60" s="414" t="s">
        <v>2652</v>
      </c>
      <c r="C60" s="331" t="s">
        <v>1890</v>
      </c>
      <c r="D60" s="439" t="s">
        <v>131</v>
      </c>
      <c r="E60" s="538">
        <v>45796</v>
      </c>
      <c r="F60" s="326" t="s">
        <v>1004</v>
      </c>
      <c r="G60" s="431"/>
      <c r="H60" s="432" t="s">
        <v>131</v>
      </c>
      <c r="I60" s="530">
        <f t="shared" si="0"/>
        <v>45873</v>
      </c>
      <c r="J60" s="329" t="s">
        <v>1004</v>
      </c>
      <c r="K60" s="333"/>
      <c r="L60" s="1793"/>
    </row>
    <row r="61" spans="1:12" s="21" customFormat="1" ht="26">
      <c r="A61" s="419" t="s">
        <v>2653</v>
      </c>
      <c r="B61" s="414" t="s">
        <v>2654</v>
      </c>
      <c r="C61" s="331" t="s">
        <v>1890</v>
      </c>
      <c r="D61" s="439" t="s">
        <v>131</v>
      </c>
      <c r="E61" s="538">
        <v>45796</v>
      </c>
      <c r="F61" s="326" t="s">
        <v>1004</v>
      </c>
      <c r="G61" s="431"/>
      <c r="H61" s="432" t="s">
        <v>131</v>
      </c>
      <c r="I61" s="530">
        <f t="shared" si="0"/>
        <v>45873</v>
      </c>
      <c r="J61" s="329" t="s">
        <v>1004</v>
      </c>
      <c r="K61" s="333"/>
      <c r="L61" s="1793"/>
    </row>
    <row r="62" spans="1:12" s="21" customFormat="1" ht="26">
      <c r="A62" s="419" t="s">
        <v>2655</v>
      </c>
      <c r="B62" s="414" t="s">
        <v>2656</v>
      </c>
      <c r="C62" s="331" t="s">
        <v>1890</v>
      </c>
      <c r="D62" s="439" t="s">
        <v>131</v>
      </c>
      <c r="E62" s="538">
        <v>45796</v>
      </c>
      <c r="F62" s="326" t="s">
        <v>1004</v>
      </c>
      <c r="G62" s="431"/>
      <c r="H62" s="432" t="s">
        <v>131</v>
      </c>
      <c r="I62" s="530">
        <f t="shared" si="0"/>
        <v>45873</v>
      </c>
      <c r="J62" s="329" t="s">
        <v>1004</v>
      </c>
      <c r="K62" s="333"/>
      <c r="L62" s="1793"/>
    </row>
    <row r="63" spans="1:12" s="21" customFormat="1" ht="26">
      <c r="A63" s="419" t="s">
        <v>2657</v>
      </c>
      <c r="B63" s="414" t="s">
        <v>2658</v>
      </c>
      <c r="C63" s="331" t="s">
        <v>1890</v>
      </c>
      <c r="D63" s="439" t="s">
        <v>131</v>
      </c>
      <c r="E63" s="538">
        <v>45796</v>
      </c>
      <c r="F63" s="326" t="s">
        <v>1004</v>
      </c>
      <c r="G63" s="431"/>
      <c r="H63" s="432" t="s">
        <v>131</v>
      </c>
      <c r="I63" s="530">
        <f t="shared" si="0"/>
        <v>45873</v>
      </c>
      <c r="J63" s="329" t="s">
        <v>1004</v>
      </c>
      <c r="K63" s="333"/>
      <c r="L63" s="1793"/>
    </row>
    <row r="64" spans="1:12" s="21" customFormat="1" ht="26">
      <c r="A64" s="419" t="s">
        <v>2659</v>
      </c>
      <c r="B64" s="414" t="s">
        <v>2660</v>
      </c>
      <c r="C64" s="331" t="s">
        <v>983</v>
      </c>
      <c r="D64" s="439" t="s">
        <v>697</v>
      </c>
      <c r="E64" s="538">
        <v>45796</v>
      </c>
      <c r="F64" s="326" t="s">
        <v>698</v>
      </c>
      <c r="G64" s="431"/>
      <c r="H64" s="432" t="s">
        <v>697</v>
      </c>
      <c r="I64" s="530">
        <f t="shared" si="0"/>
        <v>45873</v>
      </c>
      <c r="J64" s="329" t="s">
        <v>698</v>
      </c>
      <c r="K64" s="333"/>
      <c r="L64" s="1793"/>
    </row>
    <row r="65" spans="1:12" s="21" customFormat="1" ht="26">
      <c r="A65" s="419" t="s">
        <v>2661</v>
      </c>
      <c r="B65" s="414" t="s">
        <v>2662</v>
      </c>
      <c r="C65" s="331" t="s">
        <v>983</v>
      </c>
      <c r="D65" s="439" t="s">
        <v>131</v>
      </c>
      <c r="E65" s="538">
        <v>45796</v>
      </c>
      <c r="F65" s="326" t="s">
        <v>1004</v>
      </c>
      <c r="G65" s="431"/>
      <c r="H65" s="432" t="s">
        <v>131</v>
      </c>
      <c r="I65" s="530">
        <f t="shared" si="0"/>
        <v>45873</v>
      </c>
      <c r="J65" s="329" t="s">
        <v>1004</v>
      </c>
      <c r="K65" s="333"/>
      <c r="L65" s="1793"/>
    </row>
    <row r="66" spans="1:12" s="21" customFormat="1" ht="26">
      <c r="A66" s="419" t="s">
        <v>2663</v>
      </c>
      <c r="B66" s="414" t="s">
        <v>2664</v>
      </c>
      <c r="C66" s="331" t="s">
        <v>983</v>
      </c>
      <c r="D66" s="439" t="s">
        <v>697</v>
      </c>
      <c r="E66" s="538">
        <v>45796</v>
      </c>
      <c r="F66" s="326" t="s">
        <v>698</v>
      </c>
      <c r="G66" s="431"/>
      <c r="H66" s="432" t="s">
        <v>697</v>
      </c>
      <c r="I66" s="530">
        <f t="shared" si="0"/>
        <v>45873</v>
      </c>
      <c r="J66" s="329" t="s">
        <v>698</v>
      </c>
      <c r="K66" s="333"/>
      <c r="L66" s="1793"/>
    </row>
    <row r="67" spans="1:12" s="21" customFormat="1" ht="26">
      <c r="A67" s="419" t="s">
        <v>2665</v>
      </c>
      <c r="B67" s="414" t="s">
        <v>2666</v>
      </c>
      <c r="C67" s="331" t="s">
        <v>983</v>
      </c>
      <c r="D67" s="439" t="s">
        <v>697</v>
      </c>
      <c r="E67" s="538">
        <v>45796</v>
      </c>
      <c r="F67" s="326" t="s">
        <v>698</v>
      </c>
      <c r="G67" s="431"/>
      <c r="H67" s="432" t="s">
        <v>697</v>
      </c>
      <c r="I67" s="530">
        <f t="shared" si="0"/>
        <v>45873</v>
      </c>
      <c r="J67" s="329" t="s">
        <v>698</v>
      </c>
      <c r="K67" s="333"/>
      <c r="L67" s="1793"/>
    </row>
    <row r="68" spans="1:12" s="21" customFormat="1" ht="26">
      <c r="A68" s="419" t="s">
        <v>2667</v>
      </c>
      <c r="B68" s="414" t="s">
        <v>2668</v>
      </c>
      <c r="C68" s="331" t="s">
        <v>983</v>
      </c>
      <c r="D68" s="439" t="s">
        <v>697</v>
      </c>
      <c r="E68" s="538">
        <v>45796</v>
      </c>
      <c r="F68" s="326" t="s">
        <v>698</v>
      </c>
      <c r="G68" s="431"/>
      <c r="H68" s="432" t="s">
        <v>697</v>
      </c>
      <c r="I68" s="530">
        <f t="shared" si="0"/>
        <v>45873</v>
      </c>
      <c r="J68" s="329" t="s">
        <v>698</v>
      </c>
      <c r="K68" s="333"/>
      <c r="L68" s="1793"/>
    </row>
    <row r="69" spans="1:12" s="21" customFormat="1" ht="26">
      <c r="A69" s="419" t="s">
        <v>2669</v>
      </c>
      <c r="B69" s="414" t="s">
        <v>2670</v>
      </c>
      <c r="C69" s="331" t="s">
        <v>983</v>
      </c>
      <c r="D69" s="439" t="s">
        <v>697</v>
      </c>
      <c r="E69" s="538">
        <v>45796</v>
      </c>
      <c r="F69" s="326" t="s">
        <v>698</v>
      </c>
      <c r="G69" s="431"/>
      <c r="H69" s="432" t="s">
        <v>697</v>
      </c>
      <c r="I69" s="530">
        <f t="shared" si="0"/>
        <v>45873</v>
      </c>
      <c r="J69" s="329" t="s">
        <v>698</v>
      </c>
      <c r="K69" s="333"/>
      <c r="L69" s="1793"/>
    </row>
    <row r="70" spans="1:12" s="21" customFormat="1" ht="26">
      <c r="A70" s="419" t="s">
        <v>2671</v>
      </c>
      <c r="B70" s="414" t="s">
        <v>2672</v>
      </c>
      <c r="C70" s="331" t="s">
        <v>983</v>
      </c>
      <c r="D70" s="439" t="s">
        <v>131</v>
      </c>
      <c r="E70" s="538">
        <v>45796</v>
      </c>
      <c r="F70" s="326" t="s">
        <v>1004</v>
      </c>
      <c r="G70" s="431"/>
      <c r="H70" s="432" t="s">
        <v>131</v>
      </c>
      <c r="I70" s="530">
        <f t="shared" si="0"/>
        <v>45873</v>
      </c>
      <c r="J70" s="329" t="s">
        <v>1004</v>
      </c>
      <c r="K70" s="333"/>
      <c r="L70" s="1793"/>
    </row>
    <row r="71" spans="1:12" s="21" customFormat="1" ht="26">
      <c r="A71" s="419" t="s">
        <v>2673</v>
      </c>
      <c r="B71" s="414" t="s">
        <v>2674</v>
      </c>
      <c r="C71" s="331" t="s">
        <v>983</v>
      </c>
      <c r="D71" s="439" t="s">
        <v>697</v>
      </c>
      <c r="E71" s="538">
        <v>45796</v>
      </c>
      <c r="F71" s="326" t="s">
        <v>698</v>
      </c>
      <c r="G71" s="431"/>
      <c r="H71" s="432" t="s">
        <v>697</v>
      </c>
      <c r="I71" s="530">
        <f t="shared" si="0"/>
        <v>45873</v>
      </c>
      <c r="J71" s="329" t="s">
        <v>698</v>
      </c>
      <c r="K71" s="333"/>
      <c r="L71" s="1793"/>
    </row>
    <row r="72" spans="1:12" s="6" customFormat="1">
      <c r="A72" s="614" t="s">
        <v>2675</v>
      </c>
      <c r="B72" s="1071" t="s">
        <v>2676</v>
      </c>
      <c r="C72" s="334" t="s">
        <v>983</v>
      </c>
      <c r="D72" s="439" t="s">
        <v>697</v>
      </c>
      <c r="E72" s="533">
        <v>45796</v>
      </c>
      <c r="F72" s="325" t="s">
        <v>698</v>
      </c>
      <c r="G72" s="1080"/>
      <c r="H72" s="432" t="s">
        <v>697</v>
      </c>
      <c r="I72" s="530">
        <f t="shared" si="0"/>
        <v>45873</v>
      </c>
      <c r="J72" s="328" t="s">
        <v>698</v>
      </c>
      <c r="K72" s="921"/>
      <c r="L72" s="1794"/>
    </row>
    <row r="73" spans="1:12" s="6" customFormat="1">
      <c r="A73" s="614" t="s">
        <v>2677</v>
      </c>
      <c r="B73" s="1071" t="s">
        <v>2678</v>
      </c>
      <c r="C73" s="334" t="s">
        <v>983</v>
      </c>
      <c r="D73" s="439" t="s">
        <v>131</v>
      </c>
      <c r="E73" s="533">
        <v>45796</v>
      </c>
      <c r="F73" s="325" t="s">
        <v>1004</v>
      </c>
      <c r="G73" s="1080"/>
      <c r="H73" s="432" t="s">
        <v>131</v>
      </c>
      <c r="I73" s="530">
        <f t="shared" si="0"/>
        <v>45873</v>
      </c>
      <c r="J73" s="328" t="s">
        <v>1004</v>
      </c>
      <c r="K73" s="921"/>
      <c r="L73" s="1794"/>
    </row>
    <row r="74" spans="1:12" s="21" customFormat="1" ht="26">
      <c r="A74" s="419" t="s">
        <v>2679</v>
      </c>
      <c r="B74" s="414" t="s">
        <v>2680</v>
      </c>
      <c r="C74" s="331" t="s">
        <v>983</v>
      </c>
      <c r="D74" s="439" t="s">
        <v>697</v>
      </c>
      <c r="E74" s="538">
        <v>45796</v>
      </c>
      <c r="F74" s="326" t="s">
        <v>698</v>
      </c>
      <c r="G74" s="431"/>
      <c r="H74" s="432" t="s">
        <v>697</v>
      </c>
      <c r="I74" s="530">
        <f t="shared" si="0"/>
        <v>45873</v>
      </c>
      <c r="J74" s="329" t="s">
        <v>698</v>
      </c>
      <c r="K74" s="333"/>
      <c r="L74" s="1793"/>
    </row>
    <row r="75" spans="1:12" s="21" customFormat="1" ht="26">
      <c r="A75" s="419" t="s">
        <v>2681</v>
      </c>
      <c r="B75" s="414" t="s">
        <v>2682</v>
      </c>
      <c r="C75" s="331" t="s">
        <v>983</v>
      </c>
      <c r="D75" s="439" t="s">
        <v>131</v>
      </c>
      <c r="E75" s="538">
        <v>45796</v>
      </c>
      <c r="F75" s="326" t="s">
        <v>1004</v>
      </c>
      <c r="G75" s="431"/>
      <c r="H75" s="432" t="s">
        <v>131</v>
      </c>
      <c r="I75" s="530">
        <f t="shared" si="0"/>
        <v>45873</v>
      </c>
      <c r="J75" s="329" t="s">
        <v>1004</v>
      </c>
      <c r="K75" s="333"/>
      <c r="L75" s="1793"/>
    </row>
    <row r="76" spans="1:12" s="21" customFormat="1" ht="26">
      <c r="A76" s="419" t="s">
        <v>2683</v>
      </c>
      <c r="B76" s="414" t="s">
        <v>2684</v>
      </c>
      <c r="C76" s="331" t="s">
        <v>983</v>
      </c>
      <c r="D76" s="439" t="s">
        <v>697</v>
      </c>
      <c r="E76" s="538">
        <v>45796</v>
      </c>
      <c r="F76" s="326" t="s">
        <v>698</v>
      </c>
      <c r="G76" s="431"/>
      <c r="H76" s="432" t="s">
        <v>697</v>
      </c>
      <c r="I76" s="530">
        <f t="shared" si="0"/>
        <v>45873</v>
      </c>
      <c r="J76" s="329" t="s">
        <v>698</v>
      </c>
      <c r="K76" s="333"/>
      <c r="L76" s="1793"/>
    </row>
    <row r="77" spans="1:12" s="21" customFormat="1" ht="26">
      <c r="A77" s="419" t="s">
        <v>2685</v>
      </c>
      <c r="B77" s="414" t="s">
        <v>2686</v>
      </c>
      <c r="C77" s="331" t="s">
        <v>983</v>
      </c>
      <c r="D77" s="439" t="s">
        <v>131</v>
      </c>
      <c r="E77" s="538">
        <v>45796</v>
      </c>
      <c r="F77" s="326" t="s">
        <v>1004</v>
      </c>
      <c r="G77" s="431"/>
      <c r="H77" s="432" t="s">
        <v>131</v>
      </c>
      <c r="I77" s="530">
        <f t="shared" si="0"/>
        <v>45873</v>
      </c>
      <c r="J77" s="329" t="s">
        <v>1004</v>
      </c>
      <c r="K77" s="333"/>
      <c r="L77" s="1793"/>
    </row>
    <row r="78" spans="1:12" s="21" customFormat="1" ht="26">
      <c r="A78" s="419" t="s">
        <v>2687</v>
      </c>
      <c r="B78" s="414" t="s">
        <v>2688</v>
      </c>
      <c r="C78" s="331" t="s">
        <v>983</v>
      </c>
      <c r="D78" s="439" t="s">
        <v>697</v>
      </c>
      <c r="E78" s="538">
        <v>45796</v>
      </c>
      <c r="F78" s="326" t="s">
        <v>698</v>
      </c>
      <c r="G78" s="431"/>
      <c r="H78" s="432" t="s">
        <v>697</v>
      </c>
      <c r="I78" s="530">
        <f t="shared" si="0"/>
        <v>45873</v>
      </c>
      <c r="J78" s="329" t="s">
        <v>698</v>
      </c>
      <c r="K78" s="333"/>
      <c r="L78" s="1793"/>
    </row>
    <row r="79" spans="1:12" s="21" customFormat="1">
      <c r="A79" s="419" t="s">
        <v>2689</v>
      </c>
      <c r="B79" s="414" t="s">
        <v>2690</v>
      </c>
      <c r="C79" s="331" t="s">
        <v>983</v>
      </c>
      <c r="D79" s="439" t="s">
        <v>131</v>
      </c>
      <c r="E79" s="538">
        <v>45796</v>
      </c>
      <c r="F79" s="326" t="s">
        <v>2566</v>
      </c>
      <c r="G79" s="431"/>
      <c r="H79" s="432" t="s">
        <v>131</v>
      </c>
      <c r="I79" s="530">
        <f t="shared" si="0"/>
        <v>45873</v>
      </c>
      <c r="J79" s="329" t="s">
        <v>2566</v>
      </c>
      <c r="K79" s="333"/>
      <c r="L79" s="1793"/>
    </row>
    <row r="80" spans="1:12" s="21" customFormat="1" ht="26">
      <c r="A80" s="419" t="s">
        <v>2691</v>
      </c>
      <c r="B80" s="414" t="s">
        <v>2692</v>
      </c>
      <c r="C80" s="331" t="s">
        <v>983</v>
      </c>
      <c r="D80" s="439" t="s">
        <v>131</v>
      </c>
      <c r="E80" s="538">
        <v>45796</v>
      </c>
      <c r="F80" s="326" t="s">
        <v>2566</v>
      </c>
      <c r="G80" s="431"/>
      <c r="H80" s="432" t="s">
        <v>131</v>
      </c>
      <c r="I80" s="530">
        <f t="shared" si="0"/>
        <v>45873</v>
      </c>
      <c r="J80" s="329" t="s">
        <v>2566</v>
      </c>
      <c r="K80" s="333"/>
      <c r="L80" s="1793"/>
    </row>
    <row r="81" spans="1:12" s="21" customFormat="1">
      <c r="A81" s="419" t="s">
        <v>2693</v>
      </c>
      <c r="B81" s="414" t="s">
        <v>2694</v>
      </c>
      <c r="C81" s="331" t="s">
        <v>983</v>
      </c>
      <c r="D81" s="439" t="s">
        <v>131</v>
      </c>
      <c r="E81" s="538">
        <v>45796</v>
      </c>
      <c r="F81" s="326" t="s">
        <v>1004</v>
      </c>
      <c r="G81" s="431"/>
      <c r="H81" s="432" t="s">
        <v>131</v>
      </c>
      <c r="I81" s="530">
        <f t="shared" si="0"/>
        <v>45873</v>
      </c>
      <c r="J81" s="329" t="s">
        <v>1004</v>
      </c>
      <c r="K81" s="333"/>
      <c r="L81" s="1793"/>
    </row>
    <row r="82" spans="1:12" s="21" customFormat="1">
      <c r="A82" s="419" t="s">
        <v>2695</v>
      </c>
      <c r="B82" s="414" t="s">
        <v>2696</v>
      </c>
      <c r="C82" s="331" t="s">
        <v>983</v>
      </c>
      <c r="D82" s="439" t="s">
        <v>131</v>
      </c>
      <c r="E82" s="538">
        <v>45796</v>
      </c>
      <c r="F82" s="326" t="s">
        <v>2566</v>
      </c>
      <c r="G82" s="431"/>
      <c r="H82" s="432" t="s">
        <v>131</v>
      </c>
      <c r="I82" s="530">
        <f t="shared" si="0"/>
        <v>45873</v>
      </c>
      <c r="J82" s="329" t="s">
        <v>2566</v>
      </c>
      <c r="K82" s="333"/>
      <c r="L82" s="1793"/>
    </row>
    <row r="83" spans="1:12" s="21" customFormat="1">
      <c r="A83" s="419" t="s">
        <v>2697</v>
      </c>
      <c r="B83" s="414" t="s">
        <v>2698</v>
      </c>
      <c r="C83" s="331" t="s">
        <v>983</v>
      </c>
      <c r="D83" s="439" t="s">
        <v>131</v>
      </c>
      <c r="E83" s="538">
        <v>45796</v>
      </c>
      <c r="F83" s="326" t="s">
        <v>2566</v>
      </c>
      <c r="G83" s="431"/>
      <c r="H83" s="432" t="s">
        <v>131</v>
      </c>
      <c r="I83" s="530">
        <f t="shared" si="0"/>
        <v>45873</v>
      </c>
      <c r="J83" s="329" t="s">
        <v>2566</v>
      </c>
      <c r="K83" s="333"/>
      <c r="L83" s="1793"/>
    </row>
    <row r="84" spans="1:12" s="21" customFormat="1">
      <c r="A84" s="419" t="s">
        <v>2699</v>
      </c>
      <c r="B84" s="414" t="s">
        <v>2700</v>
      </c>
      <c r="C84" s="331" t="s">
        <v>983</v>
      </c>
      <c r="D84" s="439" t="s">
        <v>131</v>
      </c>
      <c r="E84" s="538">
        <v>45796</v>
      </c>
      <c r="F84" s="326" t="s">
        <v>2566</v>
      </c>
      <c r="G84" s="431"/>
      <c r="H84" s="432" t="s">
        <v>131</v>
      </c>
      <c r="I84" s="530">
        <f t="shared" si="0"/>
        <v>45873</v>
      </c>
      <c r="J84" s="329" t="s">
        <v>2566</v>
      </c>
      <c r="K84" s="333"/>
      <c r="L84" s="1793"/>
    </row>
    <row r="85" spans="1:12" s="21" customFormat="1">
      <c r="A85" s="419" t="s">
        <v>2701</v>
      </c>
      <c r="B85" s="414" t="s">
        <v>2702</v>
      </c>
      <c r="C85" s="331" t="s">
        <v>983</v>
      </c>
      <c r="D85" s="439" t="s">
        <v>131</v>
      </c>
      <c r="E85" s="538">
        <v>45796</v>
      </c>
      <c r="F85" s="326" t="s">
        <v>2566</v>
      </c>
      <c r="G85" s="431"/>
      <c r="H85" s="432" t="s">
        <v>131</v>
      </c>
      <c r="I85" s="530">
        <f t="shared" ref="I85:I148" si="1">$B$4+90</f>
        <v>45873</v>
      </c>
      <c r="J85" s="329" t="s">
        <v>2566</v>
      </c>
      <c r="K85" s="333"/>
      <c r="L85" s="1793"/>
    </row>
    <row r="86" spans="1:12" s="21" customFormat="1">
      <c r="A86" s="419" t="s">
        <v>2703</v>
      </c>
      <c r="B86" s="414" t="s">
        <v>2704</v>
      </c>
      <c r="C86" s="331" t="s">
        <v>983</v>
      </c>
      <c r="D86" s="439" t="s">
        <v>131</v>
      </c>
      <c r="E86" s="538">
        <v>45796</v>
      </c>
      <c r="F86" s="326" t="s">
        <v>2566</v>
      </c>
      <c r="G86" s="431"/>
      <c r="H86" s="432" t="s">
        <v>131</v>
      </c>
      <c r="I86" s="530">
        <f t="shared" si="1"/>
        <v>45873</v>
      </c>
      <c r="J86" s="329" t="s">
        <v>2566</v>
      </c>
      <c r="K86" s="333"/>
      <c r="L86" s="1793"/>
    </row>
    <row r="87" spans="1:12" s="21" customFormat="1">
      <c r="A87" s="419" t="s">
        <v>2705</v>
      </c>
      <c r="B87" s="414" t="s">
        <v>2706</v>
      </c>
      <c r="C87" s="331" t="s">
        <v>983</v>
      </c>
      <c r="D87" s="439" t="s">
        <v>131</v>
      </c>
      <c r="E87" s="538">
        <v>45796</v>
      </c>
      <c r="F87" s="326" t="s">
        <v>2566</v>
      </c>
      <c r="G87" s="431"/>
      <c r="H87" s="432" t="s">
        <v>131</v>
      </c>
      <c r="I87" s="530">
        <f t="shared" si="1"/>
        <v>45873</v>
      </c>
      <c r="J87" s="329" t="s">
        <v>2566</v>
      </c>
      <c r="K87" s="333"/>
      <c r="L87" s="1793"/>
    </row>
    <row r="88" spans="1:12" s="21" customFormat="1">
      <c r="A88" s="419" t="s">
        <v>2707</v>
      </c>
      <c r="B88" s="414" t="s">
        <v>2708</v>
      </c>
      <c r="C88" s="331" t="s">
        <v>983</v>
      </c>
      <c r="D88" s="439" t="s">
        <v>131</v>
      </c>
      <c r="E88" s="538">
        <v>45796</v>
      </c>
      <c r="F88" s="326" t="s">
        <v>2566</v>
      </c>
      <c r="G88" s="431"/>
      <c r="H88" s="432" t="s">
        <v>131</v>
      </c>
      <c r="I88" s="530">
        <f t="shared" si="1"/>
        <v>45873</v>
      </c>
      <c r="J88" s="329" t="s">
        <v>2566</v>
      </c>
      <c r="K88" s="333"/>
      <c r="L88" s="1793"/>
    </row>
    <row r="89" spans="1:12" s="21" customFormat="1" ht="26.25" customHeight="1">
      <c r="A89" s="419" t="s">
        <v>2709</v>
      </c>
      <c r="B89" s="414" t="s">
        <v>2710</v>
      </c>
      <c r="C89" s="331" t="s">
        <v>983</v>
      </c>
      <c r="D89" s="440" t="s">
        <v>131</v>
      </c>
      <c r="E89" s="538">
        <v>45796</v>
      </c>
      <c r="F89" s="326" t="s">
        <v>2566</v>
      </c>
      <c r="G89" s="431"/>
      <c r="H89" s="434" t="s">
        <v>131</v>
      </c>
      <c r="I89" s="530">
        <f t="shared" si="1"/>
        <v>45873</v>
      </c>
      <c r="J89" s="329" t="s">
        <v>2566</v>
      </c>
      <c r="K89" s="333"/>
      <c r="L89" s="1793"/>
    </row>
    <row r="90" spans="1:12" s="21" customFormat="1" ht="25.5" customHeight="1">
      <c r="A90" s="419" t="s">
        <v>2711</v>
      </c>
      <c r="B90" s="414" t="s">
        <v>2712</v>
      </c>
      <c r="C90" s="331" t="s">
        <v>983</v>
      </c>
      <c r="D90" s="439" t="s">
        <v>131</v>
      </c>
      <c r="E90" s="538">
        <v>45796</v>
      </c>
      <c r="F90" s="326" t="s">
        <v>2566</v>
      </c>
      <c r="G90" s="431"/>
      <c r="H90" s="432" t="s">
        <v>131</v>
      </c>
      <c r="I90" s="530">
        <f t="shared" si="1"/>
        <v>45873</v>
      </c>
      <c r="J90" s="329" t="s">
        <v>2566</v>
      </c>
      <c r="K90" s="333"/>
      <c r="L90" s="1793"/>
    </row>
    <row r="91" spans="1:12" s="21" customFormat="1">
      <c r="A91" s="419" t="s">
        <v>2713</v>
      </c>
      <c r="B91" s="414" t="s">
        <v>2714</v>
      </c>
      <c r="C91" s="331" t="s">
        <v>983</v>
      </c>
      <c r="D91" s="439" t="s">
        <v>131</v>
      </c>
      <c r="E91" s="538">
        <v>45796</v>
      </c>
      <c r="F91" s="326" t="s">
        <v>2566</v>
      </c>
      <c r="G91" s="431"/>
      <c r="H91" s="432" t="s">
        <v>131</v>
      </c>
      <c r="I91" s="530">
        <f t="shared" si="1"/>
        <v>45873</v>
      </c>
      <c r="J91" s="329" t="s">
        <v>2566</v>
      </c>
      <c r="K91" s="333"/>
      <c r="L91" s="1793"/>
    </row>
    <row r="92" spans="1:12" s="21" customFormat="1">
      <c r="A92" s="419" t="s">
        <v>2715</v>
      </c>
      <c r="B92" s="414" t="s">
        <v>2716</v>
      </c>
      <c r="C92" s="331" t="s">
        <v>983</v>
      </c>
      <c r="D92" s="439" t="s">
        <v>131</v>
      </c>
      <c r="E92" s="538">
        <v>45796</v>
      </c>
      <c r="F92" s="326" t="s">
        <v>2566</v>
      </c>
      <c r="G92" s="431"/>
      <c r="H92" s="432" t="s">
        <v>131</v>
      </c>
      <c r="I92" s="530">
        <f t="shared" si="1"/>
        <v>45873</v>
      </c>
      <c r="J92" s="329" t="s">
        <v>2566</v>
      </c>
      <c r="K92" s="333"/>
      <c r="L92" s="1793"/>
    </row>
    <row r="93" spans="1:12" s="21" customFormat="1">
      <c r="A93" s="419" t="s">
        <v>2717</v>
      </c>
      <c r="B93" s="414" t="s">
        <v>2716</v>
      </c>
      <c r="C93" s="331" t="s">
        <v>983</v>
      </c>
      <c r="D93" s="439" t="s">
        <v>131</v>
      </c>
      <c r="E93" s="538">
        <v>45796</v>
      </c>
      <c r="F93" s="326" t="s">
        <v>2566</v>
      </c>
      <c r="G93" s="431"/>
      <c r="H93" s="432" t="s">
        <v>131</v>
      </c>
      <c r="I93" s="530">
        <f t="shared" si="1"/>
        <v>45873</v>
      </c>
      <c r="J93" s="329" t="s">
        <v>2566</v>
      </c>
      <c r="K93" s="333"/>
      <c r="L93" s="1793"/>
    </row>
    <row r="94" spans="1:12" s="21" customFormat="1">
      <c r="A94" s="419" t="s">
        <v>2718</v>
      </c>
      <c r="B94" s="414" t="s">
        <v>982</v>
      </c>
      <c r="C94" s="331" t="s">
        <v>1997</v>
      </c>
      <c r="D94" s="439"/>
      <c r="E94" s="538"/>
      <c r="F94" s="326"/>
      <c r="G94" s="431"/>
      <c r="H94" s="432"/>
      <c r="I94" s="530"/>
      <c r="J94" s="329"/>
      <c r="K94" s="333"/>
      <c r="L94" s="1793"/>
    </row>
    <row r="95" spans="1:12" s="21" customFormat="1">
      <c r="A95" s="419" t="s">
        <v>2719</v>
      </c>
      <c r="B95" s="414" t="s">
        <v>2720</v>
      </c>
      <c r="C95" s="331" t="s">
        <v>692</v>
      </c>
      <c r="D95" s="439" t="s">
        <v>131</v>
      </c>
      <c r="E95" s="538">
        <v>45796</v>
      </c>
      <c r="F95" s="326" t="s">
        <v>2566</v>
      </c>
      <c r="G95" s="431"/>
      <c r="H95" s="432" t="s">
        <v>131</v>
      </c>
      <c r="I95" s="530">
        <f t="shared" si="1"/>
        <v>45873</v>
      </c>
      <c r="J95" s="329" t="s">
        <v>2566</v>
      </c>
      <c r="K95" s="333"/>
      <c r="L95" s="1793"/>
    </row>
    <row r="96" spans="1:12" s="21" customFormat="1">
      <c r="A96" s="419" t="s">
        <v>2721</v>
      </c>
      <c r="B96" s="414" t="s">
        <v>2722</v>
      </c>
      <c r="C96" s="331" t="s">
        <v>983</v>
      </c>
      <c r="D96" s="439" t="s">
        <v>131</v>
      </c>
      <c r="E96" s="538">
        <v>45796</v>
      </c>
      <c r="F96" s="326" t="s">
        <v>2566</v>
      </c>
      <c r="G96" s="431"/>
      <c r="H96" s="432" t="s">
        <v>131</v>
      </c>
      <c r="I96" s="530">
        <f t="shared" si="1"/>
        <v>45873</v>
      </c>
      <c r="J96" s="329" t="s">
        <v>2566</v>
      </c>
      <c r="K96" s="333"/>
      <c r="L96" s="1793"/>
    </row>
    <row r="97" spans="1:12" s="21" customFormat="1">
      <c r="A97" s="419" t="s">
        <v>2723</v>
      </c>
      <c r="B97" s="414" t="s">
        <v>2724</v>
      </c>
      <c r="C97" s="331" t="s">
        <v>983</v>
      </c>
      <c r="D97" s="439" t="s">
        <v>131</v>
      </c>
      <c r="E97" s="538">
        <v>45796</v>
      </c>
      <c r="F97" s="326" t="s">
        <v>2566</v>
      </c>
      <c r="G97" s="431"/>
      <c r="H97" s="432" t="s">
        <v>131</v>
      </c>
      <c r="I97" s="530">
        <f t="shared" si="1"/>
        <v>45873</v>
      </c>
      <c r="J97" s="329" t="s">
        <v>2566</v>
      </c>
      <c r="K97" s="333"/>
      <c r="L97" s="1793"/>
    </row>
    <row r="98" spans="1:12" s="21" customFormat="1">
      <c r="A98" s="419" t="s">
        <v>2725</v>
      </c>
      <c r="B98" s="414" t="s">
        <v>2726</v>
      </c>
      <c r="C98" s="331" t="s">
        <v>983</v>
      </c>
      <c r="D98" s="439" t="s">
        <v>131</v>
      </c>
      <c r="E98" s="538">
        <v>45796</v>
      </c>
      <c r="F98" s="326" t="s">
        <v>2566</v>
      </c>
      <c r="G98" s="431"/>
      <c r="H98" s="432" t="s">
        <v>131</v>
      </c>
      <c r="I98" s="530">
        <f t="shared" si="1"/>
        <v>45873</v>
      </c>
      <c r="J98" s="329" t="s">
        <v>2566</v>
      </c>
      <c r="K98" s="333"/>
      <c r="L98" s="1793"/>
    </row>
    <row r="99" spans="1:12" s="21" customFormat="1">
      <c r="A99" s="419" t="s">
        <v>2727</v>
      </c>
      <c r="B99" s="414" t="s">
        <v>2728</v>
      </c>
      <c r="C99" s="331" t="s">
        <v>983</v>
      </c>
      <c r="D99" s="439" t="s">
        <v>131</v>
      </c>
      <c r="E99" s="538">
        <v>45796</v>
      </c>
      <c r="F99" s="326" t="s">
        <v>2566</v>
      </c>
      <c r="G99" s="431"/>
      <c r="H99" s="432" t="s">
        <v>131</v>
      </c>
      <c r="I99" s="530">
        <f t="shared" si="1"/>
        <v>45873</v>
      </c>
      <c r="J99" s="329" t="s">
        <v>2566</v>
      </c>
      <c r="K99" s="333"/>
      <c r="L99" s="1793"/>
    </row>
    <row r="100" spans="1:12" s="21" customFormat="1">
      <c r="A100" s="419" t="s">
        <v>2729</v>
      </c>
      <c r="B100" s="414" t="s">
        <v>2730</v>
      </c>
      <c r="C100" s="331" t="s">
        <v>983</v>
      </c>
      <c r="D100" s="439" t="s">
        <v>131</v>
      </c>
      <c r="E100" s="538">
        <v>45796</v>
      </c>
      <c r="F100" s="326" t="s">
        <v>2566</v>
      </c>
      <c r="G100" s="431"/>
      <c r="H100" s="432" t="s">
        <v>131</v>
      </c>
      <c r="I100" s="530">
        <f t="shared" si="1"/>
        <v>45873</v>
      </c>
      <c r="J100" s="329" t="s">
        <v>2566</v>
      </c>
      <c r="K100" s="333"/>
      <c r="L100" s="1793"/>
    </row>
    <row r="101" spans="1:12" s="21" customFormat="1">
      <c r="A101" s="419" t="s">
        <v>2731</v>
      </c>
      <c r="B101" s="414" t="s">
        <v>2732</v>
      </c>
      <c r="C101" s="331" t="s">
        <v>983</v>
      </c>
      <c r="D101" s="439" t="s">
        <v>131</v>
      </c>
      <c r="E101" s="538">
        <v>45796</v>
      </c>
      <c r="F101" s="326" t="s">
        <v>2566</v>
      </c>
      <c r="G101" s="431"/>
      <c r="H101" s="432" t="s">
        <v>131</v>
      </c>
      <c r="I101" s="530">
        <f t="shared" si="1"/>
        <v>45873</v>
      </c>
      <c r="J101" s="329" t="s">
        <v>2566</v>
      </c>
      <c r="K101" s="333"/>
      <c r="L101" s="1793"/>
    </row>
    <row r="102" spans="1:12" s="21" customFormat="1">
      <c r="A102" s="419" t="s">
        <v>2733</v>
      </c>
      <c r="B102" s="414" t="s">
        <v>2734</v>
      </c>
      <c r="C102" s="331" t="s">
        <v>1001</v>
      </c>
      <c r="D102" s="439" t="s">
        <v>131</v>
      </c>
      <c r="E102" s="538">
        <v>45796</v>
      </c>
      <c r="F102" s="326" t="s">
        <v>2566</v>
      </c>
      <c r="G102" s="431"/>
      <c r="H102" s="432" t="s">
        <v>131</v>
      </c>
      <c r="I102" s="530">
        <f>$B$4+90</f>
        <v>45873</v>
      </c>
      <c r="J102" s="329" t="s">
        <v>2566</v>
      </c>
      <c r="K102" s="333"/>
      <c r="L102" s="1793"/>
    </row>
    <row r="103" spans="1:12" s="21" customFormat="1">
      <c r="A103" s="419" t="s">
        <v>2735</v>
      </c>
      <c r="B103" s="414" t="s">
        <v>2736</v>
      </c>
      <c r="C103" s="331" t="s">
        <v>1001</v>
      </c>
      <c r="D103" s="439" t="s">
        <v>131</v>
      </c>
      <c r="E103" s="538">
        <v>45796</v>
      </c>
      <c r="F103" s="326" t="s">
        <v>2566</v>
      </c>
      <c r="G103" s="431"/>
      <c r="H103" s="432" t="s">
        <v>131</v>
      </c>
      <c r="I103" s="530">
        <f t="shared" si="1"/>
        <v>45873</v>
      </c>
      <c r="J103" s="329" t="s">
        <v>2566</v>
      </c>
      <c r="K103" s="333"/>
      <c r="L103" s="1793"/>
    </row>
    <row r="104" spans="1:12" s="21" customFormat="1" ht="26">
      <c r="A104" s="419" t="s">
        <v>2737</v>
      </c>
      <c r="B104" s="414" t="s">
        <v>2738</v>
      </c>
      <c r="C104" s="331" t="s">
        <v>1135</v>
      </c>
      <c r="D104" s="439" t="s">
        <v>131</v>
      </c>
      <c r="E104" s="538">
        <v>45796</v>
      </c>
      <c r="F104" s="326" t="s">
        <v>2566</v>
      </c>
      <c r="G104" s="431"/>
      <c r="H104" s="432" t="s">
        <v>131</v>
      </c>
      <c r="I104" s="530">
        <f t="shared" si="1"/>
        <v>45873</v>
      </c>
      <c r="J104" s="329" t="s">
        <v>2566</v>
      </c>
      <c r="K104" s="333"/>
      <c r="L104" s="1793"/>
    </row>
    <row r="105" spans="1:12" s="21" customFormat="1">
      <c r="A105" s="419" t="s">
        <v>2739</v>
      </c>
      <c r="B105" s="414" t="s">
        <v>2740</v>
      </c>
      <c r="C105" s="331" t="s">
        <v>1135</v>
      </c>
      <c r="D105" s="439" t="s">
        <v>131</v>
      </c>
      <c r="E105" s="538">
        <v>45796</v>
      </c>
      <c r="F105" s="326" t="s">
        <v>2566</v>
      </c>
      <c r="G105" s="431"/>
      <c r="H105" s="432" t="s">
        <v>131</v>
      </c>
      <c r="I105" s="530">
        <f t="shared" si="1"/>
        <v>45873</v>
      </c>
      <c r="J105" s="329" t="s">
        <v>2566</v>
      </c>
      <c r="K105" s="333"/>
      <c r="L105" s="1793"/>
    </row>
    <row r="106" spans="1:12" s="21" customFormat="1">
      <c r="A106" s="419" t="s">
        <v>2741</v>
      </c>
      <c r="B106" s="414" t="s">
        <v>2742</v>
      </c>
      <c r="C106" s="331" t="s">
        <v>1135</v>
      </c>
      <c r="D106" s="439" t="s">
        <v>131</v>
      </c>
      <c r="E106" s="538">
        <v>45796</v>
      </c>
      <c r="F106" s="326" t="s">
        <v>2566</v>
      </c>
      <c r="G106" s="431"/>
      <c r="H106" s="432" t="s">
        <v>131</v>
      </c>
      <c r="I106" s="530">
        <f t="shared" si="1"/>
        <v>45873</v>
      </c>
      <c r="J106" s="329" t="s">
        <v>2566</v>
      </c>
      <c r="K106" s="333"/>
      <c r="L106" s="1793"/>
    </row>
    <row r="107" spans="1:12" s="21" customFormat="1">
      <c r="A107" s="419" t="s">
        <v>2743</v>
      </c>
      <c r="B107" s="414" t="s">
        <v>2744</v>
      </c>
      <c r="C107" s="331" t="s">
        <v>1001</v>
      </c>
      <c r="D107" s="439" t="s">
        <v>131</v>
      </c>
      <c r="E107" s="538">
        <v>45796</v>
      </c>
      <c r="F107" s="326" t="s">
        <v>2566</v>
      </c>
      <c r="G107" s="431"/>
      <c r="H107" s="432" t="s">
        <v>131</v>
      </c>
      <c r="I107" s="530">
        <f t="shared" si="1"/>
        <v>45873</v>
      </c>
      <c r="J107" s="329" t="s">
        <v>2566</v>
      </c>
      <c r="K107" s="333"/>
      <c r="L107" s="1793"/>
    </row>
    <row r="108" spans="1:12" s="21" customFormat="1">
      <c r="A108" s="419" t="s">
        <v>2745</v>
      </c>
      <c r="B108" s="414" t="s">
        <v>2746</v>
      </c>
      <c r="C108" s="331" t="s">
        <v>1001</v>
      </c>
      <c r="D108" s="430" t="s">
        <v>131</v>
      </c>
      <c r="E108" s="538">
        <v>45796</v>
      </c>
      <c r="F108" s="437" t="s">
        <v>1004</v>
      </c>
      <c r="G108" s="431"/>
      <c r="H108" s="432" t="s">
        <v>131</v>
      </c>
      <c r="I108" s="530">
        <f t="shared" si="1"/>
        <v>45873</v>
      </c>
      <c r="J108" s="329" t="s">
        <v>1004</v>
      </c>
      <c r="K108" s="333"/>
      <c r="L108" s="1793"/>
    </row>
    <row r="109" spans="1:12" s="21" customFormat="1" ht="26">
      <c r="A109" s="419" t="s">
        <v>2747</v>
      </c>
      <c r="B109" s="414" t="s">
        <v>2748</v>
      </c>
      <c r="C109" s="323" t="s">
        <v>11368</v>
      </c>
      <c r="D109" s="430" t="s">
        <v>131</v>
      </c>
      <c r="E109" s="538">
        <v>45796</v>
      </c>
      <c r="F109" s="437" t="s">
        <v>2566</v>
      </c>
      <c r="G109" s="431" t="s">
        <v>11107</v>
      </c>
      <c r="H109" s="432" t="s">
        <v>131</v>
      </c>
      <c r="I109" s="530">
        <f t="shared" si="1"/>
        <v>45873</v>
      </c>
      <c r="J109" s="329" t="s">
        <v>2566</v>
      </c>
      <c r="K109" s="333" t="s">
        <v>11728</v>
      </c>
      <c r="L109" s="1793"/>
    </row>
    <row r="110" spans="1:12" s="21" customFormat="1" ht="26">
      <c r="A110" s="419" t="s">
        <v>2749</v>
      </c>
      <c r="B110" s="414" t="s">
        <v>2750</v>
      </c>
      <c r="C110" s="323" t="s">
        <v>11368</v>
      </c>
      <c r="D110" s="430" t="s">
        <v>131</v>
      </c>
      <c r="E110" s="538">
        <v>45796</v>
      </c>
      <c r="F110" s="437" t="s">
        <v>1004</v>
      </c>
      <c r="G110" s="431" t="s">
        <v>11107</v>
      </c>
      <c r="H110" s="432" t="s">
        <v>131</v>
      </c>
      <c r="I110" s="530">
        <f t="shared" si="1"/>
        <v>45873</v>
      </c>
      <c r="J110" s="1134" t="s">
        <v>1004</v>
      </c>
      <c r="K110" s="333" t="s">
        <v>11728</v>
      </c>
      <c r="L110" s="1793"/>
    </row>
    <row r="111" spans="1:12" s="21" customFormat="1">
      <c r="A111" s="419" t="s">
        <v>2751</v>
      </c>
      <c r="B111" s="414" t="s">
        <v>2752</v>
      </c>
      <c r="C111" s="331" t="s">
        <v>1001</v>
      </c>
      <c r="D111" s="430" t="s">
        <v>131</v>
      </c>
      <c r="E111" s="538">
        <v>45796</v>
      </c>
      <c r="F111" s="437" t="s">
        <v>2566</v>
      </c>
      <c r="G111" s="431"/>
      <c r="H111" s="432" t="s">
        <v>131</v>
      </c>
      <c r="I111" s="530">
        <f t="shared" si="1"/>
        <v>45873</v>
      </c>
      <c r="J111" s="329" t="s">
        <v>2566</v>
      </c>
      <c r="K111" s="333"/>
      <c r="L111" s="1793"/>
    </row>
    <row r="112" spans="1:12" s="21" customFormat="1">
      <c r="A112" s="419" t="s">
        <v>2753</v>
      </c>
      <c r="B112" s="414" t="s">
        <v>11715</v>
      </c>
      <c r="C112" s="323" t="s">
        <v>11368</v>
      </c>
      <c r="D112" s="430" t="s">
        <v>131</v>
      </c>
      <c r="E112" s="538">
        <v>45796</v>
      </c>
      <c r="F112" s="437" t="s">
        <v>1004</v>
      </c>
      <c r="G112" s="431"/>
      <c r="H112" s="432" t="s">
        <v>131</v>
      </c>
      <c r="I112" s="530">
        <f t="shared" si="1"/>
        <v>45873</v>
      </c>
      <c r="J112" s="329" t="s">
        <v>1004</v>
      </c>
      <c r="K112" s="333" t="s">
        <v>11710</v>
      </c>
      <c r="L112" s="1793"/>
    </row>
    <row r="113" spans="1:12" s="21" customFormat="1">
      <c r="A113" s="419" t="s">
        <v>2755</v>
      </c>
      <c r="B113" s="414" t="s">
        <v>2756</v>
      </c>
      <c r="C113" s="331" t="s">
        <v>692</v>
      </c>
      <c r="D113" s="430" t="s">
        <v>131</v>
      </c>
      <c r="E113" s="538">
        <v>45796</v>
      </c>
      <c r="F113" s="437" t="s">
        <v>2566</v>
      </c>
      <c r="G113" s="431"/>
      <c r="H113" s="432" t="s">
        <v>131</v>
      </c>
      <c r="I113" s="530">
        <f t="shared" si="1"/>
        <v>45873</v>
      </c>
      <c r="J113" s="329" t="s">
        <v>2566</v>
      </c>
      <c r="K113" s="333"/>
      <c r="L113" s="1793"/>
    </row>
    <row r="114" spans="1:12" s="21" customFormat="1" ht="26">
      <c r="A114" s="419" t="s">
        <v>2757</v>
      </c>
      <c r="B114" s="414" t="s">
        <v>2758</v>
      </c>
      <c r="C114" s="331" t="s">
        <v>692</v>
      </c>
      <c r="D114" s="430" t="s">
        <v>131</v>
      </c>
      <c r="E114" s="538">
        <v>45796</v>
      </c>
      <c r="F114" s="437" t="s">
        <v>2566</v>
      </c>
      <c r="G114" s="431"/>
      <c r="H114" s="432" t="s">
        <v>131</v>
      </c>
      <c r="I114" s="530">
        <f t="shared" si="1"/>
        <v>45873</v>
      </c>
      <c r="J114" s="329" t="s">
        <v>2566</v>
      </c>
      <c r="K114" s="333"/>
      <c r="L114" s="1793"/>
    </row>
    <row r="115" spans="1:12" s="21" customFormat="1" ht="26">
      <c r="A115" s="419" t="s">
        <v>2759</v>
      </c>
      <c r="B115" s="414" t="s">
        <v>2760</v>
      </c>
      <c r="C115" s="331" t="s">
        <v>692</v>
      </c>
      <c r="D115" s="430" t="s">
        <v>131</v>
      </c>
      <c r="E115" s="538">
        <v>45796</v>
      </c>
      <c r="F115" s="437" t="s">
        <v>2566</v>
      </c>
      <c r="G115" s="431"/>
      <c r="H115" s="432" t="s">
        <v>131</v>
      </c>
      <c r="I115" s="530">
        <f t="shared" si="1"/>
        <v>45873</v>
      </c>
      <c r="J115" s="329" t="s">
        <v>2566</v>
      </c>
      <c r="K115" s="333"/>
      <c r="L115" s="1793"/>
    </row>
    <row r="116" spans="1:12" s="21" customFormat="1">
      <c r="A116" s="419" t="s">
        <v>2761</v>
      </c>
      <c r="B116" s="414" t="s">
        <v>2762</v>
      </c>
      <c r="C116" s="331" t="s">
        <v>1001</v>
      </c>
      <c r="D116" s="430" t="s">
        <v>131</v>
      </c>
      <c r="E116" s="538">
        <v>45796</v>
      </c>
      <c r="F116" s="437" t="s">
        <v>1004</v>
      </c>
      <c r="G116" s="431"/>
      <c r="H116" s="441" t="s">
        <v>131</v>
      </c>
      <c r="I116" s="530">
        <f t="shared" si="1"/>
        <v>45873</v>
      </c>
      <c r="J116" s="468" t="s">
        <v>1004</v>
      </c>
      <c r="K116" s="333"/>
      <c r="L116" s="1793"/>
    </row>
    <row r="117" spans="1:12" s="21" customFormat="1" ht="26">
      <c r="A117" s="419" t="s">
        <v>2763</v>
      </c>
      <c r="B117" s="414" t="s">
        <v>2764</v>
      </c>
      <c r="C117" s="331" t="s">
        <v>1001</v>
      </c>
      <c r="D117" s="430" t="s">
        <v>131</v>
      </c>
      <c r="E117" s="538">
        <v>45796</v>
      </c>
      <c r="F117" s="437" t="s">
        <v>1004</v>
      </c>
      <c r="G117" s="431"/>
      <c r="H117" s="441" t="s">
        <v>131</v>
      </c>
      <c r="I117" s="530">
        <f t="shared" si="1"/>
        <v>45873</v>
      </c>
      <c r="J117" s="401" t="s">
        <v>1004</v>
      </c>
      <c r="K117" s="333"/>
      <c r="L117" s="1793"/>
    </row>
    <row r="118" spans="1:12" s="21" customFormat="1">
      <c r="A118" s="419" t="s">
        <v>2765</v>
      </c>
      <c r="B118" s="414" t="s">
        <v>2766</v>
      </c>
      <c r="C118" s="331" t="s">
        <v>1001</v>
      </c>
      <c r="D118" s="430" t="s">
        <v>131</v>
      </c>
      <c r="E118" s="538">
        <v>45796</v>
      </c>
      <c r="F118" s="437" t="s">
        <v>1004</v>
      </c>
      <c r="G118" s="431"/>
      <c r="H118" s="441" t="s">
        <v>131</v>
      </c>
      <c r="I118" s="530">
        <f t="shared" si="1"/>
        <v>45873</v>
      </c>
      <c r="J118" s="401" t="s">
        <v>1004</v>
      </c>
      <c r="K118" s="333"/>
      <c r="L118" s="1793"/>
    </row>
    <row r="119" spans="1:12" s="21" customFormat="1">
      <c r="A119" s="419" t="s">
        <v>2767</v>
      </c>
      <c r="B119" s="414" t="s">
        <v>2768</v>
      </c>
      <c r="C119" s="331" t="s">
        <v>1001</v>
      </c>
      <c r="D119" s="430" t="s">
        <v>131</v>
      </c>
      <c r="E119" s="538">
        <v>45796</v>
      </c>
      <c r="F119" s="437" t="s">
        <v>1004</v>
      </c>
      <c r="G119" s="431"/>
      <c r="H119" s="441" t="s">
        <v>131</v>
      </c>
      <c r="I119" s="530">
        <f t="shared" si="1"/>
        <v>45873</v>
      </c>
      <c r="J119" s="401" t="s">
        <v>1004</v>
      </c>
      <c r="K119" s="333"/>
      <c r="L119" s="1793"/>
    </row>
    <row r="120" spans="1:12" s="21" customFormat="1">
      <c r="A120" s="419" t="s">
        <v>2769</v>
      </c>
      <c r="B120" s="414" t="s">
        <v>2770</v>
      </c>
      <c r="C120" s="331" t="s">
        <v>1001</v>
      </c>
      <c r="D120" s="430" t="s">
        <v>131</v>
      </c>
      <c r="E120" s="538">
        <v>45796</v>
      </c>
      <c r="F120" s="437" t="s">
        <v>1004</v>
      </c>
      <c r="G120" s="431"/>
      <c r="H120" s="441" t="s">
        <v>131</v>
      </c>
      <c r="I120" s="530">
        <f t="shared" si="1"/>
        <v>45873</v>
      </c>
      <c r="J120" s="468" t="s">
        <v>1004</v>
      </c>
      <c r="K120" s="333"/>
      <c r="L120" s="1793"/>
    </row>
    <row r="121" spans="1:12" s="21" customFormat="1">
      <c r="A121" s="419" t="s">
        <v>664</v>
      </c>
      <c r="B121" s="414" t="s">
        <v>665</v>
      </c>
      <c r="C121" s="323" t="s">
        <v>11368</v>
      </c>
      <c r="D121" s="430" t="s">
        <v>131</v>
      </c>
      <c r="E121" s="538">
        <v>45796</v>
      </c>
      <c r="F121" s="437" t="s">
        <v>1004</v>
      </c>
      <c r="G121" s="431"/>
      <c r="H121" s="441" t="s">
        <v>131</v>
      </c>
      <c r="I121" s="530">
        <f t="shared" si="1"/>
        <v>45873</v>
      </c>
      <c r="J121" s="1468" t="s">
        <v>1004</v>
      </c>
      <c r="K121" s="333" t="s">
        <v>11805</v>
      </c>
      <c r="L121" s="1793"/>
    </row>
    <row r="122" spans="1:12" s="21" customFormat="1">
      <c r="A122" s="419" t="s">
        <v>666</v>
      </c>
      <c r="B122" s="414" t="s">
        <v>667</v>
      </c>
      <c r="C122" s="323" t="s">
        <v>11368</v>
      </c>
      <c r="D122" s="430" t="s">
        <v>131</v>
      </c>
      <c r="E122" s="538">
        <v>45796</v>
      </c>
      <c r="F122" s="437" t="s">
        <v>1004</v>
      </c>
      <c r="G122" s="431"/>
      <c r="H122" s="441" t="s">
        <v>131</v>
      </c>
      <c r="I122" s="530">
        <f t="shared" si="1"/>
        <v>45873</v>
      </c>
      <c r="J122" s="1468" t="s">
        <v>1004</v>
      </c>
      <c r="K122" s="333" t="s">
        <v>11805</v>
      </c>
      <c r="L122" s="1793"/>
    </row>
    <row r="123" spans="1:12" s="21" customFormat="1">
      <c r="A123" s="419" t="s">
        <v>2771</v>
      </c>
      <c r="B123" s="414" t="s">
        <v>2772</v>
      </c>
      <c r="C123" s="331" t="s">
        <v>1001</v>
      </c>
      <c r="D123" s="430" t="s">
        <v>131</v>
      </c>
      <c r="E123" s="538">
        <v>45796</v>
      </c>
      <c r="F123" s="437" t="s">
        <v>1004</v>
      </c>
      <c r="G123" s="431"/>
      <c r="H123" s="441" t="s">
        <v>131</v>
      </c>
      <c r="I123" s="530">
        <f t="shared" si="1"/>
        <v>45873</v>
      </c>
      <c r="J123" s="468" t="s">
        <v>1004</v>
      </c>
      <c r="K123" s="333"/>
      <c r="L123" s="1793"/>
    </row>
    <row r="124" spans="1:12" s="21" customFormat="1">
      <c r="A124" s="419" t="s">
        <v>2773</v>
      </c>
      <c r="B124" s="414" t="s">
        <v>2774</v>
      </c>
      <c r="C124" s="323" t="s">
        <v>11368</v>
      </c>
      <c r="D124" s="430" t="s">
        <v>131</v>
      </c>
      <c r="E124" s="538">
        <v>45796</v>
      </c>
      <c r="F124" s="437" t="s">
        <v>1004</v>
      </c>
      <c r="G124" s="431"/>
      <c r="H124" s="441" t="s">
        <v>131</v>
      </c>
      <c r="I124" s="530">
        <f t="shared" si="1"/>
        <v>45873</v>
      </c>
      <c r="J124" s="1790" t="s">
        <v>1004</v>
      </c>
      <c r="K124" s="333" t="s">
        <v>11784</v>
      </c>
      <c r="L124" s="1793"/>
    </row>
    <row r="125" spans="1:12" s="21" customFormat="1">
      <c r="A125" s="419" t="s">
        <v>2775</v>
      </c>
      <c r="B125" s="414" t="s">
        <v>11785</v>
      </c>
      <c r="C125" s="323" t="s">
        <v>11368</v>
      </c>
      <c r="D125" s="430" t="s">
        <v>131</v>
      </c>
      <c r="E125" s="538">
        <v>45796</v>
      </c>
      <c r="F125" s="437" t="s">
        <v>1004</v>
      </c>
      <c r="G125" s="431"/>
      <c r="H125" s="441" t="s">
        <v>131</v>
      </c>
      <c r="I125" s="530">
        <f t="shared" si="1"/>
        <v>45873</v>
      </c>
      <c r="J125" s="1790" t="s">
        <v>1004</v>
      </c>
      <c r="K125" s="333" t="s">
        <v>11784</v>
      </c>
      <c r="L125" s="1793"/>
    </row>
    <row r="126" spans="1:12" s="21" customFormat="1" ht="26">
      <c r="A126" s="419" t="s">
        <v>2777</v>
      </c>
      <c r="B126" s="414" t="s">
        <v>11783</v>
      </c>
      <c r="C126" s="323" t="s">
        <v>11368</v>
      </c>
      <c r="D126" s="430" t="s">
        <v>131</v>
      </c>
      <c r="E126" s="538">
        <v>45796</v>
      </c>
      <c r="F126" s="437" t="s">
        <v>1004</v>
      </c>
      <c r="G126" s="431"/>
      <c r="H126" s="441" t="s">
        <v>131</v>
      </c>
      <c r="I126" s="530">
        <f t="shared" si="1"/>
        <v>45873</v>
      </c>
      <c r="J126" s="1790" t="s">
        <v>1004</v>
      </c>
      <c r="K126" s="333" t="s">
        <v>11784</v>
      </c>
      <c r="L126" s="1793"/>
    </row>
    <row r="127" spans="1:12" s="21" customFormat="1">
      <c r="A127" s="419" t="s">
        <v>2779</v>
      </c>
      <c r="B127" s="414" t="s">
        <v>2780</v>
      </c>
      <c r="C127" s="331" t="s">
        <v>1001</v>
      </c>
      <c r="D127" s="430" t="s">
        <v>131</v>
      </c>
      <c r="E127" s="538">
        <v>45796</v>
      </c>
      <c r="F127" s="437" t="s">
        <v>1004</v>
      </c>
      <c r="G127" s="431"/>
      <c r="H127" s="441" t="s">
        <v>131</v>
      </c>
      <c r="I127" s="530">
        <f t="shared" si="1"/>
        <v>45873</v>
      </c>
      <c r="J127" s="401" t="s">
        <v>1004</v>
      </c>
      <c r="K127" s="333"/>
      <c r="L127" s="1793"/>
    </row>
    <row r="128" spans="1:12" s="21" customFormat="1">
      <c r="A128" s="419" t="s">
        <v>2781</v>
      </c>
      <c r="B128" s="414" t="s">
        <v>2782</v>
      </c>
      <c r="C128" s="331" t="s">
        <v>1001</v>
      </c>
      <c r="D128" s="430" t="s">
        <v>131</v>
      </c>
      <c r="E128" s="538">
        <v>45796</v>
      </c>
      <c r="F128" s="437" t="s">
        <v>1004</v>
      </c>
      <c r="G128" s="431"/>
      <c r="H128" s="441" t="s">
        <v>131</v>
      </c>
      <c r="I128" s="530">
        <f t="shared" si="1"/>
        <v>45873</v>
      </c>
      <c r="J128" s="401" t="s">
        <v>1004</v>
      </c>
      <c r="K128" s="333"/>
      <c r="L128" s="1793"/>
    </row>
    <row r="129" spans="1:12" s="21" customFormat="1">
      <c r="A129" s="419" t="s">
        <v>2783</v>
      </c>
      <c r="B129" s="414" t="s">
        <v>2784</v>
      </c>
      <c r="C129" s="331" t="s">
        <v>1001</v>
      </c>
      <c r="D129" s="430" t="s">
        <v>131</v>
      </c>
      <c r="E129" s="538">
        <v>45796</v>
      </c>
      <c r="F129" s="437" t="s">
        <v>1004</v>
      </c>
      <c r="G129" s="431"/>
      <c r="H129" s="441" t="s">
        <v>131</v>
      </c>
      <c r="I129" s="530">
        <f t="shared" si="1"/>
        <v>45873</v>
      </c>
      <c r="J129" s="401" t="s">
        <v>1004</v>
      </c>
      <c r="K129" s="333"/>
      <c r="L129" s="1793"/>
    </row>
    <row r="130" spans="1:12" s="21" customFormat="1">
      <c r="A130" s="419" t="s">
        <v>2785</v>
      </c>
      <c r="B130" s="414" t="s">
        <v>2786</v>
      </c>
      <c r="C130" s="331" t="s">
        <v>1001</v>
      </c>
      <c r="D130" s="430" t="s">
        <v>131</v>
      </c>
      <c r="E130" s="538">
        <v>45796</v>
      </c>
      <c r="F130" s="437" t="s">
        <v>1004</v>
      </c>
      <c r="G130" s="431"/>
      <c r="H130" s="441" t="s">
        <v>131</v>
      </c>
      <c r="I130" s="530">
        <f t="shared" si="1"/>
        <v>45873</v>
      </c>
      <c r="J130" s="401" t="s">
        <v>1004</v>
      </c>
      <c r="K130" s="333"/>
      <c r="L130" s="1793"/>
    </row>
    <row r="131" spans="1:12" s="21" customFormat="1" ht="12.75" customHeight="1">
      <c r="A131" s="419" t="s">
        <v>2787</v>
      </c>
      <c r="B131" s="414" t="s">
        <v>2788</v>
      </c>
      <c r="C131" s="331" t="s">
        <v>1001</v>
      </c>
      <c r="D131" s="430" t="s">
        <v>131</v>
      </c>
      <c r="E131" s="538">
        <v>45796</v>
      </c>
      <c r="F131" s="437" t="s">
        <v>1004</v>
      </c>
      <c r="G131" s="431"/>
      <c r="H131" s="441" t="s">
        <v>131</v>
      </c>
      <c r="I131" s="530">
        <f t="shared" si="1"/>
        <v>45873</v>
      </c>
      <c r="J131" s="468" t="s">
        <v>1004</v>
      </c>
      <c r="K131" s="333"/>
      <c r="L131" s="1793"/>
    </row>
    <row r="132" spans="1:12" s="21" customFormat="1" ht="26">
      <c r="A132" s="419" t="s">
        <v>2789</v>
      </c>
      <c r="B132" s="414" t="s">
        <v>2790</v>
      </c>
      <c r="C132" s="331" t="s">
        <v>1001</v>
      </c>
      <c r="D132" s="430" t="s">
        <v>131</v>
      </c>
      <c r="E132" s="538">
        <v>45796</v>
      </c>
      <c r="F132" s="437" t="s">
        <v>1004</v>
      </c>
      <c r="G132" s="431"/>
      <c r="H132" s="441" t="s">
        <v>131</v>
      </c>
      <c r="I132" s="530">
        <f t="shared" si="1"/>
        <v>45873</v>
      </c>
      <c r="J132" s="468" t="s">
        <v>1004</v>
      </c>
      <c r="K132" s="333"/>
      <c r="L132" s="1793"/>
    </row>
    <row r="133" spans="1:12" s="21" customFormat="1">
      <c r="A133" s="419" t="s">
        <v>2791</v>
      </c>
      <c r="B133" s="414" t="s">
        <v>11468</v>
      </c>
      <c r="C133" s="331" t="s">
        <v>1001</v>
      </c>
      <c r="D133" s="430" t="s">
        <v>131</v>
      </c>
      <c r="E133" s="538">
        <v>45796</v>
      </c>
      <c r="F133" s="437" t="s">
        <v>1004</v>
      </c>
      <c r="G133" s="431"/>
      <c r="H133" s="441" t="s">
        <v>131</v>
      </c>
      <c r="I133" s="530">
        <f t="shared" si="1"/>
        <v>45873</v>
      </c>
      <c r="J133" s="401" t="s">
        <v>1004</v>
      </c>
      <c r="K133" s="333"/>
      <c r="L133" s="1793"/>
    </row>
    <row r="134" spans="1:12" s="21" customFormat="1">
      <c r="A134" s="419" t="s">
        <v>2793</v>
      </c>
      <c r="B134" s="414" t="s">
        <v>2794</v>
      </c>
      <c r="C134" s="331" t="s">
        <v>1001</v>
      </c>
      <c r="D134" s="430" t="s">
        <v>131</v>
      </c>
      <c r="E134" s="538">
        <v>45796</v>
      </c>
      <c r="F134" s="437" t="s">
        <v>1004</v>
      </c>
      <c r="G134" s="431"/>
      <c r="H134" s="441" t="s">
        <v>131</v>
      </c>
      <c r="I134" s="530">
        <f t="shared" si="1"/>
        <v>45873</v>
      </c>
      <c r="J134" s="401" t="s">
        <v>1004</v>
      </c>
      <c r="K134" s="333"/>
      <c r="L134" s="1793"/>
    </row>
    <row r="135" spans="1:12" s="21" customFormat="1">
      <c r="A135" s="419" t="s">
        <v>2795</v>
      </c>
      <c r="B135" s="414" t="s">
        <v>2796</v>
      </c>
      <c r="C135" s="331" t="s">
        <v>1001</v>
      </c>
      <c r="D135" s="430" t="s">
        <v>131</v>
      </c>
      <c r="E135" s="538">
        <v>45796</v>
      </c>
      <c r="F135" s="437" t="s">
        <v>1004</v>
      </c>
      <c r="G135" s="431"/>
      <c r="H135" s="441" t="s">
        <v>131</v>
      </c>
      <c r="I135" s="530">
        <f t="shared" si="1"/>
        <v>45873</v>
      </c>
      <c r="J135" s="401" t="s">
        <v>1004</v>
      </c>
      <c r="K135" s="333"/>
      <c r="L135" s="1793"/>
    </row>
    <row r="136" spans="1:12" s="21" customFormat="1">
      <c r="A136" s="419" t="s">
        <v>2797</v>
      </c>
      <c r="B136" s="414" t="s">
        <v>2798</v>
      </c>
      <c r="C136" s="331" t="s">
        <v>1001</v>
      </c>
      <c r="D136" s="430" t="s">
        <v>131</v>
      </c>
      <c r="E136" s="538">
        <v>45796</v>
      </c>
      <c r="F136" s="437" t="s">
        <v>1004</v>
      </c>
      <c r="G136" s="431"/>
      <c r="H136" s="441" t="s">
        <v>131</v>
      </c>
      <c r="I136" s="530">
        <f t="shared" si="1"/>
        <v>45873</v>
      </c>
      <c r="J136" s="401" t="s">
        <v>1004</v>
      </c>
      <c r="K136" s="333"/>
      <c r="L136" s="1793"/>
    </row>
    <row r="137" spans="1:12" s="21" customFormat="1">
      <c r="A137" s="419" t="s">
        <v>2799</v>
      </c>
      <c r="B137" s="414" t="s">
        <v>2800</v>
      </c>
      <c r="C137" s="331" t="s">
        <v>1001</v>
      </c>
      <c r="D137" s="430" t="s">
        <v>131</v>
      </c>
      <c r="E137" s="538">
        <v>45796</v>
      </c>
      <c r="F137" s="437" t="s">
        <v>1004</v>
      </c>
      <c r="G137" s="431"/>
      <c r="H137" s="441" t="s">
        <v>131</v>
      </c>
      <c r="I137" s="530">
        <f t="shared" si="1"/>
        <v>45873</v>
      </c>
      <c r="J137" s="401" t="s">
        <v>1004</v>
      </c>
      <c r="K137" s="333"/>
      <c r="L137" s="1793"/>
    </row>
    <row r="138" spans="1:12" s="21" customFormat="1">
      <c r="A138" s="419" t="s">
        <v>2801</v>
      </c>
      <c r="B138" s="414" t="s">
        <v>2802</v>
      </c>
      <c r="C138" s="331" t="s">
        <v>1001</v>
      </c>
      <c r="D138" s="430" t="s">
        <v>131</v>
      </c>
      <c r="E138" s="538">
        <v>45796</v>
      </c>
      <c r="F138" s="437" t="s">
        <v>1004</v>
      </c>
      <c r="G138" s="431"/>
      <c r="H138" s="441" t="s">
        <v>131</v>
      </c>
      <c r="I138" s="530">
        <f t="shared" si="1"/>
        <v>45873</v>
      </c>
      <c r="J138" s="401" t="s">
        <v>1004</v>
      </c>
      <c r="K138" s="333"/>
      <c r="L138" s="1793"/>
    </row>
    <row r="139" spans="1:12" s="21" customFormat="1">
      <c r="A139" s="419" t="s">
        <v>2803</v>
      </c>
      <c r="B139" s="414" t="s">
        <v>2804</v>
      </c>
      <c r="C139" s="331" t="s">
        <v>1001</v>
      </c>
      <c r="D139" s="430" t="s">
        <v>131</v>
      </c>
      <c r="E139" s="538">
        <v>45796</v>
      </c>
      <c r="F139" s="437" t="s">
        <v>1004</v>
      </c>
      <c r="G139" s="431"/>
      <c r="H139" s="441" t="s">
        <v>131</v>
      </c>
      <c r="I139" s="530">
        <f t="shared" si="1"/>
        <v>45873</v>
      </c>
      <c r="J139" s="401" t="s">
        <v>1004</v>
      </c>
      <c r="K139" s="333"/>
      <c r="L139" s="1793"/>
    </row>
    <row r="140" spans="1:12" s="21" customFormat="1">
      <c r="A140" s="419" t="s">
        <v>2805</v>
      </c>
      <c r="B140" s="414" t="s">
        <v>2806</v>
      </c>
      <c r="C140" s="331" t="s">
        <v>1001</v>
      </c>
      <c r="D140" s="430" t="s">
        <v>131</v>
      </c>
      <c r="E140" s="538">
        <v>45796</v>
      </c>
      <c r="F140" s="437" t="s">
        <v>1004</v>
      </c>
      <c r="G140" s="431"/>
      <c r="H140" s="441" t="s">
        <v>131</v>
      </c>
      <c r="I140" s="530">
        <f t="shared" si="1"/>
        <v>45873</v>
      </c>
      <c r="J140" s="468" t="s">
        <v>1004</v>
      </c>
      <c r="K140" s="333"/>
      <c r="L140" s="1793"/>
    </row>
    <row r="141" spans="1:12" s="21" customFormat="1">
      <c r="A141" s="419" t="s">
        <v>2807</v>
      </c>
      <c r="B141" s="414" t="s">
        <v>2808</v>
      </c>
      <c r="C141" s="331" t="s">
        <v>1001</v>
      </c>
      <c r="D141" s="430" t="s">
        <v>131</v>
      </c>
      <c r="E141" s="538">
        <v>45796</v>
      </c>
      <c r="F141" s="437" t="s">
        <v>1004</v>
      </c>
      <c r="G141" s="431"/>
      <c r="H141" s="441" t="s">
        <v>131</v>
      </c>
      <c r="I141" s="530">
        <f t="shared" si="1"/>
        <v>45873</v>
      </c>
      <c r="J141" s="468" t="s">
        <v>1004</v>
      </c>
      <c r="K141" s="333"/>
      <c r="L141" s="1793"/>
    </row>
    <row r="142" spans="1:12" s="21" customFormat="1">
      <c r="A142" s="419" t="s">
        <v>2809</v>
      </c>
      <c r="B142" s="414" t="s">
        <v>2810</v>
      </c>
      <c r="C142" s="331" t="s">
        <v>1001</v>
      </c>
      <c r="D142" s="430" t="s">
        <v>131</v>
      </c>
      <c r="E142" s="538">
        <v>45796</v>
      </c>
      <c r="F142" s="437" t="s">
        <v>1004</v>
      </c>
      <c r="G142" s="431"/>
      <c r="H142" s="441" t="s">
        <v>131</v>
      </c>
      <c r="I142" s="530">
        <f t="shared" si="1"/>
        <v>45873</v>
      </c>
      <c r="J142" s="401" t="s">
        <v>1004</v>
      </c>
      <c r="K142" s="333"/>
      <c r="L142" s="1793"/>
    </row>
    <row r="143" spans="1:12" s="21" customFormat="1">
      <c r="A143" s="419" t="s">
        <v>2811</v>
      </c>
      <c r="B143" s="414" t="s">
        <v>2812</v>
      </c>
      <c r="C143" s="331" t="s">
        <v>1001</v>
      </c>
      <c r="D143" s="430" t="s">
        <v>131</v>
      </c>
      <c r="E143" s="538">
        <v>45796</v>
      </c>
      <c r="F143" s="437" t="s">
        <v>1004</v>
      </c>
      <c r="G143" s="431"/>
      <c r="H143" s="441" t="s">
        <v>131</v>
      </c>
      <c r="I143" s="530">
        <f t="shared" si="1"/>
        <v>45873</v>
      </c>
      <c r="J143" s="401" t="s">
        <v>1004</v>
      </c>
      <c r="K143" s="333"/>
      <c r="L143" s="1793"/>
    </row>
    <row r="144" spans="1:12" s="21" customFormat="1">
      <c r="A144" s="419" t="s">
        <v>2813</v>
      </c>
      <c r="B144" s="414" t="s">
        <v>2814</v>
      </c>
      <c r="C144" s="331" t="s">
        <v>1001</v>
      </c>
      <c r="D144" s="430" t="s">
        <v>131</v>
      </c>
      <c r="E144" s="538">
        <v>45796</v>
      </c>
      <c r="F144" s="437" t="s">
        <v>1004</v>
      </c>
      <c r="G144" s="431"/>
      <c r="H144" s="441" t="s">
        <v>131</v>
      </c>
      <c r="I144" s="530">
        <f t="shared" si="1"/>
        <v>45873</v>
      </c>
      <c r="J144" s="401" t="s">
        <v>1004</v>
      </c>
      <c r="K144" s="333"/>
      <c r="L144" s="1793"/>
    </row>
    <row r="145" spans="1:12" s="21" customFormat="1">
      <c r="A145" s="419" t="s">
        <v>2815</v>
      </c>
      <c r="B145" s="414" t="s">
        <v>2816</v>
      </c>
      <c r="C145" s="331" t="s">
        <v>1001</v>
      </c>
      <c r="D145" s="430" t="s">
        <v>131</v>
      </c>
      <c r="E145" s="538">
        <v>45796</v>
      </c>
      <c r="F145" s="437" t="s">
        <v>1004</v>
      </c>
      <c r="G145" s="431"/>
      <c r="H145" s="441" t="s">
        <v>131</v>
      </c>
      <c r="I145" s="530">
        <f t="shared" si="1"/>
        <v>45873</v>
      </c>
      <c r="J145" s="401" t="s">
        <v>1004</v>
      </c>
      <c r="K145" s="333"/>
      <c r="L145" s="1793"/>
    </row>
    <row r="146" spans="1:12" s="21" customFormat="1">
      <c r="A146" s="419" t="s">
        <v>2817</v>
      </c>
      <c r="B146" s="414" t="s">
        <v>2818</v>
      </c>
      <c r="C146" s="331" t="s">
        <v>1001</v>
      </c>
      <c r="D146" s="430" t="s">
        <v>131</v>
      </c>
      <c r="E146" s="538">
        <v>45796</v>
      </c>
      <c r="F146" s="437" t="s">
        <v>1004</v>
      </c>
      <c r="G146" s="431"/>
      <c r="H146" s="441" t="s">
        <v>131</v>
      </c>
      <c r="I146" s="530">
        <f t="shared" si="1"/>
        <v>45873</v>
      </c>
      <c r="J146" s="401" t="s">
        <v>1004</v>
      </c>
      <c r="K146" s="333"/>
      <c r="L146" s="1793"/>
    </row>
    <row r="147" spans="1:12" s="21" customFormat="1">
      <c r="A147" s="419" t="s">
        <v>2819</v>
      </c>
      <c r="B147" s="414" t="s">
        <v>2820</v>
      </c>
      <c r="C147" s="331" t="s">
        <v>1001</v>
      </c>
      <c r="D147" s="430" t="s">
        <v>131</v>
      </c>
      <c r="E147" s="538">
        <v>45796</v>
      </c>
      <c r="F147" s="437" t="s">
        <v>1004</v>
      </c>
      <c r="G147" s="431"/>
      <c r="H147" s="441" t="s">
        <v>131</v>
      </c>
      <c r="I147" s="530">
        <f t="shared" si="1"/>
        <v>45873</v>
      </c>
      <c r="J147" s="401" t="s">
        <v>1004</v>
      </c>
      <c r="K147" s="333"/>
      <c r="L147" s="1793"/>
    </row>
    <row r="148" spans="1:12" s="21" customFormat="1">
      <c r="A148" s="419" t="s">
        <v>2821</v>
      </c>
      <c r="B148" s="414" t="s">
        <v>2822</v>
      </c>
      <c r="C148" s="331" t="s">
        <v>1001</v>
      </c>
      <c r="D148" s="430" t="s">
        <v>131</v>
      </c>
      <c r="E148" s="538">
        <v>45796</v>
      </c>
      <c r="F148" s="437" t="s">
        <v>1004</v>
      </c>
      <c r="G148" s="431"/>
      <c r="H148" s="441" t="s">
        <v>131</v>
      </c>
      <c r="I148" s="530">
        <f t="shared" si="1"/>
        <v>45873</v>
      </c>
      <c r="J148" s="401" t="s">
        <v>1004</v>
      </c>
      <c r="K148" s="333"/>
      <c r="L148" s="1793"/>
    </row>
    <row r="149" spans="1:12" s="21" customFormat="1">
      <c r="A149" s="419" t="s">
        <v>2823</v>
      </c>
      <c r="B149" s="414" t="s">
        <v>2824</v>
      </c>
      <c r="C149" s="331" t="s">
        <v>1001</v>
      </c>
      <c r="D149" s="430" t="s">
        <v>131</v>
      </c>
      <c r="E149" s="538">
        <v>45796</v>
      </c>
      <c r="F149" s="437" t="s">
        <v>1004</v>
      </c>
      <c r="G149" s="431"/>
      <c r="H149" s="441" t="s">
        <v>131</v>
      </c>
      <c r="I149" s="530">
        <f t="shared" ref="I149:I167" si="2">$B$4+90</f>
        <v>45873</v>
      </c>
      <c r="J149" s="401" t="s">
        <v>1004</v>
      </c>
      <c r="K149" s="333"/>
      <c r="L149" s="1793"/>
    </row>
    <row r="150" spans="1:12" s="21" customFormat="1">
      <c r="A150" s="419" t="s">
        <v>2825</v>
      </c>
      <c r="B150" s="414" t="s">
        <v>2826</v>
      </c>
      <c r="C150" s="331" t="s">
        <v>1001</v>
      </c>
      <c r="D150" s="430" t="s">
        <v>131</v>
      </c>
      <c r="E150" s="538">
        <v>45796</v>
      </c>
      <c r="F150" s="437" t="s">
        <v>1004</v>
      </c>
      <c r="G150" s="431"/>
      <c r="H150" s="441" t="s">
        <v>131</v>
      </c>
      <c r="I150" s="530">
        <f t="shared" si="2"/>
        <v>45873</v>
      </c>
      <c r="J150" s="401" t="s">
        <v>1004</v>
      </c>
      <c r="K150" s="333"/>
      <c r="L150" s="1793"/>
    </row>
    <row r="151" spans="1:12" s="21" customFormat="1">
      <c r="A151" s="419" t="s">
        <v>2827</v>
      </c>
      <c r="B151" s="414" t="s">
        <v>2828</v>
      </c>
      <c r="C151" s="331" t="s">
        <v>1001</v>
      </c>
      <c r="D151" s="430" t="s">
        <v>131</v>
      </c>
      <c r="E151" s="538">
        <v>45796</v>
      </c>
      <c r="F151" s="437" t="s">
        <v>1004</v>
      </c>
      <c r="G151" s="431"/>
      <c r="H151" s="441" t="s">
        <v>131</v>
      </c>
      <c r="I151" s="530">
        <f t="shared" si="2"/>
        <v>45873</v>
      </c>
      <c r="J151" s="401" t="s">
        <v>1004</v>
      </c>
      <c r="K151" s="333"/>
      <c r="L151" s="1793"/>
    </row>
    <row r="152" spans="1:12" s="21" customFormat="1">
      <c r="A152" s="419" t="s">
        <v>2829</v>
      </c>
      <c r="B152" s="414" t="s">
        <v>2830</v>
      </c>
      <c r="C152" s="331" t="s">
        <v>1001</v>
      </c>
      <c r="D152" s="430" t="s">
        <v>131</v>
      </c>
      <c r="E152" s="538">
        <v>45796</v>
      </c>
      <c r="F152" s="437" t="s">
        <v>1004</v>
      </c>
      <c r="G152" s="431"/>
      <c r="H152" s="441" t="s">
        <v>131</v>
      </c>
      <c r="I152" s="530">
        <f t="shared" si="2"/>
        <v>45873</v>
      </c>
      <c r="J152" s="468" t="s">
        <v>1004</v>
      </c>
      <c r="K152" s="333"/>
      <c r="L152" s="1793"/>
    </row>
    <row r="153" spans="1:12" s="21" customFormat="1" ht="26">
      <c r="A153" s="419" t="s">
        <v>2831</v>
      </c>
      <c r="B153" s="414" t="s">
        <v>2832</v>
      </c>
      <c r="C153" s="331" t="s">
        <v>1001</v>
      </c>
      <c r="D153" s="430" t="s">
        <v>131</v>
      </c>
      <c r="E153" s="538">
        <v>45796</v>
      </c>
      <c r="F153" s="437" t="s">
        <v>1004</v>
      </c>
      <c r="G153" s="431"/>
      <c r="H153" s="441" t="s">
        <v>131</v>
      </c>
      <c r="I153" s="530">
        <f t="shared" si="2"/>
        <v>45873</v>
      </c>
      <c r="J153" s="401" t="s">
        <v>1004</v>
      </c>
      <c r="K153" s="333"/>
      <c r="L153" s="1793"/>
    </row>
    <row r="154" spans="1:12" s="21" customFormat="1" ht="26">
      <c r="A154" s="419" t="s">
        <v>2833</v>
      </c>
      <c r="B154" s="414" t="s">
        <v>2834</v>
      </c>
      <c r="C154" s="331" t="s">
        <v>1001</v>
      </c>
      <c r="D154" s="430" t="s">
        <v>131</v>
      </c>
      <c r="E154" s="538">
        <v>45796</v>
      </c>
      <c r="F154" s="437" t="s">
        <v>1004</v>
      </c>
      <c r="G154" s="431"/>
      <c r="H154" s="441" t="s">
        <v>131</v>
      </c>
      <c r="I154" s="530">
        <f t="shared" si="2"/>
        <v>45873</v>
      </c>
      <c r="J154" s="401" t="s">
        <v>1004</v>
      </c>
      <c r="K154" s="333"/>
      <c r="L154" s="1793"/>
    </row>
    <row r="155" spans="1:12" s="21" customFormat="1">
      <c r="A155" s="419" t="s">
        <v>2835</v>
      </c>
      <c r="B155" s="414" t="s">
        <v>2836</v>
      </c>
      <c r="C155" s="331" t="s">
        <v>1001</v>
      </c>
      <c r="D155" s="430" t="s">
        <v>131</v>
      </c>
      <c r="E155" s="538">
        <v>45796</v>
      </c>
      <c r="F155" s="437" t="s">
        <v>1004</v>
      </c>
      <c r="G155" s="431"/>
      <c r="H155" s="441" t="s">
        <v>131</v>
      </c>
      <c r="I155" s="530">
        <f t="shared" si="2"/>
        <v>45873</v>
      </c>
      <c r="J155" s="401" t="s">
        <v>1004</v>
      </c>
      <c r="K155" s="333"/>
      <c r="L155" s="1793"/>
    </row>
    <row r="156" spans="1:12" s="21" customFormat="1">
      <c r="A156" s="419" t="s">
        <v>2837</v>
      </c>
      <c r="B156" s="414" t="s">
        <v>2838</v>
      </c>
      <c r="C156" s="331" t="s">
        <v>1001</v>
      </c>
      <c r="D156" s="430" t="s">
        <v>131</v>
      </c>
      <c r="E156" s="538">
        <v>45796</v>
      </c>
      <c r="F156" s="437" t="s">
        <v>1004</v>
      </c>
      <c r="G156" s="431"/>
      <c r="H156" s="441" t="s">
        <v>131</v>
      </c>
      <c r="I156" s="530">
        <f t="shared" si="2"/>
        <v>45873</v>
      </c>
      <c r="J156" s="401" t="s">
        <v>1004</v>
      </c>
      <c r="K156" s="333"/>
      <c r="L156" s="1793"/>
    </row>
    <row r="157" spans="1:12" s="21" customFormat="1">
      <c r="A157" s="419" t="s">
        <v>2839</v>
      </c>
      <c r="B157" s="414" t="s">
        <v>2840</v>
      </c>
      <c r="C157" s="331" t="s">
        <v>10734</v>
      </c>
      <c r="D157" s="430" t="s">
        <v>131</v>
      </c>
      <c r="E157" s="538">
        <v>45796</v>
      </c>
      <c r="F157" s="437" t="s">
        <v>1004</v>
      </c>
      <c r="G157" s="431" t="s">
        <v>11109</v>
      </c>
      <c r="H157" s="441" t="s">
        <v>131</v>
      </c>
      <c r="I157" s="530">
        <f t="shared" si="2"/>
        <v>45873</v>
      </c>
      <c r="J157" s="401" t="s">
        <v>1004</v>
      </c>
      <c r="K157" s="333"/>
      <c r="L157" s="1793"/>
    </row>
    <row r="158" spans="1:12" s="21" customFormat="1" ht="26">
      <c r="A158" s="419" t="s">
        <v>2841</v>
      </c>
      <c r="B158" s="414" t="s">
        <v>2842</v>
      </c>
      <c r="C158" s="331" t="s">
        <v>1001</v>
      </c>
      <c r="D158" s="430" t="s">
        <v>131</v>
      </c>
      <c r="E158" s="538">
        <v>45796</v>
      </c>
      <c r="F158" s="437" t="s">
        <v>1004</v>
      </c>
      <c r="G158" s="431"/>
      <c r="H158" s="441" t="s">
        <v>131</v>
      </c>
      <c r="I158" s="530">
        <f t="shared" si="2"/>
        <v>45873</v>
      </c>
      <c r="J158" s="1790" t="s">
        <v>1004</v>
      </c>
      <c r="K158" s="333"/>
      <c r="L158" s="1793"/>
    </row>
    <row r="159" spans="1:12" s="21" customFormat="1" ht="26">
      <c r="A159" s="419" t="s">
        <v>2843</v>
      </c>
      <c r="B159" s="414" t="s">
        <v>2844</v>
      </c>
      <c r="C159" s="331" t="s">
        <v>1001</v>
      </c>
      <c r="D159" s="430" t="s">
        <v>131</v>
      </c>
      <c r="E159" s="538">
        <v>45796</v>
      </c>
      <c r="F159" s="437" t="s">
        <v>1004</v>
      </c>
      <c r="G159" s="431"/>
      <c r="H159" s="441" t="s">
        <v>131</v>
      </c>
      <c r="I159" s="530">
        <f t="shared" si="2"/>
        <v>45873</v>
      </c>
      <c r="J159" s="1790" t="s">
        <v>1004</v>
      </c>
      <c r="K159" s="333"/>
      <c r="L159" s="1793"/>
    </row>
    <row r="160" spans="1:12" s="21" customFormat="1">
      <c r="A160" s="419" t="s">
        <v>2845</v>
      </c>
      <c r="B160" s="414" t="s">
        <v>11329</v>
      </c>
      <c r="C160" s="331" t="s">
        <v>1001</v>
      </c>
      <c r="D160" s="430" t="s">
        <v>131</v>
      </c>
      <c r="E160" s="538">
        <v>45796</v>
      </c>
      <c r="F160" s="437" t="s">
        <v>1004</v>
      </c>
      <c r="G160" s="431"/>
      <c r="H160" s="441" t="s">
        <v>131</v>
      </c>
      <c r="I160" s="530">
        <f t="shared" si="2"/>
        <v>45873</v>
      </c>
      <c r="J160" s="468" t="s">
        <v>1004</v>
      </c>
      <c r="K160" s="333"/>
      <c r="L160" s="1793"/>
    </row>
    <row r="161" spans="1:12" s="21" customFormat="1">
      <c r="A161" s="419" t="s">
        <v>2846</v>
      </c>
      <c r="B161" s="414" t="s">
        <v>11709</v>
      </c>
      <c r="C161" s="323" t="s">
        <v>11368</v>
      </c>
      <c r="D161" s="430" t="s">
        <v>131</v>
      </c>
      <c r="E161" s="538">
        <v>45796</v>
      </c>
      <c r="F161" s="437" t="s">
        <v>1004</v>
      </c>
      <c r="G161" s="431"/>
      <c r="H161" s="441" t="s">
        <v>131</v>
      </c>
      <c r="I161" s="530">
        <f t="shared" si="2"/>
        <v>45873</v>
      </c>
      <c r="J161" s="468" t="s">
        <v>1004</v>
      </c>
      <c r="K161" s="333" t="s">
        <v>11708</v>
      </c>
      <c r="L161" s="1793"/>
    </row>
    <row r="162" spans="1:12" s="21" customFormat="1">
      <c r="A162" s="419" t="s">
        <v>2848</v>
      </c>
      <c r="B162" s="414" t="s">
        <v>2849</v>
      </c>
      <c r="C162" s="323" t="s">
        <v>11368</v>
      </c>
      <c r="D162" s="430" t="s">
        <v>131</v>
      </c>
      <c r="E162" s="538">
        <v>45796</v>
      </c>
      <c r="F162" s="437" t="s">
        <v>1004</v>
      </c>
      <c r="G162" s="431"/>
      <c r="H162" s="441" t="s">
        <v>131</v>
      </c>
      <c r="I162" s="530">
        <f t="shared" si="2"/>
        <v>45873</v>
      </c>
      <c r="J162" s="1468" t="s">
        <v>1004</v>
      </c>
      <c r="K162" s="333" t="s">
        <v>11797</v>
      </c>
      <c r="L162" s="1793"/>
    </row>
    <row r="163" spans="1:12" s="21" customFormat="1">
      <c r="A163" s="419" t="s">
        <v>2850</v>
      </c>
      <c r="B163" s="414" t="s">
        <v>2851</v>
      </c>
      <c r="C163" s="331" t="s">
        <v>1001</v>
      </c>
      <c r="D163" s="430" t="s">
        <v>131</v>
      </c>
      <c r="E163" s="538">
        <v>45796</v>
      </c>
      <c r="F163" s="437" t="s">
        <v>1004</v>
      </c>
      <c r="G163" s="431"/>
      <c r="H163" s="441" t="s">
        <v>131</v>
      </c>
      <c r="I163" s="530">
        <f t="shared" si="2"/>
        <v>45873</v>
      </c>
      <c r="J163" s="468" t="s">
        <v>1004</v>
      </c>
      <c r="K163" s="333"/>
      <c r="L163" s="1793"/>
    </row>
    <row r="164" spans="1:12" s="21" customFormat="1">
      <c r="A164" s="419" t="s">
        <v>2852</v>
      </c>
      <c r="B164" s="414" t="s">
        <v>2853</v>
      </c>
      <c r="C164" s="331" t="s">
        <v>1001</v>
      </c>
      <c r="D164" s="430" t="s">
        <v>131</v>
      </c>
      <c r="E164" s="538">
        <v>45796</v>
      </c>
      <c r="F164" s="437" t="s">
        <v>1004</v>
      </c>
      <c r="G164" s="431"/>
      <c r="H164" s="441" t="s">
        <v>131</v>
      </c>
      <c r="I164" s="530">
        <f t="shared" si="2"/>
        <v>45873</v>
      </c>
      <c r="J164" s="468" t="s">
        <v>1004</v>
      </c>
      <c r="K164" s="333"/>
      <c r="L164" s="1793"/>
    </row>
    <row r="165" spans="1:12" s="21" customFormat="1">
      <c r="A165" s="419" t="s">
        <v>10854</v>
      </c>
      <c r="B165" s="414" t="s">
        <v>10855</v>
      </c>
      <c r="C165" s="331" t="s">
        <v>10734</v>
      </c>
      <c r="D165" s="430" t="s">
        <v>131</v>
      </c>
      <c r="E165" s="538">
        <v>45886</v>
      </c>
      <c r="F165" s="437" t="s">
        <v>1004</v>
      </c>
      <c r="G165" s="431" t="s">
        <v>10856</v>
      </c>
      <c r="H165" s="432" t="s">
        <v>131</v>
      </c>
      <c r="I165" s="530">
        <f t="shared" si="2"/>
        <v>45873</v>
      </c>
      <c r="J165" s="329" t="s">
        <v>1004</v>
      </c>
      <c r="K165" s="333"/>
      <c r="L165" s="1793"/>
    </row>
    <row r="166" spans="1:12" s="21" customFormat="1" ht="26">
      <c r="A166" s="419" t="s">
        <v>10867</v>
      </c>
      <c r="B166" s="414" t="s">
        <v>10870</v>
      </c>
      <c r="C166" s="331" t="s">
        <v>10734</v>
      </c>
      <c r="D166" s="430" t="s">
        <v>131</v>
      </c>
      <c r="E166" s="538">
        <v>45886</v>
      </c>
      <c r="F166" s="437" t="s">
        <v>1004</v>
      </c>
      <c r="G166" s="431" t="s">
        <v>10869</v>
      </c>
      <c r="H166" s="432" t="s">
        <v>131</v>
      </c>
      <c r="I166" s="530">
        <f t="shared" si="2"/>
        <v>45873</v>
      </c>
      <c r="J166" s="329" t="s">
        <v>1004</v>
      </c>
      <c r="K166" s="333"/>
      <c r="L166" s="1793"/>
    </row>
    <row r="167" spans="1:12" s="21" customFormat="1" ht="26">
      <c r="A167" s="419" t="s">
        <v>10868</v>
      </c>
      <c r="B167" s="414" t="s">
        <v>10871</v>
      </c>
      <c r="C167" s="331" t="s">
        <v>10734</v>
      </c>
      <c r="D167" s="430" t="s">
        <v>131</v>
      </c>
      <c r="E167" s="538">
        <v>45886</v>
      </c>
      <c r="F167" s="437" t="s">
        <v>1004</v>
      </c>
      <c r="G167" s="431" t="s">
        <v>10869</v>
      </c>
      <c r="H167" s="432" t="s">
        <v>131</v>
      </c>
      <c r="I167" s="530">
        <f t="shared" si="2"/>
        <v>45873</v>
      </c>
      <c r="J167" s="329" t="s">
        <v>1004</v>
      </c>
      <c r="K167" s="333"/>
      <c r="L167" s="1793"/>
    </row>
    <row r="168" spans="1:12" s="21" customFormat="1">
      <c r="A168" s="1013" t="s">
        <v>11704</v>
      </c>
      <c r="B168" s="1695" t="s">
        <v>11969</v>
      </c>
      <c r="C168" s="323" t="s">
        <v>11368</v>
      </c>
      <c r="D168" s="430"/>
      <c r="E168" s="538"/>
      <c r="F168" s="437"/>
      <c r="G168" s="431"/>
      <c r="H168" s="1467" t="s">
        <v>131</v>
      </c>
      <c r="I168" s="530">
        <f t="shared" ref="I168:I173" si="3">$B$4+180</f>
        <v>45963</v>
      </c>
      <c r="J168" s="1468" t="s">
        <v>1004</v>
      </c>
      <c r="K168" s="333" t="s">
        <v>11706</v>
      </c>
      <c r="L168" s="1793"/>
    </row>
    <row r="169" spans="1:12" s="21" customFormat="1">
      <c r="A169" s="1013" t="s">
        <v>11712</v>
      </c>
      <c r="B169" s="1695" t="s">
        <v>11711</v>
      </c>
      <c r="C169" s="323" t="s">
        <v>11368</v>
      </c>
      <c r="D169" s="430"/>
      <c r="E169" s="538"/>
      <c r="F169" s="437"/>
      <c r="G169" s="431"/>
      <c r="H169" s="1467" t="s">
        <v>131</v>
      </c>
      <c r="I169" s="530">
        <f t="shared" si="3"/>
        <v>45963</v>
      </c>
      <c r="J169" s="1468" t="s">
        <v>1004</v>
      </c>
      <c r="K169" s="333" t="s">
        <v>11713</v>
      </c>
      <c r="L169" s="1793"/>
    </row>
    <row r="170" spans="1:12" s="21" customFormat="1">
      <c r="A170" s="1013" t="s">
        <v>11769</v>
      </c>
      <c r="B170" s="1695" t="s">
        <v>11774</v>
      </c>
      <c r="C170" s="323" t="s">
        <v>11368</v>
      </c>
      <c r="D170" s="430"/>
      <c r="E170" s="538"/>
      <c r="F170" s="437"/>
      <c r="G170" s="431"/>
      <c r="H170" s="1467" t="s">
        <v>131</v>
      </c>
      <c r="I170" s="530">
        <f t="shared" si="3"/>
        <v>45963</v>
      </c>
      <c r="J170" s="1468" t="s">
        <v>1004</v>
      </c>
      <c r="K170" s="333" t="s">
        <v>11773</v>
      </c>
      <c r="L170" s="1793"/>
    </row>
    <row r="171" spans="1:12" s="21" customFormat="1">
      <c r="A171" s="1013" t="s">
        <v>11770</v>
      </c>
      <c r="B171" s="1695" t="s">
        <v>11775</v>
      </c>
      <c r="C171" s="323" t="s">
        <v>11368</v>
      </c>
      <c r="D171" s="430"/>
      <c r="E171" s="538"/>
      <c r="F171" s="437"/>
      <c r="G171" s="431"/>
      <c r="H171" s="1467" t="s">
        <v>131</v>
      </c>
      <c r="I171" s="530">
        <f t="shared" si="3"/>
        <v>45963</v>
      </c>
      <c r="J171" s="1468" t="s">
        <v>1004</v>
      </c>
      <c r="K171" s="333" t="s">
        <v>11773</v>
      </c>
      <c r="L171" s="1793"/>
    </row>
    <row r="172" spans="1:12" s="21" customFormat="1">
      <c r="A172" s="1013" t="s">
        <v>11771</v>
      </c>
      <c r="B172" s="1695" t="s">
        <v>11776</v>
      </c>
      <c r="C172" s="323" t="s">
        <v>11368</v>
      </c>
      <c r="D172" s="430"/>
      <c r="E172" s="538"/>
      <c r="F172" s="437"/>
      <c r="G172" s="431"/>
      <c r="H172" s="1467" t="s">
        <v>131</v>
      </c>
      <c r="I172" s="530">
        <f t="shared" si="3"/>
        <v>45963</v>
      </c>
      <c r="J172" s="1468" t="s">
        <v>1004</v>
      </c>
      <c r="K172" s="333" t="s">
        <v>11773</v>
      </c>
      <c r="L172" s="1793"/>
    </row>
    <row r="173" spans="1:12" s="21" customFormat="1">
      <c r="A173" s="1013" t="s">
        <v>11778</v>
      </c>
      <c r="B173" s="1695" t="s">
        <v>11786</v>
      </c>
      <c r="C173" s="323" t="s">
        <v>11368</v>
      </c>
      <c r="D173" s="430"/>
      <c r="E173" s="538"/>
      <c r="F173" s="437"/>
      <c r="G173" s="431"/>
      <c r="H173" s="1467" t="s">
        <v>131</v>
      </c>
      <c r="I173" s="530">
        <f t="shared" si="3"/>
        <v>45963</v>
      </c>
      <c r="J173" s="1468" t="s">
        <v>1004</v>
      </c>
      <c r="K173" s="333" t="s">
        <v>11782</v>
      </c>
      <c r="L173" s="1793"/>
    </row>
    <row r="174" spans="1:12" s="21" customFormat="1">
      <c r="A174" s="1013" t="s">
        <v>11779</v>
      </c>
      <c r="B174" s="1695" t="s">
        <v>11787</v>
      </c>
      <c r="C174" s="323" t="s">
        <v>11368</v>
      </c>
      <c r="D174" s="430"/>
      <c r="E174" s="538"/>
      <c r="F174" s="437"/>
      <c r="G174" s="431"/>
      <c r="H174" s="1467" t="s">
        <v>131</v>
      </c>
      <c r="I174" s="530">
        <f t="shared" ref="I174:I177" si="4">$B$4+180</f>
        <v>45963</v>
      </c>
      <c r="J174" s="1468" t="s">
        <v>1004</v>
      </c>
      <c r="K174" s="333" t="s">
        <v>11782</v>
      </c>
      <c r="L174" s="1793"/>
    </row>
    <row r="175" spans="1:12" s="21" customFormat="1">
      <c r="A175" s="1013" t="s">
        <v>11777</v>
      </c>
      <c r="B175" s="1695" t="s">
        <v>11788</v>
      </c>
      <c r="C175" s="323" t="s">
        <v>11368</v>
      </c>
      <c r="D175" s="430"/>
      <c r="E175" s="538"/>
      <c r="F175" s="437"/>
      <c r="G175" s="431"/>
      <c r="H175" s="1467" t="s">
        <v>131</v>
      </c>
      <c r="I175" s="530">
        <f t="shared" si="4"/>
        <v>45963</v>
      </c>
      <c r="J175" s="1468" t="s">
        <v>1004</v>
      </c>
      <c r="K175" s="333" t="s">
        <v>11782</v>
      </c>
      <c r="L175" s="1793"/>
    </row>
    <row r="176" spans="1:12" s="21" customFormat="1">
      <c r="A176" s="1013" t="s">
        <v>11780</v>
      </c>
      <c r="B176" s="1695" t="s">
        <v>11789</v>
      </c>
      <c r="C176" s="323" t="s">
        <v>11368</v>
      </c>
      <c r="D176" s="430"/>
      <c r="E176" s="538"/>
      <c r="F176" s="437"/>
      <c r="G176" s="431"/>
      <c r="H176" s="1467" t="s">
        <v>131</v>
      </c>
      <c r="I176" s="530">
        <f t="shared" si="4"/>
        <v>45963</v>
      </c>
      <c r="J176" s="1468" t="s">
        <v>1004</v>
      </c>
      <c r="K176" s="333" t="s">
        <v>11782</v>
      </c>
      <c r="L176" s="1793"/>
    </row>
    <row r="177" spans="1:12" s="21" customFormat="1">
      <c r="A177" s="1013" t="s">
        <v>11781</v>
      </c>
      <c r="B177" s="1695" t="s">
        <v>11790</v>
      </c>
      <c r="C177" s="323" t="s">
        <v>11368</v>
      </c>
      <c r="D177" s="430"/>
      <c r="E177" s="538"/>
      <c r="F177" s="437"/>
      <c r="G177" s="431"/>
      <c r="H177" s="1467" t="s">
        <v>131</v>
      </c>
      <c r="I177" s="530">
        <f t="shared" si="4"/>
        <v>45963</v>
      </c>
      <c r="J177" s="1468" t="s">
        <v>1004</v>
      </c>
      <c r="K177" s="333" t="s">
        <v>11782</v>
      </c>
      <c r="L177" s="1793"/>
    </row>
    <row r="178" spans="1:12" s="21" customFormat="1">
      <c r="A178" s="419" t="s">
        <v>2854</v>
      </c>
      <c r="B178" s="414" t="s">
        <v>2855</v>
      </c>
      <c r="C178" s="331"/>
      <c r="D178" s="430" t="s">
        <v>697</v>
      </c>
      <c r="E178" s="538">
        <v>45796</v>
      </c>
      <c r="F178" s="326" t="s">
        <v>698</v>
      </c>
      <c r="G178" s="431"/>
      <c r="H178" s="432" t="s">
        <v>697</v>
      </c>
      <c r="I178" s="530">
        <f t="shared" ref="I178" si="5">$B$4+90</f>
        <v>45873</v>
      </c>
      <c r="J178" s="329" t="s">
        <v>698</v>
      </c>
      <c r="K178" s="333"/>
      <c r="L178" s="1793"/>
    </row>
    <row r="179" spans="1:12" s="21" customFormat="1">
      <c r="A179" s="419" t="s">
        <v>2856</v>
      </c>
      <c r="B179" s="414" t="s">
        <v>982</v>
      </c>
      <c r="C179" s="331" t="s">
        <v>983</v>
      </c>
      <c r="D179" s="430"/>
      <c r="E179" s="538"/>
      <c r="F179" s="326"/>
      <c r="G179" s="431"/>
      <c r="H179" s="432"/>
      <c r="I179" s="530"/>
      <c r="J179" s="329"/>
      <c r="K179" s="333"/>
      <c r="L179" s="1793"/>
    </row>
    <row r="180" spans="1:12" s="21" customFormat="1">
      <c r="A180" s="419" t="s">
        <v>2857</v>
      </c>
      <c r="B180" s="414" t="s">
        <v>10834</v>
      </c>
      <c r="C180" s="331" t="s">
        <v>983</v>
      </c>
      <c r="D180" s="430" t="s">
        <v>131</v>
      </c>
      <c r="E180" s="538">
        <v>45796</v>
      </c>
      <c r="F180" s="326" t="s">
        <v>1004</v>
      </c>
      <c r="G180" s="552"/>
      <c r="H180" s="432" t="s">
        <v>131</v>
      </c>
      <c r="I180" s="530">
        <f t="shared" ref="I180" si="6">$B$4+90</f>
        <v>45873</v>
      </c>
      <c r="J180" s="329" t="s">
        <v>1004</v>
      </c>
      <c r="K180" s="446"/>
      <c r="L180" s="1793"/>
    </row>
    <row r="181" spans="1:12" s="21" customFormat="1">
      <c r="A181" s="419" t="s">
        <v>2858</v>
      </c>
      <c r="B181" s="414" t="s">
        <v>982</v>
      </c>
      <c r="C181" s="331" t="s">
        <v>1100</v>
      </c>
      <c r="D181" s="430"/>
      <c r="E181" s="538"/>
      <c r="F181" s="326"/>
      <c r="G181" s="552"/>
      <c r="H181" s="432"/>
      <c r="I181" s="530"/>
      <c r="J181" s="329"/>
      <c r="K181" s="446"/>
      <c r="L181" s="1793"/>
    </row>
    <row r="182" spans="1:12" s="21" customFormat="1">
      <c r="A182" s="419" t="s">
        <v>2859</v>
      </c>
      <c r="B182" s="414" t="s">
        <v>2860</v>
      </c>
      <c r="C182" s="331" t="s">
        <v>1250</v>
      </c>
      <c r="D182" s="433" t="s">
        <v>131</v>
      </c>
      <c r="E182" s="538">
        <v>45796</v>
      </c>
      <c r="F182" s="326" t="s">
        <v>1004</v>
      </c>
      <c r="G182" s="552"/>
      <c r="H182" s="434" t="s">
        <v>131</v>
      </c>
      <c r="I182" s="530">
        <f t="shared" ref="I182:I255" si="7">$B$4+90</f>
        <v>45873</v>
      </c>
      <c r="J182" s="329" t="s">
        <v>1004</v>
      </c>
      <c r="K182" s="446"/>
      <c r="L182" s="1793"/>
    </row>
    <row r="183" spans="1:12" s="21" customFormat="1">
      <c r="A183" s="419" t="s">
        <v>2861</v>
      </c>
      <c r="B183" s="414" t="s">
        <v>2862</v>
      </c>
      <c r="C183" s="331"/>
      <c r="D183" s="430" t="s">
        <v>131</v>
      </c>
      <c r="E183" s="538">
        <v>45796</v>
      </c>
      <c r="F183" s="326" t="s">
        <v>2566</v>
      </c>
      <c r="G183" s="552"/>
      <c r="H183" s="432" t="s">
        <v>131</v>
      </c>
      <c r="I183" s="530">
        <f t="shared" si="7"/>
        <v>45873</v>
      </c>
      <c r="J183" s="329" t="s">
        <v>2566</v>
      </c>
      <c r="K183" s="446"/>
      <c r="L183" s="1793"/>
    </row>
    <row r="184" spans="1:12" s="21" customFormat="1">
      <c r="A184" s="419" t="s">
        <v>2863</v>
      </c>
      <c r="B184" s="414" t="s">
        <v>2864</v>
      </c>
      <c r="C184" s="331"/>
      <c r="D184" s="433" t="s">
        <v>131</v>
      </c>
      <c r="E184" s="538">
        <v>45796</v>
      </c>
      <c r="F184" s="326" t="s">
        <v>1004</v>
      </c>
      <c r="G184" s="552"/>
      <c r="H184" s="434" t="s">
        <v>131</v>
      </c>
      <c r="I184" s="530">
        <f t="shared" si="7"/>
        <v>45873</v>
      </c>
      <c r="J184" s="329" t="s">
        <v>1004</v>
      </c>
      <c r="K184" s="446"/>
      <c r="L184" s="1793"/>
    </row>
    <row r="185" spans="1:12" s="21" customFormat="1">
      <c r="A185" s="419" t="s">
        <v>2865</v>
      </c>
      <c r="B185" s="414" t="s">
        <v>2866</v>
      </c>
      <c r="C185" s="331"/>
      <c r="D185" s="430" t="s">
        <v>131</v>
      </c>
      <c r="E185" s="538">
        <v>45796</v>
      </c>
      <c r="F185" s="326" t="s">
        <v>2566</v>
      </c>
      <c r="G185" s="435"/>
      <c r="H185" s="432" t="s">
        <v>131</v>
      </c>
      <c r="I185" s="530">
        <f t="shared" si="7"/>
        <v>45873</v>
      </c>
      <c r="J185" s="329" t="s">
        <v>2566</v>
      </c>
      <c r="K185" s="436"/>
      <c r="L185" s="1793"/>
    </row>
    <row r="186" spans="1:12" s="21" customFormat="1">
      <c r="A186" s="419" t="s">
        <v>2867</v>
      </c>
      <c r="B186" s="414" t="s">
        <v>2868</v>
      </c>
      <c r="C186" s="331" t="s">
        <v>1250</v>
      </c>
      <c r="D186" s="430" t="s">
        <v>131</v>
      </c>
      <c r="E186" s="538">
        <v>45796</v>
      </c>
      <c r="F186" s="326" t="s">
        <v>2566</v>
      </c>
      <c r="G186" s="327"/>
      <c r="H186" s="432" t="s">
        <v>131</v>
      </c>
      <c r="I186" s="530">
        <f t="shared" si="7"/>
        <v>45873</v>
      </c>
      <c r="J186" s="329" t="s">
        <v>2566</v>
      </c>
      <c r="K186" s="330"/>
      <c r="L186" s="1793"/>
    </row>
    <row r="187" spans="1:12" s="21" customFormat="1">
      <c r="A187" s="419" t="s">
        <v>2869</v>
      </c>
      <c r="B187" s="414" t="s">
        <v>2870</v>
      </c>
      <c r="C187" s="331" t="s">
        <v>1250</v>
      </c>
      <c r="D187" s="430" t="s">
        <v>131</v>
      </c>
      <c r="E187" s="538">
        <v>45796</v>
      </c>
      <c r="F187" s="326" t="s">
        <v>2566</v>
      </c>
      <c r="G187" s="327"/>
      <c r="H187" s="432" t="s">
        <v>131</v>
      </c>
      <c r="I187" s="530">
        <f t="shared" si="7"/>
        <v>45873</v>
      </c>
      <c r="J187" s="329" t="s">
        <v>2566</v>
      </c>
      <c r="K187" s="330"/>
      <c r="L187" s="1793"/>
    </row>
    <row r="188" spans="1:12" s="21" customFormat="1">
      <c r="A188" s="419" t="s">
        <v>2871</v>
      </c>
      <c r="B188" s="414" t="s">
        <v>2872</v>
      </c>
      <c r="C188" s="331"/>
      <c r="D188" s="430" t="s">
        <v>131</v>
      </c>
      <c r="E188" s="538">
        <v>45796</v>
      </c>
      <c r="F188" s="326" t="s">
        <v>2566</v>
      </c>
      <c r="G188" s="327"/>
      <c r="H188" s="432" t="s">
        <v>131</v>
      </c>
      <c r="I188" s="530">
        <f t="shared" si="7"/>
        <v>45873</v>
      </c>
      <c r="J188" s="329" t="s">
        <v>2566</v>
      </c>
      <c r="K188" s="330"/>
      <c r="L188" s="1793"/>
    </row>
    <row r="189" spans="1:12" s="21" customFormat="1">
      <c r="A189" s="419" t="s">
        <v>2873</v>
      </c>
      <c r="B189" s="414" t="s">
        <v>2874</v>
      </c>
      <c r="C189" s="331"/>
      <c r="D189" s="430" t="s">
        <v>131</v>
      </c>
      <c r="E189" s="538">
        <v>45796</v>
      </c>
      <c r="F189" s="326" t="s">
        <v>2566</v>
      </c>
      <c r="G189" s="327"/>
      <c r="H189" s="432" t="s">
        <v>131</v>
      </c>
      <c r="I189" s="530">
        <f t="shared" si="7"/>
        <v>45873</v>
      </c>
      <c r="J189" s="329" t="s">
        <v>2566</v>
      </c>
      <c r="K189" s="330"/>
      <c r="L189" s="1793"/>
    </row>
    <row r="190" spans="1:12" s="21" customFormat="1">
      <c r="A190" s="419" t="s">
        <v>2875</v>
      </c>
      <c r="B190" s="414" t="s">
        <v>2876</v>
      </c>
      <c r="C190" s="331"/>
      <c r="D190" s="430" t="s">
        <v>131</v>
      </c>
      <c r="E190" s="538">
        <v>45796</v>
      </c>
      <c r="F190" s="326" t="s">
        <v>2566</v>
      </c>
      <c r="G190" s="327"/>
      <c r="H190" s="432" t="s">
        <v>131</v>
      </c>
      <c r="I190" s="530">
        <f t="shared" si="7"/>
        <v>45873</v>
      </c>
      <c r="J190" s="329" t="s">
        <v>2566</v>
      </c>
      <c r="K190" s="330"/>
      <c r="L190" s="1793"/>
    </row>
    <row r="191" spans="1:12" s="21" customFormat="1">
      <c r="A191" s="419" t="s">
        <v>2877</v>
      </c>
      <c r="B191" s="414" t="s">
        <v>2878</v>
      </c>
      <c r="C191" s="331"/>
      <c r="D191" s="439" t="s">
        <v>131</v>
      </c>
      <c r="E191" s="538">
        <v>45796</v>
      </c>
      <c r="F191" s="326" t="s">
        <v>2566</v>
      </c>
      <c r="G191" s="431"/>
      <c r="H191" s="416" t="s">
        <v>131</v>
      </c>
      <c r="I191" s="530">
        <f t="shared" si="7"/>
        <v>45873</v>
      </c>
      <c r="J191" s="329" t="s">
        <v>2566</v>
      </c>
      <c r="K191" s="333"/>
      <c r="L191" s="1793"/>
    </row>
    <row r="192" spans="1:12" s="21" customFormat="1">
      <c r="A192" s="419" t="s">
        <v>2879</v>
      </c>
      <c r="B192" s="414" t="s">
        <v>2880</v>
      </c>
      <c r="C192" s="331"/>
      <c r="D192" s="439" t="s">
        <v>131</v>
      </c>
      <c r="E192" s="538">
        <v>45796</v>
      </c>
      <c r="F192" s="326" t="s">
        <v>2566</v>
      </c>
      <c r="G192" s="431"/>
      <c r="H192" s="416" t="s">
        <v>131</v>
      </c>
      <c r="I192" s="530">
        <f t="shared" si="7"/>
        <v>45873</v>
      </c>
      <c r="J192" s="329" t="s">
        <v>2566</v>
      </c>
      <c r="K192" s="333"/>
      <c r="L192" s="1793"/>
    </row>
    <row r="193" spans="1:12" s="21" customFormat="1">
      <c r="A193" s="419" t="s">
        <v>2881</v>
      </c>
      <c r="B193" s="414" t="s">
        <v>2882</v>
      </c>
      <c r="C193" s="331" t="s">
        <v>1100</v>
      </c>
      <c r="D193" s="440" t="s">
        <v>131</v>
      </c>
      <c r="E193" s="538">
        <v>45796</v>
      </c>
      <c r="F193" s="326" t="s">
        <v>2566</v>
      </c>
      <c r="G193" s="431"/>
      <c r="H193" s="441" t="s">
        <v>131</v>
      </c>
      <c r="I193" s="530">
        <f t="shared" si="7"/>
        <v>45873</v>
      </c>
      <c r="J193" s="329" t="s">
        <v>2566</v>
      </c>
      <c r="K193" s="333"/>
      <c r="L193" s="1793"/>
    </row>
    <row r="194" spans="1:12" s="21" customFormat="1">
      <c r="A194" s="419" t="s">
        <v>2883</v>
      </c>
      <c r="B194" s="414" t="s">
        <v>2884</v>
      </c>
      <c r="C194" s="331"/>
      <c r="D194" s="439" t="s">
        <v>131</v>
      </c>
      <c r="E194" s="538">
        <v>45796</v>
      </c>
      <c r="F194" s="326" t="s">
        <v>2566</v>
      </c>
      <c r="G194" s="431"/>
      <c r="H194" s="416" t="s">
        <v>131</v>
      </c>
      <c r="I194" s="530">
        <f t="shared" si="7"/>
        <v>45873</v>
      </c>
      <c r="J194" s="329" t="s">
        <v>2566</v>
      </c>
      <c r="K194" s="333"/>
      <c r="L194" s="1793"/>
    </row>
    <row r="195" spans="1:12" s="21" customFormat="1">
      <c r="A195" s="419" t="s">
        <v>2885</v>
      </c>
      <c r="B195" s="414" t="s">
        <v>2886</v>
      </c>
      <c r="C195" s="331"/>
      <c r="D195" s="439" t="s">
        <v>131</v>
      </c>
      <c r="E195" s="538">
        <v>45796</v>
      </c>
      <c r="F195" s="326" t="s">
        <v>2566</v>
      </c>
      <c r="G195" s="431"/>
      <c r="H195" s="416" t="s">
        <v>131</v>
      </c>
      <c r="I195" s="530">
        <f t="shared" si="7"/>
        <v>45873</v>
      </c>
      <c r="J195" s="329" t="s">
        <v>2566</v>
      </c>
      <c r="K195" s="333"/>
      <c r="L195" s="1793"/>
    </row>
    <row r="196" spans="1:12" s="21" customFormat="1">
      <c r="A196" s="419" t="s">
        <v>2887</v>
      </c>
      <c r="B196" s="414" t="s">
        <v>2888</v>
      </c>
      <c r="C196" s="331"/>
      <c r="D196" s="439" t="s">
        <v>131</v>
      </c>
      <c r="E196" s="538">
        <v>45796</v>
      </c>
      <c r="F196" s="326" t="s">
        <v>2566</v>
      </c>
      <c r="G196" s="431"/>
      <c r="H196" s="416" t="s">
        <v>131</v>
      </c>
      <c r="I196" s="530">
        <f t="shared" si="7"/>
        <v>45873</v>
      </c>
      <c r="J196" s="329" t="s">
        <v>2566</v>
      </c>
      <c r="K196" s="333"/>
      <c r="L196" s="1793"/>
    </row>
    <row r="197" spans="1:12" s="21" customFormat="1">
      <c r="A197" s="419" t="s">
        <v>2889</v>
      </c>
      <c r="B197" s="414" t="s">
        <v>2890</v>
      </c>
      <c r="C197" s="331" t="s">
        <v>983</v>
      </c>
      <c r="D197" s="439" t="s">
        <v>131</v>
      </c>
      <c r="E197" s="538">
        <v>45796</v>
      </c>
      <c r="F197" s="326" t="s">
        <v>1004</v>
      </c>
      <c r="G197" s="431"/>
      <c r="H197" s="434" t="s">
        <v>131</v>
      </c>
      <c r="I197" s="530">
        <f t="shared" si="7"/>
        <v>45873</v>
      </c>
      <c r="J197" s="329" t="s">
        <v>1004</v>
      </c>
      <c r="K197" s="333"/>
      <c r="L197" s="1793"/>
    </row>
    <row r="198" spans="1:12" s="21" customFormat="1">
      <c r="A198" s="419" t="s">
        <v>2891</v>
      </c>
      <c r="B198" s="414" t="s">
        <v>2892</v>
      </c>
      <c r="C198" s="331" t="s">
        <v>983</v>
      </c>
      <c r="D198" s="439" t="s">
        <v>131</v>
      </c>
      <c r="E198" s="538">
        <v>45796</v>
      </c>
      <c r="F198" s="326" t="s">
        <v>1004</v>
      </c>
      <c r="G198" s="431"/>
      <c r="H198" s="432" t="s">
        <v>131</v>
      </c>
      <c r="I198" s="530">
        <f t="shared" si="7"/>
        <v>45873</v>
      </c>
      <c r="J198" s="329" t="s">
        <v>1004</v>
      </c>
      <c r="K198" s="333"/>
      <c r="L198" s="1793"/>
    </row>
    <row r="199" spans="1:12" s="21" customFormat="1" ht="26">
      <c r="A199" s="419" t="s">
        <v>2893</v>
      </c>
      <c r="B199" s="414" t="s">
        <v>2894</v>
      </c>
      <c r="C199" s="331" t="s">
        <v>1135</v>
      </c>
      <c r="D199" s="439" t="s">
        <v>131</v>
      </c>
      <c r="E199" s="538">
        <v>45796</v>
      </c>
      <c r="F199" s="326" t="s">
        <v>2566</v>
      </c>
      <c r="G199" s="431"/>
      <c r="H199" s="432" t="s">
        <v>131</v>
      </c>
      <c r="I199" s="530">
        <f t="shared" si="7"/>
        <v>45873</v>
      </c>
      <c r="J199" s="329" t="s">
        <v>2566</v>
      </c>
      <c r="K199" s="333"/>
      <c r="L199" s="1793"/>
    </row>
    <row r="200" spans="1:12" s="21" customFormat="1">
      <c r="A200" s="419" t="s">
        <v>2895</v>
      </c>
      <c r="B200" s="414" t="s">
        <v>2896</v>
      </c>
      <c r="C200" s="331" t="s">
        <v>1001</v>
      </c>
      <c r="D200" s="439" t="s">
        <v>131</v>
      </c>
      <c r="E200" s="538">
        <v>45796</v>
      </c>
      <c r="F200" s="326" t="s">
        <v>1004</v>
      </c>
      <c r="G200" s="431"/>
      <c r="H200" s="441" t="s">
        <v>131</v>
      </c>
      <c r="I200" s="530">
        <f t="shared" si="7"/>
        <v>45873</v>
      </c>
      <c r="J200" s="468" t="s">
        <v>1004</v>
      </c>
      <c r="K200" s="333"/>
      <c r="L200" s="1793"/>
    </row>
    <row r="201" spans="1:12" s="21" customFormat="1">
      <c r="A201" s="419" t="s">
        <v>2897</v>
      </c>
      <c r="B201" s="414" t="s">
        <v>2898</v>
      </c>
      <c r="C201" s="331" t="s">
        <v>1001</v>
      </c>
      <c r="D201" s="439" t="s">
        <v>131</v>
      </c>
      <c r="E201" s="538">
        <v>45796</v>
      </c>
      <c r="F201" s="326" t="s">
        <v>1004</v>
      </c>
      <c r="G201" s="431"/>
      <c r="H201" s="441" t="s">
        <v>131</v>
      </c>
      <c r="I201" s="530">
        <f t="shared" si="7"/>
        <v>45873</v>
      </c>
      <c r="J201" s="401" t="s">
        <v>1004</v>
      </c>
      <c r="K201" s="333"/>
      <c r="L201" s="1793"/>
    </row>
    <row r="202" spans="1:12" s="21" customFormat="1">
      <c r="A202" s="419" t="s">
        <v>2899</v>
      </c>
      <c r="B202" s="414" t="s">
        <v>2900</v>
      </c>
      <c r="C202" s="331" t="s">
        <v>1001</v>
      </c>
      <c r="D202" s="439" t="s">
        <v>131</v>
      </c>
      <c r="E202" s="538">
        <v>45796</v>
      </c>
      <c r="F202" s="326" t="s">
        <v>1004</v>
      </c>
      <c r="G202" s="431"/>
      <c r="H202" s="441" t="s">
        <v>131</v>
      </c>
      <c r="I202" s="530">
        <f t="shared" si="7"/>
        <v>45873</v>
      </c>
      <c r="J202" s="401" t="s">
        <v>1004</v>
      </c>
      <c r="K202" s="333"/>
      <c r="L202" s="1793"/>
    </row>
    <row r="203" spans="1:12" s="21" customFormat="1">
      <c r="A203" s="614" t="s">
        <v>2901</v>
      </c>
      <c r="B203" s="414" t="s">
        <v>982</v>
      </c>
      <c r="C203" s="331" t="s">
        <v>1999</v>
      </c>
      <c r="D203" s="439"/>
      <c r="E203" s="538"/>
      <c r="F203" s="326"/>
      <c r="G203" s="431"/>
      <c r="H203" s="432"/>
      <c r="I203" s="530"/>
      <c r="J203" s="329"/>
      <c r="K203" s="333"/>
      <c r="L203" s="1793"/>
    </row>
    <row r="204" spans="1:12" s="21" customFormat="1">
      <c r="A204" s="614" t="s">
        <v>2902</v>
      </c>
      <c r="B204" s="414" t="s">
        <v>2903</v>
      </c>
      <c r="C204" s="331" t="s">
        <v>1135</v>
      </c>
      <c r="D204" s="439" t="s">
        <v>131</v>
      </c>
      <c r="E204" s="538">
        <v>45796</v>
      </c>
      <c r="F204" s="326" t="s">
        <v>1004</v>
      </c>
      <c r="G204" s="431"/>
      <c r="H204" s="432" t="s">
        <v>131</v>
      </c>
      <c r="I204" s="530">
        <f t="shared" si="7"/>
        <v>45873</v>
      </c>
      <c r="J204" s="329" t="s">
        <v>1004</v>
      </c>
      <c r="K204" s="333"/>
      <c r="L204" s="1793"/>
    </row>
    <row r="205" spans="1:12" s="21" customFormat="1">
      <c r="A205" s="614" t="s">
        <v>2904</v>
      </c>
      <c r="B205" s="414" t="s">
        <v>2905</v>
      </c>
      <c r="C205" s="331" t="s">
        <v>1135</v>
      </c>
      <c r="D205" s="439" t="s">
        <v>131</v>
      </c>
      <c r="E205" s="538">
        <v>45796</v>
      </c>
      <c r="F205" s="326" t="s">
        <v>1004</v>
      </c>
      <c r="G205" s="431"/>
      <c r="H205" s="432" t="s">
        <v>131</v>
      </c>
      <c r="I205" s="530">
        <f t="shared" si="7"/>
        <v>45873</v>
      </c>
      <c r="J205" s="329" t="s">
        <v>1004</v>
      </c>
      <c r="K205" s="333"/>
      <c r="L205" s="1793"/>
    </row>
    <row r="206" spans="1:12" s="6" customFormat="1">
      <c r="A206" s="614" t="s">
        <v>2906</v>
      </c>
      <c r="B206" s="1071" t="s">
        <v>2907</v>
      </c>
      <c r="C206" s="334" t="s">
        <v>1997</v>
      </c>
      <c r="D206" s="430" t="s">
        <v>131</v>
      </c>
      <c r="E206" s="533">
        <v>45796</v>
      </c>
      <c r="F206" s="325" t="s">
        <v>1004</v>
      </c>
      <c r="G206" s="1080"/>
      <c r="H206" s="432" t="s">
        <v>131</v>
      </c>
      <c r="I206" s="530">
        <f t="shared" si="7"/>
        <v>45873</v>
      </c>
      <c r="J206" s="328" t="s">
        <v>1004</v>
      </c>
      <c r="K206" s="921"/>
      <c r="L206" s="1794"/>
    </row>
    <row r="207" spans="1:12" s="21" customFormat="1">
      <c r="A207" s="419" t="s">
        <v>2908</v>
      </c>
      <c r="B207" s="414" t="s">
        <v>2909</v>
      </c>
      <c r="C207" s="331" t="s">
        <v>983</v>
      </c>
      <c r="D207" s="430" t="s">
        <v>131</v>
      </c>
      <c r="E207" s="538">
        <v>45796</v>
      </c>
      <c r="F207" s="326" t="s">
        <v>2566</v>
      </c>
      <c r="G207" s="431"/>
      <c r="H207" s="432" t="s">
        <v>131</v>
      </c>
      <c r="I207" s="530">
        <f t="shared" si="7"/>
        <v>45873</v>
      </c>
      <c r="J207" s="329" t="s">
        <v>2566</v>
      </c>
      <c r="K207" s="333"/>
      <c r="L207" s="1793"/>
    </row>
    <row r="208" spans="1:12" s="21" customFormat="1">
      <c r="A208" s="419" t="s">
        <v>2910</v>
      </c>
      <c r="B208" s="414" t="s">
        <v>2911</v>
      </c>
      <c r="C208" s="331" t="s">
        <v>1997</v>
      </c>
      <c r="D208" s="430" t="s">
        <v>697</v>
      </c>
      <c r="E208" s="538">
        <v>45796</v>
      </c>
      <c r="F208" s="326" t="s">
        <v>698</v>
      </c>
      <c r="G208" s="431"/>
      <c r="H208" s="432" t="s">
        <v>697</v>
      </c>
      <c r="I208" s="530">
        <f t="shared" si="7"/>
        <v>45873</v>
      </c>
      <c r="J208" s="329" t="s">
        <v>698</v>
      </c>
      <c r="K208" s="333"/>
      <c r="L208" s="1793"/>
    </row>
    <row r="209" spans="1:12" s="21" customFormat="1" ht="26">
      <c r="A209" s="419" t="s">
        <v>2912</v>
      </c>
      <c r="B209" s="414" t="s">
        <v>2913</v>
      </c>
      <c r="C209" s="331" t="s">
        <v>1997</v>
      </c>
      <c r="D209" s="430" t="s">
        <v>131</v>
      </c>
      <c r="E209" s="538">
        <v>45796</v>
      </c>
      <c r="F209" s="326" t="s">
        <v>1004</v>
      </c>
      <c r="G209" s="431"/>
      <c r="H209" s="432" t="s">
        <v>131</v>
      </c>
      <c r="I209" s="530">
        <f t="shared" si="7"/>
        <v>45873</v>
      </c>
      <c r="J209" s="329" t="s">
        <v>1004</v>
      </c>
      <c r="K209" s="333"/>
      <c r="L209" s="1793"/>
    </row>
    <row r="210" spans="1:12" s="21" customFormat="1" ht="26">
      <c r="A210" s="419" t="s">
        <v>2914</v>
      </c>
      <c r="B210" s="414" t="s">
        <v>2915</v>
      </c>
      <c r="C210" s="331" t="s">
        <v>1997</v>
      </c>
      <c r="D210" s="430" t="s">
        <v>131</v>
      </c>
      <c r="E210" s="538">
        <v>45796</v>
      </c>
      <c r="F210" s="326" t="s">
        <v>1004</v>
      </c>
      <c r="G210" s="431"/>
      <c r="H210" s="432" t="s">
        <v>131</v>
      </c>
      <c r="I210" s="530">
        <f t="shared" si="7"/>
        <v>45873</v>
      </c>
      <c r="J210" s="329" t="s">
        <v>1004</v>
      </c>
      <c r="K210" s="333"/>
      <c r="L210" s="1793"/>
    </row>
    <row r="211" spans="1:12" s="6" customFormat="1">
      <c r="A211" s="614" t="s">
        <v>2916</v>
      </c>
      <c r="B211" s="1071" t="s">
        <v>2917</v>
      </c>
      <c r="C211" s="334" t="s">
        <v>1997</v>
      </c>
      <c r="D211" s="430" t="s">
        <v>131</v>
      </c>
      <c r="E211" s="533">
        <v>45796</v>
      </c>
      <c r="F211" s="325" t="s">
        <v>1004</v>
      </c>
      <c r="G211" s="1080"/>
      <c r="H211" s="432" t="s">
        <v>131</v>
      </c>
      <c r="I211" s="530">
        <f t="shared" si="7"/>
        <v>45873</v>
      </c>
      <c r="J211" s="328" t="s">
        <v>1004</v>
      </c>
      <c r="K211" s="921"/>
      <c r="L211" s="1794"/>
    </row>
    <row r="212" spans="1:12" s="6" customFormat="1">
      <c r="A212" s="614" t="s">
        <v>2918</v>
      </c>
      <c r="B212" s="1071" t="s">
        <v>2919</v>
      </c>
      <c r="C212" s="334" t="s">
        <v>1997</v>
      </c>
      <c r="D212" s="430" t="s">
        <v>697</v>
      </c>
      <c r="E212" s="533">
        <v>45796</v>
      </c>
      <c r="F212" s="325" t="s">
        <v>698</v>
      </c>
      <c r="G212" s="1080"/>
      <c r="H212" s="432" t="s">
        <v>697</v>
      </c>
      <c r="I212" s="530">
        <f t="shared" si="7"/>
        <v>45873</v>
      </c>
      <c r="J212" s="328" t="s">
        <v>698</v>
      </c>
      <c r="K212" s="921"/>
      <c r="L212" s="1794"/>
    </row>
    <row r="213" spans="1:12" s="21" customFormat="1" ht="26">
      <c r="A213" s="419" t="s">
        <v>2920</v>
      </c>
      <c r="B213" s="414" t="s">
        <v>2921</v>
      </c>
      <c r="C213" s="331" t="s">
        <v>1997</v>
      </c>
      <c r="D213" s="430" t="s">
        <v>131</v>
      </c>
      <c r="E213" s="538">
        <v>45796</v>
      </c>
      <c r="F213" s="326" t="s">
        <v>1004</v>
      </c>
      <c r="G213" s="431"/>
      <c r="H213" s="432" t="s">
        <v>131</v>
      </c>
      <c r="I213" s="530">
        <f t="shared" si="7"/>
        <v>45873</v>
      </c>
      <c r="J213" s="329" t="s">
        <v>1004</v>
      </c>
      <c r="K213" s="333"/>
      <c r="L213" s="1793"/>
    </row>
    <row r="214" spans="1:12" s="21" customFormat="1" ht="26">
      <c r="A214" s="419" t="s">
        <v>2922</v>
      </c>
      <c r="B214" s="414" t="s">
        <v>2923</v>
      </c>
      <c r="C214" s="331" t="s">
        <v>1997</v>
      </c>
      <c r="D214" s="430" t="s">
        <v>131</v>
      </c>
      <c r="E214" s="538">
        <v>45796</v>
      </c>
      <c r="F214" s="326" t="s">
        <v>1004</v>
      </c>
      <c r="G214" s="431"/>
      <c r="H214" s="432" t="s">
        <v>131</v>
      </c>
      <c r="I214" s="530">
        <f t="shared" si="7"/>
        <v>45873</v>
      </c>
      <c r="J214" s="329" t="s">
        <v>1004</v>
      </c>
      <c r="K214" s="333"/>
      <c r="L214" s="1793"/>
    </row>
    <row r="215" spans="1:12" s="21" customFormat="1">
      <c r="A215" s="419" t="s">
        <v>2924</v>
      </c>
      <c r="B215" s="414" t="s">
        <v>2925</v>
      </c>
      <c r="C215" s="331"/>
      <c r="D215" s="430" t="s">
        <v>131</v>
      </c>
      <c r="E215" s="538">
        <v>45796</v>
      </c>
      <c r="F215" s="326" t="s">
        <v>2566</v>
      </c>
      <c r="G215" s="431"/>
      <c r="H215" s="432" t="s">
        <v>131</v>
      </c>
      <c r="I215" s="530">
        <f t="shared" si="7"/>
        <v>45873</v>
      </c>
      <c r="J215" s="329" t="s">
        <v>2566</v>
      </c>
      <c r="K215" s="333"/>
      <c r="L215" s="1793"/>
    </row>
    <row r="216" spans="1:12" s="21" customFormat="1">
      <c r="A216" s="419" t="s">
        <v>2926</v>
      </c>
      <c r="B216" s="414" t="s">
        <v>2927</v>
      </c>
      <c r="C216" s="331" t="s">
        <v>983</v>
      </c>
      <c r="D216" s="430" t="s">
        <v>131</v>
      </c>
      <c r="E216" s="538">
        <v>45796</v>
      </c>
      <c r="F216" s="326" t="s">
        <v>1004</v>
      </c>
      <c r="G216" s="431"/>
      <c r="H216" s="432" t="s">
        <v>131</v>
      </c>
      <c r="I216" s="530">
        <f t="shared" si="7"/>
        <v>45873</v>
      </c>
      <c r="J216" s="329" t="s">
        <v>1004</v>
      </c>
      <c r="K216" s="333"/>
      <c r="L216" s="1793"/>
    </row>
    <row r="217" spans="1:12" s="21" customFormat="1">
      <c r="A217" s="419" t="s">
        <v>2928</v>
      </c>
      <c r="B217" s="414" t="s">
        <v>2929</v>
      </c>
      <c r="C217" s="323" t="s">
        <v>11368</v>
      </c>
      <c r="D217" s="430" t="s">
        <v>131</v>
      </c>
      <c r="E217" s="538">
        <v>45796</v>
      </c>
      <c r="F217" s="326" t="s">
        <v>2566</v>
      </c>
      <c r="G217" s="431"/>
      <c r="H217" s="432" t="s">
        <v>131</v>
      </c>
      <c r="I217" s="530">
        <f t="shared" si="7"/>
        <v>45873</v>
      </c>
      <c r="J217" s="329" t="s">
        <v>1004</v>
      </c>
      <c r="K217" s="333" t="s">
        <v>11988</v>
      </c>
      <c r="L217" s="1793"/>
    </row>
    <row r="218" spans="1:12" s="21" customFormat="1">
      <c r="A218" s="419" t="s">
        <v>2930</v>
      </c>
      <c r="B218" s="414" t="s">
        <v>2931</v>
      </c>
      <c r="C218" s="323" t="s">
        <v>11368</v>
      </c>
      <c r="D218" s="430" t="s">
        <v>131</v>
      </c>
      <c r="E218" s="538">
        <v>45796</v>
      </c>
      <c r="F218" s="326" t="s">
        <v>1004</v>
      </c>
      <c r="G218" s="431"/>
      <c r="H218" s="432" t="s">
        <v>131</v>
      </c>
      <c r="I218" s="530">
        <f t="shared" si="7"/>
        <v>45873</v>
      </c>
      <c r="J218" s="329" t="s">
        <v>1004</v>
      </c>
      <c r="K218" s="333" t="s">
        <v>11988</v>
      </c>
      <c r="L218" s="1793"/>
    </row>
    <row r="219" spans="1:12" s="21" customFormat="1">
      <c r="A219" s="419" t="s">
        <v>2932</v>
      </c>
      <c r="B219" s="414" t="s">
        <v>2933</v>
      </c>
      <c r="C219" s="331"/>
      <c r="D219" s="430" t="s">
        <v>131</v>
      </c>
      <c r="E219" s="538">
        <v>45796</v>
      </c>
      <c r="F219" s="326" t="s">
        <v>2566</v>
      </c>
      <c r="G219" s="431"/>
      <c r="H219" s="432" t="s">
        <v>131</v>
      </c>
      <c r="I219" s="530">
        <f t="shared" si="7"/>
        <v>45873</v>
      </c>
      <c r="J219" s="329" t="s">
        <v>2566</v>
      </c>
      <c r="K219" s="333"/>
      <c r="L219" s="1793"/>
    </row>
    <row r="220" spans="1:12" s="151" customFormat="1">
      <c r="A220" s="419" t="s">
        <v>547</v>
      </c>
      <c r="B220" s="414" t="s">
        <v>548</v>
      </c>
      <c r="C220" s="331" t="s">
        <v>1205</v>
      </c>
      <c r="D220" s="430" t="s">
        <v>131</v>
      </c>
      <c r="E220" s="538">
        <v>45796</v>
      </c>
      <c r="F220" s="326" t="s">
        <v>1004</v>
      </c>
      <c r="G220" s="431"/>
      <c r="H220" s="432" t="s">
        <v>131</v>
      </c>
      <c r="I220" s="530">
        <f t="shared" si="7"/>
        <v>45873</v>
      </c>
      <c r="J220" s="329" t="s">
        <v>1004</v>
      </c>
      <c r="K220" s="333"/>
      <c r="L220" s="1793"/>
    </row>
    <row r="221" spans="1:12" s="151" customFormat="1">
      <c r="A221" s="419" t="s">
        <v>549</v>
      </c>
      <c r="B221" s="414" t="s">
        <v>550</v>
      </c>
      <c r="C221" s="331" t="s">
        <v>1001</v>
      </c>
      <c r="D221" s="430" t="s">
        <v>131</v>
      </c>
      <c r="E221" s="538">
        <v>45796</v>
      </c>
      <c r="F221" s="326" t="s">
        <v>2566</v>
      </c>
      <c r="G221" s="431"/>
      <c r="H221" s="432" t="s">
        <v>131</v>
      </c>
      <c r="I221" s="530">
        <f t="shared" si="7"/>
        <v>45873</v>
      </c>
      <c r="J221" s="329" t="s">
        <v>2566</v>
      </c>
      <c r="K221" s="333"/>
      <c r="L221" s="1793"/>
    </row>
    <row r="222" spans="1:12" s="151" customFormat="1">
      <c r="A222" s="419" t="s">
        <v>2934</v>
      </c>
      <c r="B222" s="414" t="s">
        <v>2935</v>
      </c>
      <c r="C222" s="331" t="s">
        <v>983</v>
      </c>
      <c r="D222" s="430" t="s">
        <v>131</v>
      </c>
      <c r="E222" s="538">
        <v>45796</v>
      </c>
      <c r="F222" s="326" t="s">
        <v>1004</v>
      </c>
      <c r="G222" s="552"/>
      <c r="H222" s="432" t="s">
        <v>131</v>
      </c>
      <c r="I222" s="530">
        <f t="shared" si="7"/>
        <v>45873</v>
      </c>
      <c r="J222" s="329" t="s">
        <v>1004</v>
      </c>
      <c r="K222" s="333"/>
      <c r="L222" s="1793"/>
    </row>
    <row r="223" spans="1:12" s="151" customFormat="1">
      <c r="A223" s="419" t="s">
        <v>2936</v>
      </c>
      <c r="B223" s="414" t="s">
        <v>2937</v>
      </c>
      <c r="C223" s="331" t="s">
        <v>983</v>
      </c>
      <c r="D223" s="430" t="s">
        <v>131</v>
      </c>
      <c r="E223" s="538">
        <v>45796</v>
      </c>
      <c r="F223" s="326" t="s">
        <v>2566</v>
      </c>
      <c r="G223" s="552"/>
      <c r="H223" s="432" t="s">
        <v>131</v>
      </c>
      <c r="I223" s="530">
        <f t="shared" si="7"/>
        <v>45873</v>
      </c>
      <c r="J223" s="329" t="s">
        <v>2566</v>
      </c>
      <c r="K223" s="333"/>
      <c r="L223" s="1793"/>
    </row>
    <row r="224" spans="1:12" s="151" customFormat="1">
      <c r="A224" s="419" t="s">
        <v>2938</v>
      </c>
      <c r="B224" s="414" t="s">
        <v>10835</v>
      </c>
      <c r="C224" s="331" t="s">
        <v>1001</v>
      </c>
      <c r="D224" s="430" t="s">
        <v>131</v>
      </c>
      <c r="E224" s="538">
        <v>45796</v>
      </c>
      <c r="F224" s="326" t="s">
        <v>2566</v>
      </c>
      <c r="G224" s="552"/>
      <c r="H224" s="432" t="s">
        <v>131</v>
      </c>
      <c r="I224" s="530">
        <f t="shared" si="7"/>
        <v>45873</v>
      </c>
      <c r="J224" s="329" t="s">
        <v>2566</v>
      </c>
      <c r="K224" s="333"/>
      <c r="L224" s="1793"/>
    </row>
    <row r="225" spans="1:12" s="151" customFormat="1">
      <c r="A225" s="419" t="s">
        <v>2939</v>
      </c>
      <c r="B225" s="414" t="s">
        <v>2940</v>
      </c>
      <c r="C225" s="331" t="s">
        <v>983</v>
      </c>
      <c r="D225" s="430" t="s">
        <v>131</v>
      </c>
      <c r="E225" s="538">
        <v>45796</v>
      </c>
      <c r="F225" s="326" t="s">
        <v>1004</v>
      </c>
      <c r="G225" s="552"/>
      <c r="H225" s="432" t="s">
        <v>131</v>
      </c>
      <c r="I225" s="530">
        <f t="shared" si="7"/>
        <v>45873</v>
      </c>
      <c r="J225" s="329" t="s">
        <v>1004</v>
      </c>
      <c r="K225" s="333"/>
      <c r="L225" s="1793"/>
    </row>
    <row r="226" spans="1:12" s="151" customFormat="1">
      <c r="A226" s="419" t="s">
        <v>2941</v>
      </c>
      <c r="B226" s="414" t="s">
        <v>2942</v>
      </c>
      <c r="C226" s="331" t="s">
        <v>983</v>
      </c>
      <c r="D226" s="430" t="s">
        <v>131</v>
      </c>
      <c r="E226" s="538">
        <v>45796</v>
      </c>
      <c r="F226" s="326" t="s">
        <v>2566</v>
      </c>
      <c r="G226" s="552"/>
      <c r="H226" s="432" t="s">
        <v>131</v>
      </c>
      <c r="I226" s="530">
        <f t="shared" si="7"/>
        <v>45873</v>
      </c>
      <c r="J226" s="329" t="s">
        <v>2566</v>
      </c>
      <c r="K226" s="333"/>
      <c r="L226" s="1793"/>
    </row>
    <row r="227" spans="1:12" s="151" customFormat="1">
      <c r="A227" s="419" t="s">
        <v>2943</v>
      </c>
      <c r="B227" s="414" t="s">
        <v>2944</v>
      </c>
      <c r="C227" s="331" t="s">
        <v>1001</v>
      </c>
      <c r="D227" s="430" t="s">
        <v>131</v>
      </c>
      <c r="E227" s="538">
        <v>45796</v>
      </c>
      <c r="F227" s="326" t="s">
        <v>1004</v>
      </c>
      <c r="G227" s="552"/>
      <c r="H227" s="441" t="s">
        <v>131</v>
      </c>
      <c r="I227" s="530">
        <f t="shared" si="7"/>
        <v>45873</v>
      </c>
      <c r="J227" s="401" t="s">
        <v>1004</v>
      </c>
      <c r="K227" s="333"/>
      <c r="L227" s="1793"/>
    </row>
    <row r="228" spans="1:12" s="151" customFormat="1">
      <c r="A228" s="419" t="s">
        <v>2945</v>
      </c>
      <c r="B228" s="414" t="s">
        <v>982</v>
      </c>
      <c r="C228" s="331" t="s">
        <v>10734</v>
      </c>
      <c r="D228" s="430"/>
      <c r="E228" s="538"/>
      <c r="F228" s="326"/>
      <c r="G228" s="552" t="s">
        <v>11995</v>
      </c>
      <c r="H228" s="441"/>
      <c r="I228" s="530"/>
      <c r="J228" s="468"/>
      <c r="K228" s="333"/>
      <c r="L228" s="1793"/>
    </row>
    <row r="229" spans="1:12" s="151" customFormat="1">
      <c r="A229" s="419" t="s">
        <v>2946</v>
      </c>
      <c r="B229" s="414" t="s">
        <v>2947</v>
      </c>
      <c r="C229" s="331" t="s">
        <v>983</v>
      </c>
      <c r="D229" s="430" t="s">
        <v>131</v>
      </c>
      <c r="E229" s="538">
        <v>45796</v>
      </c>
      <c r="F229" s="326" t="s">
        <v>2566</v>
      </c>
      <c r="G229" s="552"/>
      <c r="H229" s="432" t="s">
        <v>131</v>
      </c>
      <c r="I229" s="530">
        <f t="shared" si="7"/>
        <v>45873</v>
      </c>
      <c r="J229" s="329" t="s">
        <v>2566</v>
      </c>
      <c r="K229" s="333"/>
      <c r="L229" s="1793"/>
    </row>
    <row r="230" spans="1:12" s="151" customFormat="1">
      <c r="A230" s="419" t="s">
        <v>2948</v>
      </c>
      <c r="B230" s="414" t="s">
        <v>2949</v>
      </c>
      <c r="C230" s="331" t="s">
        <v>983</v>
      </c>
      <c r="D230" s="430" t="s">
        <v>131</v>
      </c>
      <c r="E230" s="538">
        <v>45796</v>
      </c>
      <c r="F230" s="326" t="s">
        <v>2566</v>
      </c>
      <c r="G230" s="552"/>
      <c r="H230" s="432" t="s">
        <v>131</v>
      </c>
      <c r="I230" s="530">
        <f t="shared" si="7"/>
        <v>45873</v>
      </c>
      <c r="J230" s="329" t="s">
        <v>2566</v>
      </c>
      <c r="K230" s="333"/>
      <c r="L230" s="1793"/>
    </row>
    <row r="231" spans="1:12" s="866" customFormat="1">
      <c r="A231" s="614" t="s">
        <v>2950</v>
      </c>
      <c r="B231" s="1071" t="s">
        <v>2951</v>
      </c>
      <c r="C231" s="331" t="s">
        <v>1135</v>
      </c>
      <c r="D231" s="430" t="s">
        <v>131</v>
      </c>
      <c r="E231" s="533">
        <v>45796</v>
      </c>
      <c r="F231" s="325" t="s">
        <v>2566</v>
      </c>
      <c r="G231" s="1082"/>
      <c r="H231" s="432" t="s">
        <v>131</v>
      </c>
      <c r="I231" s="530">
        <f t="shared" si="7"/>
        <v>45873</v>
      </c>
      <c r="J231" s="329" t="s">
        <v>2566</v>
      </c>
      <c r="K231" s="921"/>
      <c r="L231" s="1794"/>
    </row>
    <row r="232" spans="1:12" s="866" customFormat="1">
      <c r="A232" s="614" t="s">
        <v>2952</v>
      </c>
      <c r="B232" s="1071" t="s">
        <v>2953</v>
      </c>
      <c r="C232" s="331" t="s">
        <v>1135</v>
      </c>
      <c r="D232" s="430" t="s">
        <v>131</v>
      </c>
      <c r="E232" s="533">
        <v>45796</v>
      </c>
      <c r="F232" s="325" t="s">
        <v>2566</v>
      </c>
      <c r="G232" s="1082"/>
      <c r="H232" s="432" t="s">
        <v>131</v>
      </c>
      <c r="I232" s="530">
        <f t="shared" si="7"/>
        <v>45873</v>
      </c>
      <c r="J232" s="329" t="s">
        <v>2566</v>
      </c>
      <c r="K232" s="921"/>
      <c r="L232" s="1794"/>
    </row>
    <row r="233" spans="1:12" s="151" customFormat="1" ht="26">
      <c r="A233" s="419" t="s">
        <v>2954</v>
      </c>
      <c r="B233" s="414" t="s">
        <v>2955</v>
      </c>
      <c r="C233" s="323" t="s">
        <v>11368</v>
      </c>
      <c r="D233" s="430" t="s">
        <v>131</v>
      </c>
      <c r="E233" s="538">
        <v>45796</v>
      </c>
      <c r="F233" s="326" t="s">
        <v>2566</v>
      </c>
      <c r="G233" s="552"/>
      <c r="H233" s="432" t="s">
        <v>131</v>
      </c>
      <c r="I233" s="530">
        <f t="shared" si="7"/>
        <v>45873</v>
      </c>
      <c r="J233" s="329" t="s">
        <v>2566</v>
      </c>
      <c r="K233" s="333" t="s">
        <v>11873</v>
      </c>
      <c r="L233" s="1793"/>
    </row>
    <row r="234" spans="1:12" s="866" customFormat="1">
      <c r="A234" s="614" t="s">
        <v>610</v>
      </c>
      <c r="B234" s="1071" t="s">
        <v>611</v>
      </c>
      <c r="C234" s="331" t="s">
        <v>692</v>
      </c>
      <c r="D234" s="430" t="s">
        <v>131</v>
      </c>
      <c r="E234" s="533">
        <v>45796</v>
      </c>
      <c r="F234" s="325" t="s">
        <v>2566</v>
      </c>
      <c r="G234" s="1082"/>
      <c r="H234" s="432" t="s">
        <v>131</v>
      </c>
      <c r="I234" s="530">
        <f t="shared" si="7"/>
        <v>45873</v>
      </c>
      <c r="J234" s="329" t="s">
        <v>2566</v>
      </c>
      <c r="K234" s="333"/>
      <c r="L234" s="1794"/>
    </row>
    <row r="235" spans="1:12" s="151" customFormat="1">
      <c r="A235" s="419" t="s">
        <v>2956</v>
      </c>
      <c r="B235" s="414" t="s">
        <v>2957</v>
      </c>
      <c r="C235" s="331" t="s">
        <v>983</v>
      </c>
      <c r="D235" s="430" t="s">
        <v>131</v>
      </c>
      <c r="E235" s="538">
        <v>45796</v>
      </c>
      <c r="F235" s="326" t="s">
        <v>2566</v>
      </c>
      <c r="G235" s="552"/>
      <c r="H235" s="432" t="s">
        <v>131</v>
      </c>
      <c r="I235" s="530">
        <f t="shared" si="7"/>
        <v>45873</v>
      </c>
      <c r="J235" s="329" t="s">
        <v>2566</v>
      </c>
      <c r="K235" s="333"/>
      <c r="L235" s="1793"/>
    </row>
    <row r="236" spans="1:12" s="866" customFormat="1">
      <c r="A236" s="614" t="s">
        <v>2958</v>
      </c>
      <c r="B236" s="1071" t="s">
        <v>2959</v>
      </c>
      <c r="C236" s="334" t="s">
        <v>2960</v>
      </c>
      <c r="D236" s="430" t="s">
        <v>131</v>
      </c>
      <c r="E236" s="533">
        <v>45796</v>
      </c>
      <c r="F236" s="325" t="s">
        <v>2566</v>
      </c>
      <c r="G236" s="1082"/>
      <c r="H236" s="432" t="s">
        <v>131</v>
      </c>
      <c r="I236" s="530">
        <f t="shared" si="7"/>
        <v>45873</v>
      </c>
      <c r="J236" s="328" t="s">
        <v>2566</v>
      </c>
      <c r="K236" s="921"/>
      <c r="L236" s="1794"/>
    </row>
    <row r="237" spans="1:12" s="151" customFormat="1" ht="26">
      <c r="A237" s="419" t="s">
        <v>2961</v>
      </c>
      <c r="B237" s="414" t="s">
        <v>2962</v>
      </c>
      <c r="C237" s="331" t="s">
        <v>983</v>
      </c>
      <c r="D237" s="430" t="s">
        <v>131</v>
      </c>
      <c r="E237" s="538">
        <v>45796</v>
      </c>
      <c r="F237" s="326" t="s">
        <v>2566</v>
      </c>
      <c r="G237" s="552"/>
      <c r="H237" s="432" t="s">
        <v>131</v>
      </c>
      <c r="I237" s="530">
        <f t="shared" si="7"/>
        <v>45873</v>
      </c>
      <c r="J237" s="329" t="s">
        <v>2566</v>
      </c>
      <c r="K237" s="333"/>
      <c r="L237" s="1793"/>
    </row>
    <row r="238" spans="1:12" s="866" customFormat="1">
      <c r="A238" s="614" t="s">
        <v>2963</v>
      </c>
      <c r="B238" s="1071" t="s">
        <v>2964</v>
      </c>
      <c r="C238" s="1703" t="s">
        <v>11368</v>
      </c>
      <c r="D238" s="430" t="s">
        <v>131</v>
      </c>
      <c r="E238" s="533">
        <v>45796</v>
      </c>
      <c r="F238" s="325" t="s">
        <v>2566</v>
      </c>
      <c r="G238" s="1082"/>
      <c r="H238" s="432" t="s">
        <v>131</v>
      </c>
      <c r="I238" s="530">
        <f t="shared" si="7"/>
        <v>45873</v>
      </c>
      <c r="J238" s="329" t="s">
        <v>2566</v>
      </c>
      <c r="K238" s="921" t="s">
        <v>11873</v>
      </c>
      <c r="L238" s="1793"/>
    </row>
    <row r="239" spans="1:12" s="151" customFormat="1" ht="26">
      <c r="A239" s="419" t="s">
        <v>2965</v>
      </c>
      <c r="B239" s="414" t="s">
        <v>2966</v>
      </c>
      <c r="C239" s="331" t="s">
        <v>983</v>
      </c>
      <c r="D239" s="430" t="s">
        <v>131</v>
      </c>
      <c r="E239" s="538">
        <v>45796</v>
      </c>
      <c r="F239" s="326" t="s">
        <v>2566</v>
      </c>
      <c r="G239" s="552"/>
      <c r="H239" s="432" t="s">
        <v>131</v>
      </c>
      <c r="I239" s="530">
        <f t="shared" si="7"/>
        <v>45873</v>
      </c>
      <c r="J239" s="328" t="s">
        <v>2566</v>
      </c>
      <c r="K239" s="333"/>
      <c r="L239" s="1793"/>
    </row>
    <row r="240" spans="1:12" s="151" customFormat="1">
      <c r="A240" s="419" t="s">
        <v>2967</v>
      </c>
      <c r="B240" s="414" t="s">
        <v>2968</v>
      </c>
      <c r="C240" s="323" t="s">
        <v>11368</v>
      </c>
      <c r="D240" s="430" t="s">
        <v>131</v>
      </c>
      <c r="E240" s="538">
        <v>45796</v>
      </c>
      <c r="F240" s="326" t="s">
        <v>2566</v>
      </c>
      <c r="G240" s="552"/>
      <c r="H240" s="432" t="s">
        <v>131</v>
      </c>
      <c r="I240" s="530">
        <f t="shared" si="7"/>
        <v>45873</v>
      </c>
      <c r="J240" s="329" t="s">
        <v>2566</v>
      </c>
      <c r="K240" s="333" t="s">
        <v>11873</v>
      </c>
      <c r="L240" s="1793"/>
    </row>
    <row r="241" spans="1:12" s="151" customFormat="1" ht="26">
      <c r="A241" s="419" t="s">
        <v>2969</v>
      </c>
      <c r="B241" s="414" t="s">
        <v>2970</v>
      </c>
      <c r="C241" s="331" t="s">
        <v>983</v>
      </c>
      <c r="D241" s="430" t="s">
        <v>131</v>
      </c>
      <c r="E241" s="538">
        <v>45796</v>
      </c>
      <c r="F241" s="326" t="s">
        <v>2566</v>
      </c>
      <c r="G241" s="552"/>
      <c r="H241" s="432" t="s">
        <v>131</v>
      </c>
      <c r="I241" s="530">
        <f t="shared" si="7"/>
        <v>45873</v>
      </c>
      <c r="J241" s="329" t="s">
        <v>2566</v>
      </c>
      <c r="K241" s="333"/>
      <c r="L241" s="1793"/>
    </row>
    <row r="242" spans="1:12" s="151" customFormat="1">
      <c r="A242" s="419" t="s">
        <v>2971</v>
      </c>
      <c r="B242" s="414" t="s">
        <v>2972</v>
      </c>
      <c r="C242" s="331" t="s">
        <v>1135</v>
      </c>
      <c r="D242" s="430" t="s">
        <v>131</v>
      </c>
      <c r="E242" s="538">
        <v>45796</v>
      </c>
      <c r="F242" s="326" t="s">
        <v>2566</v>
      </c>
      <c r="G242" s="552"/>
      <c r="H242" s="432" t="s">
        <v>131</v>
      </c>
      <c r="I242" s="530">
        <f t="shared" si="7"/>
        <v>45873</v>
      </c>
      <c r="J242" s="329" t="s">
        <v>2566</v>
      </c>
      <c r="K242" s="333"/>
      <c r="L242" s="1793"/>
    </row>
    <row r="243" spans="1:12" s="151" customFormat="1">
      <c r="A243" s="419" t="s">
        <v>2973</v>
      </c>
      <c r="B243" s="414" t="s">
        <v>2974</v>
      </c>
      <c r="C243" s="331" t="s">
        <v>1135</v>
      </c>
      <c r="D243" s="430" t="s">
        <v>131</v>
      </c>
      <c r="E243" s="538">
        <v>45796</v>
      </c>
      <c r="F243" s="326" t="s">
        <v>2566</v>
      </c>
      <c r="G243" s="552"/>
      <c r="H243" s="432" t="s">
        <v>131</v>
      </c>
      <c r="I243" s="530">
        <f t="shared" si="7"/>
        <v>45873</v>
      </c>
      <c r="J243" s="329" t="s">
        <v>2566</v>
      </c>
      <c r="K243" s="333"/>
      <c r="L243" s="1793"/>
    </row>
    <row r="244" spans="1:12" s="151" customFormat="1">
      <c r="A244" s="419" t="s">
        <v>2975</v>
      </c>
      <c r="B244" s="414" t="s">
        <v>2976</v>
      </c>
      <c r="C244" s="331" t="s">
        <v>1135</v>
      </c>
      <c r="D244" s="430" t="s">
        <v>131</v>
      </c>
      <c r="E244" s="538">
        <v>45796</v>
      </c>
      <c r="F244" s="326" t="s">
        <v>2566</v>
      </c>
      <c r="G244" s="552"/>
      <c r="H244" s="432" t="s">
        <v>131</v>
      </c>
      <c r="I244" s="530">
        <f t="shared" si="7"/>
        <v>45873</v>
      </c>
      <c r="J244" s="329" t="s">
        <v>2566</v>
      </c>
      <c r="K244" s="333"/>
      <c r="L244" s="1793"/>
    </row>
    <row r="245" spans="1:12" s="151" customFormat="1">
      <c r="A245" s="419" t="s">
        <v>2977</v>
      </c>
      <c r="B245" s="414" t="s">
        <v>982</v>
      </c>
      <c r="C245" s="331" t="s">
        <v>1999</v>
      </c>
      <c r="D245" s="430"/>
      <c r="E245" s="538"/>
      <c r="F245" s="326"/>
      <c r="G245" s="552"/>
      <c r="H245" s="432"/>
      <c r="I245" s="530"/>
      <c r="J245" s="329"/>
      <c r="K245" s="333"/>
      <c r="L245" s="1793"/>
    </row>
    <row r="246" spans="1:12" s="151" customFormat="1">
      <c r="A246" s="419" t="s">
        <v>2978</v>
      </c>
      <c r="B246" s="414" t="s">
        <v>2979</v>
      </c>
      <c r="C246" s="331" t="s">
        <v>10734</v>
      </c>
      <c r="D246" s="430" t="s">
        <v>131</v>
      </c>
      <c r="E246" s="538">
        <v>45796</v>
      </c>
      <c r="F246" s="326" t="s">
        <v>1004</v>
      </c>
      <c r="G246" s="552" t="s">
        <v>11108</v>
      </c>
      <c r="H246" s="441" t="s">
        <v>131</v>
      </c>
      <c r="I246" s="530">
        <f t="shared" si="7"/>
        <v>45873</v>
      </c>
      <c r="J246" s="401" t="s">
        <v>1004</v>
      </c>
      <c r="K246" s="333"/>
      <c r="L246" s="1793"/>
    </row>
    <row r="247" spans="1:12" s="151" customFormat="1" ht="26">
      <c r="A247" s="419" t="s">
        <v>2980</v>
      </c>
      <c r="B247" s="414" t="s">
        <v>2981</v>
      </c>
      <c r="C247" s="331" t="s">
        <v>1001</v>
      </c>
      <c r="D247" s="430" t="s">
        <v>131</v>
      </c>
      <c r="E247" s="538">
        <v>45796</v>
      </c>
      <c r="F247" s="326" t="s">
        <v>1004</v>
      </c>
      <c r="G247" s="552"/>
      <c r="H247" s="441" t="s">
        <v>131</v>
      </c>
      <c r="I247" s="530">
        <f t="shared" si="7"/>
        <v>45873</v>
      </c>
      <c r="J247" s="468" t="s">
        <v>1004</v>
      </c>
      <c r="K247" s="333"/>
      <c r="L247" s="1793"/>
    </row>
    <row r="248" spans="1:12" s="151" customFormat="1" ht="26">
      <c r="A248" s="419" t="s">
        <v>2982</v>
      </c>
      <c r="B248" s="414" t="s">
        <v>2983</v>
      </c>
      <c r="C248" s="331" t="s">
        <v>1001</v>
      </c>
      <c r="D248" s="430" t="s">
        <v>131</v>
      </c>
      <c r="E248" s="538">
        <v>45796</v>
      </c>
      <c r="F248" s="326" t="s">
        <v>1004</v>
      </c>
      <c r="G248" s="552"/>
      <c r="H248" s="441" t="s">
        <v>131</v>
      </c>
      <c r="I248" s="530">
        <f t="shared" si="7"/>
        <v>45873</v>
      </c>
      <c r="J248" s="468" t="s">
        <v>1004</v>
      </c>
      <c r="K248" s="333"/>
      <c r="L248" s="1793"/>
    </row>
    <row r="249" spans="1:12" s="151" customFormat="1" ht="26">
      <c r="A249" s="419" t="s">
        <v>2984</v>
      </c>
      <c r="B249" s="414" t="s">
        <v>2985</v>
      </c>
      <c r="C249" s="331" t="s">
        <v>1001</v>
      </c>
      <c r="D249" s="430" t="s">
        <v>131</v>
      </c>
      <c r="E249" s="538">
        <v>45796</v>
      </c>
      <c r="F249" s="326" t="s">
        <v>1004</v>
      </c>
      <c r="G249" s="552"/>
      <c r="H249" s="441" t="s">
        <v>131</v>
      </c>
      <c r="I249" s="530">
        <f t="shared" si="7"/>
        <v>45873</v>
      </c>
      <c r="J249" s="468" t="s">
        <v>1004</v>
      </c>
      <c r="K249" s="333"/>
      <c r="L249" s="1793"/>
    </row>
    <row r="250" spans="1:12" s="151" customFormat="1" ht="26">
      <c r="A250" s="419" t="s">
        <v>2986</v>
      </c>
      <c r="B250" s="414" t="s">
        <v>2987</v>
      </c>
      <c r="C250" s="331" t="s">
        <v>1001</v>
      </c>
      <c r="D250" s="430" t="s">
        <v>131</v>
      </c>
      <c r="E250" s="538">
        <v>45796</v>
      </c>
      <c r="F250" s="326" t="s">
        <v>1004</v>
      </c>
      <c r="G250" s="552"/>
      <c r="H250" s="441" t="s">
        <v>131</v>
      </c>
      <c r="I250" s="530">
        <f t="shared" si="7"/>
        <v>45873</v>
      </c>
      <c r="J250" s="468" t="s">
        <v>1004</v>
      </c>
      <c r="K250" s="333"/>
      <c r="L250" s="1793"/>
    </row>
    <row r="251" spans="1:12" s="151" customFormat="1" ht="26">
      <c r="A251" s="419" t="s">
        <v>601</v>
      </c>
      <c r="B251" s="414" t="s">
        <v>10836</v>
      </c>
      <c r="C251" s="331" t="s">
        <v>1001</v>
      </c>
      <c r="D251" s="430" t="s">
        <v>131</v>
      </c>
      <c r="E251" s="538">
        <v>45796</v>
      </c>
      <c r="F251" s="326" t="s">
        <v>2566</v>
      </c>
      <c r="G251" s="552"/>
      <c r="H251" s="432" t="s">
        <v>131</v>
      </c>
      <c r="I251" s="530">
        <f t="shared" si="7"/>
        <v>45873</v>
      </c>
      <c r="J251" s="329" t="s">
        <v>2566</v>
      </c>
      <c r="K251" s="333"/>
      <c r="L251" s="1793"/>
    </row>
    <row r="252" spans="1:12" s="151" customFormat="1" ht="26">
      <c r="A252" s="419" t="s">
        <v>603</v>
      </c>
      <c r="B252" s="414" t="s">
        <v>10837</v>
      </c>
      <c r="C252" s="331" t="s">
        <v>1001</v>
      </c>
      <c r="D252" s="430" t="s">
        <v>131</v>
      </c>
      <c r="E252" s="538">
        <v>45796</v>
      </c>
      <c r="F252" s="326" t="s">
        <v>2566</v>
      </c>
      <c r="G252" s="552"/>
      <c r="H252" s="432" t="s">
        <v>131</v>
      </c>
      <c r="I252" s="530">
        <f t="shared" si="7"/>
        <v>45873</v>
      </c>
      <c r="J252" s="329" t="s">
        <v>2566</v>
      </c>
      <c r="K252" s="333"/>
      <c r="L252" s="1793"/>
    </row>
    <row r="253" spans="1:12" s="151" customFormat="1" ht="26">
      <c r="A253" s="419" t="s">
        <v>605</v>
      </c>
      <c r="B253" s="414" t="s">
        <v>10838</v>
      </c>
      <c r="C253" s="331" t="s">
        <v>1001</v>
      </c>
      <c r="D253" s="430" t="s">
        <v>131</v>
      </c>
      <c r="E253" s="538">
        <v>45796</v>
      </c>
      <c r="F253" s="326" t="s">
        <v>2566</v>
      </c>
      <c r="G253" s="552"/>
      <c r="H253" s="432" t="s">
        <v>131</v>
      </c>
      <c r="I253" s="530">
        <f t="shared" si="7"/>
        <v>45873</v>
      </c>
      <c r="J253" s="329" t="s">
        <v>2566</v>
      </c>
      <c r="K253" s="333"/>
      <c r="L253" s="1793"/>
    </row>
    <row r="254" spans="1:12" s="151" customFormat="1" ht="26">
      <c r="A254" s="419" t="s">
        <v>607</v>
      </c>
      <c r="B254" s="414" t="s">
        <v>10839</v>
      </c>
      <c r="C254" s="331" t="s">
        <v>1001</v>
      </c>
      <c r="D254" s="430" t="s">
        <v>131</v>
      </c>
      <c r="E254" s="538">
        <v>45796</v>
      </c>
      <c r="F254" s="326" t="s">
        <v>2566</v>
      </c>
      <c r="G254" s="552"/>
      <c r="H254" s="432" t="s">
        <v>131</v>
      </c>
      <c r="I254" s="530">
        <f t="shared" si="7"/>
        <v>45873</v>
      </c>
      <c r="J254" s="329" t="s">
        <v>2566</v>
      </c>
      <c r="K254" s="333"/>
      <c r="L254" s="1793"/>
    </row>
    <row r="255" spans="1:12" s="151" customFormat="1">
      <c r="A255" s="419" t="s">
        <v>2988</v>
      </c>
      <c r="B255" s="414" t="s">
        <v>2989</v>
      </c>
      <c r="C255" s="331" t="s">
        <v>983</v>
      </c>
      <c r="D255" s="430" t="s">
        <v>131</v>
      </c>
      <c r="E255" s="538">
        <v>45796</v>
      </c>
      <c r="F255" s="326" t="s">
        <v>2566</v>
      </c>
      <c r="G255" s="552"/>
      <c r="H255" s="432" t="s">
        <v>131</v>
      </c>
      <c r="I255" s="530">
        <f t="shared" si="7"/>
        <v>45873</v>
      </c>
      <c r="J255" s="329" t="s">
        <v>2566</v>
      </c>
      <c r="K255" s="333"/>
      <c r="L255" s="1793"/>
    </row>
    <row r="256" spans="1:12" s="151" customFormat="1" ht="26">
      <c r="A256" s="419" t="s">
        <v>2990</v>
      </c>
      <c r="B256" s="414" t="s">
        <v>2991</v>
      </c>
      <c r="C256" s="331" t="s">
        <v>983</v>
      </c>
      <c r="D256" s="430" t="s">
        <v>131</v>
      </c>
      <c r="E256" s="538">
        <v>45796</v>
      </c>
      <c r="F256" s="326" t="s">
        <v>2566</v>
      </c>
      <c r="G256" s="552"/>
      <c r="H256" s="432" t="s">
        <v>131</v>
      </c>
      <c r="I256" s="530">
        <f t="shared" ref="I256:I330" si="8">$B$4+90</f>
        <v>45873</v>
      </c>
      <c r="J256" s="329" t="s">
        <v>2566</v>
      </c>
      <c r="K256" s="333"/>
      <c r="L256" s="1793"/>
    </row>
    <row r="257" spans="1:12" s="151" customFormat="1" ht="26">
      <c r="A257" s="419" t="s">
        <v>2992</v>
      </c>
      <c r="B257" s="414" t="s">
        <v>2993</v>
      </c>
      <c r="C257" s="331" t="s">
        <v>983</v>
      </c>
      <c r="D257" s="430" t="s">
        <v>131</v>
      </c>
      <c r="E257" s="538">
        <v>45796</v>
      </c>
      <c r="F257" s="326" t="s">
        <v>2566</v>
      </c>
      <c r="G257" s="552"/>
      <c r="H257" s="432" t="s">
        <v>131</v>
      </c>
      <c r="I257" s="530">
        <f t="shared" si="8"/>
        <v>45873</v>
      </c>
      <c r="J257" s="329" t="s">
        <v>2566</v>
      </c>
      <c r="K257" s="333"/>
      <c r="L257" s="1793"/>
    </row>
    <row r="258" spans="1:12" s="151" customFormat="1" ht="26">
      <c r="A258" s="419" t="s">
        <v>2994</v>
      </c>
      <c r="B258" s="414" t="s">
        <v>2995</v>
      </c>
      <c r="C258" s="331" t="s">
        <v>983</v>
      </c>
      <c r="D258" s="430" t="s">
        <v>131</v>
      </c>
      <c r="E258" s="538">
        <v>45796</v>
      </c>
      <c r="F258" s="326" t="s">
        <v>2566</v>
      </c>
      <c r="G258" s="552"/>
      <c r="H258" s="432" t="s">
        <v>131</v>
      </c>
      <c r="I258" s="530">
        <f t="shared" si="8"/>
        <v>45873</v>
      </c>
      <c r="J258" s="329" t="s">
        <v>2566</v>
      </c>
      <c r="K258" s="333"/>
      <c r="L258" s="1793"/>
    </row>
    <row r="259" spans="1:12" s="151" customFormat="1">
      <c r="A259" s="419" t="s">
        <v>2996</v>
      </c>
      <c r="B259" s="414" t="s">
        <v>2997</v>
      </c>
      <c r="C259" s="331" t="s">
        <v>1135</v>
      </c>
      <c r="D259" s="430" t="s">
        <v>131</v>
      </c>
      <c r="E259" s="538">
        <v>45796</v>
      </c>
      <c r="F259" s="326" t="s">
        <v>2566</v>
      </c>
      <c r="G259" s="552"/>
      <c r="H259" s="432" t="s">
        <v>131</v>
      </c>
      <c r="I259" s="530">
        <f t="shared" si="8"/>
        <v>45873</v>
      </c>
      <c r="J259" s="329" t="s">
        <v>2566</v>
      </c>
      <c r="K259" s="333"/>
      <c r="L259" s="1793"/>
    </row>
    <row r="260" spans="1:12" s="151" customFormat="1">
      <c r="A260" s="419" t="s">
        <v>2998</v>
      </c>
      <c r="B260" s="414" t="s">
        <v>2999</v>
      </c>
      <c r="C260" s="331" t="s">
        <v>1135</v>
      </c>
      <c r="D260" s="430" t="s">
        <v>131</v>
      </c>
      <c r="E260" s="538">
        <v>45796</v>
      </c>
      <c r="F260" s="326" t="s">
        <v>2566</v>
      </c>
      <c r="G260" s="552"/>
      <c r="H260" s="432" t="s">
        <v>131</v>
      </c>
      <c r="I260" s="530">
        <f t="shared" si="8"/>
        <v>45873</v>
      </c>
      <c r="J260" s="329" t="s">
        <v>2566</v>
      </c>
      <c r="K260" s="333"/>
      <c r="L260" s="1793"/>
    </row>
    <row r="261" spans="1:12" s="151" customFormat="1">
      <c r="A261" s="419" t="s">
        <v>3000</v>
      </c>
      <c r="B261" s="414" t="s">
        <v>3001</v>
      </c>
      <c r="C261" s="331" t="s">
        <v>1135</v>
      </c>
      <c r="D261" s="430" t="s">
        <v>131</v>
      </c>
      <c r="E261" s="538">
        <v>45796</v>
      </c>
      <c r="F261" s="326" t="s">
        <v>2566</v>
      </c>
      <c r="G261" s="552"/>
      <c r="H261" s="432" t="s">
        <v>131</v>
      </c>
      <c r="I261" s="530">
        <f t="shared" si="8"/>
        <v>45873</v>
      </c>
      <c r="J261" s="329" t="s">
        <v>2566</v>
      </c>
      <c r="K261" s="333"/>
      <c r="L261" s="1793"/>
    </row>
    <row r="262" spans="1:12" s="151" customFormat="1">
      <c r="A262" s="419" t="s">
        <v>3002</v>
      </c>
      <c r="B262" s="414" t="s">
        <v>3003</v>
      </c>
      <c r="C262" s="331" t="s">
        <v>1135</v>
      </c>
      <c r="D262" s="430" t="s">
        <v>131</v>
      </c>
      <c r="E262" s="538">
        <v>45796</v>
      </c>
      <c r="F262" s="326" t="s">
        <v>2566</v>
      </c>
      <c r="G262" s="552"/>
      <c r="H262" s="432" t="s">
        <v>131</v>
      </c>
      <c r="I262" s="530">
        <f t="shared" si="8"/>
        <v>45873</v>
      </c>
      <c r="J262" s="329" t="s">
        <v>2566</v>
      </c>
      <c r="K262" s="333"/>
      <c r="L262" s="1793"/>
    </row>
    <row r="263" spans="1:12" s="151" customFormat="1" ht="26">
      <c r="A263" s="419" t="s">
        <v>3004</v>
      </c>
      <c r="B263" s="414" t="s">
        <v>3005</v>
      </c>
      <c r="C263" s="331" t="s">
        <v>983</v>
      </c>
      <c r="D263" s="430" t="s">
        <v>131</v>
      </c>
      <c r="E263" s="538">
        <v>45796</v>
      </c>
      <c r="F263" s="326" t="s">
        <v>2566</v>
      </c>
      <c r="G263" s="552"/>
      <c r="H263" s="432" t="s">
        <v>131</v>
      </c>
      <c r="I263" s="530">
        <f t="shared" si="8"/>
        <v>45873</v>
      </c>
      <c r="J263" s="329" t="s">
        <v>2566</v>
      </c>
      <c r="K263" s="333"/>
      <c r="L263" s="1793"/>
    </row>
    <row r="264" spans="1:12" s="866" customFormat="1">
      <c r="A264" s="614" t="s">
        <v>3006</v>
      </c>
      <c r="B264" s="1071" t="s">
        <v>3007</v>
      </c>
      <c r="C264" s="334" t="s">
        <v>1135</v>
      </c>
      <c r="D264" s="430" t="s">
        <v>131</v>
      </c>
      <c r="E264" s="533">
        <v>45796</v>
      </c>
      <c r="F264" s="325" t="s">
        <v>2566</v>
      </c>
      <c r="G264" s="1082"/>
      <c r="H264" s="432" t="s">
        <v>131</v>
      </c>
      <c r="I264" s="530">
        <f t="shared" si="8"/>
        <v>45873</v>
      </c>
      <c r="J264" s="329" t="s">
        <v>2566</v>
      </c>
      <c r="K264" s="921"/>
      <c r="L264" s="1794"/>
    </row>
    <row r="265" spans="1:12" s="866" customFormat="1" ht="26">
      <c r="A265" s="614" t="s">
        <v>3008</v>
      </c>
      <c r="B265" s="414" t="s">
        <v>11469</v>
      </c>
      <c r="C265" s="334" t="s">
        <v>1001</v>
      </c>
      <c r="D265" s="430" t="s">
        <v>131</v>
      </c>
      <c r="E265" s="533">
        <v>45796</v>
      </c>
      <c r="F265" s="325" t="s">
        <v>1004</v>
      </c>
      <c r="G265" s="1082"/>
      <c r="H265" s="441" t="s">
        <v>131</v>
      </c>
      <c r="I265" s="530">
        <f t="shared" si="8"/>
        <v>45873</v>
      </c>
      <c r="J265" s="401" t="s">
        <v>1004</v>
      </c>
      <c r="K265" s="333"/>
      <c r="L265" s="1794"/>
    </row>
    <row r="266" spans="1:12" s="866" customFormat="1" ht="26">
      <c r="A266" s="614" t="s">
        <v>3010</v>
      </c>
      <c r="B266" s="414" t="s">
        <v>11470</v>
      </c>
      <c r="C266" s="334" t="s">
        <v>1001</v>
      </c>
      <c r="D266" s="430" t="s">
        <v>131</v>
      </c>
      <c r="E266" s="533">
        <v>45796</v>
      </c>
      <c r="F266" s="325" t="s">
        <v>1004</v>
      </c>
      <c r="G266" s="1082"/>
      <c r="H266" s="441" t="s">
        <v>131</v>
      </c>
      <c r="I266" s="530">
        <f t="shared" si="8"/>
        <v>45873</v>
      </c>
      <c r="J266" s="401" t="s">
        <v>1004</v>
      </c>
      <c r="K266" s="333"/>
      <c r="L266" s="1794"/>
    </row>
    <row r="267" spans="1:12" s="866" customFormat="1" ht="26">
      <c r="A267" s="614" t="s">
        <v>3012</v>
      </c>
      <c r="B267" s="414" t="s">
        <v>11471</v>
      </c>
      <c r="C267" s="334" t="s">
        <v>1001</v>
      </c>
      <c r="D267" s="430" t="s">
        <v>131</v>
      </c>
      <c r="E267" s="533">
        <v>45796</v>
      </c>
      <c r="F267" s="325" t="s">
        <v>1004</v>
      </c>
      <c r="G267" s="1082"/>
      <c r="H267" s="441" t="s">
        <v>131</v>
      </c>
      <c r="I267" s="530">
        <f t="shared" si="8"/>
        <v>45873</v>
      </c>
      <c r="J267" s="401" t="s">
        <v>1004</v>
      </c>
      <c r="K267" s="333"/>
      <c r="L267" s="1794"/>
    </row>
    <row r="268" spans="1:12" s="866" customFormat="1" ht="26">
      <c r="A268" s="614" t="s">
        <v>3014</v>
      </c>
      <c r="B268" s="414" t="s">
        <v>11472</v>
      </c>
      <c r="C268" s="334" t="s">
        <v>1001</v>
      </c>
      <c r="D268" s="430" t="s">
        <v>131</v>
      </c>
      <c r="E268" s="533">
        <v>45796</v>
      </c>
      <c r="F268" s="325" t="s">
        <v>1004</v>
      </c>
      <c r="G268" s="1082"/>
      <c r="H268" s="441" t="s">
        <v>131</v>
      </c>
      <c r="I268" s="530">
        <f t="shared" si="8"/>
        <v>45873</v>
      </c>
      <c r="J268" s="401" t="s">
        <v>1004</v>
      </c>
      <c r="K268" s="333"/>
      <c r="L268" s="1794"/>
    </row>
    <row r="269" spans="1:12" s="866" customFormat="1" ht="25.5" customHeight="1">
      <c r="A269" s="614" t="s">
        <v>3016</v>
      </c>
      <c r="B269" s="414" t="s">
        <v>11473</v>
      </c>
      <c r="C269" s="334" t="s">
        <v>1001</v>
      </c>
      <c r="D269" s="430" t="s">
        <v>131</v>
      </c>
      <c r="E269" s="533">
        <v>45796</v>
      </c>
      <c r="F269" s="325" t="s">
        <v>1004</v>
      </c>
      <c r="G269" s="1082"/>
      <c r="H269" s="441" t="s">
        <v>131</v>
      </c>
      <c r="I269" s="530">
        <f t="shared" si="8"/>
        <v>45873</v>
      </c>
      <c r="J269" s="401" t="s">
        <v>1004</v>
      </c>
      <c r="K269" s="333"/>
      <c r="L269" s="1794"/>
    </row>
    <row r="270" spans="1:12" s="866" customFormat="1" ht="24.75" customHeight="1">
      <c r="A270" s="614" t="s">
        <v>3018</v>
      </c>
      <c r="B270" s="414" t="s">
        <v>11474</v>
      </c>
      <c r="C270" s="334" t="s">
        <v>1001</v>
      </c>
      <c r="D270" s="430" t="s">
        <v>131</v>
      </c>
      <c r="E270" s="533">
        <v>45796</v>
      </c>
      <c r="F270" s="325" t="s">
        <v>1004</v>
      </c>
      <c r="G270" s="1082"/>
      <c r="H270" s="441" t="s">
        <v>131</v>
      </c>
      <c r="I270" s="530">
        <f t="shared" si="8"/>
        <v>45873</v>
      </c>
      <c r="J270" s="401" t="s">
        <v>1004</v>
      </c>
      <c r="K270" s="333"/>
      <c r="L270" s="1794"/>
    </row>
    <row r="271" spans="1:12" s="866" customFormat="1" ht="26.25" customHeight="1">
      <c r="A271" s="614" t="s">
        <v>3020</v>
      </c>
      <c r="B271" s="414" t="s">
        <v>11475</v>
      </c>
      <c r="C271" s="334" t="s">
        <v>1001</v>
      </c>
      <c r="D271" s="430" t="s">
        <v>131</v>
      </c>
      <c r="E271" s="533">
        <v>45796</v>
      </c>
      <c r="F271" s="325" t="s">
        <v>1004</v>
      </c>
      <c r="G271" s="1082"/>
      <c r="H271" s="441" t="s">
        <v>131</v>
      </c>
      <c r="I271" s="530">
        <f t="shared" si="8"/>
        <v>45873</v>
      </c>
      <c r="J271" s="401" t="s">
        <v>1004</v>
      </c>
      <c r="K271" s="333"/>
      <c r="L271" s="1794"/>
    </row>
    <row r="272" spans="1:12" s="866" customFormat="1" ht="27" customHeight="1">
      <c r="A272" s="614" t="s">
        <v>3022</v>
      </c>
      <c r="B272" s="414" t="s">
        <v>11476</v>
      </c>
      <c r="C272" s="334" t="s">
        <v>1001</v>
      </c>
      <c r="D272" s="430" t="s">
        <v>131</v>
      </c>
      <c r="E272" s="533">
        <v>45796</v>
      </c>
      <c r="F272" s="325" t="s">
        <v>1004</v>
      </c>
      <c r="G272" s="1082"/>
      <c r="H272" s="441" t="s">
        <v>131</v>
      </c>
      <c r="I272" s="530">
        <f t="shared" si="8"/>
        <v>45873</v>
      </c>
      <c r="J272" s="401" t="s">
        <v>1004</v>
      </c>
      <c r="K272" s="333"/>
      <c r="L272" s="1794"/>
    </row>
    <row r="273" spans="1:12" s="21" customFormat="1">
      <c r="A273" s="419" t="s">
        <v>3024</v>
      </c>
      <c r="B273" s="414" t="s">
        <v>3025</v>
      </c>
      <c r="C273" s="331" t="s">
        <v>1100</v>
      </c>
      <c r="D273" s="439" t="s">
        <v>131</v>
      </c>
      <c r="E273" s="538">
        <v>45796</v>
      </c>
      <c r="F273" s="326" t="s">
        <v>2566</v>
      </c>
      <c r="G273" s="552"/>
      <c r="H273" s="434" t="s">
        <v>131</v>
      </c>
      <c r="I273" s="530">
        <f t="shared" si="8"/>
        <v>45873</v>
      </c>
      <c r="J273" s="438" t="s">
        <v>2566</v>
      </c>
      <c r="K273" s="446"/>
      <c r="L273" s="1793"/>
    </row>
    <row r="274" spans="1:12" s="21" customFormat="1">
      <c r="A274" s="419" t="s">
        <v>3026</v>
      </c>
      <c r="B274" s="414" t="s">
        <v>3027</v>
      </c>
      <c r="C274" s="331" t="s">
        <v>983</v>
      </c>
      <c r="D274" s="439" t="s">
        <v>131</v>
      </c>
      <c r="E274" s="538">
        <v>45796</v>
      </c>
      <c r="F274" s="326" t="s">
        <v>2566</v>
      </c>
      <c r="G274" s="552"/>
      <c r="H274" s="432" t="s">
        <v>131</v>
      </c>
      <c r="I274" s="530">
        <f t="shared" si="8"/>
        <v>45873</v>
      </c>
      <c r="J274" s="329" t="s">
        <v>2566</v>
      </c>
      <c r="K274" s="333"/>
      <c r="L274" s="1793"/>
    </row>
    <row r="275" spans="1:12" s="21" customFormat="1">
      <c r="A275" s="419" t="s">
        <v>3028</v>
      </c>
      <c r="B275" s="414" t="s">
        <v>3027</v>
      </c>
      <c r="C275" s="331" t="s">
        <v>983</v>
      </c>
      <c r="D275" s="439" t="s">
        <v>131</v>
      </c>
      <c r="E275" s="538">
        <v>45796</v>
      </c>
      <c r="F275" s="326" t="s">
        <v>2566</v>
      </c>
      <c r="G275" s="552"/>
      <c r="H275" s="432" t="s">
        <v>131</v>
      </c>
      <c r="I275" s="530">
        <f t="shared" si="8"/>
        <v>45873</v>
      </c>
      <c r="J275" s="329" t="s">
        <v>2566</v>
      </c>
      <c r="K275" s="333"/>
      <c r="L275" s="1793"/>
    </row>
    <row r="276" spans="1:12" s="21" customFormat="1">
      <c r="A276" s="1013" t="s">
        <v>11716</v>
      </c>
      <c r="B276" s="1014" t="s">
        <v>11720</v>
      </c>
      <c r="C276" s="323" t="s">
        <v>11368</v>
      </c>
      <c r="D276" s="439"/>
      <c r="E276" s="538"/>
      <c r="F276" s="326"/>
      <c r="G276" s="552"/>
      <c r="H276" s="1467" t="s">
        <v>131</v>
      </c>
      <c r="I276" s="530">
        <f>$B$4+180</f>
        <v>45963</v>
      </c>
      <c r="J276" s="1468" t="s">
        <v>1004</v>
      </c>
      <c r="K276" s="333" t="s">
        <v>11718</v>
      </c>
      <c r="L276" s="1793"/>
    </row>
    <row r="277" spans="1:12" s="21" customFormat="1">
      <c r="A277" s="1013" t="s">
        <v>11717</v>
      </c>
      <c r="B277" s="1014" t="s">
        <v>11720</v>
      </c>
      <c r="C277" s="323" t="s">
        <v>11368</v>
      </c>
      <c r="D277" s="439"/>
      <c r="E277" s="538"/>
      <c r="F277" s="326"/>
      <c r="G277" s="552"/>
      <c r="H277" s="1467" t="s">
        <v>131</v>
      </c>
      <c r="I277" s="530">
        <f>$B$4+180</f>
        <v>45963</v>
      </c>
      <c r="J277" s="1468" t="s">
        <v>1004</v>
      </c>
      <c r="K277" s="333" t="s">
        <v>11718</v>
      </c>
      <c r="L277" s="1793"/>
    </row>
    <row r="278" spans="1:12" s="21" customFormat="1">
      <c r="A278" s="419" t="s">
        <v>3029</v>
      </c>
      <c r="B278" s="414" t="s">
        <v>3030</v>
      </c>
      <c r="C278" s="331" t="s">
        <v>1100</v>
      </c>
      <c r="D278" s="430" t="s">
        <v>131</v>
      </c>
      <c r="E278" s="538">
        <v>45796</v>
      </c>
      <c r="F278" s="326" t="s">
        <v>2566</v>
      </c>
      <c r="G278" s="435"/>
      <c r="H278" s="432" t="s">
        <v>131</v>
      </c>
      <c r="I278" s="530">
        <f t="shared" si="8"/>
        <v>45873</v>
      </c>
      <c r="J278" s="329" t="s">
        <v>2566</v>
      </c>
      <c r="K278" s="436"/>
      <c r="L278" s="1793"/>
    </row>
    <row r="279" spans="1:12" s="21" customFormat="1">
      <c r="A279" s="419" t="s">
        <v>3031</v>
      </c>
      <c r="B279" s="414" t="s">
        <v>3032</v>
      </c>
      <c r="C279" s="331" t="s">
        <v>1100</v>
      </c>
      <c r="D279" s="430" t="s">
        <v>131</v>
      </c>
      <c r="E279" s="538">
        <v>45796</v>
      </c>
      <c r="F279" s="326" t="s">
        <v>2566</v>
      </c>
      <c r="G279" s="327"/>
      <c r="H279" s="432" t="s">
        <v>131</v>
      </c>
      <c r="I279" s="530">
        <f t="shared" si="8"/>
        <v>45873</v>
      </c>
      <c r="J279" s="329" t="s">
        <v>2566</v>
      </c>
      <c r="K279" s="330"/>
      <c r="L279" s="1793"/>
    </row>
    <row r="280" spans="1:12" s="21" customFormat="1">
      <c r="A280" s="419" t="s">
        <v>3033</v>
      </c>
      <c r="B280" s="414" t="s">
        <v>3034</v>
      </c>
      <c r="C280" s="331"/>
      <c r="D280" s="439" t="s">
        <v>131</v>
      </c>
      <c r="E280" s="538">
        <v>45796</v>
      </c>
      <c r="F280" s="437" t="s">
        <v>2566</v>
      </c>
      <c r="G280" s="431"/>
      <c r="H280" s="416" t="s">
        <v>131</v>
      </c>
      <c r="I280" s="530">
        <f t="shared" si="8"/>
        <v>45873</v>
      </c>
      <c r="J280" s="438" t="s">
        <v>2566</v>
      </c>
      <c r="K280" s="333"/>
      <c r="L280" s="1793"/>
    </row>
    <row r="281" spans="1:12" s="21" customFormat="1" ht="26">
      <c r="A281" s="419" t="s">
        <v>3035</v>
      </c>
      <c r="B281" s="414" t="s">
        <v>3036</v>
      </c>
      <c r="C281" s="331" t="s">
        <v>1250</v>
      </c>
      <c r="D281" s="439" t="s">
        <v>131</v>
      </c>
      <c r="E281" s="538">
        <v>45796</v>
      </c>
      <c r="F281" s="437" t="s">
        <v>2566</v>
      </c>
      <c r="G281" s="431"/>
      <c r="H281" s="416" t="s">
        <v>131</v>
      </c>
      <c r="I281" s="530">
        <f t="shared" si="8"/>
        <v>45873</v>
      </c>
      <c r="J281" s="329" t="s">
        <v>2566</v>
      </c>
      <c r="K281" s="333"/>
      <c r="L281" s="1793"/>
    </row>
    <row r="282" spans="1:12" s="21" customFormat="1">
      <c r="A282" s="419" t="s">
        <v>3037</v>
      </c>
      <c r="B282" s="414" t="s">
        <v>3038</v>
      </c>
      <c r="C282" s="331" t="s">
        <v>1100</v>
      </c>
      <c r="D282" s="439" t="s">
        <v>131</v>
      </c>
      <c r="E282" s="538">
        <v>45796</v>
      </c>
      <c r="F282" s="437" t="s">
        <v>2566</v>
      </c>
      <c r="G282" s="431"/>
      <c r="H282" s="416" t="s">
        <v>131</v>
      </c>
      <c r="I282" s="530">
        <f t="shared" si="8"/>
        <v>45873</v>
      </c>
      <c r="J282" s="329" t="s">
        <v>2566</v>
      </c>
      <c r="K282" s="333"/>
      <c r="L282" s="1793"/>
    </row>
    <row r="283" spans="1:12" s="21" customFormat="1">
      <c r="A283" s="419" t="s">
        <v>3039</v>
      </c>
      <c r="B283" s="414" t="s">
        <v>3040</v>
      </c>
      <c r="C283" s="331" t="s">
        <v>1100</v>
      </c>
      <c r="D283" s="439" t="s">
        <v>131</v>
      </c>
      <c r="E283" s="538">
        <v>45796</v>
      </c>
      <c r="F283" s="437" t="s">
        <v>2566</v>
      </c>
      <c r="G283" s="431"/>
      <c r="H283" s="416" t="s">
        <v>131</v>
      </c>
      <c r="I283" s="530">
        <f t="shared" si="8"/>
        <v>45873</v>
      </c>
      <c r="J283" s="329" t="s">
        <v>2566</v>
      </c>
      <c r="K283" s="333"/>
      <c r="L283" s="1793"/>
    </row>
    <row r="284" spans="1:12" s="21" customFormat="1">
      <c r="A284" s="419" t="s">
        <v>3041</v>
      </c>
      <c r="B284" s="414" t="s">
        <v>3042</v>
      </c>
      <c r="C284" s="331" t="s">
        <v>1890</v>
      </c>
      <c r="D284" s="439" t="s">
        <v>131</v>
      </c>
      <c r="E284" s="538">
        <v>45796</v>
      </c>
      <c r="F284" s="437" t="s">
        <v>2566</v>
      </c>
      <c r="G284" s="431"/>
      <c r="H284" s="432" t="s">
        <v>131</v>
      </c>
      <c r="I284" s="530">
        <f t="shared" si="8"/>
        <v>45873</v>
      </c>
      <c r="J284" s="329" t="s">
        <v>2566</v>
      </c>
      <c r="K284" s="333"/>
      <c r="L284" s="1793"/>
    </row>
    <row r="285" spans="1:12" s="21" customFormat="1">
      <c r="A285" s="419" t="s">
        <v>3043</v>
      </c>
      <c r="B285" s="414" t="s">
        <v>1134</v>
      </c>
      <c r="C285" s="331"/>
      <c r="D285" s="433" t="s">
        <v>131</v>
      </c>
      <c r="E285" s="538">
        <v>45796</v>
      </c>
      <c r="F285" s="326" t="s">
        <v>1004</v>
      </c>
      <c r="G285" s="431"/>
      <c r="H285" s="432" t="s">
        <v>131</v>
      </c>
      <c r="I285" s="530">
        <f t="shared" si="8"/>
        <v>45873</v>
      </c>
      <c r="J285" s="329" t="s">
        <v>1004</v>
      </c>
      <c r="K285" s="333"/>
      <c r="L285" s="1793"/>
    </row>
    <row r="286" spans="1:12" s="21" customFormat="1">
      <c r="A286" s="419" t="s">
        <v>3044</v>
      </c>
      <c r="B286" s="414" t="s">
        <v>3045</v>
      </c>
      <c r="C286" s="331"/>
      <c r="D286" s="433" t="s">
        <v>131</v>
      </c>
      <c r="E286" s="538">
        <v>45796</v>
      </c>
      <c r="F286" s="326" t="s">
        <v>1004</v>
      </c>
      <c r="G286" s="431"/>
      <c r="H286" s="434" t="s">
        <v>131</v>
      </c>
      <c r="I286" s="530">
        <f t="shared" si="8"/>
        <v>45873</v>
      </c>
      <c r="J286" s="329" t="s">
        <v>1004</v>
      </c>
      <c r="K286" s="333"/>
      <c r="L286" s="1793"/>
    </row>
    <row r="287" spans="1:12" s="21" customFormat="1">
      <c r="A287" s="419" t="s">
        <v>3046</v>
      </c>
      <c r="B287" s="414" t="s">
        <v>3047</v>
      </c>
      <c r="C287" s="331"/>
      <c r="D287" s="433" t="s">
        <v>131</v>
      </c>
      <c r="E287" s="538">
        <v>45796</v>
      </c>
      <c r="F287" s="326" t="s">
        <v>1004</v>
      </c>
      <c r="G287" s="431"/>
      <c r="H287" s="434" t="s">
        <v>131</v>
      </c>
      <c r="I287" s="530">
        <f t="shared" si="8"/>
        <v>45873</v>
      </c>
      <c r="J287" s="329" t="s">
        <v>1004</v>
      </c>
      <c r="K287" s="333"/>
      <c r="L287" s="1793"/>
    </row>
    <row r="288" spans="1:12" s="21" customFormat="1">
      <c r="A288" s="419" t="s">
        <v>3048</v>
      </c>
      <c r="B288" s="414" t="s">
        <v>1139</v>
      </c>
      <c r="C288" s="331"/>
      <c r="D288" s="433" t="s">
        <v>131</v>
      </c>
      <c r="E288" s="538">
        <v>45796</v>
      </c>
      <c r="F288" s="326" t="s">
        <v>1004</v>
      </c>
      <c r="G288" s="431"/>
      <c r="H288" s="434" t="s">
        <v>131</v>
      </c>
      <c r="I288" s="530">
        <f t="shared" si="8"/>
        <v>45873</v>
      </c>
      <c r="J288" s="329" t="s">
        <v>1004</v>
      </c>
      <c r="K288" s="333"/>
      <c r="L288" s="1793"/>
    </row>
    <row r="289" spans="1:12" s="21" customFormat="1">
      <c r="A289" s="419" t="s">
        <v>3049</v>
      </c>
      <c r="B289" s="414" t="s">
        <v>3050</v>
      </c>
      <c r="C289" s="331"/>
      <c r="D289" s="433" t="s">
        <v>131</v>
      </c>
      <c r="E289" s="538">
        <v>45796</v>
      </c>
      <c r="F289" s="326" t="s">
        <v>1004</v>
      </c>
      <c r="G289" s="431"/>
      <c r="H289" s="434" t="s">
        <v>131</v>
      </c>
      <c r="I289" s="530">
        <f t="shared" si="8"/>
        <v>45873</v>
      </c>
      <c r="J289" s="329" t="s">
        <v>1004</v>
      </c>
      <c r="K289" s="333"/>
      <c r="L289" s="1793"/>
    </row>
    <row r="290" spans="1:12" s="21" customFormat="1">
      <c r="A290" s="419" t="s">
        <v>3051</v>
      </c>
      <c r="B290" s="414" t="s">
        <v>3052</v>
      </c>
      <c r="C290" s="331"/>
      <c r="D290" s="430" t="s">
        <v>697</v>
      </c>
      <c r="E290" s="538">
        <v>45796</v>
      </c>
      <c r="F290" s="326" t="s">
        <v>698</v>
      </c>
      <c r="G290" s="431"/>
      <c r="H290" s="432" t="s">
        <v>697</v>
      </c>
      <c r="I290" s="530">
        <f t="shared" si="8"/>
        <v>45873</v>
      </c>
      <c r="J290" s="329" t="s">
        <v>698</v>
      </c>
      <c r="K290" s="333"/>
      <c r="L290" s="1793"/>
    </row>
    <row r="291" spans="1:12" s="21" customFormat="1">
      <c r="A291" s="419" t="s">
        <v>3053</v>
      </c>
      <c r="B291" s="421" t="s">
        <v>3052</v>
      </c>
      <c r="C291" s="331"/>
      <c r="D291" s="430" t="s">
        <v>697</v>
      </c>
      <c r="E291" s="538">
        <v>45796</v>
      </c>
      <c r="F291" s="326" t="s">
        <v>698</v>
      </c>
      <c r="G291" s="431"/>
      <c r="H291" s="432" t="s">
        <v>697</v>
      </c>
      <c r="I291" s="530">
        <f t="shared" si="8"/>
        <v>45873</v>
      </c>
      <c r="J291" s="329" t="s">
        <v>698</v>
      </c>
      <c r="K291" s="333"/>
      <c r="L291" s="1793"/>
    </row>
    <row r="292" spans="1:12" s="21" customFormat="1">
      <c r="A292" s="419" t="s">
        <v>3054</v>
      </c>
      <c r="B292" s="421" t="s">
        <v>3052</v>
      </c>
      <c r="C292" s="331"/>
      <c r="D292" s="430" t="s">
        <v>697</v>
      </c>
      <c r="E292" s="538">
        <v>45796</v>
      </c>
      <c r="F292" s="326" t="s">
        <v>698</v>
      </c>
      <c r="G292" s="431"/>
      <c r="H292" s="432" t="s">
        <v>697</v>
      </c>
      <c r="I292" s="530">
        <f t="shared" si="8"/>
        <v>45873</v>
      </c>
      <c r="J292" s="329" t="s">
        <v>698</v>
      </c>
      <c r="K292" s="333"/>
      <c r="L292" s="1793"/>
    </row>
    <row r="293" spans="1:12" s="21" customFormat="1">
      <c r="A293" s="419" t="s">
        <v>3055</v>
      </c>
      <c r="B293" s="421" t="s">
        <v>3052</v>
      </c>
      <c r="C293" s="331"/>
      <c r="D293" s="430" t="s">
        <v>697</v>
      </c>
      <c r="E293" s="538">
        <v>45796</v>
      </c>
      <c r="F293" s="326" t="s">
        <v>698</v>
      </c>
      <c r="G293" s="431"/>
      <c r="H293" s="432" t="s">
        <v>697</v>
      </c>
      <c r="I293" s="530">
        <f t="shared" si="8"/>
        <v>45873</v>
      </c>
      <c r="J293" s="329" t="s">
        <v>698</v>
      </c>
      <c r="K293" s="333"/>
      <c r="L293" s="1793"/>
    </row>
    <row r="294" spans="1:12" s="21" customFormat="1" ht="26">
      <c r="A294" s="419" t="s">
        <v>3056</v>
      </c>
      <c r="B294" s="421" t="s">
        <v>3057</v>
      </c>
      <c r="C294" s="331"/>
      <c r="D294" s="433" t="s">
        <v>697</v>
      </c>
      <c r="E294" s="538">
        <v>45796</v>
      </c>
      <c r="F294" s="326" t="s">
        <v>698</v>
      </c>
      <c r="G294" s="431"/>
      <c r="H294" s="434" t="s">
        <v>697</v>
      </c>
      <c r="I294" s="530">
        <f t="shared" si="8"/>
        <v>45873</v>
      </c>
      <c r="J294" s="329" t="s">
        <v>698</v>
      </c>
      <c r="K294" s="333"/>
      <c r="L294" s="1793"/>
    </row>
    <row r="295" spans="1:12" s="21" customFormat="1">
      <c r="A295" s="419" t="s">
        <v>3058</v>
      </c>
      <c r="B295" s="421" t="s">
        <v>3059</v>
      </c>
      <c r="C295" s="331"/>
      <c r="D295" s="433" t="s">
        <v>131</v>
      </c>
      <c r="E295" s="538">
        <v>45796</v>
      </c>
      <c r="F295" s="326" t="s">
        <v>1004</v>
      </c>
      <c r="G295" s="431"/>
      <c r="H295" s="434" t="s">
        <v>131</v>
      </c>
      <c r="I295" s="530">
        <f t="shared" si="8"/>
        <v>45873</v>
      </c>
      <c r="J295" s="329" t="s">
        <v>1004</v>
      </c>
      <c r="K295" s="333"/>
      <c r="L295" s="1793"/>
    </row>
    <row r="296" spans="1:12" s="21" customFormat="1">
      <c r="A296" s="419" t="s">
        <v>3060</v>
      </c>
      <c r="B296" s="421" t="s">
        <v>3061</v>
      </c>
      <c r="C296" s="331"/>
      <c r="D296" s="433" t="s">
        <v>131</v>
      </c>
      <c r="E296" s="538">
        <v>45796</v>
      </c>
      <c r="F296" s="326" t="s">
        <v>1004</v>
      </c>
      <c r="G296" s="431"/>
      <c r="H296" s="434" t="s">
        <v>131</v>
      </c>
      <c r="I296" s="530">
        <f t="shared" si="8"/>
        <v>45873</v>
      </c>
      <c r="J296" s="329" t="s">
        <v>1004</v>
      </c>
      <c r="K296" s="333"/>
      <c r="L296" s="1793"/>
    </row>
    <row r="297" spans="1:12" s="21" customFormat="1">
      <c r="A297" s="419" t="s">
        <v>3062</v>
      </c>
      <c r="B297" s="421" t="s">
        <v>3063</v>
      </c>
      <c r="C297" s="331" t="s">
        <v>983</v>
      </c>
      <c r="D297" s="433" t="s">
        <v>131</v>
      </c>
      <c r="E297" s="538">
        <v>45796</v>
      </c>
      <c r="F297" s="326" t="s">
        <v>2566</v>
      </c>
      <c r="G297" s="431"/>
      <c r="H297" s="432" t="s">
        <v>131</v>
      </c>
      <c r="I297" s="530">
        <f t="shared" si="8"/>
        <v>45873</v>
      </c>
      <c r="J297" s="329" t="s">
        <v>2566</v>
      </c>
      <c r="K297" s="333"/>
      <c r="L297" s="1793"/>
    </row>
    <row r="298" spans="1:12" s="21" customFormat="1">
      <c r="A298" s="419" t="s">
        <v>3064</v>
      </c>
      <c r="B298" s="421" t="s">
        <v>3065</v>
      </c>
      <c r="C298" s="331" t="s">
        <v>983</v>
      </c>
      <c r="D298" s="433" t="s">
        <v>131</v>
      </c>
      <c r="E298" s="538">
        <v>45796</v>
      </c>
      <c r="F298" s="326" t="s">
        <v>2566</v>
      </c>
      <c r="G298" s="431"/>
      <c r="H298" s="432" t="s">
        <v>131</v>
      </c>
      <c r="I298" s="530">
        <f t="shared" si="8"/>
        <v>45873</v>
      </c>
      <c r="J298" s="329" t="s">
        <v>2566</v>
      </c>
      <c r="K298" s="333"/>
      <c r="L298" s="1793"/>
    </row>
    <row r="299" spans="1:12" s="21" customFormat="1">
      <c r="A299" s="419" t="s">
        <v>3066</v>
      </c>
      <c r="B299" s="414" t="s">
        <v>3067</v>
      </c>
      <c r="C299" s="331" t="s">
        <v>1997</v>
      </c>
      <c r="D299" s="430" t="s">
        <v>131</v>
      </c>
      <c r="E299" s="538">
        <v>45796</v>
      </c>
      <c r="F299" s="326" t="s">
        <v>2566</v>
      </c>
      <c r="G299" s="431"/>
      <c r="H299" s="432" t="s">
        <v>131</v>
      </c>
      <c r="I299" s="530">
        <f t="shared" si="8"/>
        <v>45873</v>
      </c>
      <c r="J299" s="329" t="s">
        <v>2566</v>
      </c>
      <c r="K299" s="333"/>
      <c r="L299" s="1793"/>
    </row>
    <row r="300" spans="1:12" s="21" customFormat="1">
      <c r="A300" s="419" t="s">
        <v>3068</v>
      </c>
      <c r="B300" s="414" t="s">
        <v>3069</v>
      </c>
      <c r="C300" s="331" t="s">
        <v>1997</v>
      </c>
      <c r="D300" s="433" t="s">
        <v>131</v>
      </c>
      <c r="E300" s="538">
        <v>45796</v>
      </c>
      <c r="F300" s="326" t="s">
        <v>2566</v>
      </c>
      <c r="G300" s="431"/>
      <c r="H300" s="434" t="s">
        <v>131</v>
      </c>
      <c r="I300" s="530">
        <f t="shared" si="8"/>
        <v>45873</v>
      </c>
      <c r="J300" s="329" t="s">
        <v>2566</v>
      </c>
      <c r="K300" s="333"/>
      <c r="L300" s="1793"/>
    </row>
    <row r="301" spans="1:12" s="21" customFormat="1" ht="26">
      <c r="A301" s="419" t="s">
        <v>3070</v>
      </c>
      <c r="B301" s="414" t="s">
        <v>3071</v>
      </c>
      <c r="C301" s="331" t="s">
        <v>1890</v>
      </c>
      <c r="D301" s="433" t="s">
        <v>131</v>
      </c>
      <c r="E301" s="538">
        <v>45796</v>
      </c>
      <c r="F301" s="326" t="s">
        <v>2566</v>
      </c>
      <c r="G301" s="431"/>
      <c r="H301" s="434" t="s">
        <v>131</v>
      </c>
      <c r="I301" s="530">
        <f t="shared" si="8"/>
        <v>45873</v>
      </c>
      <c r="J301" s="438" t="s">
        <v>2566</v>
      </c>
      <c r="K301" s="333"/>
      <c r="L301" s="1793"/>
    </row>
    <row r="302" spans="1:12" s="21" customFormat="1" ht="26">
      <c r="A302" s="419" t="s">
        <v>3072</v>
      </c>
      <c r="B302" s="421" t="s">
        <v>3073</v>
      </c>
      <c r="C302" s="331" t="s">
        <v>983</v>
      </c>
      <c r="D302" s="433" t="s">
        <v>131</v>
      </c>
      <c r="E302" s="538">
        <v>45796</v>
      </c>
      <c r="F302" s="326" t="s">
        <v>2566</v>
      </c>
      <c r="G302" s="431"/>
      <c r="H302" s="434" t="s">
        <v>131</v>
      </c>
      <c r="I302" s="530">
        <f t="shared" si="8"/>
        <v>45873</v>
      </c>
      <c r="J302" s="438" t="s">
        <v>2566</v>
      </c>
      <c r="K302" s="333"/>
      <c r="L302" s="1793"/>
    </row>
    <row r="303" spans="1:12" s="21" customFormat="1">
      <c r="A303" s="419" t="s">
        <v>3074</v>
      </c>
      <c r="B303" s="421" t="s">
        <v>3075</v>
      </c>
      <c r="C303" s="331" t="s">
        <v>983</v>
      </c>
      <c r="D303" s="433" t="s">
        <v>131</v>
      </c>
      <c r="E303" s="538">
        <v>45796</v>
      </c>
      <c r="F303" s="326" t="s">
        <v>2566</v>
      </c>
      <c r="G303" s="431"/>
      <c r="H303" s="434" t="s">
        <v>131</v>
      </c>
      <c r="I303" s="530">
        <f t="shared" si="8"/>
        <v>45873</v>
      </c>
      <c r="J303" s="438" t="s">
        <v>2566</v>
      </c>
      <c r="K303" s="333"/>
      <c r="L303" s="1793"/>
    </row>
    <row r="304" spans="1:12" s="21" customFormat="1">
      <c r="A304" s="419" t="s">
        <v>3076</v>
      </c>
      <c r="B304" s="421" t="s">
        <v>3077</v>
      </c>
      <c r="C304" s="331" t="s">
        <v>1100</v>
      </c>
      <c r="D304" s="433" t="s">
        <v>131</v>
      </c>
      <c r="E304" s="538">
        <v>45796</v>
      </c>
      <c r="F304" s="326" t="s">
        <v>2566</v>
      </c>
      <c r="G304" s="431"/>
      <c r="H304" s="434" t="s">
        <v>131</v>
      </c>
      <c r="I304" s="530">
        <f t="shared" si="8"/>
        <v>45873</v>
      </c>
      <c r="J304" s="438" t="s">
        <v>2566</v>
      </c>
      <c r="K304" s="333"/>
      <c r="L304" s="1793"/>
    </row>
    <row r="305" spans="1:12" s="21" customFormat="1">
      <c r="A305" s="419" t="s">
        <v>3078</v>
      </c>
      <c r="B305" s="421" t="s">
        <v>3077</v>
      </c>
      <c r="C305" s="331" t="s">
        <v>983</v>
      </c>
      <c r="D305" s="433" t="s">
        <v>131</v>
      </c>
      <c r="E305" s="538">
        <v>45796</v>
      </c>
      <c r="F305" s="326" t="s">
        <v>2566</v>
      </c>
      <c r="G305" s="431"/>
      <c r="H305" s="434" t="s">
        <v>131</v>
      </c>
      <c r="I305" s="530">
        <f t="shared" si="8"/>
        <v>45873</v>
      </c>
      <c r="J305" s="438" t="s">
        <v>2566</v>
      </c>
      <c r="K305" s="333"/>
      <c r="L305" s="1793"/>
    </row>
    <row r="306" spans="1:12" s="21" customFormat="1">
      <c r="A306" s="419" t="s">
        <v>3079</v>
      </c>
      <c r="B306" s="421" t="s">
        <v>3077</v>
      </c>
      <c r="C306" s="331" t="s">
        <v>1100</v>
      </c>
      <c r="D306" s="433" t="s">
        <v>131</v>
      </c>
      <c r="E306" s="538">
        <v>45796</v>
      </c>
      <c r="F306" s="326" t="s">
        <v>2566</v>
      </c>
      <c r="G306" s="431"/>
      <c r="H306" s="434" t="s">
        <v>131</v>
      </c>
      <c r="I306" s="530">
        <f t="shared" si="8"/>
        <v>45873</v>
      </c>
      <c r="J306" s="438" t="s">
        <v>2566</v>
      </c>
      <c r="K306" s="333"/>
      <c r="L306" s="1793"/>
    </row>
    <row r="307" spans="1:12" s="21" customFormat="1">
      <c r="A307" s="419" t="s">
        <v>3080</v>
      </c>
      <c r="B307" s="421" t="s">
        <v>3077</v>
      </c>
      <c r="C307" s="331" t="s">
        <v>1100</v>
      </c>
      <c r="D307" s="433" t="s">
        <v>131</v>
      </c>
      <c r="E307" s="538">
        <v>45796</v>
      </c>
      <c r="F307" s="326" t="s">
        <v>2566</v>
      </c>
      <c r="G307" s="431"/>
      <c r="H307" s="434" t="s">
        <v>131</v>
      </c>
      <c r="I307" s="530">
        <f t="shared" si="8"/>
        <v>45873</v>
      </c>
      <c r="J307" s="438" t="s">
        <v>2566</v>
      </c>
      <c r="K307" s="333"/>
      <c r="L307" s="1793"/>
    </row>
    <row r="308" spans="1:12" s="21" customFormat="1">
      <c r="A308" s="419" t="s">
        <v>3081</v>
      </c>
      <c r="B308" s="421" t="s">
        <v>3077</v>
      </c>
      <c r="C308" s="331" t="s">
        <v>1100</v>
      </c>
      <c r="D308" s="433" t="s">
        <v>131</v>
      </c>
      <c r="E308" s="538">
        <v>45796</v>
      </c>
      <c r="F308" s="326" t="s">
        <v>2566</v>
      </c>
      <c r="G308" s="431"/>
      <c r="H308" s="434" t="s">
        <v>131</v>
      </c>
      <c r="I308" s="530">
        <f t="shared" si="8"/>
        <v>45873</v>
      </c>
      <c r="J308" s="438" t="s">
        <v>2566</v>
      </c>
      <c r="K308" s="333"/>
      <c r="L308" s="1793"/>
    </row>
    <row r="309" spans="1:12" s="21" customFormat="1">
      <c r="A309" s="419" t="s">
        <v>3082</v>
      </c>
      <c r="B309" s="421" t="s">
        <v>3083</v>
      </c>
      <c r="C309" s="331" t="s">
        <v>1100</v>
      </c>
      <c r="D309" s="433" t="s">
        <v>131</v>
      </c>
      <c r="E309" s="538">
        <v>45796</v>
      </c>
      <c r="F309" s="326" t="s">
        <v>2566</v>
      </c>
      <c r="G309" s="431"/>
      <c r="H309" s="434" t="s">
        <v>131</v>
      </c>
      <c r="I309" s="530">
        <f t="shared" si="8"/>
        <v>45873</v>
      </c>
      <c r="J309" s="438" t="s">
        <v>2566</v>
      </c>
      <c r="K309" s="333"/>
      <c r="L309" s="1793"/>
    </row>
    <row r="310" spans="1:12" s="21" customFormat="1">
      <c r="A310" s="419" t="s">
        <v>3084</v>
      </c>
      <c r="B310" s="421" t="s">
        <v>3085</v>
      </c>
      <c r="C310" s="331"/>
      <c r="D310" s="433" t="s">
        <v>131</v>
      </c>
      <c r="E310" s="538">
        <v>45796</v>
      </c>
      <c r="F310" s="326" t="s">
        <v>2566</v>
      </c>
      <c r="G310" s="431"/>
      <c r="H310" s="434" t="s">
        <v>131</v>
      </c>
      <c r="I310" s="530">
        <f t="shared" si="8"/>
        <v>45873</v>
      </c>
      <c r="J310" s="438" t="s">
        <v>2566</v>
      </c>
      <c r="K310" s="333"/>
      <c r="L310" s="1793"/>
    </row>
    <row r="311" spans="1:12" s="21" customFormat="1" ht="26">
      <c r="A311" s="419" t="s">
        <v>3086</v>
      </c>
      <c r="B311" s="421" t="s">
        <v>3087</v>
      </c>
      <c r="C311" s="331" t="s">
        <v>983</v>
      </c>
      <c r="D311" s="433" t="s">
        <v>131</v>
      </c>
      <c r="E311" s="538">
        <v>45796</v>
      </c>
      <c r="F311" s="326" t="s">
        <v>2566</v>
      </c>
      <c r="G311" s="431"/>
      <c r="H311" s="434" t="s">
        <v>131</v>
      </c>
      <c r="I311" s="530">
        <f t="shared" si="8"/>
        <v>45873</v>
      </c>
      <c r="J311" s="329" t="s">
        <v>2566</v>
      </c>
      <c r="K311" s="333"/>
      <c r="L311" s="1793"/>
    </row>
    <row r="312" spans="1:12" s="21" customFormat="1" ht="26">
      <c r="A312" s="419" t="s">
        <v>3088</v>
      </c>
      <c r="B312" s="421" t="s">
        <v>3089</v>
      </c>
      <c r="C312" s="331" t="s">
        <v>983</v>
      </c>
      <c r="D312" s="433" t="s">
        <v>131</v>
      </c>
      <c r="E312" s="538">
        <v>45796</v>
      </c>
      <c r="F312" s="326" t="s">
        <v>2566</v>
      </c>
      <c r="G312" s="431"/>
      <c r="H312" s="432" t="s">
        <v>131</v>
      </c>
      <c r="I312" s="530">
        <f t="shared" si="8"/>
        <v>45873</v>
      </c>
      <c r="J312" s="329" t="s">
        <v>2566</v>
      </c>
      <c r="K312" s="333"/>
      <c r="L312" s="1793"/>
    </row>
    <row r="313" spans="1:12" s="21" customFormat="1" ht="26">
      <c r="A313" s="419" t="s">
        <v>3090</v>
      </c>
      <c r="B313" s="421" t="s">
        <v>3089</v>
      </c>
      <c r="C313" s="331" t="s">
        <v>983</v>
      </c>
      <c r="D313" s="433" t="s">
        <v>131</v>
      </c>
      <c r="E313" s="538">
        <v>45796</v>
      </c>
      <c r="F313" s="326" t="s">
        <v>2566</v>
      </c>
      <c r="G313" s="431"/>
      <c r="H313" s="432" t="s">
        <v>131</v>
      </c>
      <c r="I313" s="530">
        <f t="shared" si="8"/>
        <v>45873</v>
      </c>
      <c r="J313" s="329" t="s">
        <v>2566</v>
      </c>
      <c r="K313" s="333"/>
      <c r="L313" s="1793"/>
    </row>
    <row r="314" spans="1:12" s="21" customFormat="1" ht="26">
      <c r="A314" s="419" t="s">
        <v>3091</v>
      </c>
      <c r="B314" s="421" t="s">
        <v>3089</v>
      </c>
      <c r="C314" s="331" t="s">
        <v>983</v>
      </c>
      <c r="D314" s="433" t="s">
        <v>131</v>
      </c>
      <c r="E314" s="538">
        <v>45796</v>
      </c>
      <c r="F314" s="326" t="s">
        <v>2566</v>
      </c>
      <c r="G314" s="431"/>
      <c r="H314" s="432" t="s">
        <v>131</v>
      </c>
      <c r="I314" s="530">
        <f t="shared" si="8"/>
        <v>45873</v>
      </c>
      <c r="J314" s="329" t="s">
        <v>2566</v>
      </c>
      <c r="K314" s="333"/>
      <c r="L314" s="1793"/>
    </row>
    <row r="315" spans="1:12" s="21" customFormat="1" ht="26">
      <c r="A315" s="419" t="s">
        <v>3092</v>
      </c>
      <c r="B315" s="421" t="s">
        <v>3089</v>
      </c>
      <c r="C315" s="331" t="s">
        <v>983</v>
      </c>
      <c r="D315" s="433" t="s">
        <v>131</v>
      </c>
      <c r="E315" s="538">
        <v>45796</v>
      </c>
      <c r="F315" s="326" t="s">
        <v>2566</v>
      </c>
      <c r="G315" s="431"/>
      <c r="H315" s="432" t="s">
        <v>131</v>
      </c>
      <c r="I315" s="530">
        <f t="shared" si="8"/>
        <v>45873</v>
      </c>
      <c r="J315" s="329" t="s">
        <v>2566</v>
      </c>
      <c r="K315" s="333"/>
      <c r="L315" s="1793"/>
    </row>
    <row r="316" spans="1:12" s="21" customFormat="1" ht="26">
      <c r="A316" s="419" t="s">
        <v>3093</v>
      </c>
      <c r="B316" s="421" t="s">
        <v>3089</v>
      </c>
      <c r="C316" s="331" t="s">
        <v>983</v>
      </c>
      <c r="D316" s="433" t="s">
        <v>131</v>
      </c>
      <c r="E316" s="538">
        <v>45796</v>
      </c>
      <c r="F316" s="326" t="s">
        <v>2566</v>
      </c>
      <c r="G316" s="431"/>
      <c r="H316" s="432" t="s">
        <v>131</v>
      </c>
      <c r="I316" s="530">
        <f t="shared" si="8"/>
        <v>45873</v>
      </c>
      <c r="J316" s="329" t="s">
        <v>2566</v>
      </c>
      <c r="K316" s="333"/>
      <c r="L316" s="1793"/>
    </row>
    <row r="317" spans="1:12" s="21" customFormat="1" ht="26">
      <c r="A317" s="419" t="s">
        <v>3094</v>
      </c>
      <c r="B317" s="421" t="s">
        <v>3089</v>
      </c>
      <c r="C317" s="331" t="s">
        <v>983</v>
      </c>
      <c r="D317" s="433" t="s">
        <v>131</v>
      </c>
      <c r="E317" s="538">
        <v>45796</v>
      </c>
      <c r="F317" s="326" t="s">
        <v>2566</v>
      </c>
      <c r="G317" s="431"/>
      <c r="H317" s="432" t="s">
        <v>131</v>
      </c>
      <c r="I317" s="530">
        <f t="shared" si="8"/>
        <v>45873</v>
      </c>
      <c r="J317" s="329" t="s">
        <v>2566</v>
      </c>
      <c r="K317" s="333"/>
      <c r="L317" s="1793"/>
    </row>
    <row r="318" spans="1:12" s="21" customFormat="1" ht="26">
      <c r="A318" s="419" t="s">
        <v>3095</v>
      </c>
      <c r="B318" s="421" t="s">
        <v>3089</v>
      </c>
      <c r="C318" s="331" t="s">
        <v>983</v>
      </c>
      <c r="D318" s="433" t="s">
        <v>131</v>
      </c>
      <c r="E318" s="538">
        <v>45796</v>
      </c>
      <c r="F318" s="326" t="s">
        <v>2566</v>
      </c>
      <c r="G318" s="431"/>
      <c r="H318" s="432" t="s">
        <v>131</v>
      </c>
      <c r="I318" s="530">
        <f t="shared" si="8"/>
        <v>45873</v>
      </c>
      <c r="J318" s="329" t="s">
        <v>2566</v>
      </c>
      <c r="K318" s="333"/>
      <c r="L318" s="1793"/>
    </row>
    <row r="319" spans="1:12" s="21" customFormat="1" ht="26">
      <c r="A319" s="419" t="s">
        <v>3096</v>
      </c>
      <c r="B319" s="421" t="s">
        <v>3089</v>
      </c>
      <c r="C319" s="331" t="s">
        <v>983</v>
      </c>
      <c r="D319" s="433" t="s">
        <v>131</v>
      </c>
      <c r="E319" s="538">
        <v>45796</v>
      </c>
      <c r="F319" s="326" t="s">
        <v>2566</v>
      </c>
      <c r="G319" s="431"/>
      <c r="H319" s="432" t="s">
        <v>131</v>
      </c>
      <c r="I319" s="530">
        <f t="shared" si="8"/>
        <v>45873</v>
      </c>
      <c r="J319" s="329" t="s">
        <v>2566</v>
      </c>
      <c r="K319" s="333"/>
      <c r="L319" s="1793"/>
    </row>
    <row r="320" spans="1:12" s="21" customFormat="1" ht="26">
      <c r="A320" s="419" t="s">
        <v>3097</v>
      </c>
      <c r="B320" s="421" t="s">
        <v>3089</v>
      </c>
      <c r="C320" s="331" t="s">
        <v>983</v>
      </c>
      <c r="D320" s="433" t="s">
        <v>131</v>
      </c>
      <c r="E320" s="538">
        <v>45796</v>
      </c>
      <c r="F320" s="326" t="s">
        <v>2566</v>
      </c>
      <c r="G320" s="431"/>
      <c r="H320" s="432" t="s">
        <v>131</v>
      </c>
      <c r="I320" s="530">
        <f t="shared" si="8"/>
        <v>45873</v>
      </c>
      <c r="J320" s="329" t="s">
        <v>2566</v>
      </c>
      <c r="K320" s="333"/>
      <c r="L320" s="1793"/>
    </row>
    <row r="321" spans="1:12" s="21" customFormat="1" ht="26">
      <c r="A321" s="419" t="s">
        <v>3098</v>
      </c>
      <c r="B321" s="421" t="s">
        <v>3089</v>
      </c>
      <c r="C321" s="331" t="s">
        <v>983</v>
      </c>
      <c r="D321" s="433" t="s">
        <v>131</v>
      </c>
      <c r="E321" s="538">
        <v>45796</v>
      </c>
      <c r="F321" s="326" t="s">
        <v>2566</v>
      </c>
      <c r="G321" s="431"/>
      <c r="H321" s="432" t="s">
        <v>131</v>
      </c>
      <c r="I321" s="530">
        <f t="shared" si="8"/>
        <v>45873</v>
      </c>
      <c r="J321" s="329" t="s">
        <v>2566</v>
      </c>
      <c r="K321" s="333"/>
      <c r="L321" s="1793"/>
    </row>
    <row r="322" spans="1:12" s="21" customFormat="1" ht="26">
      <c r="A322" s="419" t="s">
        <v>3099</v>
      </c>
      <c r="B322" s="421" t="s">
        <v>3089</v>
      </c>
      <c r="C322" s="331" t="s">
        <v>983</v>
      </c>
      <c r="D322" s="433" t="s">
        <v>131</v>
      </c>
      <c r="E322" s="538">
        <v>45796</v>
      </c>
      <c r="F322" s="326" t="s">
        <v>2566</v>
      </c>
      <c r="G322" s="431"/>
      <c r="H322" s="432" t="s">
        <v>131</v>
      </c>
      <c r="I322" s="530">
        <f t="shared" si="8"/>
        <v>45873</v>
      </c>
      <c r="J322" s="329" t="s">
        <v>2566</v>
      </c>
      <c r="K322" s="333"/>
      <c r="L322" s="1793"/>
    </row>
    <row r="323" spans="1:12" s="21" customFormat="1" ht="26">
      <c r="A323" s="419" t="s">
        <v>3100</v>
      </c>
      <c r="B323" s="421" t="s">
        <v>3101</v>
      </c>
      <c r="C323" s="331" t="s">
        <v>983</v>
      </c>
      <c r="D323" s="433" t="s">
        <v>131</v>
      </c>
      <c r="E323" s="538">
        <v>45796</v>
      </c>
      <c r="F323" s="326" t="s">
        <v>2566</v>
      </c>
      <c r="G323" s="431"/>
      <c r="H323" s="432" t="s">
        <v>131</v>
      </c>
      <c r="I323" s="530">
        <f t="shared" si="8"/>
        <v>45873</v>
      </c>
      <c r="J323" s="329" t="s">
        <v>2566</v>
      </c>
      <c r="K323" s="333"/>
      <c r="L323" s="1793"/>
    </row>
    <row r="324" spans="1:12" s="21" customFormat="1" ht="26">
      <c r="A324" s="419" t="s">
        <v>3102</v>
      </c>
      <c r="B324" s="421" t="s">
        <v>3101</v>
      </c>
      <c r="C324" s="331" t="s">
        <v>983</v>
      </c>
      <c r="D324" s="433" t="s">
        <v>131</v>
      </c>
      <c r="E324" s="538">
        <v>45796</v>
      </c>
      <c r="F324" s="326" t="s">
        <v>2566</v>
      </c>
      <c r="G324" s="431"/>
      <c r="H324" s="432" t="s">
        <v>131</v>
      </c>
      <c r="I324" s="530">
        <f t="shared" si="8"/>
        <v>45873</v>
      </c>
      <c r="J324" s="329" t="s">
        <v>2566</v>
      </c>
      <c r="K324" s="333"/>
      <c r="L324" s="1793"/>
    </row>
    <row r="325" spans="1:12" s="21" customFormat="1" ht="26">
      <c r="A325" s="419" t="s">
        <v>3103</v>
      </c>
      <c r="B325" s="421" t="s">
        <v>3101</v>
      </c>
      <c r="C325" s="331" t="s">
        <v>983</v>
      </c>
      <c r="D325" s="433" t="s">
        <v>131</v>
      </c>
      <c r="E325" s="538">
        <v>45796</v>
      </c>
      <c r="F325" s="326" t="s">
        <v>2566</v>
      </c>
      <c r="G325" s="431"/>
      <c r="H325" s="432" t="s">
        <v>131</v>
      </c>
      <c r="I325" s="530">
        <f t="shared" si="8"/>
        <v>45873</v>
      </c>
      <c r="J325" s="329" t="s">
        <v>2566</v>
      </c>
      <c r="K325" s="333"/>
      <c r="L325" s="1793"/>
    </row>
    <row r="326" spans="1:12" s="21" customFormat="1" ht="26">
      <c r="A326" s="419" t="s">
        <v>3104</v>
      </c>
      <c r="B326" s="421" t="s">
        <v>3101</v>
      </c>
      <c r="C326" s="331" t="s">
        <v>983</v>
      </c>
      <c r="D326" s="433" t="s">
        <v>131</v>
      </c>
      <c r="E326" s="538">
        <v>45796</v>
      </c>
      <c r="F326" s="326" t="s">
        <v>2566</v>
      </c>
      <c r="G326" s="431"/>
      <c r="H326" s="432" t="s">
        <v>131</v>
      </c>
      <c r="I326" s="530">
        <f t="shared" si="8"/>
        <v>45873</v>
      </c>
      <c r="J326" s="329" t="s">
        <v>2566</v>
      </c>
      <c r="K326" s="333"/>
      <c r="L326" s="1793"/>
    </row>
    <row r="327" spans="1:12" s="21" customFormat="1" ht="26">
      <c r="A327" s="419" t="s">
        <v>3105</v>
      </c>
      <c r="B327" s="421" t="s">
        <v>3101</v>
      </c>
      <c r="C327" s="331" t="s">
        <v>983</v>
      </c>
      <c r="D327" s="433" t="s">
        <v>131</v>
      </c>
      <c r="E327" s="538">
        <v>45796</v>
      </c>
      <c r="F327" s="326" t="s">
        <v>2566</v>
      </c>
      <c r="G327" s="431"/>
      <c r="H327" s="432" t="s">
        <v>131</v>
      </c>
      <c r="I327" s="530">
        <f t="shared" si="8"/>
        <v>45873</v>
      </c>
      <c r="J327" s="329" t="s">
        <v>2566</v>
      </c>
      <c r="K327" s="333"/>
      <c r="L327" s="1793"/>
    </row>
    <row r="328" spans="1:12" s="21" customFormat="1" ht="26">
      <c r="A328" s="419" t="s">
        <v>3106</v>
      </c>
      <c r="B328" s="421" t="s">
        <v>3101</v>
      </c>
      <c r="C328" s="331" t="s">
        <v>983</v>
      </c>
      <c r="D328" s="433" t="s">
        <v>131</v>
      </c>
      <c r="E328" s="538">
        <v>45796</v>
      </c>
      <c r="F328" s="326" t="s">
        <v>2566</v>
      </c>
      <c r="G328" s="431"/>
      <c r="H328" s="432" t="s">
        <v>131</v>
      </c>
      <c r="I328" s="530">
        <f t="shared" si="8"/>
        <v>45873</v>
      </c>
      <c r="J328" s="329" t="s">
        <v>2566</v>
      </c>
      <c r="K328" s="333"/>
      <c r="L328" s="1793"/>
    </row>
    <row r="329" spans="1:12" s="21" customFormat="1" ht="26">
      <c r="A329" s="419" t="s">
        <v>3107</v>
      </c>
      <c r="B329" s="421" t="s">
        <v>3101</v>
      </c>
      <c r="C329" s="331" t="s">
        <v>983</v>
      </c>
      <c r="D329" s="433" t="s">
        <v>131</v>
      </c>
      <c r="E329" s="538">
        <v>45796</v>
      </c>
      <c r="F329" s="326" t="s">
        <v>2566</v>
      </c>
      <c r="G329" s="431"/>
      <c r="H329" s="432" t="s">
        <v>131</v>
      </c>
      <c r="I329" s="530">
        <f t="shared" si="8"/>
        <v>45873</v>
      </c>
      <c r="J329" s="329" t="s">
        <v>2566</v>
      </c>
      <c r="K329" s="333"/>
      <c r="L329" s="1793"/>
    </row>
    <row r="330" spans="1:12" s="21" customFormat="1" ht="26">
      <c r="A330" s="419" t="s">
        <v>3108</v>
      </c>
      <c r="B330" s="421" t="s">
        <v>3101</v>
      </c>
      <c r="C330" s="331" t="s">
        <v>983</v>
      </c>
      <c r="D330" s="433" t="s">
        <v>131</v>
      </c>
      <c r="E330" s="538">
        <v>45796</v>
      </c>
      <c r="F330" s="326" t="s">
        <v>2566</v>
      </c>
      <c r="G330" s="431"/>
      <c r="H330" s="432" t="s">
        <v>131</v>
      </c>
      <c r="I330" s="530">
        <f t="shared" si="8"/>
        <v>45873</v>
      </c>
      <c r="J330" s="329" t="s">
        <v>2566</v>
      </c>
      <c r="K330" s="333"/>
      <c r="L330" s="1793"/>
    </row>
    <row r="331" spans="1:12" s="21" customFormat="1" ht="26">
      <c r="A331" s="419" t="s">
        <v>3109</v>
      </c>
      <c r="B331" s="421" t="s">
        <v>3101</v>
      </c>
      <c r="C331" s="331" t="s">
        <v>983</v>
      </c>
      <c r="D331" s="433" t="s">
        <v>131</v>
      </c>
      <c r="E331" s="538">
        <v>45796</v>
      </c>
      <c r="F331" s="326" t="s">
        <v>2566</v>
      </c>
      <c r="G331" s="431"/>
      <c r="H331" s="432" t="s">
        <v>131</v>
      </c>
      <c r="I331" s="530">
        <f t="shared" ref="I331:I403" si="9">$B$4+90</f>
        <v>45873</v>
      </c>
      <c r="J331" s="329" t="s">
        <v>2566</v>
      </c>
      <c r="K331" s="333"/>
      <c r="L331" s="1793"/>
    </row>
    <row r="332" spans="1:12" s="21" customFormat="1" ht="26">
      <c r="A332" s="419" t="s">
        <v>3110</v>
      </c>
      <c r="B332" s="421" t="s">
        <v>3101</v>
      </c>
      <c r="C332" s="331" t="s">
        <v>983</v>
      </c>
      <c r="D332" s="433" t="s">
        <v>131</v>
      </c>
      <c r="E332" s="538">
        <v>45796</v>
      </c>
      <c r="F332" s="326" t="s">
        <v>2566</v>
      </c>
      <c r="G332" s="431"/>
      <c r="H332" s="432" t="s">
        <v>131</v>
      </c>
      <c r="I332" s="530">
        <f t="shared" si="9"/>
        <v>45873</v>
      </c>
      <c r="J332" s="329" t="s">
        <v>2566</v>
      </c>
      <c r="K332" s="333"/>
      <c r="L332" s="1793"/>
    </row>
    <row r="333" spans="1:12" s="21" customFormat="1" ht="26">
      <c r="A333" s="419" t="s">
        <v>3111</v>
      </c>
      <c r="B333" s="421" t="s">
        <v>3101</v>
      </c>
      <c r="C333" s="331" t="s">
        <v>983</v>
      </c>
      <c r="D333" s="433" t="s">
        <v>131</v>
      </c>
      <c r="E333" s="538">
        <v>45796</v>
      </c>
      <c r="F333" s="326" t="s">
        <v>2566</v>
      </c>
      <c r="G333" s="431"/>
      <c r="H333" s="432" t="s">
        <v>131</v>
      </c>
      <c r="I333" s="530">
        <f t="shared" si="9"/>
        <v>45873</v>
      </c>
      <c r="J333" s="329" t="s">
        <v>2566</v>
      </c>
      <c r="K333" s="333"/>
      <c r="L333" s="1793"/>
    </row>
    <row r="334" spans="1:12" s="21" customFormat="1" ht="26">
      <c r="A334" s="419" t="s">
        <v>3112</v>
      </c>
      <c r="B334" s="421" t="s">
        <v>3113</v>
      </c>
      <c r="C334" s="331" t="s">
        <v>983</v>
      </c>
      <c r="D334" s="433" t="s">
        <v>131</v>
      </c>
      <c r="E334" s="538">
        <v>45796</v>
      </c>
      <c r="F334" s="326" t="s">
        <v>2566</v>
      </c>
      <c r="G334" s="431"/>
      <c r="H334" s="432" t="s">
        <v>131</v>
      </c>
      <c r="I334" s="530">
        <f t="shared" si="9"/>
        <v>45873</v>
      </c>
      <c r="J334" s="329" t="s">
        <v>2566</v>
      </c>
      <c r="K334" s="333"/>
      <c r="L334" s="1793"/>
    </row>
    <row r="335" spans="1:12" s="21" customFormat="1" ht="26">
      <c r="A335" s="419" t="s">
        <v>3114</v>
      </c>
      <c r="B335" s="421" t="s">
        <v>3113</v>
      </c>
      <c r="C335" s="331" t="s">
        <v>983</v>
      </c>
      <c r="D335" s="433" t="s">
        <v>131</v>
      </c>
      <c r="E335" s="538">
        <v>45796</v>
      </c>
      <c r="F335" s="326" t="s">
        <v>2566</v>
      </c>
      <c r="G335" s="431"/>
      <c r="H335" s="432" t="s">
        <v>131</v>
      </c>
      <c r="I335" s="530">
        <f t="shared" si="9"/>
        <v>45873</v>
      </c>
      <c r="J335" s="329" t="s">
        <v>2566</v>
      </c>
      <c r="K335" s="333"/>
      <c r="L335" s="1793"/>
    </row>
    <row r="336" spans="1:12" s="21" customFormat="1" ht="26">
      <c r="A336" s="419" t="s">
        <v>3115</v>
      </c>
      <c r="B336" s="421" t="s">
        <v>3113</v>
      </c>
      <c r="C336" s="331" t="s">
        <v>983</v>
      </c>
      <c r="D336" s="433" t="s">
        <v>131</v>
      </c>
      <c r="E336" s="538">
        <v>45796</v>
      </c>
      <c r="F336" s="326" t="s">
        <v>2566</v>
      </c>
      <c r="G336" s="431"/>
      <c r="H336" s="432" t="s">
        <v>131</v>
      </c>
      <c r="I336" s="530">
        <f t="shared" si="9"/>
        <v>45873</v>
      </c>
      <c r="J336" s="329" t="s">
        <v>2566</v>
      </c>
      <c r="K336" s="333"/>
      <c r="L336" s="1793"/>
    </row>
    <row r="337" spans="1:12" s="21" customFormat="1" ht="26">
      <c r="A337" s="419" t="s">
        <v>3116</v>
      </c>
      <c r="B337" s="421" t="s">
        <v>3113</v>
      </c>
      <c r="C337" s="331" t="s">
        <v>983</v>
      </c>
      <c r="D337" s="433" t="s">
        <v>131</v>
      </c>
      <c r="E337" s="538">
        <v>45796</v>
      </c>
      <c r="F337" s="326" t="s">
        <v>2566</v>
      </c>
      <c r="G337" s="431"/>
      <c r="H337" s="432" t="s">
        <v>131</v>
      </c>
      <c r="I337" s="530">
        <f t="shared" si="9"/>
        <v>45873</v>
      </c>
      <c r="J337" s="329" t="s">
        <v>2566</v>
      </c>
      <c r="K337" s="333"/>
      <c r="L337" s="1793"/>
    </row>
    <row r="338" spans="1:12" s="21" customFormat="1" ht="26">
      <c r="A338" s="419" t="s">
        <v>3117</v>
      </c>
      <c r="B338" s="421" t="s">
        <v>3113</v>
      </c>
      <c r="C338" s="331" t="s">
        <v>983</v>
      </c>
      <c r="D338" s="433" t="s">
        <v>131</v>
      </c>
      <c r="E338" s="538">
        <v>45796</v>
      </c>
      <c r="F338" s="326" t="s">
        <v>2566</v>
      </c>
      <c r="G338" s="431"/>
      <c r="H338" s="432" t="s">
        <v>131</v>
      </c>
      <c r="I338" s="530">
        <f t="shared" si="9"/>
        <v>45873</v>
      </c>
      <c r="J338" s="329" t="s">
        <v>2566</v>
      </c>
      <c r="K338" s="333"/>
      <c r="L338" s="1793"/>
    </row>
    <row r="339" spans="1:12" s="21" customFormat="1" ht="26">
      <c r="A339" s="419" t="s">
        <v>3118</v>
      </c>
      <c r="B339" s="421" t="s">
        <v>3113</v>
      </c>
      <c r="C339" s="331" t="s">
        <v>983</v>
      </c>
      <c r="D339" s="433" t="s">
        <v>131</v>
      </c>
      <c r="E339" s="538">
        <v>45796</v>
      </c>
      <c r="F339" s="326" t="s">
        <v>2566</v>
      </c>
      <c r="G339" s="431"/>
      <c r="H339" s="432" t="s">
        <v>131</v>
      </c>
      <c r="I339" s="530">
        <f t="shared" si="9"/>
        <v>45873</v>
      </c>
      <c r="J339" s="329" t="s">
        <v>2566</v>
      </c>
      <c r="K339" s="333"/>
      <c r="L339" s="1793"/>
    </row>
    <row r="340" spans="1:12" s="21" customFormat="1" ht="26">
      <c r="A340" s="419" t="s">
        <v>3119</v>
      </c>
      <c r="B340" s="421" t="s">
        <v>3113</v>
      </c>
      <c r="C340" s="331" t="s">
        <v>983</v>
      </c>
      <c r="D340" s="433" t="s">
        <v>131</v>
      </c>
      <c r="E340" s="538">
        <v>45796</v>
      </c>
      <c r="F340" s="326" t="s">
        <v>2566</v>
      </c>
      <c r="G340" s="431"/>
      <c r="H340" s="432" t="s">
        <v>131</v>
      </c>
      <c r="I340" s="530">
        <f t="shared" si="9"/>
        <v>45873</v>
      </c>
      <c r="J340" s="329" t="s">
        <v>2566</v>
      </c>
      <c r="K340" s="333"/>
      <c r="L340" s="1793"/>
    </row>
    <row r="341" spans="1:12" s="21" customFormat="1" ht="26">
      <c r="A341" s="419" t="s">
        <v>3120</v>
      </c>
      <c r="B341" s="421" t="s">
        <v>3113</v>
      </c>
      <c r="C341" s="331" t="s">
        <v>983</v>
      </c>
      <c r="D341" s="433" t="s">
        <v>131</v>
      </c>
      <c r="E341" s="538">
        <v>45796</v>
      </c>
      <c r="F341" s="326" t="s">
        <v>2566</v>
      </c>
      <c r="G341" s="431"/>
      <c r="H341" s="432" t="s">
        <v>131</v>
      </c>
      <c r="I341" s="530">
        <f t="shared" si="9"/>
        <v>45873</v>
      </c>
      <c r="J341" s="329" t="s">
        <v>2566</v>
      </c>
      <c r="K341" s="333"/>
      <c r="L341" s="1793"/>
    </row>
    <row r="342" spans="1:12" s="21" customFormat="1" ht="26">
      <c r="A342" s="419" t="s">
        <v>3121</v>
      </c>
      <c r="B342" s="421" t="s">
        <v>3113</v>
      </c>
      <c r="C342" s="331" t="s">
        <v>983</v>
      </c>
      <c r="D342" s="433" t="s">
        <v>131</v>
      </c>
      <c r="E342" s="538">
        <v>45796</v>
      </c>
      <c r="F342" s="326" t="s">
        <v>2566</v>
      </c>
      <c r="G342" s="431"/>
      <c r="H342" s="432" t="s">
        <v>131</v>
      </c>
      <c r="I342" s="530">
        <f t="shared" si="9"/>
        <v>45873</v>
      </c>
      <c r="J342" s="329" t="s">
        <v>2566</v>
      </c>
      <c r="K342" s="333"/>
      <c r="L342" s="1793"/>
    </row>
    <row r="343" spans="1:12" s="21" customFormat="1" ht="26">
      <c r="A343" s="419" t="s">
        <v>3122</v>
      </c>
      <c r="B343" s="421" t="s">
        <v>3113</v>
      </c>
      <c r="C343" s="331" t="s">
        <v>983</v>
      </c>
      <c r="D343" s="433" t="s">
        <v>131</v>
      </c>
      <c r="E343" s="538">
        <v>45796</v>
      </c>
      <c r="F343" s="326" t="s">
        <v>2566</v>
      </c>
      <c r="G343" s="431"/>
      <c r="H343" s="432" t="s">
        <v>131</v>
      </c>
      <c r="I343" s="530">
        <f t="shared" si="9"/>
        <v>45873</v>
      </c>
      <c r="J343" s="329" t="s">
        <v>2566</v>
      </c>
      <c r="K343" s="333"/>
      <c r="L343" s="1793"/>
    </row>
    <row r="344" spans="1:12" s="21" customFormat="1" ht="26">
      <c r="A344" s="419" t="s">
        <v>3123</v>
      </c>
      <c r="B344" s="421" t="s">
        <v>3113</v>
      </c>
      <c r="C344" s="331" t="s">
        <v>983</v>
      </c>
      <c r="D344" s="433" t="s">
        <v>131</v>
      </c>
      <c r="E344" s="538">
        <v>45796</v>
      </c>
      <c r="F344" s="326" t="s">
        <v>2566</v>
      </c>
      <c r="G344" s="431"/>
      <c r="H344" s="432" t="s">
        <v>131</v>
      </c>
      <c r="I344" s="530">
        <f t="shared" si="9"/>
        <v>45873</v>
      </c>
      <c r="J344" s="329" t="s">
        <v>2566</v>
      </c>
      <c r="K344" s="333"/>
      <c r="L344" s="1793"/>
    </row>
    <row r="345" spans="1:12" s="21" customFormat="1">
      <c r="A345" s="419" t="s">
        <v>3124</v>
      </c>
      <c r="B345" s="421" t="s">
        <v>3125</v>
      </c>
      <c r="C345" s="331" t="s">
        <v>983</v>
      </c>
      <c r="D345" s="433" t="s">
        <v>131</v>
      </c>
      <c r="E345" s="538">
        <v>45796</v>
      </c>
      <c r="F345" s="326" t="s">
        <v>2566</v>
      </c>
      <c r="G345" s="431"/>
      <c r="H345" s="432" t="s">
        <v>131</v>
      </c>
      <c r="I345" s="530">
        <f t="shared" si="9"/>
        <v>45873</v>
      </c>
      <c r="J345" s="329" t="s">
        <v>2566</v>
      </c>
      <c r="K345" s="333"/>
      <c r="L345" s="1793"/>
    </row>
    <row r="346" spans="1:12" s="21" customFormat="1" ht="26">
      <c r="A346" s="419" t="s">
        <v>3126</v>
      </c>
      <c r="B346" s="421" t="s">
        <v>3127</v>
      </c>
      <c r="C346" s="331" t="s">
        <v>983</v>
      </c>
      <c r="D346" s="433" t="s">
        <v>131</v>
      </c>
      <c r="E346" s="538">
        <v>45796</v>
      </c>
      <c r="F346" s="326" t="s">
        <v>2566</v>
      </c>
      <c r="G346" s="431"/>
      <c r="H346" s="432" t="s">
        <v>131</v>
      </c>
      <c r="I346" s="530">
        <f t="shared" si="9"/>
        <v>45873</v>
      </c>
      <c r="J346" s="329" t="s">
        <v>2566</v>
      </c>
      <c r="K346" s="333"/>
      <c r="L346" s="1793"/>
    </row>
    <row r="347" spans="1:12" s="6" customFormat="1">
      <c r="A347" s="614" t="s">
        <v>3128</v>
      </c>
      <c r="B347" s="1078" t="s">
        <v>3129</v>
      </c>
      <c r="C347" s="334" t="s">
        <v>983</v>
      </c>
      <c r="D347" s="430" t="s">
        <v>131</v>
      </c>
      <c r="E347" s="533">
        <v>45796</v>
      </c>
      <c r="F347" s="325" t="s">
        <v>2566</v>
      </c>
      <c r="G347" s="1080"/>
      <c r="H347" s="432" t="s">
        <v>131</v>
      </c>
      <c r="I347" s="530">
        <f t="shared" si="9"/>
        <v>45873</v>
      </c>
      <c r="J347" s="328" t="s">
        <v>2566</v>
      </c>
      <c r="K347" s="921"/>
      <c r="L347" s="1794"/>
    </row>
    <row r="348" spans="1:12" s="21" customFormat="1" ht="26">
      <c r="A348" s="419" t="s">
        <v>3130</v>
      </c>
      <c r="B348" s="421" t="s">
        <v>3131</v>
      </c>
      <c r="C348" s="331" t="s">
        <v>983</v>
      </c>
      <c r="D348" s="433" t="s">
        <v>131</v>
      </c>
      <c r="E348" s="538">
        <v>45796</v>
      </c>
      <c r="F348" s="326" t="s">
        <v>2566</v>
      </c>
      <c r="G348" s="431"/>
      <c r="H348" s="432" t="s">
        <v>131</v>
      </c>
      <c r="I348" s="530">
        <f t="shared" si="9"/>
        <v>45873</v>
      </c>
      <c r="J348" s="329" t="s">
        <v>2566</v>
      </c>
      <c r="K348" s="333"/>
      <c r="L348" s="1793"/>
    </row>
    <row r="349" spans="1:12" s="21" customFormat="1" ht="26">
      <c r="A349" s="419" t="s">
        <v>3132</v>
      </c>
      <c r="B349" s="421" t="s">
        <v>3133</v>
      </c>
      <c r="C349" s="331" t="s">
        <v>1997</v>
      </c>
      <c r="D349" s="433" t="s">
        <v>131</v>
      </c>
      <c r="E349" s="538">
        <v>45796</v>
      </c>
      <c r="F349" s="326" t="s">
        <v>2566</v>
      </c>
      <c r="G349" s="431"/>
      <c r="H349" s="432" t="s">
        <v>131</v>
      </c>
      <c r="I349" s="530">
        <f t="shared" si="9"/>
        <v>45873</v>
      </c>
      <c r="J349" s="329" t="s">
        <v>2566</v>
      </c>
      <c r="K349" s="333"/>
      <c r="L349" s="1793"/>
    </row>
    <row r="350" spans="1:12" s="21" customFormat="1" ht="26">
      <c r="A350" s="419" t="s">
        <v>3134</v>
      </c>
      <c r="B350" s="421" t="s">
        <v>3135</v>
      </c>
      <c r="C350" s="331" t="s">
        <v>983</v>
      </c>
      <c r="D350" s="433" t="s">
        <v>131</v>
      </c>
      <c r="E350" s="538">
        <v>45796</v>
      </c>
      <c r="F350" s="326" t="s">
        <v>2566</v>
      </c>
      <c r="G350" s="431"/>
      <c r="H350" s="432" t="s">
        <v>131</v>
      </c>
      <c r="I350" s="530">
        <f t="shared" si="9"/>
        <v>45873</v>
      </c>
      <c r="J350" s="329" t="s">
        <v>2566</v>
      </c>
      <c r="K350" s="333"/>
      <c r="L350" s="1793"/>
    </row>
    <row r="351" spans="1:12" s="21" customFormat="1" ht="26">
      <c r="A351" s="419" t="s">
        <v>3136</v>
      </c>
      <c r="B351" s="421" t="s">
        <v>3137</v>
      </c>
      <c r="C351" s="331" t="s">
        <v>983</v>
      </c>
      <c r="D351" s="433" t="s">
        <v>131</v>
      </c>
      <c r="E351" s="538">
        <v>45796</v>
      </c>
      <c r="F351" s="326" t="s">
        <v>2566</v>
      </c>
      <c r="G351" s="431"/>
      <c r="H351" s="432" t="s">
        <v>131</v>
      </c>
      <c r="I351" s="530">
        <f t="shared" si="9"/>
        <v>45873</v>
      </c>
      <c r="J351" s="329" t="s">
        <v>2566</v>
      </c>
      <c r="K351" s="333"/>
      <c r="L351" s="1793"/>
    </row>
    <row r="352" spans="1:12" s="21" customFormat="1" ht="26">
      <c r="A352" s="419" t="s">
        <v>3138</v>
      </c>
      <c r="B352" s="421" t="s">
        <v>3139</v>
      </c>
      <c r="C352" s="331" t="s">
        <v>983</v>
      </c>
      <c r="D352" s="433" t="s">
        <v>131</v>
      </c>
      <c r="E352" s="538">
        <v>45796</v>
      </c>
      <c r="F352" s="326" t="s">
        <v>2566</v>
      </c>
      <c r="G352" s="431"/>
      <c r="H352" s="432" t="s">
        <v>131</v>
      </c>
      <c r="I352" s="530">
        <f t="shared" si="9"/>
        <v>45873</v>
      </c>
      <c r="J352" s="329" t="s">
        <v>2566</v>
      </c>
      <c r="K352" s="333"/>
      <c r="L352" s="1793"/>
    </row>
    <row r="353" spans="1:12" s="21" customFormat="1" ht="26">
      <c r="A353" s="419" t="s">
        <v>3140</v>
      </c>
      <c r="B353" s="421" t="s">
        <v>3141</v>
      </c>
      <c r="C353" s="331" t="s">
        <v>983</v>
      </c>
      <c r="D353" s="433" t="s">
        <v>131</v>
      </c>
      <c r="E353" s="538">
        <v>45796</v>
      </c>
      <c r="F353" s="326" t="s">
        <v>2566</v>
      </c>
      <c r="G353" s="431"/>
      <c r="H353" s="432" t="s">
        <v>131</v>
      </c>
      <c r="I353" s="530">
        <f t="shared" si="9"/>
        <v>45873</v>
      </c>
      <c r="J353" s="329" t="s">
        <v>2566</v>
      </c>
      <c r="K353" s="333"/>
      <c r="L353" s="1793"/>
    </row>
    <row r="354" spans="1:12" s="21" customFormat="1" ht="26">
      <c r="A354" s="419" t="s">
        <v>3142</v>
      </c>
      <c r="B354" s="421" t="s">
        <v>3143</v>
      </c>
      <c r="C354" s="331" t="s">
        <v>983</v>
      </c>
      <c r="D354" s="433" t="s">
        <v>131</v>
      </c>
      <c r="E354" s="538">
        <v>45796</v>
      </c>
      <c r="F354" s="326" t="s">
        <v>2566</v>
      </c>
      <c r="G354" s="431"/>
      <c r="H354" s="432" t="s">
        <v>131</v>
      </c>
      <c r="I354" s="530">
        <f t="shared" si="9"/>
        <v>45873</v>
      </c>
      <c r="J354" s="329" t="s">
        <v>2566</v>
      </c>
      <c r="K354" s="333"/>
      <c r="L354" s="1793"/>
    </row>
    <row r="355" spans="1:12" s="21" customFormat="1" ht="26">
      <c r="A355" s="419" t="s">
        <v>3144</v>
      </c>
      <c r="B355" s="421" t="s">
        <v>3145</v>
      </c>
      <c r="C355" s="331" t="s">
        <v>983</v>
      </c>
      <c r="D355" s="433" t="s">
        <v>131</v>
      </c>
      <c r="E355" s="538">
        <v>45796</v>
      </c>
      <c r="F355" s="326" t="s">
        <v>2566</v>
      </c>
      <c r="G355" s="431"/>
      <c r="H355" s="432" t="s">
        <v>131</v>
      </c>
      <c r="I355" s="530">
        <f t="shared" si="9"/>
        <v>45873</v>
      </c>
      <c r="J355" s="329" t="s">
        <v>2566</v>
      </c>
      <c r="K355" s="333"/>
      <c r="L355" s="1793"/>
    </row>
    <row r="356" spans="1:12" s="21" customFormat="1" ht="26">
      <c r="A356" s="419" t="s">
        <v>3146</v>
      </c>
      <c r="B356" s="421" t="s">
        <v>3147</v>
      </c>
      <c r="C356" s="331" t="s">
        <v>983</v>
      </c>
      <c r="D356" s="433" t="s">
        <v>131</v>
      </c>
      <c r="E356" s="538">
        <v>45796</v>
      </c>
      <c r="F356" s="326" t="s">
        <v>2566</v>
      </c>
      <c r="G356" s="431"/>
      <c r="H356" s="432" t="s">
        <v>131</v>
      </c>
      <c r="I356" s="530">
        <f t="shared" si="9"/>
        <v>45873</v>
      </c>
      <c r="J356" s="329" t="s">
        <v>2566</v>
      </c>
      <c r="K356" s="333"/>
      <c r="L356" s="1793"/>
    </row>
    <row r="357" spans="1:12" s="21" customFormat="1" ht="26">
      <c r="A357" s="419" t="s">
        <v>3148</v>
      </c>
      <c r="B357" s="421" t="s">
        <v>3141</v>
      </c>
      <c r="C357" s="331" t="s">
        <v>983</v>
      </c>
      <c r="D357" s="433" t="s">
        <v>131</v>
      </c>
      <c r="E357" s="538">
        <v>45796</v>
      </c>
      <c r="F357" s="326" t="s">
        <v>2566</v>
      </c>
      <c r="G357" s="431"/>
      <c r="H357" s="432" t="s">
        <v>131</v>
      </c>
      <c r="I357" s="530">
        <f t="shared" si="9"/>
        <v>45873</v>
      </c>
      <c r="J357" s="329" t="s">
        <v>2566</v>
      </c>
      <c r="K357" s="333"/>
      <c r="L357" s="1793"/>
    </row>
    <row r="358" spans="1:12" s="21" customFormat="1" ht="26">
      <c r="A358" s="419" t="s">
        <v>3149</v>
      </c>
      <c r="B358" s="421" t="s">
        <v>3150</v>
      </c>
      <c r="C358" s="331" t="s">
        <v>983</v>
      </c>
      <c r="D358" s="433" t="s">
        <v>131</v>
      </c>
      <c r="E358" s="538">
        <v>45796</v>
      </c>
      <c r="F358" s="326" t="s">
        <v>2566</v>
      </c>
      <c r="G358" s="431"/>
      <c r="H358" s="432" t="s">
        <v>131</v>
      </c>
      <c r="I358" s="530">
        <f t="shared" si="9"/>
        <v>45873</v>
      </c>
      <c r="J358" s="329" t="s">
        <v>2566</v>
      </c>
      <c r="K358" s="333"/>
      <c r="L358" s="1793"/>
    </row>
    <row r="359" spans="1:12" s="21" customFormat="1" ht="26">
      <c r="A359" s="419" t="s">
        <v>3151</v>
      </c>
      <c r="B359" s="421" t="s">
        <v>3152</v>
      </c>
      <c r="C359" s="331" t="s">
        <v>983</v>
      </c>
      <c r="D359" s="433" t="s">
        <v>131</v>
      </c>
      <c r="E359" s="538">
        <v>45796</v>
      </c>
      <c r="F359" s="326" t="s">
        <v>2566</v>
      </c>
      <c r="G359" s="431"/>
      <c r="H359" s="432" t="s">
        <v>131</v>
      </c>
      <c r="I359" s="530">
        <f t="shared" si="9"/>
        <v>45873</v>
      </c>
      <c r="J359" s="329" t="s">
        <v>2566</v>
      </c>
      <c r="K359" s="333"/>
      <c r="L359" s="1793"/>
    </row>
    <row r="360" spans="1:12" s="21" customFormat="1">
      <c r="A360" s="419" t="s">
        <v>3153</v>
      </c>
      <c r="B360" s="1078" t="s">
        <v>3154</v>
      </c>
      <c r="C360" s="331" t="s">
        <v>2960</v>
      </c>
      <c r="D360" s="433" t="s">
        <v>131</v>
      </c>
      <c r="E360" s="538">
        <v>45796</v>
      </c>
      <c r="F360" s="326" t="s">
        <v>2566</v>
      </c>
      <c r="G360" s="431"/>
      <c r="H360" s="432" t="s">
        <v>131</v>
      </c>
      <c r="I360" s="530">
        <f t="shared" si="9"/>
        <v>45873</v>
      </c>
      <c r="J360" s="329" t="s">
        <v>2566</v>
      </c>
      <c r="K360" s="333"/>
      <c r="L360" s="1793"/>
    </row>
    <row r="361" spans="1:12" s="21" customFormat="1" ht="26">
      <c r="A361" s="419" t="s">
        <v>3155</v>
      </c>
      <c r="B361" s="421" t="s">
        <v>3156</v>
      </c>
      <c r="C361" s="331" t="s">
        <v>2960</v>
      </c>
      <c r="D361" s="433" t="s">
        <v>131</v>
      </c>
      <c r="E361" s="538">
        <v>45796</v>
      </c>
      <c r="F361" s="326" t="s">
        <v>2566</v>
      </c>
      <c r="G361" s="431"/>
      <c r="H361" s="432" t="s">
        <v>131</v>
      </c>
      <c r="I361" s="530">
        <f t="shared" si="9"/>
        <v>45873</v>
      </c>
      <c r="J361" s="329" t="s">
        <v>2566</v>
      </c>
      <c r="K361" s="333"/>
      <c r="L361" s="1793"/>
    </row>
    <row r="362" spans="1:12" s="21" customFormat="1" ht="26">
      <c r="A362" s="419" t="s">
        <v>3157</v>
      </c>
      <c r="B362" s="421" t="s">
        <v>3158</v>
      </c>
      <c r="C362" s="331" t="s">
        <v>2960</v>
      </c>
      <c r="D362" s="433" t="s">
        <v>131</v>
      </c>
      <c r="E362" s="538">
        <v>45796</v>
      </c>
      <c r="F362" s="326" t="s">
        <v>2566</v>
      </c>
      <c r="G362" s="431"/>
      <c r="H362" s="432" t="s">
        <v>131</v>
      </c>
      <c r="I362" s="530">
        <f t="shared" si="9"/>
        <v>45873</v>
      </c>
      <c r="J362" s="329" t="s">
        <v>2566</v>
      </c>
      <c r="K362" s="333"/>
      <c r="L362" s="1793"/>
    </row>
    <row r="363" spans="1:12" s="21" customFormat="1" ht="26">
      <c r="A363" s="419" t="s">
        <v>3159</v>
      </c>
      <c r="B363" s="421" t="s">
        <v>3160</v>
      </c>
      <c r="C363" s="331" t="s">
        <v>2960</v>
      </c>
      <c r="D363" s="433" t="s">
        <v>131</v>
      </c>
      <c r="E363" s="538">
        <v>45796</v>
      </c>
      <c r="F363" s="326" t="s">
        <v>2566</v>
      </c>
      <c r="G363" s="431"/>
      <c r="H363" s="432" t="s">
        <v>131</v>
      </c>
      <c r="I363" s="530">
        <f t="shared" si="9"/>
        <v>45873</v>
      </c>
      <c r="J363" s="329" t="s">
        <v>2566</v>
      </c>
      <c r="K363" s="333"/>
      <c r="L363" s="1793"/>
    </row>
    <row r="364" spans="1:12" s="21" customFormat="1">
      <c r="A364" s="419" t="s">
        <v>3161</v>
      </c>
      <c r="B364" s="421" t="s">
        <v>3162</v>
      </c>
      <c r="C364" s="331" t="s">
        <v>1997</v>
      </c>
      <c r="D364" s="433" t="s">
        <v>131</v>
      </c>
      <c r="E364" s="538">
        <v>45796</v>
      </c>
      <c r="F364" s="326" t="s">
        <v>2566</v>
      </c>
      <c r="G364" s="431"/>
      <c r="H364" s="432" t="s">
        <v>131</v>
      </c>
      <c r="I364" s="530">
        <f t="shared" si="9"/>
        <v>45873</v>
      </c>
      <c r="J364" s="329" t="s">
        <v>2566</v>
      </c>
      <c r="K364" s="333"/>
      <c r="L364" s="1793"/>
    </row>
    <row r="365" spans="1:12" s="21" customFormat="1" ht="26">
      <c r="A365" s="419" t="s">
        <v>3163</v>
      </c>
      <c r="B365" s="421" t="s">
        <v>3164</v>
      </c>
      <c r="C365" s="331" t="s">
        <v>1001</v>
      </c>
      <c r="D365" s="433" t="s">
        <v>131</v>
      </c>
      <c r="E365" s="538">
        <v>45796</v>
      </c>
      <c r="F365" s="326" t="s">
        <v>1004</v>
      </c>
      <c r="G365" s="431"/>
      <c r="H365" s="441" t="s">
        <v>131</v>
      </c>
      <c r="I365" s="530">
        <f t="shared" si="9"/>
        <v>45873</v>
      </c>
      <c r="J365" s="468" t="s">
        <v>1004</v>
      </c>
      <c r="K365" s="333"/>
      <c r="L365" s="1793"/>
    </row>
    <row r="366" spans="1:12" s="21" customFormat="1">
      <c r="A366" s="419" t="s">
        <v>3165</v>
      </c>
      <c r="B366" s="421" t="s">
        <v>3166</v>
      </c>
      <c r="C366" s="331" t="s">
        <v>1001</v>
      </c>
      <c r="D366" s="433" t="s">
        <v>131</v>
      </c>
      <c r="E366" s="538">
        <v>45796</v>
      </c>
      <c r="F366" s="326" t="s">
        <v>1004</v>
      </c>
      <c r="G366" s="431"/>
      <c r="H366" s="441" t="s">
        <v>131</v>
      </c>
      <c r="I366" s="530">
        <f t="shared" si="9"/>
        <v>45873</v>
      </c>
      <c r="J366" s="468" t="s">
        <v>1004</v>
      </c>
      <c r="K366" s="333"/>
      <c r="L366" s="1793"/>
    </row>
    <row r="367" spans="1:12" s="21" customFormat="1">
      <c r="A367" s="419" t="s">
        <v>3167</v>
      </c>
      <c r="B367" s="421" t="s">
        <v>3168</v>
      </c>
      <c r="C367" s="323" t="s">
        <v>11368</v>
      </c>
      <c r="D367" s="433" t="s">
        <v>131</v>
      </c>
      <c r="E367" s="538">
        <v>45796</v>
      </c>
      <c r="F367" s="326" t="s">
        <v>1004</v>
      </c>
      <c r="G367" s="431"/>
      <c r="H367" s="441" t="s">
        <v>131</v>
      </c>
      <c r="I367" s="530">
        <f t="shared" si="9"/>
        <v>45873</v>
      </c>
      <c r="J367" s="468" t="s">
        <v>1004</v>
      </c>
      <c r="K367" s="333" t="s">
        <v>11801</v>
      </c>
      <c r="L367" s="1793"/>
    </row>
    <row r="368" spans="1:12" s="21" customFormat="1">
      <c r="A368" s="419" t="s">
        <v>3169</v>
      </c>
      <c r="B368" s="421" t="s">
        <v>3170</v>
      </c>
      <c r="C368" s="323" t="s">
        <v>11368</v>
      </c>
      <c r="D368" s="433" t="s">
        <v>131</v>
      </c>
      <c r="E368" s="538">
        <v>45796</v>
      </c>
      <c r="F368" s="326" t="s">
        <v>1004</v>
      </c>
      <c r="G368" s="431"/>
      <c r="H368" s="441" t="s">
        <v>131</v>
      </c>
      <c r="I368" s="530">
        <f t="shared" si="9"/>
        <v>45873</v>
      </c>
      <c r="J368" s="468" t="s">
        <v>1004</v>
      </c>
      <c r="K368" s="333" t="s">
        <v>11801</v>
      </c>
      <c r="L368" s="1793"/>
    </row>
    <row r="369" spans="1:12" s="21" customFormat="1" ht="26">
      <c r="A369" s="419" t="s">
        <v>3171</v>
      </c>
      <c r="B369" s="421" t="s">
        <v>3172</v>
      </c>
      <c r="C369" s="331" t="s">
        <v>1001</v>
      </c>
      <c r="D369" s="433" t="s">
        <v>131</v>
      </c>
      <c r="E369" s="538">
        <v>45796</v>
      </c>
      <c r="F369" s="326" t="s">
        <v>1004</v>
      </c>
      <c r="G369" s="431"/>
      <c r="H369" s="441" t="s">
        <v>131</v>
      </c>
      <c r="I369" s="530">
        <f t="shared" si="9"/>
        <v>45873</v>
      </c>
      <c r="J369" s="468" t="s">
        <v>1004</v>
      </c>
      <c r="K369" s="333"/>
      <c r="L369" s="1793"/>
    </row>
    <row r="370" spans="1:12" s="21" customFormat="1" ht="26">
      <c r="A370" s="419" t="s">
        <v>3173</v>
      </c>
      <c r="B370" s="421" t="s">
        <v>3174</v>
      </c>
      <c r="C370" s="331" t="s">
        <v>1001</v>
      </c>
      <c r="D370" s="433" t="s">
        <v>131</v>
      </c>
      <c r="E370" s="538">
        <v>45796</v>
      </c>
      <c r="F370" s="326" t="s">
        <v>1004</v>
      </c>
      <c r="G370" s="431"/>
      <c r="H370" s="441" t="s">
        <v>131</v>
      </c>
      <c r="I370" s="530">
        <f t="shared" si="9"/>
        <v>45873</v>
      </c>
      <c r="J370" s="468" t="s">
        <v>1004</v>
      </c>
      <c r="K370" s="333"/>
      <c r="L370" s="1793"/>
    </row>
    <row r="371" spans="1:12" s="21" customFormat="1">
      <c r="A371" s="1013" t="s">
        <v>11478</v>
      </c>
      <c r="B371" s="1659" t="s">
        <v>11479</v>
      </c>
      <c r="C371" s="323" t="s">
        <v>11368</v>
      </c>
      <c r="D371" s="433"/>
      <c r="E371" s="538"/>
      <c r="F371" s="326"/>
      <c r="G371" s="431"/>
      <c r="H371" s="1467" t="s">
        <v>697</v>
      </c>
      <c r="I371" s="530">
        <f>$B$4+0</f>
        <v>45783</v>
      </c>
      <c r="J371" s="1468" t="s">
        <v>698</v>
      </c>
      <c r="K371" s="333" t="s">
        <v>11705</v>
      </c>
      <c r="L371" s="1793"/>
    </row>
    <row r="372" spans="1:12" s="21" customFormat="1">
      <c r="A372" s="419" t="s">
        <v>3175</v>
      </c>
      <c r="B372" s="421" t="s">
        <v>3176</v>
      </c>
      <c r="C372" s="331"/>
      <c r="D372" s="430" t="s">
        <v>131</v>
      </c>
      <c r="E372" s="538">
        <v>45796</v>
      </c>
      <c r="F372" s="326" t="s">
        <v>1004</v>
      </c>
      <c r="G372" s="431"/>
      <c r="H372" s="432" t="s">
        <v>131</v>
      </c>
      <c r="I372" s="530">
        <f t="shared" si="9"/>
        <v>45873</v>
      </c>
      <c r="J372" s="329" t="s">
        <v>1004</v>
      </c>
      <c r="K372" s="333"/>
      <c r="L372" s="1793"/>
    </row>
    <row r="373" spans="1:12" s="21" customFormat="1">
      <c r="A373" s="419" t="s">
        <v>3177</v>
      </c>
      <c r="B373" s="421" t="s">
        <v>3178</v>
      </c>
      <c r="C373" s="331"/>
      <c r="D373" s="430" t="s">
        <v>131</v>
      </c>
      <c r="E373" s="538">
        <v>45796</v>
      </c>
      <c r="F373" s="326" t="s">
        <v>1004</v>
      </c>
      <c r="G373" s="431"/>
      <c r="H373" s="432" t="s">
        <v>131</v>
      </c>
      <c r="I373" s="530">
        <f t="shared" si="9"/>
        <v>45873</v>
      </c>
      <c r="J373" s="329" t="s">
        <v>1004</v>
      </c>
      <c r="K373" s="333"/>
      <c r="L373" s="1793"/>
    </row>
    <row r="374" spans="1:12" s="21" customFormat="1">
      <c r="A374" s="419" t="s">
        <v>3179</v>
      </c>
      <c r="B374" s="421" t="s">
        <v>3180</v>
      </c>
      <c r="C374" s="331"/>
      <c r="D374" s="430" t="s">
        <v>131</v>
      </c>
      <c r="E374" s="538">
        <v>45796</v>
      </c>
      <c r="F374" s="326" t="s">
        <v>2566</v>
      </c>
      <c r="G374" s="431"/>
      <c r="H374" s="432" t="s">
        <v>131</v>
      </c>
      <c r="I374" s="530">
        <f t="shared" si="9"/>
        <v>45873</v>
      </c>
      <c r="J374" s="329" t="s">
        <v>2566</v>
      </c>
      <c r="K374" s="333"/>
      <c r="L374" s="1793"/>
    </row>
    <row r="375" spans="1:12" s="21" customFormat="1">
      <c r="A375" s="419" t="s">
        <v>3181</v>
      </c>
      <c r="B375" s="421" t="s">
        <v>3182</v>
      </c>
      <c r="C375" s="331" t="s">
        <v>1100</v>
      </c>
      <c r="D375" s="430" t="s">
        <v>131</v>
      </c>
      <c r="E375" s="538">
        <v>45796</v>
      </c>
      <c r="F375" s="326" t="s">
        <v>2566</v>
      </c>
      <c r="G375" s="431"/>
      <c r="H375" s="432" t="s">
        <v>131</v>
      </c>
      <c r="I375" s="530">
        <f t="shared" si="9"/>
        <v>45873</v>
      </c>
      <c r="J375" s="329" t="s">
        <v>2566</v>
      </c>
      <c r="K375" s="333"/>
      <c r="L375" s="1793"/>
    </row>
    <row r="376" spans="1:12" s="21" customFormat="1">
      <c r="A376" s="419" t="s">
        <v>3183</v>
      </c>
      <c r="B376" s="421" t="s">
        <v>3184</v>
      </c>
      <c r="C376" s="331"/>
      <c r="D376" s="433" t="s">
        <v>131</v>
      </c>
      <c r="E376" s="538">
        <v>45796</v>
      </c>
      <c r="F376" s="326" t="s">
        <v>1004</v>
      </c>
      <c r="G376" s="431"/>
      <c r="H376" s="434" t="s">
        <v>131</v>
      </c>
      <c r="I376" s="530">
        <f t="shared" si="9"/>
        <v>45873</v>
      </c>
      <c r="J376" s="329" t="s">
        <v>1004</v>
      </c>
      <c r="K376" s="333"/>
      <c r="L376" s="1793"/>
    </row>
    <row r="377" spans="1:12" s="21" customFormat="1">
      <c r="A377" s="419" t="s">
        <v>3185</v>
      </c>
      <c r="B377" s="421" t="s">
        <v>3186</v>
      </c>
      <c r="C377" s="331" t="s">
        <v>983</v>
      </c>
      <c r="D377" s="433" t="s">
        <v>131</v>
      </c>
      <c r="E377" s="538">
        <v>45796</v>
      </c>
      <c r="F377" s="326" t="s">
        <v>2566</v>
      </c>
      <c r="G377" s="431"/>
      <c r="H377" s="432" t="s">
        <v>131</v>
      </c>
      <c r="I377" s="530">
        <f t="shared" si="9"/>
        <v>45873</v>
      </c>
      <c r="J377" s="329" t="s">
        <v>2566</v>
      </c>
      <c r="K377" s="333"/>
      <c r="L377" s="1793"/>
    </row>
    <row r="378" spans="1:12" s="6" customFormat="1">
      <c r="A378" s="614" t="s">
        <v>3187</v>
      </c>
      <c r="B378" s="1078" t="s">
        <v>3188</v>
      </c>
      <c r="C378" s="334" t="s">
        <v>983</v>
      </c>
      <c r="D378" s="430" t="s">
        <v>131</v>
      </c>
      <c r="E378" s="533">
        <v>45796</v>
      </c>
      <c r="F378" s="325" t="s">
        <v>2566</v>
      </c>
      <c r="G378" s="1080"/>
      <c r="H378" s="432" t="s">
        <v>131</v>
      </c>
      <c r="I378" s="530">
        <f t="shared" si="9"/>
        <v>45873</v>
      </c>
      <c r="J378" s="328" t="s">
        <v>2566</v>
      </c>
      <c r="K378" s="921"/>
      <c r="L378" s="1794"/>
    </row>
    <row r="379" spans="1:12" s="21" customFormat="1">
      <c r="A379" s="419" t="s">
        <v>3189</v>
      </c>
      <c r="B379" s="421" t="s">
        <v>3190</v>
      </c>
      <c r="C379" s="331" t="s">
        <v>983</v>
      </c>
      <c r="D379" s="433" t="s">
        <v>131</v>
      </c>
      <c r="E379" s="538">
        <v>45796</v>
      </c>
      <c r="F379" s="326" t="s">
        <v>2566</v>
      </c>
      <c r="G379" s="431"/>
      <c r="H379" s="432" t="s">
        <v>131</v>
      </c>
      <c r="I379" s="530">
        <f t="shared" si="9"/>
        <v>45873</v>
      </c>
      <c r="J379" s="328" t="s">
        <v>2566</v>
      </c>
      <c r="K379" s="333"/>
      <c r="L379" s="1793"/>
    </row>
    <row r="380" spans="1:12" s="21" customFormat="1" ht="26">
      <c r="A380" s="419" t="s">
        <v>3191</v>
      </c>
      <c r="B380" s="421" t="s">
        <v>3192</v>
      </c>
      <c r="C380" s="331" t="s">
        <v>983</v>
      </c>
      <c r="D380" s="433" t="s">
        <v>131</v>
      </c>
      <c r="E380" s="538">
        <v>45796</v>
      </c>
      <c r="F380" s="326" t="s">
        <v>2566</v>
      </c>
      <c r="G380" s="431"/>
      <c r="H380" s="432" t="s">
        <v>131</v>
      </c>
      <c r="I380" s="530">
        <f t="shared" si="9"/>
        <v>45873</v>
      </c>
      <c r="J380" s="329" t="s">
        <v>2566</v>
      </c>
      <c r="K380" s="333"/>
      <c r="L380" s="1793"/>
    </row>
    <row r="381" spans="1:12" s="21" customFormat="1">
      <c r="A381" s="1013" t="s">
        <v>11482</v>
      </c>
      <c r="B381" s="1659" t="s">
        <v>11481</v>
      </c>
      <c r="C381" s="323" t="s">
        <v>11368</v>
      </c>
      <c r="D381" s="433"/>
      <c r="E381" s="538"/>
      <c r="F381" s="326"/>
      <c r="G381" s="431"/>
      <c r="H381" s="1467" t="s">
        <v>697</v>
      </c>
      <c r="I381" s="530">
        <f>$B$4+0</f>
        <v>45783</v>
      </c>
      <c r="J381" s="1468" t="s">
        <v>698</v>
      </c>
      <c r="K381" s="333" t="s">
        <v>11705</v>
      </c>
      <c r="L381" s="1793"/>
    </row>
    <row r="382" spans="1:12" s="21" customFormat="1" ht="26">
      <c r="A382" s="1013" t="s">
        <v>11483</v>
      </c>
      <c r="B382" s="1659" t="s">
        <v>11484</v>
      </c>
      <c r="C382" s="323" t="s">
        <v>11368</v>
      </c>
      <c r="D382" s="433"/>
      <c r="E382" s="538"/>
      <c r="F382" s="326"/>
      <c r="G382" s="431"/>
      <c r="H382" s="1467" t="s">
        <v>697</v>
      </c>
      <c r="I382" s="530">
        <f>$B$4+0</f>
        <v>45783</v>
      </c>
      <c r="J382" s="1468" t="s">
        <v>698</v>
      </c>
      <c r="K382" s="333" t="s">
        <v>11705</v>
      </c>
      <c r="L382" s="1793"/>
    </row>
    <row r="383" spans="1:12" s="21" customFormat="1">
      <c r="A383" s="419" t="s">
        <v>3193</v>
      </c>
      <c r="B383" s="421" t="s">
        <v>3194</v>
      </c>
      <c r="C383" s="331" t="s">
        <v>1100</v>
      </c>
      <c r="D383" s="430" t="s">
        <v>131</v>
      </c>
      <c r="E383" s="538">
        <v>45796</v>
      </c>
      <c r="F383" s="326" t="s">
        <v>1004</v>
      </c>
      <c r="G383" s="431"/>
      <c r="H383" s="432" t="s">
        <v>131</v>
      </c>
      <c r="I383" s="530">
        <f t="shared" si="9"/>
        <v>45873</v>
      </c>
      <c r="J383" s="329" t="s">
        <v>1004</v>
      </c>
      <c r="K383" s="333"/>
      <c r="L383" s="1793"/>
    </row>
    <row r="384" spans="1:12" s="21" customFormat="1">
      <c r="A384" s="419" t="s">
        <v>3195</v>
      </c>
      <c r="B384" s="421" t="s">
        <v>10840</v>
      </c>
      <c r="C384" s="331"/>
      <c r="D384" s="430" t="s">
        <v>131</v>
      </c>
      <c r="E384" s="538">
        <v>45796</v>
      </c>
      <c r="F384" s="326" t="s">
        <v>2566</v>
      </c>
      <c r="G384" s="431"/>
      <c r="H384" s="432" t="s">
        <v>131</v>
      </c>
      <c r="I384" s="530">
        <f t="shared" si="9"/>
        <v>45873</v>
      </c>
      <c r="J384" s="329" t="s">
        <v>2566</v>
      </c>
      <c r="K384" s="333"/>
      <c r="L384" s="1793"/>
    </row>
    <row r="385" spans="1:12" s="21" customFormat="1">
      <c r="A385" s="620" t="s">
        <v>3196</v>
      </c>
      <c r="B385" s="421" t="s">
        <v>3197</v>
      </c>
      <c r="C385" s="331"/>
      <c r="D385" s="430" t="s">
        <v>131</v>
      </c>
      <c r="E385" s="538">
        <v>45796</v>
      </c>
      <c r="F385" s="326" t="s">
        <v>2566</v>
      </c>
      <c r="G385" s="431"/>
      <c r="H385" s="432" t="s">
        <v>131</v>
      </c>
      <c r="I385" s="530">
        <f t="shared" si="9"/>
        <v>45873</v>
      </c>
      <c r="J385" s="329" t="s">
        <v>2566</v>
      </c>
      <c r="K385" s="333"/>
      <c r="L385" s="1793"/>
    </row>
    <row r="386" spans="1:12" s="21" customFormat="1">
      <c r="A386" s="419" t="s">
        <v>3198</v>
      </c>
      <c r="B386" s="488" t="s">
        <v>3199</v>
      </c>
      <c r="C386" s="331"/>
      <c r="D386" s="430" t="s">
        <v>131</v>
      </c>
      <c r="E386" s="538">
        <v>45796</v>
      </c>
      <c r="F386" s="326" t="s">
        <v>2566</v>
      </c>
      <c r="G386" s="431"/>
      <c r="H386" s="432" t="s">
        <v>131</v>
      </c>
      <c r="I386" s="530">
        <f t="shared" si="9"/>
        <v>45873</v>
      </c>
      <c r="J386" s="329" t="s">
        <v>2566</v>
      </c>
      <c r="K386" s="333"/>
      <c r="L386" s="1793"/>
    </row>
    <row r="387" spans="1:12" s="21" customFormat="1">
      <c r="A387" s="419" t="s">
        <v>3200</v>
      </c>
      <c r="B387" s="488" t="s">
        <v>3201</v>
      </c>
      <c r="C387" s="331"/>
      <c r="D387" s="430" t="s">
        <v>131</v>
      </c>
      <c r="E387" s="538">
        <v>45796</v>
      </c>
      <c r="F387" s="326" t="s">
        <v>2566</v>
      </c>
      <c r="G387" s="431"/>
      <c r="H387" s="432" t="s">
        <v>131</v>
      </c>
      <c r="I387" s="530">
        <f t="shared" si="9"/>
        <v>45873</v>
      </c>
      <c r="J387" s="329" t="s">
        <v>2566</v>
      </c>
      <c r="K387" s="333"/>
      <c r="L387" s="1793"/>
    </row>
    <row r="388" spans="1:12" s="21" customFormat="1">
      <c r="A388" s="419" t="s">
        <v>3202</v>
      </c>
      <c r="B388" s="488" t="s">
        <v>3203</v>
      </c>
      <c r="C388" s="331"/>
      <c r="D388" s="430" t="s">
        <v>131</v>
      </c>
      <c r="E388" s="538">
        <v>45796</v>
      </c>
      <c r="F388" s="326" t="s">
        <v>2566</v>
      </c>
      <c r="G388" s="431"/>
      <c r="H388" s="432" t="s">
        <v>131</v>
      </c>
      <c r="I388" s="530">
        <f t="shared" si="9"/>
        <v>45873</v>
      </c>
      <c r="J388" s="329" t="s">
        <v>2566</v>
      </c>
      <c r="K388" s="333"/>
      <c r="L388" s="1793"/>
    </row>
    <row r="389" spans="1:12" s="21" customFormat="1">
      <c r="A389" s="419" t="s">
        <v>3204</v>
      </c>
      <c r="B389" s="488" t="s">
        <v>3205</v>
      </c>
      <c r="C389" s="331"/>
      <c r="D389" s="430" t="s">
        <v>697</v>
      </c>
      <c r="E389" s="538">
        <v>45796</v>
      </c>
      <c r="F389" s="326" t="s">
        <v>698</v>
      </c>
      <c r="G389" s="431"/>
      <c r="H389" s="432" t="s">
        <v>697</v>
      </c>
      <c r="I389" s="530">
        <f t="shared" si="9"/>
        <v>45873</v>
      </c>
      <c r="J389" s="329" t="s">
        <v>698</v>
      </c>
      <c r="K389" s="333"/>
      <c r="L389" s="1793"/>
    </row>
    <row r="390" spans="1:12" s="21" customFormat="1">
      <c r="A390" s="419" t="s">
        <v>3206</v>
      </c>
      <c r="B390" s="488" t="s">
        <v>3207</v>
      </c>
      <c r="C390" s="331" t="s">
        <v>1135</v>
      </c>
      <c r="D390" s="430" t="s">
        <v>131</v>
      </c>
      <c r="E390" s="538">
        <v>45796</v>
      </c>
      <c r="F390" s="326" t="s">
        <v>2566</v>
      </c>
      <c r="G390" s="431"/>
      <c r="H390" s="432" t="s">
        <v>131</v>
      </c>
      <c r="I390" s="530">
        <f t="shared" si="9"/>
        <v>45873</v>
      </c>
      <c r="J390" s="329" t="s">
        <v>2566</v>
      </c>
      <c r="K390" s="333"/>
      <c r="L390" s="1793"/>
    </row>
    <row r="391" spans="1:12" s="21" customFormat="1">
      <c r="A391" s="419" t="s">
        <v>3208</v>
      </c>
      <c r="B391" s="488" t="s">
        <v>3209</v>
      </c>
      <c r="C391" s="323" t="s">
        <v>11368</v>
      </c>
      <c r="D391" s="430" t="s">
        <v>131</v>
      </c>
      <c r="E391" s="538">
        <v>45796</v>
      </c>
      <c r="F391" s="326" t="s">
        <v>2566</v>
      </c>
      <c r="G391" s="431"/>
      <c r="H391" s="432" t="s">
        <v>131</v>
      </c>
      <c r="I391" s="530">
        <f t="shared" si="9"/>
        <v>45873</v>
      </c>
      <c r="J391" s="329" t="s">
        <v>1004</v>
      </c>
      <c r="K391" s="333" t="s">
        <v>11988</v>
      </c>
      <c r="L391" s="1793"/>
    </row>
    <row r="392" spans="1:12" s="151" customFormat="1">
      <c r="A392" s="419" t="s">
        <v>3210</v>
      </c>
      <c r="B392" s="414" t="s">
        <v>3211</v>
      </c>
      <c r="C392" s="331" t="s">
        <v>1100</v>
      </c>
      <c r="D392" s="433" t="s">
        <v>131</v>
      </c>
      <c r="E392" s="538">
        <v>45796</v>
      </c>
      <c r="F392" s="326" t="s">
        <v>2566</v>
      </c>
      <c r="G392" s="431"/>
      <c r="H392" s="434" t="s">
        <v>131</v>
      </c>
      <c r="I392" s="530">
        <f t="shared" si="9"/>
        <v>45873</v>
      </c>
      <c r="J392" s="329" t="s">
        <v>2566</v>
      </c>
      <c r="K392" s="333"/>
      <c r="L392" s="1793"/>
    </row>
    <row r="393" spans="1:12" s="151" customFormat="1">
      <c r="A393" s="620" t="s">
        <v>3212</v>
      </c>
      <c r="B393" s="421" t="s">
        <v>3213</v>
      </c>
      <c r="C393" s="331" t="s">
        <v>1205</v>
      </c>
      <c r="D393" s="433" t="s">
        <v>131</v>
      </c>
      <c r="E393" s="538">
        <v>45796</v>
      </c>
      <c r="F393" s="326" t="s">
        <v>2566</v>
      </c>
      <c r="G393" s="431"/>
      <c r="H393" s="434" t="s">
        <v>131</v>
      </c>
      <c r="I393" s="530">
        <f t="shared" si="9"/>
        <v>45873</v>
      </c>
      <c r="J393" s="329" t="s">
        <v>2566</v>
      </c>
      <c r="K393" s="333"/>
      <c r="L393" s="1793"/>
    </row>
    <row r="394" spans="1:12" s="151" customFormat="1">
      <c r="A394" s="620" t="s">
        <v>3214</v>
      </c>
      <c r="B394" s="421" t="s">
        <v>3215</v>
      </c>
      <c r="C394" s="331" t="s">
        <v>1250</v>
      </c>
      <c r="D394" s="433" t="s">
        <v>131</v>
      </c>
      <c r="E394" s="538">
        <v>45796</v>
      </c>
      <c r="F394" s="326" t="s">
        <v>2566</v>
      </c>
      <c r="G394" s="431"/>
      <c r="H394" s="434" t="s">
        <v>131</v>
      </c>
      <c r="I394" s="530">
        <f t="shared" si="9"/>
        <v>45873</v>
      </c>
      <c r="J394" s="329" t="s">
        <v>2566</v>
      </c>
      <c r="K394" s="333"/>
      <c r="L394" s="1793"/>
    </row>
    <row r="395" spans="1:12" s="21" customFormat="1">
      <c r="A395" s="620" t="s">
        <v>3216</v>
      </c>
      <c r="B395" s="489" t="s">
        <v>3217</v>
      </c>
      <c r="C395" s="331"/>
      <c r="D395" s="430" t="s">
        <v>131</v>
      </c>
      <c r="E395" s="538">
        <v>45796</v>
      </c>
      <c r="F395" s="326" t="s">
        <v>1004</v>
      </c>
      <c r="G395" s="431"/>
      <c r="H395" s="432" t="s">
        <v>131</v>
      </c>
      <c r="I395" s="530">
        <f t="shared" si="9"/>
        <v>45873</v>
      </c>
      <c r="J395" s="329" t="s">
        <v>1004</v>
      </c>
      <c r="K395" s="333"/>
      <c r="L395" s="1793"/>
    </row>
    <row r="396" spans="1:12" s="21" customFormat="1">
      <c r="A396" s="620" t="s">
        <v>3218</v>
      </c>
      <c r="B396" s="489" t="s">
        <v>3219</v>
      </c>
      <c r="C396" s="331"/>
      <c r="D396" s="430" t="s">
        <v>131</v>
      </c>
      <c r="E396" s="538">
        <v>45796</v>
      </c>
      <c r="F396" s="326" t="s">
        <v>1004</v>
      </c>
      <c r="G396" s="431"/>
      <c r="H396" s="432" t="s">
        <v>131</v>
      </c>
      <c r="I396" s="530">
        <f t="shared" si="9"/>
        <v>45873</v>
      </c>
      <c r="J396" s="329" t="s">
        <v>1004</v>
      </c>
      <c r="K396" s="333"/>
      <c r="L396" s="1793"/>
    </row>
    <row r="397" spans="1:12" s="21" customFormat="1">
      <c r="A397" s="620" t="s">
        <v>3220</v>
      </c>
      <c r="B397" s="489" t="s">
        <v>3221</v>
      </c>
      <c r="C397" s="331"/>
      <c r="D397" s="430" t="s">
        <v>697</v>
      </c>
      <c r="E397" s="538">
        <v>45796</v>
      </c>
      <c r="F397" s="326" t="s">
        <v>698</v>
      </c>
      <c r="G397" s="431"/>
      <c r="H397" s="432" t="s">
        <v>697</v>
      </c>
      <c r="I397" s="530">
        <f t="shared" si="9"/>
        <v>45873</v>
      </c>
      <c r="J397" s="329" t="s">
        <v>698</v>
      </c>
      <c r="K397" s="333"/>
      <c r="L397" s="1793"/>
    </row>
    <row r="398" spans="1:12" s="21" customFormat="1">
      <c r="A398" s="620" t="s">
        <v>3222</v>
      </c>
      <c r="B398" s="489" t="s">
        <v>11477</v>
      </c>
      <c r="C398" s="331" t="s">
        <v>10734</v>
      </c>
      <c r="D398" s="433" t="s">
        <v>131</v>
      </c>
      <c r="E398" s="538">
        <v>45796</v>
      </c>
      <c r="F398" s="326" t="s">
        <v>1004</v>
      </c>
      <c r="G398" s="431" t="s">
        <v>10861</v>
      </c>
      <c r="H398" s="434" t="s">
        <v>131</v>
      </c>
      <c r="I398" s="530">
        <f t="shared" si="9"/>
        <v>45873</v>
      </c>
      <c r="J398" s="329" t="s">
        <v>1004</v>
      </c>
      <c r="K398" s="333"/>
      <c r="L398" s="1793"/>
    </row>
    <row r="399" spans="1:12" s="21" customFormat="1" ht="26">
      <c r="A399" s="620" t="s">
        <v>3224</v>
      </c>
      <c r="B399" s="489" t="s">
        <v>3225</v>
      </c>
      <c r="C399" s="331" t="s">
        <v>1100</v>
      </c>
      <c r="D399" s="433" t="s">
        <v>131</v>
      </c>
      <c r="E399" s="538">
        <v>45796</v>
      </c>
      <c r="F399" s="326" t="s">
        <v>1004</v>
      </c>
      <c r="G399" s="431"/>
      <c r="H399" s="434" t="s">
        <v>131</v>
      </c>
      <c r="I399" s="530">
        <f t="shared" si="9"/>
        <v>45873</v>
      </c>
      <c r="J399" s="329" t="s">
        <v>1004</v>
      </c>
      <c r="K399" s="333"/>
      <c r="L399" s="1793"/>
    </row>
    <row r="400" spans="1:12" s="21" customFormat="1">
      <c r="A400" s="620" t="s">
        <v>3226</v>
      </c>
      <c r="B400" s="489" t="s">
        <v>3227</v>
      </c>
      <c r="C400" s="331"/>
      <c r="D400" s="433" t="s">
        <v>131</v>
      </c>
      <c r="E400" s="538">
        <v>45796</v>
      </c>
      <c r="F400" s="326" t="s">
        <v>1004</v>
      </c>
      <c r="G400" s="431"/>
      <c r="H400" s="434" t="s">
        <v>131</v>
      </c>
      <c r="I400" s="530">
        <f t="shared" si="9"/>
        <v>45873</v>
      </c>
      <c r="J400" s="329" t="s">
        <v>1004</v>
      </c>
      <c r="K400" s="333"/>
      <c r="L400" s="1793"/>
    </row>
    <row r="401" spans="1:12" s="21" customFormat="1" ht="26.25" customHeight="1">
      <c r="A401" s="620" t="s">
        <v>3228</v>
      </c>
      <c r="B401" s="489" t="s">
        <v>3229</v>
      </c>
      <c r="C401" s="331"/>
      <c r="D401" s="433" t="s">
        <v>131</v>
      </c>
      <c r="E401" s="538">
        <v>45796</v>
      </c>
      <c r="F401" s="326" t="s">
        <v>1004</v>
      </c>
      <c r="G401" s="431"/>
      <c r="H401" s="434" t="s">
        <v>131</v>
      </c>
      <c r="I401" s="530">
        <f t="shared" si="9"/>
        <v>45873</v>
      </c>
      <c r="J401" s="329" t="s">
        <v>1004</v>
      </c>
      <c r="K401" s="333"/>
      <c r="L401" s="1793"/>
    </row>
    <row r="402" spans="1:12" s="21" customFormat="1">
      <c r="A402" s="620" t="s">
        <v>3230</v>
      </c>
      <c r="B402" s="941" t="s">
        <v>3231</v>
      </c>
      <c r="C402" s="442" t="s">
        <v>1250</v>
      </c>
      <c r="D402" s="443" t="s">
        <v>131</v>
      </c>
      <c r="E402" s="538">
        <v>45796</v>
      </c>
      <c r="F402" s="411" t="s">
        <v>1004</v>
      </c>
      <c r="G402" s="444"/>
      <c r="H402" s="767" t="s">
        <v>131</v>
      </c>
      <c r="I402" s="530">
        <f t="shared" si="9"/>
        <v>45873</v>
      </c>
      <c r="J402" s="408" t="s">
        <v>1004</v>
      </c>
      <c r="K402" s="424"/>
      <c r="L402" s="1793"/>
    </row>
    <row r="403" spans="1:12" s="21" customFormat="1" ht="26">
      <c r="A403" s="620" t="s">
        <v>3232</v>
      </c>
      <c r="B403" s="489" t="s">
        <v>3233</v>
      </c>
      <c r="C403" s="331" t="s">
        <v>1100</v>
      </c>
      <c r="D403" s="443" t="s">
        <v>131</v>
      </c>
      <c r="E403" s="722">
        <v>45796</v>
      </c>
      <c r="F403" s="411" t="s">
        <v>1004</v>
      </c>
      <c r="G403" s="444"/>
      <c r="H403" s="434" t="s">
        <v>131</v>
      </c>
      <c r="I403" s="530">
        <f t="shared" si="9"/>
        <v>45873</v>
      </c>
      <c r="J403" s="329" t="s">
        <v>1004</v>
      </c>
      <c r="K403" s="333"/>
      <c r="L403" s="1793"/>
    </row>
    <row r="404" spans="1:12" s="21" customFormat="1" ht="26">
      <c r="A404" s="620" t="s">
        <v>3234</v>
      </c>
      <c r="B404" s="489" t="s">
        <v>3233</v>
      </c>
      <c r="C404" s="331" t="s">
        <v>1100</v>
      </c>
      <c r="D404" s="443" t="s">
        <v>131</v>
      </c>
      <c r="E404" s="722">
        <v>45796</v>
      </c>
      <c r="F404" s="411" t="s">
        <v>1004</v>
      </c>
      <c r="G404" s="444"/>
      <c r="H404" s="434" t="s">
        <v>131</v>
      </c>
      <c r="I404" s="530">
        <f t="shared" ref="I404:I431" si="10">$B$4+90</f>
        <v>45873</v>
      </c>
      <c r="J404" s="329" t="s">
        <v>1004</v>
      </c>
      <c r="K404" s="333"/>
      <c r="L404" s="1793"/>
    </row>
    <row r="405" spans="1:12" s="6" customFormat="1">
      <c r="A405" s="1070" t="s">
        <v>3235</v>
      </c>
      <c r="B405" s="941" t="s">
        <v>3236</v>
      </c>
      <c r="C405" s="334" t="s">
        <v>1100</v>
      </c>
      <c r="D405" s="443" t="s">
        <v>131</v>
      </c>
      <c r="E405" s="575">
        <v>45796</v>
      </c>
      <c r="F405" s="1083" t="s">
        <v>1004</v>
      </c>
      <c r="G405" s="1084"/>
      <c r="H405" s="432" t="s">
        <v>131</v>
      </c>
      <c r="I405" s="530">
        <f t="shared" si="10"/>
        <v>45873</v>
      </c>
      <c r="J405" s="328" t="s">
        <v>1004</v>
      </c>
      <c r="K405" s="921"/>
      <c r="L405" s="1794"/>
    </row>
    <row r="406" spans="1:12" s="6" customFormat="1">
      <c r="A406" s="1070" t="s">
        <v>3237</v>
      </c>
      <c r="B406" s="941" t="s">
        <v>3238</v>
      </c>
      <c r="C406" s="334" t="s">
        <v>1100</v>
      </c>
      <c r="D406" s="443" t="s">
        <v>131</v>
      </c>
      <c r="E406" s="575">
        <v>45796</v>
      </c>
      <c r="F406" s="1083" t="s">
        <v>1004</v>
      </c>
      <c r="G406" s="1084"/>
      <c r="H406" s="432" t="s">
        <v>131</v>
      </c>
      <c r="I406" s="530">
        <f t="shared" si="10"/>
        <v>45873</v>
      </c>
      <c r="J406" s="328" t="s">
        <v>1004</v>
      </c>
      <c r="K406" s="921"/>
      <c r="L406" s="1794"/>
    </row>
    <row r="407" spans="1:12" s="6" customFormat="1">
      <c r="A407" s="614" t="s">
        <v>3239</v>
      </c>
      <c r="B407" s="945" t="s">
        <v>3238</v>
      </c>
      <c r="C407" s="334" t="s">
        <v>1100</v>
      </c>
      <c r="D407" s="430" t="s">
        <v>131</v>
      </c>
      <c r="E407" s="533">
        <v>45796</v>
      </c>
      <c r="F407" s="325" t="s">
        <v>1004</v>
      </c>
      <c r="G407" s="1080"/>
      <c r="H407" s="432" t="s">
        <v>131</v>
      </c>
      <c r="I407" s="530">
        <f t="shared" si="10"/>
        <v>45873</v>
      </c>
      <c r="J407" s="328" t="s">
        <v>1004</v>
      </c>
      <c r="K407" s="1017"/>
      <c r="L407" s="1794"/>
    </row>
    <row r="408" spans="1:12" s="6" customFormat="1">
      <c r="A408" s="614" t="s">
        <v>10857</v>
      </c>
      <c r="B408" s="945" t="s">
        <v>10862</v>
      </c>
      <c r="C408" s="1085" t="s">
        <v>10734</v>
      </c>
      <c r="D408" s="430" t="s">
        <v>131</v>
      </c>
      <c r="E408" s="533">
        <v>45886</v>
      </c>
      <c r="F408" s="325" t="s">
        <v>1004</v>
      </c>
      <c r="G408" s="1067" t="s">
        <v>10860</v>
      </c>
      <c r="H408" s="432" t="s">
        <v>131</v>
      </c>
      <c r="I408" s="530">
        <f t="shared" si="10"/>
        <v>45873</v>
      </c>
      <c r="J408" s="329" t="s">
        <v>1004</v>
      </c>
      <c r="K408" s="333"/>
      <c r="L408" s="1794"/>
    </row>
    <row r="409" spans="1:12" s="6" customFormat="1">
      <c r="A409" s="614" t="s">
        <v>10858</v>
      </c>
      <c r="B409" s="945" t="s">
        <v>10863</v>
      </c>
      <c r="C409" s="1085" t="s">
        <v>10734</v>
      </c>
      <c r="D409" s="430" t="s">
        <v>131</v>
      </c>
      <c r="E409" s="533">
        <v>45886</v>
      </c>
      <c r="F409" s="325" t="s">
        <v>1004</v>
      </c>
      <c r="G409" s="1067" t="s">
        <v>10860</v>
      </c>
      <c r="H409" s="432" t="s">
        <v>131</v>
      </c>
      <c r="I409" s="530">
        <f t="shared" si="10"/>
        <v>45873</v>
      </c>
      <c r="J409" s="329" t="s">
        <v>1004</v>
      </c>
      <c r="K409" s="333"/>
      <c r="L409" s="1794"/>
    </row>
    <row r="410" spans="1:12" s="6" customFormat="1">
      <c r="A410" s="1711" t="s">
        <v>10859</v>
      </c>
      <c r="B410" s="1712" t="s">
        <v>982</v>
      </c>
      <c r="C410" s="1713" t="s">
        <v>11368</v>
      </c>
      <c r="D410" s="430" t="s">
        <v>11429</v>
      </c>
      <c r="E410" s="533">
        <v>45886</v>
      </c>
      <c r="F410" s="325" t="s">
        <v>698</v>
      </c>
      <c r="G410" s="1067" t="s">
        <v>10860</v>
      </c>
      <c r="H410" s="432"/>
      <c r="I410" s="530"/>
      <c r="J410" s="329"/>
      <c r="K410" s="333" t="s">
        <v>11809</v>
      </c>
      <c r="L410" s="1794"/>
    </row>
    <row r="411" spans="1:12" s="6" customFormat="1">
      <c r="A411" s="1711" t="s">
        <v>11810</v>
      </c>
      <c r="B411" s="1712" t="s">
        <v>11814</v>
      </c>
      <c r="C411" s="1713" t="s">
        <v>11368</v>
      </c>
      <c r="D411" s="430"/>
      <c r="E411" s="533"/>
      <c r="F411" s="325"/>
      <c r="G411" s="1067"/>
      <c r="H411" s="1467" t="s">
        <v>697</v>
      </c>
      <c r="I411" s="530">
        <f>$B$4+180</f>
        <v>45963</v>
      </c>
      <c r="J411" s="1468" t="s">
        <v>698</v>
      </c>
      <c r="K411" s="333" t="s">
        <v>11813</v>
      </c>
      <c r="L411" s="1794"/>
    </row>
    <row r="412" spans="1:12" s="6" customFormat="1">
      <c r="A412" s="1711" t="s">
        <v>11811</v>
      </c>
      <c r="B412" s="1712" t="s">
        <v>11815</v>
      </c>
      <c r="C412" s="1713" t="s">
        <v>11368</v>
      </c>
      <c r="D412" s="430"/>
      <c r="E412" s="533"/>
      <c r="F412" s="325"/>
      <c r="G412" s="1067"/>
      <c r="H412" s="1467" t="s">
        <v>697</v>
      </c>
      <c r="I412" s="530">
        <f t="shared" ref="I412:I413" si="11">$B$4+180</f>
        <v>45963</v>
      </c>
      <c r="J412" s="1468" t="s">
        <v>698</v>
      </c>
      <c r="K412" s="333" t="s">
        <v>11813</v>
      </c>
      <c r="L412" s="1794"/>
    </row>
    <row r="413" spans="1:12" s="6" customFormat="1">
      <c r="A413" s="1711" t="s">
        <v>11812</v>
      </c>
      <c r="B413" s="1712" t="s">
        <v>11816</v>
      </c>
      <c r="C413" s="1713" t="s">
        <v>11368</v>
      </c>
      <c r="D413" s="430"/>
      <c r="E413" s="533"/>
      <c r="F413" s="325"/>
      <c r="G413" s="1067"/>
      <c r="H413" s="1467" t="s">
        <v>697</v>
      </c>
      <c r="I413" s="530">
        <f t="shared" si="11"/>
        <v>45963</v>
      </c>
      <c r="J413" s="1468" t="s">
        <v>698</v>
      </c>
      <c r="K413" s="333" t="s">
        <v>11813</v>
      </c>
      <c r="L413" s="1794"/>
    </row>
    <row r="414" spans="1:12" s="21" customFormat="1">
      <c r="A414" s="419" t="s">
        <v>3240</v>
      </c>
      <c r="B414" s="945" t="s">
        <v>3241</v>
      </c>
      <c r="C414" s="703" t="s">
        <v>983</v>
      </c>
      <c r="D414" s="430" t="s">
        <v>131</v>
      </c>
      <c r="E414" s="538">
        <v>45796</v>
      </c>
      <c r="F414" s="326" t="s">
        <v>2566</v>
      </c>
      <c r="G414" s="452"/>
      <c r="H414" s="434" t="s">
        <v>131</v>
      </c>
      <c r="I414" s="530">
        <f t="shared" si="10"/>
        <v>45873</v>
      </c>
      <c r="J414" s="329" t="s">
        <v>2566</v>
      </c>
      <c r="K414" s="333"/>
      <c r="L414" s="1793"/>
    </row>
    <row r="415" spans="1:12" s="21" customFormat="1">
      <c r="A415" s="419" t="s">
        <v>3242</v>
      </c>
      <c r="B415" s="945" t="s">
        <v>3243</v>
      </c>
      <c r="C415" s="703" t="s">
        <v>983</v>
      </c>
      <c r="D415" s="430" t="s">
        <v>131</v>
      </c>
      <c r="E415" s="538">
        <v>45796</v>
      </c>
      <c r="F415" s="326" t="s">
        <v>2566</v>
      </c>
      <c r="G415" s="452"/>
      <c r="H415" s="434" t="s">
        <v>131</v>
      </c>
      <c r="I415" s="530">
        <f t="shared" si="10"/>
        <v>45873</v>
      </c>
      <c r="J415" s="329" t="s">
        <v>2566</v>
      </c>
      <c r="K415" s="333"/>
      <c r="L415" s="1793"/>
    </row>
    <row r="416" spans="1:12" s="21" customFormat="1">
      <c r="A416" s="419" t="s">
        <v>3244</v>
      </c>
      <c r="B416" s="945" t="s">
        <v>3245</v>
      </c>
      <c r="C416" s="703" t="s">
        <v>983</v>
      </c>
      <c r="D416" s="430" t="s">
        <v>131</v>
      </c>
      <c r="E416" s="538">
        <v>45796</v>
      </c>
      <c r="F416" s="326" t="s">
        <v>2566</v>
      </c>
      <c r="G416" s="452"/>
      <c r="H416" s="434" t="s">
        <v>131</v>
      </c>
      <c r="I416" s="530">
        <f t="shared" si="10"/>
        <v>45873</v>
      </c>
      <c r="J416" s="329" t="s">
        <v>2566</v>
      </c>
      <c r="K416" s="333"/>
      <c r="L416" s="1793"/>
    </row>
    <row r="417" spans="1:12" s="21" customFormat="1" ht="26">
      <c r="A417" s="419" t="s">
        <v>3246</v>
      </c>
      <c r="B417" s="488" t="s">
        <v>3247</v>
      </c>
      <c r="C417" s="703" t="s">
        <v>983</v>
      </c>
      <c r="D417" s="430" t="s">
        <v>131</v>
      </c>
      <c r="E417" s="538">
        <v>45796</v>
      </c>
      <c r="F417" s="326" t="s">
        <v>2566</v>
      </c>
      <c r="G417" s="452"/>
      <c r="H417" s="432" t="s">
        <v>131</v>
      </c>
      <c r="I417" s="530">
        <f t="shared" si="10"/>
        <v>45873</v>
      </c>
      <c r="J417" s="329" t="s">
        <v>2566</v>
      </c>
      <c r="K417" s="333"/>
      <c r="L417" s="1793"/>
    </row>
    <row r="418" spans="1:12" s="6" customFormat="1">
      <c r="A418" s="614" t="s">
        <v>3248</v>
      </c>
      <c r="B418" s="945" t="s">
        <v>3249</v>
      </c>
      <c r="C418" s="1085" t="s">
        <v>983</v>
      </c>
      <c r="D418" s="430" t="s">
        <v>131</v>
      </c>
      <c r="E418" s="533">
        <v>45796</v>
      </c>
      <c r="F418" s="325" t="s">
        <v>2566</v>
      </c>
      <c r="G418" s="1067"/>
      <c r="H418" s="432" t="s">
        <v>131</v>
      </c>
      <c r="I418" s="530">
        <f t="shared" si="10"/>
        <v>45873</v>
      </c>
      <c r="J418" s="329" t="s">
        <v>2566</v>
      </c>
      <c r="K418" s="921"/>
      <c r="L418" s="1794"/>
    </row>
    <row r="419" spans="1:12" s="6" customFormat="1">
      <c r="A419" s="614" t="s">
        <v>3250</v>
      </c>
      <c r="B419" s="945" t="s">
        <v>3251</v>
      </c>
      <c r="C419" s="1085" t="s">
        <v>983</v>
      </c>
      <c r="D419" s="430" t="s">
        <v>131</v>
      </c>
      <c r="E419" s="533">
        <v>45796</v>
      </c>
      <c r="F419" s="325" t="s">
        <v>2566</v>
      </c>
      <c r="G419" s="1067"/>
      <c r="H419" s="432" t="s">
        <v>131</v>
      </c>
      <c r="I419" s="530">
        <f t="shared" si="10"/>
        <v>45873</v>
      </c>
      <c r="J419" s="329" t="s">
        <v>2566</v>
      </c>
      <c r="K419" s="921"/>
      <c r="L419" s="1794"/>
    </row>
    <row r="420" spans="1:12" s="21" customFormat="1" ht="26">
      <c r="A420" s="419" t="s">
        <v>3252</v>
      </c>
      <c r="B420" s="488" t="s">
        <v>3253</v>
      </c>
      <c r="C420" s="703" t="s">
        <v>983</v>
      </c>
      <c r="D420" s="430" t="s">
        <v>131</v>
      </c>
      <c r="E420" s="538">
        <v>45796</v>
      </c>
      <c r="F420" s="326" t="s">
        <v>2566</v>
      </c>
      <c r="G420" s="452"/>
      <c r="H420" s="434" t="s">
        <v>131</v>
      </c>
      <c r="I420" s="530">
        <f t="shared" si="10"/>
        <v>45873</v>
      </c>
      <c r="J420" s="329" t="s">
        <v>2566</v>
      </c>
      <c r="K420" s="333"/>
      <c r="L420" s="1793"/>
    </row>
    <row r="421" spans="1:12" s="21" customFormat="1" ht="26">
      <c r="A421" s="419" t="s">
        <v>3254</v>
      </c>
      <c r="B421" s="488" t="s">
        <v>3255</v>
      </c>
      <c r="C421" s="703" t="s">
        <v>983</v>
      </c>
      <c r="D421" s="430" t="s">
        <v>131</v>
      </c>
      <c r="E421" s="538">
        <v>45796</v>
      </c>
      <c r="F421" s="326" t="s">
        <v>2566</v>
      </c>
      <c r="G421" s="452"/>
      <c r="H421" s="432" t="s">
        <v>131</v>
      </c>
      <c r="I421" s="530">
        <f t="shared" si="10"/>
        <v>45873</v>
      </c>
      <c r="J421" s="329" t="s">
        <v>2566</v>
      </c>
      <c r="K421" s="333"/>
      <c r="L421" s="1793"/>
    </row>
    <row r="422" spans="1:12" s="21" customFormat="1">
      <c r="A422" s="419" t="s">
        <v>3256</v>
      </c>
      <c r="B422" s="419" t="s">
        <v>3257</v>
      </c>
      <c r="C422" s="703" t="s">
        <v>1890</v>
      </c>
      <c r="D422" s="430" t="s">
        <v>131</v>
      </c>
      <c r="E422" s="538">
        <v>45796</v>
      </c>
      <c r="F422" s="326" t="s">
        <v>2566</v>
      </c>
      <c r="G422" s="452"/>
      <c r="H422" s="432" t="s">
        <v>131</v>
      </c>
      <c r="I422" s="530">
        <f t="shared" si="10"/>
        <v>45873</v>
      </c>
      <c r="J422" s="329" t="s">
        <v>2566</v>
      </c>
      <c r="K422" s="333"/>
      <c r="L422" s="1793"/>
    </row>
    <row r="423" spans="1:12" s="21" customFormat="1" ht="26">
      <c r="A423" s="419" t="s">
        <v>3258</v>
      </c>
      <c r="B423" s="419" t="s">
        <v>3259</v>
      </c>
      <c r="C423" s="703" t="s">
        <v>2960</v>
      </c>
      <c r="D423" s="430" t="s">
        <v>131</v>
      </c>
      <c r="E423" s="538">
        <v>45796</v>
      </c>
      <c r="F423" s="326" t="s">
        <v>1004</v>
      </c>
      <c r="G423" s="583"/>
      <c r="H423" s="432" t="s">
        <v>131</v>
      </c>
      <c r="I423" s="530">
        <f t="shared" si="10"/>
        <v>45873</v>
      </c>
      <c r="J423" s="329" t="s">
        <v>1004</v>
      </c>
      <c r="K423" s="333"/>
      <c r="L423" s="1793"/>
    </row>
    <row r="424" spans="1:12" s="21" customFormat="1" ht="26">
      <c r="A424" s="419" t="s">
        <v>3260</v>
      </c>
      <c r="B424" s="419" t="s">
        <v>3261</v>
      </c>
      <c r="C424" s="703" t="s">
        <v>2960</v>
      </c>
      <c r="D424" s="430" t="s">
        <v>131</v>
      </c>
      <c r="E424" s="538">
        <v>45796</v>
      </c>
      <c r="F424" s="326" t="s">
        <v>1004</v>
      </c>
      <c r="G424" s="583"/>
      <c r="H424" s="432" t="s">
        <v>131</v>
      </c>
      <c r="I424" s="530">
        <f t="shared" si="10"/>
        <v>45873</v>
      </c>
      <c r="J424" s="329" t="s">
        <v>1004</v>
      </c>
      <c r="K424" s="333"/>
      <c r="L424" s="1793"/>
    </row>
    <row r="425" spans="1:12" s="21" customFormat="1" ht="26">
      <c r="A425" s="419" t="s">
        <v>3262</v>
      </c>
      <c r="B425" s="419" t="s">
        <v>3263</v>
      </c>
      <c r="C425" s="703" t="s">
        <v>2960</v>
      </c>
      <c r="D425" s="430" t="s">
        <v>131</v>
      </c>
      <c r="E425" s="538">
        <v>45796</v>
      </c>
      <c r="F425" s="326" t="s">
        <v>1004</v>
      </c>
      <c r="G425" s="583"/>
      <c r="H425" s="432" t="s">
        <v>131</v>
      </c>
      <c r="I425" s="530">
        <f t="shared" si="10"/>
        <v>45873</v>
      </c>
      <c r="J425" s="329" t="s">
        <v>1004</v>
      </c>
      <c r="K425" s="333"/>
      <c r="L425" s="1793"/>
    </row>
    <row r="426" spans="1:12" s="21" customFormat="1" ht="27" customHeight="1">
      <c r="A426" s="419" t="s">
        <v>3264</v>
      </c>
      <c r="B426" s="419" t="s">
        <v>3265</v>
      </c>
      <c r="C426" s="703" t="s">
        <v>2960</v>
      </c>
      <c r="D426" s="430" t="s">
        <v>131</v>
      </c>
      <c r="E426" s="538">
        <v>45796</v>
      </c>
      <c r="F426" s="326" t="s">
        <v>1004</v>
      </c>
      <c r="G426" s="583"/>
      <c r="H426" s="432" t="s">
        <v>131</v>
      </c>
      <c r="I426" s="530">
        <f t="shared" si="10"/>
        <v>45873</v>
      </c>
      <c r="J426" s="329" t="s">
        <v>1004</v>
      </c>
      <c r="K426" s="333"/>
      <c r="L426" s="1793"/>
    </row>
    <row r="427" spans="1:12" s="6" customFormat="1">
      <c r="A427" s="614" t="s">
        <v>3266</v>
      </c>
      <c r="B427" s="614" t="s">
        <v>982</v>
      </c>
      <c r="C427" s="334" t="s">
        <v>1135</v>
      </c>
      <c r="D427" s="430"/>
      <c r="E427" s="533"/>
      <c r="F427" s="325"/>
      <c r="G427" s="940"/>
      <c r="H427" s="432"/>
      <c r="I427" s="942"/>
      <c r="J427" s="328"/>
      <c r="K427" s="921"/>
      <c r="L427" s="1794"/>
    </row>
    <row r="428" spans="1:12" s="21" customFormat="1" ht="39">
      <c r="A428" s="419" t="s">
        <v>3267</v>
      </c>
      <c r="B428" s="641" t="s">
        <v>11722</v>
      </c>
      <c r="C428" s="323" t="s">
        <v>11368</v>
      </c>
      <c r="D428" s="906" t="s">
        <v>131</v>
      </c>
      <c r="E428" s="723">
        <v>45796</v>
      </c>
      <c r="F428" s="461" t="s">
        <v>1004</v>
      </c>
      <c r="G428" s="721"/>
      <c r="H428" s="1133" t="s">
        <v>697</v>
      </c>
      <c r="I428" s="530">
        <f t="shared" si="10"/>
        <v>45873</v>
      </c>
      <c r="J428" s="1134" t="s">
        <v>698</v>
      </c>
      <c r="K428" s="333" t="s">
        <v>11721</v>
      </c>
      <c r="L428" s="1793"/>
    </row>
    <row r="429" spans="1:12" s="21" customFormat="1" ht="39">
      <c r="A429" s="419" t="s">
        <v>3269</v>
      </c>
      <c r="B429" s="620" t="s">
        <v>11723</v>
      </c>
      <c r="C429" s="323" t="s">
        <v>11368</v>
      </c>
      <c r="D429" s="443" t="s">
        <v>131</v>
      </c>
      <c r="E429" s="722">
        <v>45796</v>
      </c>
      <c r="F429" s="411" t="s">
        <v>1004</v>
      </c>
      <c r="G429" s="720"/>
      <c r="H429" s="1133" t="s">
        <v>697</v>
      </c>
      <c r="I429" s="530">
        <f t="shared" si="10"/>
        <v>45873</v>
      </c>
      <c r="J429" s="1134" t="s">
        <v>698</v>
      </c>
      <c r="K429" s="333" t="s">
        <v>11721</v>
      </c>
      <c r="L429" s="1793"/>
    </row>
    <row r="430" spans="1:12" s="21" customFormat="1" ht="39">
      <c r="A430" s="419" t="s">
        <v>3271</v>
      </c>
      <c r="B430" s="620" t="s">
        <v>11724</v>
      </c>
      <c r="C430" s="323" t="s">
        <v>11368</v>
      </c>
      <c r="D430" s="443" t="s">
        <v>131</v>
      </c>
      <c r="E430" s="722">
        <v>45796</v>
      </c>
      <c r="F430" s="411" t="s">
        <v>1004</v>
      </c>
      <c r="G430" s="720"/>
      <c r="H430" s="1133" t="s">
        <v>697</v>
      </c>
      <c r="I430" s="530">
        <f t="shared" si="10"/>
        <v>45873</v>
      </c>
      <c r="J430" s="1134" t="s">
        <v>698</v>
      </c>
      <c r="K430" s="333" t="s">
        <v>11721</v>
      </c>
      <c r="L430" s="1793"/>
    </row>
    <row r="431" spans="1:12" s="21" customFormat="1" ht="39.75" thickBot="1">
      <c r="A431" s="1195" t="s">
        <v>3273</v>
      </c>
      <c r="B431" s="491" t="s">
        <v>11725</v>
      </c>
      <c r="C431" s="1696" t="s">
        <v>11368</v>
      </c>
      <c r="D431" s="704" t="s">
        <v>131</v>
      </c>
      <c r="E431" s="540">
        <v>45796</v>
      </c>
      <c r="F431" s="335" t="s">
        <v>1004</v>
      </c>
      <c r="G431" s="607"/>
      <c r="H431" s="1795" t="s">
        <v>697</v>
      </c>
      <c r="I431" s="531">
        <f t="shared" si="10"/>
        <v>45873</v>
      </c>
      <c r="J431" s="1796" t="s">
        <v>698</v>
      </c>
      <c r="K431" s="427" t="s">
        <v>11721</v>
      </c>
      <c r="L431" s="1793"/>
    </row>
    <row r="432" spans="1:12" s="21" customFormat="1">
      <c r="C432" s="27"/>
      <c r="G432" s="28"/>
      <c r="K432" s="28"/>
      <c r="L432" s="1793"/>
    </row>
    <row r="433" spans="1:12" s="21" customFormat="1">
      <c r="A433" s="1909" t="s">
        <v>801</v>
      </c>
      <c r="B433" s="1909"/>
      <c r="C433" s="1909"/>
      <c r="D433" s="1909"/>
      <c r="E433" s="1909"/>
      <c r="F433" s="1909"/>
      <c r="G433" s="1909"/>
      <c r="H433" s="1909"/>
      <c r="I433" s="1909"/>
      <c r="J433" s="1909"/>
      <c r="K433" s="1909"/>
      <c r="L433" s="1793"/>
    </row>
    <row r="434" spans="1:12" s="21" customFormat="1">
      <c r="A434" s="728" t="s">
        <v>802</v>
      </c>
      <c r="B434" s="178"/>
      <c r="C434" s="178"/>
      <c r="D434" s="178"/>
      <c r="E434" s="178"/>
      <c r="F434" s="178"/>
      <c r="G434" s="178"/>
      <c r="H434" s="178"/>
      <c r="I434" s="178"/>
      <c r="J434" s="178"/>
      <c r="K434" s="178"/>
      <c r="L434" s="1793"/>
    </row>
    <row r="436" spans="1:12" s="27" customFormat="1">
      <c r="A436" s="728" t="s">
        <v>11490</v>
      </c>
      <c r="B436" s="684"/>
      <c r="C436" s="1438"/>
      <c r="D436" s="684"/>
      <c r="E436" s="684"/>
      <c r="F436" s="684"/>
      <c r="G436" s="684"/>
      <c r="H436" s="684"/>
      <c r="I436" s="684"/>
      <c r="J436" s="684"/>
      <c r="K436" s="684"/>
      <c r="L436" s="1793"/>
    </row>
    <row r="437" spans="1:12" s="27" customFormat="1">
      <c r="A437" s="728" t="s">
        <v>11431</v>
      </c>
      <c r="B437" s="684"/>
      <c r="C437" s="1438"/>
      <c r="D437" s="684"/>
      <c r="E437" s="684"/>
      <c r="F437" s="684"/>
      <c r="G437" s="684"/>
      <c r="H437" s="684"/>
      <c r="I437" s="684"/>
      <c r="J437" s="684"/>
      <c r="K437" s="684"/>
      <c r="L437" s="1793"/>
    </row>
    <row r="438" spans="1:12" s="27" customFormat="1">
      <c r="A438" s="729" t="s">
        <v>11986</v>
      </c>
      <c r="B438" s="684"/>
      <c r="C438" s="1438"/>
      <c r="D438" s="684"/>
      <c r="E438" s="684"/>
      <c r="F438" s="684"/>
      <c r="G438" s="684"/>
      <c r="H438" s="684"/>
      <c r="I438" s="684"/>
      <c r="J438" s="684"/>
      <c r="K438" s="684"/>
      <c r="L438" s="1793"/>
    </row>
    <row r="439" spans="1:12" s="27" customFormat="1">
      <c r="A439" s="729"/>
      <c r="B439" s="684"/>
      <c r="C439" s="684"/>
      <c r="D439" s="684"/>
      <c r="E439" s="684"/>
      <c r="F439" s="684"/>
      <c r="G439" s="684"/>
      <c r="H439" s="684"/>
      <c r="I439" s="684"/>
      <c r="J439" s="684"/>
      <c r="K439" s="684"/>
      <c r="L439" s="1793"/>
    </row>
    <row r="440" spans="1:12" s="21" customFormat="1">
      <c r="A440" s="1934" t="s">
        <v>1297</v>
      </c>
      <c r="B440" s="1934"/>
      <c r="C440" s="1934"/>
      <c r="D440" s="1934"/>
      <c r="E440" s="1934"/>
      <c r="F440" s="1934"/>
      <c r="G440" s="1934"/>
      <c r="H440" s="1934"/>
      <c r="I440" s="1934"/>
      <c r="J440" s="1934"/>
      <c r="K440" s="1934"/>
      <c r="L440" s="1793"/>
    </row>
    <row r="441" spans="1:12" s="21" customFormat="1">
      <c r="A441" s="1934" t="s">
        <v>3275</v>
      </c>
      <c r="B441" s="1934"/>
      <c r="C441" s="1934"/>
      <c r="D441" s="1934"/>
      <c r="E441" s="1934"/>
      <c r="F441" s="1934"/>
      <c r="G441" s="1934"/>
      <c r="H441" s="1934"/>
      <c r="I441" s="1934"/>
      <c r="J441" s="1934"/>
      <c r="K441" s="1934"/>
      <c r="L441" s="1793"/>
    </row>
  </sheetData>
  <sortState xmlns:xlrd2="http://schemas.microsoft.com/office/spreadsheetml/2017/richdata2" ref="A11:M431">
    <sortCondition ref="A11:A431"/>
  </sortState>
  <customSheetViews>
    <customSheetView guid="{E8617EB4-0A8E-4FFC-96CC-86FDA1EDF7EF}" fitToPage="1" topLeftCell="D1">
      <selection sqref="A1:C1"/>
      <pageMargins left="0" right="0" top="0" bottom="0" header="0" footer="0"/>
      <pageSetup paperSize="9" scale="60" fitToHeight="0" orientation="landscape" r:id="rId1"/>
    </customSheetView>
    <customSheetView guid="{B7FA0A77-0398-4D9E-A1F6-724E352836D5}" fitToPage="1" topLeftCell="D1">
      <selection sqref="A1:C1"/>
      <pageMargins left="0" right="0" top="0" bottom="0" header="0" footer="0"/>
      <pageSetup paperSize="9" scale="60" fitToHeight="0" orientation="landscape" r:id="rId2"/>
    </customSheetView>
  </customSheetViews>
  <mergeCells count="9">
    <mergeCell ref="A441:K441"/>
    <mergeCell ref="A440:K440"/>
    <mergeCell ref="A433:K433"/>
    <mergeCell ref="A1:B1"/>
    <mergeCell ref="A2:B2"/>
    <mergeCell ref="A3:B3"/>
    <mergeCell ref="D1:G1"/>
    <mergeCell ref="H6:K6"/>
    <mergeCell ref="D6:G6"/>
  </mergeCells>
  <phoneticPr fontId="55" type="noConversion"/>
  <hyperlinks>
    <hyperlink ref="A6" location="Top!A1" display="go to top" xr:uid="{00000000-0004-0000-0C00-000000000000}"/>
    <hyperlink ref="A440:K440" location="'Ellisys (EBQ)'!A1" display="15) Ellisys Bluetooth Qualifier" xr:uid="{00000000-0004-0000-0C00-000001000000}"/>
    <hyperlink ref="A441" location="Teledyne!A1" display="16) Teledyne LeCroy Harmony LE Tester" xr:uid="{00000000-0004-0000-0C00-000002000000}"/>
    <hyperlink ref="A441:K441" location="'Teledyne (Harmony)'!A1" display="16) Teledyne LeCroy Harmony LE Tester" xr:uid="{00000000-0004-0000-0C00-000003000000}"/>
  </hyperlinks>
  <pageMargins left="0.7" right="0.7" top="0.75" bottom="0.75" header="0.3" footer="0.3"/>
  <pageSetup paperSize="9" scale="56" fitToHeight="0" orientation="landscape" r:id="rId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rgb="FFB1A0C7"/>
    <pageSetUpPr fitToPage="1"/>
  </sheetPr>
  <dimension ref="A1:L199"/>
  <sheetViews>
    <sheetView zoomScaleNormal="100" workbookViewId="0">
      <selection sqref="A1:C1"/>
    </sheetView>
  </sheetViews>
  <sheetFormatPr defaultColWidth="8.54296875" defaultRowHeight="13"/>
  <cols>
    <col min="1" max="1" width="38.76953125" customWidth="1"/>
    <col min="2" max="2" width="70.2265625" customWidth="1"/>
    <col min="3" max="3" width="15.54296875" customWidth="1"/>
    <col min="4" max="4" width="17.453125" customWidth="1"/>
    <col min="5" max="5" width="16" customWidth="1"/>
    <col min="6" max="6" width="18.453125" customWidth="1"/>
    <col min="7" max="7" width="22.76953125" style="10" customWidth="1"/>
    <col min="8" max="8" width="16.453125" bestFit="1" customWidth="1"/>
    <col min="9" max="9" width="15.76953125" customWidth="1"/>
    <col min="10" max="10" width="21.54296875" customWidth="1"/>
    <col min="11" max="11" width="23.08984375" style="1" customWidth="1"/>
    <col min="12" max="12" width="35.54296875" style="283" customWidth="1"/>
    <col min="13" max="13" width="10" customWidth="1"/>
    <col min="14" max="14" width="32.76953125" customWidth="1"/>
  </cols>
  <sheetData>
    <row r="1" spans="1:12" ht="24.75" customHeight="1" thickBot="1">
      <c r="A1" s="1920" t="s">
        <v>677</v>
      </c>
      <c r="B1" s="1920"/>
      <c r="C1" s="1920"/>
      <c r="D1" s="1922"/>
      <c r="E1" s="1922"/>
      <c r="F1" s="1922"/>
      <c r="G1" s="1922"/>
      <c r="J1" s="10"/>
      <c r="K1" s="10"/>
    </row>
    <row r="2" spans="1:12" ht="33" customHeight="1" thickBot="1">
      <c r="A2" s="1920" t="str">
        <f>Top!$C$13</f>
        <v>Isochronous Adaptation Layer Conformance</v>
      </c>
      <c r="B2" s="1920"/>
      <c r="C2" s="1936"/>
      <c r="D2" s="521" t="s">
        <v>678</v>
      </c>
      <c r="E2" s="519" t="str">
        <f>Top!E13</f>
        <v>IAL.TS.p8</v>
      </c>
      <c r="F2" s="519"/>
      <c r="G2" s="1215"/>
      <c r="H2" s="495" t="s">
        <v>8</v>
      </c>
      <c r="I2" s="494" t="str">
        <f>Top!G13</f>
        <v>IAL.TS.p9</v>
      </c>
      <c r="J2" s="495" t="s">
        <v>679</v>
      </c>
      <c r="K2" s="189">
        <f>rel_date</f>
        <v>45783</v>
      </c>
    </row>
    <row r="3" spans="1:12" ht="15.5">
      <c r="A3" s="1921" t="str">
        <f>Top!$D$13</f>
        <v>Vol 6 Part G, 5.2–6.1</v>
      </c>
      <c r="B3" s="1921"/>
      <c r="C3" s="1937"/>
      <c r="D3" s="159" t="s">
        <v>680</v>
      </c>
      <c r="E3" s="160" t="str">
        <f>Top!F13</f>
        <v>IAL.ICS.p2</v>
      </c>
      <c r="F3" s="160"/>
      <c r="G3" s="213"/>
      <c r="H3" s="155" t="s">
        <v>9</v>
      </c>
      <c r="I3" s="164" t="str">
        <f>Top!H13</f>
        <v>IAL.ICS.p3</v>
      </c>
      <c r="J3" s="1257" t="s">
        <v>679</v>
      </c>
      <c r="K3" s="176">
        <f>rel_date</f>
        <v>45783</v>
      </c>
    </row>
    <row r="4" spans="1:12" ht="16.25" thickBot="1">
      <c r="A4" s="26" t="str">
        <f>Top!A2</f>
        <v>Release Date</v>
      </c>
      <c r="B4" s="43">
        <f>rel_date</f>
        <v>45783</v>
      </c>
      <c r="C4" s="43"/>
      <c r="D4" s="157"/>
      <c r="E4" s="161"/>
      <c r="F4" s="161"/>
      <c r="G4" s="214"/>
      <c r="H4" s="162"/>
      <c r="I4" s="580"/>
      <c r="J4" s="162"/>
      <c r="K4" s="163"/>
    </row>
    <row r="5" spans="1:12" ht="13.5" customHeight="1" thickBot="1">
      <c r="A5" s="54" t="s">
        <v>682</v>
      </c>
      <c r="B5" s="131"/>
      <c r="C5" s="181"/>
      <c r="D5" s="1916" t="s">
        <v>683</v>
      </c>
      <c r="E5" s="1917"/>
      <c r="F5" s="1917"/>
      <c r="G5" s="1918"/>
      <c r="H5" s="1916" t="s">
        <v>684</v>
      </c>
      <c r="I5" s="1917"/>
      <c r="J5" s="1917"/>
      <c r="K5" s="1918"/>
    </row>
    <row r="6" spans="1:12" ht="42" customHeight="1" thickBot="1">
      <c r="A6" s="86" t="s">
        <v>685</v>
      </c>
      <c r="B6" s="190" t="s">
        <v>482</v>
      </c>
      <c r="C6" s="629" t="s">
        <v>686</v>
      </c>
      <c r="D6" s="142" t="s">
        <v>687</v>
      </c>
      <c r="E6" s="92" t="s">
        <v>688</v>
      </c>
      <c r="F6" s="46" t="s">
        <v>689</v>
      </c>
      <c r="G6" s="108" t="s">
        <v>690</v>
      </c>
      <c r="H6" s="142" t="s">
        <v>687</v>
      </c>
      <c r="I6" s="92" t="s">
        <v>688</v>
      </c>
      <c r="J6" s="46" t="s">
        <v>689</v>
      </c>
      <c r="K6" s="49" t="s">
        <v>690</v>
      </c>
    </row>
    <row r="7" spans="1:12" s="21" customFormat="1">
      <c r="A7" s="719" t="s">
        <v>676</v>
      </c>
      <c r="B7" s="701" t="s">
        <v>691</v>
      </c>
      <c r="C7" s="323" t="s">
        <v>11368</v>
      </c>
      <c r="D7" s="450"/>
      <c r="E7" s="532">
        <v>45796</v>
      </c>
      <c r="F7" s="317"/>
      <c r="G7" s="451" t="s">
        <v>11049</v>
      </c>
      <c r="H7" s="413"/>
      <c r="I7" s="1139">
        <f>$B$4+90</f>
        <v>45873</v>
      </c>
      <c r="J7" s="320"/>
      <c r="K7" s="579" t="s">
        <v>11744</v>
      </c>
      <c r="L7" s="1793"/>
    </row>
    <row r="8" spans="1:12" s="21" customFormat="1">
      <c r="A8" s="613" t="s">
        <v>9</v>
      </c>
      <c r="B8" s="614" t="s">
        <v>694</v>
      </c>
      <c r="C8" s="323" t="s">
        <v>11368</v>
      </c>
      <c r="D8" s="439"/>
      <c r="E8" s="533">
        <v>45629</v>
      </c>
      <c r="F8" s="325"/>
      <c r="G8" s="452"/>
      <c r="H8" s="416"/>
      <c r="I8" s="530">
        <f>$B$4+90</f>
        <v>45873</v>
      </c>
      <c r="J8" s="328"/>
      <c r="K8" s="573" t="s">
        <v>11638</v>
      </c>
      <c r="L8" s="1793"/>
    </row>
    <row r="9" spans="1:12">
      <c r="A9" s="489" t="s">
        <v>3276</v>
      </c>
      <c r="B9" s="419" t="s">
        <v>3277</v>
      </c>
      <c r="C9" s="323" t="s">
        <v>11368</v>
      </c>
      <c r="D9" s="440" t="s">
        <v>131</v>
      </c>
      <c r="E9" s="533">
        <v>45796</v>
      </c>
      <c r="F9" s="326" t="s">
        <v>2566</v>
      </c>
      <c r="G9" s="940"/>
      <c r="H9" s="441" t="s">
        <v>131</v>
      </c>
      <c r="I9" s="530">
        <f>$B$4+90</f>
        <v>45873</v>
      </c>
      <c r="J9" s="438" t="s">
        <v>2566</v>
      </c>
      <c r="K9" s="573" t="s">
        <v>11742</v>
      </c>
    </row>
    <row r="10" spans="1:12">
      <c r="A10" s="489" t="s">
        <v>3278</v>
      </c>
      <c r="B10" s="626" t="s">
        <v>3279</v>
      </c>
      <c r="C10" s="323" t="s">
        <v>11368</v>
      </c>
      <c r="D10" s="440" t="s">
        <v>131</v>
      </c>
      <c r="E10" s="533">
        <v>45796</v>
      </c>
      <c r="F10" s="326" t="s">
        <v>2566</v>
      </c>
      <c r="G10" s="583"/>
      <c r="H10" s="441" t="s">
        <v>131</v>
      </c>
      <c r="I10" s="530">
        <f t="shared" ref="I10:I26" si="0">$B$4+90</f>
        <v>45873</v>
      </c>
      <c r="J10" s="438" t="s">
        <v>2566</v>
      </c>
      <c r="K10" s="573" t="s">
        <v>11742</v>
      </c>
    </row>
    <row r="11" spans="1:12">
      <c r="A11" s="489" t="s">
        <v>3280</v>
      </c>
      <c r="B11" s="626" t="s">
        <v>3281</v>
      </c>
      <c r="C11" s="323" t="s">
        <v>11368</v>
      </c>
      <c r="D11" s="440" t="s">
        <v>131</v>
      </c>
      <c r="E11" s="533">
        <v>45796</v>
      </c>
      <c r="F11" s="326" t="s">
        <v>2566</v>
      </c>
      <c r="G11" s="583"/>
      <c r="H11" s="441" t="s">
        <v>131</v>
      </c>
      <c r="I11" s="530">
        <f t="shared" si="0"/>
        <v>45873</v>
      </c>
      <c r="J11" s="438" t="s">
        <v>2566</v>
      </c>
      <c r="K11" s="573" t="s">
        <v>11742</v>
      </c>
    </row>
    <row r="12" spans="1:12">
      <c r="A12" s="489" t="s">
        <v>3282</v>
      </c>
      <c r="B12" s="626" t="s">
        <v>3283</v>
      </c>
      <c r="C12" s="323" t="s">
        <v>11368</v>
      </c>
      <c r="D12" s="440" t="s">
        <v>131</v>
      </c>
      <c r="E12" s="533">
        <v>45796</v>
      </c>
      <c r="F12" s="326" t="s">
        <v>2566</v>
      </c>
      <c r="G12" s="940"/>
      <c r="H12" s="441" t="s">
        <v>131</v>
      </c>
      <c r="I12" s="530">
        <f t="shared" si="0"/>
        <v>45873</v>
      </c>
      <c r="J12" s="438" t="s">
        <v>2566</v>
      </c>
      <c r="K12" s="573" t="s">
        <v>11742</v>
      </c>
    </row>
    <row r="13" spans="1:12">
      <c r="A13" s="489" t="s">
        <v>3284</v>
      </c>
      <c r="B13" s="626" t="s">
        <v>3285</v>
      </c>
      <c r="C13" s="331" t="s">
        <v>983</v>
      </c>
      <c r="D13" s="440" t="s">
        <v>131</v>
      </c>
      <c r="E13" s="533">
        <v>45796</v>
      </c>
      <c r="F13" s="326" t="s">
        <v>2566</v>
      </c>
      <c r="G13" s="583"/>
      <c r="H13" s="441" t="s">
        <v>131</v>
      </c>
      <c r="I13" s="530">
        <f t="shared" si="0"/>
        <v>45873</v>
      </c>
      <c r="J13" s="438" t="s">
        <v>2566</v>
      </c>
      <c r="K13" s="573"/>
    </row>
    <row r="14" spans="1:12">
      <c r="A14" s="489" t="s">
        <v>3286</v>
      </c>
      <c r="B14" s="626" t="s">
        <v>3287</v>
      </c>
      <c r="C14" s="331" t="s">
        <v>983</v>
      </c>
      <c r="D14" s="440" t="s">
        <v>131</v>
      </c>
      <c r="E14" s="533">
        <v>45796</v>
      </c>
      <c r="F14" s="326" t="s">
        <v>2566</v>
      </c>
      <c r="G14" s="583"/>
      <c r="H14" s="441" t="s">
        <v>131</v>
      </c>
      <c r="I14" s="530">
        <f t="shared" si="0"/>
        <v>45873</v>
      </c>
      <c r="J14" s="438" t="s">
        <v>2566</v>
      </c>
      <c r="K14" s="573"/>
    </row>
    <row r="15" spans="1:12">
      <c r="A15" s="489" t="s">
        <v>3288</v>
      </c>
      <c r="B15" s="626" t="s">
        <v>3289</v>
      </c>
      <c r="C15" s="331" t="s">
        <v>983</v>
      </c>
      <c r="D15" s="440" t="s">
        <v>131</v>
      </c>
      <c r="E15" s="533">
        <v>45796</v>
      </c>
      <c r="F15" s="326" t="s">
        <v>2566</v>
      </c>
      <c r="G15" s="583"/>
      <c r="H15" s="441" t="s">
        <v>131</v>
      </c>
      <c r="I15" s="530">
        <f t="shared" si="0"/>
        <v>45873</v>
      </c>
      <c r="J15" s="438" t="s">
        <v>2566</v>
      </c>
      <c r="K15" s="573"/>
    </row>
    <row r="16" spans="1:12">
      <c r="A16" s="489" t="s">
        <v>3290</v>
      </c>
      <c r="B16" s="626" t="s">
        <v>3291</v>
      </c>
      <c r="C16" s="331" t="s">
        <v>1001</v>
      </c>
      <c r="D16" s="440" t="s">
        <v>131</v>
      </c>
      <c r="E16" s="533">
        <v>45796</v>
      </c>
      <c r="F16" s="326" t="s">
        <v>2566</v>
      </c>
      <c r="G16" s="583"/>
      <c r="H16" s="441" t="s">
        <v>131</v>
      </c>
      <c r="I16" s="530">
        <f t="shared" si="0"/>
        <v>45873</v>
      </c>
      <c r="J16" s="438" t="s">
        <v>2566</v>
      </c>
      <c r="K16" s="944"/>
    </row>
    <row r="17" spans="1:11">
      <c r="A17" s="489" t="s">
        <v>3292</v>
      </c>
      <c r="B17" s="626" t="s">
        <v>3293</v>
      </c>
      <c r="C17" s="331" t="s">
        <v>1001</v>
      </c>
      <c r="D17" s="440" t="s">
        <v>131</v>
      </c>
      <c r="E17" s="533">
        <v>45796</v>
      </c>
      <c r="F17" s="326" t="s">
        <v>2566</v>
      </c>
      <c r="G17" s="583"/>
      <c r="H17" s="441" t="s">
        <v>131</v>
      </c>
      <c r="I17" s="530">
        <f t="shared" si="0"/>
        <v>45873</v>
      </c>
      <c r="J17" s="438" t="s">
        <v>2566</v>
      </c>
      <c r="K17" s="944"/>
    </row>
    <row r="18" spans="1:11">
      <c r="A18" s="489" t="s">
        <v>3294</v>
      </c>
      <c r="B18" s="626" t="s">
        <v>3295</v>
      </c>
      <c r="C18" s="331" t="s">
        <v>1001</v>
      </c>
      <c r="D18" s="440" t="s">
        <v>131</v>
      </c>
      <c r="E18" s="533">
        <v>45796</v>
      </c>
      <c r="F18" s="326" t="s">
        <v>2566</v>
      </c>
      <c r="G18" s="583"/>
      <c r="H18" s="441" t="s">
        <v>131</v>
      </c>
      <c r="I18" s="530">
        <f t="shared" si="0"/>
        <v>45873</v>
      </c>
      <c r="J18" s="438" t="s">
        <v>2566</v>
      </c>
      <c r="K18" s="944"/>
    </row>
    <row r="19" spans="1:11">
      <c r="A19" s="489" t="s">
        <v>3296</v>
      </c>
      <c r="B19" s="626" t="s">
        <v>3297</v>
      </c>
      <c r="C19" s="331" t="s">
        <v>1001</v>
      </c>
      <c r="D19" s="440" t="s">
        <v>131</v>
      </c>
      <c r="E19" s="533">
        <v>45796</v>
      </c>
      <c r="F19" s="326" t="s">
        <v>2566</v>
      </c>
      <c r="G19" s="583"/>
      <c r="H19" s="441" t="s">
        <v>131</v>
      </c>
      <c r="I19" s="530">
        <f t="shared" si="0"/>
        <v>45873</v>
      </c>
      <c r="J19" s="438" t="s">
        <v>2566</v>
      </c>
      <c r="K19" s="944"/>
    </row>
    <row r="20" spans="1:11">
      <c r="A20" s="489" t="s">
        <v>3298</v>
      </c>
      <c r="B20" s="626" t="s">
        <v>3299</v>
      </c>
      <c r="C20" s="323" t="s">
        <v>11368</v>
      </c>
      <c r="D20" s="440" t="s">
        <v>131</v>
      </c>
      <c r="E20" s="533">
        <v>45796</v>
      </c>
      <c r="F20" s="326" t="s">
        <v>1004</v>
      </c>
      <c r="G20" s="583"/>
      <c r="H20" s="441" t="s">
        <v>131</v>
      </c>
      <c r="I20" s="530">
        <f t="shared" si="0"/>
        <v>45873</v>
      </c>
      <c r="J20" s="401" t="s">
        <v>1004</v>
      </c>
      <c r="K20" s="333" t="s">
        <v>11742</v>
      </c>
    </row>
    <row r="21" spans="1:11">
      <c r="A21" s="489" t="s">
        <v>3300</v>
      </c>
      <c r="B21" s="626" t="s">
        <v>3291</v>
      </c>
      <c r="C21" s="331" t="s">
        <v>1001</v>
      </c>
      <c r="D21" s="440" t="s">
        <v>131</v>
      </c>
      <c r="E21" s="533">
        <v>45796</v>
      </c>
      <c r="F21" s="326" t="s">
        <v>1004</v>
      </c>
      <c r="G21" s="583"/>
      <c r="H21" s="441" t="s">
        <v>131</v>
      </c>
      <c r="I21" s="530">
        <f t="shared" si="0"/>
        <v>45873</v>
      </c>
      <c r="J21" s="401" t="s">
        <v>1004</v>
      </c>
      <c r="K21" s="333"/>
    </row>
    <row r="22" spans="1:11">
      <c r="A22" s="489" t="s">
        <v>3301</v>
      </c>
      <c r="B22" s="626" t="s">
        <v>11636</v>
      </c>
      <c r="C22" s="323" t="s">
        <v>11368</v>
      </c>
      <c r="D22" s="440" t="s">
        <v>131</v>
      </c>
      <c r="E22" s="533">
        <v>45796</v>
      </c>
      <c r="F22" s="326" t="s">
        <v>1004</v>
      </c>
      <c r="G22" s="583" t="s">
        <v>11050</v>
      </c>
      <c r="H22" s="441" t="s">
        <v>131</v>
      </c>
      <c r="I22" s="530">
        <f t="shared" si="0"/>
        <v>45873</v>
      </c>
      <c r="J22" s="401" t="s">
        <v>1004</v>
      </c>
      <c r="K22" s="333" t="s">
        <v>11742</v>
      </c>
    </row>
    <row r="23" spans="1:11" ht="26">
      <c r="A23" s="489" t="s">
        <v>3303</v>
      </c>
      <c r="B23" s="626" t="s">
        <v>11057</v>
      </c>
      <c r="C23" s="323" t="s">
        <v>11368</v>
      </c>
      <c r="D23" s="440" t="s">
        <v>131</v>
      </c>
      <c r="E23" s="533">
        <v>45796</v>
      </c>
      <c r="F23" s="326" t="s">
        <v>1004</v>
      </c>
      <c r="G23" s="583" t="s">
        <v>11050</v>
      </c>
      <c r="H23" s="441" t="s">
        <v>131</v>
      </c>
      <c r="I23" s="530">
        <f t="shared" si="0"/>
        <v>45873</v>
      </c>
      <c r="J23" s="401" t="s">
        <v>1004</v>
      </c>
      <c r="K23" s="333" t="s">
        <v>11742</v>
      </c>
    </row>
    <row r="24" spans="1:11">
      <c r="A24" s="489" t="s">
        <v>11053</v>
      </c>
      <c r="B24" s="626" t="s">
        <v>11058</v>
      </c>
      <c r="C24" s="323" t="s">
        <v>11368</v>
      </c>
      <c r="D24" s="440" t="s">
        <v>131</v>
      </c>
      <c r="E24" s="533">
        <v>45886</v>
      </c>
      <c r="F24" s="326" t="s">
        <v>1004</v>
      </c>
      <c r="G24" s="583" t="s">
        <v>11054</v>
      </c>
      <c r="H24" s="441" t="s">
        <v>131</v>
      </c>
      <c r="I24" s="530">
        <f t="shared" si="0"/>
        <v>45873</v>
      </c>
      <c r="J24" s="1687" t="s">
        <v>1004</v>
      </c>
      <c r="K24" s="333" t="s">
        <v>11742</v>
      </c>
    </row>
    <row r="25" spans="1:11">
      <c r="A25" s="941" t="s">
        <v>3305</v>
      </c>
      <c r="B25" s="611" t="s">
        <v>3306</v>
      </c>
      <c r="C25" s="1703" t="s">
        <v>11368</v>
      </c>
      <c r="D25" s="439" t="s">
        <v>131</v>
      </c>
      <c r="E25" s="533">
        <v>45796</v>
      </c>
      <c r="F25" s="325" t="s">
        <v>2566</v>
      </c>
      <c r="G25" s="940"/>
      <c r="H25" s="441" t="s">
        <v>131</v>
      </c>
      <c r="I25" s="530">
        <f t="shared" si="0"/>
        <v>45873</v>
      </c>
      <c r="J25" s="1797" t="s">
        <v>1004</v>
      </c>
      <c r="K25" s="944" t="s">
        <v>11743</v>
      </c>
    </row>
    <row r="26" spans="1:11">
      <c r="A26" s="941" t="s">
        <v>3307</v>
      </c>
      <c r="B26" s="611" t="s">
        <v>3308</v>
      </c>
      <c r="C26" s="1703" t="s">
        <v>11368</v>
      </c>
      <c r="D26" s="439" t="s">
        <v>131</v>
      </c>
      <c r="E26" s="533">
        <v>45796</v>
      </c>
      <c r="F26" s="325" t="s">
        <v>2566</v>
      </c>
      <c r="G26" s="940"/>
      <c r="H26" s="441" t="s">
        <v>131</v>
      </c>
      <c r="I26" s="530">
        <f t="shared" si="0"/>
        <v>45873</v>
      </c>
      <c r="J26" s="943" t="s">
        <v>2566</v>
      </c>
      <c r="K26" s="573" t="s">
        <v>11742</v>
      </c>
    </row>
    <row r="27" spans="1:11">
      <c r="A27" s="941" t="s">
        <v>3309</v>
      </c>
      <c r="B27" s="611" t="s">
        <v>3310</v>
      </c>
      <c r="C27" s="1703" t="s">
        <v>11368</v>
      </c>
      <c r="D27" s="439" t="s">
        <v>131</v>
      </c>
      <c r="E27" s="533">
        <v>45796</v>
      </c>
      <c r="F27" s="325" t="s">
        <v>2566</v>
      </c>
      <c r="G27" s="940"/>
      <c r="H27" s="441" t="s">
        <v>131</v>
      </c>
      <c r="I27" s="530">
        <f>$B$4+90</f>
        <v>45873</v>
      </c>
      <c r="J27" s="438" t="s">
        <v>2566</v>
      </c>
      <c r="K27" s="573" t="s">
        <v>11742</v>
      </c>
    </row>
    <row r="28" spans="1:11">
      <c r="A28" s="941" t="s">
        <v>3311</v>
      </c>
      <c r="B28" s="611" t="s">
        <v>3312</v>
      </c>
      <c r="C28" s="1703" t="s">
        <v>11368</v>
      </c>
      <c r="D28" s="439" t="s">
        <v>131</v>
      </c>
      <c r="E28" s="533">
        <v>45796</v>
      </c>
      <c r="F28" s="325" t="s">
        <v>2566</v>
      </c>
      <c r="G28" s="940"/>
      <c r="H28" s="441" t="s">
        <v>131</v>
      </c>
      <c r="I28" s="530">
        <f>$B$4+90</f>
        <v>45873</v>
      </c>
      <c r="J28" s="438" t="s">
        <v>2566</v>
      </c>
      <c r="K28" s="573" t="s">
        <v>11742</v>
      </c>
    </row>
    <row r="29" spans="1:11">
      <c r="A29" s="489" t="s">
        <v>3313</v>
      </c>
      <c r="B29" s="626" t="s">
        <v>3314</v>
      </c>
      <c r="C29" s="331" t="s">
        <v>1001</v>
      </c>
      <c r="D29" s="440" t="s">
        <v>131</v>
      </c>
      <c r="E29" s="533">
        <v>45796</v>
      </c>
      <c r="F29" s="326" t="s">
        <v>2566</v>
      </c>
      <c r="G29" s="583"/>
      <c r="H29" s="441" t="s">
        <v>131</v>
      </c>
      <c r="I29" s="530">
        <f t="shared" ref="I29:I74" si="1">$B$4+90</f>
        <v>45873</v>
      </c>
      <c r="J29" s="438" t="s">
        <v>2566</v>
      </c>
      <c r="K29" s="944"/>
    </row>
    <row r="30" spans="1:11">
      <c r="A30" s="489" t="s">
        <v>3315</v>
      </c>
      <c r="B30" s="626" t="s">
        <v>3316</v>
      </c>
      <c r="C30" s="331" t="s">
        <v>1001</v>
      </c>
      <c r="D30" s="440" t="s">
        <v>131</v>
      </c>
      <c r="E30" s="533">
        <v>45796</v>
      </c>
      <c r="F30" s="326" t="s">
        <v>2566</v>
      </c>
      <c r="G30" s="583"/>
      <c r="H30" s="441" t="s">
        <v>131</v>
      </c>
      <c r="I30" s="530">
        <f t="shared" si="1"/>
        <v>45873</v>
      </c>
      <c r="J30" s="438" t="s">
        <v>2566</v>
      </c>
      <c r="K30" s="944"/>
    </row>
    <row r="31" spans="1:11">
      <c r="A31" s="489" t="s">
        <v>3317</v>
      </c>
      <c r="B31" s="626" t="s">
        <v>3318</v>
      </c>
      <c r="C31" s="1703" t="s">
        <v>11368</v>
      </c>
      <c r="D31" s="440" t="s">
        <v>131</v>
      </c>
      <c r="E31" s="533">
        <v>45796</v>
      </c>
      <c r="F31" s="326" t="s">
        <v>2566</v>
      </c>
      <c r="G31" s="583"/>
      <c r="H31" s="441" t="s">
        <v>131</v>
      </c>
      <c r="I31" s="530">
        <f t="shared" si="1"/>
        <v>45873</v>
      </c>
      <c r="J31" s="438" t="s">
        <v>2566</v>
      </c>
      <c r="K31" s="573" t="s">
        <v>11742</v>
      </c>
    </row>
    <row r="32" spans="1:11">
      <c r="A32" s="489" t="s">
        <v>3319</v>
      </c>
      <c r="B32" s="626" t="s">
        <v>3318</v>
      </c>
      <c r="C32" s="1703" t="s">
        <v>11368</v>
      </c>
      <c r="D32" s="440" t="s">
        <v>131</v>
      </c>
      <c r="E32" s="533">
        <v>45796</v>
      </c>
      <c r="F32" s="326" t="s">
        <v>2566</v>
      </c>
      <c r="G32" s="583"/>
      <c r="H32" s="441" t="s">
        <v>131</v>
      </c>
      <c r="I32" s="530">
        <f t="shared" si="1"/>
        <v>45873</v>
      </c>
      <c r="J32" s="438" t="s">
        <v>2566</v>
      </c>
      <c r="K32" s="573" t="s">
        <v>11742</v>
      </c>
    </row>
    <row r="33" spans="1:11">
      <c r="A33" s="489" t="s">
        <v>3320</v>
      </c>
      <c r="B33" s="626" t="s">
        <v>3318</v>
      </c>
      <c r="C33" s="1703" t="s">
        <v>11368</v>
      </c>
      <c r="D33" s="440" t="s">
        <v>131</v>
      </c>
      <c r="E33" s="533">
        <v>45796</v>
      </c>
      <c r="F33" s="326" t="s">
        <v>2566</v>
      </c>
      <c r="G33" s="583"/>
      <c r="H33" s="441" t="s">
        <v>131</v>
      </c>
      <c r="I33" s="530">
        <f t="shared" si="1"/>
        <v>45873</v>
      </c>
      <c r="J33" s="438" t="s">
        <v>2566</v>
      </c>
      <c r="K33" s="573" t="s">
        <v>11742</v>
      </c>
    </row>
    <row r="34" spans="1:11">
      <c r="A34" s="489" t="s">
        <v>3321</v>
      </c>
      <c r="B34" s="626" t="s">
        <v>3322</v>
      </c>
      <c r="C34" s="1703" t="s">
        <v>11368</v>
      </c>
      <c r="D34" s="440" t="s">
        <v>131</v>
      </c>
      <c r="E34" s="533">
        <v>45796</v>
      </c>
      <c r="F34" s="326" t="s">
        <v>2566</v>
      </c>
      <c r="G34" s="583"/>
      <c r="H34" s="441" t="s">
        <v>131</v>
      </c>
      <c r="I34" s="530">
        <f t="shared" si="1"/>
        <v>45873</v>
      </c>
      <c r="J34" s="438" t="s">
        <v>2566</v>
      </c>
      <c r="K34" s="573" t="s">
        <v>11742</v>
      </c>
    </row>
    <row r="35" spans="1:11">
      <c r="A35" s="489" t="s">
        <v>3323</v>
      </c>
      <c r="B35" s="626" t="s">
        <v>3324</v>
      </c>
      <c r="C35" s="1703" t="s">
        <v>11368</v>
      </c>
      <c r="D35" s="440" t="s">
        <v>131</v>
      </c>
      <c r="E35" s="533">
        <v>45796</v>
      </c>
      <c r="F35" s="326" t="s">
        <v>2566</v>
      </c>
      <c r="G35" s="583"/>
      <c r="H35" s="441" t="s">
        <v>131</v>
      </c>
      <c r="I35" s="530">
        <f t="shared" si="1"/>
        <v>45873</v>
      </c>
      <c r="J35" s="438" t="s">
        <v>2566</v>
      </c>
      <c r="K35" s="573" t="s">
        <v>11742</v>
      </c>
    </row>
    <row r="36" spans="1:11">
      <c r="A36" s="489" t="s">
        <v>3325</v>
      </c>
      <c r="B36" s="626" t="s">
        <v>3326</v>
      </c>
      <c r="C36" s="1703" t="s">
        <v>11368</v>
      </c>
      <c r="D36" s="440" t="s">
        <v>131</v>
      </c>
      <c r="E36" s="533">
        <v>45796</v>
      </c>
      <c r="F36" s="326" t="s">
        <v>2566</v>
      </c>
      <c r="G36" s="583"/>
      <c r="H36" s="441" t="s">
        <v>131</v>
      </c>
      <c r="I36" s="530">
        <f t="shared" si="1"/>
        <v>45873</v>
      </c>
      <c r="J36" s="438" t="s">
        <v>2566</v>
      </c>
      <c r="K36" s="573" t="s">
        <v>11742</v>
      </c>
    </row>
    <row r="37" spans="1:11">
      <c r="A37" s="489" t="s">
        <v>3327</v>
      </c>
      <c r="B37" s="626" t="s">
        <v>3328</v>
      </c>
      <c r="C37" s="331" t="s">
        <v>1001</v>
      </c>
      <c r="D37" s="440" t="s">
        <v>131</v>
      </c>
      <c r="E37" s="533">
        <v>45796</v>
      </c>
      <c r="F37" s="326" t="s">
        <v>2566</v>
      </c>
      <c r="G37" s="583"/>
      <c r="H37" s="441" t="s">
        <v>131</v>
      </c>
      <c r="I37" s="530">
        <f t="shared" si="1"/>
        <v>45873</v>
      </c>
      <c r="J37" s="438" t="s">
        <v>2566</v>
      </c>
      <c r="K37" s="944"/>
    </row>
    <row r="38" spans="1:11">
      <c r="A38" s="489" t="s">
        <v>3329</v>
      </c>
      <c r="B38" s="626" t="s">
        <v>3330</v>
      </c>
      <c r="C38" s="331" t="s">
        <v>1001</v>
      </c>
      <c r="D38" s="440" t="s">
        <v>131</v>
      </c>
      <c r="E38" s="533">
        <v>45796</v>
      </c>
      <c r="F38" s="326" t="s">
        <v>2566</v>
      </c>
      <c r="G38" s="583"/>
      <c r="H38" s="441" t="s">
        <v>131</v>
      </c>
      <c r="I38" s="530">
        <f t="shared" si="1"/>
        <v>45873</v>
      </c>
      <c r="J38" s="438" t="s">
        <v>2566</v>
      </c>
      <c r="K38" s="944"/>
    </row>
    <row r="39" spans="1:11">
      <c r="A39" s="489" t="s">
        <v>3331</v>
      </c>
      <c r="B39" s="626" t="s">
        <v>3332</v>
      </c>
      <c r="C39" s="331" t="s">
        <v>1001</v>
      </c>
      <c r="D39" s="440" t="s">
        <v>131</v>
      </c>
      <c r="E39" s="533">
        <v>45796</v>
      </c>
      <c r="F39" s="326" t="s">
        <v>2566</v>
      </c>
      <c r="G39" s="583"/>
      <c r="H39" s="441" t="s">
        <v>131</v>
      </c>
      <c r="I39" s="530">
        <f t="shared" si="1"/>
        <v>45873</v>
      </c>
      <c r="J39" s="438" t="s">
        <v>2566</v>
      </c>
      <c r="K39" s="944"/>
    </row>
    <row r="40" spans="1:11">
      <c r="A40" s="489" t="s">
        <v>3333</v>
      </c>
      <c r="B40" s="626" t="s">
        <v>3334</v>
      </c>
      <c r="C40" s="331" t="s">
        <v>1001</v>
      </c>
      <c r="D40" s="440" t="s">
        <v>131</v>
      </c>
      <c r="E40" s="533">
        <v>45796</v>
      </c>
      <c r="F40" s="326" t="s">
        <v>2566</v>
      </c>
      <c r="G40" s="583"/>
      <c r="H40" s="441" t="s">
        <v>131</v>
      </c>
      <c r="I40" s="530">
        <f t="shared" si="1"/>
        <v>45873</v>
      </c>
      <c r="J40" s="438" t="s">
        <v>2566</v>
      </c>
      <c r="K40" s="944"/>
    </row>
    <row r="41" spans="1:11">
      <c r="A41" s="489" t="s">
        <v>3335</v>
      </c>
      <c r="B41" s="626" t="s">
        <v>3336</v>
      </c>
      <c r="C41" s="331" t="s">
        <v>1001</v>
      </c>
      <c r="D41" s="440" t="s">
        <v>131</v>
      </c>
      <c r="E41" s="533">
        <v>45796</v>
      </c>
      <c r="F41" s="326" t="s">
        <v>1004</v>
      </c>
      <c r="G41" s="583"/>
      <c r="H41" s="441" t="s">
        <v>131</v>
      </c>
      <c r="I41" s="530">
        <f t="shared" si="1"/>
        <v>45873</v>
      </c>
      <c r="J41" s="401" t="s">
        <v>1004</v>
      </c>
      <c r="K41" s="333"/>
    </row>
    <row r="42" spans="1:11">
      <c r="A42" s="489" t="s">
        <v>3337</v>
      </c>
      <c r="B42" s="626" t="s">
        <v>3328</v>
      </c>
      <c r="C42" s="331" t="s">
        <v>1001</v>
      </c>
      <c r="D42" s="440" t="s">
        <v>131</v>
      </c>
      <c r="E42" s="533">
        <v>45796</v>
      </c>
      <c r="F42" s="326" t="s">
        <v>1004</v>
      </c>
      <c r="G42" s="583"/>
      <c r="H42" s="441" t="s">
        <v>131</v>
      </c>
      <c r="I42" s="530">
        <f t="shared" si="1"/>
        <v>45873</v>
      </c>
      <c r="J42" s="401" t="s">
        <v>1004</v>
      </c>
      <c r="K42" s="333"/>
    </row>
    <row r="43" spans="1:11" ht="26">
      <c r="A43" s="489" t="s">
        <v>3338</v>
      </c>
      <c r="B43" s="626" t="s">
        <v>3339</v>
      </c>
      <c r="C43" s="331" t="s">
        <v>1001</v>
      </c>
      <c r="D43" s="440" t="s">
        <v>131</v>
      </c>
      <c r="E43" s="533">
        <v>45796</v>
      </c>
      <c r="F43" s="326" t="s">
        <v>1004</v>
      </c>
      <c r="G43" s="583"/>
      <c r="H43" s="441" t="s">
        <v>131</v>
      </c>
      <c r="I43" s="530">
        <f t="shared" si="1"/>
        <v>45873</v>
      </c>
      <c r="J43" s="401" t="s">
        <v>1004</v>
      </c>
      <c r="K43" s="333"/>
    </row>
    <row r="44" spans="1:11" ht="26">
      <c r="A44" s="489" t="s">
        <v>3340</v>
      </c>
      <c r="B44" s="626" t="s">
        <v>3341</v>
      </c>
      <c r="C44" s="331" t="s">
        <v>1001</v>
      </c>
      <c r="D44" s="440" t="s">
        <v>131</v>
      </c>
      <c r="E44" s="533">
        <v>45796</v>
      </c>
      <c r="F44" s="326" t="s">
        <v>1004</v>
      </c>
      <c r="G44" s="583"/>
      <c r="H44" s="441" t="s">
        <v>131</v>
      </c>
      <c r="I44" s="530">
        <f t="shared" si="1"/>
        <v>45873</v>
      </c>
      <c r="J44" s="401" t="s">
        <v>1004</v>
      </c>
      <c r="K44" s="333"/>
    </row>
    <row r="45" spans="1:11">
      <c r="A45" s="941" t="s">
        <v>3342</v>
      </c>
      <c r="B45" s="611" t="s">
        <v>982</v>
      </c>
      <c r="C45" s="334" t="s">
        <v>983</v>
      </c>
      <c r="D45" s="439"/>
      <c r="E45" s="533"/>
      <c r="F45" s="325"/>
      <c r="G45" s="940"/>
      <c r="H45" s="416"/>
      <c r="I45" s="530"/>
      <c r="J45" s="943"/>
      <c r="K45" s="944"/>
    </row>
    <row r="46" spans="1:11">
      <c r="A46" s="945" t="s">
        <v>3343</v>
      </c>
      <c r="B46" s="614" t="s">
        <v>3344</v>
      </c>
      <c r="C46" s="323" t="s">
        <v>11368</v>
      </c>
      <c r="D46" s="439" t="s">
        <v>131</v>
      </c>
      <c r="E46" s="533">
        <v>45796</v>
      </c>
      <c r="F46" s="325" t="s">
        <v>2566</v>
      </c>
      <c r="G46" s="940"/>
      <c r="H46" s="416" t="s">
        <v>131</v>
      </c>
      <c r="I46" s="530">
        <f t="shared" si="1"/>
        <v>45873</v>
      </c>
      <c r="J46" s="943" t="s">
        <v>2566</v>
      </c>
      <c r="K46" s="944" t="s">
        <v>11742</v>
      </c>
    </row>
    <row r="47" spans="1:11">
      <c r="A47" s="945" t="s">
        <v>3345</v>
      </c>
      <c r="B47" s="614" t="s">
        <v>3346</v>
      </c>
      <c r="C47" s="323" t="s">
        <v>11368</v>
      </c>
      <c r="D47" s="439" t="s">
        <v>131</v>
      </c>
      <c r="E47" s="533">
        <v>45796</v>
      </c>
      <c r="F47" s="325" t="s">
        <v>2566</v>
      </c>
      <c r="G47" s="940"/>
      <c r="H47" s="416" t="s">
        <v>131</v>
      </c>
      <c r="I47" s="530">
        <f t="shared" si="1"/>
        <v>45873</v>
      </c>
      <c r="J47" s="943" t="s">
        <v>2566</v>
      </c>
      <c r="K47" s="944" t="s">
        <v>11742</v>
      </c>
    </row>
    <row r="48" spans="1:11">
      <c r="A48" s="945" t="s">
        <v>3347</v>
      </c>
      <c r="B48" s="614" t="s">
        <v>3348</v>
      </c>
      <c r="C48" s="323" t="s">
        <v>11368</v>
      </c>
      <c r="D48" s="439" t="s">
        <v>131</v>
      </c>
      <c r="E48" s="533">
        <v>45796</v>
      </c>
      <c r="F48" s="325" t="s">
        <v>2566</v>
      </c>
      <c r="G48" s="940"/>
      <c r="H48" s="416" t="s">
        <v>131</v>
      </c>
      <c r="I48" s="530">
        <f t="shared" si="1"/>
        <v>45873</v>
      </c>
      <c r="J48" s="943" t="s">
        <v>2566</v>
      </c>
      <c r="K48" s="944" t="s">
        <v>11742</v>
      </c>
    </row>
    <row r="49" spans="1:11">
      <c r="A49" s="945" t="s">
        <v>3349</v>
      </c>
      <c r="B49" s="614" t="s">
        <v>3350</v>
      </c>
      <c r="C49" s="323" t="s">
        <v>11368</v>
      </c>
      <c r="D49" s="439" t="s">
        <v>131</v>
      </c>
      <c r="E49" s="533">
        <v>45796</v>
      </c>
      <c r="F49" s="325" t="s">
        <v>2566</v>
      </c>
      <c r="G49" s="940"/>
      <c r="H49" s="416" t="s">
        <v>131</v>
      </c>
      <c r="I49" s="530">
        <f t="shared" si="1"/>
        <v>45873</v>
      </c>
      <c r="J49" s="943" t="s">
        <v>2566</v>
      </c>
      <c r="K49" s="944" t="s">
        <v>11742</v>
      </c>
    </row>
    <row r="50" spans="1:11">
      <c r="A50" s="945" t="s">
        <v>3351</v>
      </c>
      <c r="B50" s="614" t="s">
        <v>3352</v>
      </c>
      <c r="C50" s="323" t="s">
        <v>11368</v>
      </c>
      <c r="D50" s="439" t="s">
        <v>131</v>
      </c>
      <c r="E50" s="533">
        <v>45796</v>
      </c>
      <c r="F50" s="325" t="s">
        <v>2566</v>
      </c>
      <c r="G50" s="940"/>
      <c r="H50" s="416" t="s">
        <v>131</v>
      </c>
      <c r="I50" s="530">
        <f t="shared" si="1"/>
        <v>45873</v>
      </c>
      <c r="J50" s="943" t="s">
        <v>2566</v>
      </c>
      <c r="K50" s="944" t="s">
        <v>11742</v>
      </c>
    </row>
    <row r="51" spans="1:11">
      <c r="A51" s="488" t="s">
        <v>3353</v>
      </c>
      <c r="B51" s="419" t="s">
        <v>3352</v>
      </c>
      <c r="C51" s="323" t="s">
        <v>11368</v>
      </c>
      <c r="D51" s="440" t="s">
        <v>131</v>
      </c>
      <c r="E51" s="533">
        <v>45796</v>
      </c>
      <c r="F51" s="326" t="s">
        <v>2566</v>
      </c>
      <c r="G51" s="583"/>
      <c r="H51" s="441" t="s">
        <v>131</v>
      </c>
      <c r="I51" s="530">
        <f t="shared" si="1"/>
        <v>45873</v>
      </c>
      <c r="J51" s="438" t="s">
        <v>2566</v>
      </c>
      <c r="K51" s="944" t="s">
        <v>11742</v>
      </c>
    </row>
    <row r="52" spans="1:11">
      <c r="A52" s="488" t="s">
        <v>3354</v>
      </c>
      <c r="B52" s="419" t="s">
        <v>3355</v>
      </c>
      <c r="C52" s="331" t="s">
        <v>983</v>
      </c>
      <c r="D52" s="440" t="s">
        <v>131</v>
      </c>
      <c r="E52" s="533">
        <v>45796</v>
      </c>
      <c r="F52" s="326" t="s">
        <v>2566</v>
      </c>
      <c r="G52" s="583"/>
      <c r="H52" s="441" t="s">
        <v>131</v>
      </c>
      <c r="I52" s="530">
        <f t="shared" si="1"/>
        <v>45873</v>
      </c>
      <c r="J52" s="438" t="s">
        <v>2566</v>
      </c>
      <c r="K52" s="573"/>
    </row>
    <row r="53" spans="1:11">
      <c r="A53" s="488" t="s">
        <v>3356</v>
      </c>
      <c r="B53" s="419" t="s">
        <v>3357</v>
      </c>
      <c r="C53" s="331" t="s">
        <v>983</v>
      </c>
      <c r="D53" s="440" t="s">
        <v>131</v>
      </c>
      <c r="E53" s="533">
        <v>45796</v>
      </c>
      <c r="F53" s="326" t="s">
        <v>2566</v>
      </c>
      <c r="G53" s="583"/>
      <c r="H53" s="441" t="s">
        <v>131</v>
      </c>
      <c r="I53" s="530">
        <f t="shared" si="1"/>
        <v>45873</v>
      </c>
      <c r="J53" s="438" t="s">
        <v>2566</v>
      </c>
      <c r="K53" s="573"/>
    </row>
    <row r="54" spans="1:11">
      <c r="A54" s="488" t="s">
        <v>3358</v>
      </c>
      <c r="B54" s="419" t="s">
        <v>3359</v>
      </c>
      <c r="C54" s="331" t="s">
        <v>983</v>
      </c>
      <c r="D54" s="440" t="s">
        <v>131</v>
      </c>
      <c r="E54" s="533">
        <v>45796</v>
      </c>
      <c r="F54" s="326" t="s">
        <v>2566</v>
      </c>
      <c r="G54" s="583"/>
      <c r="H54" s="441" t="s">
        <v>131</v>
      </c>
      <c r="I54" s="530">
        <f t="shared" si="1"/>
        <v>45873</v>
      </c>
      <c r="J54" s="438" t="s">
        <v>2566</v>
      </c>
      <c r="K54" s="573"/>
    </row>
    <row r="55" spans="1:11">
      <c r="A55" s="489" t="s">
        <v>3360</v>
      </c>
      <c r="B55" s="626" t="s">
        <v>3361</v>
      </c>
      <c r="C55" s="331" t="s">
        <v>983</v>
      </c>
      <c r="D55" s="440" t="s">
        <v>131</v>
      </c>
      <c r="E55" s="533">
        <v>45796</v>
      </c>
      <c r="F55" s="326" t="s">
        <v>2566</v>
      </c>
      <c r="G55" s="583"/>
      <c r="H55" s="441" t="s">
        <v>131</v>
      </c>
      <c r="I55" s="530">
        <f t="shared" si="1"/>
        <v>45873</v>
      </c>
      <c r="J55" s="438" t="s">
        <v>2566</v>
      </c>
      <c r="K55" s="573"/>
    </row>
    <row r="56" spans="1:11" ht="12.75" customHeight="1">
      <c r="A56" s="489" t="s">
        <v>3362</v>
      </c>
      <c r="B56" s="626" t="s">
        <v>3363</v>
      </c>
      <c r="C56" s="323" t="s">
        <v>11368</v>
      </c>
      <c r="D56" s="440" t="s">
        <v>131</v>
      </c>
      <c r="E56" s="533">
        <v>45796</v>
      </c>
      <c r="F56" s="326" t="s">
        <v>2566</v>
      </c>
      <c r="G56" s="583"/>
      <c r="H56" s="441" t="s">
        <v>131</v>
      </c>
      <c r="I56" s="530">
        <f t="shared" si="1"/>
        <v>45873</v>
      </c>
      <c r="J56" s="438" t="s">
        <v>2566</v>
      </c>
      <c r="K56" s="573" t="s">
        <v>11742</v>
      </c>
    </row>
    <row r="57" spans="1:11">
      <c r="A57" s="941" t="s">
        <v>3364</v>
      </c>
      <c r="B57" s="611" t="s">
        <v>3365</v>
      </c>
      <c r="C57" s="323" t="s">
        <v>11368</v>
      </c>
      <c r="D57" s="439" t="s">
        <v>131</v>
      </c>
      <c r="E57" s="533">
        <v>45796</v>
      </c>
      <c r="F57" s="325" t="s">
        <v>2566</v>
      </c>
      <c r="G57" s="940"/>
      <c r="H57" s="416" t="s">
        <v>131</v>
      </c>
      <c r="I57" s="530">
        <f t="shared" si="1"/>
        <v>45873</v>
      </c>
      <c r="J57" s="943" t="s">
        <v>2566</v>
      </c>
      <c r="K57" s="573" t="s">
        <v>11742</v>
      </c>
    </row>
    <row r="58" spans="1:11">
      <c r="A58" s="941" t="s">
        <v>3366</v>
      </c>
      <c r="B58" s="611" t="s">
        <v>982</v>
      </c>
      <c r="C58" s="331" t="s">
        <v>10734</v>
      </c>
      <c r="D58" s="439"/>
      <c r="E58" s="533"/>
      <c r="F58" s="325"/>
      <c r="G58" s="940" t="s">
        <v>11051</v>
      </c>
      <c r="H58" s="441"/>
      <c r="I58" s="530"/>
      <c r="J58" s="401"/>
      <c r="K58" s="333"/>
    </row>
    <row r="59" spans="1:11">
      <c r="A59" s="489" t="s">
        <v>3368</v>
      </c>
      <c r="B59" s="626" t="s">
        <v>3369</v>
      </c>
      <c r="C59" s="331" t="s">
        <v>692</v>
      </c>
      <c r="D59" s="440" t="s">
        <v>131</v>
      </c>
      <c r="E59" s="533">
        <v>45796</v>
      </c>
      <c r="F59" s="326" t="s">
        <v>2566</v>
      </c>
      <c r="G59" s="583"/>
      <c r="H59" s="441" t="s">
        <v>131</v>
      </c>
      <c r="I59" s="530">
        <f t="shared" si="1"/>
        <v>45873</v>
      </c>
      <c r="J59" s="438" t="s">
        <v>2566</v>
      </c>
      <c r="K59" s="573"/>
    </row>
    <row r="60" spans="1:11">
      <c r="A60" s="489" t="s">
        <v>3370</v>
      </c>
      <c r="B60" s="626" t="s">
        <v>3371</v>
      </c>
      <c r="C60" s="323" t="s">
        <v>11368</v>
      </c>
      <c r="D60" s="440" t="s">
        <v>131</v>
      </c>
      <c r="E60" s="533">
        <v>45796</v>
      </c>
      <c r="F60" s="326" t="s">
        <v>2566</v>
      </c>
      <c r="G60" s="583"/>
      <c r="H60" s="441" t="s">
        <v>131</v>
      </c>
      <c r="I60" s="530">
        <f t="shared" si="1"/>
        <v>45873</v>
      </c>
      <c r="J60" s="438" t="s">
        <v>11983</v>
      </c>
      <c r="K60" s="573" t="s">
        <v>11742</v>
      </c>
    </row>
    <row r="61" spans="1:11">
      <c r="A61" s="941" t="s">
        <v>3372</v>
      </c>
      <c r="B61" s="611" t="s">
        <v>3373</v>
      </c>
      <c r="C61" s="323" t="s">
        <v>11368</v>
      </c>
      <c r="D61" s="439" t="s">
        <v>131</v>
      </c>
      <c r="E61" s="533">
        <v>45796</v>
      </c>
      <c r="F61" s="325" t="s">
        <v>2566</v>
      </c>
      <c r="G61" s="940"/>
      <c r="H61" s="441" t="s">
        <v>131</v>
      </c>
      <c r="I61" s="530">
        <f t="shared" si="1"/>
        <v>45873</v>
      </c>
      <c r="J61" s="943" t="s">
        <v>2566</v>
      </c>
      <c r="K61" s="573" t="s">
        <v>11742</v>
      </c>
    </row>
    <row r="62" spans="1:11">
      <c r="A62" s="488" t="s">
        <v>3374</v>
      </c>
      <c r="B62" s="419" t="s">
        <v>3375</v>
      </c>
      <c r="C62" s="331" t="s">
        <v>1001</v>
      </c>
      <c r="D62" s="440" t="s">
        <v>131</v>
      </c>
      <c r="E62" s="533">
        <v>45796</v>
      </c>
      <c r="F62" s="326" t="s">
        <v>2566</v>
      </c>
      <c r="G62" s="583"/>
      <c r="H62" s="441" t="s">
        <v>131</v>
      </c>
      <c r="I62" s="530">
        <f t="shared" si="1"/>
        <v>45873</v>
      </c>
      <c r="J62" s="438" t="s">
        <v>2566</v>
      </c>
      <c r="K62" s="944"/>
    </row>
    <row r="63" spans="1:11">
      <c r="A63" s="488" t="s">
        <v>3376</v>
      </c>
      <c r="B63" s="419" t="s">
        <v>3377</v>
      </c>
      <c r="C63" s="331" t="s">
        <v>1001</v>
      </c>
      <c r="D63" s="440" t="s">
        <v>131</v>
      </c>
      <c r="E63" s="533">
        <v>45796</v>
      </c>
      <c r="F63" s="326" t="s">
        <v>2566</v>
      </c>
      <c r="G63" s="583"/>
      <c r="H63" s="441" t="s">
        <v>131</v>
      </c>
      <c r="I63" s="530">
        <f t="shared" si="1"/>
        <v>45873</v>
      </c>
      <c r="J63" s="438" t="s">
        <v>2566</v>
      </c>
      <c r="K63" s="944"/>
    </row>
    <row r="64" spans="1:11">
      <c r="A64" s="488" t="s">
        <v>3378</v>
      </c>
      <c r="B64" s="419" t="s">
        <v>3379</v>
      </c>
      <c r="C64" s="331" t="s">
        <v>1001</v>
      </c>
      <c r="D64" s="440" t="s">
        <v>131</v>
      </c>
      <c r="E64" s="533">
        <v>45796</v>
      </c>
      <c r="F64" s="326" t="s">
        <v>2566</v>
      </c>
      <c r="G64" s="583"/>
      <c r="H64" s="441" t="s">
        <v>131</v>
      </c>
      <c r="I64" s="530">
        <f t="shared" si="1"/>
        <v>45873</v>
      </c>
      <c r="J64" s="438" t="s">
        <v>2566</v>
      </c>
      <c r="K64" s="944"/>
    </row>
    <row r="65" spans="1:11">
      <c r="A65" s="488" t="s">
        <v>3380</v>
      </c>
      <c r="B65" s="419" t="s">
        <v>3381</v>
      </c>
      <c r="C65" s="323" t="s">
        <v>11368</v>
      </c>
      <c r="D65" s="440" t="s">
        <v>131</v>
      </c>
      <c r="E65" s="533">
        <v>45796</v>
      </c>
      <c r="F65" s="326" t="s">
        <v>2566</v>
      </c>
      <c r="G65" s="583"/>
      <c r="H65" s="441" t="s">
        <v>131</v>
      </c>
      <c r="I65" s="530">
        <f t="shared" si="1"/>
        <v>45873</v>
      </c>
      <c r="J65" s="438" t="s">
        <v>2566</v>
      </c>
      <c r="K65" s="573" t="s">
        <v>11742</v>
      </c>
    </row>
    <row r="66" spans="1:11">
      <c r="A66" s="488" t="s">
        <v>3382</v>
      </c>
      <c r="B66" s="419" t="s">
        <v>3381</v>
      </c>
      <c r="C66" s="323" t="s">
        <v>11368</v>
      </c>
      <c r="D66" s="440" t="s">
        <v>131</v>
      </c>
      <c r="E66" s="533">
        <v>45796</v>
      </c>
      <c r="F66" s="326" t="s">
        <v>2566</v>
      </c>
      <c r="G66" s="583"/>
      <c r="H66" s="441" t="s">
        <v>131</v>
      </c>
      <c r="I66" s="530">
        <f t="shared" si="1"/>
        <v>45873</v>
      </c>
      <c r="J66" s="943" t="s">
        <v>2566</v>
      </c>
      <c r="K66" s="573" t="s">
        <v>11742</v>
      </c>
    </row>
    <row r="67" spans="1:11">
      <c r="A67" s="488" t="s">
        <v>3383</v>
      </c>
      <c r="B67" s="419" t="s">
        <v>3384</v>
      </c>
      <c r="C67" s="331" t="s">
        <v>1001</v>
      </c>
      <c r="D67" s="440" t="s">
        <v>131</v>
      </c>
      <c r="E67" s="533">
        <v>45796</v>
      </c>
      <c r="F67" s="326" t="s">
        <v>2566</v>
      </c>
      <c r="G67" s="583"/>
      <c r="H67" s="441" t="s">
        <v>131</v>
      </c>
      <c r="I67" s="530">
        <f t="shared" si="1"/>
        <v>45873</v>
      </c>
      <c r="J67" s="438" t="s">
        <v>2566</v>
      </c>
      <c r="K67" s="944"/>
    </row>
    <row r="68" spans="1:11">
      <c r="A68" s="488" t="s">
        <v>3385</v>
      </c>
      <c r="B68" s="419" t="s">
        <v>3386</v>
      </c>
      <c r="C68" s="331" t="s">
        <v>1001</v>
      </c>
      <c r="D68" s="440" t="s">
        <v>131</v>
      </c>
      <c r="E68" s="533">
        <v>45796</v>
      </c>
      <c r="F68" s="326" t="s">
        <v>2566</v>
      </c>
      <c r="G68" s="583"/>
      <c r="H68" s="441" t="s">
        <v>131</v>
      </c>
      <c r="I68" s="530">
        <f t="shared" si="1"/>
        <v>45873</v>
      </c>
      <c r="J68" s="438" t="s">
        <v>2566</v>
      </c>
      <c r="K68" s="944"/>
    </row>
    <row r="69" spans="1:11">
      <c r="A69" s="488" t="s">
        <v>3387</v>
      </c>
      <c r="B69" s="419" t="s">
        <v>3388</v>
      </c>
      <c r="C69" s="331" t="s">
        <v>1001</v>
      </c>
      <c r="D69" s="440" t="s">
        <v>131</v>
      </c>
      <c r="E69" s="533">
        <v>45796</v>
      </c>
      <c r="F69" s="326" t="s">
        <v>2566</v>
      </c>
      <c r="G69" s="583"/>
      <c r="H69" s="441" t="s">
        <v>131</v>
      </c>
      <c r="I69" s="530">
        <f t="shared" si="1"/>
        <v>45873</v>
      </c>
      <c r="J69" s="438" t="s">
        <v>2566</v>
      </c>
      <c r="K69" s="944"/>
    </row>
    <row r="70" spans="1:11">
      <c r="A70" s="488" t="s">
        <v>3389</v>
      </c>
      <c r="B70" s="419" t="s">
        <v>3390</v>
      </c>
      <c r="C70" s="331" t="s">
        <v>1001</v>
      </c>
      <c r="D70" s="440" t="s">
        <v>131</v>
      </c>
      <c r="E70" s="533">
        <v>45796</v>
      </c>
      <c r="F70" s="326" t="s">
        <v>2566</v>
      </c>
      <c r="G70" s="583"/>
      <c r="H70" s="441" t="s">
        <v>131</v>
      </c>
      <c r="I70" s="530">
        <f t="shared" si="1"/>
        <v>45873</v>
      </c>
      <c r="J70" s="438" t="s">
        <v>2566</v>
      </c>
      <c r="K70" s="944"/>
    </row>
    <row r="71" spans="1:11">
      <c r="A71" s="488" t="s">
        <v>3391</v>
      </c>
      <c r="B71" s="419" t="s">
        <v>3392</v>
      </c>
      <c r="C71" s="323" t="s">
        <v>11368</v>
      </c>
      <c r="D71" s="440" t="s">
        <v>131</v>
      </c>
      <c r="E71" s="533">
        <v>45796</v>
      </c>
      <c r="F71" s="326" t="s">
        <v>2566</v>
      </c>
      <c r="G71" s="583"/>
      <c r="H71" s="441" t="s">
        <v>131</v>
      </c>
      <c r="I71" s="530">
        <f t="shared" si="1"/>
        <v>45873</v>
      </c>
      <c r="J71" s="438" t="s">
        <v>2566</v>
      </c>
      <c r="K71" s="573" t="s">
        <v>11742</v>
      </c>
    </row>
    <row r="72" spans="1:11">
      <c r="A72" s="488" t="s">
        <v>3393</v>
      </c>
      <c r="B72" s="419" t="s">
        <v>3394</v>
      </c>
      <c r="C72" s="323" t="s">
        <v>11368</v>
      </c>
      <c r="D72" s="440" t="s">
        <v>131</v>
      </c>
      <c r="E72" s="533">
        <v>45796</v>
      </c>
      <c r="F72" s="326" t="s">
        <v>2566</v>
      </c>
      <c r="G72" s="583"/>
      <c r="H72" s="441" t="s">
        <v>131</v>
      </c>
      <c r="I72" s="530">
        <f t="shared" si="1"/>
        <v>45873</v>
      </c>
      <c r="J72" s="438" t="s">
        <v>2566</v>
      </c>
      <c r="K72" s="573" t="s">
        <v>11742</v>
      </c>
    </row>
    <row r="73" spans="1:11">
      <c r="A73" s="945" t="s">
        <v>3395</v>
      </c>
      <c r="B73" s="614" t="s">
        <v>3396</v>
      </c>
      <c r="C73" s="323" t="s">
        <v>11368</v>
      </c>
      <c r="D73" s="439" t="s">
        <v>131</v>
      </c>
      <c r="E73" s="533">
        <v>45796</v>
      </c>
      <c r="F73" s="325" t="s">
        <v>2566</v>
      </c>
      <c r="G73" s="940"/>
      <c r="H73" s="441" t="s">
        <v>131</v>
      </c>
      <c r="I73" s="530">
        <f t="shared" si="1"/>
        <v>45873</v>
      </c>
      <c r="J73" s="438" t="s">
        <v>2566</v>
      </c>
      <c r="K73" s="573" t="s">
        <v>11742</v>
      </c>
    </row>
    <row r="74" spans="1:11">
      <c r="A74" s="945" t="s">
        <v>3397</v>
      </c>
      <c r="B74" s="614" t="s">
        <v>3398</v>
      </c>
      <c r="C74" s="323" t="s">
        <v>11368</v>
      </c>
      <c r="D74" s="439" t="s">
        <v>131</v>
      </c>
      <c r="E74" s="533">
        <v>45796</v>
      </c>
      <c r="F74" s="325" t="s">
        <v>2566</v>
      </c>
      <c r="G74" s="940"/>
      <c r="H74" s="441" t="s">
        <v>131</v>
      </c>
      <c r="I74" s="530">
        <f t="shared" si="1"/>
        <v>45873</v>
      </c>
      <c r="J74" s="438" t="s">
        <v>2566</v>
      </c>
      <c r="K74" s="944" t="s">
        <v>11742</v>
      </c>
    </row>
    <row r="75" spans="1:11">
      <c r="A75" s="945" t="s">
        <v>3399</v>
      </c>
      <c r="B75" s="614" t="s">
        <v>3400</v>
      </c>
      <c r="C75" s="323" t="s">
        <v>11368</v>
      </c>
      <c r="D75" s="439" t="s">
        <v>131</v>
      </c>
      <c r="E75" s="533">
        <v>45796</v>
      </c>
      <c r="F75" s="325" t="s">
        <v>2566</v>
      </c>
      <c r="G75" s="940"/>
      <c r="H75" s="441" t="s">
        <v>131</v>
      </c>
      <c r="I75" s="530">
        <f>$B$4+90</f>
        <v>45873</v>
      </c>
      <c r="J75" s="438" t="s">
        <v>2566</v>
      </c>
      <c r="K75" s="944" t="s">
        <v>11742</v>
      </c>
    </row>
    <row r="76" spans="1:11">
      <c r="A76" s="945" t="s">
        <v>3401</v>
      </c>
      <c r="B76" s="614" t="s">
        <v>3402</v>
      </c>
      <c r="C76" s="323" t="s">
        <v>11368</v>
      </c>
      <c r="D76" s="439" t="s">
        <v>131</v>
      </c>
      <c r="E76" s="533">
        <v>45796</v>
      </c>
      <c r="F76" s="325" t="s">
        <v>2566</v>
      </c>
      <c r="G76" s="940"/>
      <c r="H76" s="441" t="s">
        <v>131</v>
      </c>
      <c r="I76" s="530">
        <f>$B$4+90</f>
        <v>45873</v>
      </c>
      <c r="J76" s="438" t="s">
        <v>2566</v>
      </c>
      <c r="K76" s="944" t="s">
        <v>11742</v>
      </c>
    </row>
    <row r="77" spans="1:11">
      <c r="A77" s="945" t="s">
        <v>3403</v>
      </c>
      <c r="B77" s="614" t="s">
        <v>3404</v>
      </c>
      <c r="C77" s="323" t="s">
        <v>11368</v>
      </c>
      <c r="D77" s="439" t="s">
        <v>131</v>
      </c>
      <c r="E77" s="533">
        <v>45796</v>
      </c>
      <c r="F77" s="325" t="s">
        <v>2566</v>
      </c>
      <c r="G77" s="583"/>
      <c r="H77" s="416" t="s">
        <v>131</v>
      </c>
      <c r="I77" s="530">
        <f t="shared" ref="I77:I110" si="2">$B$4+90</f>
        <v>45873</v>
      </c>
      <c r="J77" s="943" t="s">
        <v>1004</v>
      </c>
      <c r="K77" s="944" t="s">
        <v>11742</v>
      </c>
    </row>
    <row r="78" spans="1:11">
      <c r="A78" s="488" t="s">
        <v>3405</v>
      </c>
      <c r="B78" s="419" t="s">
        <v>3406</v>
      </c>
      <c r="C78" s="323" t="s">
        <v>11368</v>
      </c>
      <c r="D78" s="440" t="s">
        <v>131</v>
      </c>
      <c r="E78" s="533">
        <v>45796</v>
      </c>
      <c r="F78" s="326" t="s">
        <v>2566</v>
      </c>
      <c r="G78" s="583"/>
      <c r="H78" s="441" t="s">
        <v>131</v>
      </c>
      <c r="I78" s="530">
        <f t="shared" si="2"/>
        <v>45873</v>
      </c>
      <c r="J78" s="438" t="s">
        <v>1004</v>
      </c>
      <c r="K78" s="944" t="s">
        <v>11742</v>
      </c>
    </row>
    <row r="79" spans="1:11">
      <c r="A79" s="945" t="s">
        <v>3407</v>
      </c>
      <c r="B79" s="614" t="s">
        <v>3408</v>
      </c>
      <c r="C79" s="323" t="s">
        <v>11368</v>
      </c>
      <c r="D79" s="439" t="s">
        <v>131</v>
      </c>
      <c r="E79" s="533">
        <v>45796</v>
      </c>
      <c r="F79" s="325" t="s">
        <v>2566</v>
      </c>
      <c r="G79" s="583"/>
      <c r="H79" s="416" t="s">
        <v>131</v>
      </c>
      <c r="I79" s="530">
        <f t="shared" si="2"/>
        <v>45873</v>
      </c>
      <c r="J79" s="943" t="s">
        <v>2566</v>
      </c>
      <c r="K79" s="944" t="s">
        <v>11742</v>
      </c>
    </row>
    <row r="80" spans="1:11">
      <c r="A80" s="945" t="s">
        <v>3409</v>
      </c>
      <c r="B80" s="614" t="s">
        <v>3410</v>
      </c>
      <c r="C80" s="323" t="s">
        <v>11368</v>
      </c>
      <c r="D80" s="439" t="s">
        <v>131</v>
      </c>
      <c r="E80" s="533">
        <v>45796</v>
      </c>
      <c r="F80" s="325" t="s">
        <v>2566</v>
      </c>
      <c r="G80" s="583"/>
      <c r="H80" s="416" t="s">
        <v>131</v>
      </c>
      <c r="I80" s="530">
        <f t="shared" si="2"/>
        <v>45873</v>
      </c>
      <c r="J80" s="943" t="s">
        <v>2566</v>
      </c>
      <c r="K80" s="944" t="s">
        <v>11742</v>
      </c>
    </row>
    <row r="81" spans="1:12">
      <c r="A81" s="945" t="s">
        <v>3411</v>
      </c>
      <c r="B81" s="614" t="s">
        <v>3412</v>
      </c>
      <c r="C81" s="323" t="s">
        <v>11368</v>
      </c>
      <c r="D81" s="439" t="s">
        <v>131</v>
      </c>
      <c r="E81" s="533">
        <v>45796</v>
      </c>
      <c r="F81" s="325" t="s">
        <v>2566</v>
      </c>
      <c r="G81" s="583"/>
      <c r="H81" s="441" t="s">
        <v>131</v>
      </c>
      <c r="I81" s="530">
        <f t="shared" si="2"/>
        <v>45873</v>
      </c>
      <c r="J81" s="943" t="s">
        <v>2566</v>
      </c>
      <c r="K81" s="944" t="s">
        <v>11742</v>
      </c>
    </row>
    <row r="82" spans="1:12">
      <c r="A82" s="945" t="s">
        <v>3413</v>
      </c>
      <c r="B82" s="614" t="s">
        <v>3414</v>
      </c>
      <c r="C82" s="323" t="s">
        <v>11368</v>
      </c>
      <c r="D82" s="439" t="s">
        <v>131</v>
      </c>
      <c r="E82" s="533">
        <v>45796</v>
      </c>
      <c r="F82" s="325" t="s">
        <v>2566</v>
      </c>
      <c r="G82" s="583"/>
      <c r="H82" s="416" t="s">
        <v>131</v>
      </c>
      <c r="I82" s="530">
        <f t="shared" si="2"/>
        <v>45873</v>
      </c>
      <c r="J82" s="943" t="s">
        <v>2566</v>
      </c>
      <c r="K82" s="944" t="s">
        <v>11742</v>
      </c>
    </row>
    <row r="83" spans="1:12">
      <c r="A83" s="945" t="s">
        <v>3415</v>
      </c>
      <c r="B83" s="614" t="s">
        <v>3416</v>
      </c>
      <c r="C83" s="323" t="s">
        <v>11368</v>
      </c>
      <c r="D83" s="439" t="s">
        <v>131</v>
      </c>
      <c r="E83" s="533">
        <v>45796</v>
      </c>
      <c r="F83" s="325" t="s">
        <v>2566</v>
      </c>
      <c r="G83" s="583"/>
      <c r="H83" s="416" t="s">
        <v>131</v>
      </c>
      <c r="I83" s="530">
        <f t="shared" si="2"/>
        <v>45873</v>
      </c>
      <c r="J83" s="943" t="s">
        <v>2566</v>
      </c>
      <c r="K83" s="944" t="s">
        <v>11742</v>
      </c>
    </row>
    <row r="84" spans="1:12">
      <c r="A84" s="945" t="s">
        <v>3417</v>
      </c>
      <c r="B84" s="614" t="s">
        <v>3418</v>
      </c>
      <c r="C84" s="331" t="s">
        <v>1001</v>
      </c>
      <c r="D84" s="439" t="s">
        <v>131</v>
      </c>
      <c r="E84" s="533">
        <v>45796</v>
      </c>
      <c r="F84" s="325" t="s">
        <v>2566</v>
      </c>
      <c r="G84" s="583"/>
      <c r="H84" s="416" t="s">
        <v>131</v>
      </c>
      <c r="I84" s="530">
        <f t="shared" si="2"/>
        <v>45873</v>
      </c>
      <c r="J84" s="943" t="s">
        <v>2566</v>
      </c>
      <c r="K84" s="944"/>
    </row>
    <row r="85" spans="1:12">
      <c r="A85" s="945" t="s">
        <v>3419</v>
      </c>
      <c r="B85" s="614" t="s">
        <v>3420</v>
      </c>
      <c r="C85" s="334" t="s">
        <v>983</v>
      </c>
      <c r="D85" s="439" t="s">
        <v>131</v>
      </c>
      <c r="E85" s="533">
        <v>45796</v>
      </c>
      <c r="F85" s="325" t="s">
        <v>2566</v>
      </c>
      <c r="G85" s="583"/>
      <c r="H85" s="416" t="s">
        <v>131</v>
      </c>
      <c r="I85" s="530">
        <f t="shared" si="2"/>
        <v>45873</v>
      </c>
      <c r="J85" s="943" t="s">
        <v>2566</v>
      </c>
      <c r="K85" s="944"/>
    </row>
    <row r="86" spans="1:12" s="4" customFormat="1">
      <c r="A86" s="488" t="s">
        <v>3421</v>
      </c>
      <c r="B86" s="419" t="s">
        <v>3404</v>
      </c>
      <c r="C86" s="323" t="s">
        <v>11368</v>
      </c>
      <c r="D86" s="440" t="s">
        <v>131</v>
      </c>
      <c r="E86" s="538">
        <v>45796</v>
      </c>
      <c r="F86" s="326" t="s">
        <v>2566</v>
      </c>
      <c r="G86" s="583"/>
      <c r="H86" s="441" t="s">
        <v>131</v>
      </c>
      <c r="I86" s="530">
        <f t="shared" si="2"/>
        <v>45873</v>
      </c>
      <c r="J86" s="438" t="s">
        <v>1004</v>
      </c>
      <c r="K86" s="944" t="s">
        <v>11742</v>
      </c>
      <c r="L86" s="283"/>
    </row>
    <row r="87" spans="1:12" s="4" customFormat="1">
      <c r="A87" s="488" t="s">
        <v>3422</v>
      </c>
      <c r="B87" s="419" t="s">
        <v>3406</v>
      </c>
      <c r="C87" s="323" t="s">
        <v>11368</v>
      </c>
      <c r="D87" s="440" t="s">
        <v>131</v>
      </c>
      <c r="E87" s="538">
        <v>45796</v>
      </c>
      <c r="F87" s="326" t="s">
        <v>2566</v>
      </c>
      <c r="G87" s="583"/>
      <c r="H87" s="441" t="s">
        <v>131</v>
      </c>
      <c r="I87" s="530">
        <f t="shared" si="2"/>
        <v>45873</v>
      </c>
      <c r="J87" s="438" t="s">
        <v>1004</v>
      </c>
      <c r="K87" s="944" t="s">
        <v>11742</v>
      </c>
      <c r="L87" s="283"/>
    </row>
    <row r="88" spans="1:12" s="4" customFormat="1">
      <c r="A88" s="488" t="s">
        <v>3423</v>
      </c>
      <c r="B88" s="419" t="s">
        <v>3408</v>
      </c>
      <c r="C88" s="323" t="s">
        <v>11368</v>
      </c>
      <c r="D88" s="440" t="s">
        <v>131</v>
      </c>
      <c r="E88" s="538">
        <v>45796</v>
      </c>
      <c r="F88" s="326" t="s">
        <v>2566</v>
      </c>
      <c r="G88" s="583"/>
      <c r="H88" s="441" t="s">
        <v>131</v>
      </c>
      <c r="I88" s="530">
        <f t="shared" si="2"/>
        <v>45873</v>
      </c>
      <c r="J88" s="438" t="s">
        <v>2566</v>
      </c>
      <c r="K88" s="944" t="s">
        <v>11742</v>
      </c>
      <c r="L88" s="283"/>
    </row>
    <row r="89" spans="1:12" s="4" customFormat="1">
      <c r="A89" s="488" t="s">
        <v>3424</v>
      </c>
      <c r="B89" s="419" t="s">
        <v>3410</v>
      </c>
      <c r="C89" s="323" t="s">
        <v>11368</v>
      </c>
      <c r="D89" s="440" t="s">
        <v>131</v>
      </c>
      <c r="E89" s="538">
        <v>45796</v>
      </c>
      <c r="F89" s="326" t="s">
        <v>2566</v>
      </c>
      <c r="G89" s="583"/>
      <c r="H89" s="441" t="s">
        <v>131</v>
      </c>
      <c r="I89" s="530">
        <f t="shared" si="2"/>
        <v>45873</v>
      </c>
      <c r="J89" s="438" t="s">
        <v>2566</v>
      </c>
      <c r="K89" s="944" t="s">
        <v>11742</v>
      </c>
      <c r="L89" s="283"/>
    </row>
    <row r="90" spans="1:12" s="4" customFormat="1">
      <c r="A90" s="488" t="s">
        <v>3425</v>
      </c>
      <c r="B90" s="419" t="s">
        <v>3412</v>
      </c>
      <c r="C90" s="323" t="s">
        <v>11368</v>
      </c>
      <c r="D90" s="440" t="s">
        <v>131</v>
      </c>
      <c r="E90" s="538">
        <v>45796</v>
      </c>
      <c r="F90" s="326" t="s">
        <v>2566</v>
      </c>
      <c r="G90" s="583"/>
      <c r="H90" s="441" t="s">
        <v>131</v>
      </c>
      <c r="I90" s="530">
        <f t="shared" si="2"/>
        <v>45873</v>
      </c>
      <c r="J90" s="943" t="s">
        <v>2566</v>
      </c>
      <c r="K90" s="944" t="s">
        <v>11742</v>
      </c>
      <c r="L90" s="283"/>
    </row>
    <row r="91" spans="1:12" s="4" customFormat="1">
      <c r="A91" s="488" t="s">
        <v>3426</v>
      </c>
      <c r="B91" s="419" t="s">
        <v>3414</v>
      </c>
      <c r="C91" s="323" t="s">
        <v>11368</v>
      </c>
      <c r="D91" s="440" t="s">
        <v>131</v>
      </c>
      <c r="E91" s="538">
        <v>45796</v>
      </c>
      <c r="F91" s="326" t="s">
        <v>2566</v>
      </c>
      <c r="G91" s="583"/>
      <c r="H91" s="441" t="s">
        <v>131</v>
      </c>
      <c r="I91" s="530">
        <f t="shared" si="2"/>
        <v>45873</v>
      </c>
      <c r="J91" s="438" t="s">
        <v>1004</v>
      </c>
      <c r="K91" s="944" t="s">
        <v>11742</v>
      </c>
      <c r="L91" s="283"/>
    </row>
    <row r="92" spans="1:12" s="4" customFormat="1">
      <c r="A92" s="488" t="s">
        <v>3427</v>
      </c>
      <c r="B92" s="419" t="s">
        <v>3416</v>
      </c>
      <c r="C92" s="323" t="s">
        <v>11368</v>
      </c>
      <c r="D92" s="440" t="s">
        <v>131</v>
      </c>
      <c r="E92" s="538">
        <v>45796</v>
      </c>
      <c r="F92" s="326" t="s">
        <v>2566</v>
      </c>
      <c r="G92" s="583"/>
      <c r="H92" s="441" t="s">
        <v>131</v>
      </c>
      <c r="I92" s="530">
        <f t="shared" si="2"/>
        <v>45873</v>
      </c>
      <c r="J92" s="438" t="s">
        <v>2566</v>
      </c>
      <c r="K92" s="944" t="s">
        <v>11742</v>
      </c>
      <c r="L92" s="283"/>
    </row>
    <row r="93" spans="1:12" s="4" customFormat="1">
      <c r="A93" s="488" t="s">
        <v>3428</v>
      </c>
      <c r="B93" s="419" t="s">
        <v>3418</v>
      </c>
      <c r="C93" s="331" t="s">
        <v>1001</v>
      </c>
      <c r="D93" s="440" t="s">
        <v>131</v>
      </c>
      <c r="E93" s="538">
        <v>45796</v>
      </c>
      <c r="F93" s="326" t="s">
        <v>2566</v>
      </c>
      <c r="G93" s="583"/>
      <c r="H93" s="441" t="s">
        <v>131</v>
      </c>
      <c r="I93" s="530">
        <f t="shared" si="2"/>
        <v>45873</v>
      </c>
      <c r="J93" s="438" t="s">
        <v>2566</v>
      </c>
      <c r="K93" s="944"/>
      <c r="L93" s="1398"/>
    </row>
    <row r="94" spans="1:12">
      <c r="A94" s="488" t="s">
        <v>3429</v>
      </c>
      <c r="B94" s="419" t="s">
        <v>3404</v>
      </c>
      <c r="C94" s="323" t="s">
        <v>11368</v>
      </c>
      <c r="D94" s="440" t="s">
        <v>131</v>
      </c>
      <c r="E94" s="533">
        <v>45796</v>
      </c>
      <c r="F94" s="326" t="s">
        <v>2566</v>
      </c>
      <c r="G94" s="583"/>
      <c r="H94" s="441" t="s">
        <v>131</v>
      </c>
      <c r="I94" s="530">
        <f t="shared" si="2"/>
        <v>45873</v>
      </c>
      <c r="J94" s="438" t="s">
        <v>1004</v>
      </c>
      <c r="K94" s="944" t="s">
        <v>11742</v>
      </c>
    </row>
    <row r="95" spans="1:12">
      <c r="A95" s="488" t="s">
        <v>3430</v>
      </c>
      <c r="B95" s="419" t="s">
        <v>3406</v>
      </c>
      <c r="C95" s="323" t="s">
        <v>11368</v>
      </c>
      <c r="D95" s="440" t="s">
        <v>131</v>
      </c>
      <c r="E95" s="533">
        <v>45796</v>
      </c>
      <c r="F95" s="326" t="s">
        <v>2566</v>
      </c>
      <c r="G95" s="583"/>
      <c r="H95" s="441" t="s">
        <v>131</v>
      </c>
      <c r="I95" s="530">
        <f t="shared" si="2"/>
        <v>45873</v>
      </c>
      <c r="J95" s="438" t="s">
        <v>1004</v>
      </c>
      <c r="K95" s="944" t="s">
        <v>11742</v>
      </c>
    </row>
    <row r="96" spans="1:12">
      <c r="A96" s="488" t="s">
        <v>3431</v>
      </c>
      <c r="B96" s="419" t="s">
        <v>3408</v>
      </c>
      <c r="C96" s="323" t="s">
        <v>11368</v>
      </c>
      <c r="D96" s="440" t="s">
        <v>131</v>
      </c>
      <c r="E96" s="533">
        <v>45796</v>
      </c>
      <c r="F96" s="326" t="s">
        <v>2566</v>
      </c>
      <c r="G96" s="583"/>
      <c r="H96" s="441" t="s">
        <v>131</v>
      </c>
      <c r="I96" s="530">
        <f t="shared" si="2"/>
        <v>45873</v>
      </c>
      <c r="J96" s="438" t="s">
        <v>2566</v>
      </c>
      <c r="K96" s="944" t="s">
        <v>11742</v>
      </c>
    </row>
    <row r="97" spans="1:11">
      <c r="A97" s="488" t="s">
        <v>3432</v>
      </c>
      <c r="B97" s="419" t="s">
        <v>3410</v>
      </c>
      <c r="C97" s="323" t="s">
        <v>11368</v>
      </c>
      <c r="D97" s="440" t="s">
        <v>131</v>
      </c>
      <c r="E97" s="533">
        <v>45796</v>
      </c>
      <c r="F97" s="326" t="s">
        <v>2566</v>
      </c>
      <c r="G97" s="583"/>
      <c r="H97" s="441" t="s">
        <v>131</v>
      </c>
      <c r="I97" s="530">
        <f t="shared" si="2"/>
        <v>45873</v>
      </c>
      <c r="J97" s="438" t="s">
        <v>2566</v>
      </c>
      <c r="K97" s="944" t="s">
        <v>11742</v>
      </c>
    </row>
    <row r="98" spans="1:11">
      <c r="A98" s="945" t="s">
        <v>3433</v>
      </c>
      <c r="B98" s="614" t="s">
        <v>3412</v>
      </c>
      <c r="C98" s="323" t="s">
        <v>11368</v>
      </c>
      <c r="D98" s="439" t="s">
        <v>131</v>
      </c>
      <c r="E98" s="533">
        <v>45796</v>
      </c>
      <c r="F98" s="325" t="s">
        <v>2566</v>
      </c>
      <c r="G98" s="940"/>
      <c r="H98" s="441" t="s">
        <v>131</v>
      </c>
      <c r="I98" s="530">
        <f t="shared" si="2"/>
        <v>45873</v>
      </c>
      <c r="J98" s="438" t="s">
        <v>1004</v>
      </c>
      <c r="K98" s="944" t="s">
        <v>11742</v>
      </c>
    </row>
    <row r="99" spans="1:11">
      <c r="A99" s="488" t="s">
        <v>3434</v>
      </c>
      <c r="B99" s="419" t="s">
        <v>3414</v>
      </c>
      <c r="C99" s="323" t="s">
        <v>11368</v>
      </c>
      <c r="D99" s="440" t="s">
        <v>131</v>
      </c>
      <c r="E99" s="533">
        <v>45796</v>
      </c>
      <c r="F99" s="326" t="s">
        <v>2566</v>
      </c>
      <c r="G99" s="583"/>
      <c r="H99" s="441" t="s">
        <v>131</v>
      </c>
      <c r="I99" s="530">
        <f t="shared" si="2"/>
        <v>45873</v>
      </c>
      <c r="J99" s="438" t="s">
        <v>2566</v>
      </c>
      <c r="K99" s="944" t="s">
        <v>11742</v>
      </c>
    </row>
    <row r="100" spans="1:11">
      <c r="A100" s="488" t="s">
        <v>3435</v>
      </c>
      <c r="B100" s="419" t="s">
        <v>3416</v>
      </c>
      <c r="C100" s="323" t="s">
        <v>11368</v>
      </c>
      <c r="D100" s="440" t="s">
        <v>131</v>
      </c>
      <c r="E100" s="533">
        <v>45796</v>
      </c>
      <c r="F100" s="326" t="s">
        <v>2566</v>
      </c>
      <c r="G100" s="583"/>
      <c r="H100" s="441" t="s">
        <v>131</v>
      </c>
      <c r="I100" s="530">
        <f t="shared" si="2"/>
        <v>45873</v>
      </c>
      <c r="J100" s="438" t="s">
        <v>2566</v>
      </c>
      <c r="K100" s="944" t="s">
        <v>11742</v>
      </c>
    </row>
    <row r="101" spans="1:11">
      <c r="A101" s="488" t="s">
        <v>3436</v>
      </c>
      <c r="B101" s="419" t="s">
        <v>3418</v>
      </c>
      <c r="C101" s="331" t="s">
        <v>1001</v>
      </c>
      <c r="D101" s="440" t="s">
        <v>131</v>
      </c>
      <c r="E101" s="533">
        <v>45796</v>
      </c>
      <c r="F101" s="326" t="s">
        <v>2566</v>
      </c>
      <c r="G101" s="583"/>
      <c r="H101" s="441" t="s">
        <v>131</v>
      </c>
      <c r="I101" s="530">
        <f t="shared" si="2"/>
        <v>45873</v>
      </c>
      <c r="J101" s="438" t="s">
        <v>2566</v>
      </c>
      <c r="K101" s="944"/>
    </row>
    <row r="102" spans="1:11">
      <c r="A102" s="488" t="s">
        <v>3437</v>
      </c>
      <c r="B102" s="419" t="s">
        <v>3404</v>
      </c>
      <c r="C102" s="323" t="s">
        <v>11368</v>
      </c>
      <c r="D102" s="440" t="s">
        <v>131</v>
      </c>
      <c r="E102" s="533">
        <v>45796</v>
      </c>
      <c r="F102" s="326" t="s">
        <v>1004</v>
      </c>
      <c r="G102" s="583"/>
      <c r="H102" s="441" t="s">
        <v>131</v>
      </c>
      <c r="I102" s="530">
        <f t="shared" si="2"/>
        <v>45873</v>
      </c>
      <c r="J102" s="401" t="s">
        <v>1004</v>
      </c>
      <c r="K102" s="333" t="s">
        <v>11742</v>
      </c>
    </row>
    <row r="103" spans="1:11">
      <c r="A103" s="488" t="s">
        <v>3438</v>
      </c>
      <c r="B103" s="419" t="s">
        <v>3410</v>
      </c>
      <c r="C103" s="323" t="s">
        <v>11368</v>
      </c>
      <c r="D103" s="440" t="s">
        <v>131</v>
      </c>
      <c r="E103" s="533">
        <v>45796</v>
      </c>
      <c r="F103" s="326" t="s">
        <v>1004</v>
      </c>
      <c r="G103" s="583"/>
      <c r="H103" s="441" t="s">
        <v>131</v>
      </c>
      <c r="I103" s="530">
        <f t="shared" si="2"/>
        <v>45873</v>
      </c>
      <c r="J103" s="401" t="s">
        <v>1004</v>
      </c>
      <c r="K103" s="333" t="s">
        <v>11742</v>
      </c>
    </row>
    <row r="104" spans="1:11">
      <c r="A104" s="488" t="s">
        <v>3439</v>
      </c>
      <c r="B104" s="419" t="s">
        <v>3416</v>
      </c>
      <c r="C104" s="323" t="s">
        <v>11368</v>
      </c>
      <c r="D104" s="440" t="s">
        <v>131</v>
      </c>
      <c r="E104" s="533">
        <v>45796</v>
      </c>
      <c r="F104" s="326" t="s">
        <v>1004</v>
      </c>
      <c r="G104" s="583"/>
      <c r="H104" s="441" t="s">
        <v>131</v>
      </c>
      <c r="I104" s="530">
        <f t="shared" si="2"/>
        <v>45873</v>
      </c>
      <c r="J104" s="401" t="s">
        <v>1004</v>
      </c>
      <c r="K104" s="333" t="s">
        <v>11742</v>
      </c>
    </row>
    <row r="105" spans="1:11">
      <c r="A105" s="488" t="s">
        <v>3440</v>
      </c>
      <c r="B105" s="419" t="s">
        <v>3418</v>
      </c>
      <c r="C105" s="331" t="s">
        <v>1001</v>
      </c>
      <c r="D105" s="440" t="s">
        <v>131</v>
      </c>
      <c r="E105" s="533">
        <v>45796</v>
      </c>
      <c r="F105" s="326" t="s">
        <v>1004</v>
      </c>
      <c r="G105" s="583"/>
      <c r="H105" s="441" t="s">
        <v>131</v>
      </c>
      <c r="I105" s="530">
        <f t="shared" si="2"/>
        <v>45873</v>
      </c>
      <c r="J105" s="401" t="s">
        <v>1004</v>
      </c>
      <c r="K105" s="333"/>
    </row>
    <row r="106" spans="1:11">
      <c r="A106" s="488" t="s">
        <v>3441</v>
      </c>
      <c r="B106" s="419" t="s">
        <v>11637</v>
      </c>
      <c r="C106" s="323" t="s">
        <v>11368</v>
      </c>
      <c r="D106" s="440" t="s">
        <v>131</v>
      </c>
      <c r="E106" s="533">
        <v>45796</v>
      </c>
      <c r="F106" s="326" t="s">
        <v>1004</v>
      </c>
      <c r="G106" s="583" t="s">
        <v>11050</v>
      </c>
      <c r="H106" s="441" t="s">
        <v>131</v>
      </c>
      <c r="I106" s="530">
        <f t="shared" si="2"/>
        <v>45873</v>
      </c>
      <c r="J106" s="468" t="s">
        <v>1004</v>
      </c>
      <c r="K106" s="944" t="s">
        <v>11742</v>
      </c>
    </row>
    <row r="107" spans="1:11">
      <c r="A107" s="488" t="s">
        <v>3442</v>
      </c>
      <c r="B107" s="419" t="s">
        <v>11056</v>
      </c>
      <c r="C107" s="323" t="s">
        <v>11368</v>
      </c>
      <c r="D107" s="440" t="s">
        <v>131</v>
      </c>
      <c r="E107" s="533">
        <v>45796</v>
      </c>
      <c r="F107" s="326" t="s">
        <v>1004</v>
      </c>
      <c r="G107" s="583" t="s">
        <v>11050</v>
      </c>
      <c r="H107" s="441" t="s">
        <v>131</v>
      </c>
      <c r="I107" s="530">
        <f t="shared" si="2"/>
        <v>45873</v>
      </c>
      <c r="J107" s="468" t="s">
        <v>1004</v>
      </c>
      <c r="K107" s="944" t="s">
        <v>11742</v>
      </c>
    </row>
    <row r="108" spans="1:11">
      <c r="A108" s="488" t="s">
        <v>11052</v>
      </c>
      <c r="B108" s="419" t="s">
        <v>11055</v>
      </c>
      <c r="C108" s="323" t="s">
        <v>11368</v>
      </c>
      <c r="D108" s="440" t="s">
        <v>131</v>
      </c>
      <c r="E108" s="533">
        <v>45886</v>
      </c>
      <c r="F108" s="326" t="s">
        <v>1004</v>
      </c>
      <c r="G108" s="583" t="s">
        <v>11054</v>
      </c>
      <c r="H108" s="441" t="s">
        <v>131</v>
      </c>
      <c r="I108" s="530">
        <f t="shared" si="2"/>
        <v>45873</v>
      </c>
      <c r="J108" s="1687" t="s">
        <v>1004</v>
      </c>
      <c r="K108" s="944" t="s">
        <v>11742</v>
      </c>
    </row>
    <row r="109" spans="1:11">
      <c r="A109" s="945" t="s">
        <v>3443</v>
      </c>
      <c r="B109" s="614" t="s">
        <v>3444</v>
      </c>
      <c r="C109" s="323" t="s">
        <v>11368</v>
      </c>
      <c r="D109" s="439" t="s">
        <v>131</v>
      </c>
      <c r="E109" s="533">
        <v>45796</v>
      </c>
      <c r="F109" s="325" t="s">
        <v>2566</v>
      </c>
      <c r="G109" s="940"/>
      <c r="H109" s="441" t="s">
        <v>131</v>
      </c>
      <c r="I109" s="530">
        <f t="shared" si="2"/>
        <v>45873</v>
      </c>
      <c r="J109" s="438" t="s">
        <v>2566</v>
      </c>
      <c r="K109" s="944" t="s">
        <v>11742</v>
      </c>
    </row>
    <row r="110" spans="1:11">
      <c r="A110" s="945" t="s">
        <v>3445</v>
      </c>
      <c r="B110" s="614" t="s">
        <v>3446</v>
      </c>
      <c r="C110" s="323" t="s">
        <v>11368</v>
      </c>
      <c r="D110" s="439" t="s">
        <v>131</v>
      </c>
      <c r="E110" s="533">
        <v>45796</v>
      </c>
      <c r="F110" s="325" t="s">
        <v>2566</v>
      </c>
      <c r="G110" s="940"/>
      <c r="H110" s="441" t="s">
        <v>131</v>
      </c>
      <c r="I110" s="530">
        <f t="shared" si="2"/>
        <v>45873</v>
      </c>
      <c r="J110" s="438" t="s">
        <v>2566</v>
      </c>
      <c r="K110" s="944" t="s">
        <v>11742</v>
      </c>
    </row>
    <row r="111" spans="1:11">
      <c r="A111" s="945" t="s">
        <v>3447</v>
      </c>
      <c r="B111" s="614" t="s">
        <v>3400</v>
      </c>
      <c r="C111" s="323" t="s">
        <v>11368</v>
      </c>
      <c r="D111" s="439" t="s">
        <v>131</v>
      </c>
      <c r="E111" s="533">
        <v>45796</v>
      </c>
      <c r="F111" s="325" t="s">
        <v>2566</v>
      </c>
      <c r="G111" s="940"/>
      <c r="H111" s="441" t="s">
        <v>131</v>
      </c>
      <c r="I111" s="530">
        <f>$B$4+90</f>
        <v>45873</v>
      </c>
      <c r="J111" s="438" t="s">
        <v>2566</v>
      </c>
      <c r="K111" s="944" t="s">
        <v>11742</v>
      </c>
    </row>
    <row r="112" spans="1:11">
      <c r="A112" s="945" t="s">
        <v>3448</v>
      </c>
      <c r="B112" s="614" t="s">
        <v>3402</v>
      </c>
      <c r="C112" s="323" t="s">
        <v>11368</v>
      </c>
      <c r="D112" s="439" t="s">
        <v>131</v>
      </c>
      <c r="E112" s="533">
        <v>45796</v>
      </c>
      <c r="F112" s="325" t="s">
        <v>2566</v>
      </c>
      <c r="G112" s="940"/>
      <c r="H112" s="441" t="s">
        <v>131</v>
      </c>
      <c r="I112" s="530">
        <f>$B$4+90</f>
        <v>45873</v>
      </c>
      <c r="J112" s="438" t="s">
        <v>2566</v>
      </c>
      <c r="K112" s="944" t="s">
        <v>11742</v>
      </c>
    </row>
    <row r="113" spans="1:11">
      <c r="A113" s="945" t="s">
        <v>3449</v>
      </c>
      <c r="B113" s="614" t="s">
        <v>3450</v>
      </c>
      <c r="C113" s="323" t="s">
        <v>11368</v>
      </c>
      <c r="D113" s="439" t="s">
        <v>131</v>
      </c>
      <c r="E113" s="533">
        <v>45796</v>
      </c>
      <c r="F113" s="325" t="s">
        <v>2566</v>
      </c>
      <c r="G113" s="583"/>
      <c r="H113" s="416" t="s">
        <v>131</v>
      </c>
      <c r="I113" s="530">
        <f t="shared" ref="I113:I182" si="3">$B$4+90</f>
        <v>45873</v>
      </c>
      <c r="J113" s="943" t="s">
        <v>1004</v>
      </c>
      <c r="K113" s="944" t="s">
        <v>11742</v>
      </c>
    </row>
    <row r="114" spans="1:11">
      <c r="A114" s="945" t="s">
        <v>3451</v>
      </c>
      <c r="B114" s="614" t="s">
        <v>3452</v>
      </c>
      <c r="C114" s="323" t="s">
        <v>11368</v>
      </c>
      <c r="D114" s="439" t="s">
        <v>131</v>
      </c>
      <c r="E114" s="533">
        <v>45796</v>
      </c>
      <c r="F114" s="325" t="s">
        <v>2566</v>
      </c>
      <c r="G114" s="583"/>
      <c r="H114" s="416" t="s">
        <v>131</v>
      </c>
      <c r="I114" s="530">
        <f t="shared" si="3"/>
        <v>45873</v>
      </c>
      <c r="J114" s="943" t="s">
        <v>1004</v>
      </c>
      <c r="K114" s="944" t="s">
        <v>11742</v>
      </c>
    </row>
    <row r="115" spans="1:11">
      <c r="A115" s="945" t="s">
        <v>3453</v>
      </c>
      <c r="B115" s="614" t="s">
        <v>3454</v>
      </c>
      <c r="C115" s="323" t="s">
        <v>11368</v>
      </c>
      <c r="D115" s="439" t="s">
        <v>131</v>
      </c>
      <c r="E115" s="533">
        <v>45796</v>
      </c>
      <c r="F115" s="325" t="s">
        <v>2566</v>
      </c>
      <c r="G115" s="583"/>
      <c r="H115" s="416" t="s">
        <v>131</v>
      </c>
      <c r="I115" s="530">
        <f t="shared" si="3"/>
        <v>45873</v>
      </c>
      <c r="J115" s="943" t="s">
        <v>2566</v>
      </c>
      <c r="K115" s="944" t="s">
        <v>11742</v>
      </c>
    </row>
    <row r="116" spans="1:11">
      <c r="A116" s="945" t="s">
        <v>3455</v>
      </c>
      <c r="B116" s="614" t="s">
        <v>3456</v>
      </c>
      <c r="C116" s="323" t="s">
        <v>11368</v>
      </c>
      <c r="D116" s="439" t="s">
        <v>131</v>
      </c>
      <c r="E116" s="533">
        <v>45796</v>
      </c>
      <c r="F116" s="325" t="s">
        <v>2566</v>
      </c>
      <c r="G116" s="583"/>
      <c r="H116" s="416" t="s">
        <v>131</v>
      </c>
      <c r="I116" s="530">
        <f t="shared" si="3"/>
        <v>45873</v>
      </c>
      <c r="J116" s="943" t="s">
        <v>2566</v>
      </c>
      <c r="K116" s="944" t="s">
        <v>11742</v>
      </c>
    </row>
    <row r="117" spans="1:11">
      <c r="A117" s="945" t="s">
        <v>3457</v>
      </c>
      <c r="B117" s="614" t="s">
        <v>3458</v>
      </c>
      <c r="C117" s="323" t="s">
        <v>11368</v>
      </c>
      <c r="D117" s="439" t="s">
        <v>131</v>
      </c>
      <c r="E117" s="533">
        <v>45796</v>
      </c>
      <c r="F117" s="325" t="s">
        <v>2566</v>
      </c>
      <c r="G117" s="583"/>
      <c r="H117" s="441" t="s">
        <v>131</v>
      </c>
      <c r="I117" s="530">
        <f t="shared" si="3"/>
        <v>45873</v>
      </c>
      <c r="J117" s="943" t="s">
        <v>1004</v>
      </c>
      <c r="K117" s="944" t="s">
        <v>11742</v>
      </c>
    </row>
    <row r="118" spans="1:11">
      <c r="A118" s="945" t="s">
        <v>3459</v>
      </c>
      <c r="B118" s="614" t="s">
        <v>3460</v>
      </c>
      <c r="C118" s="323" t="s">
        <v>11368</v>
      </c>
      <c r="D118" s="439" t="s">
        <v>131</v>
      </c>
      <c r="E118" s="533">
        <v>45796</v>
      </c>
      <c r="F118" s="325" t="s">
        <v>2566</v>
      </c>
      <c r="G118" s="583"/>
      <c r="H118" s="416" t="s">
        <v>131</v>
      </c>
      <c r="I118" s="530">
        <f t="shared" si="3"/>
        <v>45873</v>
      </c>
      <c r="J118" s="943" t="s">
        <v>2566</v>
      </c>
      <c r="K118" s="944" t="s">
        <v>11742</v>
      </c>
    </row>
    <row r="119" spans="1:11">
      <c r="A119" s="945" t="s">
        <v>3461</v>
      </c>
      <c r="B119" s="614" t="s">
        <v>3462</v>
      </c>
      <c r="C119" s="323" t="s">
        <v>11368</v>
      </c>
      <c r="D119" s="439" t="s">
        <v>131</v>
      </c>
      <c r="E119" s="533">
        <v>45796</v>
      </c>
      <c r="F119" s="325" t="s">
        <v>2566</v>
      </c>
      <c r="G119" s="583"/>
      <c r="H119" s="416" t="s">
        <v>131</v>
      </c>
      <c r="I119" s="530">
        <f t="shared" si="3"/>
        <v>45873</v>
      </c>
      <c r="J119" s="943" t="s">
        <v>2566</v>
      </c>
      <c r="K119" s="944" t="s">
        <v>11742</v>
      </c>
    </row>
    <row r="120" spans="1:11">
      <c r="A120" s="945" t="s">
        <v>3463</v>
      </c>
      <c r="B120" s="614" t="s">
        <v>3464</v>
      </c>
      <c r="C120" s="331" t="s">
        <v>1001</v>
      </c>
      <c r="D120" s="439" t="s">
        <v>131</v>
      </c>
      <c r="E120" s="533">
        <v>45796</v>
      </c>
      <c r="F120" s="325" t="s">
        <v>2566</v>
      </c>
      <c r="G120" s="583"/>
      <c r="H120" s="416" t="s">
        <v>131</v>
      </c>
      <c r="I120" s="530">
        <f t="shared" si="3"/>
        <v>45873</v>
      </c>
      <c r="J120" s="943" t="s">
        <v>2566</v>
      </c>
      <c r="K120" s="944"/>
    </row>
    <row r="121" spans="1:11">
      <c r="A121" s="945" t="s">
        <v>3465</v>
      </c>
      <c r="B121" s="614" t="s">
        <v>3466</v>
      </c>
      <c r="C121" s="334" t="s">
        <v>983</v>
      </c>
      <c r="D121" s="439" t="s">
        <v>131</v>
      </c>
      <c r="E121" s="533">
        <v>45796</v>
      </c>
      <c r="F121" s="325" t="s">
        <v>2566</v>
      </c>
      <c r="G121" s="583"/>
      <c r="H121" s="416" t="s">
        <v>131</v>
      </c>
      <c r="I121" s="530">
        <f t="shared" si="3"/>
        <v>45873</v>
      </c>
      <c r="J121" s="943" t="s">
        <v>2566</v>
      </c>
      <c r="K121" s="944"/>
    </row>
    <row r="122" spans="1:11">
      <c r="A122" s="945" t="s">
        <v>3467</v>
      </c>
      <c r="B122" s="614" t="s">
        <v>3450</v>
      </c>
      <c r="C122" s="323" t="s">
        <v>11368</v>
      </c>
      <c r="D122" s="439" t="s">
        <v>131</v>
      </c>
      <c r="E122" s="533">
        <v>45796</v>
      </c>
      <c r="F122" s="325" t="s">
        <v>2566</v>
      </c>
      <c r="G122" s="583"/>
      <c r="H122" s="416" t="s">
        <v>131</v>
      </c>
      <c r="I122" s="530">
        <f t="shared" si="3"/>
        <v>45873</v>
      </c>
      <c r="J122" s="943" t="s">
        <v>1004</v>
      </c>
      <c r="K122" s="944" t="s">
        <v>11742</v>
      </c>
    </row>
    <row r="123" spans="1:11">
      <c r="A123" s="945" t="s">
        <v>3468</v>
      </c>
      <c r="B123" s="614" t="s">
        <v>3452</v>
      </c>
      <c r="C123" s="323" t="s">
        <v>11368</v>
      </c>
      <c r="D123" s="439" t="s">
        <v>131</v>
      </c>
      <c r="E123" s="533">
        <v>45796</v>
      </c>
      <c r="F123" s="325" t="s">
        <v>2566</v>
      </c>
      <c r="G123" s="583"/>
      <c r="H123" s="416" t="s">
        <v>131</v>
      </c>
      <c r="I123" s="530">
        <f t="shared" si="3"/>
        <v>45873</v>
      </c>
      <c r="J123" s="943" t="s">
        <v>1004</v>
      </c>
      <c r="K123" s="944" t="s">
        <v>11742</v>
      </c>
    </row>
    <row r="124" spans="1:11">
      <c r="A124" s="945" t="s">
        <v>3469</v>
      </c>
      <c r="B124" s="614" t="s">
        <v>3454</v>
      </c>
      <c r="C124" s="323" t="s">
        <v>11368</v>
      </c>
      <c r="D124" s="439" t="s">
        <v>131</v>
      </c>
      <c r="E124" s="533">
        <v>45796</v>
      </c>
      <c r="F124" s="325" t="s">
        <v>2566</v>
      </c>
      <c r="G124" s="583"/>
      <c r="H124" s="416" t="s">
        <v>131</v>
      </c>
      <c r="I124" s="530">
        <f t="shared" si="3"/>
        <v>45873</v>
      </c>
      <c r="J124" s="943" t="s">
        <v>2566</v>
      </c>
      <c r="K124" s="944" t="s">
        <v>11742</v>
      </c>
    </row>
    <row r="125" spans="1:11">
      <c r="A125" s="945" t="s">
        <v>3470</v>
      </c>
      <c r="B125" s="614" t="s">
        <v>3456</v>
      </c>
      <c r="C125" s="323" t="s">
        <v>11368</v>
      </c>
      <c r="D125" s="439" t="s">
        <v>131</v>
      </c>
      <c r="E125" s="533">
        <v>45796</v>
      </c>
      <c r="F125" s="325" t="s">
        <v>2566</v>
      </c>
      <c r="G125" s="583"/>
      <c r="H125" s="416" t="s">
        <v>131</v>
      </c>
      <c r="I125" s="530">
        <f t="shared" si="3"/>
        <v>45873</v>
      </c>
      <c r="J125" s="943" t="s">
        <v>2566</v>
      </c>
      <c r="K125" s="944" t="s">
        <v>11742</v>
      </c>
    </row>
    <row r="126" spans="1:11">
      <c r="A126" s="945" t="s">
        <v>3471</v>
      </c>
      <c r="B126" s="614" t="s">
        <v>3458</v>
      </c>
      <c r="C126" s="323" t="s">
        <v>11368</v>
      </c>
      <c r="D126" s="439" t="s">
        <v>131</v>
      </c>
      <c r="E126" s="533">
        <v>45796</v>
      </c>
      <c r="F126" s="325" t="s">
        <v>2566</v>
      </c>
      <c r="G126" s="583"/>
      <c r="H126" s="441" t="s">
        <v>131</v>
      </c>
      <c r="I126" s="530">
        <f t="shared" si="3"/>
        <v>45873</v>
      </c>
      <c r="J126" s="943" t="s">
        <v>1004</v>
      </c>
      <c r="K126" s="944" t="s">
        <v>11742</v>
      </c>
    </row>
    <row r="127" spans="1:11">
      <c r="A127" s="945" t="s">
        <v>3472</v>
      </c>
      <c r="B127" s="614" t="s">
        <v>3460</v>
      </c>
      <c r="C127" s="323" t="s">
        <v>11368</v>
      </c>
      <c r="D127" s="439" t="s">
        <v>131</v>
      </c>
      <c r="E127" s="533">
        <v>45796</v>
      </c>
      <c r="F127" s="325" t="s">
        <v>2566</v>
      </c>
      <c r="G127" s="583"/>
      <c r="H127" s="416" t="s">
        <v>131</v>
      </c>
      <c r="I127" s="530">
        <f t="shared" si="3"/>
        <v>45873</v>
      </c>
      <c r="J127" s="943" t="s">
        <v>2566</v>
      </c>
      <c r="K127" s="944" t="s">
        <v>11742</v>
      </c>
    </row>
    <row r="128" spans="1:11">
      <c r="A128" s="945" t="s">
        <v>3473</v>
      </c>
      <c r="B128" s="614" t="s">
        <v>3462</v>
      </c>
      <c r="C128" s="323" t="s">
        <v>11368</v>
      </c>
      <c r="D128" s="439" t="s">
        <v>131</v>
      </c>
      <c r="E128" s="533">
        <v>45796</v>
      </c>
      <c r="F128" s="325" t="s">
        <v>2566</v>
      </c>
      <c r="G128" s="583"/>
      <c r="H128" s="416" t="s">
        <v>131</v>
      </c>
      <c r="I128" s="530">
        <f t="shared" si="3"/>
        <v>45873</v>
      </c>
      <c r="J128" s="943" t="s">
        <v>2566</v>
      </c>
      <c r="K128" s="944" t="s">
        <v>11742</v>
      </c>
    </row>
    <row r="129" spans="1:11">
      <c r="A129" s="945" t="s">
        <v>3474</v>
      </c>
      <c r="B129" s="614" t="s">
        <v>3464</v>
      </c>
      <c r="C129" s="331" t="s">
        <v>1001</v>
      </c>
      <c r="D129" s="439" t="s">
        <v>131</v>
      </c>
      <c r="E129" s="533">
        <v>45796</v>
      </c>
      <c r="F129" s="325" t="s">
        <v>2566</v>
      </c>
      <c r="G129" s="583"/>
      <c r="H129" s="416" t="s">
        <v>131</v>
      </c>
      <c r="I129" s="530">
        <f t="shared" si="3"/>
        <v>45873</v>
      </c>
      <c r="J129" s="943" t="s">
        <v>2566</v>
      </c>
      <c r="K129" s="944"/>
    </row>
    <row r="130" spans="1:11">
      <c r="A130" s="488" t="s">
        <v>3475</v>
      </c>
      <c r="B130" s="419" t="s">
        <v>3450</v>
      </c>
      <c r="C130" s="323" t="s">
        <v>11368</v>
      </c>
      <c r="D130" s="440" t="s">
        <v>131</v>
      </c>
      <c r="E130" s="533">
        <v>45796</v>
      </c>
      <c r="F130" s="326" t="s">
        <v>2566</v>
      </c>
      <c r="G130" s="583"/>
      <c r="H130" s="441" t="s">
        <v>131</v>
      </c>
      <c r="I130" s="530">
        <f t="shared" si="3"/>
        <v>45873</v>
      </c>
      <c r="J130" s="438" t="s">
        <v>2566</v>
      </c>
      <c r="K130" s="944" t="s">
        <v>11742</v>
      </c>
    </row>
    <row r="131" spans="1:11">
      <c r="A131" s="488" t="s">
        <v>3476</v>
      </c>
      <c r="B131" s="419" t="s">
        <v>3452</v>
      </c>
      <c r="C131" s="323" t="s">
        <v>11368</v>
      </c>
      <c r="D131" s="440" t="s">
        <v>131</v>
      </c>
      <c r="E131" s="533">
        <v>45796</v>
      </c>
      <c r="F131" s="326" t="s">
        <v>2566</v>
      </c>
      <c r="G131" s="583"/>
      <c r="H131" s="441" t="s">
        <v>131</v>
      </c>
      <c r="I131" s="530">
        <f t="shared" si="3"/>
        <v>45873</v>
      </c>
      <c r="J131" s="438" t="s">
        <v>2566</v>
      </c>
      <c r="K131" s="944" t="s">
        <v>11742</v>
      </c>
    </row>
    <row r="132" spans="1:11">
      <c r="A132" s="488" t="s">
        <v>3477</v>
      </c>
      <c r="B132" s="419" t="s">
        <v>3454</v>
      </c>
      <c r="C132" s="323" t="s">
        <v>11368</v>
      </c>
      <c r="D132" s="440" t="s">
        <v>131</v>
      </c>
      <c r="E132" s="533">
        <v>45796</v>
      </c>
      <c r="F132" s="326" t="s">
        <v>2566</v>
      </c>
      <c r="G132" s="583"/>
      <c r="H132" s="441" t="s">
        <v>131</v>
      </c>
      <c r="I132" s="530">
        <f t="shared" si="3"/>
        <v>45873</v>
      </c>
      <c r="J132" s="438" t="s">
        <v>2566</v>
      </c>
      <c r="K132" s="944" t="s">
        <v>11742</v>
      </c>
    </row>
    <row r="133" spans="1:11">
      <c r="A133" s="488" t="s">
        <v>3478</v>
      </c>
      <c r="B133" s="419" t="s">
        <v>3456</v>
      </c>
      <c r="C133" s="323" t="s">
        <v>11368</v>
      </c>
      <c r="D133" s="440" t="s">
        <v>131</v>
      </c>
      <c r="E133" s="533">
        <v>45796</v>
      </c>
      <c r="F133" s="326" t="s">
        <v>2566</v>
      </c>
      <c r="G133" s="583"/>
      <c r="H133" s="441" t="s">
        <v>131</v>
      </c>
      <c r="I133" s="530">
        <f t="shared" si="3"/>
        <v>45873</v>
      </c>
      <c r="J133" s="438" t="s">
        <v>2566</v>
      </c>
      <c r="K133" s="944" t="s">
        <v>11742</v>
      </c>
    </row>
    <row r="134" spans="1:11">
      <c r="A134" s="488" t="s">
        <v>3479</v>
      </c>
      <c r="B134" s="419" t="s">
        <v>3458</v>
      </c>
      <c r="C134" s="323" t="s">
        <v>11368</v>
      </c>
      <c r="D134" s="440" t="s">
        <v>131</v>
      </c>
      <c r="E134" s="533">
        <v>45796</v>
      </c>
      <c r="F134" s="326" t="s">
        <v>2566</v>
      </c>
      <c r="G134" s="583"/>
      <c r="H134" s="441" t="s">
        <v>131</v>
      </c>
      <c r="I134" s="530">
        <f t="shared" si="3"/>
        <v>45873</v>
      </c>
      <c r="J134" s="438" t="s">
        <v>2566</v>
      </c>
      <c r="K134" s="944" t="s">
        <v>11742</v>
      </c>
    </row>
    <row r="135" spans="1:11">
      <c r="A135" s="488" t="s">
        <v>3480</v>
      </c>
      <c r="B135" s="419" t="s">
        <v>3460</v>
      </c>
      <c r="C135" s="323" t="s">
        <v>11368</v>
      </c>
      <c r="D135" s="440" t="s">
        <v>131</v>
      </c>
      <c r="E135" s="533">
        <v>45796</v>
      </c>
      <c r="F135" s="326" t="s">
        <v>2566</v>
      </c>
      <c r="G135" s="583"/>
      <c r="H135" s="441" t="s">
        <v>131</v>
      </c>
      <c r="I135" s="530">
        <f t="shared" si="3"/>
        <v>45873</v>
      </c>
      <c r="J135" s="438" t="s">
        <v>2566</v>
      </c>
      <c r="K135" s="944" t="s">
        <v>11742</v>
      </c>
    </row>
    <row r="136" spans="1:11">
      <c r="A136" s="488" t="s">
        <v>3481</v>
      </c>
      <c r="B136" s="419" t="s">
        <v>3462</v>
      </c>
      <c r="C136" s="323" t="s">
        <v>11368</v>
      </c>
      <c r="D136" s="440" t="s">
        <v>131</v>
      </c>
      <c r="E136" s="533">
        <v>45796</v>
      </c>
      <c r="F136" s="326" t="s">
        <v>2566</v>
      </c>
      <c r="G136" s="583"/>
      <c r="H136" s="441" t="s">
        <v>131</v>
      </c>
      <c r="I136" s="530">
        <f t="shared" si="3"/>
        <v>45873</v>
      </c>
      <c r="J136" s="438" t="s">
        <v>2566</v>
      </c>
      <c r="K136" s="944" t="s">
        <v>11742</v>
      </c>
    </row>
    <row r="137" spans="1:11">
      <c r="A137" s="488" t="s">
        <v>3482</v>
      </c>
      <c r="B137" s="419" t="s">
        <v>3464</v>
      </c>
      <c r="C137" s="331" t="s">
        <v>1001</v>
      </c>
      <c r="D137" s="440" t="s">
        <v>131</v>
      </c>
      <c r="E137" s="533">
        <v>45796</v>
      </c>
      <c r="F137" s="326" t="s">
        <v>2566</v>
      </c>
      <c r="G137" s="583"/>
      <c r="H137" s="441" t="s">
        <v>131</v>
      </c>
      <c r="I137" s="530">
        <f t="shared" si="3"/>
        <v>45873</v>
      </c>
      <c r="J137" s="438" t="s">
        <v>2566</v>
      </c>
      <c r="K137" s="944"/>
    </row>
    <row r="138" spans="1:11">
      <c r="A138" s="488" t="s">
        <v>3483</v>
      </c>
      <c r="B138" s="419" t="s">
        <v>3450</v>
      </c>
      <c r="C138" s="323" t="s">
        <v>11368</v>
      </c>
      <c r="D138" s="440" t="s">
        <v>131</v>
      </c>
      <c r="E138" s="533">
        <v>45796</v>
      </c>
      <c r="F138" s="326" t="s">
        <v>1004</v>
      </c>
      <c r="G138" s="583"/>
      <c r="H138" s="441" t="s">
        <v>131</v>
      </c>
      <c r="I138" s="530">
        <f t="shared" si="3"/>
        <v>45873</v>
      </c>
      <c r="J138" s="401" t="s">
        <v>1004</v>
      </c>
      <c r="K138" s="333" t="s">
        <v>11742</v>
      </c>
    </row>
    <row r="139" spans="1:11">
      <c r="A139" s="488" t="s">
        <v>3484</v>
      </c>
      <c r="B139" s="419" t="s">
        <v>3456</v>
      </c>
      <c r="C139" s="323" t="s">
        <v>11368</v>
      </c>
      <c r="D139" s="440" t="s">
        <v>131</v>
      </c>
      <c r="E139" s="533">
        <v>45796</v>
      </c>
      <c r="F139" s="326" t="s">
        <v>1004</v>
      </c>
      <c r="G139" s="583"/>
      <c r="H139" s="441" t="s">
        <v>131</v>
      </c>
      <c r="I139" s="530">
        <f t="shared" si="3"/>
        <v>45873</v>
      </c>
      <c r="J139" s="401" t="s">
        <v>1004</v>
      </c>
      <c r="K139" s="333" t="s">
        <v>11742</v>
      </c>
    </row>
    <row r="140" spans="1:11">
      <c r="A140" s="488" t="s">
        <v>3485</v>
      </c>
      <c r="B140" s="419" t="s">
        <v>3462</v>
      </c>
      <c r="C140" s="323" t="s">
        <v>11368</v>
      </c>
      <c r="D140" s="440" t="s">
        <v>131</v>
      </c>
      <c r="E140" s="533">
        <v>45796</v>
      </c>
      <c r="F140" s="326" t="s">
        <v>1004</v>
      </c>
      <c r="G140" s="583"/>
      <c r="H140" s="441" t="s">
        <v>131</v>
      </c>
      <c r="I140" s="530">
        <f t="shared" si="3"/>
        <v>45873</v>
      </c>
      <c r="J140" s="401" t="s">
        <v>1004</v>
      </c>
      <c r="K140" s="333" t="s">
        <v>11742</v>
      </c>
    </row>
    <row r="141" spans="1:11">
      <c r="A141" s="488" t="s">
        <v>3486</v>
      </c>
      <c r="B141" s="419" t="s">
        <v>3464</v>
      </c>
      <c r="C141" s="331" t="s">
        <v>1001</v>
      </c>
      <c r="D141" s="440" t="s">
        <v>131</v>
      </c>
      <c r="E141" s="533">
        <v>45796</v>
      </c>
      <c r="F141" s="326" t="s">
        <v>1004</v>
      </c>
      <c r="G141" s="583"/>
      <c r="H141" s="441" t="s">
        <v>131</v>
      </c>
      <c r="I141" s="530">
        <f t="shared" si="3"/>
        <v>45873</v>
      </c>
      <c r="J141" s="401" t="s">
        <v>1004</v>
      </c>
      <c r="K141" s="333"/>
    </row>
    <row r="142" spans="1:11">
      <c r="A142" s="488" t="s">
        <v>3487</v>
      </c>
      <c r="B142" s="419" t="s">
        <v>982</v>
      </c>
      <c r="C142" s="331" t="s">
        <v>10734</v>
      </c>
      <c r="D142" s="440"/>
      <c r="E142" s="533"/>
      <c r="F142" s="326"/>
      <c r="G142" s="583" t="s">
        <v>11051</v>
      </c>
      <c r="H142" s="441"/>
      <c r="I142" s="530"/>
      <c r="J142" s="468"/>
      <c r="K142" s="333"/>
    </row>
    <row r="143" spans="1:11">
      <c r="A143" s="488" t="s">
        <v>3488</v>
      </c>
      <c r="B143" s="419" t="s">
        <v>982</v>
      </c>
      <c r="C143" s="331" t="s">
        <v>10734</v>
      </c>
      <c r="D143" s="440"/>
      <c r="E143" s="533"/>
      <c r="F143" s="326"/>
      <c r="G143" s="583" t="s">
        <v>11051</v>
      </c>
      <c r="H143" s="441"/>
      <c r="I143" s="530"/>
      <c r="J143" s="468"/>
      <c r="K143" s="333"/>
    </row>
    <row r="144" spans="1:11">
      <c r="A144" s="945" t="s">
        <v>3489</v>
      </c>
      <c r="B144" s="614" t="s">
        <v>3490</v>
      </c>
      <c r="C144" s="1703" t="s">
        <v>11368</v>
      </c>
      <c r="D144" s="439" t="s">
        <v>131</v>
      </c>
      <c r="E144" s="533">
        <v>45796</v>
      </c>
      <c r="F144" s="325" t="s">
        <v>2566</v>
      </c>
      <c r="G144" s="583"/>
      <c r="H144" s="441" t="s">
        <v>131</v>
      </c>
      <c r="I144" s="530">
        <f t="shared" si="3"/>
        <v>45873</v>
      </c>
      <c r="J144" s="438" t="s">
        <v>2566</v>
      </c>
      <c r="K144" s="944" t="s">
        <v>11742</v>
      </c>
    </row>
    <row r="145" spans="1:11">
      <c r="A145" s="945" t="s">
        <v>3491</v>
      </c>
      <c r="B145" s="614" t="s">
        <v>3490</v>
      </c>
      <c r="C145" s="1703" t="s">
        <v>11368</v>
      </c>
      <c r="D145" s="439" t="s">
        <v>131</v>
      </c>
      <c r="E145" s="533">
        <v>45796</v>
      </c>
      <c r="F145" s="325" t="s">
        <v>2566</v>
      </c>
      <c r="G145" s="583"/>
      <c r="H145" s="441" t="s">
        <v>131</v>
      </c>
      <c r="I145" s="530">
        <f t="shared" si="3"/>
        <v>45873</v>
      </c>
      <c r="J145" s="438" t="s">
        <v>2566</v>
      </c>
      <c r="K145" s="944" t="s">
        <v>11742</v>
      </c>
    </row>
    <row r="146" spans="1:11">
      <c r="A146" s="945" t="s">
        <v>3492</v>
      </c>
      <c r="B146" s="614" t="s">
        <v>3493</v>
      </c>
      <c r="C146" s="1703" t="s">
        <v>11368</v>
      </c>
      <c r="D146" s="439" t="s">
        <v>131</v>
      </c>
      <c r="E146" s="533">
        <v>45796</v>
      </c>
      <c r="F146" s="325" t="s">
        <v>2566</v>
      </c>
      <c r="G146" s="583"/>
      <c r="H146" s="441" t="s">
        <v>131</v>
      </c>
      <c r="I146" s="530">
        <f t="shared" si="3"/>
        <v>45873</v>
      </c>
      <c r="J146" s="438" t="s">
        <v>2566</v>
      </c>
      <c r="K146" s="944" t="s">
        <v>11742</v>
      </c>
    </row>
    <row r="147" spans="1:11">
      <c r="A147" s="945" t="s">
        <v>3494</v>
      </c>
      <c r="B147" s="614" t="s">
        <v>3495</v>
      </c>
      <c r="C147" s="1703" t="s">
        <v>11368</v>
      </c>
      <c r="D147" s="439" t="s">
        <v>131</v>
      </c>
      <c r="E147" s="533">
        <v>45796</v>
      </c>
      <c r="F147" s="325" t="s">
        <v>2566</v>
      </c>
      <c r="G147" s="583"/>
      <c r="H147" s="441" t="s">
        <v>131</v>
      </c>
      <c r="I147" s="530">
        <f t="shared" si="3"/>
        <v>45873</v>
      </c>
      <c r="J147" s="438" t="s">
        <v>2566</v>
      </c>
      <c r="K147" s="944" t="s">
        <v>11742</v>
      </c>
    </row>
    <row r="148" spans="1:11">
      <c r="A148" s="945" t="s">
        <v>3496</v>
      </c>
      <c r="B148" s="614" t="s">
        <v>3497</v>
      </c>
      <c r="C148" s="1703" t="s">
        <v>11368</v>
      </c>
      <c r="D148" s="439" t="s">
        <v>131</v>
      </c>
      <c r="E148" s="533">
        <v>45796</v>
      </c>
      <c r="F148" s="325" t="s">
        <v>3498</v>
      </c>
      <c r="G148" s="583"/>
      <c r="H148" s="416" t="s">
        <v>131</v>
      </c>
      <c r="I148" s="530">
        <f t="shared" si="3"/>
        <v>45873</v>
      </c>
      <c r="J148" s="943" t="s">
        <v>1004</v>
      </c>
      <c r="K148" s="944" t="s">
        <v>11742</v>
      </c>
    </row>
    <row r="149" spans="1:11">
      <c r="A149" s="945" t="s">
        <v>3499</v>
      </c>
      <c r="B149" s="614" t="s">
        <v>3500</v>
      </c>
      <c r="C149" s="1703" t="s">
        <v>11368</v>
      </c>
      <c r="D149" s="439" t="s">
        <v>131</v>
      </c>
      <c r="E149" s="533">
        <v>45796</v>
      </c>
      <c r="F149" s="325" t="s">
        <v>2566</v>
      </c>
      <c r="G149" s="583"/>
      <c r="H149" s="416" t="s">
        <v>131</v>
      </c>
      <c r="I149" s="530">
        <f t="shared" si="3"/>
        <v>45873</v>
      </c>
      <c r="J149" s="438" t="s">
        <v>1004</v>
      </c>
      <c r="K149" s="944" t="s">
        <v>11742</v>
      </c>
    </row>
    <row r="150" spans="1:11">
      <c r="A150" s="945" t="s">
        <v>3501</v>
      </c>
      <c r="B150" s="614" t="s">
        <v>3502</v>
      </c>
      <c r="C150" s="1703" t="s">
        <v>11368</v>
      </c>
      <c r="D150" s="439" t="s">
        <v>131</v>
      </c>
      <c r="E150" s="533">
        <v>45796</v>
      </c>
      <c r="F150" s="325" t="s">
        <v>2566</v>
      </c>
      <c r="G150" s="583"/>
      <c r="H150" s="416" t="s">
        <v>131</v>
      </c>
      <c r="I150" s="530">
        <f t="shared" si="3"/>
        <v>45873</v>
      </c>
      <c r="J150" s="943" t="s">
        <v>2566</v>
      </c>
      <c r="K150" s="944" t="s">
        <v>11742</v>
      </c>
    </row>
    <row r="151" spans="1:11">
      <c r="A151" s="945" t="s">
        <v>3503</v>
      </c>
      <c r="B151" s="614" t="s">
        <v>3504</v>
      </c>
      <c r="C151" s="1703" t="s">
        <v>11368</v>
      </c>
      <c r="D151" s="439" t="s">
        <v>131</v>
      </c>
      <c r="E151" s="533">
        <v>45796</v>
      </c>
      <c r="F151" s="325" t="s">
        <v>2566</v>
      </c>
      <c r="G151" s="583"/>
      <c r="H151" s="416" t="s">
        <v>131</v>
      </c>
      <c r="I151" s="530">
        <f t="shared" si="3"/>
        <v>45873</v>
      </c>
      <c r="J151" s="943" t="s">
        <v>1004</v>
      </c>
      <c r="K151" s="944" t="s">
        <v>11742</v>
      </c>
    </row>
    <row r="152" spans="1:11">
      <c r="A152" s="945" t="s">
        <v>3505</v>
      </c>
      <c r="B152" s="614" t="s">
        <v>3506</v>
      </c>
      <c r="C152" s="1703" t="s">
        <v>11368</v>
      </c>
      <c r="D152" s="439" t="s">
        <v>131</v>
      </c>
      <c r="E152" s="533">
        <v>45796</v>
      </c>
      <c r="F152" s="325" t="s">
        <v>2566</v>
      </c>
      <c r="G152" s="583"/>
      <c r="H152" s="416" t="s">
        <v>131</v>
      </c>
      <c r="I152" s="530">
        <f t="shared" si="3"/>
        <v>45873</v>
      </c>
      <c r="J152" s="943" t="s">
        <v>2566</v>
      </c>
      <c r="K152" s="944" t="s">
        <v>11742</v>
      </c>
    </row>
    <row r="153" spans="1:11">
      <c r="A153" s="945" t="s">
        <v>3507</v>
      </c>
      <c r="B153" s="614" t="s">
        <v>3508</v>
      </c>
      <c r="C153" s="334" t="s">
        <v>1001</v>
      </c>
      <c r="D153" s="439" t="s">
        <v>131</v>
      </c>
      <c r="E153" s="533">
        <v>45796</v>
      </c>
      <c r="F153" s="325" t="s">
        <v>2566</v>
      </c>
      <c r="G153" s="583"/>
      <c r="H153" s="416" t="s">
        <v>131</v>
      </c>
      <c r="I153" s="530">
        <f t="shared" si="3"/>
        <v>45873</v>
      </c>
      <c r="J153" s="943" t="s">
        <v>2566</v>
      </c>
      <c r="K153" s="944"/>
    </row>
    <row r="154" spans="1:11">
      <c r="A154" s="945" t="s">
        <v>3509</v>
      </c>
      <c r="B154" s="614" t="s">
        <v>3510</v>
      </c>
      <c r="C154" s="334" t="s">
        <v>983</v>
      </c>
      <c r="D154" s="439" t="s">
        <v>131</v>
      </c>
      <c r="E154" s="533">
        <v>45796</v>
      </c>
      <c r="F154" s="325" t="s">
        <v>2566</v>
      </c>
      <c r="G154" s="583"/>
      <c r="H154" s="416" t="s">
        <v>131</v>
      </c>
      <c r="I154" s="530">
        <f t="shared" si="3"/>
        <v>45873</v>
      </c>
      <c r="J154" s="943" t="s">
        <v>2566</v>
      </c>
      <c r="K154" s="944"/>
    </row>
    <row r="155" spans="1:11">
      <c r="A155" s="945" t="s">
        <v>3511</v>
      </c>
      <c r="B155" s="614" t="s">
        <v>3510</v>
      </c>
      <c r="C155" s="334" t="s">
        <v>983</v>
      </c>
      <c r="D155" s="439" t="s">
        <v>131</v>
      </c>
      <c r="E155" s="533">
        <v>45796</v>
      </c>
      <c r="F155" s="325" t="s">
        <v>2566</v>
      </c>
      <c r="G155" s="583"/>
      <c r="H155" s="416" t="s">
        <v>131</v>
      </c>
      <c r="I155" s="530">
        <f t="shared" si="3"/>
        <v>45873</v>
      </c>
      <c r="J155" s="943" t="s">
        <v>2566</v>
      </c>
      <c r="K155" s="944"/>
    </row>
    <row r="156" spans="1:11">
      <c r="A156" s="945" t="s">
        <v>3512</v>
      </c>
      <c r="B156" s="614" t="s">
        <v>3497</v>
      </c>
      <c r="C156" s="1703" t="s">
        <v>11368</v>
      </c>
      <c r="D156" s="439" t="s">
        <v>131</v>
      </c>
      <c r="E156" s="533">
        <v>45796</v>
      </c>
      <c r="F156" s="325" t="s">
        <v>2566</v>
      </c>
      <c r="G156" s="583"/>
      <c r="H156" s="416" t="s">
        <v>131</v>
      </c>
      <c r="I156" s="530">
        <f t="shared" si="3"/>
        <v>45873</v>
      </c>
      <c r="J156" s="943" t="s">
        <v>1004</v>
      </c>
      <c r="K156" s="944" t="s">
        <v>11742</v>
      </c>
    </row>
    <row r="157" spans="1:11">
      <c r="A157" s="945" t="s">
        <v>3513</v>
      </c>
      <c r="B157" s="614" t="s">
        <v>3500</v>
      </c>
      <c r="C157" s="1703" t="s">
        <v>11368</v>
      </c>
      <c r="D157" s="439" t="s">
        <v>131</v>
      </c>
      <c r="E157" s="533">
        <v>45796</v>
      </c>
      <c r="F157" s="325" t="s">
        <v>2566</v>
      </c>
      <c r="G157" s="583"/>
      <c r="H157" s="416" t="s">
        <v>131</v>
      </c>
      <c r="I157" s="530">
        <f t="shared" si="3"/>
        <v>45873</v>
      </c>
      <c r="J157" s="943" t="s">
        <v>1004</v>
      </c>
      <c r="K157" s="944" t="s">
        <v>11742</v>
      </c>
    </row>
    <row r="158" spans="1:11">
      <c r="A158" s="945" t="s">
        <v>3514</v>
      </c>
      <c r="B158" s="614" t="s">
        <v>3502</v>
      </c>
      <c r="C158" s="1703" t="s">
        <v>11368</v>
      </c>
      <c r="D158" s="439" t="s">
        <v>131</v>
      </c>
      <c r="E158" s="533">
        <v>45796</v>
      </c>
      <c r="F158" s="325" t="s">
        <v>2566</v>
      </c>
      <c r="G158" s="583"/>
      <c r="H158" s="416" t="s">
        <v>131</v>
      </c>
      <c r="I158" s="530">
        <f t="shared" si="3"/>
        <v>45873</v>
      </c>
      <c r="J158" s="943" t="s">
        <v>2566</v>
      </c>
      <c r="K158" s="944" t="s">
        <v>11742</v>
      </c>
    </row>
    <row r="159" spans="1:11">
      <c r="A159" s="945" t="s">
        <v>3515</v>
      </c>
      <c r="B159" s="614" t="s">
        <v>3504</v>
      </c>
      <c r="C159" s="1703" t="s">
        <v>11368</v>
      </c>
      <c r="D159" s="439" t="s">
        <v>131</v>
      </c>
      <c r="E159" s="533">
        <v>45796</v>
      </c>
      <c r="F159" s="325" t="s">
        <v>2566</v>
      </c>
      <c r="G159" s="583"/>
      <c r="H159" s="441" t="s">
        <v>131</v>
      </c>
      <c r="I159" s="530">
        <f t="shared" si="3"/>
        <v>45873</v>
      </c>
      <c r="J159" s="943" t="s">
        <v>1004</v>
      </c>
      <c r="K159" s="944" t="s">
        <v>11742</v>
      </c>
    </row>
    <row r="160" spans="1:11">
      <c r="A160" s="945" t="s">
        <v>3516</v>
      </c>
      <c r="B160" s="614" t="s">
        <v>3506</v>
      </c>
      <c r="C160" s="1703" t="s">
        <v>11368</v>
      </c>
      <c r="D160" s="439" t="s">
        <v>131</v>
      </c>
      <c r="E160" s="533">
        <v>45796</v>
      </c>
      <c r="F160" s="325" t="s">
        <v>2566</v>
      </c>
      <c r="G160" s="583"/>
      <c r="H160" s="416" t="s">
        <v>131</v>
      </c>
      <c r="I160" s="530">
        <f t="shared" si="3"/>
        <v>45873</v>
      </c>
      <c r="J160" s="943" t="s">
        <v>2566</v>
      </c>
      <c r="K160" s="944" t="s">
        <v>11742</v>
      </c>
    </row>
    <row r="161" spans="1:11">
      <c r="A161" s="945" t="s">
        <v>3517</v>
      </c>
      <c r="B161" s="614" t="s">
        <v>3508</v>
      </c>
      <c r="C161" s="334" t="s">
        <v>1001</v>
      </c>
      <c r="D161" s="439" t="s">
        <v>131</v>
      </c>
      <c r="E161" s="533">
        <v>45796</v>
      </c>
      <c r="F161" s="325" t="s">
        <v>2566</v>
      </c>
      <c r="G161" s="583"/>
      <c r="H161" s="416" t="s">
        <v>131</v>
      </c>
      <c r="I161" s="530">
        <f t="shared" si="3"/>
        <v>45873</v>
      </c>
      <c r="J161" s="943" t="s">
        <v>2566</v>
      </c>
      <c r="K161" s="944"/>
    </row>
    <row r="162" spans="1:11">
      <c r="A162" s="945" t="s">
        <v>3518</v>
      </c>
      <c r="B162" s="614" t="s">
        <v>3519</v>
      </c>
      <c r="C162" s="1703" t="s">
        <v>11368</v>
      </c>
      <c r="D162" s="439" t="s">
        <v>131</v>
      </c>
      <c r="E162" s="533">
        <v>45796</v>
      </c>
      <c r="F162" s="325" t="s">
        <v>2566</v>
      </c>
      <c r="G162" s="583"/>
      <c r="H162" s="416" t="s">
        <v>131</v>
      </c>
      <c r="I162" s="530">
        <f t="shared" si="3"/>
        <v>45873</v>
      </c>
      <c r="J162" s="943" t="s">
        <v>2566</v>
      </c>
      <c r="K162" s="944" t="s">
        <v>11742</v>
      </c>
    </row>
    <row r="163" spans="1:11">
      <c r="A163" s="945" t="s">
        <v>3520</v>
      </c>
      <c r="B163" s="614" t="s">
        <v>3497</v>
      </c>
      <c r="C163" s="1703" t="s">
        <v>11368</v>
      </c>
      <c r="D163" s="439" t="s">
        <v>131</v>
      </c>
      <c r="E163" s="533">
        <v>45796</v>
      </c>
      <c r="F163" s="325" t="s">
        <v>2566</v>
      </c>
      <c r="G163" s="583"/>
      <c r="H163" s="416" t="s">
        <v>131</v>
      </c>
      <c r="I163" s="530">
        <f t="shared" si="3"/>
        <v>45873</v>
      </c>
      <c r="J163" s="943" t="s">
        <v>1004</v>
      </c>
      <c r="K163" s="944" t="s">
        <v>11742</v>
      </c>
    </row>
    <row r="164" spans="1:11">
      <c r="A164" s="945" t="s">
        <v>3521</v>
      </c>
      <c r="B164" s="614" t="s">
        <v>3502</v>
      </c>
      <c r="C164" s="1703" t="s">
        <v>11368</v>
      </c>
      <c r="D164" s="439" t="s">
        <v>131</v>
      </c>
      <c r="E164" s="533">
        <v>45796</v>
      </c>
      <c r="F164" s="325" t="s">
        <v>2566</v>
      </c>
      <c r="G164" s="583"/>
      <c r="H164" s="416" t="s">
        <v>131</v>
      </c>
      <c r="I164" s="530">
        <f t="shared" si="3"/>
        <v>45873</v>
      </c>
      <c r="J164" s="943" t="s">
        <v>2566</v>
      </c>
      <c r="K164" s="944" t="s">
        <v>11742</v>
      </c>
    </row>
    <row r="165" spans="1:11">
      <c r="A165" s="945" t="s">
        <v>3522</v>
      </c>
      <c r="B165" s="614" t="s">
        <v>3508</v>
      </c>
      <c r="C165" s="334" t="s">
        <v>1001</v>
      </c>
      <c r="D165" s="439" t="s">
        <v>131</v>
      </c>
      <c r="E165" s="533">
        <v>45796</v>
      </c>
      <c r="F165" s="325" t="s">
        <v>2566</v>
      </c>
      <c r="G165" s="583"/>
      <c r="H165" s="416" t="s">
        <v>131</v>
      </c>
      <c r="I165" s="530">
        <f t="shared" si="3"/>
        <v>45873</v>
      </c>
      <c r="J165" s="943" t="s">
        <v>2566</v>
      </c>
      <c r="K165" s="944"/>
    </row>
    <row r="166" spans="1:11">
      <c r="A166" s="945" t="s">
        <v>3523</v>
      </c>
      <c r="B166" s="614" t="s">
        <v>3524</v>
      </c>
      <c r="C166" s="1703" t="s">
        <v>11368</v>
      </c>
      <c r="D166" s="439" t="s">
        <v>131</v>
      </c>
      <c r="E166" s="533">
        <v>45796</v>
      </c>
      <c r="F166" s="325" t="s">
        <v>2566</v>
      </c>
      <c r="G166" s="583"/>
      <c r="H166" s="441" t="s">
        <v>131</v>
      </c>
      <c r="I166" s="530">
        <f t="shared" si="3"/>
        <v>45873</v>
      </c>
      <c r="J166" s="329" t="s">
        <v>1004</v>
      </c>
      <c r="K166" s="944" t="s">
        <v>11742</v>
      </c>
    </row>
    <row r="167" spans="1:11">
      <c r="A167" s="945" t="s">
        <v>3525</v>
      </c>
      <c r="B167" s="614" t="s">
        <v>3526</v>
      </c>
      <c r="C167" s="1703" t="s">
        <v>11368</v>
      </c>
      <c r="D167" s="439" t="s">
        <v>131</v>
      </c>
      <c r="E167" s="533">
        <v>45796</v>
      </c>
      <c r="F167" s="325" t="s">
        <v>2566</v>
      </c>
      <c r="G167" s="583"/>
      <c r="H167" s="483" t="s">
        <v>131</v>
      </c>
      <c r="I167" s="530">
        <f t="shared" si="3"/>
        <v>45873</v>
      </c>
      <c r="J167" s="1199" t="s">
        <v>2566</v>
      </c>
      <c r="K167" s="944" t="s">
        <v>11742</v>
      </c>
    </row>
    <row r="168" spans="1:11">
      <c r="A168" s="945" t="s">
        <v>3527</v>
      </c>
      <c r="B168" s="614" t="s">
        <v>3526</v>
      </c>
      <c r="C168" s="1703" t="s">
        <v>11368</v>
      </c>
      <c r="D168" s="439" t="s">
        <v>131</v>
      </c>
      <c r="E168" s="533">
        <v>45796</v>
      </c>
      <c r="F168" s="325" t="s">
        <v>2566</v>
      </c>
      <c r="G168" s="583"/>
      <c r="H168" s="416" t="s">
        <v>131</v>
      </c>
      <c r="I168" s="530">
        <f t="shared" si="3"/>
        <v>45873</v>
      </c>
      <c r="J168" s="1199" t="s">
        <v>2566</v>
      </c>
      <c r="K168" s="944" t="s">
        <v>11742</v>
      </c>
    </row>
    <row r="169" spans="1:11">
      <c r="A169" s="945" t="s">
        <v>3528</v>
      </c>
      <c r="B169" s="614" t="s">
        <v>3529</v>
      </c>
      <c r="C169" s="1703" t="s">
        <v>11368</v>
      </c>
      <c r="D169" s="439" t="s">
        <v>131</v>
      </c>
      <c r="E169" s="533">
        <v>45796</v>
      </c>
      <c r="F169" s="325" t="s">
        <v>2566</v>
      </c>
      <c r="G169" s="583"/>
      <c r="H169" s="416" t="s">
        <v>131</v>
      </c>
      <c r="I169" s="530">
        <f t="shared" si="3"/>
        <v>45873</v>
      </c>
      <c r="J169" s="943" t="s">
        <v>2566</v>
      </c>
      <c r="K169" s="944" t="s">
        <v>11742</v>
      </c>
    </row>
    <row r="170" spans="1:11">
      <c r="A170" s="945" t="s">
        <v>3530</v>
      </c>
      <c r="B170" s="614" t="s">
        <v>3531</v>
      </c>
      <c r="C170" s="1703" t="s">
        <v>11368</v>
      </c>
      <c r="D170" s="439" t="s">
        <v>131</v>
      </c>
      <c r="E170" s="533">
        <v>45796</v>
      </c>
      <c r="F170" s="325" t="s">
        <v>2566</v>
      </c>
      <c r="G170" s="583"/>
      <c r="H170" s="441" t="s">
        <v>131</v>
      </c>
      <c r="I170" s="530">
        <f t="shared" si="3"/>
        <v>45873</v>
      </c>
      <c r="J170" s="943" t="s">
        <v>2566</v>
      </c>
      <c r="K170" s="944" t="s">
        <v>11742</v>
      </c>
    </row>
    <row r="171" spans="1:11">
      <c r="A171" s="945" t="s">
        <v>3532</v>
      </c>
      <c r="B171" s="614" t="s">
        <v>3533</v>
      </c>
      <c r="C171" s="1703" t="s">
        <v>11368</v>
      </c>
      <c r="D171" s="439" t="s">
        <v>131</v>
      </c>
      <c r="E171" s="533">
        <v>45796</v>
      </c>
      <c r="F171" s="325" t="s">
        <v>2566</v>
      </c>
      <c r="G171" s="583"/>
      <c r="H171" s="416" t="s">
        <v>131</v>
      </c>
      <c r="I171" s="530">
        <f t="shared" si="3"/>
        <v>45873</v>
      </c>
      <c r="J171" s="943" t="s">
        <v>1004</v>
      </c>
      <c r="K171" s="944" t="s">
        <v>11742</v>
      </c>
    </row>
    <row r="172" spans="1:11">
      <c r="A172" s="945" t="s">
        <v>3534</v>
      </c>
      <c r="B172" s="614" t="s">
        <v>3535</v>
      </c>
      <c r="C172" s="1703" t="s">
        <v>11368</v>
      </c>
      <c r="D172" s="439" t="s">
        <v>131</v>
      </c>
      <c r="E172" s="533">
        <v>45796</v>
      </c>
      <c r="F172" s="325" t="s">
        <v>2566</v>
      </c>
      <c r="G172" s="583"/>
      <c r="H172" s="416" t="s">
        <v>131</v>
      </c>
      <c r="I172" s="530">
        <f t="shared" si="3"/>
        <v>45873</v>
      </c>
      <c r="J172" s="943" t="s">
        <v>1004</v>
      </c>
      <c r="K172" s="944" t="s">
        <v>11742</v>
      </c>
    </row>
    <row r="173" spans="1:11">
      <c r="A173" s="945" t="s">
        <v>3536</v>
      </c>
      <c r="B173" s="614" t="s">
        <v>3537</v>
      </c>
      <c r="C173" s="1703" t="s">
        <v>11368</v>
      </c>
      <c r="D173" s="439" t="s">
        <v>131</v>
      </c>
      <c r="E173" s="533">
        <v>45796</v>
      </c>
      <c r="F173" s="325" t="s">
        <v>2566</v>
      </c>
      <c r="G173" s="583"/>
      <c r="H173" s="416" t="s">
        <v>131</v>
      </c>
      <c r="I173" s="530">
        <f t="shared" si="3"/>
        <v>45873</v>
      </c>
      <c r="J173" s="943" t="s">
        <v>1004</v>
      </c>
      <c r="K173" s="944" t="s">
        <v>11742</v>
      </c>
    </row>
    <row r="174" spans="1:11">
      <c r="A174" s="945" t="s">
        <v>3538</v>
      </c>
      <c r="B174" s="614" t="s">
        <v>3539</v>
      </c>
      <c r="C174" s="1703" t="s">
        <v>11368</v>
      </c>
      <c r="D174" s="439" t="s">
        <v>131</v>
      </c>
      <c r="E174" s="533">
        <v>45796</v>
      </c>
      <c r="F174" s="325" t="s">
        <v>2566</v>
      </c>
      <c r="G174" s="583"/>
      <c r="H174" s="441" t="s">
        <v>131</v>
      </c>
      <c r="I174" s="530">
        <f t="shared" si="3"/>
        <v>45873</v>
      </c>
      <c r="J174" s="943" t="s">
        <v>1004</v>
      </c>
      <c r="K174" s="944" t="s">
        <v>11742</v>
      </c>
    </row>
    <row r="175" spans="1:11">
      <c r="A175" s="945" t="s">
        <v>3540</v>
      </c>
      <c r="B175" s="614" t="s">
        <v>3541</v>
      </c>
      <c r="C175" s="1703" t="s">
        <v>11368</v>
      </c>
      <c r="D175" s="439" t="s">
        <v>131</v>
      </c>
      <c r="E175" s="533">
        <v>45796</v>
      </c>
      <c r="F175" s="325" t="s">
        <v>2566</v>
      </c>
      <c r="G175" s="583"/>
      <c r="H175" s="416" t="s">
        <v>131</v>
      </c>
      <c r="I175" s="530">
        <f t="shared" si="3"/>
        <v>45873</v>
      </c>
      <c r="J175" s="943" t="s">
        <v>2566</v>
      </c>
      <c r="K175" s="944" t="s">
        <v>11742</v>
      </c>
    </row>
    <row r="176" spans="1:11">
      <c r="A176" s="945" t="s">
        <v>3542</v>
      </c>
      <c r="B176" s="614" t="s">
        <v>3543</v>
      </c>
      <c r="C176" s="334" t="s">
        <v>1001</v>
      </c>
      <c r="D176" s="439" t="s">
        <v>131</v>
      </c>
      <c r="E176" s="533">
        <v>45796</v>
      </c>
      <c r="F176" s="325" t="s">
        <v>2566</v>
      </c>
      <c r="G176" s="583"/>
      <c r="H176" s="416" t="s">
        <v>131</v>
      </c>
      <c r="I176" s="530">
        <f t="shared" si="3"/>
        <v>45873</v>
      </c>
      <c r="J176" s="943" t="s">
        <v>2566</v>
      </c>
      <c r="K176" s="944"/>
    </row>
    <row r="177" spans="1:11">
      <c r="A177" s="945" t="s">
        <v>3544</v>
      </c>
      <c r="B177" s="614" t="s">
        <v>3545</v>
      </c>
      <c r="C177" s="334" t="s">
        <v>983</v>
      </c>
      <c r="D177" s="439" t="s">
        <v>131</v>
      </c>
      <c r="E177" s="533">
        <v>45796</v>
      </c>
      <c r="F177" s="325" t="s">
        <v>2566</v>
      </c>
      <c r="G177" s="583"/>
      <c r="H177" s="416" t="s">
        <v>131</v>
      </c>
      <c r="I177" s="530">
        <f t="shared" si="3"/>
        <v>45873</v>
      </c>
      <c r="J177" s="943" t="s">
        <v>2566</v>
      </c>
      <c r="K177" s="944"/>
    </row>
    <row r="178" spans="1:11">
      <c r="A178" s="945" t="s">
        <v>3546</v>
      </c>
      <c r="B178" s="614" t="s">
        <v>3545</v>
      </c>
      <c r="C178" s="334" t="s">
        <v>983</v>
      </c>
      <c r="D178" s="439" t="s">
        <v>131</v>
      </c>
      <c r="E178" s="533">
        <v>45796</v>
      </c>
      <c r="F178" s="325" t="s">
        <v>2566</v>
      </c>
      <c r="G178" s="583"/>
      <c r="H178" s="416" t="s">
        <v>131</v>
      </c>
      <c r="I178" s="530">
        <f t="shared" si="3"/>
        <v>45873</v>
      </c>
      <c r="J178" s="943" t="s">
        <v>2566</v>
      </c>
      <c r="K178" s="944"/>
    </row>
    <row r="179" spans="1:11">
      <c r="A179" s="945" t="s">
        <v>3547</v>
      </c>
      <c r="B179" s="614" t="s">
        <v>3533</v>
      </c>
      <c r="C179" s="1703" t="s">
        <v>11368</v>
      </c>
      <c r="D179" s="439" t="s">
        <v>131</v>
      </c>
      <c r="E179" s="533">
        <v>45796</v>
      </c>
      <c r="F179" s="325" t="s">
        <v>2566</v>
      </c>
      <c r="G179" s="583"/>
      <c r="H179" s="416" t="s">
        <v>131</v>
      </c>
      <c r="I179" s="530">
        <f t="shared" si="3"/>
        <v>45873</v>
      </c>
      <c r="J179" s="943" t="s">
        <v>1004</v>
      </c>
      <c r="K179" s="944" t="s">
        <v>11742</v>
      </c>
    </row>
    <row r="180" spans="1:11">
      <c r="A180" s="945" t="s">
        <v>3548</v>
      </c>
      <c r="B180" s="614" t="s">
        <v>3535</v>
      </c>
      <c r="C180" s="1703" t="s">
        <v>11368</v>
      </c>
      <c r="D180" s="439" t="s">
        <v>131</v>
      </c>
      <c r="E180" s="533">
        <v>45796</v>
      </c>
      <c r="F180" s="325" t="s">
        <v>2566</v>
      </c>
      <c r="G180" s="583"/>
      <c r="H180" s="416" t="s">
        <v>131</v>
      </c>
      <c r="I180" s="530">
        <f t="shared" si="3"/>
        <v>45873</v>
      </c>
      <c r="J180" s="943" t="s">
        <v>1004</v>
      </c>
      <c r="K180" s="944" t="s">
        <v>11742</v>
      </c>
    </row>
    <row r="181" spans="1:11">
      <c r="A181" s="945" t="s">
        <v>3549</v>
      </c>
      <c r="B181" s="614" t="s">
        <v>3537</v>
      </c>
      <c r="C181" s="1703" t="s">
        <v>11368</v>
      </c>
      <c r="D181" s="439" t="s">
        <v>131</v>
      </c>
      <c r="E181" s="533">
        <v>45796</v>
      </c>
      <c r="F181" s="325" t="s">
        <v>2566</v>
      </c>
      <c r="G181" s="583"/>
      <c r="H181" s="416" t="s">
        <v>131</v>
      </c>
      <c r="I181" s="530">
        <f t="shared" si="3"/>
        <v>45873</v>
      </c>
      <c r="J181" s="943" t="s">
        <v>2566</v>
      </c>
      <c r="K181" s="944" t="s">
        <v>11742</v>
      </c>
    </row>
    <row r="182" spans="1:11">
      <c r="A182" s="945" t="s">
        <v>3550</v>
      </c>
      <c r="B182" s="614" t="s">
        <v>3539</v>
      </c>
      <c r="C182" s="1703" t="s">
        <v>11368</v>
      </c>
      <c r="D182" s="439" t="s">
        <v>131</v>
      </c>
      <c r="E182" s="533">
        <v>45796</v>
      </c>
      <c r="F182" s="325" t="s">
        <v>2566</v>
      </c>
      <c r="G182" s="583"/>
      <c r="H182" s="416" t="s">
        <v>131</v>
      </c>
      <c r="I182" s="530">
        <f t="shared" si="3"/>
        <v>45873</v>
      </c>
      <c r="J182" s="943" t="s">
        <v>1004</v>
      </c>
      <c r="K182" s="944" t="s">
        <v>11742</v>
      </c>
    </row>
    <row r="183" spans="1:11">
      <c r="A183" s="945" t="s">
        <v>3551</v>
      </c>
      <c r="B183" s="614" t="s">
        <v>3541</v>
      </c>
      <c r="C183" s="1703" t="s">
        <v>11368</v>
      </c>
      <c r="D183" s="439" t="s">
        <v>131</v>
      </c>
      <c r="E183" s="533">
        <v>45796</v>
      </c>
      <c r="F183" s="325" t="s">
        <v>2566</v>
      </c>
      <c r="G183" s="583"/>
      <c r="H183" s="416" t="s">
        <v>131</v>
      </c>
      <c r="I183" s="530">
        <f t="shared" ref="I183:I190" si="4">$B$4+90</f>
        <v>45873</v>
      </c>
      <c r="J183" s="943" t="s">
        <v>2566</v>
      </c>
      <c r="K183" s="944" t="s">
        <v>11742</v>
      </c>
    </row>
    <row r="184" spans="1:11">
      <c r="A184" s="945" t="s">
        <v>3552</v>
      </c>
      <c r="B184" s="614" t="s">
        <v>3543</v>
      </c>
      <c r="C184" s="334" t="s">
        <v>1001</v>
      </c>
      <c r="D184" s="439" t="s">
        <v>131</v>
      </c>
      <c r="E184" s="533">
        <v>45796</v>
      </c>
      <c r="F184" s="325" t="s">
        <v>2566</v>
      </c>
      <c r="G184" s="583"/>
      <c r="H184" s="416" t="s">
        <v>131</v>
      </c>
      <c r="I184" s="530">
        <f t="shared" si="4"/>
        <v>45873</v>
      </c>
      <c r="J184" s="943" t="s">
        <v>2566</v>
      </c>
      <c r="K184" s="944"/>
    </row>
    <row r="185" spans="1:11" ht="26">
      <c r="A185" s="945" t="s">
        <v>3553</v>
      </c>
      <c r="B185" s="419" t="s">
        <v>3554</v>
      </c>
      <c r="C185" s="1703" t="s">
        <v>11368</v>
      </c>
      <c r="D185" s="439" t="s">
        <v>131</v>
      </c>
      <c r="E185" s="533">
        <v>45796</v>
      </c>
      <c r="F185" s="325" t="s">
        <v>2566</v>
      </c>
      <c r="G185" s="583"/>
      <c r="H185" s="416" t="s">
        <v>131</v>
      </c>
      <c r="I185" s="530">
        <f t="shared" si="4"/>
        <v>45873</v>
      </c>
      <c r="J185" s="943" t="s">
        <v>2566</v>
      </c>
      <c r="K185" s="944" t="s">
        <v>11742</v>
      </c>
    </row>
    <row r="186" spans="1:11" ht="26">
      <c r="A186" s="945" t="s">
        <v>3555</v>
      </c>
      <c r="B186" s="419" t="s">
        <v>3554</v>
      </c>
      <c r="C186" s="1703" t="s">
        <v>11368</v>
      </c>
      <c r="D186" s="439" t="s">
        <v>131</v>
      </c>
      <c r="E186" s="533">
        <v>45796</v>
      </c>
      <c r="F186" s="325" t="s">
        <v>2566</v>
      </c>
      <c r="G186" s="583"/>
      <c r="H186" s="416" t="s">
        <v>131</v>
      </c>
      <c r="I186" s="530">
        <f t="shared" si="4"/>
        <v>45873</v>
      </c>
      <c r="J186" s="943" t="s">
        <v>2566</v>
      </c>
      <c r="K186" s="944" t="s">
        <v>11742</v>
      </c>
    </row>
    <row r="187" spans="1:11">
      <c r="A187" s="488" t="s">
        <v>3556</v>
      </c>
      <c r="B187" s="419" t="s">
        <v>3533</v>
      </c>
      <c r="C187" s="1703" t="s">
        <v>11368</v>
      </c>
      <c r="D187" s="460" t="s">
        <v>131</v>
      </c>
      <c r="E187" s="715">
        <v>45796</v>
      </c>
      <c r="F187" s="461" t="s">
        <v>2566</v>
      </c>
      <c r="G187" s="721"/>
      <c r="H187" s="441" t="s">
        <v>131</v>
      </c>
      <c r="I187" s="530">
        <f t="shared" si="4"/>
        <v>45873</v>
      </c>
      <c r="J187" s="438" t="s">
        <v>1004</v>
      </c>
      <c r="K187" s="944" t="s">
        <v>11742</v>
      </c>
    </row>
    <row r="188" spans="1:11">
      <c r="A188" s="488" t="s">
        <v>3557</v>
      </c>
      <c r="B188" s="620" t="s">
        <v>3537</v>
      </c>
      <c r="C188" s="1703" t="s">
        <v>11368</v>
      </c>
      <c r="D188" s="462" t="s">
        <v>131</v>
      </c>
      <c r="E188" s="575">
        <v>45796</v>
      </c>
      <c r="F188" s="411" t="s">
        <v>2566</v>
      </c>
      <c r="G188" s="720"/>
      <c r="H188" s="441" t="s">
        <v>131</v>
      </c>
      <c r="I188" s="530">
        <f t="shared" si="4"/>
        <v>45873</v>
      </c>
      <c r="J188" s="438" t="s">
        <v>1004</v>
      </c>
      <c r="K188" s="944" t="s">
        <v>11742</v>
      </c>
    </row>
    <row r="189" spans="1:11">
      <c r="A189" s="488" t="s">
        <v>3558</v>
      </c>
      <c r="B189" s="419" t="s">
        <v>3541</v>
      </c>
      <c r="C189" s="1703" t="s">
        <v>11368</v>
      </c>
      <c r="D189" s="440" t="s">
        <v>131</v>
      </c>
      <c r="E189" s="533">
        <v>45796</v>
      </c>
      <c r="F189" s="326" t="s">
        <v>2566</v>
      </c>
      <c r="G189" s="583"/>
      <c r="H189" s="441" t="s">
        <v>131</v>
      </c>
      <c r="I189" s="530">
        <f t="shared" si="4"/>
        <v>45873</v>
      </c>
      <c r="J189" s="438" t="s">
        <v>1004</v>
      </c>
      <c r="K189" s="944" t="s">
        <v>11742</v>
      </c>
    </row>
    <row r="190" spans="1:11" ht="13.75" thickBot="1">
      <c r="A190" s="1256" t="s">
        <v>3559</v>
      </c>
      <c r="B190" s="1195" t="s">
        <v>3560</v>
      </c>
      <c r="C190" s="1716" t="s">
        <v>11368</v>
      </c>
      <c r="D190" s="1196" t="s">
        <v>131</v>
      </c>
      <c r="E190" s="1197">
        <v>45796</v>
      </c>
      <c r="F190" s="482" t="s">
        <v>2566</v>
      </c>
      <c r="G190" s="1198"/>
      <c r="H190" s="1299" t="s">
        <v>131</v>
      </c>
      <c r="I190" s="531">
        <f t="shared" si="4"/>
        <v>45873</v>
      </c>
      <c r="J190" s="336" t="s">
        <v>1004</v>
      </c>
      <c r="K190" s="1717" t="s">
        <v>11742</v>
      </c>
    </row>
    <row r="191" spans="1:11" ht="14.7" customHeight="1">
      <c r="E191" s="18"/>
    </row>
    <row r="192" spans="1:11" ht="14.7" customHeight="1">
      <c r="A192" s="1909" t="s">
        <v>801</v>
      </c>
      <c r="B192" s="1909"/>
      <c r="C192" s="178"/>
      <c r="D192" s="178"/>
      <c r="E192" s="178"/>
      <c r="F192" s="178"/>
      <c r="G192" s="215"/>
      <c r="H192" s="178"/>
      <c r="I192" s="178"/>
      <c r="J192" s="178"/>
      <c r="K192" s="178"/>
    </row>
    <row r="193" spans="1:3" ht="14.7" customHeight="1">
      <c r="A193" s="728" t="s">
        <v>802</v>
      </c>
      <c r="B193" s="178"/>
      <c r="C193" s="178"/>
    </row>
    <row r="194" spans="1:3" ht="14.7" customHeight="1">
      <c r="A194" s="728"/>
      <c r="B194" s="178"/>
      <c r="C194" s="178"/>
    </row>
    <row r="195" spans="1:3" ht="14.7" customHeight="1">
      <c r="A195" s="728" t="s">
        <v>11490</v>
      </c>
      <c r="B195" s="178"/>
      <c r="C195" s="178"/>
    </row>
    <row r="196" spans="1:3" ht="14.7" customHeight="1">
      <c r="A196" s="729"/>
      <c r="B196" s="178"/>
      <c r="C196" s="178"/>
    </row>
    <row r="197" spans="1:3" ht="14.7" customHeight="1">
      <c r="A197" s="729"/>
      <c r="B197" s="178"/>
      <c r="C197" s="178"/>
    </row>
    <row r="198" spans="1:3">
      <c r="A198" s="1935" t="s">
        <v>1297</v>
      </c>
      <c r="B198" s="1935"/>
      <c r="C198" s="1935"/>
    </row>
    <row r="199" spans="1:3">
      <c r="A199" s="1935" t="s">
        <v>3275</v>
      </c>
      <c r="B199" s="1935"/>
      <c r="C199" s="283"/>
    </row>
  </sheetData>
  <sortState xmlns:xlrd2="http://schemas.microsoft.com/office/spreadsheetml/2017/richdata2" ref="A9:O190">
    <sortCondition ref="A9:A190"/>
  </sortState>
  <mergeCells count="9">
    <mergeCell ref="A199:B199"/>
    <mergeCell ref="A198:C198"/>
    <mergeCell ref="H5:K5"/>
    <mergeCell ref="A192:B192"/>
    <mergeCell ref="A1:C1"/>
    <mergeCell ref="D1:G1"/>
    <mergeCell ref="A2:C2"/>
    <mergeCell ref="A3:C3"/>
    <mergeCell ref="D5:G5"/>
  </mergeCells>
  <phoneticPr fontId="28" type="noConversion"/>
  <hyperlinks>
    <hyperlink ref="A5" location="Top!A1" display="go to top" xr:uid="{00000000-0004-0000-0D00-000000000000}"/>
    <hyperlink ref="A198" location="Ellisys!A1" display="15) Ellisys Bluetooth Qualifier" xr:uid="{00000000-0004-0000-0D00-000001000000}"/>
    <hyperlink ref="A198:C198" location="'Ellisys (EBQ)'!A1" display="15) Ellisys Bluetooth Qualifier" xr:uid="{00000000-0004-0000-0D00-000002000000}"/>
    <hyperlink ref="A199" location="Teledyne!A1" display="16) Teledyne LeCroy Harmony LE Tester" xr:uid="{00000000-0004-0000-0D00-000003000000}"/>
    <hyperlink ref="A199:B199" location="'Teledyne (Harmony)'!A1" display="16) Teledyne LeCroy Harmony LE Tester" xr:uid="{00000000-0004-0000-0D00-000004000000}"/>
  </hyperlinks>
  <pageMargins left="0.7" right="0.7" top="0.75" bottom="0.75" header="0.3" footer="0.3"/>
  <pageSetup paperSize="9" scale="48" fitToHeight="0" orientation="landscape"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rgb="FFB1A0C7"/>
    <pageSetUpPr fitToPage="1"/>
  </sheetPr>
  <dimension ref="A1:K364"/>
  <sheetViews>
    <sheetView zoomScaleNormal="100" workbookViewId="0">
      <selection sqref="A1:C1"/>
    </sheetView>
  </sheetViews>
  <sheetFormatPr defaultColWidth="11.453125" defaultRowHeight="13"/>
  <cols>
    <col min="1" max="1" width="25.76953125" customWidth="1"/>
    <col min="2" max="2" width="61.76953125" style="4" customWidth="1"/>
    <col min="3" max="3" width="16.2265625" style="38" customWidth="1"/>
    <col min="4" max="4" width="16" style="12" customWidth="1"/>
    <col min="5" max="5" width="19.453125" style="12" customWidth="1"/>
    <col min="6" max="6" width="16.453125" style="11" customWidth="1"/>
    <col min="7" max="7" width="21.54296875" style="11" customWidth="1"/>
    <col min="8" max="8" width="16" style="12" bestFit="1" customWidth="1"/>
    <col min="9" max="9" width="20.54296875" style="12" customWidth="1"/>
    <col min="10" max="10" width="17.54296875" style="11" customWidth="1"/>
    <col min="11" max="11" width="23.76953125" style="10" customWidth="1"/>
    <col min="12" max="12" width="10" customWidth="1"/>
    <col min="13" max="13" width="17" customWidth="1"/>
  </cols>
  <sheetData>
    <row r="1" spans="1:11" ht="21.25" thickBot="1">
      <c r="A1" s="1920" t="s">
        <v>677</v>
      </c>
      <c r="B1" s="1920"/>
      <c r="C1" s="1920"/>
    </row>
    <row r="2" spans="1:11" ht="33" customHeight="1" thickBot="1">
      <c r="A2" s="1920" t="str">
        <f>Top!$C$17</f>
        <v>Logical Link Control and Adaptation Protocol Conformance</v>
      </c>
      <c r="B2" s="1920"/>
      <c r="C2" s="1936"/>
      <c r="D2" s="521" t="s">
        <v>678</v>
      </c>
      <c r="E2" s="519" t="str">
        <f>Top!E17</f>
        <v>L2CAP.TS.p39</v>
      </c>
      <c r="F2" s="519"/>
      <c r="G2" s="519"/>
      <c r="H2" s="495" t="s">
        <v>8</v>
      </c>
      <c r="I2" s="494" t="str">
        <f>Top!G17</f>
        <v>L2CAP.TS.p40</v>
      </c>
      <c r="J2" s="495" t="s">
        <v>679</v>
      </c>
      <c r="K2" s="189">
        <f>rel_date</f>
        <v>45783</v>
      </c>
    </row>
    <row r="3" spans="1:11" ht="20.5">
      <c r="A3" s="1920" t="str">
        <f>Top!$D$17</f>
        <v>Vol 3 Part A, 4.2–6.1</v>
      </c>
      <c r="B3" s="1920"/>
      <c r="C3" s="1936"/>
      <c r="D3" s="159" t="s">
        <v>680</v>
      </c>
      <c r="E3" s="160" t="str">
        <f>Top!F17</f>
        <v>L2CAP.ICS.p27</v>
      </c>
      <c r="F3" s="160"/>
      <c r="G3" s="160"/>
      <c r="H3" s="188" t="s">
        <v>9</v>
      </c>
      <c r="I3" s="496" t="str">
        <f>Top!H17</f>
        <v>L2CAP.ICS.p28</v>
      </c>
      <c r="J3" s="188" t="s">
        <v>679</v>
      </c>
      <c r="K3" s="291">
        <f>rel_date</f>
        <v>45783</v>
      </c>
    </row>
    <row r="4" spans="1:11" ht="16.25" thickBot="1">
      <c r="A4" s="5" t="s">
        <v>681</v>
      </c>
      <c r="B4" s="43">
        <f>rel_date</f>
        <v>45783</v>
      </c>
      <c r="C4" s="43"/>
      <c r="D4" s="157"/>
      <c r="E4" s="161"/>
      <c r="F4" s="161"/>
      <c r="G4" s="161"/>
      <c r="H4" s="157"/>
      <c r="I4" s="161"/>
      <c r="J4" s="157"/>
      <c r="K4" s="158"/>
    </row>
    <row r="5" spans="1:11" ht="13.5" customHeight="1" thickBot="1">
      <c r="A5" s="54" t="s">
        <v>682</v>
      </c>
      <c r="B5" s="180"/>
      <c r="C5" s="181"/>
      <c r="D5" s="1912" t="s">
        <v>683</v>
      </c>
      <c r="E5" s="1913"/>
      <c r="F5" s="1913"/>
      <c r="G5" s="1914"/>
      <c r="H5" s="1912" t="s">
        <v>684</v>
      </c>
      <c r="I5" s="1913"/>
      <c r="J5" s="1913"/>
      <c r="K5" s="1914"/>
    </row>
    <row r="6" spans="1:11" ht="39.75" thickBot="1">
      <c r="A6" s="86" t="s">
        <v>685</v>
      </c>
      <c r="B6" s="145" t="s">
        <v>482</v>
      </c>
      <c r="C6" s="629" t="s">
        <v>686</v>
      </c>
      <c r="D6" s="146" t="s">
        <v>687</v>
      </c>
      <c r="E6" s="46" t="s">
        <v>688</v>
      </c>
      <c r="F6" s="46" t="s">
        <v>689</v>
      </c>
      <c r="G6" s="47" t="s">
        <v>690</v>
      </c>
      <c r="H6" s="146" t="s">
        <v>687</v>
      </c>
      <c r="I6" s="46" t="s">
        <v>688</v>
      </c>
      <c r="J6" s="46" t="s">
        <v>689</v>
      </c>
      <c r="K6" s="49" t="s">
        <v>690</v>
      </c>
    </row>
    <row r="7" spans="1:11" s="7" customFormat="1">
      <c r="A7" s="1173" t="s">
        <v>676</v>
      </c>
      <c r="B7" s="1178" t="s">
        <v>691</v>
      </c>
      <c r="C7" s="323" t="s">
        <v>11368</v>
      </c>
      <c r="D7" s="428"/>
      <c r="E7" s="532">
        <v>45796</v>
      </c>
      <c r="F7" s="317"/>
      <c r="G7" s="1237" t="s">
        <v>11074</v>
      </c>
      <c r="H7" s="1179"/>
      <c r="I7" s="530">
        <f>$B$4+90</f>
        <v>45873</v>
      </c>
      <c r="J7" s="738"/>
      <c r="K7" s="579" t="s">
        <v>11647</v>
      </c>
    </row>
    <row r="8" spans="1:11" s="7" customFormat="1">
      <c r="A8" s="640" t="s">
        <v>9</v>
      </c>
      <c r="B8" s="612" t="s">
        <v>694</v>
      </c>
      <c r="C8" s="323" t="s">
        <v>11368</v>
      </c>
      <c r="D8" s="433"/>
      <c r="E8" s="538">
        <v>45796</v>
      </c>
      <c r="F8" s="326"/>
      <c r="G8" s="431" t="s">
        <v>10923</v>
      </c>
      <c r="H8" s="434"/>
      <c r="I8" s="530">
        <f t="shared" ref="I8:I86" si="0">$B$4+90</f>
        <v>45873</v>
      </c>
      <c r="J8" s="329"/>
      <c r="K8" s="579" t="s">
        <v>11627</v>
      </c>
    </row>
    <row r="9" spans="1:11" s="7" customFormat="1" ht="12.45" customHeight="1">
      <c r="A9" s="627" t="s">
        <v>3561</v>
      </c>
      <c r="B9" s="612" t="s">
        <v>3562</v>
      </c>
      <c r="C9" s="621"/>
      <c r="D9" s="433" t="s">
        <v>697</v>
      </c>
      <c r="E9" s="538">
        <v>45796</v>
      </c>
      <c r="F9" s="326" t="s">
        <v>698</v>
      </c>
      <c r="G9" s="431"/>
      <c r="H9" s="434" t="s">
        <v>697</v>
      </c>
      <c r="I9" s="530">
        <f t="shared" si="0"/>
        <v>45873</v>
      </c>
      <c r="J9" s="329" t="s">
        <v>698</v>
      </c>
      <c r="K9" s="359"/>
    </row>
    <row r="10" spans="1:11" s="7" customFormat="1" ht="12.45" customHeight="1">
      <c r="A10" s="414" t="s">
        <v>3563</v>
      </c>
      <c r="B10" s="488" t="s">
        <v>10880</v>
      </c>
      <c r="C10" s="622"/>
      <c r="D10" s="433" t="s">
        <v>697</v>
      </c>
      <c r="E10" s="538">
        <v>45796</v>
      </c>
      <c r="F10" s="326" t="s">
        <v>698</v>
      </c>
      <c r="G10" s="431"/>
      <c r="H10" s="434" t="s">
        <v>697</v>
      </c>
      <c r="I10" s="530">
        <f t="shared" si="0"/>
        <v>45873</v>
      </c>
      <c r="J10" s="329" t="s">
        <v>698</v>
      </c>
      <c r="K10" s="359"/>
    </row>
    <row r="11" spans="1:11" s="7" customFormat="1" ht="12.45" customHeight="1">
      <c r="A11" s="414" t="s">
        <v>3564</v>
      </c>
      <c r="B11" s="488" t="s">
        <v>10881</v>
      </c>
      <c r="C11" s="622"/>
      <c r="D11" s="433" t="s">
        <v>697</v>
      </c>
      <c r="E11" s="538">
        <v>45796</v>
      </c>
      <c r="F11" s="326" t="s">
        <v>698</v>
      </c>
      <c r="G11" s="431"/>
      <c r="H11" s="434" t="s">
        <v>697</v>
      </c>
      <c r="I11" s="530">
        <f t="shared" si="0"/>
        <v>45873</v>
      </c>
      <c r="J11" s="329" t="s">
        <v>698</v>
      </c>
      <c r="K11" s="359"/>
    </row>
    <row r="12" spans="1:11" s="7" customFormat="1" ht="12.45" customHeight="1">
      <c r="A12" s="414" t="s">
        <v>3565</v>
      </c>
      <c r="B12" s="488" t="s">
        <v>3566</v>
      </c>
      <c r="C12" s="622"/>
      <c r="D12" s="433" t="s">
        <v>697</v>
      </c>
      <c r="E12" s="538">
        <v>45796</v>
      </c>
      <c r="F12" s="326" t="s">
        <v>698</v>
      </c>
      <c r="G12" s="431"/>
      <c r="H12" s="434" t="s">
        <v>697</v>
      </c>
      <c r="I12" s="530">
        <f t="shared" si="0"/>
        <v>45873</v>
      </c>
      <c r="J12" s="329" t="s">
        <v>698</v>
      </c>
      <c r="K12" s="359"/>
    </row>
    <row r="13" spans="1:11" s="7" customFormat="1" ht="12.45" customHeight="1">
      <c r="A13" s="414" t="s">
        <v>3567</v>
      </c>
      <c r="B13" s="488" t="s">
        <v>3568</v>
      </c>
      <c r="C13" s="622" t="s">
        <v>983</v>
      </c>
      <c r="D13" s="433" t="s">
        <v>697</v>
      </c>
      <c r="E13" s="538">
        <v>45796</v>
      </c>
      <c r="F13" s="326" t="s">
        <v>698</v>
      </c>
      <c r="G13" s="431"/>
      <c r="H13" s="434" t="s">
        <v>697</v>
      </c>
      <c r="I13" s="530">
        <f t="shared" si="0"/>
        <v>45873</v>
      </c>
      <c r="J13" s="329" t="s">
        <v>698</v>
      </c>
      <c r="K13" s="333"/>
    </row>
    <row r="14" spans="1:11" s="7" customFormat="1" ht="12.45" customHeight="1">
      <c r="A14" s="414" t="s">
        <v>3569</v>
      </c>
      <c r="B14" s="488" t="s">
        <v>10882</v>
      </c>
      <c r="C14" s="622"/>
      <c r="D14" s="433" t="s">
        <v>697</v>
      </c>
      <c r="E14" s="538">
        <v>45796</v>
      </c>
      <c r="F14" s="326" t="s">
        <v>698</v>
      </c>
      <c r="G14" s="431"/>
      <c r="H14" s="434" t="s">
        <v>697</v>
      </c>
      <c r="I14" s="530">
        <f t="shared" si="0"/>
        <v>45873</v>
      </c>
      <c r="J14" s="329" t="s">
        <v>698</v>
      </c>
      <c r="K14" s="447"/>
    </row>
    <row r="15" spans="1:11" s="7" customFormat="1" ht="12.45" customHeight="1">
      <c r="A15" s="414" t="s">
        <v>3570</v>
      </c>
      <c r="B15" s="488" t="s">
        <v>3571</v>
      </c>
      <c r="C15" s="622"/>
      <c r="D15" s="433" t="s">
        <v>131</v>
      </c>
      <c r="E15" s="538">
        <v>45796</v>
      </c>
      <c r="F15" s="326" t="s">
        <v>2274</v>
      </c>
      <c r="G15" s="431"/>
      <c r="H15" s="434" t="s">
        <v>131</v>
      </c>
      <c r="I15" s="530">
        <f t="shared" si="0"/>
        <v>45873</v>
      </c>
      <c r="J15" s="408" t="s">
        <v>2274</v>
      </c>
      <c r="K15" s="359"/>
    </row>
    <row r="16" spans="1:11" s="7" customFormat="1" ht="12.45" customHeight="1">
      <c r="A16" s="414" t="s">
        <v>3572</v>
      </c>
      <c r="B16" s="488" t="s">
        <v>3573</v>
      </c>
      <c r="C16" s="622"/>
      <c r="D16" s="433" t="s">
        <v>697</v>
      </c>
      <c r="E16" s="538">
        <v>45796</v>
      </c>
      <c r="F16" s="326" t="s">
        <v>698</v>
      </c>
      <c r="G16" s="431"/>
      <c r="H16" s="434" t="s">
        <v>697</v>
      </c>
      <c r="I16" s="530">
        <f t="shared" si="0"/>
        <v>45873</v>
      </c>
      <c r="J16" s="329" t="s">
        <v>698</v>
      </c>
      <c r="K16" s="359"/>
    </row>
    <row r="17" spans="1:11" s="7" customFormat="1" ht="12.45" customHeight="1">
      <c r="A17" s="414" t="s">
        <v>3574</v>
      </c>
      <c r="B17" s="488" t="s">
        <v>3575</v>
      </c>
      <c r="C17" s="622"/>
      <c r="D17" s="433" t="s">
        <v>697</v>
      </c>
      <c r="E17" s="538">
        <v>45796</v>
      </c>
      <c r="F17" s="326" t="s">
        <v>698</v>
      </c>
      <c r="G17" s="431"/>
      <c r="H17" s="434" t="s">
        <v>697</v>
      </c>
      <c r="I17" s="530">
        <f t="shared" si="0"/>
        <v>45873</v>
      </c>
      <c r="J17" s="408" t="s">
        <v>698</v>
      </c>
      <c r="K17" s="359"/>
    </row>
    <row r="18" spans="1:11" s="7" customFormat="1" ht="26">
      <c r="A18" s="414" t="s">
        <v>3576</v>
      </c>
      <c r="B18" s="488" t="s">
        <v>10883</v>
      </c>
      <c r="C18" s="622"/>
      <c r="D18" s="433" t="s">
        <v>697</v>
      </c>
      <c r="E18" s="538">
        <v>45796</v>
      </c>
      <c r="F18" s="326" t="s">
        <v>698</v>
      </c>
      <c r="G18" s="431"/>
      <c r="H18" s="434" t="s">
        <v>697</v>
      </c>
      <c r="I18" s="530">
        <f t="shared" si="0"/>
        <v>45873</v>
      </c>
      <c r="J18" s="408" t="s">
        <v>698</v>
      </c>
      <c r="K18" s="359"/>
    </row>
    <row r="19" spans="1:11" s="7" customFormat="1" ht="26">
      <c r="A19" s="414" t="s">
        <v>3577</v>
      </c>
      <c r="B19" s="488" t="s">
        <v>10884</v>
      </c>
      <c r="C19" s="622"/>
      <c r="D19" s="433" t="s">
        <v>697</v>
      </c>
      <c r="E19" s="538">
        <v>45796</v>
      </c>
      <c r="F19" s="326" t="s">
        <v>698</v>
      </c>
      <c r="G19" s="431"/>
      <c r="H19" s="434" t="s">
        <v>697</v>
      </c>
      <c r="I19" s="530">
        <f t="shared" si="0"/>
        <v>45873</v>
      </c>
      <c r="J19" s="329" t="s">
        <v>698</v>
      </c>
      <c r="K19" s="359"/>
    </row>
    <row r="20" spans="1:11" s="7" customFormat="1" ht="12.45" customHeight="1">
      <c r="A20" s="1071" t="s">
        <v>3578</v>
      </c>
      <c r="B20" s="945" t="s">
        <v>10885</v>
      </c>
      <c r="C20" s="1086"/>
      <c r="D20" s="433" t="s">
        <v>697</v>
      </c>
      <c r="E20" s="533">
        <v>45796</v>
      </c>
      <c r="F20" s="325" t="s">
        <v>698</v>
      </c>
      <c r="G20" s="1080"/>
      <c r="H20" s="434" t="s">
        <v>697</v>
      </c>
      <c r="I20" s="530">
        <f t="shared" si="0"/>
        <v>45873</v>
      </c>
      <c r="J20" s="328" t="s">
        <v>698</v>
      </c>
      <c r="K20" s="1087"/>
    </row>
    <row r="21" spans="1:11" s="7" customFormat="1" ht="12.45" customHeight="1">
      <c r="A21" s="1071" t="s">
        <v>3579</v>
      </c>
      <c r="B21" s="945" t="s">
        <v>10886</v>
      </c>
      <c r="C21" s="1086"/>
      <c r="D21" s="433" t="s">
        <v>697</v>
      </c>
      <c r="E21" s="533">
        <v>45796</v>
      </c>
      <c r="F21" s="325" t="s">
        <v>698</v>
      </c>
      <c r="G21" s="1080"/>
      <c r="H21" s="434" t="s">
        <v>697</v>
      </c>
      <c r="I21" s="530">
        <f t="shared" si="0"/>
        <v>45873</v>
      </c>
      <c r="J21" s="328" t="s">
        <v>698</v>
      </c>
      <c r="K21" s="1087"/>
    </row>
    <row r="22" spans="1:11" s="7" customFormat="1" ht="12.45" customHeight="1">
      <c r="A22" s="414" t="s">
        <v>3580</v>
      </c>
      <c r="B22" s="488" t="s">
        <v>3581</v>
      </c>
      <c r="C22" s="622"/>
      <c r="D22" s="433" t="s">
        <v>697</v>
      </c>
      <c r="E22" s="538">
        <v>45796</v>
      </c>
      <c r="F22" s="326" t="s">
        <v>698</v>
      </c>
      <c r="G22" s="431"/>
      <c r="H22" s="434" t="s">
        <v>697</v>
      </c>
      <c r="I22" s="530">
        <f t="shared" si="0"/>
        <v>45873</v>
      </c>
      <c r="J22" s="329" t="s">
        <v>698</v>
      </c>
      <c r="K22" s="359"/>
    </row>
    <row r="23" spans="1:11" s="7" customFormat="1" ht="12.45" customHeight="1">
      <c r="A23" s="414" t="s">
        <v>3582</v>
      </c>
      <c r="B23" s="488" t="s">
        <v>3583</v>
      </c>
      <c r="C23" s="622"/>
      <c r="D23" s="433" t="s">
        <v>697</v>
      </c>
      <c r="E23" s="538">
        <v>45796</v>
      </c>
      <c r="F23" s="326" t="s">
        <v>698</v>
      </c>
      <c r="G23" s="431"/>
      <c r="H23" s="434" t="s">
        <v>697</v>
      </c>
      <c r="I23" s="530">
        <f t="shared" si="0"/>
        <v>45873</v>
      </c>
      <c r="J23" s="329" t="s">
        <v>698</v>
      </c>
      <c r="K23" s="359"/>
    </row>
    <row r="24" spans="1:11" s="7" customFormat="1" ht="12.45" customHeight="1">
      <c r="A24" s="414" t="s">
        <v>3584</v>
      </c>
      <c r="B24" s="488" t="s">
        <v>3585</v>
      </c>
      <c r="C24" s="622"/>
      <c r="D24" s="433" t="s">
        <v>131</v>
      </c>
      <c r="E24" s="538">
        <v>45796</v>
      </c>
      <c r="F24" s="326" t="s">
        <v>1444</v>
      </c>
      <c r="G24" s="431"/>
      <c r="H24" s="434" t="s">
        <v>131</v>
      </c>
      <c r="I24" s="530">
        <f t="shared" si="0"/>
        <v>45873</v>
      </c>
      <c r="J24" s="408" t="s">
        <v>1444</v>
      </c>
      <c r="K24" s="359"/>
    </row>
    <row r="25" spans="1:11" s="7" customFormat="1" ht="12.45" customHeight="1">
      <c r="A25" s="1071" t="s">
        <v>3586</v>
      </c>
      <c r="B25" s="945" t="s">
        <v>3587</v>
      </c>
      <c r="C25" s="1086"/>
      <c r="D25" s="433" t="s">
        <v>131</v>
      </c>
      <c r="E25" s="533">
        <v>45796</v>
      </c>
      <c r="F25" s="325" t="s">
        <v>1444</v>
      </c>
      <c r="G25" s="1080"/>
      <c r="H25" s="434" t="s">
        <v>131</v>
      </c>
      <c r="I25" s="530">
        <f t="shared" si="0"/>
        <v>45873</v>
      </c>
      <c r="J25" s="328" t="s">
        <v>1444</v>
      </c>
      <c r="K25" s="1087"/>
    </row>
    <row r="26" spans="1:11" s="7" customFormat="1" ht="26">
      <c r="A26" s="414" t="s">
        <v>3588</v>
      </c>
      <c r="B26" s="488" t="s">
        <v>10887</v>
      </c>
      <c r="C26" s="622"/>
      <c r="D26" s="433" t="s">
        <v>697</v>
      </c>
      <c r="E26" s="538">
        <v>45796</v>
      </c>
      <c r="F26" s="326" t="s">
        <v>698</v>
      </c>
      <c r="G26" s="431"/>
      <c r="H26" s="434" t="s">
        <v>697</v>
      </c>
      <c r="I26" s="530">
        <f t="shared" si="0"/>
        <v>45873</v>
      </c>
      <c r="J26" s="408" t="s">
        <v>698</v>
      </c>
      <c r="K26" s="359"/>
    </row>
    <row r="27" spans="1:11" s="7" customFormat="1" ht="12.45" customHeight="1">
      <c r="A27" s="414" t="s">
        <v>3589</v>
      </c>
      <c r="B27" s="488" t="s">
        <v>3590</v>
      </c>
      <c r="C27" s="622"/>
      <c r="D27" s="433" t="s">
        <v>131</v>
      </c>
      <c r="E27" s="538">
        <v>45796</v>
      </c>
      <c r="F27" s="326" t="s">
        <v>1444</v>
      </c>
      <c r="G27" s="431"/>
      <c r="H27" s="434" t="s">
        <v>131</v>
      </c>
      <c r="I27" s="530">
        <f t="shared" si="0"/>
        <v>45873</v>
      </c>
      <c r="J27" s="329" t="s">
        <v>1444</v>
      </c>
      <c r="K27" s="359"/>
    </row>
    <row r="28" spans="1:11" s="7" customFormat="1" ht="12.45" customHeight="1">
      <c r="A28" s="414" t="s">
        <v>3591</v>
      </c>
      <c r="B28" s="488" t="s">
        <v>3592</v>
      </c>
      <c r="C28" s="622"/>
      <c r="D28" s="433" t="s">
        <v>131</v>
      </c>
      <c r="E28" s="538">
        <v>45796</v>
      </c>
      <c r="F28" s="326" t="s">
        <v>1444</v>
      </c>
      <c r="G28" s="431"/>
      <c r="H28" s="434" t="s">
        <v>131</v>
      </c>
      <c r="I28" s="530">
        <f t="shared" si="0"/>
        <v>45873</v>
      </c>
      <c r="J28" s="408" t="s">
        <v>1444</v>
      </c>
      <c r="K28" s="359"/>
    </row>
    <row r="29" spans="1:11" s="7" customFormat="1" ht="12.45" customHeight="1">
      <c r="A29" s="1071" t="s">
        <v>3593</v>
      </c>
      <c r="B29" s="945" t="s">
        <v>10888</v>
      </c>
      <c r="C29" s="1086"/>
      <c r="D29" s="433" t="s">
        <v>697</v>
      </c>
      <c r="E29" s="533">
        <v>45796</v>
      </c>
      <c r="F29" s="325" t="s">
        <v>698</v>
      </c>
      <c r="G29" s="1080"/>
      <c r="H29" s="434" t="s">
        <v>697</v>
      </c>
      <c r="I29" s="530">
        <f t="shared" si="0"/>
        <v>45873</v>
      </c>
      <c r="J29" s="328" t="s">
        <v>698</v>
      </c>
      <c r="K29" s="1087"/>
    </row>
    <row r="30" spans="1:11" s="7" customFormat="1" ht="26">
      <c r="A30" s="414" t="s">
        <v>3594</v>
      </c>
      <c r="B30" s="488" t="s">
        <v>10889</v>
      </c>
      <c r="C30" s="622"/>
      <c r="D30" s="433" t="s">
        <v>697</v>
      </c>
      <c r="E30" s="538">
        <v>45796</v>
      </c>
      <c r="F30" s="326" t="s">
        <v>698</v>
      </c>
      <c r="G30" s="431"/>
      <c r="H30" s="434" t="s">
        <v>697</v>
      </c>
      <c r="I30" s="530">
        <f t="shared" si="0"/>
        <v>45873</v>
      </c>
      <c r="J30" s="329" t="s">
        <v>698</v>
      </c>
      <c r="K30" s="359"/>
    </row>
    <row r="31" spans="1:11" s="7" customFormat="1" ht="12.45" customHeight="1">
      <c r="A31" s="1071" t="s">
        <v>3595</v>
      </c>
      <c r="B31" s="945" t="s">
        <v>10890</v>
      </c>
      <c r="C31" s="1086"/>
      <c r="D31" s="433" t="s">
        <v>697</v>
      </c>
      <c r="E31" s="533">
        <v>45796</v>
      </c>
      <c r="F31" s="325" t="s">
        <v>698</v>
      </c>
      <c r="G31" s="1080"/>
      <c r="H31" s="434" t="s">
        <v>697</v>
      </c>
      <c r="I31" s="530">
        <f t="shared" si="0"/>
        <v>45873</v>
      </c>
      <c r="J31" s="328" t="s">
        <v>698</v>
      </c>
      <c r="K31" s="1087"/>
    </row>
    <row r="32" spans="1:11" s="7" customFormat="1" ht="12.45" customHeight="1">
      <c r="A32" s="414" t="s">
        <v>3596</v>
      </c>
      <c r="B32" s="488" t="s">
        <v>3597</v>
      </c>
      <c r="C32" s="622"/>
      <c r="D32" s="433" t="s">
        <v>697</v>
      </c>
      <c r="E32" s="538">
        <v>45796</v>
      </c>
      <c r="F32" s="326" t="s">
        <v>698</v>
      </c>
      <c r="G32" s="431"/>
      <c r="H32" s="434" t="s">
        <v>697</v>
      </c>
      <c r="I32" s="530">
        <f t="shared" si="0"/>
        <v>45873</v>
      </c>
      <c r="J32" s="329" t="s">
        <v>698</v>
      </c>
      <c r="K32" s="359"/>
    </row>
    <row r="33" spans="1:11" s="7" customFormat="1" ht="12.45" customHeight="1">
      <c r="A33" s="414" t="s">
        <v>3598</v>
      </c>
      <c r="B33" s="488" t="s">
        <v>3599</v>
      </c>
      <c r="C33" s="622"/>
      <c r="D33" s="433" t="s">
        <v>697</v>
      </c>
      <c r="E33" s="538">
        <v>45796</v>
      </c>
      <c r="F33" s="326" t="s">
        <v>698</v>
      </c>
      <c r="G33" s="431"/>
      <c r="H33" s="434" t="s">
        <v>697</v>
      </c>
      <c r="I33" s="530">
        <f t="shared" si="0"/>
        <v>45873</v>
      </c>
      <c r="J33" s="329" t="s">
        <v>698</v>
      </c>
      <c r="K33" s="359"/>
    </row>
    <row r="34" spans="1:11" s="7" customFormat="1" ht="26">
      <c r="A34" s="414" t="s">
        <v>3600</v>
      </c>
      <c r="B34" s="488" t="s">
        <v>3601</v>
      </c>
      <c r="C34" s="622"/>
      <c r="D34" s="433" t="s">
        <v>697</v>
      </c>
      <c r="E34" s="538">
        <v>45796</v>
      </c>
      <c r="F34" s="326" t="s">
        <v>698</v>
      </c>
      <c r="G34" s="431"/>
      <c r="H34" s="434" t="s">
        <v>697</v>
      </c>
      <c r="I34" s="530">
        <f t="shared" si="0"/>
        <v>45873</v>
      </c>
      <c r="J34" s="408" t="s">
        <v>698</v>
      </c>
      <c r="K34" s="359"/>
    </row>
    <row r="35" spans="1:11" s="7" customFormat="1" ht="12.45" customHeight="1">
      <c r="A35" s="414" t="s">
        <v>3602</v>
      </c>
      <c r="B35" s="488" t="s">
        <v>3603</v>
      </c>
      <c r="C35" s="622"/>
      <c r="D35" s="433" t="s">
        <v>697</v>
      </c>
      <c r="E35" s="538">
        <v>45796</v>
      </c>
      <c r="F35" s="326" t="s">
        <v>698</v>
      </c>
      <c r="G35" s="431"/>
      <c r="H35" s="434" t="s">
        <v>697</v>
      </c>
      <c r="I35" s="530">
        <f t="shared" si="0"/>
        <v>45873</v>
      </c>
      <c r="J35" s="329" t="s">
        <v>698</v>
      </c>
      <c r="K35" s="359"/>
    </row>
    <row r="36" spans="1:11" s="7" customFormat="1" ht="26">
      <c r="A36" s="414" t="s">
        <v>3604</v>
      </c>
      <c r="B36" s="488" t="s">
        <v>3605</v>
      </c>
      <c r="C36" s="622"/>
      <c r="D36" s="433" t="s">
        <v>697</v>
      </c>
      <c r="E36" s="538">
        <v>45796</v>
      </c>
      <c r="F36" s="326" t="s">
        <v>698</v>
      </c>
      <c r="G36" s="431"/>
      <c r="H36" s="434" t="s">
        <v>697</v>
      </c>
      <c r="I36" s="530">
        <f t="shared" si="0"/>
        <v>45873</v>
      </c>
      <c r="J36" s="329" t="s">
        <v>698</v>
      </c>
      <c r="K36" s="359"/>
    </row>
    <row r="37" spans="1:11" s="7" customFormat="1" ht="26">
      <c r="A37" s="414" t="s">
        <v>3606</v>
      </c>
      <c r="B37" s="488" t="s">
        <v>3607</v>
      </c>
      <c r="C37" s="622"/>
      <c r="D37" s="433" t="s">
        <v>697</v>
      </c>
      <c r="E37" s="538">
        <v>45796</v>
      </c>
      <c r="F37" s="326" t="s">
        <v>698</v>
      </c>
      <c r="G37" s="431"/>
      <c r="H37" s="434" t="s">
        <v>697</v>
      </c>
      <c r="I37" s="530">
        <f t="shared" si="0"/>
        <v>45873</v>
      </c>
      <c r="J37" s="329" t="s">
        <v>698</v>
      </c>
      <c r="K37" s="359"/>
    </row>
    <row r="38" spans="1:11" s="7" customFormat="1" ht="26">
      <c r="A38" s="414" t="s">
        <v>3608</v>
      </c>
      <c r="B38" s="488" t="s">
        <v>3609</v>
      </c>
      <c r="C38" s="622"/>
      <c r="D38" s="433" t="s">
        <v>131</v>
      </c>
      <c r="E38" s="538">
        <v>45796</v>
      </c>
      <c r="F38" s="326" t="s">
        <v>1444</v>
      </c>
      <c r="G38" s="431"/>
      <c r="H38" s="434" t="s">
        <v>131</v>
      </c>
      <c r="I38" s="530">
        <f t="shared" si="0"/>
        <v>45873</v>
      </c>
      <c r="J38" s="329" t="s">
        <v>1444</v>
      </c>
      <c r="K38" s="359"/>
    </row>
    <row r="39" spans="1:11" s="7" customFormat="1" ht="14.4" customHeight="1">
      <c r="A39" s="414" t="s">
        <v>3610</v>
      </c>
      <c r="B39" s="488" t="s">
        <v>3611</v>
      </c>
      <c r="C39" s="622" t="s">
        <v>692</v>
      </c>
      <c r="D39" s="433" t="s">
        <v>131</v>
      </c>
      <c r="E39" s="538">
        <v>45796</v>
      </c>
      <c r="F39" s="326" t="s">
        <v>1444</v>
      </c>
      <c r="G39" s="431"/>
      <c r="H39" s="434" t="s">
        <v>131</v>
      </c>
      <c r="I39" s="530">
        <f t="shared" si="0"/>
        <v>45873</v>
      </c>
      <c r="J39" s="329" t="s">
        <v>1444</v>
      </c>
      <c r="K39" s="333"/>
    </row>
    <row r="40" spans="1:11" s="7" customFormat="1">
      <c r="A40" s="414" t="s">
        <v>3612</v>
      </c>
      <c r="B40" s="612" t="s">
        <v>982</v>
      </c>
      <c r="C40" s="621" t="s">
        <v>10734</v>
      </c>
      <c r="D40" s="433"/>
      <c r="E40" s="538"/>
      <c r="F40" s="326"/>
      <c r="G40" s="431" t="s">
        <v>11075</v>
      </c>
      <c r="H40" s="434"/>
      <c r="I40" s="530"/>
      <c r="J40" s="329"/>
      <c r="K40" s="333"/>
    </row>
    <row r="41" spans="1:11" s="7" customFormat="1">
      <c r="A41" s="414" t="s">
        <v>11076</v>
      </c>
      <c r="B41" s="612" t="s">
        <v>11077</v>
      </c>
      <c r="C41" s="621" t="s">
        <v>10734</v>
      </c>
      <c r="D41" s="433" t="s">
        <v>697</v>
      </c>
      <c r="E41" s="538">
        <v>45886</v>
      </c>
      <c r="F41" s="326" t="s">
        <v>698</v>
      </c>
      <c r="G41" s="431" t="s">
        <v>11078</v>
      </c>
      <c r="H41" s="434" t="s">
        <v>697</v>
      </c>
      <c r="I41" s="530">
        <f t="shared" si="0"/>
        <v>45873</v>
      </c>
      <c r="J41" s="329" t="s">
        <v>698</v>
      </c>
      <c r="K41" s="333"/>
    </row>
    <row r="42" spans="1:11" s="7" customFormat="1">
      <c r="A42" s="414" t="s">
        <v>11079</v>
      </c>
      <c r="B42" s="612" t="s">
        <v>11081</v>
      </c>
      <c r="C42" s="621" t="s">
        <v>10734</v>
      </c>
      <c r="D42" s="433" t="s">
        <v>697</v>
      </c>
      <c r="E42" s="538">
        <v>45886</v>
      </c>
      <c r="F42" s="326" t="s">
        <v>698</v>
      </c>
      <c r="G42" s="431" t="s">
        <v>11078</v>
      </c>
      <c r="H42" s="434" t="s">
        <v>697</v>
      </c>
      <c r="I42" s="530">
        <f t="shared" si="0"/>
        <v>45873</v>
      </c>
      <c r="J42" s="329" t="s">
        <v>698</v>
      </c>
      <c r="K42" s="333"/>
    </row>
    <row r="43" spans="1:11" s="7" customFormat="1">
      <c r="A43" s="414" t="s">
        <v>11080</v>
      </c>
      <c r="B43" s="612" t="s">
        <v>11082</v>
      </c>
      <c r="C43" s="621" t="s">
        <v>10734</v>
      </c>
      <c r="D43" s="433" t="s">
        <v>697</v>
      </c>
      <c r="E43" s="538">
        <v>45886</v>
      </c>
      <c r="F43" s="326" t="s">
        <v>698</v>
      </c>
      <c r="G43" s="431" t="s">
        <v>11078</v>
      </c>
      <c r="H43" s="434" t="s">
        <v>697</v>
      </c>
      <c r="I43" s="530">
        <f t="shared" si="0"/>
        <v>45873</v>
      </c>
      <c r="J43" s="329" t="s">
        <v>698</v>
      </c>
      <c r="K43" s="333"/>
    </row>
    <row r="44" spans="1:11" s="7" customFormat="1">
      <c r="A44" s="414" t="s">
        <v>11083</v>
      </c>
      <c r="B44" s="612" t="s">
        <v>11084</v>
      </c>
      <c r="C44" s="621" t="s">
        <v>10734</v>
      </c>
      <c r="D44" s="433" t="s">
        <v>697</v>
      </c>
      <c r="E44" s="538">
        <v>45886</v>
      </c>
      <c r="F44" s="326" t="s">
        <v>698</v>
      </c>
      <c r="G44" s="431" t="s">
        <v>11078</v>
      </c>
      <c r="H44" s="434" t="s">
        <v>697</v>
      </c>
      <c r="I44" s="530">
        <f t="shared" si="0"/>
        <v>45873</v>
      </c>
      <c r="J44" s="329" t="s">
        <v>698</v>
      </c>
      <c r="K44" s="333"/>
    </row>
    <row r="45" spans="1:11" s="7" customFormat="1" ht="12.75" customHeight="1">
      <c r="A45" s="414" t="s">
        <v>11085</v>
      </c>
      <c r="B45" s="612" t="s">
        <v>11086</v>
      </c>
      <c r="C45" s="621" t="s">
        <v>10734</v>
      </c>
      <c r="D45" s="433" t="s">
        <v>697</v>
      </c>
      <c r="E45" s="538">
        <v>45886</v>
      </c>
      <c r="F45" s="326" t="s">
        <v>698</v>
      </c>
      <c r="G45" s="431" t="s">
        <v>11078</v>
      </c>
      <c r="H45" s="434" t="s">
        <v>697</v>
      </c>
      <c r="I45" s="530">
        <f t="shared" si="0"/>
        <v>45873</v>
      </c>
      <c r="J45" s="329" t="s">
        <v>698</v>
      </c>
      <c r="K45" s="333"/>
    </row>
    <row r="46" spans="1:11" s="7" customFormat="1">
      <c r="A46" s="414" t="s">
        <v>11088</v>
      </c>
      <c r="B46" s="612" t="s">
        <v>11089</v>
      </c>
      <c r="C46" s="621" t="s">
        <v>10734</v>
      </c>
      <c r="D46" s="433" t="s">
        <v>697</v>
      </c>
      <c r="E46" s="538">
        <v>45886</v>
      </c>
      <c r="F46" s="326" t="s">
        <v>698</v>
      </c>
      <c r="G46" s="431" t="s">
        <v>11078</v>
      </c>
      <c r="H46" s="434" t="s">
        <v>697</v>
      </c>
      <c r="I46" s="530">
        <f t="shared" si="0"/>
        <v>45873</v>
      </c>
      <c r="J46" s="329" t="s">
        <v>698</v>
      </c>
      <c r="K46" s="333"/>
    </row>
    <row r="47" spans="1:11" s="7" customFormat="1">
      <c r="A47" s="414" t="s">
        <v>11087</v>
      </c>
      <c r="B47" s="612" t="s">
        <v>11090</v>
      </c>
      <c r="C47" s="621" t="s">
        <v>10734</v>
      </c>
      <c r="D47" s="433" t="s">
        <v>697</v>
      </c>
      <c r="E47" s="538">
        <v>45886</v>
      </c>
      <c r="F47" s="326" t="s">
        <v>698</v>
      </c>
      <c r="G47" s="431" t="s">
        <v>11078</v>
      </c>
      <c r="H47" s="434" t="s">
        <v>697</v>
      </c>
      <c r="I47" s="530">
        <f t="shared" si="0"/>
        <v>45873</v>
      </c>
      <c r="J47" s="329" t="s">
        <v>698</v>
      </c>
      <c r="K47" s="333"/>
    </row>
    <row r="48" spans="1:11" s="7" customFormat="1" ht="26">
      <c r="A48" s="414" t="s">
        <v>11091</v>
      </c>
      <c r="B48" s="612" t="s">
        <v>11093</v>
      </c>
      <c r="C48" s="621" t="s">
        <v>10734</v>
      </c>
      <c r="D48" s="433" t="s">
        <v>697</v>
      </c>
      <c r="E48" s="538">
        <v>45886</v>
      </c>
      <c r="F48" s="326" t="s">
        <v>698</v>
      </c>
      <c r="G48" s="431" t="s">
        <v>11078</v>
      </c>
      <c r="H48" s="434" t="s">
        <v>697</v>
      </c>
      <c r="I48" s="530">
        <f t="shared" si="0"/>
        <v>45873</v>
      </c>
      <c r="J48" s="329" t="s">
        <v>698</v>
      </c>
      <c r="K48" s="333"/>
    </row>
    <row r="49" spans="1:11" s="7" customFormat="1" ht="26">
      <c r="A49" s="414" t="s">
        <v>11092</v>
      </c>
      <c r="B49" s="612" t="s">
        <v>11094</v>
      </c>
      <c r="C49" s="621" t="s">
        <v>10734</v>
      </c>
      <c r="D49" s="433" t="s">
        <v>697</v>
      </c>
      <c r="E49" s="538">
        <v>45886</v>
      </c>
      <c r="F49" s="326" t="s">
        <v>698</v>
      </c>
      <c r="G49" s="431" t="s">
        <v>11078</v>
      </c>
      <c r="H49" s="434" t="s">
        <v>697</v>
      </c>
      <c r="I49" s="530">
        <f t="shared" si="0"/>
        <v>45873</v>
      </c>
      <c r="J49" s="329" t="s">
        <v>698</v>
      </c>
      <c r="K49" s="333"/>
    </row>
    <row r="50" spans="1:11" s="7" customFormat="1" ht="26">
      <c r="A50" s="414" t="s">
        <v>11095</v>
      </c>
      <c r="B50" s="612" t="s">
        <v>11096</v>
      </c>
      <c r="C50" s="621" t="s">
        <v>10734</v>
      </c>
      <c r="D50" s="433" t="s">
        <v>697</v>
      </c>
      <c r="E50" s="538">
        <v>45886</v>
      </c>
      <c r="F50" s="326" t="s">
        <v>698</v>
      </c>
      <c r="G50" s="431" t="s">
        <v>11078</v>
      </c>
      <c r="H50" s="434" t="s">
        <v>697</v>
      </c>
      <c r="I50" s="530">
        <f t="shared" si="0"/>
        <v>45873</v>
      </c>
      <c r="J50" s="329" t="s">
        <v>698</v>
      </c>
      <c r="K50" s="333"/>
    </row>
    <row r="51" spans="1:11" s="7" customFormat="1">
      <c r="A51" s="414" t="s">
        <v>11097</v>
      </c>
      <c r="B51" s="612" t="s">
        <v>11098</v>
      </c>
      <c r="C51" s="621" t="s">
        <v>10734</v>
      </c>
      <c r="D51" s="433" t="s">
        <v>697</v>
      </c>
      <c r="E51" s="538">
        <v>45886</v>
      </c>
      <c r="F51" s="326" t="s">
        <v>698</v>
      </c>
      <c r="G51" s="431" t="s">
        <v>11078</v>
      </c>
      <c r="H51" s="434" t="s">
        <v>697</v>
      </c>
      <c r="I51" s="530">
        <f t="shared" si="0"/>
        <v>45873</v>
      </c>
      <c r="J51" s="329" t="s">
        <v>698</v>
      </c>
      <c r="K51" s="333"/>
    </row>
    <row r="52" spans="1:11" s="7" customFormat="1" ht="26">
      <c r="A52" s="414" t="s">
        <v>11099</v>
      </c>
      <c r="B52" s="612" t="s">
        <v>11354</v>
      </c>
      <c r="C52" s="621" t="s">
        <v>10734</v>
      </c>
      <c r="D52" s="433" t="s">
        <v>697</v>
      </c>
      <c r="E52" s="538">
        <v>45886</v>
      </c>
      <c r="F52" s="326" t="s">
        <v>698</v>
      </c>
      <c r="G52" s="431" t="s">
        <v>11078</v>
      </c>
      <c r="H52" s="434" t="s">
        <v>697</v>
      </c>
      <c r="I52" s="530">
        <f t="shared" si="0"/>
        <v>45873</v>
      </c>
      <c r="J52" s="329" t="s">
        <v>698</v>
      </c>
      <c r="K52" s="333"/>
    </row>
    <row r="53" spans="1:11" s="7" customFormat="1" ht="26">
      <c r="A53" s="414" t="s">
        <v>11100</v>
      </c>
      <c r="B53" s="612" t="s">
        <v>11101</v>
      </c>
      <c r="C53" s="621" t="s">
        <v>10734</v>
      </c>
      <c r="D53" s="433" t="s">
        <v>697</v>
      </c>
      <c r="E53" s="538">
        <v>45886</v>
      </c>
      <c r="F53" s="326" t="s">
        <v>698</v>
      </c>
      <c r="G53" s="431" t="s">
        <v>11078</v>
      </c>
      <c r="H53" s="434" t="s">
        <v>697</v>
      </c>
      <c r="I53" s="530">
        <f t="shared" si="0"/>
        <v>45873</v>
      </c>
      <c r="J53" s="329" t="s">
        <v>698</v>
      </c>
      <c r="K53" s="333"/>
    </row>
    <row r="54" spans="1:11" s="7" customFormat="1" ht="26">
      <c r="A54" s="414" t="s">
        <v>11102</v>
      </c>
      <c r="B54" s="612" t="s">
        <v>11104</v>
      </c>
      <c r="C54" s="621" t="s">
        <v>10734</v>
      </c>
      <c r="D54" s="433" t="s">
        <v>697</v>
      </c>
      <c r="E54" s="538">
        <v>45886</v>
      </c>
      <c r="F54" s="326" t="s">
        <v>698</v>
      </c>
      <c r="G54" s="431" t="s">
        <v>11078</v>
      </c>
      <c r="H54" s="434" t="s">
        <v>697</v>
      </c>
      <c r="I54" s="530">
        <f t="shared" si="0"/>
        <v>45873</v>
      </c>
      <c r="J54" s="329" t="s">
        <v>698</v>
      </c>
      <c r="K54" s="333"/>
    </row>
    <row r="55" spans="1:11" s="7" customFormat="1" ht="26">
      <c r="A55" s="414" t="s">
        <v>11103</v>
      </c>
      <c r="B55" s="612" t="s">
        <v>11105</v>
      </c>
      <c r="C55" s="621" t="s">
        <v>10734</v>
      </c>
      <c r="D55" s="433" t="s">
        <v>697</v>
      </c>
      <c r="E55" s="538">
        <v>45886</v>
      </c>
      <c r="F55" s="326" t="s">
        <v>698</v>
      </c>
      <c r="G55" s="431" t="s">
        <v>11078</v>
      </c>
      <c r="H55" s="434" t="s">
        <v>697</v>
      </c>
      <c r="I55" s="530">
        <f t="shared" si="0"/>
        <v>45873</v>
      </c>
      <c r="J55" s="329" t="s">
        <v>698</v>
      </c>
      <c r="K55" s="333"/>
    </row>
    <row r="56" spans="1:11" s="7" customFormat="1" ht="12.45" customHeight="1">
      <c r="A56" s="414" t="s">
        <v>3613</v>
      </c>
      <c r="B56" s="488" t="s">
        <v>3614</v>
      </c>
      <c r="C56" s="622"/>
      <c r="D56" s="433" t="s">
        <v>697</v>
      </c>
      <c r="E56" s="538">
        <v>45796</v>
      </c>
      <c r="F56" s="326" t="s">
        <v>698</v>
      </c>
      <c r="G56" s="431"/>
      <c r="H56" s="434" t="s">
        <v>697</v>
      </c>
      <c r="I56" s="530">
        <f t="shared" si="0"/>
        <v>45873</v>
      </c>
      <c r="J56" s="329" t="s">
        <v>698</v>
      </c>
      <c r="K56" s="359"/>
    </row>
    <row r="57" spans="1:11" s="7" customFormat="1" ht="12.45" customHeight="1">
      <c r="A57" s="414" t="s">
        <v>3615</v>
      </c>
      <c r="B57" s="488" t="s">
        <v>3616</v>
      </c>
      <c r="C57" s="622"/>
      <c r="D57" s="433" t="s">
        <v>131</v>
      </c>
      <c r="E57" s="538">
        <v>45796</v>
      </c>
      <c r="F57" s="326" t="s">
        <v>2274</v>
      </c>
      <c r="G57" s="431"/>
      <c r="H57" s="434" t="s">
        <v>131</v>
      </c>
      <c r="I57" s="530">
        <f t="shared" si="0"/>
        <v>45873</v>
      </c>
      <c r="J57" s="329" t="s">
        <v>2274</v>
      </c>
      <c r="K57" s="333"/>
    </row>
    <row r="58" spans="1:11" s="7" customFormat="1" ht="12.45" customHeight="1">
      <c r="A58" s="414" t="s">
        <v>3617</v>
      </c>
      <c r="B58" s="488" t="s">
        <v>3618</v>
      </c>
      <c r="C58" s="622"/>
      <c r="D58" s="433" t="s">
        <v>697</v>
      </c>
      <c r="E58" s="538">
        <v>45796</v>
      </c>
      <c r="F58" s="326" t="s">
        <v>698</v>
      </c>
      <c r="G58" s="431"/>
      <c r="H58" s="434" t="s">
        <v>697</v>
      </c>
      <c r="I58" s="530">
        <f t="shared" si="0"/>
        <v>45873</v>
      </c>
      <c r="J58" s="408" t="s">
        <v>698</v>
      </c>
      <c r="K58" s="333"/>
    </row>
    <row r="59" spans="1:11" s="7" customFormat="1" ht="12.45" customHeight="1">
      <c r="A59" s="627" t="s">
        <v>3619</v>
      </c>
      <c r="B59" s="612" t="s">
        <v>982</v>
      </c>
      <c r="C59" s="621" t="s">
        <v>10734</v>
      </c>
      <c r="D59" s="433"/>
      <c r="E59" s="538"/>
      <c r="F59" s="326"/>
      <c r="G59" s="431" t="s">
        <v>11075</v>
      </c>
      <c r="H59" s="434"/>
      <c r="I59" s="530"/>
      <c r="J59" s="408"/>
      <c r="K59" s="333"/>
    </row>
    <row r="60" spans="1:11" s="7" customFormat="1" ht="12.45" customHeight="1">
      <c r="A60" s="414" t="s">
        <v>3620</v>
      </c>
      <c r="B60" s="488" t="s">
        <v>3621</v>
      </c>
      <c r="C60" s="622"/>
      <c r="D60" s="433" t="s">
        <v>131</v>
      </c>
      <c r="E60" s="538">
        <v>45796</v>
      </c>
      <c r="F60" s="326" t="s">
        <v>1444</v>
      </c>
      <c r="G60" s="431"/>
      <c r="H60" s="434" t="s">
        <v>131</v>
      </c>
      <c r="I60" s="530">
        <f t="shared" si="0"/>
        <v>45873</v>
      </c>
      <c r="J60" s="329" t="s">
        <v>1444</v>
      </c>
      <c r="K60" s="333"/>
    </row>
    <row r="61" spans="1:11" s="7" customFormat="1" ht="12.45" customHeight="1">
      <c r="A61" s="414" t="s">
        <v>3622</v>
      </c>
      <c r="B61" s="488" t="s">
        <v>3623</v>
      </c>
      <c r="C61" s="622" t="s">
        <v>983</v>
      </c>
      <c r="D61" s="433" t="s">
        <v>697</v>
      </c>
      <c r="E61" s="538">
        <v>45796</v>
      </c>
      <c r="F61" s="326" t="s">
        <v>698</v>
      </c>
      <c r="G61" s="431"/>
      <c r="H61" s="434" t="s">
        <v>697</v>
      </c>
      <c r="I61" s="530">
        <f t="shared" si="0"/>
        <v>45873</v>
      </c>
      <c r="J61" s="408" t="s">
        <v>698</v>
      </c>
      <c r="K61" s="333"/>
    </row>
    <row r="62" spans="1:11" s="7" customFormat="1" ht="12.45" customHeight="1">
      <c r="A62" s="414" t="s">
        <v>3624</v>
      </c>
      <c r="B62" s="488" t="s">
        <v>3625</v>
      </c>
      <c r="C62" s="622"/>
      <c r="D62" s="433" t="s">
        <v>697</v>
      </c>
      <c r="E62" s="538">
        <v>45796</v>
      </c>
      <c r="F62" s="326" t="s">
        <v>698</v>
      </c>
      <c r="G62" s="431"/>
      <c r="H62" s="434" t="s">
        <v>697</v>
      </c>
      <c r="I62" s="530">
        <f t="shared" si="0"/>
        <v>45873</v>
      </c>
      <c r="J62" s="408" t="s">
        <v>698</v>
      </c>
      <c r="K62" s="333"/>
    </row>
    <row r="63" spans="1:11" s="7" customFormat="1" ht="12.45" customHeight="1">
      <c r="A63" s="414" t="s">
        <v>3626</v>
      </c>
      <c r="B63" s="488" t="s">
        <v>3627</v>
      </c>
      <c r="C63" s="622"/>
      <c r="D63" s="433" t="s">
        <v>697</v>
      </c>
      <c r="E63" s="538">
        <v>45796</v>
      </c>
      <c r="F63" s="326" t="s">
        <v>698</v>
      </c>
      <c r="G63" s="431"/>
      <c r="H63" s="434" t="s">
        <v>697</v>
      </c>
      <c r="I63" s="530">
        <f t="shared" si="0"/>
        <v>45873</v>
      </c>
      <c r="J63" s="329" t="s">
        <v>698</v>
      </c>
      <c r="K63" s="333"/>
    </row>
    <row r="64" spans="1:11" ht="12.45" customHeight="1">
      <c r="A64" s="414" t="s">
        <v>3628</v>
      </c>
      <c r="B64" s="488" t="s">
        <v>3629</v>
      </c>
      <c r="C64" s="622"/>
      <c r="D64" s="433" t="s">
        <v>697</v>
      </c>
      <c r="E64" s="538">
        <v>45796</v>
      </c>
      <c r="F64" s="326" t="s">
        <v>698</v>
      </c>
      <c r="G64" s="431"/>
      <c r="H64" s="434" t="s">
        <v>697</v>
      </c>
      <c r="I64" s="530">
        <f t="shared" si="0"/>
        <v>45873</v>
      </c>
      <c r="J64" s="329" t="s">
        <v>698</v>
      </c>
      <c r="K64" s="333"/>
    </row>
    <row r="65" spans="1:11" ht="12.45" customHeight="1">
      <c r="A65" s="414" t="s">
        <v>3630</v>
      </c>
      <c r="B65" s="488" t="s">
        <v>3631</v>
      </c>
      <c r="C65" s="622" t="s">
        <v>983</v>
      </c>
      <c r="D65" s="433" t="s">
        <v>697</v>
      </c>
      <c r="E65" s="538">
        <v>45796</v>
      </c>
      <c r="F65" s="326" t="s">
        <v>698</v>
      </c>
      <c r="G65" s="431"/>
      <c r="H65" s="434" t="s">
        <v>697</v>
      </c>
      <c r="I65" s="530">
        <f t="shared" si="0"/>
        <v>45873</v>
      </c>
      <c r="J65" s="329" t="s">
        <v>698</v>
      </c>
      <c r="K65" s="333"/>
    </row>
    <row r="66" spans="1:11" ht="12.45" customHeight="1">
      <c r="A66" s="414" t="s">
        <v>3632</v>
      </c>
      <c r="B66" s="612" t="s">
        <v>982</v>
      </c>
      <c r="C66" s="621" t="s">
        <v>10734</v>
      </c>
      <c r="D66" s="433"/>
      <c r="E66" s="538"/>
      <c r="F66" s="326"/>
      <c r="G66" s="431" t="s">
        <v>11075</v>
      </c>
      <c r="H66" s="434"/>
      <c r="I66" s="530"/>
      <c r="J66" s="329"/>
      <c r="K66" s="333"/>
    </row>
    <row r="67" spans="1:11" ht="12.45" customHeight="1">
      <c r="A67" s="414" t="s">
        <v>3634</v>
      </c>
      <c r="B67" s="488" t="s">
        <v>3635</v>
      </c>
      <c r="C67" s="622"/>
      <c r="D67" s="433" t="s">
        <v>697</v>
      </c>
      <c r="E67" s="538">
        <v>45796</v>
      </c>
      <c r="F67" s="326" t="s">
        <v>698</v>
      </c>
      <c r="G67" s="431"/>
      <c r="H67" s="434" t="s">
        <v>697</v>
      </c>
      <c r="I67" s="530">
        <f t="shared" si="0"/>
        <v>45873</v>
      </c>
      <c r="J67" s="329" t="s">
        <v>698</v>
      </c>
      <c r="K67" s="333"/>
    </row>
    <row r="68" spans="1:11" ht="12.45" customHeight="1">
      <c r="A68" s="414" t="s">
        <v>3636</v>
      </c>
      <c r="B68" s="488" t="s">
        <v>3637</v>
      </c>
      <c r="C68" s="622"/>
      <c r="D68" s="433" t="s">
        <v>697</v>
      </c>
      <c r="E68" s="538">
        <v>45796</v>
      </c>
      <c r="F68" s="326" t="s">
        <v>698</v>
      </c>
      <c r="G68" s="431"/>
      <c r="H68" s="434" t="s">
        <v>697</v>
      </c>
      <c r="I68" s="530">
        <f t="shared" si="0"/>
        <v>45873</v>
      </c>
      <c r="J68" s="329" t="s">
        <v>698</v>
      </c>
      <c r="K68" s="333"/>
    </row>
    <row r="69" spans="1:11" ht="12.45" customHeight="1">
      <c r="A69" s="414" t="s">
        <v>3638</v>
      </c>
      <c r="B69" s="488" t="s">
        <v>3639</v>
      </c>
      <c r="C69" s="622"/>
      <c r="D69" s="433" t="s">
        <v>131</v>
      </c>
      <c r="E69" s="538">
        <v>45796</v>
      </c>
      <c r="F69" s="326" t="s">
        <v>1444</v>
      </c>
      <c r="G69" s="431"/>
      <c r="H69" s="434" t="s">
        <v>131</v>
      </c>
      <c r="I69" s="530">
        <f t="shared" si="0"/>
        <v>45873</v>
      </c>
      <c r="J69" s="329" t="s">
        <v>1444</v>
      </c>
      <c r="K69" s="333"/>
    </row>
    <row r="70" spans="1:11" ht="12.45" customHeight="1">
      <c r="A70" s="414" t="s">
        <v>3640</v>
      </c>
      <c r="B70" s="488" t="s">
        <v>3641</v>
      </c>
      <c r="C70" s="622"/>
      <c r="D70" s="433" t="s">
        <v>131</v>
      </c>
      <c r="E70" s="538">
        <v>45796</v>
      </c>
      <c r="F70" s="326" t="s">
        <v>1444</v>
      </c>
      <c r="G70" s="431"/>
      <c r="H70" s="434" t="s">
        <v>131</v>
      </c>
      <c r="I70" s="530">
        <f t="shared" si="0"/>
        <v>45873</v>
      </c>
      <c r="J70" s="329" t="s">
        <v>1444</v>
      </c>
      <c r="K70" s="333"/>
    </row>
    <row r="71" spans="1:11" ht="12.45" customHeight="1">
      <c r="A71" s="414" t="s">
        <v>3642</v>
      </c>
      <c r="B71" s="488" t="s">
        <v>3643</v>
      </c>
      <c r="C71" s="622"/>
      <c r="D71" s="433" t="s">
        <v>697</v>
      </c>
      <c r="E71" s="538">
        <v>45796</v>
      </c>
      <c r="F71" s="326" t="s">
        <v>698</v>
      </c>
      <c r="G71" s="431"/>
      <c r="H71" s="434" t="s">
        <v>697</v>
      </c>
      <c r="I71" s="530">
        <f t="shared" si="0"/>
        <v>45873</v>
      </c>
      <c r="J71" s="329" t="s">
        <v>698</v>
      </c>
      <c r="K71" s="333"/>
    </row>
    <row r="72" spans="1:11" ht="12.45" customHeight="1">
      <c r="A72" s="414" t="s">
        <v>3644</v>
      </c>
      <c r="B72" s="488" t="s">
        <v>3645</v>
      </c>
      <c r="C72" s="622"/>
      <c r="D72" s="433" t="s">
        <v>697</v>
      </c>
      <c r="E72" s="538">
        <v>45796</v>
      </c>
      <c r="F72" s="326" t="s">
        <v>698</v>
      </c>
      <c r="G72" s="431"/>
      <c r="H72" s="434" t="s">
        <v>697</v>
      </c>
      <c r="I72" s="530">
        <f t="shared" si="0"/>
        <v>45873</v>
      </c>
      <c r="J72" s="329" t="s">
        <v>698</v>
      </c>
      <c r="K72" s="333"/>
    </row>
    <row r="73" spans="1:11" ht="12.45" customHeight="1">
      <c r="A73" s="414" t="s">
        <v>3646</v>
      </c>
      <c r="B73" s="488" t="s">
        <v>3647</v>
      </c>
      <c r="C73" s="622"/>
      <c r="D73" s="433" t="s">
        <v>131</v>
      </c>
      <c r="E73" s="538">
        <v>45796</v>
      </c>
      <c r="F73" s="326" t="s">
        <v>2274</v>
      </c>
      <c r="G73" s="431"/>
      <c r="H73" s="434" t="s">
        <v>131</v>
      </c>
      <c r="I73" s="530">
        <f t="shared" si="0"/>
        <v>45873</v>
      </c>
      <c r="J73" s="329" t="s">
        <v>2274</v>
      </c>
      <c r="K73" s="333"/>
    </row>
    <row r="74" spans="1:11" ht="12.45" customHeight="1">
      <c r="A74" s="414" t="s">
        <v>3648</v>
      </c>
      <c r="B74" s="488" t="s">
        <v>3649</v>
      </c>
      <c r="C74" s="622"/>
      <c r="D74" s="433" t="s">
        <v>131</v>
      </c>
      <c r="E74" s="538">
        <v>45796</v>
      </c>
      <c r="F74" s="326" t="s">
        <v>162</v>
      </c>
      <c r="G74" s="431"/>
      <c r="H74" s="434" t="s">
        <v>131</v>
      </c>
      <c r="I74" s="530">
        <f t="shared" si="0"/>
        <v>45873</v>
      </c>
      <c r="J74" s="408" t="s">
        <v>162</v>
      </c>
      <c r="K74" s="333"/>
    </row>
    <row r="75" spans="1:11" ht="12.45" customHeight="1">
      <c r="A75" s="414" t="s">
        <v>3650</v>
      </c>
      <c r="B75" s="488" t="s">
        <v>3651</v>
      </c>
      <c r="C75" s="622" t="s">
        <v>3652</v>
      </c>
      <c r="D75" s="433" t="s">
        <v>131</v>
      </c>
      <c r="E75" s="538">
        <v>45796</v>
      </c>
      <c r="F75" s="326" t="s">
        <v>1444</v>
      </c>
      <c r="G75" s="431"/>
      <c r="H75" s="434" t="s">
        <v>131</v>
      </c>
      <c r="I75" s="530">
        <f t="shared" si="0"/>
        <v>45873</v>
      </c>
      <c r="J75" s="329" t="s">
        <v>1444</v>
      </c>
      <c r="K75" s="333"/>
    </row>
    <row r="76" spans="1:11" ht="12.45" customHeight="1">
      <c r="A76" s="414" t="s">
        <v>3653</v>
      </c>
      <c r="B76" s="488" t="s">
        <v>3654</v>
      </c>
      <c r="C76" s="622"/>
      <c r="D76" s="433" t="s">
        <v>131</v>
      </c>
      <c r="E76" s="538">
        <v>45796</v>
      </c>
      <c r="F76" s="326" t="s">
        <v>1444</v>
      </c>
      <c r="G76" s="431"/>
      <c r="H76" s="434" t="s">
        <v>131</v>
      </c>
      <c r="I76" s="530">
        <f t="shared" si="0"/>
        <v>45873</v>
      </c>
      <c r="J76" s="329" t="s">
        <v>1444</v>
      </c>
      <c r="K76" s="333"/>
    </row>
    <row r="77" spans="1:11" ht="12.45" customHeight="1">
      <c r="A77" s="414" t="s">
        <v>3655</v>
      </c>
      <c r="B77" s="488" t="s">
        <v>3656</v>
      </c>
      <c r="C77" s="622"/>
      <c r="D77" s="433" t="s">
        <v>697</v>
      </c>
      <c r="E77" s="538">
        <v>45796</v>
      </c>
      <c r="F77" s="326" t="s">
        <v>698</v>
      </c>
      <c r="G77" s="431"/>
      <c r="H77" s="434" t="s">
        <v>697</v>
      </c>
      <c r="I77" s="530">
        <f t="shared" si="0"/>
        <v>45873</v>
      </c>
      <c r="J77" s="408" t="s">
        <v>698</v>
      </c>
      <c r="K77" s="333"/>
    </row>
    <row r="78" spans="1:11" ht="12.45" customHeight="1">
      <c r="A78" s="414" t="s">
        <v>3657</v>
      </c>
      <c r="B78" s="488" t="s">
        <v>3658</v>
      </c>
      <c r="C78" s="622"/>
      <c r="D78" s="433" t="s">
        <v>131</v>
      </c>
      <c r="E78" s="538">
        <v>45796</v>
      </c>
      <c r="F78" s="326" t="s">
        <v>2274</v>
      </c>
      <c r="G78" s="431"/>
      <c r="H78" s="434" t="s">
        <v>131</v>
      </c>
      <c r="I78" s="530">
        <f t="shared" si="0"/>
        <v>45873</v>
      </c>
      <c r="J78" s="329" t="s">
        <v>2274</v>
      </c>
      <c r="K78" s="333"/>
    </row>
    <row r="79" spans="1:11" ht="12.45" customHeight="1">
      <c r="A79" s="414" t="s">
        <v>3659</v>
      </c>
      <c r="B79" s="488" t="s">
        <v>3660</v>
      </c>
      <c r="C79" s="622" t="s">
        <v>1890</v>
      </c>
      <c r="D79" s="433" t="s">
        <v>131</v>
      </c>
      <c r="E79" s="538">
        <v>45796</v>
      </c>
      <c r="F79" s="326" t="s">
        <v>2274</v>
      </c>
      <c r="G79" s="431"/>
      <c r="H79" s="434" t="s">
        <v>131</v>
      </c>
      <c r="I79" s="530">
        <f t="shared" si="0"/>
        <v>45873</v>
      </c>
      <c r="J79" s="329" t="s">
        <v>2274</v>
      </c>
      <c r="K79" s="333"/>
    </row>
    <row r="80" spans="1:11" ht="12.45" customHeight="1">
      <c r="A80" s="414" t="s">
        <v>3661</v>
      </c>
      <c r="B80" s="488" t="s">
        <v>3662</v>
      </c>
      <c r="C80" s="622"/>
      <c r="D80" s="433" t="s">
        <v>697</v>
      </c>
      <c r="E80" s="538">
        <v>45796</v>
      </c>
      <c r="F80" s="326" t="s">
        <v>698</v>
      </c>
      <c r="G80" s="431"/>
      <c r="H80" s="434" t="s">
        <v>697</v>
      </c>
      <c r="I80" s="530">
        <f t="shared" si="0"/>
        <v>45873</v>
      </c>
      <c r="J80" s="329" t="s">
        <v>698</v>
      </c>
      <c r="K80" s="359"/>
    </row>
    <row r="81" spans="1:11" ht="12.45" customHeight="1">
      <c r="A81" s="414" t="s">
        <v>3663</v>
      </c>
      <c r="B81" s="488" t="s">
        <v>3664</v>
      </c>
      <c r="C81" s="622" t="s">
        <v>1890</v>
      </c>
      <c r="D81" s="433" t="s">
        <v>697</v>
      </c>
      <c r="E81" s="538">
        <v>45796</v>
      </c>
      <c r="F81" s="326" t="s">
        <v>698</v>
      </c>
      <c r="G81" s="431"/>
      <c r="H81" s="434" t="s">
        <v>697</v>
      </c>
      <c r="I81" s="530">
        <f t="shared" si="0"/>
        <v>45873</v>
      </c>
      <c r="J81" s="329" t="s">
        <v>698</v>
      </c>
      <c r="K81" s="333"/>
    </row>
    <row r="82" spans="1:11" ht="12.45" customHeight="1">
      <c r="A82" s="414" t="s">
        <v>3665</v>
      </c>
      <c r="B82" s="488" t="s">
        <v>3666</v>
      </c>
      <c r="C82" s="622" t="s">
        <v>2960</v>
      </c>
      <c r="D82" s="433" t="s">
        <v>697</v>
      </c>
      <c r="E82" s="538">
        <v>45796</v>
      </c>
      <c r="F82" s="326" t="s">
        <v>698</v>
      </c>
      <c r="G82" s="431"/>
      <c r="H82" s="434" t="s">
        <v>697</v>
      </c>
      <c r="I82" s="530">
        <f t="shared" si="0"/>
        <v>45873</v>
      </c>
      <c r="J82" s="329" t="s">
        <v>698</v>
      </c>
      <c r="K82" s="333"/>
    </row>
    <row r="83" spans="1:11" ht="12.45" customHeight="1">
      <c r="A83" s="1071" t="s">
        <v>3667</v>
      </c>
      <c r="B83" s="945" t="s">
        <v>3668</v>
      </c>
      <c r="C83" s="1086" t="s">
        <v>1997</v>
      </c>
      <c r="D83" s="433" t="s">
        <v>697</v>
      </c>
      <c r="E83" s="533">
        <v>45796</v>
      </c>
      <c r="F83" s="325" t="s">
        <v>698</v>
      </c>
      <c r="G83" s="1080"/>
      <c r="H83" s="434" t="s">
        <v>697</v>
      </c>
      <c r="I83" s="530">
        <f t="shared" si="0"/>
        <v>45873</v>
      </c>
      <c r="J83" s="328" t="s">
        <v>698</v>
      </c>
      <c r="K83" s="921"/>
    </row>
    <row r="84" spans="1:11" ht="12.45" customHeight="1">
      <c r="A84" s="1071" t="s">
        <v>3669</v>
      </c>
      <c r="B84" s="945" t="s">
        <v>3670</v>
      </c>
      <c r="C84" s="1086" t="s">
        <v>1890</v>
      </c>
      <c r="D84" s="433" t="s">
        <v>697</v>
      </c>
      <c r="E84" s="533">
        <v>45796</v>
      </c>
      <c r="F84" s="325" t="s">
        <v>698</v>
      </c>
      <c r="G84" s="1080"/>
      <c r="H84" s="434" t="s">
        <v>697</v>
      </c>
      <c r="I84" s="530">
        <f t="shared" si="0"/>
        <v>45873</v>
      </c>
      <c r="J84" s="328" t="s">
        <v>698</v>
      </c>
      <c r="K84" s="921"/>
    </row>
    <row r="85" spans="1:11" ht="12.45" customHeight="1">
      <c r="A85" s="1071" t="s">
        <v>3671</v>
      </c>
      <c r="B85" s="945" t="s">
        <v>3672</v>
      </c>
      <c r="C85" s="1086" t="s">
        <v>1890</v>
      </c>
      <c r="D85" s="433" t="s">
        <v>697</v>
      </c>
      <c r="E85" s="533">
        <v>45796</v>
      </c>
      <c r="F85" s="325" t="s">
        <v>698</v>
      </c>
      <c r="G85" s="1080"/>
      <c r="H85" s="434" t="s">
        <v>697</v>
      </c>
      <c r="I85" s="530">
        <f t="shared" si="0"/>
        <v>45873</v>
      </c>
      <c r="J85" s="328" t="s">
        <v>698</v>
      </c>
      <c r="K85" s="921"/>
    </row>
    <row r="86" spans="1:11" s="4" customFormat="1" ht="12.45" customHeight="1">
      <c r="A86" s="414" t="s">
        <v>3673</v>
      </c>
      <c r="B86" s="488" t="s">
        <v>3670</v>
      </c>
      <c r="C86" s="622" t="s">
        <v>1997</v>
      </c>
      <c r="D86" s="433" t="s">
        <v>697</v>
      </c>
      <c r="E86" s="538">
        <v>45796</v>
      </c>
      <c r="F86" s="326" t="s">
        <v>698</v>
      </c>
      <c r="G86" s="431"/>
      <c r="H86" s="434" t="s">
        <v>697</v>
      </c>
      <c r="I86" s="530">
        <f t="shared" si="0"/>
        <v>45873</v>
      </c>
      <c r="J86" s="329" t="s">
        <v>698</v>
      </c>
      <c r="K86" s="333"/>
    </row>
    <row r="87" spans="1:11" ht="12.45" customHeight="1">
      <c r="A87" s="1071" t="s">
        <v>3674</v>
      </c>
      <c r="B87" s="945" t="s">
        <v>3675</v>
      </c>
      <c r="C87" s="1086" t="s">
        <v>1997</v>
      </c>
      <c r="D87" s="433" t="s">
        <v>697</v>
      </c>
      <c r="E87" s="533">
        <v>45796</v>
      </c>
      <c r="F87" s="325" t="s">
        <v>698</v>
      </c>
      <c r="G87" s="1080"/>
      <c r="H87" s="434" t="s">
        <v>697</v>
      </c>
      <c r="I87" s="530">
        <f t="shared" ref="I87:I150" si="1">$B$4+90</f>
        <v>45873</v>
      </c>
      <c r="J87" s="328" t="s">
        <v>698</v>
      </c>
      <c r="K87" s="921"/>
    </row>
    <row r="88" spans="1:11" ht="12.45" customHeight="1">
      <c r="A88" s="1071" t="s">
        <v>3676</v>
      </c>
      <c r="B88" s="945" t="s">
        <v>3677</v>
      </c>
      <c r="C88" s="1086" t="s">
        <v>1997</v>
      </c>
      <c r="D88" s="433" t="s">
        <v>697</v>
      </c>
      <c r="E88" s="533">
        <v>45796</v>
      </c>
      <c r="F88" s="325" t="s">
        <v>698</v>
      </c>
      <c r="G88" s="1080"/>
      <c r="H88" s="434" t="s">
        <v>697</v>
      </c>
      <c r="I88" s="530">
        <f t="shared" si="1"/>
        <v>45873</v>
      </c>
      <c r="J88" s="328" t="s">
        <v>698</v>
      </c>
      <c r="K88" s="921"/>
    </row>
    <row r="89" spans="1:11" ht="12.45" customHeight="1">
      <c r="A89" s="1071" t="s">
        <v>3678</v>
      </c>
      <c r="B89" s="945" t="s">
        <v>3679</v>
      </c>
      <c r="C89" s="1086" t="s">
        <v>1997</v>
      </c>
      <c r="D89" s="433" t="s">
        <v>697</v>
      </c>
      <c r="E89" s="533">
        <v>45796</v>
      </c>
      <c r="F89" s="325" t="s">
        <v>698</v>
      </c>
      <c r="G89" s="1080"/>
      <c r="H89" s="434" t="s">
        <v>697</v>
      </c>
      <c r="I89" s="530">
        <f t="shared" si="1"/>
        <v>45873</v>
      </c>
      <c r="J89" s="328" t="s">
        <v>698</v>
      </c>
      <c r="K89" s="921"/>
    </row>
    <row r="90" spans="1:11" ht="12.45" customHeight="1">
      <c r="A90" s="1071" t="s">
        <v>3680</v>
      </c>
      <c r="B90" s="945" t="s">
        <v>3677</v>
      </c>
      <c r="C90" s="1086" t="s">
        <v>1997</v>
      </c>
      <c r="D90" s="433" t="s">
        <v>697</v>
      </c>
      <c r="E90" s="533">
        <v>45796</v>
      </c>
      <c r="F90" s="325" t="s">
        <v>698</v>
      </c>
      <c r="G90" s="1080"/>
      <c r="H90" s="434" t="s">
        <v>697</v>
      </c>
      <c r="I90" s="530">
        <f t="shared" si="1"/>
        <v>45873</v>
      </c>
      <c r="J90" s="328" t="s">
        <v>698</v>
      </c>
      <c r="K90" s="921"/>
    </row>
    <row r="91" spans="1:11" ht="12.45" customHeight="1">
      <c r="A91" s="414" t="s">
        <v>3681</v>
      </c>
      <c r="B91" s="488" t="s">
        <v>3682</v>
      </c>
      <c r="C91" s="622"/>
      <c r="D91" s="433" t="s">
        <v>697</v>
      </c>
      <c r="E91" s="538">
        <v>45796</v>
      </c>
      <c r="F91" s="326" t="s">
        <v>698</v>
      </c>
      <c r="G91" s="431"/>
      <c r="H91" s="434" t="s">
        <v>697</v>
      </c>
      <c r="I91" s="530">
        <f t="shared" si="1"/>
        <v>45873</v>
      </c>
      <c r="J91" s="329" t="s">
        <v>698</v>
      </c>
      <c r="K91" s="359"/>
    </row>
    <row r="92" spans="1:11" ht="12.45" customHeight="1">
      <c r="A92" s="414" t="s">
        <v>3683</v>
      </c>
      <c r="B92" s="488" t="s">
        <v>3684</v>
      </c>
      <c r="C92" s="622"/>
      <c r="D92" s="433" t="s">
        <v>697</v>
      </c>
      <c r="E92" s="538">
        <v>45796</v>
      </c>
      <c r="F92" s="326" t="s">
        <v>698</v>
      </c>
      <c r="G92" s="431"/>
      <c r="H92" s="434" t="s">
        <v>697</v>
      </c>
      <c r="I92" s="530">
        <f t="shared" si="1"/>
        <v>45873</v>
      </c>
      <c r="J92" s="329" t="s">
        <v>698</v>
      </c>
      <c r="K92" s="359"/>
    </row>
    <row r="93" spans="1:11" ht="12.45" customHeight="1">
      <c r="A93" s="414" t="s">
        <v>3685</v>
      </c>
      <c r="B93" s="488" t="s">
        <v>3686</v>
      </c>
      <c r="C93" s="622"/>
      <c r="D93" s="433" t="s">
        <v>697</v>
      </c>
      <c r="E93" s="538">
        <v>45796</v>
      </c>
      <c r="F93" s="326" t="s">
        <v>698</v>
      </c>
      <c r="G93" s="431"/>
      <c r="H93" s="434" t="s">
        <v>697</v>
      </c>
      <c r="I93" s="530">
        <f t="shared" si="1"/>
        <v>45873</v>
      </c>
      <c r="J93" s="329" t="s">
        <v>698</v>
      </c>
      <c r="K93" s="359"/>
    </row>
    <row r="94" spans="1:11" ht="12.45" customHeight="1">
      <c r="A94" s="414" t="s">
        <v>3687</v>
      </c>
      <c r="B94" s="488" t="s">
        <v>3688</v>
      </c>
      <c r="C94" s="622"/>
      <c r="D94" s="433" t="s">
        <v>697</v>
      </c>
      <c r="E94" s="538">
        <v>45796</v>
      </c>
      <c r="F94" s="326" t="s">
        <v>698</v>
      </c>
      <c r="G94" s="431"/>
      <c r="H94" s="434" t="s">
        <v>697</v>
      </c>
      <c r="I94" s="530">
        <f t="shared" si="1"/>
        <v>45873</v>
      </c>
      <c r="J94" s="329" t="s">
        <v>698</v>
      </c>
      <c r="K94" s="359"/>
    </row>
    <row r="95" spans="1:11" ht="12.45" customHeight="1">
      <c r="A95" s="414" t="s">
        <v>3689</v>
      </c>
      <c r="B95" s="488" t="s">
        <v>3690</v>
      </c>
      <c r="C95" s="622"/>
      <c r="D95" s="433" t="s">
        <v>697</v>
      </c>
      <c r="E95" s="538">
        <v>45796</v>
      </c>
      <c r="F95" s="326" t="s">
        <v>698</v>
      </c>
      <c r="G95" s="431"/>
      <c r="H95" s="434" t="s">
        <v>697</v>
      </c>
      <c r="I95" s="530">
        <f t="shared" si="1"/>
        <v>45873</v>
      </c>
      <c r="J95" s="329" t="s">
        <v>698</v>
      </c>
      <c r="K95" s="333"/>
    </row>
    <row r="96" spans="1:11" ht="12.45" customHeight="1">
      <c r="A96" s="414" t="s">
        <v>3691</v>
      </c>
      <c r="B96" s="488" t="s">
        <v>3692</v>
      </c>
      <c r="C96" s="622"/>
      <c r="D96" s="433" t="s">
        <v>697</v>
      </c>
      <c r="E96" s="538">
        <v>45796</v>
      </c>
      <c r="F96" s="326" t="s">
        <v>698</v>
      </c>
      <c r="G96" s="431"/>
      <c r="H96" s="434" t="s">
        <v>697</v>
      </c>
      <c r="I96" s="530">
        <f t="shared" si="1"/>
        <v>45873</v>
      </c>
      <c r="J96" s="329" t="s">
        <v>698</v>
      </c>
      <c r="K96" s="359"/>
    </row>
    <row r="97" spans="1:11" ht="12.45" customHeight="1">
      <c r="A97" s="414" t="s">
        <v>3693</v>
      </c>
      <c r="B97" s="488" t="s">
        <v>3694</v>
      </c>
      <c r="C97" s="622"/>
      <c r="D97" s="433" t="s">
        <v>697</v>
      </c>
      <c r="E97" s="538">
        <v>45796</v>
      </c>
      <c r="F97" s="326" t="s">
        <v>698</v>
      </c>
      <c r="G97" s="431"/>
      <c r="H97" s="434" t="s">
        <v>697</v>
      </c>
      <c r="I97" s="530">
        <f t="shared" si="1"/>
        <v>45873</v>
      </c>
      <c r="J97" s="408" t="s">
        <v>698</v>
      </c>
      <c r="K97" s="359"/>
    </row>
    <row r="98" spans="1:11" ht="12.45" customHeight="1">
      <c r="A98" s="414" t="s">
        <v>3695</v>
      </c>
      <c r="B98" s="488" t="s">
        <v>3696</v>
      </c>
      <c r="C98" s="622"/>
      <c r="D98" s="433" t="s">
        <v>697</v>
      </c>
      <c r="E98" s="538">
        <v>45796</v>
      </c>
      <c r="F98" s="326" t="s">
        <v>698</v>
      </c>
      <c r="G98" s="431"/>
      <c r="H98" s="434" t="s">
        <v>697</v>
      </c>
      <c r="I98" s="530">
        <f t="shared" si="1"/>
        <v>45873</v>
      </c>
      <c r="J98" s="408" t="s">
        <v>698</v>
      </c>
      <c r="K98" s="359"/>
    </row>
    <row r="99" spans="1:11" ht="12.45" customHeight="1">
      <c r="A99" s="414" t="s">
        <v>3697</v>
      </c>
      <c r="B99" s="488" t="s">
        <v>3698</v>
      </c>
      <c r="C99" s="622"/>
      <c r="D99" s="433" t="s">
        <v>697</v>
      </c>
      <c r="E99" s="538">
        <v>45796</v>
      </c>
      <c r="F99" s="326" t="s">
        <v>698</v>
      </c>
      <c r="G99" s="431"/>
      <c r="H99" s="434" t="s">
        <v>697</v>
      </c>
      <c r="I99" s="530">
        <f t="shared" si="1"/>
        <v>45873</v>
      </c>
      <c r="J99" s="329" t="s">
        <v>698</v>
      </c>
      <c r="K99" s="359"/>
    </row>
    <row r="100" spans="1:11" ht="12.45" customHeight="1">
      <c r="A100" s="414" t="s">
        <v>3699</v>
      </c>
      <c r="B100" s="488" t="s">
        <v>3700</v>
      </c>
      <c r="C100" s="622"/>
      <c r="D100" s="433" t="s">
        <v>697</v>
      </c>
      <c r="E100" s="538">
        <v>45796</v>
      </c>
      <c r="F100" s="326" t="s">
        <v>698</v>
      </c>
      <c r="G100" s="431"/>
      <c r="H100" s="434" t="s">
        <v>697</v>
      </c>
      <c r="I100" s="530">
        <f t="shared" si="1"/>
        <v>45873</v>
      </c>
      <c r="J100" s="329" t="s">
        <v>698</v>
      </c>
      <c r="K100" s="359"/>
    </row>
    <row r="101" spans="1:11" ht="12.45" customHeight="1">
      <c r="A101" s="414" t="s">
        <v>3701</v>
      </c>
      <c r="B101" s="488" t="s">
        <v>3702</v>
      </c>
      <c r="C101" s="622"/>
      <c r="D101" s="433" t="s">
        <v>697</v>
      </c>
      <c r="E101" s="538">
        <v>45796</v>
      </c>
      <c r="F101" s="326" t="s">
        <v>698</v>
      </c>
      <c r="G101" s="431"/>
      <c r="H101" s="434" t="s">
        <v>697</v>
      </c>
      <c r="I101" s="530">
        <f t="shared" si="1"/>
        <v>45873</v>
      </c>
      <c r="J101" s="329" t="s">
        <v>698</v>
      </c>
      <c r="K101" s="359"/>
    </row>
    <row r="102" spans="1:11" ht="12.45" customHeight="1">
      <c r="A102" s="414" t="s">
        <v>3703</v>
      </c>
      <c r="B102" s="488" t="s">
        <v>3704</v>
      </c>
      <c r="C102" s="622"/>
      <c r="D102" s="433" t="s">
        <v>697</v>
      </c>
      <c r="E102" s="538">
        <v>45796</v>
      </c>
      <c r="F102" s="326" t="s">
        <v>698</v>
      </c>
      <c r="G102" s="431"/>
      <c r="H102" s="434" t="s">
        <v>697</v>
      </c>
      <c r="I102" s="530">
        <f t="shared" si="1"/>
        <v>45873</v>
      </c>
      <c r="J102" s="408" t="s">
        <v>698</v>
      </c>
      <c r="K102" s="359"/>
    </row>
    <row r="103" spans="1:11" ht="12.45" customHeight="1">
      <c r="A103" s="414" t="s">
        <v>3705</v>
      </c>
      <c r="B103" s="488" t="s">
        <v>10891</v>
      </c>
      <c r="C103" s="622"/>
      <c r="D103" s="433" t="s">
        <v>697</v>
      </c>
      <c r="E103" s="538">
        <v>45796</v>
      </c>
      <c r="F103" s="326" t="s">
        <v>698</v>
      </c>
      <c r="G103" s="431"/>
      <c r="H103" s="434" t="s">
        <v>697</v>
      </c>
      <c r="I103" s="530">
        <f t="shared" si="1"/>
        <v>45873</v>
      </c>
      <c r="J103" s="408" t="s">
        <v>698</v>
      </c>
      <c r="K103" s="359"/>
    </row>
    <row r="104" spans="1:11" ht="12.45" customHeight="1">
      <c r="A104" s="414" t="s">
        <v>3706</v>
      </c>
      <c r="B104" s="488" t="s">
        <v>10892</v>
      </c>
      <c r="C104" s="622"/>
      <c r="D104" s="433" t="s">
        <v>697</v>
      </c>
      <c r="E104" s="538">
        <v>45796</v>
      </c>
      <c r="F104" s="326" t="s">
        <v>698</v>
      </c>
      <c r="G104" s="431"/>
      <c r="H104" s="434" t="s">
        <v>697</v>
      </c>
      <c r="I104" s="530">
        <f t="shared" si="1"/>
        <v>45873</v>
      </c>
      <c r="J104" s="329" t="s">
        <v>698</v>
      </c>
      <c r="K104" s="359"/>
    </row>
    <row r="105" spans="1:11" ht="12.45" customHeight="1">
      <c r="A105" s="414" t="s">
        <v>3707</v>
      </c>
      <c r="B105" s="488" t="s">
        <v>3708</v>
      </c>
      <c r="C105" s="622"/>
      <c r="D105" s="433" t="s">
        <v>697</v>
      </c>
      <c r="E105" s="538">
        <v>45796</v>
      </c>
      <c r="F105" s="326" t="s">
        <v>698</v>
      </c>
      <c r="G105" s="431"/>
      <c r="H105" s="434" t="s">
        <v>697</v>
      </c>
      <c r="I105" s="530">
        <f t="shared" si="1"/>
        <v>45873</v>
      </c>
      <c r="J105" s="329" t="s">
        <v>698</v>
      </c>
      <c r="K105" s="359"/>
    </row>
    <row r="106" spans="1:11" ht="12.45" customHeight="1">
      <c r="A106" s="414" t="s">
        <v>3709</v>
      </c>
      <c r="B106" s="488" t="s">
        <v>3710</v>
      </c>
      <c r="C106" s="622"/>
      <c r="D106" s="433" t="s">
        <v>697</v>
      </c>
      <c r="E106" s="538">
        <v>45796</v>
      </c>
      <c r="F106" s="326" t="s">
        <v>698</v>
      </c>
      <c r="G106" s="431"/>
      <c r="H106" s="434" t="s">
        <v>697</v>
      </c>
      <c r="I106" s="530">
        <f t="shared" si="1"/>
        <v>45873</v>
      </c>
      <c r="J106" s="329" t="s">
        <v>698</v>
      </c>
      <c r="K106" s="359"/>
    </row>
    <row r="107" spans="1:11" ht="12.45" customHeight="1">
      <c r="A107" s="1071" t="s">
        <v>3711</v>
      </c>
      <c r="B107" s="945" t="s">
        <v>3712</v>
      </c>
      <c r="C107" s="1086"/>
      <c r="D107" s="433" t="s">
        <v>697</v>
      </c>
      <c r="E107" s="533">
        <v>45796</v>
      </c>
      <c r="F107" s="325" t="s">
        <v>698</v>
      </c>
      <c r="G107" s="1080"/>
      <c r="H107" s="432" t="s">
        <v>697</v>
      </c>
      <c r="I107" s="530">
        <f t="shared" si="1"/>
        <v>45873</v>
      </c>
      <c r="J107" s="328" t="s">
        <v>698</v>
      </c>
      <c r="K107" s="1087"/>
    </row>
    <row r="108" spans="1:11" ht="12.45" customHeight="1">
      <c r="A108" s="1071" t="s">
        <v>3713</v>
      </c>
      <c r="B108" s="945" t="s">
        <v>3714</v>
      </c>
      <c r="C108" s="1086"/>
      <c r="D108" s="433" t="s">
        <v>697</v>
      </c>
      <c r="E108" s="533">
        <v>45796</v>
      </c>
      <c r="F108" s="325" t="s">
        <v>698</v>
      </c>
      <c r="G108" s="1080"/>
      <c r="H108" s="432" t="s">
        <v>697</v>
      </c>
      <c r="I108" s="530">
        <f t="shared" si="1"/>
        <v>45873</v>
      </c>
      <c r="J108" s="328" t="s">
        <v>698</v>
      </c>
      <c r="K108" s="1087"/>
    </row>
    <row r="109" spans="1:11" ht="12.45" customHeight="1">
      <c r="A109" s="414" t="s">
        <v>3715</v>
      </c>
      <c r="B109" s="488" t="s">
        <v>3716</v>
      </c>
      <c r="C109" s="622"/>
      <c r="D109" s="433" t="s">
        <v>697</v>
      </c>
      <c r="E109" s="538">
        <v>45796</v>
      </c>
      <c r="F109" s="326" t="s">
        <v>698</v>
      </c>
      <c r="G109" s="431"/>
      <c r="H109" s="434" t="s">
        <v>697</v>
      </c>
      <c r="I109" s="530">
        <f t="shared" si="1"/>
        <v>45873</v>
      </c>
      <c r="J109" s="329" t="s">
        <v>698</v>
      </c>
      <c r="K109" s="333"/>
    </row>
    <row r="110" spans="1:11" ht="12.45" customHeight="1">
      <c r="A110" s="414" t="s">
        <v>3717</v>
      </c>
      <c r="B110" s="488" t="s">
        <v>3718</v>
      </c>
      <c r="C110" s="622" t="s">
        <v>1997</v>
      </c>
      <c r="D110" s="433" t="s">
        <v>697</v>
      </c>
      <c r="E110" s="538">
        <v>45796</v>
      </c>
      <c r="F110" s="326" t="s">
        <v>698</v>
      </c>
      <c r="G110" s="431"/>
      <c r="H110" s="434" t="s">
        <v>697</v>
      </c>
      <c r="I110" s="530">
        <f t="shared" si="1"/>
        <v>45873</v>
      </c>
      <c r="J110" s="329" t="s">
        <v>698</v>
      </c>
      <c r="K110" s="333"/>
    </row>
    <row r="111" spans="1:11" ht="12.45" customHeight="1">
      <c r="A111" s="414" t="s">
        <v>3719</v>
      </c>
      <c r="B111" s="488" t="s">
        <v>3720</v>
      </c>
      <c r="C111" s="622" t="s">
        <v>1997</v>
      </c>
      <c r="D111" s="433" t="s">
        <v>697</v>
      </c>
      <c r="E111" s="538">
        <v>45796</v>
      </c>
      <c r="F111" s="326" t="s">
        <v>698</v>
      </c>
      <c r="G111" s="431"/>
      <c r="H111" s="434" t="s">
        <v>697</v>
      </c>
      <c r="I111" s="530">
        <f t="shared" si="1"/>
        <v>45873</v>
      </c>
      <c r="J111" s="329" t="s">
        <v>698</v>
      </c>
      <c r="K111" s="333"/>
    </row>
    <row r="112" spans="1:11" ht="12.45" customHeight="1">
      <c r="A112" s="414" t="s">
        <v>3721</v>
      </c>
      <c r="B112" s="488" t="s">
        <v>3722</v>
      </c>
      <c r="C112" s="622" t="s">
        <v>1997</v>
      </c>
      <c r="D112" s="433" t="s">
        <v>697</v>
      </c>
      <c r="E112" s="538">
        <v>45796</v>
      </c>
      <c r="F112" s="326" t="s">
        <v>698</v>
      </c>
      <c r="G112" s="431"/>
      <c r="H112" s="434" t="s">
        <v>697</v>
      </c>
      <c r="I112" s="530">
        <f t="shared" si="1"/>
        <v>45873</v>
      </c>
      <c r="J112" s="329" t="s">
        <v>698</v>
      </c>
      <c r="K112" s="333"/>
    </row>
    <row r="113" spans="1:11" ht="12.45" customHeight="1">
      <c r="A113" s="414" t="s">
        <v>3723</v>
      </c>
      <c r="B113" s="488" t="s">
        <v>3724</v>
      </c>
      <c r="C113" s="622" t="s">
        <v>1997</v>
      </c>
      <c r="D113" s="433" t="s">
        <v>697</v>
      </c>
      <c r="E113" s="538">
        <v>45796</v>
      </c>
      <c r="F113" s="326" t="s">
        <v>698</v>
      </c>
      <c r="G113" s="431"/>
      <c r="H113" s="434" t="s">
        <v>697</v>
      </c>
      <c r="I113" s="530">
        <f t="shared" si="1"/>
        <v>45873</v>
      </c>
      <c r="J113" s="329" t="s">
        <v>698</v>
      </c>
      <c r="K113" s="333"/>
    </row>
    <row r="114" spans="1:11" ht="12.45" customHeight="1">
      <c r="A114" s="414" t="s">
        <v>3725</v>
      </c>
      <c r="B114" s="488" t="s">
        <v>3726</v>
      </c>
      <c r="C114" s="622" t="s">
        <v>1997</v>
      </c>
      <c r="D114" s="433" t="s">
        <v>697</v>
      </c>
      <c r="E114" s="538">
        <v>45796</v>
      </c>
      <c r="F114" s="326" t="s">
        <v>698</v>
      </c>
      <c r="G114" s="431"/>
      <c r="H114" s="434" t="s">
        <v>697</v>
      </c>
      <c r="I114" s="530">
        <f t="shared" si="1"/>
        <v>45873</v>
      </c>
      <c r="J114" s="329" t="s">
        <v>698</v>
      </c>
      <c r="K114" s="333"/>
    </row>
    <row r="115" spans="1:11" ht="12.45" customHeight="1">
      <c r="A115" s="414" t="s">
        <v>3727</v>
      </c>
      <c r="B115" s="488" t="s">
        <v>3728</v>
      </c>
      <c r="C115" s="622" t="s">
        <v>1997</v>
      </c>
      <c r="D115" s="433" t="s">
        <v>697</v>
      </c>
      <c r="E115" s="538">
        <v>45796</v>
      </c>
      <c r="F115" s="326" t="s">
        <v>698</v>
      </c>
      <c r="G115" s="431"/>
      <c r="H115" s="434" t="s">
        <v>697</v>
      </c>
      <c r="I115" s="530">
        <f t="shared" si="1"/>
        <v>45873</v>
      </c>
      <c r="J115" s="329" t="s">
        <v>698</v>
      </c>
      <c r="K115" s="333"/>
    </row>
    <row r="116" spans="1:11" ht="12.45" customHeight="1">
      <c r="A116" s="414" t="s">
        <v>3729</v>
      </c>
      <c r="B116" s="488" t="s">
        <v>3730</v>
      </c>
      <c r="C116" s="622" t="s">
        <v>1997</v>
      </c>
      <c r="D116" s="433" t="s">
        <v>697</v>
      </c>
      <c r="E116" s="538">
        <v>45796</v>
      </c>
      <c r="F116" s="326" t="s">
        <v>698</v>
      </c>
      <c r="G116" s="431"/>
      <c r="H116" s="434" t="s">
        <v>697</v>
      </c>
      <c r="I116" s="530">
        <f t="shared" si="1"/>
        <v>45873</v>
      </c>
      <c r="J116" s="329" t="s">
        <v>698</v>
      </c>
      <c r="K116" s="333"/>
    </row>
    <row r="117" spans="1:11" ht="12.45" customHeight="1">
      <c r="A117" s="414" t="s">
        <v>3731</v>
      </c>
      <c r="B117" s="488" t="s">
        <v>982</v>
      </c>
      <c r="C117" s="622" t="s">
        <v>10734</v>
      </c>
      <c r="D117" s="433"/>
      <c r="E117" s="538"/>
      <c r="F117" s="326"/>
      <c r="G117" s="431" t="s">
        <v>11075</v>
      </c>
      <c r="H117" s="434"/>
      <c r="I117" s="530"/>
      <c r="J117" s="329"/>
      <c r="K117" s="333"/>
    </row>
    <row r="118" spans="1:11" ht="12.45" customHeight="1">
      <c r="A118" s="414" t="s">
        <v>3732</v>
      </c>
      <c r="B118" s="488" t="s">
        <v>3733</v>
      </c>
      <c r="C118" s="622" t="s">
        <v>983</v>
      </c>
      <c r="D118" s="433" t="s">
        <v>697</v>
      </c>
      <c r="E118" s="538">
        <v>45796</v>
      </c>
      <c r="F118" s="326" t="s">
        <v>698</v>
      </c>
      <c r="G118" s="431"/>
      <c r="H118" s="434" t="s">
        <v>697</v>
      </c>
      <c r="I118" s="530">
        <f t="shared" si="1"/>
        <v>45873</v>
      </c>
      <c r="J118" s="329" t="s">
        <v>698</v>
      </c>
      <c r="K118" s="333"/>
    </row>
    <row r="119" spans="1:11" ht="12.45" customHeight="1">
      <c r="A119" s="1071" t="s">
        <v>3734</v>
      </c>
      <c r="B119" s="945" t="s">
        <v>3735</v>
      </c>
      <c r="C119" s="1086" t="s">
        <v>1997</v>
      </c>
      <c r="D119" s="433" t="s">
        <v>697</v>
      </c>
      <c r="E119" s="533">
        <v>45796</v>
      </c>
      <c r="F119" s="325" t="s">
        <v>698</v>
      </c>
      <c r="G119" s="1080"/>
      <c r="H119" s="434" t="s">
        <v>697</v>
      </c>
      <c r="I119" s="530">
        <f t="shared" si="1"/>
        <v>45873</v>
      </c>
      <c r="J119" s="328" t="s">
        <v>698</v>
      </c>
      <c r="K119" s="921"/>
    </row>
    <row r="120" spans="1:11" ht="12.45" customHeight="1">
      <c r="A120" s="414" t="s">
        <v>3736</v>
      </c>
      <c r="B120" s="488" t="s">
        <v>3737</v>
      </c>
      <c r="C120" s="622" t="s">
        <v>1997</v>
      </c>
      <c r="D120" s="433" t="s">
        <v>697</v>
      </c>
      <c r="E120" s="538">
        <v>45796</v>
      </c>
      <c r="F120" s="326" t="s">
        <v>698</v>
      </c>
      <c r="G120" s="431"/>
      <c r="H120" s="434" t="s">
        <v>697</v>
      </c>
      <c r="I120" s="530">
        <f t="shared" si="1"/>
        <v>45873</v>
      </c>
      <c r="J120" s="329" t="s">
        <v>698</v>
      </c>
      <c r="K120" s="333"/>
    </row>
    <row r="121" spans="1:11" ht="12.45" customHeight="1">
      <c r="A121" s="414" t="s">
        <v>3738</v>
      </c>
      <c r="B121" s="488" t="s">
        <v>3739</v>
      </c>
      <c r="C121" s="622" t="s">
        <v>1997</v>
      </c>
      <c r="D121" s="433" t="s">
        <v>697</v>
      </c>
      <c r="E121" s="538">
        <v>45796</v>
      </c>
      <c r="F121" s="326" t="s">
        <v>698</v>
      </c>
      <c r="G121" s="431"/>
      <c r="H121" s="434" t="s">
        <v>697</v>
      </c>
      <c r="I121" s="530">
        <f t="shared" si="1"/>
        <v>45873</v>
      </c>
      <c r="J121" s="329" t="s">
        <v>698</v>
      </c>
      <c r="K121" s="333"/>
    </row>
    <row r="122" spans="1:11" ht="12.45" customHeight="1">
      <c r="A122" s="414" t="s">
        <v>3740</v>
      </c>
      <c r="B122" s="488" t="s">
        <v>3741</v>
      </c>
      <c r="C122" s="622" t="s">
        <v>1997</v>
      </c>
      <c r="D122" s="433" t="s">
        <v>697</v>
      </c>
      <c r="E122" s="538">
        <v>45796</v>
      </c>
      <c r="F122" s="326" t="s">
        <v>698</v>
      </c>
      <c r="G122" s="431"/>
      <c r="H122" s="434" t="s">
        <v>697</v>
      </c>
      <c r="I122" s="530">
        <f t="shared" si="1"/>
        <v>45873</v>
      </c>
      <c r="J122" s="329" t="s">
        <v>698</v>
      </c>
      <c r="K122" s="333"/>
    </row>
    <row r="123" spans="1:11" ht="12.45" customHeight="1">
      <c r="A123" s="414" t="s">
        <v>3742</v>
      </c>
      <c r="B123" s="488" t="s">
        <v>3743</v>
      </c>
      <c r="C123" s="622" t="s">
        <v>1997</v>
      </c>
      <c r="D123" s="433" t="s">
        <v>697</v>
      </c>
      <c r="E123" s="538">
        <v>45796</v>
      </c>
      <c r="F123" s="326" t="s">
        <v>698</v>
      </c>
      <c r="G123" s="431"/>
      <c r="H123" s="434" t="s">
        <v>697</v>
      </c>
      <c r="I123" s="530">
        <f t="shared" si="1"/>
        <v>45873</v>
      </c>
      <c r="J123" s="329" t="s">
        <v>698</v>
      </c>
      <c r="K123" s="333"/>
    </row>
    <row r="124" spans="1:11" ht="12.45" customHeight="1">
      <c r="A124" s="414" t="s">
        <v>3744</v>
      </c>
      <c r="B124" s="488" t="s">
        <v>3745</v>
      </c>
      <c r="C124" s="622" t="s">
        <v>1997</v>
      </c>
      <c r="D124" s="433" t="s">
        <v>697</v>
      </c>
      <c r="E124" s="538">
        <v>45796</v>
      </c>
      <c r="F124" s="326" t="s">
        <v>698</v>
      </c>
      <c r="G124" s="431"/>
      <c r="H124" s="434" t="s">
        <v>697</v>
      </c>
      <c r="I124" s="530">
        <f t="shared" si="1"/>
        <v>45873</v>
      </c>
      <c r="J124" s="329" t="s">
        <v>698</v>
      </c>
      <c r="K124" s="333"/>
    </row>
    <row r="125" spans="1:11" ht="12.45" customHeight="1">
      <c r="A125" s="1071" t="s">
        <v>3746</v>
      </c>
      <c r="B125" s="945" t="s">
        <v>3747</v>
      </c>
      <c r="C125" s="1086" t="s">
        <v>1997</v>
      </c>
      <c r="D125" s="433" t="s">
        <v>697</v>
      </c>
      <c r="E125" s="533">
        <v>45796</v>
      </c>
      <c r="F125" s="325" t="s">
        <v>698</v>
      </c>
      <c r="G125" s="1080"/>
      <c r="H125" s="434" t="s">
        <v>697</v>
      </c>
      <c r="I125" s="530">
        <f t="shared" si="1"/>
        <v>45873</v>
      </c>
      <c r="J125" s="328" t="s">
        <v>698</v>
      </c>
      <c r="K125" s="921"/>
    </row>
    <row r="126" spans="1:11" ht="12.45" customHeight="1">
      <c r="A126" s="414" t="s">
        <v>3748</v>
      </c>
      <c r="B126" s="488" t="s">
        <v>3749</v>
      </c>
      <c r="C126" s="622" t="s">
        <v>1997</v>
      </c>
      <c r="D126" s="433" t="s">
        <v>697</v>
      </c>
      <c r="E126" s="538">
        <v>45796</v>
      </c>
      <c r="F126" s="326" t="s">
        <v>698</v>
      </c>
      <c r="G126" s="431"/>
      <c r="H126" s="434" t="s">
        <v>697</v>
      </c>
      <c r="I126" s="530">
        <f t="shared" si="1"/>
        <v>45873</v>
      </c>
      <c r="J126" s="329" t="s">
        <v>698</v>
      </c>
      <c r="K126" s="333"/>
    </row>
    <row r="127" spans="1:11" ht="12.45" customHeight="1">
      <c r="A127" s="414" t="s">
        <v>3750</v>
      </c>
      <c r="B127" s="488" t="s">
        <v>3751</v>
      </c>
      <c r="C127" s="622" t="s">
        <v>1997</v>
      </c>
      <c r="D127" s="433" t="s">
        <v>697</v>
      </c>
      <c r="E127" s="538">
        <v>45796</v>
      </c>
      <c r="F127" s="326" t="s">
        <v>698</v>
      </c>
      <c r="G127" s="431"/>
      <c r="H127" s="434" t="s">
        <v>697</v>
      </c>
      <c r="I127" s="530">
        <f t="shared" si="1"/>
        <v>45873</v>
      </c>
      <c r="J127" s="329" t="s">
        <v>698</v>
      </c>
      <c r="K127" s="333"/>
    </row>
    <row r="128" spans="1:11" ht="12.45" customHeight="1">
      <c r="A128" s="414" t="s">
        <v>3752</v>
      </c>
      <c r="B128" s="488" t="s">
        <v>3753</v>
      </c>
      <c r="C128" s="622" t="s">
        <v>1997</v>
      </c>
      <c r="D128" s="433" t="s">
        <v>697</v>
      </c>
      <c r="E128" s="538">
        <v>45796</v>
      </c>
      <c r="F128" s="326" t="s">
        <v>698</v>
      </c>
      <c r="G128" s="431"/>
      <c r="H128" s="434" t="s">
        <v>697</v>
      </c>
      <c r="I128" s="530">
        <f t="shared" si="1"/>
        <v>45873</v>
      </c>
      <c r="J128" s="329" t="s">
        <v>698</v>
      </c>
      <c r="K128" s="333"/>
    </row>
    <row r="129" spans="1:11" ht="12.45" customHeight="1">
      <c r="A129" s="1071" t="s">
        <v>3754</v>
      </c>
      <c r="B129" s="945" t="s">
        <v>3755</v>
      </c>
      <c r="C129" s="1086" t="s">
        <v>1997</v>
      </c>
      <c r="D129" s="433" t="s">
        <v>697</v>
      </c>
      <c r="E129" s="533">
        <v>45796</v>
      </c>
      <c r="F129" s="325" t="s">
        <v>698</v>
      </c>
      <c r="G129" s="1080"/>
      <c r="H129" s="434" t="s">
        <v>697</v>
      </c>
      <c r="I129" s="530">
        <f t="shared" si="1"/>
        <v>45873</v>
      </c>
      <c r="J129" s="328" t="s">
        <v>698</v>
      </c>
      <c r="K129" s="921"/>
    </row>
    <row r="130" spans="1:11" ht="12.45" customHeight="1">
      <c r="A130" s="414" t="s">
        <v>3756</v>
      </c>
      <c r="B130" s="488" t="s">
        <v>3757</v>
      </c>
      <c r="C130" s="622" t="s">
        <v>1997</v>
      </c>
      <c r="D130" s="433" t="s">
        <v>697</v>
      </c>
      <c r="E130" s="538">
        <v>45796</v>
      </c>
      <c r="F130" s="326" t="s">
        <v>698</v>
      </c>
      <c r="G130" s="431"/>
      <c r="H130" s="434" t="s">
        <v>697</v>
      </c>
      <c r="I130" s="530">
        <f t="shared" si="1"/>
        <v>45873</v>
      </c>
      <c r="J130" s="329" t="s">
        <v>698</v>
      </c>
      <c r="K130" s="333"/>
    </row>
    <row r="131" spans="1:11" ht="12.45" customHeight="1">
      <c r="A131" s="414" t="s">
        <v>3758</v>
      </c>
      <c r="B131" s="488" t="s">
        <v>3759</v>
      </c>
      <c r="C131" s="622" t="s">
        <v>1997</v>
      </c>
      <c r="D131" s="433" t="s">
        <v>697</v>
      </c>
      <c r="E131" s="538">
        <v>45796</v>
      </c>
      <c r="F131" s="326" t="s">
        <v>698</v>
      </c>
      <c r="G131" s="431"/>
      <c r="H131" s="434" t="s">
        <v>697</v>
      </c>
      <c r="I131" s="530">
        <f t="shared" si="1"/>
        <v>45873</v>
      </c>
      <c r="J131" s="329" t="s">
        <v>698</v>
      </c>
      <c r="K131" s="333"/>
    </row>
    <row r="132" spans="1:11" ht="12.45" customHeight="1">
      <c r="A132" s="414" t="s">
        <v>3760</v>
      </c>
      <c r="B132" s="488" t="s">
        <v>3761</v>
      </c>
      <c r="C132" s="622" t="s">
        <v>1997</v>
      </c>
      <c r="D132" s="433" t="s">
        <v>697</v>
      </c>
      <c r="E132" s="538">
        <v>45796</v>
      </c>
      <c r="F132" s="326" t="s">
        <v>698</v>
      </c>
      <c r="G132" s="431"/>
      <c r="H132" s="434" t="s">
        <v>697</v>
      </c>
      <c r="I132" s="530">
        <f t="shared" si="1"/>
        <v>45873</v>
      </c>
      <c r="J132" s="329" t="s">
        <v>698</v>
      </c>
      <c r="K132" s="333"/>
    </row>
    <row r="133" spans="1:11" ht="12.45" customHeight="1">
      <c r="A133" s="414" t="s">
        <v>3762</v>
      </c>
      <c r="B133" s="488" t="s">
        <v>3763</v>
      </c>
      <c r="C133" s="622" t="s">
        <v>1997</v>
      </c>
      <c r="D133" s="433" t="s">
        <v>697</v>
      </c>
      <c r="E133" s="538">
        <v>45796</v>
      </c>
      <c r="F133" s="326" t="s">
        <v>698</v>
      </c>
      <c r="G133" s="431"/>
      <c r="H133" s="434" t="s">
        <v>697</v>
      </c>
      <c r="I133" s="530">
        <f t="shared" si="1"/>
        <v>45873</v>
      </c>
      <c r="J133" s="329" t="s">
        <v>698</v>
      </c>
      <c r="K133" s="333"/>
    </row>
    <row r="134" spans="1:11" ht="12.45" customHeight="1">
      <c r="A134" s="414" t="s">
        <v>3764</v>
      </c>
      <c r="B134" s="488" t="s">
        <v>3765</v>
      </c>
      <c r="C134" s="622" t="s">
        <v>1997</v>
      </c>
      <c r="D134" s="433" t="s">
        <v>697</v>
      </c>
      <c r="E134" s="538">
        <v>45796</v>
      </c>
      <c r="F134" s="326" t="s">
        <v>698</v>
      </c>
      <c r="G134" s="431"/>
      <c r="H134" s="434" t="s">
        <v>697</v>
      </c>
      <c r="I134" s="530">
        <f t="shared" si="1"/>
        <v>45873</v>
      </c>
      <c r="J134" s="329" t="s">
        <v>698</v>
      </c>
      <c r="K134" s="333"/>
    </row>
    <row r="135" spans="1:11" ht="12.45" customHeight="1">
      <c r="A135" s="414" t="s">
        <v>3766</v>
      </c>
      <c r="B135" s="488" t="s">
        <v>3767</v>
      </c>
      <c r="C135" s="622" t="s">
        <v>692</v>
      </c>
      <c r="D135" s="433" t="s">
        <v>697</v>
      </c>
      <c r="E135" s="538">
        <v>45796</v>
      </c>
      <c r="F135" s="326" t="s">
        <v>698</v>
      </c>
      <c r="G135" s="431"/>
      <c r="H135" s="434" t="s">
        <v>697</v>
      </c>
      <c r="I135" s="530">
        <f t="shared" si="1"/>
        <v>45873</v>
      </c>
      <c r="J135" s="329" t="s">
        <v>698</v>
      </c>
      <c r="K135" s="333"/>
    </row>
    <row r="136" spans="1:11" ht="12.45" customHeight="1">
      <c r="A136" s="414" t="s">
        <v>3768</v>
      </c>
      <c r="B136" s="488" t="s">
        <v>3769</v>
      </c>
      <c r="C136" s="622" t="s">
        <v>1997</v>
      </c>
      <c r="D136" s="433" t="s">
        <v>697</v>
      </c>
      <c r="E136" s="538">
        <v>45796</v>
      </c>
      <c r="F136" s="326" t="s">
        <v>698</v>
      </c>
      <c r="G136" s="431"/>
      <c r="H136" s="434" t="s">
        <v>697</v>
      </c>
      <c r="I136" s="530">
        <f t="shared" si="1"/>
        <v>45873</v>
      </c>
      <c r="J136" s="329" t="s">
        <v>698</v>
      </c>
      <c r="K136" s="333"/>
    </row>
    <row r="137" spans="1:11" ht="12.45" customHeight="1">
      <c r="A137" s="414" t="s">
        <v>3770</v>
      </c>
      <c r="B137" s="488" t="s">
        <v>3771</v>
      </c>
      <c r="C137" s="622" t="s">
        <v>692</v>
      </c>
      <c r="D137" s="433" t="s">
        <v>697</v>
      </c>
      <c r="E137" s="538">
        <v>45796</v>
      </c>
      <c r="F137" s="326" t="s">
        <v>698</v>
      </c>
      <c r="G137" s="431"/>
      <c r="H137" s="434" t="s">
        <v>697</v>
      </c>
      <c r="I137" s="530">
        <f t="shared" si="1"/>
        <v>45873</v>
      </c>
      <c r="J137" s="329" t="s">
        <v>698</v>
      </c>
      <c r="K137" s="333"/>
    </row>
    <row r="138" spans="1:11" ht="12.45" customHeight="1">
      <c r="A138" s="414" t="s">
        <v>3772</v>
      </c>
      <c r="B138" s="488" t="s">
        <v>3773</v>
      </c>
      <c r="C138" s="622" t="s">
        <v>1997</v>
      </c>
      <c r="D138" s="433" t="s">
        <v>697</v>
      </c>
      <c r="E138" s="538">
        <v>45796</v>
      </c>
      <c r="F138" s="326" t="s">
        <v>698</v>
      </c>
      <c r="G138" s="431"/>
      <c r="H138" s="434" t="s">
        <v>697</v>
      </c>
      <c r="I138" s="530">
        <f t="shared" si="1"/>
        <v>45873</v>
      </c>
      <c r="J138" s="329" t="s">
        <v>698</v>
      </c>
      <c r="K138" s="333"/>
    </row>
    <row r="139" spans="1:11" ht="12.45" customHeight="1">
      <c r="A139" s="414" t="s">
        <v>3774</v>
      </c>
      <c r="B139" s="488" t="s">
        <v>3775</v>
      </c>
      <c r="C139" s="622" t="s">
        <v>1997</v>
      </c>
      <c r="D139" s="433" t="s">
        <v>2100</v>
      </c>
      <c r="E139" s="538">
        <v>45796</v>
      </c>
      <c r="F139" s="326" t="s">
        <v>698</v>
      </c>
      <c r="G139" s="431"/>
      <c r="H139" s="434" t="s">
        <v>2100</v>
      </c>
      <c r="I139" s="530">
        <f t="shared" si="1"/>
        <v>45873</v>
      </c>
      <c r="J139" s="329" t="s">
        <v>698</v>
      </c>
      <c r="K139" s="333"/>
    </row>
    <row r="140" spans="1:11" ht="26">
      <c r="A140" s="414" t="s">
        <v>3776</v>
      </c>
      <c r="B140" s="488" t="s">
        <v>3777</v>
      </c>
      <c r="C140" s="622" t="s">
        <v>1997</v>
      </c>
      <c r="D140" s="433" t="s">
        <v>697</v>
      </c>
      <c r="E140" s="538">
        <v>45796</v>
      </c>
      <c r="F140" s="326" t="s">
        <v>698</v>
      </c>
      <c r="G140" s="431"/>
      <c r="H140" s="434" t="s">
        <v>697</v>
      </c>
      <c r="I140" s="530">
        <f t="shared" si="1"/>
        <v>45873</v>
      </c>
      <c r="J140" s="329" t="s">
        <v>698</v>
      </c>
      <c r="K140" s="333"/>
    </row>
    <row r="141" spans="1:11" ht="26">
      <c r="A141" s="414" t="s">
        <v>3778</v>
      </c>
      <c r="B141" s="488" t="s">
        <v>3779</v>
      </c>
      <c r="C141" s="622" t="s">
        <v>1997</v>
      </c>
      <c r="D141" s="433" t="s">
        <v>697</v>
      </c>
      <c r="E141" s="538">
        <v>45796</v>
      </c>
      <c r="F141" s="326" t="s">
        <v>698</v>
      </c>
      <c r="G141" s="431"/>
      <c r="H141" s="434" t="s">
        <v>697</v>
      </c>
      <c r="I141" s="530">
        <f t="shared" si="1"/>
        <v>45873</v>
      </c>
      <c r="J141" s="329" t="s">
        <v>698</v>
      </c>
      <c r="K141" s="333"/>
    </row>
    <row r="142" spans="1:11" ht="26">
      <c r="A142" s="414" t="s">
        <v>3780</v>
      </c>
      <c r="B142" s="488" t="s">
        <v>3781</v>
      </c>
      <c r="C142" s="622" t="s">
        <v>1997</v>
      </c>
      <c r="D142" s="433" t="s">
        <v>697</v>
      </c>
      <c r="E142" s="538">
        <v>45796</v>
      </c>
      <c r="F142" s="326" t="s">
        <v>698</v>
      </c>
      <c r="G142" s="431"/>
      <c r="H142" s="434" t="s">
        <v>697</v>
      </c>
      <c r="I142" s="530">
        <f t="shared" si="1"/>
        <v>45873</v>
      </c>
      <c r="J142" s="329" t="s">
        <v>698</v>
      </c>
      <c r="K142" s="333"/>
    </row>
    <row r="143" spans="1:11" ht="26">
      <c r="A143" s="414" t="s">
        <v>3782</v>
      </c>
      <c r="B143" s="488" t="s">
        <v>3783</v>
      </c>
      <c r="C143" s="622" t="s">
        <v>1997</v>
      </c>
      <c r="D143" s="433" t="s">
        <v>697</v>
      </c>
      <c r="E143" s="538">
        <v>45796</v>
      </c>
      <c r="F143" s="326" t="s">
        <v>698</v>
      </c>
      <c r="G143" s="431"/>
      <c r="H143" s="434" t="s">
        <v>697</v>
      </c>
      <c r="I143" s="530">
        <f t="shared" si="1"/>
        <v>45873</v>
      </c>
      <c r="J143" s="329" t="s">
        <v>698</v>
      </c>
      <c r="K143" s="333"/>
    </row>
    <row r="144" spans="1:11" ht="26">
      <c r="A144" s="414" t="s">
        <v>3784</v>
      </c>
      <c r="B144" s="488" t="s">
        <v>3785</v>
      </c>
      <c r="C144" s="622" t="s">
        <v>1997</v>
      </c>
      <c r="D144" s="433" t="s">
        <v>697</v>
      </c>
      <c r="E144" s="538">
        <v>45796</v>
      </c>
      <c r="F144" s="326" t="s">
        <v>698</v>
      </c>
      <c r="G144" s="431"/>
      <c r="H144" s="434" t="s">
        <v>697</v>
      </c>
      <c r="I144" s="530">
        <f t="shared" si="1"/>
        <v>45873</v>
      </c>
      <c r="J144" s="329" t="s">
        <v>698</v>
      </c>
      <c r="K144" s="333"/>
    </row>
    <row r="145" spans="1:11" ht="26">
      <c r="A145" s="414" t="s">
        <v>3786</v>
      </c>
      <c r="B145" s="488" t="s">
        <v>3787</v>
      </c>
      <c r="C145" s="622" t="s">
        <v>1997</v>
      </c>
      <c r="D145" s="433" t="s">
        <v>697</v>
      </c>
      <c r="E145" s="538">
        <v>45796</v>
      </c>
      <c r="F145" s="326" t="s">
        <v>698</v>
      </c>
      <c r="G145" s="431"/>
      <c r="H145" s="434" t="s">
        <v>697</v>
      </c>
      <c r="I145" s="530">
        <f t="shared" si="1"/>
        <v>45873</v>
      </c>
      <c r="J145" s="329" t="s">
        <v>698</v>
      </c>
      <c r="K145" s="333"/>
    </row>
    <row r="146" spans="1:11" ht="12.45" customHeight="1">
      <c r="A146" s="414" t="s">
        <v>3788</v>
      </c>
      <c r="B146" s="488" t="s">
        <v>3789</v>
      </c>
      <c r="C146" s="622" t="s">
        <v>1997</v>
      </c>
      <c r="D146" s="433" t="s">
        <v>697</v>
      </c>
      <c r="E146" s="538">
        <v>45796</v>
      </c>
      <c r="F146" s="326" t="s">
        <v>698</v>
      </c>
      <c r="G146" s="431"/>
      <c r="H146" s="434" t="s">
        <v>697</v>
      </c>
      <c r="I146" s="530">
        <f t="shared" si="1"/>
        <v>45873</v>
      </c>
      <c r="J146" s="329" t="s">
        <v>698</v>
      </c>
      <c r="K146" s="333"/>
    </row>
    <row r="147" spans="1:11" ht="12.45" customHeight="1">
      <c r="A147" s="414" t="s">
        <v>3790</v>
      </c>
      <c r="B147" s="488" t="s">
        <v>3791</v>
      </c>
      <c r="C147" s="622" t="s">
        <v>1997</v>
      </c>
      <c r="D147" s="433" t="s">
        <v>697</v>
      </c>
      <c r="E147" s="538">
        <v>45796</v>
      </c>
      <c r="F147" s="326" t="s">
        <v>698</v>
      </c>
      <c r="G147" s="431"/>
      <c r="H147" s="434" t="s">
        <v>697</v>
      </c>
      <c r="I147" s="530">
        <f t="shared" si="1"/>
        <v>45873</v>
      </c>
      <c r="J147" s="329" t="s">
        <v>698</v>
      </c>
      <c r="K147" s="333"/>
    </row>
    <row r="148" spans="1:11" ht="12.45" customHeight="1">
      <c r="A148" s="414" t="s">
        <v>3792</v>
      </c>
      <c r="B148" s="488" t="s">
        <v>3793</v>
      </c>
      <c r="C148" s="622" t="s">
        <v>1997</v>
      </c>
      <c r="D148" s="433" t="s">
        <v>697</v>
      </c>
      <c r="E148" s="538">
        <v>45796</v>
      </c>
      <c r="F148" s="326" t="s">
        <v>698</v>
      </c>
      <c r="G148" s="431"/>
      <c r="H148" s="434" t="s">
        <v>697</v>
      </c>
      <c r="I148" s="530">
        <f t="shared" si="1"/>
        <v>45873</v>
      </c>
      <c r="J148" s="329" t="s">
        <v>698</v>
      </c>
      <c r="K148" s="333"/>
    </row>
    <row r="149" spans="1:11" ht="12.45" customHeight="1">
      <c r="A149" s="414" t="s">
        <v>3794</v>
      </c>
      <c r="B149" s="488" t="s">
        <v>3795</v>
      </c>
      <c r="C149" s="622" t="s">
        <v>1997</v>
      </c>
      <c r="D149" s="433" t="s">
        <v>697</v>
      </c>
      <c r="E149" s="538">
        <v>45796</v>
      </c>
      <c r="F149" s="326" t="s">
        <v>698</v>
      </c>
      <c r="G149" s="431"/>
      <c r="H149" s="434" t="s">
        <v>697</v>
      </c>
      <c r="I149" s="530">
        <f t="shared" si="1"/>
        <v>45873</v>
      </c>
      <c r="J149" s="329" t="s">
        <v>698</v>
      </c>
      <c r="K149" s="333"/>
    </row>
    <row r="150" spans="1:11" ht="26">
      <c r="A150" s="414" t="s">
        <v>3796</v>
      </c>
      <c r="B150" s="488" t="s">
        <v>3797</v>
      </c>
      <c r="C150" s="622" t="s">
        <v>1997</v>
      </c>
      <c r="D150" s="433" t="s">
        <v>697</v>
      </c>
      <c r="E150" s="538">
        <v>45796</v>
      </c>
      <c r="F150" s="326" t="s">
        <v>698</v>
      </c>
      <c r="G150" s="431"/>
      <c r="H150" s="434" t="s">
        <v>697</v>
      </c>
      <c r="I150" s="530">
        <f t="shared" si="1"/>
        <v>45873</v>
      </c>
      <c r="J150" s="329" t="s">
        <v>698</v>
      </c>
      <c r="K150" s="333"/>
    </row>
    <row r="151" spans="1:11" ht="26">
      <c r="A151" s="414" t="s">
        <v>3798</v>
      </c>
      <c r="B151" s="488" t="s">
        <v>3799</v>
      </c>
      <c r="C151" s="622" t="s">
        <v>1997</v>
      </c>
      <c r="D151" s="433" t="s">
        <v>697</v>
      </c>
      <c r="E151" s="538">
        <v>45796</v>
      </c>
      <c r="F151" s="326" t="s">
        <v>698</v>
      </c>
      <c r="G151" s="431"/>
      <c r="H151" s="434" t="s">
        <v>697</v>
      </c>
      <c r="I151" s="530">
        <f t="shared" ref="I151:I195" si="2">$B$4+90</f>
        <v>45873</v>
      </c>
      <c r="J151" s="329" t="s">
        <v>698</v>
      </c>
      <c r="K151" s="333"/>
    </row>
    <row r="152" spans="1:11" ht="12.45" customHeight="1">
      <c r="A152" s="1071" t="s">
        <v>3800</v>
      </c>
      <c r="B152" s="945" t="s">
        <v>3801</v>
      </c>
      <c r="C152" s="1086" t="s">
        <v>1997</v>
      </c>
      <c r="D152" s="433" t="s">
        <v>697</v>
      </c>
      <c r="E152" s="533">
        <v>45796</v>
      </c>
      <c r="F152" s="325" t="s">
        <v>698</v>
      </c>
      <c r="G152" s="1080"/>
      <c r="H152" s="434" t="s">
        <v>697</v>
      </c>
      <c r="I152" s="530">
        <f t="shared" si="2"/>
        <v>45873</v>
      </c>
      <c r="J152" s="328" t="s">
        <v>698</v>
      </c>
      <c r="K152" s="921"/>
    </row>
    <row r="153" spans="1:11" ht="12.45" customHeight="1">
      <c r="A153" s="414" t="s">
        <v>3802</v>
      </c>
      <c r="B153" s="488" t="s">
        <v>3803</v>
      </c>
      <c r="C153" s="622" t="s">
        <v>1999</v>
      </c>
      <c r="D153" s="433" t="s">
        <v>697</v>
      </c>
      <c r="E153" s="538">
        <v>45796</v>
      </c>
      <c r="F153" s="326" t="s">
        <v>698</v>
      </c>
      <c r="G153" s="431"/>
      <c r="H153" s="434" t="s">
        <v>697</v>
      </c>
      <c r="I153" s="530">
        <f t="shared" si="2"/>
        <v>45873</v>
      </c>
      <c r="J153" s="329" t="s">
        <v>698</v>
      </c>
      <c r="K153" s="333"/>
    </row>
    <row r="154" spans="1:11" ht="12.45" customHeight="1">
      <c r="A154" s="414" t="s">
        <v>3804</v>
      </c>
      <c r="B154" s="488" t="s">
        <v>3763</v>
      </c>
      <c r="C154" s="622" t="s">
        <v>1997</v>
      </c>
      <c r="D154" s="433" t="s">
        <v>697</v>
      </c>
      <c r="E154" s="538">
        <v>45796</v>
      </c>
      <c r="F154" s="326" t="s">
        <v>698</v>
      </c>
      <c r="G154" s="431"/>
      <c r="H154" s="434" t="s">
        <v>697</v>
      </c>
      <c r="I154" s="530">
        <f t="shared" si="2"/>
        <v>45873</v>
      </c>
      <c r="J154" s="329" t="s">
        <v>698</v>
      </c>
      <c r="K154" s="333"/>
    </row>
    <row r="155" spans="1:11" ht="12.45" customHeight="1">
      <c r="A155" s="414" t="s">
        <v>3805</v>
      </c>
      <c r="B155" s="488" t="s">
        <v>3806</v>
      </c>
      <c r="C155" s="622" t="s">
        <v>1997</v>
      </c>
      <c r="D155" s="433" t="s">
        <v>697</v>
      </c>
      <c r="E155" s="538">
        <v>45796</v>
      </c>
      <c r="F155" s="326" t="s">
        <v>698</v>
      </c>
      <c r="G155" s="431"/>
      <c r="H155" s="434" t="s">
        <v>697</v>
      </c>
      <c r="I155" s="530">
        <f t="shared" si="2"/>
        <v>45873</v>
      </c>
      <c r="J155" s="329" t="s">
        <v>698</v>
      </c>
      <c r="K155" s="333"/>
    </row>
    <row r="156" spans="1:11" ht="12.45" customHeight="1">
      <c r="A156" s="414" t="s">
        <v>3807</v>
      </c>
      <c r="B156" s="488" t="s">
        <v>3808</v>
      </c>
      <c r="C156" s="622" t="s">
        <v>1997</v>
      </c>
      <c r="D156" s="433" t="s">
        <v>697</v>
      </c>
      <c r="E156" s="538">
        <v>45796</v>
      </c>
      <c r="F156" s="326" t="s">
        <v>698</v>
      </c>
      <c r="G156" s="431"/>
      <c r="H156" s="434" t="s">
        <v>697</v>
      </c>
      <c r="I156" s="530">
        <f t="shared" si="2"/>
        <v>45873</v>
      </c>
      <c r="J156" s="329" t="s">
        <v>698</v>
      </c>
      <c r="K156" s="333"/>
    </row>
    <row r="157" spans="1:11" ht="12.45" customHeight="1">
      <c r="A157" s="414" t="s">
        <v>3809</v>
      </c>
      <c r="B157" s="488" t="s">
        <v>3810</v>
      </c>
      <c r="C157" s="622" t="s">
        <v>1997</v>
      </c>
      <c r="D157" s="433" t="s">
        <v>697</v>
      </c>
      <c r="E157" s="538">
        <v>45796</v>
      </c>
      <c r="F157" s="326" t="s">
        <v>698</v>
      </c>
      <c r="G157" s="431"/>
      <c r="H157" s="434" t="s">
        <v>697</v>
      </c>
      <c r="I157" s="530">
        <f t="shared" si="2"/>
        <v>45873</v>
      </c>
      <c r="J157" s="329" t="s">
        <v>698</v>
      </c>
      <c r="K157" s="333"/>
    </row>
    <row r="158" spans="1:11" ht="12.45" customHeight="1">
      <c r="A158" s="414" t="s">
        <v>3811</v>
      </c>
      <c r="B158" s="488" t="s">
        <v>3812</v>
      </c>
      <c r="C158" s="622" t="s">
        <v>1997</v>
      </c>
      <c r="D158" s="433" t="s">
        <v>697</v>
      </c>
      <c r="E158" s="538">
        <v>45796</v>
      </c>
      <c r="F158" s="326" t="s">
        <v>698</v>
      </c>
      <c r="G158" s="431"/>
      <c r="H158" s="434" t="s">
        <v>697</v>
      </c>
      <c r="I158" s="530">
        <f t="shared" si="2"/>
        <v>45873</v>
      </c>
      <c r="J158" s="329" t="s">
        <v>698</v>
      </c>
      <c r="K158" s="333"/>
    </row>
    <row r="159" spans="1:11" ht="26">
      <c r="A159" s="414" t="s">
        <v>3813</v>
      </c>
      <c r="B159" s="488" t="s">
        <v>3814</v>
      </c>
      <c r="C159" s="622" t="s">
        <v>1997</v>
      </c>
      <c r="D159" s="433" t="s">
        <v>697</v>
      </c>
      <c r="E159" s="538">
        <v>45796</v>
      </c>
      <c r="F159" s="326" t="s">
        <v>698</v>
      </c>
      <c r="G159" s="431"/>
      <c r="H159" s="434" t="s">
        <v>697</v>
      </c>
      <c r="I159" s="530">
        <f t="shared" si="2"/>
        <v>45873</v>
      </c>
      <c r="J159" s="329" t="s">
        <v>698</v>
      </c>
      <c r="K159" s="333"/>
    </row>
    <row r="160" spans="1:11" ht="12.45" customHeight="1">
      <c r="A160" s="1071" t="s">
        <v>3815</v>
      </c>
      <c r="B160" s="945" t="s">
        <v>3816</v>
      </c>
      <c r="C160" s="1086" t="s">
        <v>1997</v>
      </c>
      <c r="D160" s="433" t="s">
        <v>697</v>
      </c>
      <c r="E160" s="533">
        <v>45796</v>
      </c>
      <c r="F160" s="325" t="s">
        <v>698</v>
      </c>
      <c r="G160" s="1080"/>
      <c r="H160" s="434" t="s">
        <v>697</v>
      </c>
      <c r="I160" s="530">
        <f t="shared" si="2"/>
        <v>45873</v>
      </c>
      <c r="J160" s="328" t="s">
        <v>698</v>
      </c>
      <c r="K160" s="921"/>
    </row>
    <row r="161" spans="1:11" ht="12.45" customHeight="1">
      <c r="A161" s="414" t="s">
        <v>3817</v>
      </c>
      <c r="B161" s="488" t="s">
        <v>3818</v>
      </c>
      <c r="C161" s="622" t="s">
        <v>983</v>
      </c>
      <c r="D161" s="433" t="s">
        <v>697</v>
      </c>
      <c r="E161" s="538">
        <v>45796</v>
      </c>
      <c r="F161" s="326" t="s">
        <v>698</v>
      </c>
      <c r="G161" s="431"/>
      <c r="H161" s="434" t="s">
        <v>697</v>
      </c>
      <c r="I161" s="530">
        <f t="shared" si="2"/>
        <v>45873</v>
      </c>
      <c r="J161" s="329" t="s">
        <v>698</v>
      </c>
      <c r="K161" s="333"/>
    </row>
    <row r="162" spans="1:11" ht="12.45" customHeight="1">
      <c r="A162" s="414" t="s">
        <v>3819</v>
      </c>
      <c r="B162" s="488" t="s">
        <v>3820</v>
      </c>
      <c r="C162" s="622" t="s">
        <v>983</v>
      </c>
      <c r="D162" s="433" t="s">
        <v>697</v>
      </c>
      <c r="E162" s="538">
        <v>45796</v>
      </c>
      <c r="F162" s="326" t="s">
        <v>698</v>
      </c>
      <c r="G162" s="431"/>
      <c r="H162" s="434" t="s">
        <v>697</v>
      </c>
      <c r="I162" s="530">
        <f t="shared" si="2"/>
        <v>45873</v>
      </c>
      <c r="J162" s="329" t="s">
        <v>698</v>
      </c>
      <c r="K162" s="333"/>
    </row>
    <row r="163" spans="1:11" ht="12.45" customHeight="1">
      <c r="A163" s="414" t="s">
        <v>3821</v>
      </c>
      <c r="B163" s="488" t="s">
        <v>3633</v>
      </c>
      <c r="C163" s="622" t="s">
        <v>983</v>
      </c>
      <c r="D163" s="433" t="s">
        <v>697</v>
      </c>
      <c r="E163" s="538">
        <v>45796</v>
      </c>
      <c r="F163" s="326" t="s">
        <v>698</v>
      </c>
      <c r="G163" s="431"/>
      <c r="H163" s="434" t="s">
        <v>697</v>
      </c>
      <c r="I163" s="530">
        <f t="shared" si="2"/>
        <v>45873</v>
      </c>
      <c r="J163" s="329" t="s">
        <v>698</v>
      </c>
      <c r="K163" s="333"/>
    </row>
    <row r="164" spans="1:11" ht="12.45" customHeight="1">
      <c r="A164" s="414" t="s">
        <v>3822</v>
      </c>
      <c r="B164" s="488" t="s">
        <v>3633</v>
      </c>
      <c r="C164" s="622" t="s">
        <v>983</v>
      </c>
      <c r="D164" s="433" t="s">
        <v>697</v>
      </c>
      <c r="E164" s="538">
        <v>45796</v>
      </c>
      <c r="F164" s="326" t="s">
        <v>698</v>
      </c>
      <c r="G164" s="431"/>
      <c r="H164" s="434" t="s">
        <v>697</v>
      </c>
      <c r="I164" s="530">
        <f t="shared" si="2"/>
        <v>45873</v>
      </c>
      <c r="J164" s="329" t="s">
        <v>698</v>
      </c>
      <c r="K164" s="333"/>
    </row>
    <row r="165" spans="1:11" s="571" customFormat="1" ht="12.45" customHeight="1">
      <c r="A165" s="414" t="s">
        <v>3823</v>
      </c>
      <c r="B165" s="488" t="s">
        <v>3824</v>
      </c>
      <c r="C165" s="622" t="s">
        <v>692</v>
      </c>
      <c r="D165" s="433" t="s">
        <v>697</v>
      </c>
      <c r="E165" s="538">
        <v>45796</v>
      </c>
      <c r="F165" s="326" t="s">
        <v>698</v>
      </c>
      <c r="G165" s="431"/>
      <c r="H165" s="434" t="s">
        <v>697</v>
      </c>
      <c r="I165" s="530">
        <f t="shared" si="2"/>
        <v>45873</v>
      </c>
      <c r="J165" s="329" t="s">
        <v>698</v>
      </c>
      <c r="K165" s="333"/>
    </row>
    <row r="166" spans="1:11" s="571" customFormat="1" ht="12.45" customHeight="1">
      <c r="A166" s="414" t="s">
        <v>3825</v>
      </c>
      <c r="B166" s="488" t="s">
        <v>982</v>
      </c>
      <c r="C166" s="622" t="s">
        <v>692</v>
      </c>
      <c r="D166" s="433"/>
      <c r="E166" s="538"/>
      <c r="F166" s="326"/>
      <c r="G166" s="431"/>
      <c r="H166" s="434"/>
      <c r="I166" s="530"/>
      <c r="J166" s="329"/>
      <c r="K166" s="333"/>
    </row>
    <row r="167" spans="1:11" s="571" customFormat="1" ht="12.45" customHeight="1">
      <c r="A167" s="414" t="s">
        <v>3826</v>
      </c>
      <c r="B167" s="488" t="s">
        <v>3827</v>
      </c>
      <c r="C167" s="622" t="s">
        <v>1997</v>
      </c>
      <c r="D167" s="433" t="s">
        <v>697</v>
      </c>
      <c r="E167" s="538">
        <v>45796</v>
      </c>
      <c r="F167" s="326" t="s">
        <v>698</v>
      </c>
      <c r="G167" s="431"/>
      <c r="H167" s="434" t="s">
        <v>697</v>
      </c>
      <c r="I167" s="530">
        <f t="shared" si="2"/>
        <v>45873</v>
      </c>
      <c r="J167" s="329" t="s">
        <v>698</v>
      </c>
      <c r="K167" s="333"/>
    </row>
    <row r="168" spans="1:11" s="571" customFormat="1" ht="12.45" customHeight="1">
      <c r="A168" s="1071" t="s">
        <v>3828</v>
      </c>
      <c r="B168" s="945" t="s">
        <v>3829</v>
      </c>
      <c r="C168" s="1086" t="s">
        <v>1997</v>
      </c>
      <c r="D168" s="433" t="s">
        <v>697</v>
      </c>
      <c r="E168" s="533">
        <v>45796</v>
      </c>
      <c r="F168" s="325" t="s">
        <v>698</v>
      </c>
      <c r="G168" s="1080"/>
      <c r="H168" s="434" t="s">
        <v>697</v>
      </c>
      <c r="I168" s="530">
        <f t="shared" si="2"/>
        <v>45873</v>
      </c>
      <c r="J168" s="328" t="s">
        <v>698</v>
      </c>
      <c r="K168" s="921"/>
    </row>
    <row r="169" spans="1:11" s="571" customFormat="1" ht="12.45" customHeight="1">
      <c r="A169" s="1071" t="s">
        <v>3830</v>
      </c>
      <c r="B169" s="945" t="s">
        <v>3831</v>
      </c>
      <c r="C169" s="1086" t="s">
        <v>1997</v>
      </c>
      <c r="D169" s="433" t="s">
        <v>697</v>
      </c>
      <c r="E169" s="533">
        <v>45796</v>
      </c>
      <c r="F169" s="325" t="s">
        <v>698</v>
      </c>
      <c r="G169" s="1080"/>
      <c r="H169" s="434" t="s">
        <v>697</v>
      </c>
      <c r="I169" s="530">
        <f t="shared" si="2"/>
        <v>45873</v>
      </c>
      <c r="J169" s="328" t="s">
        <v>698</v>
      </c>
      <c r="K169" s="921"/>
    </row>
    <row r="170" spans="1:11" s="571" customFormat="1" ht="12.45" customHeight="1">
      <c r="A170" s="1071" t="s">
        <v>3832</v>
      </c>
      <c r="B170" s="945" t="s">
        <v>3833</v>
      </c>
      <c r="C170" s="1086" t="s">
        <v>1997</v>
      </c>
      <c r="D170" s="433" t="s">
        <v>697</v>
      </c>
      <c r="E170" s="533">
        <v>45796</v>
      </c>
      <c r="F170" s="325" t="s">
        <v>698</v>
      </c>
      <c r="G170" s="1080"/>
      <c r="H170" s="434" t="s">
        <v>697</v>
      </c>
      <c r="I170" s="530">
        <f t="shared" si="2"/>
        <v>45873</v>
      </c>
      <c r="J170" s="328" t="s">
        <v>698</v>
      </c>
      <c r="K170" s="921"/>
    </row>
    <row r="171" spans="1:11" s="571" customFormat="1" ht="12.45" customHeight="1">
      <c r="A171" s="414" t="s">
        <v>3834</v>
      </c>
      <c r="B171" s="488" t="s">
        <v>3835</v>
      </c>
      <c r="C171" s="622" t="s">
        <v>1997</v>
      </c>
      <c r="D171" s="433" t="s">
        <v>697</v>
      </c>
      <c r="E171" s="538">
        <v>45796</v>
      </c>
      <c r="F171" s="326" t="s">
        <v>698</v>
      </c>
      <c r="G171" s="431"/>
      <c r="H171" s="434" t="s">
        <v>697</v>
      </c>
      <c r="I171" s="530">
        <f t="shared" si="2"/>
        <v>45873</v>
      </c>
      <c r="J171" s="329" t="s">
        <v>698</v>
      </c>
      <c r="K171" s="333"/>
    </row>
    <row r="172" spans="1:11" s="571" customFormat="1" ht="12.45" customHeight="1">
      <c r="A172" s="414" t="s">
        <v>3836</v>
      </c>
      <c r="B172" s="488" t="s">
        <v>3837</v>
      </c>
      <c r="C172" s="622" t="s">
        <v>1997</v>
      </c>
      <c r="D172" s="433" t="s">
        <v>697</v>
      </c>
      <c r="E172" s="538">
        <v>45796</v>
      </c>
      <c r="F172" s="326" t="s">
        <v>698</v>
      </c>
      <c r="G172" s="431"/>
      <c r="H172" s="434" t="s">
        <v>697</v>
      </c>
      <c r="I172" s="530">
        <f t="shared" si="2"/>
        <v>45873</v>
      </c>
      <c r="J172" s="329" t="s">
        <v>698</v>
      </c>
      <c r="K172" s="333"/>
    </row>
    <row r="173" spans="1:11" s="571" customFormat="1" ht="12.45" customHeight="1">
      <c r="A173" s="414" t="s">
        <v>3838</v>
      </c>
      <c r="B173" s="488" t="s">
        <v>982</v>
      </c>
      <c r="C173" s="622" t="s">
        <v>692</v>
      </c>
      <c r="D173" s="433"/>
      <c r="E173" s="538"/>
      <c r="F173" s="326"/>
      <c r="G173" s="431"/>
      <c r="H173" s="434"/>
      <c r="I173" s="530"/>
      <c r="J173" s="329"/>
      <c r="K173" s="333"/>
    </row>
    <row r="174" spans="1:11" s="571" customFormat="1" ht="12.45" customHeight="1">
      <c r="A174" s="414" t="s">
        <v>3839</v>
      </c>
      <c r="B174" s="488" t="s">
        <v>3840</v>
      </c>
      <c r="C174" s="622" t="s">
        <v>1997</v>
      </c>
      <c r="D174" s="433" t="s">
        <v>697</v>
      </c>
      <c r="E174" s="538">
        <v>45796</v>
      </c>
      <c r="F174" s="326" t="s">
        <v>698</v>
      </c>
      <c r="G174" s="431"/>
      <c r="H174" s="434" t="s">
        <v>697</v>
      </c>
      <c r="I174" s="530">
        <f t="shared" si="2"/>
        <v>45873</v>
      </c>
      <c r="J174" s="329" t="s">
        <v>698</v>
      </c>
      <c r="K174" s="333"/>
    </row>
    <row r="175" spans="1:11" s="571" customFormat="1" ht="26">
      <c r="A175" s="414" t="s">
        <v>3841</v>
      </c>
      <c r="B175" s="488" t="s">
        <v>3842</v>
      </c>
      <c r="C175" s="622" t="s">
        <v>1997</v>
      </c>
      <c r="D175" s="433" t="s">
        <v>697</v>
      </c>
      <c r="E175" s="538">
        <v>45796</v>
      </c>
      <c r="F175" s="326" t="s">
        <v>698</v>
      </c>
      <c r="G175" s="431"/>
      <c r="H175" s="434" t="s">
        <v>697</v>
      </c>
      <c r="I175" s="530">
        <f t="shared" si="2"/>
        <v>45873</v>
      </c>
      <c r="J175" s="329" t="s">
        <v>698</v>
      </c>
      <c r="K175" s="333"/>
    </row>
    <row r="176" spans="1:11" s="571" customFormat="1" ht="26">
      <c r="A176" s="414" t="s">
        <v>3843</v>
      </c>
      <c r="B176" s="488" t="s">
        <v>3844</v>
      </c>
      <c r="C176" s="622" t="s">
        <v>1997</v>
      </c>
      <c r="D176" s="433" t="s">
        <v>697</v>
      </c>
      <c r="E176" s="538">
        <v>45796</v>
      </c>
      <c r="F176" s="326" t="s">
        <v>698</v>
      </c>
      <c r="G176" s="431"/>
      <c r="H176" s="434" t="s">
        <v>697</v>
      </c>
      <c r="I176" s="530">
        <f t="shared" si="2"/>
        <v>45873</v>
      </c>
      <c r="J176" s="329" t="s">
        <v>698</v>
      </c>
      <c r="K176" s="333"/>
    </row>
    <row r="177" spans="1:11" s="571" customFormat="1" ht="26">
      <c r="A177" s="414" t="s">
        <v>3845</v>
      </c>
      <c r="B177" s="488" t="s">
        <v>3846</v>
      </c>
      <c r="C177" s="622" t="s">
        <v>1997</v>
      </c>
      <c r="D177" s="433" t="s">
        <v>697</v>
      </c>
      <c r="E177" s="538">
        <v>45796</v>
      </c>
      <c r="F177" s="326" t="s">
        <v>698</v>
      </c>
      <c r="G177" s="431"/>
      <c r="H177" s="434" t="s">
        <v>697</v>
      </c>
      <c r="I177" s="530">
        <f t="shared" si="2"/>
        <v>45873</v>
      </c>
      <c r="J177" s="329" t="s">
        <v>698</v>
      </c>
      <c r="K177" s="333"/>
    </row>
    <row r="178" spans="1:11" s="571" customFormat="1" ht="26">
      <c r="A178" s="414" t="s">
        <v>3847</v>
      </c>
      <c r="B178" s="488" t="s">
        <v>3848</v>
      </c>
      <c r="C178" s="622" t="s">
        <v>1997</v>
      </c>
      <c r="D178" s="433" t="s">
        <v>697</v>
      </c>
      <c r="E178" s="538">
        <v>45796</v>
      </c>
      <c r="F178" s="326" t="s">
        <v>698</v>
      </c>
      <c r="G178" s="431"/>
      <c r="H178" s="434" t="s">
        <v>697</v>
      </c>
      <c r="I178" s="530">
        <f t="shared" si="2"/>
        <v>45873</v>
      </c>
      <c r="J178" s="329" t="s">
        <v>698</v>
      </c>
      <c r="K178" s="333"/>
    </row>
    <row r="179" spans="1:11" s="571" customFormat="1" ht="26">
      <c r="A179" s="414" t="s">
        <v>3849</v>
      </c>
      <c r="B179" s="488" t="s">
        <v>3850</v>
      </c>
      <c r="C179" s="622" t="s">
        <v>1997</v>
      </c>
      <c r="D179" s="433" t="s">
        <v>697</v>
      </c>
      <c r="E179" s="538">
        <v>45796</v>
      </c>
      <c r="F179" s="326" t="s">
        <v>698</v>
      </c>
      <c r="G179" s="431"/>
      <c r="H179" s="434" t="s">
        <v>697</v>
      </c>
      <c r="I179" s="530">
        <f t="shared" si="2"/>
        <v>45873</v>
      </c>
      <c r="J179" s="329" t="s">
        <v>698</v>
      </c>
      <c r="K179" s="333"/>
    </row>
    <row r="180" spans="1:11" s="571" customFormat="1" ht="12.45" customHeight="1">
      <c r="A180" s="414" t="s">
        <v>3851</v>
      </c>
      <c r="B180" s="488" t="s">
        <v>3852</v>
      </c>
      <c r="C180" s="622" t="s">
        <v>1997</v>
      </c>
      <c r="D180" s="433" t="s">
        <v>697</v>
      </c>
      <c r="E180" s="538">
        <v>45796</v>
      </c>
      <c r="F180" s="326" t="s">
        <v>698</v>
      </c>
      <c r="G180" s="431"/>
      <c r="H180" s="434" t="s">
        <v>697</v>
      </c>
      <c r="I180" s="530">
        <f t="shared" si="2"/>
        <v>45873</v>
      </c>
      <c r="J180" s="329" t="s">
        <v>698</v>
      </c>
      <c r="K180" s="333"/>
    </row>
    <row r="181" spans="1:11" s="571" customFormat="1" ht="12.45" customHeight="1">
      <c r="A181" s="414" t="s">
        <v>3853</v>
      </c>
      <c r="B181" s="488" t="s">
        <v>3854</v>
      </c>
      <c r="C181" s="622" t="s">
        <v>1997</v>
      </c>
      <c r="D181" s="433" t="s">
        <v>697</v>
      </c>
      <c r="E181" s="538">
        <v>45796</v>
      </c>
      <c r="F181" s="326" t="s">
        <v>698</v>
      </c>
      <c r="G181" s="431"/>
      <c r="H181" s="434" t="s">
        <v>697</v>
      </c>
      <c r="I181" s="530">
        <f t="shared" si="2"/>
        <v>45873</v>
      </c>
      <c r="J181" s="329" t="s">
        <v>698</v>
      </c>
      <c r="K181" s="333"/>
    </row>
    <row r="182" spans="1:11" s="571" customFormat="1" ht="12.45" customHeight="1">
      <c r="A182" s="414" t="s">
        <v>3855</v>
      </c>
      <c r="B182" s="488" t="s">
        <v>3856</v>
      </c>
      <c r="C182" s="622" t="s">
        <v>1997</v>
      </c>
      <c r="D182" s="433" t="s">
        <v>697</v>
      </c>
      <c r="E182" s="538">
        <v>45796</v>
      </c>
      <c r="F182" s="326" t="s">
        <v>698</v>
      </c>
      <c r="G182" s="431"/>
      <c r="H182" s="434" t="s">
        <v>697</v>
      </c>
      <c r="I182" s="530">
        <f t="shared" si="2"/>
        <v>45873</v>
      </c>
      <c r="J182" s="329" t="s">
        <v>698</v>
      </c>
      <c r="K182" s="333"/>
    </row>
    <row r="183" spans="1:11" s="571" customFormat="1" ht="12.45" customHeight="1">
      <c r="A183" s="414" t="s">
        <v>3857</v>
      </c>
      <c r="B183" s="488" t="s">
        <v>3858</v>
      </c>
      <c r="C183" s="622" t="s">
        <v>1997</v>
      </c>
      <c r="D183" s="433" t="s">
        <v>697</v>
      </c>
      <c r="E183" s="538">
        <v>45796</v>
      </c>
      <c r="F183" s="326" t="s">
        <v>698</v>
      </c>
      <c r="G183" s="431"/>
      <c r="H183" s="434" t="s">
        <v>697</v>
      </c>
      <c r="I183" s="530">
        <f t="shared" si="2"/>
        <v>45873</v>
      </c>
      <c r="J183" s="329" t="s">
        <v>698</v>
      </c>
      <c r="K183" s="333"/>
    </row>
    <row r="184" spans="1:11" s="571" customFormat="1" ht="26">
      <c r="A184" s="414" t="s">
        <v>3859</v>
      </c>
      <c r="B184" s="488" t="s">
        <v>3860</v>
      </c>
      <c r="C184" s="622" t="s">
        <v>1997</v>
      </c>
      <c r="D184" s="433" t="s">
        <v>697</v>
      </c>
      <c r="E184" s="538">
        <v>45796</v>
      </c>
      <c r="F184" s="326" t="s">
        <v>698</v>
      </c>
      <c r="G184" s="431"/>
      <c r="H184" s="434" t="s">
        <v>697</v>
      </c>
      <c r="I184" s="530">
        <f t="shared" si="2"/>
        <v>45873</v>
      </c>
      <c r="J184" s="329" t="s">
        <v>698</v>
      </c>
      <c r="K184" s="333"/>
    </row>
    <row r="185" spans="1:11" s="571" customFormat="1" ht="26">
      <c r="A185" s="414" t="s">
        <v>3861</v>
      </c>
      <c r="B185" s="488" t="s">
        <v>3862</v>
      </c>
      <c r="C185" s="622" t="s">
        <v>1997</v>
      </c>
      <c r="D185" s="433" t="s">
        <v>697</v>
      </c>
      <c r="E185" s="538">
        <v>45796</v>
      </c>
      <c r="F185" s="326" t="s">
        <v>698</v>
      </c>
      <c r="G185" s="431"/>
      <c r="H185" s="434" t="s">
        <v>697</v>
      </c>
      <c r="I185" s="530">
        <f t="shared" si="2"/>
        <v>45873</v>
      </c>
      <c r="J185" s="329" t="s">
        <v>698</v>
      </c>
      <c r="K185" s="333"/>
    </row>
    <row r="186" spans="1:11" s="571" customFormat="1" ht="12.45" customHeight="1">
      <c r="A186" s="1071" t="s">
        <v>3863</v>
      </c>
      <c r="B186" s="945" t="s">
        <v>3747</v>
      </c>
      <c r="C186" s="622" t="s">
        <v>1999</v>
      </c>
      <c r="D186" s="433" t="s">
        <v>697</v>
      </c>
      <c r="E186" s="533">
        <v>45796</v>
      </c>
      <c r="F186" s="325" t="s">
        <v>698</v>
      </c>
      <c r="G186" s="1080"/>
      <c r="H186" s="434" t="s">
        <v>697</v>
      </c>
      <c r="I186" s="530">
        <f t="shared" si="2"/>
        <v>45873</v>
      </c>
      <c r="J186" s="328" t="s">
        <v>698</v>
      </c>
      <c r="K186" s="921"/>
    </row>
    <row r="187" spans="1:11" s="571" customFormat="1" ht="12.45" customHeight="1">
      <c r="A187" s="414" t="s">
        <v>3864</v>
      </c>
      <c r="B187" s="488" t="s">
        <v>3865</v>
      </c>
      <c r="C187" s="622" t="s">
        <v>1997</v>
      </c>
      <c r="D187" s="433" t="s">
        <v>697</v>
      </c>
      <c r="E187" s="538">
        <v>45796</v>
      </c>
      <c r="F187" s="326" t="s">
        <v>698</v>
      </c>
      <c r="G187" s="431"/>
      <c r="H187" s="434" t="s">
        <v>697</v>
      </c>
      <c r="I187" s="530">
        <f t="shared" si="2"/>
        <v>45873</v>
      </c>
      <c r="J187" s="329" t="s">
        <v>698</v>
      </c>
      <c r="K187" s="333"/>
    </row>
    <row r="188" spans="1:11" s="571" customFormat="1" ht="12.45" customHeight="1">
      <c r="A188" s="414" t="s">
        <v>3866</v>
      </c>
      <c r="B188" s="488" t="s">
        <v>3867</v>
      </c>
      <c r="C188" s="622" t="s">
        <v>1997</v>
      </c>
      <c r="D188" s="433" t="s">
        <v>697</v>
      </c>
      <c r="E188" s="538">
        <v>45796</v>
      </c>
      <c r="F188" s="326" t="s">
        <v>698</v>
      </c>
      <c r="G188" s="431"/>
      <c r="H188" s="434" t="s">
        <v>697</v>
      </c>
      <c r="I188" s="530">
        <f t="shared" si="2"/>
        <v>45873</v>
      </c>
      <c r="J188" s="329" t="s">
        <v>698</v>
      </c>
      <c r="K188" s="333"/>
    </row>
    <row r="189" spans="1:11" s="571" customFormat="1" ht="12.45" customHeight="1">
      <c r="A189" s="414" t="s">
        <v>3868</v>
      </c>
      <c r="B189" s="488" t="s">
        <v>3869</v>
      </c>
      <c r="C189" s="622" t="s">
        <v>1997</v>
      </c>
      <c r="D189" s="433" t="s">
        <v>697</v>
      </c>
      <c r="E189" s="538">
        <v>45796</v>
      </c>
      <c r="F189" s="326" t="s">
        <v>698</v>
      </c>
      <c r="G189" s="431"/>
      <c r="H189" s="434" t="s">
        <v>697</v>
      </c>
      <c r="I189" s="530">
        <f t="shared" si="2"/>
        <v>45873</v>
      </c>
      <c r="J189" s="329" t="s">
        <v>698</v>
      </c>
      <c r="K189" s="333"/>
    </row>
    <row r="190" spans="1:11" s="571" customFormat="1" ht="12.45" customHeight="1">
      <c r="A190" s="414" t="s">
        <v>3870</v>
      </c>
      <c r="B190" s="488" t="s">
        <v>3871</v>
      </c>
      <c r="C190" s="622" t="s">
        <v>1997</v>
      </c>
      <c r="D190" s="433" t="s">
        <v>697</v>
      </c>
      <c r="E190" s="538">
        <v>45796</v>
      </c>
      <c r="F190" s="326" t="s">
        <v>698</v>
      </c>
      <c r="G190" s="431"/>
      <c r="H190" s="434" t="s">
        <v>697</v>
      </c>
      <c r="I190" s="530">
        <f t="shared" si="2"/>
        <v>45873</v>
      </c>
      <c r="J190" s="329" t="s">
        <v>698</v>
      </c>
      <c r="K190" s="333"/>
    </row>
    <row r="191" spans="1:11" s="571" customFormat="1" ht="12.45" customHeight="1">
      <c r="A191" s="414" t="s">
        <v>3872</v>
      </c>
      <c r="B191" s="488" t="s">
        <v>3873</v>
      </c>
      <c r="C191" s="622" t="s">
        <v>692</v>
      </c>
      <c r="D191" s="433" t="s">
        <v>697</v>
      </c>
      <c r="E191" s="538">
        <v>45796</v>
      </c>
      <c r="F191" s="326" t="s">
        <v>698</v>
      </c>
      <c r="G191" s="431"/>
      <c r="H191" s="434" t="s">
        <v>697</v>
      </c>
      <c r="I191" s="530">
        <f t="shared" si="2"/>
        <v>45873</v>
      </c>
      <c r="J191" s="329" t="s">
        <v>698</v>
      </c>
      <c r="K191" s="333"/>
    </row>
    <row r="192" spans="1:11" s="571" customFormat="1" ht="12.45" customHeight="1">
      <c r="A192" s="414" t="s">
        <v>3874</v>
      </c>
      <c r="B192" s="488" t="s">
        <v>3875</v>
      </c>
      <c r="C192" s="622" t="s">
        <v>1997</v>
      </c>
      <c r="D192" s="433" t="s">
        <v>697</v>
      </c>
      <c r="E192" s="538">
        <v>45796</v>
      </c>
      <c r="F192" s="326" t="s">
        <v>698</v>
      </c>
      <c r="G192" s="431"/>
      <c r="H192" s="434" t="s">
        <v>697</v>
      </c>
      <c r="I192" s="530">
        <f t="shared" si="2"/>
        <v>45873</v>
      </c>
      <c r="J192" s="329" t="s">
        <v>698</v>
      </c>
      <c r="K192" s="333"/>
    </row>
    <row r="193" spans="1:11" s="571" customFormat="1" ht="26">
      <c r="A193" s="414" t="s">
        <v>3876</v>
      </c>
      <c r="B193" s="488" t="s">
        <v>3877</v>
      </c>
      <c r="C193" s="622" t="s">
        <v>1997</v>
      </c>
      <c r="D193" s="433" t="s">
        <v>697</v>
      </c>
      <c r="E193" s="538">
        <v>45796</v>
      </c>
      <c r="F193" s="326" t="s">
        <v>698</v>
      </c>
      <c r="G193" s="431"/>
      <c r="H193" s="434" t="s">
        <v>697</v>
      </c>
      <c r="I193" s="530">
        <f t="shared" si="2"/>
        <v>45873</v>
      </c>
      <c r="J193" s="329" t="s">
        <v>698</v>
      </c>
      <c r="K193" s="333"/>
    </row>
    <row r="194" spans="1:11" s="571" customFormat="1" ht="12.45" customHeight="1">
      <c r="A194" s="1071" t="s">
        <v>3878</v>
      </c>
      <c r="B194" s="945" t="s">
        <v>3879</v>
      </c>
      <c r="C194" s="1086" t="s">
        <v>1997</v>
      </c>
      <c r="D194" s="433" t="s">
        <v>697</v>
      </c>
      <c r="E194" s="533">
        <v>45796</v>
      </c>
      <c r="F194" s="325" t="s">
        <v>698</v>
      </c>
      <c r="G194" s="1080"/>
      <c r="H194" s="434" t="s">
        <v>697</v>
      </c>
      <c r="I194" s="530">
        <f t="shared" si="2"/>
        <v>45873</v>
      </c>
      <c r="J194" s="328" t="s">
        <v>698</v>
      </c>
      <c r="K194" s="921"/>
    </row>
    <row r="195" spans="1:11" s="571" customFormat="1" ht="12.45" customHeight="1">
      <c r="A195" s="414" t="s">
        <v>3880</v>
      </c>
      <c r="B195" s="488" t="s">
        <v>3867</v>
      </c>
      <c r="C195" s="622" t="s">
        <v>1997</v>
      </c>
      <c r="D195" s="433" t="s">
        <v>697</v>
      </c>
      <c r="E195" s="538">
        <v>45796</v>
      </c>
      <c r="F195" s="326" t="s">
        <v>698</v>
      </c>
      <c r="G195" s="431"/>
      <c r="H195" s="434" t="s">
        <v>697</v>
      </c>
      <c r="I195" s="530">
        <f t="shared" si="2"/>
        <v>45873</v>
      </c>
      <c r="J195" s="329" t="s">
        <v>698</v>
      </c>
      <c r="K195" s="333"/>
    </row>
    <row r="196" spans="1:11" s="571" customFormat="1" ht="12.45" customHeight="1">
      <c r="A196" s="414" t="s">
        <v>3881</v>
      </c>
      <c r="B196" s="488" t="s">
        <v>982</v>
      </c>
      <c r="C196" s="622" t="s">
        <v>2960</v>
      </c>
      <c r="D196" s="433"/>
      <c r="E196" s="538"/>
      <c r="F196" s="326"/>
      <c r="G196" s="431"/>
      <c r="H196" s="434"/>
      <c r="I196" s="530"/>
      <c r="J196" s="329"/>
      <c r="K196" s="333"/>
    </row>
    <row r="197" spans="1:11" s="571" customFormat="1" ht="12.45" customHeight="1">
      <c r="A197" s="414" t="s">
        <v>3882</v>
      </c>
      <c r="B197" s="488" t="s">
        <v>982</v>
      </c>
      <c r="C197" s="622" t="s">
        <v>2960</v>
      </c>
      <c r="D197" s="433"/>
      <c r="E197" s="538"/>
      <c r="F197" s="326"/>
      <c r="G197" s="431"/>
      <c r="H197" s="434"/>
      <c r="I197" s="530"/>
      <c r="J197" s="329"/>
      <c r="K197" s="333"/>
    </row>
    <row r="198" spans="1:11" s="571" customFormat="1" ht="12.45" customHeight="1">
      <c r="A198" s="414" t="s">
        <v>3883</v>
      </c>
      <c r="B198" s="488" t="s">
        <v>3884</v>
      </c>
      <c r="C198" s="622" t="s">
        <v>1997</v>
      </c>
      <c r="D198" s="433" t="s">
        <v>697</v>
      </c>
      <c r="E198" s="538">
        <v>45796</v>
      </c>
      <c r="F198" s="326" t="s">
        <v>698</v>
      </c>
      <c r="G198" s="431"/>
      <c r="H198" s="434" t="s">
        <v>697</v>
      </c>
      <c r="I198" s="530">
        <f t="shared" ref="I198:I232" si="3">$B$4+90</f>
        <v>45873</v>
      </c>
      <c r="J198" s="329" t="s">
        <v>698</v>
      </c>
      <c r="K198" s="333"/>
    </row>
    <row r="199" spans="1:11" s="571" customFormat="1" ht="12.45" customHeight="1">
      <c r="A199" s="1071" t="s">
        <v>3885</v>
      </c>
      <c r="B199" s="945" t="s">
        <v>3886</v>
      </c>
      <c r="C199" s="1086" t="s">
        <v>1997</v>
      </c>
      <c r="D199" s="433" t="s">
        <v>697</v>
      </c>
      <c r="E199" s="533">
        <v>45796</v>
      </c>
      <c r="F199" s="325" t="s">
        <v>698</v>
      </c>
      <c r="G199" s="1080"/>
      <c r="H199" s="434" t="s">
        <v>697</v>
      </c>
      <c r="I199" s="530">
        <f t="shared" si="3"/>
        <v>45873</v>
      </c>
      <c r="J199" s="328" t="s">
        <v>698</v>
      </c>
      <c r="K199" s="921"/>
    </row>
    <row r="200" spans="1:11" s="571" customFormat="1" ht="26">
      <c r="A200" s="414" t="s">
        <v>3887</v>
      </c>
      <c r="B200" s="488" t="s">
        <v>3888</v>
      </c>
      <c r="C200" s="622" t="s">
        <v>1997</v>
      </c>
      <c r="D200" s="433" t="s">
        <v>697</v>
      </c>
      <c r="E200" s="538">
        <v>45796</v>
      </c>
      <c r="F200" s="326" t="s">
        <v>698</v>
      </c>
      <c r="G200" s="431"/>
      <c r="H200" s="434" t="s">
        <v>697</v>
      </c>
      <c r="I200" s="530">
        <f t="shared" si="3"/>
        <v>45873</v>
      </c>
      <c r="J200" s="329" t="s">
        <v>698</v>
      </c>
      <c r="K200" s="333"/>
    </row>
    <row r="201" spans="1:11" s="571" customFormat="1" ht="26">
      <c r="A201" s="414" t="s">
        <v>3889</v>
      </c>
      <c r="B201" s="488" t="s">
        <v>3890</v>
      </c>
      <c r="C201" s="622" t="s">
        <v>1997</v>
      </c>
      <c r="D201" s="433" t="s">
        <v>697</v>
      </c>
      <c r="E201" s="538">
        <v>45796</v>
      </c>
      <c r="F201" s="326" t="s">
        <v>698</v>
      </c>
      <c r="G201" s="431"/>
      <c r="H201" s="434" t="s">
        <v>697</v>
      </c>
      <c r="I201" s="530">
        <f t="shared" si="3"/>
        <v>45873</v>
      </c>
      <c r="J201" s="329" t="s">
        <v>698</v>
      </c>
      <c r="K201" s="333"/>
    </row>
    <row r="202" spans="1:11" s="571" customFormat="1">
      <c r="A202" s="1014" t="s">
        <v>11649</v>
      </c>
      <c r="B202" s="1263" t="s">
        <v>11654</v>
      </c>
      <c r="C202" s="323" t="s">
        <v>11368</v>
      </c>
      <c r="D202" s="433"/>
      <c r="E202" s="538"/>
      <c r="F202" s="326"/>
      <c r="G202" s="444"/>
      <c r="H202" s="1686" t="s">
        <v>697</v>
      </c>
      <c r="I202" s="530">
        <f>$B$4+180</f>
        <v>45963</v>
      </c>
      <c r="J202" s="1134" t="s">
        <v>698</v>
      </c>
      <c r="K202" s="424" t="s">
        <v>11652</v>
      </c>
    </row>
    <row r="203" spans="1:11" s="571" customFormat="1">
      <c r="A203" s="1014" t="s">
        <v>11650</v>
      </c>
      <c r="B203" s="1263" t="s">
        <v>11655</v>
      </c>
      <c r="C203" s="323" t="s">
        <v>11368</v>
      </c>
      <c r="D203" s="433"/>
      <c r="E203" s="538"/>
      <c r="F203" s="326"/>
      <c r="G203" s="444"/>
      <c r="H203" s="1686" t="s">
        <v>697</v>
      </c>
      <c r="I203" s="530">
        <f>$B$4+180</f>
        <v>45963</v>
      </c>
      <c r="J203" s="1134" t="s">
        <v>698</v>
      </c>
      <c r="K203" s="424" t="s">
        <v>11652</v>
      </c>
    </row>
    <row r="204" spans="1:11" ht="12.45" customHeight="1">
      <c r="A204" s="414" t="s">
        <v>3891</v>
      </c>
      <c r="B204" s="488" t="s">
        <v>3892</v>
      </c>
      <c r="C204" s="622"/>
      <c r="D204" s="433" t="s">
        <v>697</v>
      </c>
      <c r="E204" s="538">
        <v>45796</v>
      </c>
      <c r="F204" s="326" t="s">
        <v>698</v>
      </c>
      <c r="G204" s="431"/>
      <c r="H204" s="434" t="s">
        <v>697</v>
      </c>
      <c r="I204" s="530">
        <f t="shared" si="3"/>
        <v>45873</v>
      </c>
      <c r="J204" s="329" t="s">
        <v>698</v>
      </c>
      <c r="K204" s="359"/>
    </row>
    <row r="205" spans="1:11" ht="12.45" customHeight="1">
      <c r="A205" s="414" t="s">
        <v>3893</v>
      </c>
      <c r="B205" s="488" t="s">
        <v>3894</v>
      </c>
      <c r="C205" s="622"/>
      <c r="D205" s="433" t="s">
        <v>697</v>
      </c>
      <c r="E205" s="538">
        <v>45796</v>
      </c>
      <c r="F205" s="326" t="s">
        <v>698</v>
      </c>
      <c r="G205" s="431"/>
      <c r="H205" s="434" t="s">
        <v>697</v>
      </c>
      <c r="I205" s="530">
        <f t="shared" si="3"/>
        <v>45873</v>
      </c>
      <c r="J205" s="329" t="s">
        <v>698</v>
      </c>
      <c r="K205" s="359"/>
    </row>
    <row r="206" spans="1:11" ht="12.45" customHeight="1">
      <c r="A206" s="414" t="s">
        <v>3895</v>
      </c>
      <c r="B206" s="488" t="s">
        <v>3896</v>
      </c>
      <c r="C206" s="622"/>
      <c r="D206" s="433" t="s">
        <v>697</v>
      </c>
      <c r="E206" s="538">
        <v>45796</v>
      </c>
      <c r="F206" s="326" t="s">
        <v>698</v>
      </c>
      <c r="G206" s="431"/>
      <c r="H206" s="434" t="s">
        <v>697</v>
      </c>
      <c r="I206" s="530">
        <f t="shared" si="3"/>
        <v>45873</v>
      </c>
      <c r="J206" s="329" t="s">
        <v>698</v>
      </c>
      <c r="K206" s="359"/>
    </row>
    <row r="207" spans="1:11" ht="26">
      <c r="A207" s="414" t="s">
        <v>3897</v>
      </c>
      <c r="B207" s="488" t="s">
        <v>3898</v>
      </c>
      <c r="C207" s="622"/>
      <c r="D207" s="433" t="s">
        <v>697</v>
      </c>
      <c r="E207" s="538">
        <v>45796</v>
      </c>
      <c r="F207" s="326" t="s">
        <v>698</v>
      </c>
      <c r="G207" s="431"/>
      <c r="H207" s="434" t="s">
        <v>697</v>
      </c>
      <c r="I207" s="530">
        <f t="shared" si="3"/>
        <v>45873</v>
      </c>
      <c r="J207" s="329" t="s">
        <v>698</v>
      </c>
      <c r="K207" s="359"/>
    </row>
    <row r="208" spans="1:11" ht="26">
      <c r="A208" s="414" t="s">
        <v>3899</v>
      </c>
      <c r="B208" s="488" t="s">
        <v>3900</v>
      </c>
      <c r="C208" s="622"/>
      <c r="D208" s="433" t="s">
        <v>131</v>
      </c>
      <c r="E208" s="538">
        <v>45796</v>
      </c>
      <c r="F208" s="326" t="s">
        <v>1444</v>
      </c>
      <c r="G208" s="431"/>
      <c r="H208" s="434" t="s">
        <v>131</v>
      </c>
      <c r="I208" s="530">
        <f t="shared" si="3"/>
        <v>45873</v>
      </c>
      <c r="J208" s="329" t="s">
        <v>1444</v>
      </c>
      <c r="K208" s="359"/>
    </row>
    <row r="209" spans="1:11" ht="12.45" customHeight="1">
      <c r="A209" s="414" t="s">
        <v>3901</v>
      </c>
      <c r="B209" s="488" t="s">
        <v>3627</v>
      </c>
      <c r="C209" s="622"/>
      <c r="D209" s="433" t="s">
        <v>131</v>
      </c>
      <c r="E209" s="538">
        <v>45796</v>
      </c>
      <c r="F209" s="326" t="s">
        <v>1444</v>
      </c>
      <c r="G209" s="431"/>
      <c r="H209" s="434" t="s">
        <v>131</v>
      </c>
      <c r="I209" s="530">
        <f t="shared" si="3"/>
        <v>45873</v>
      </c>
      <c r="J209" s="329" t="s">
        <v>1444</v>
      </c>
      <c r="K209" s="359"/>
    </row>
    <row r="210" spans="1:11" ht="12.45" customHeight="1">
      <c r="A210" s="414" t="s">
        <v>3902</v>
      </c>
      <c r="B210" s="488" t="s">
        <v>3903</v>
      </c>
      <c r="C210" s="622"/>
      <c r="D210" s="433" t="s">
        <v>697</v>
      </c>
      <c r="E210" s="538">
        <v>45796</v>
      </c>
      <c r="F210" s="326" t="s">
        <v>698</v>
      </c>
      <c r="G210" s="431"/>
      <c r="H210" s="434" t="s">
        <v>697</v>
      </c>
      <c r="I210" s="530">
        <f t="shared" si="3"/>
        <v>45873</v>
      </c>
      <c r="J210" s="329" t="s">
        <v>698</v>
      </c>
      <c r="K210" s="359"/>
    </row>
    <row r="211" spans="1:11" ht="12.45" customHeight="1">
      <c r="A211" s="414" t="s">
        <v>3904</v>
      </c>
      <c r="B211" s="488" t="s">
        <v>10893</v>
      </c>
      <c r="C211" s="622"/>
      <c r="D211" s="433" t="s">
        <v>131</v>
      </c>
      <c r="E211" s="538">
        <v>45796</v>
      </c>
      <c r="F211" s="326" t="s">
        <v>1444</v>
      </c>
      <c r="G211" s="431"/>
      <c r="H211" s="434" t="s">
        <v>131</v>
      </c>
      <c r="I211" s="530">
        <f t="shared" si="3"/>
        <v>45873</v>
      </c>
      <c r="J211" s="329" t="s">
        <v>1444</v>
      </c>
      <c r="K211" s="359"/>
    </row>
    <row r="212" spans="1:11" ht="12.45" customHeight="1">
      <c r="A212" s="414" t="s">
        <v>3905</v>
      </c>
      <c r="B212" s="488" t="s">
        <v>3906</v>
      </c>
      <c r="C212" s="622"/>
      <c r="D212" s="433" t="s">
        <v>131</v>
      </c>
      <c r="E212" s="538">
        <v>45796</v>
      </c>
      <c r="F212" s="326" t="s">
        <v>1444</v>
      </c>
      <c r="G212" s="431"/>
      <c r="H212" s="434" t="s">
        <v>131</v>
      </c>
      <c r="I212" s="530">
        <f t="shared" si="3"/>
        <v>45873</v>
      </c>
      <c r="J212" s="329" t="s">
        <v>1444</v>
      </c>
      <c r="K212" s="359"/>
    </row>
    <row r="213" spans="1:11" ht="12.45" customHeight="1">
      <c r="A213" s="414" t="s">
        <v>3907</v>
      </c>
      <c r="B213" s="488" t="s">
        <v>10894</v>
      </c>
      <c r="C213" s="622"/>
      <c r="D213" s="433" t="s">
        <v>697</v>
      </c>
      <c r="E213" s="538">
        <v>45796</v>
      </c>
      <c r="F213" s="326" t="s">
        <v>698</v>
      </c>
      <c r="G213" s="431"/>
      <c r="H213" s="434" t="s">
        <v>697</v>
      </c>
      <c r="I213" s="530">
        <f t="shared" si="3"/>
        <v>45873</v>
      </c>
      <c r="J213" s="329" t="s">
        <v>698</v>
      </c>
      <c r="K213" s="333"/>
    </row>
    <row r="214" spans="1:11" ht="12.45" customHeight="1">
      <c r="A214" s="414" t="s">
        <v>3908</v>
      </c>
      <c r="B214" s="488" t="s">
        <v>3909</v>
      </c>
      <c r="C214" s="622"/>
      <c r="D214" s="433" t="s">
        <v>697</v>
      </c>
      <c r="E214" s="538">
        <v>45796</v>
      </c>
      <c r="F214" s="326" t="s">
        <v>698</v>
      </c>
      <c r="G214" s="431"/>
      <c r="H214" s="434" t="s">
        <v>697</v>
      </c>
      <c r="I214" s="530">
        <f t="shared" si="3"/>
        <v>45873</v>
      </c>
      <c r="J214" s="329" t="s">
        <v>698</v>
      </c>
      <c r="K214" s="333"/>
    </row>
    <row r="215" spans="1:11" ht="12.45" customHeight="1">
      <c r="A215" s="414" t="s">
        <v>3910</v>
      </c>
      <c r="B215" s="488" t="s">
        <v>3911</v>
      </c>
      <c r="C215" s="622"/>
      <c r="D215" s="433" t="s">
        <v>131</v>
      </c>
      <c r="E215" s="538">
        <v>45796</v>
      </c>
      <c r="F215" s="326" t="s">
        <v>1444</v>
      </c>
      <c r="G215" s="431"/>
      <c r="H215" s="434" t="s">
        <v>131</v>
      </c>
      <c r="I215" s="530">
        <f t="shared" si="3"/>
        <v>45873</v>
      </c>
      <c r="J215" s="329" t="s">
        <v>1444</v>
      </c>
      <c r="K215" s="359"/>
    </row>
    <row r="216" spans="1:11" ht="12.45" customHeight="1">
      <c r="A216" s="414" t="s">
        <v>3912</v>
      </c>
      <c r="B216" s="488" t="s">
        <v>3913</v>
      </c>
      <c r="C216" s="622"/>
      <c r="D216" s="433" t="s">
        <v>131</v>
      </c>
      <c r="E216" s="538">
        <v>45796</v>
      </c>
      <c r="F216" s="326" t="s">
        <v>1444</v>
      </c>
      <c r="G216" s="431"/>
      <c r="H216" s="434" t="s">
        <v>131</v>
      </c>
      <c r="I216" s="530">
        <f t="shared" si="3"/>
        <v>45873</v>
      </c>
      <c r="J216" s="329" t="s">
        <v>1444</v>
      </c>
      <c r="K216" s="359"/>
    </row>
    <row r="217" spans="1:11" ht="12.45" customHeight="1">
      <c r="A217" s="414" t="s">
        <v>3914</v>
      </c>
      <c r="B217" s="488" t="s">
        <v>3915</v>
      </c>
      <c r="C217" s="622"/>
      <c r="D217" s="433" t="s">
        <v>697</v>
      </c>
      <c r="E217" s="538">
        <v>45796</v>
      </c>
      <c r="F217" s="326" t="s">
        <v>698</v>
      </c>
      <c r="G217" s="431"/>
      <c r="H217" s="434" t="s">
        <v>697</v>
      </c>
      <c r="I217" s="530">
        <f t="shared" si="3"/>
        <v>45873</v>
      </c>
      <c r="J217" s="329" t="s">
        <v>698</v>
      </c>
      <c r="K217" s="359"/>
    </row>
    <row r="218" spans="1:11" ht="12.45" customHeight="1">
      <c r="A218" s="414" t="s">
        <v>3916</v>
      </c>
      <c r="B218" s="488" t="s">
        <v>10895</v>
      </c>
      <c r="C218" s="622"/>
      <c r="D218" s="433" t="s">
        <v>131</v>
      </c>
      <c r="E218" s="538">
        <v>45796</v>
      </c>
      <c r="F218" s="326" t="s">
        <v>1444</v>
      </c>
      <c r="G218" s="431"/>
      <c r="H218" s="434" t="s">
        <v>131</v>
      </c>
      <c r="I218" s="530">
        <f t="shared" si="3"/>
        <v>45873</v>
      </c>
      <c r="J218" s="329" t="s">
        <v>1444</v>
      </c>
      <c r="K218" s="359"/>
    </row>
    <row r="219" spans="1:11" ht="12.45" customHeight="1">
      <c r="A219" s="414" t="s">
        <v>3917</v>
      </c>
      <c r="B219" s="488" t="s">
        <v>10896</v>
      </c>
      <c r="C219" s="622"/>
      <c r="D219" s="433" t="s">
        <v>131</v>
      </c>
      <c r="E219" s="538">
        <v>45796</v>
      </c>
      <c r="F219" s="326" t="s">
        <v>1444</v>
      </c>
      <c r="G219" s="431"/>
      <c r="H219" s="434" t="s">
        <v>131</v>
      </c>
      <c r="I219" s="530">
        <f t="shared" si="3"/>
        <v>45873</v>
      </c>
      <c r="J219" s="329" t="s">
        <v>1444</v>
      </c>
      <c r="K219" s="359"/>
    </row>
    <row r="220" spans="1:11" ht="12.45" customHeight="1">
      <c r="A220" s="414" t="s">
        <v>3918</v>
      </c>
      <c r="B220" s="488" t="s">
        <v>3919</v>
      </c>
      <c r="C220" s="622"/>
      <c r="D220" s="433" t="s">
        <v>697</v>
      </c>
      <c r="E220" s="538">
        <v>45796</v>
      </c>
      <c r="F220" s="326" t="s">
        <v>698</v>
      </c>
      <c r="G220" s="431"/>
      <c r="H220" s="434" t="s">
        <v>697</v>
      </c>
      <c r="I220" s="530">
        <f t="shared" si="3"/>
        <v>45873</v>
      </c>
      <c r="J220" s="329" t="s">
        <v>698</v>
      </c>
      <c r="K220" s="359"/>
    </row>
    <row r="221" spans="1:11" ht="12.45" customHeight="1">
      <c r="A221" s="414" t="s">
        <v>3920</v>
      </c>
      <c r="B221" s="488" t="s">
        <v>3921</v>
      </c>
      <c r="C221" s="622"/>
      <c r="D221" s="433" t="s">
        <v>697</v>
      </c>
      <c r="E221" s="538">
        <v>45796</v>
      </c>
      <c r="F221" s="326" t="s">
        <v>698</v>
      </c>
      <c r="G221" s="431"/>
      <c r="H221" s="434" t="s">
        <v>697</v>
      </c>
      <c r="I221" s="530">
        <f t="shared" si="3"/>
        <v>45873</v>
      </c>
      <c r="J221" s="329" t="s">
        <v>698</v>
      </c>
      <c r="K221" s="359"/>
    </row>
    <row r="222" spans="1:11" ht="12.45" customHeight="1">
      <c r="A222" s="414" t="s">
        <v>3922</v>
      </c>
      <c r="B222" s="419" t="s">
        <v>3923</v>
      </c>
      <c r="C222" s="622"/>
      <c r="D222" s="433" t="s">
        <v>697</v>
      </c>
      <c r="E222" s="538">
        <v>45796</v>
      </c>
      <c r="F222" s="326" t="s">
        <v>698</v>
      </c>
      <c r="G222" s="431"/>
      <c r="H222" s="434" t="s">
        <v>697</v>
      </c>
      <c r="I222" s="530">
        <f t="shared" si="3"/>
        <v>45873</v>
      </c>
      <c r="J222" s="408" t="s">
        <v>698</v>
      </c>
      <c r="K222" s="359"/>
    </row>
    <row r="223" spans="1:11" ht="12.45" customHeight="1">
      <c r="A223" s="414" t="s">
        <v>3924</v>
      </c>
      <c r="B223" s="488" t="s">
        <v>3925</v>
      </c>
      <c r="C223" s="622"/>
      <c r="D223" s="433" t="s">
        <v>697</v>
      </c>
      <c r="E223" s="538">
        <v>45796</v>
      </c>
      <c r="F223" s="326" t="s">
        <v>698</v>
      </c>
      <c r="G223" s="431"/>
      <c r="H223" s="434" t="s">
        <v>697</v>
      </c>
      <c r="I223" s="530">
        <f t="shared" si="3"/>
        <v>45873</v>
      </c>
      <c r="J223" s="329" t="s">
        <v>698</v>
      </c>
      <c r="K223" s="359"/>
    </row>
    <row r="224" spans="1:11" ht="12.45" customHeight="1">
      <c r="A224" s="414" t="s">
        <v>3926</v>
      </c>
      <c r="B224" s="488" t="s">
        <v>3927</v>
      </c>
      <c r="C224" s="622"/>
      <c r="D224" s="433" t="s">
        <v>697</v>
      </c>
      <c r="E224" s="538">
        <v>45796</v>
      </c>
      <c r="F224" s="326" t="s">
        <v>698</v>
      </c>
      <c r="G224" s="431"/>
      <c r="H224" s="434" t="s">
        <v>697</v>
      </c>
      <c r="I224" s="530">
        <f t="shared" si="3"/>
        <v>45873</v>
      </c>
      <c r="J224" s="408" t="s">
        <v>698</v>
      </c>
      <c r="K224" s="359"/>
    </row>
    <row r="225" spans="1:11" ht="12.45" customHeight="1">
      <c r="A225" s="414" t="s">
        <v>3928</v>
      </c>
      <c r="B225" s="488" t="s">
        <v>3929</v>
      </c>
      <c r="C225" s="622"/>
      <c r="D225" s="433" t="s">
        <v>131</v>
      </c>
      <c r="E225" s="538">
        <v>45796</v>
      </c>
      <c r="F225" s="326" t="s">
        <v>1444</v>
      </c>
      <c r="G225" s="431"/>
      <c r="H225" s="434" t="s">
        <v>131</v>
      </c>
      <c r="I225" s="530">
        <f t="shared" si="3"/>
        <v>45873</v>
      </c>
      <c r="J225" s="408" t="s">
        <v>1444</v>
      </c>
      <c r="K225" s="359"/>
    </row>
    <row r="226" spans="1:11" ht="12.45" customHeight="1">
      <c r="A226" s="414" t="s">
        <v>3930</v>
      </c>
      <c r="B226" s="488" t="s">
        <v>10897</v>
      </c>
      <c r="C226" s="622"/>
      <c r="D226" s="433" t="s">
        <v>131</v>
      </c>
      <c r="E226" s="538">
        <v>45796</v>
      </c>
      <c r="F226" s="326" t="s">
        <v>1444</v>
      </c>
      <c r="G226" s="431"/>
      <c r="H226" s="434" t="s">
        <v>131</v>
      </c>
      <c r="I226" s="530">
        <f t="shared" si="3"/>
        <v>45873</v>
      </c>
      <c r="J226" s="329" t="s">
        <v>1444</v>
      </c>
      <c r="K226" s="359"/>
    </row>
    <row r="227" spans="1:11" ht="12.45" customHeight="1">
      <c r="A227" s="414" t="s">
        <v>3931</v>
      </c>
      <c r="B227" s="488" t="s">
        <v>3932</v>
      </c>
      <c r="C227" s="622"/>
      <c r="D227" s="433" t="s">
        <v>131</v>
      </c>
      <c r="E227" s="538">
        <v>45796</v>
      </c>
      <c r="F227" s="326" t="s">
        <v>1444</v>
      </c>
      <c r="G227" s="431"/>
      <c r="H227" s="434" t="s">
        <v>131</v>
      </c>
      <c r="I227" s="530">
        <f t="shared" si="3"/>
        <v>45873</v>
      </c>
      <c r="J227" s="329" t="s">
        <v>1444</v>
      </c>
      <c r="K227" s="359"/>
    </row>
    <row r="228" spans="1:11" ht="12.45" customHeight="1">
      <c r="A228" s="414" t="s">
        <v>3933</v>
      </c>
      <c r="B228" s="488" t="s">
        <v>3934</v>
      </c>
      <c r="C228" s="622"/>
      <c r="D228" s="433" t="s">
        <v>697</v>
      </c>
      <c r="E228" s="538">
        <v>45796</v>
      </c>
      <c r="F228" s="326" t="s">
        <v>698</v>
      </c>
      <c r="G228" s="431"/>
      <c r="H228" s="434" t="s">
        <v>697</v>
      </c>
      <c r="I228" s="530">
        <f t="shared" si="3"/>
        <v>45873</v>
      </c>
      <c r="J228" s="408" t="s">
        <v>698</v>
      </c>
      <c r="K228" s="333"/>
    </row>
    <row r="229" spans="1:11" ht="12.45" customHeight="1">
      <c r="A229" s="414" t="s">
        <v>3935</v>
      </c>
      <c r="B229" s="488" t="s">
        <v>3936</v>
      </c>
      <c r="C229" s="622"/>
      <c r="D229" s="433" t="s">
        <v>697</v>
      </c>
      <c r="E229" s="538">
        <v>45796</v>
      </c>
      <c r="F229" s="326" t="s">
        <v>698</v>
      </c>
      <c r="G229" s="431"/>
      <c r="H229" s="434" t="s">
        <v>697</v>
      </c>
      <c r="I229" s="530">
        <f t="shared" si="3"/>
        <v>45873</v>
      </c>
      <c r="J229" s="408" t="s">
        <v>698</v>
      </c>
      <c r="K229" s="359"/>
    </row>
    <row r="230" spans="1:11" ht="12.45" customHeight="1">
      <c r="A230" s="414" t="s">
        <v>3937</v>
      </c>
      <c r="B230" s="488" t="s">
        <v>3938</v>
      </c>
      <c r="C230" s="622"/>
      <c r="D230" s="433" t="s">
        <v>697</v>
      </c>
      <c r="E230" s="538">
        <v>45796</v>
      </c>
      <c r="F230" s="326" t="s">
        <v>698</v>
      </c>
      <c r="G230" s="444"/>
      <c r="H230" s="434" t="s">
        <v>697</v>
      </c>
      <c r="I230" s="530">
        <f t="shared" si="3"/>
        <v>45873</v>
      </c>
      <c r="J230" s="329" t="s">
        <v>698</v>
      </c>
      <c r="K230" s="364"/>
    </row>
    <row r="231" spans="1:11" ht="12.45" customHeight="1">
      <c r="A231" s="414" t="s">
        <v>3939</v>
      </c>
      <c r="B231" s="488" t="s">
        <v>3940</v>
      </c>
      <c r="C231" s="622"/>
      <c r="D231" s="433" t="s">
        <v>697</v>
      </c>
      <c r="E231" s="538">
        <v>45796</v>
      </c>
      <c r="F231" s="326" t="s">
        <v>698</v>
      </c>
      <c r="G231" s="444"/>
      <c r="H231" s="434" t="s">
        <v>697</v>
      </c>
      <c r="I231" s="530">
        <f t="shared" si="3"/>
        <v>45873</v>
      </c>
      <c r="J231" s="329" t="s">
        <v>698</v>
      </c>
      <c r="K231" s="364"/>
    </row>
    <row r="232" spans="1:11" ht="12.45" customHeight="1">
      <c r="A232" s="414" t="s">
        <v>3941</v>
      </c>
      <c r="B232" s="488" t="s">
        <v>3942</v>
      </c>
      <c r="C232" s="622"/>
      <c r="D232" s="433" t="s">
        <v>697</v>
      </c>
      <c r="E232" s="538">
        <v>45796</v>
      </c>
      <c r="F232" s="326" t="s">
        <v>698</v>
      </c>
      <c r="G232" s="444"/>
      <c r="H232" s="434" t="s">
        <v>697</v>
      </c>
      <c r="I232" s="530">
        <f t="shared" si="3"/>
        <v>45873</v>
      </c>
      <c r="J232" s="329" t="s">
        <v>698</v>
      </c>
      <c r="K232" s="364"/>
    </row>
    <row r="233" spans="1:11" ht="14.4" customHeight="1">
      <c r="A233" s="414" t="s">
        <v>11367</v>
      </c>
      <c r="B233" s="488" t="s">
        <v>982</v>
      </c>
      <c r="C233" s="622" t="s">
        <v>692</v>
      </c>
      <c r="D233" s="433"/>
      <c r="E233" s="538"/>
      <c r="F233" s="326"/>
      <c r="G233" s="444"/>
      <c r="H233" s="434"/>
      <c r="I233" s="530"/>
      <c r="J233" s="329"/>
      <c r="K233" s="424"/>
    </row>
    <row r="234" spans="1:11" ht="13.2" customHeight="1">
      <c r="A234" s="414" t="s">
        <v>3949</v>
      </c>
      <c r="B234" s="488" t="s">
        <v>3950</v>
      </c>
      <c r="C234" s="622" t="s">
        <v>692</v>
      </c>
      <c r="D234" s="433" t="s">
        <v>697</v>
      </c>
      <c r="E234" s="538">
        <v>45796</v>
      </c>
      <c r="F234" s="326" t="s">
        <v>698</v>
      </c>
      <c r="G234" s="444"/>
      <c r="H234" s="434" t="s">
        <v>697</v>
      </c>
      <c r="I234" s="530">
        <f>$B$4+90</f>
        <v>45873</v>
      </c>
      <c r="J234" s="329" t="s">
        <v>698</v>
      </c>
      <c r="K234" s="424"/>
    </row>
    <row r="235" spans="1:11" ht="13.2" customHeight="1">
      <c r="A235" s="1014" t="s">
        <v>11628</v>
      </c>
      <c r="B235" s="1263" t="s">
        <v>11629</v>
      </c>
      <c r="C235" s="323" t="s">
        <v>11368</v>
      </c>
      <c r="D235" s="433"/>
      <c r="E235" s="538"/>
      <c r="F235" s="326"/>
      <c r="G235" s="444"/>
      <c r="H235" s="1686" t="s">
        <v>697</v>
      </c>
      <c r="I235" s="530">
        <f>$B$4+180</f>
        <v>45963</v>
      </c>
      <c r="J235" s="1134" t="s">
        <v>698</v>
      </c>
      <c r="K235" s="424" t="s">
        <v>11630</v>
      </c>
    </row>
    <row r="236" spans="1:11" ht="12.45" customHeight="1">
      <c r="A236" s="414" t="s">
        <v>3951</v>
      </c>
      <c r="B236" s="488" t="s">
        <v>3952</v>
      </c>
      <c r="C236" s="622"/>
      <c r="D236" s="433" t="s">
        <v>697</v>
      </c>
      <c r="E236" s="538">
        <v>45796</v>
      </c>
      <c r="F236" s="326" t="s">
        <v>698</v>
      </c>
      <c r="G236" s="444"/>
      <c r="H236" s="434" t="s">
        <v>697</v>
      </c>
      <c r="I236" s="530">
        <f t="shared" ref="I236:I306" si="4">$B$4+90</f>
        <v>45873</v>
      </c>
      <c r="J236" s="329" t="s">
        <v>698</v>
      </c>
      <c r="K236" s="364"/>
    </row>
    <row r="237" spans="1:11" ht="12.45" customHeight="1">
      <c r="A237" s="414" t="s">
        <v>3953</v>
      </c>
      <c r="B237" s="488" t="s">
        <v>3954</v>
      </c>
      <c r="C237" s="622"/>
      <c r="D237" s="433" t="s">
        <v>697</v>
      </c>
      <c r="E237" s="538">
        <v>45796</v>
      </c>
      <c r="F237" s="326" t="s">
        <v>698</v>
      </c>
      <c r="G237" s="444"/>
      <c r="H237" s="434" t="s">
        <v>697</v>
      </c>
      <c r="I237" s="530">
        <f t="shared" si="4"/>
        <v>45873</v>
      </c>
      <c r="J237" s="329" t="s">
        <v>698</v>
      </c>
      <c r="K237" s="424"/>
    </row>
    <row r="238" spans="1:11" ht="12.45" customHeight="1">
      <c r="A238" s="1014" t="s">
        <v>11631</v>
      </c>
      <c r="B238" s="1263" t="s">
        <v>11632</v>
      </c>
      <c r="C238" s="323" t="s">
        <v>11368</v>
      </c>
      <c r="D238" s="433"/>
      <c r="E238" s="538"/>
      <c r="F238" s="326"/>
      <c r="G238" s="444"/>
      <c r="H238" s="1686" t="s">
        <v>697</v>
      </c>
      <c r="I238" s="530">
        <f>$B$4+180</f>
        <v>45963</v>
      </c>
      <c r="J238" s="1134" t="s">
        <v>698</v>
      </c>
      <c r="K238" s="424" t="s">
        <v>11630</v>
      </c>
    </row>
    <row r="239" spans="1:11" ht="26">
      <c r="A239" s="414" t="s">
        <v>3955</v>
      </c>
      <c r="B239" s="488" t="s">
        <v>3956</v>
      </c>
      <c r="C239" s="622" t="s">
        <v>10734</v>
      </c>
      <c r="D239" s="433" t="s">
        <v>131</v>
      </c>
      <c r="E239" s="538">
        <v>45796</v>
      </c>
      <c r="F239" s="326" t="s">
        <v>1444</v>
      </c>
      <c r="G239" s="444" t="s">
        <v>10923</v>
      </c>
      <c r="H239" s="434" t="s">
        <v>131</v>
      </c>
      <c r="I239" s="530">
        <f t="shared" si="4"/>
        <v>45873</v>
      </c>
      <c r="J239" s="329" t="s">
        <v>1444</v>
      </c>
      <c r="K239" s="424"/>
    </row>
    <row r="240" spans="1:11" ht="26">
      <c r="A240" s="414" t="s">
        <v>3957</v>
      </c>
      <c r="B240" s="488" t="s">
        <v>3958</v>
      </c>
      <c r="C240" s="622" t="s">
        <v>10734</v>
      </c>
      <c r="D240" s="433" t="s">
        <v>697</v>
      </c>
      <c r="E240" s="538">
        <v>45796</v>
      </c>
      <c r="F240" s="326" t="s">
        <v>698</v>
      </c>
      <c r="G240" s="444" t="s">
        <v>10923</v>
      </c>
      <c r="H240" s="434" t="s">
        <v>697</v>
      </c>
      <c r="I240" s="530">
        <f t="shared" si="4"/>
        <v>45873</v>
      </c>
      <c r="J240" s="329" t="s">
        <v>698</v>
      </c>
      <c r="K240" s="424"/>
    </row>
    <row r="241" spans="1:11" ht="26">
      <c r="A241" s="414" t="s">
        <v>3959</v>
      </c>
      <c r="B241" s="488" t="s">
        <v>3960</v>
      </c>
      <c r="C241" s="622" t="s">
        <v>10734</v>
      </c>
      <c r="D241" s="433" t="s">
        <v>697</v>
      </c>
      <c r="E241" s="538">
        <v>45796</v>
      </c>
      <c r="F241" s="326" t="s">
        <v>698</v>
      </c>
      <c r="G241" s="444" t="s">
        <v>10923</v>
      </c>
      <c r="H241" s="434" t="s">
        <v>697</v>
      </c>
      <c r="I241" s="530">
        <f t="shared" si="4"/>
        <v>45873</v>
      </c>
      <c r="J241" s="329" t="s">
        <v>698</v>
      </c>
      <c r="K241" s="424"/>
    </row>
    <row r="242" spans="1:11" ht="12.45" customHeight="1">
      <c r="A242" s="414" t="s">
        <v>3961</v>
      </c>
      <c r="B242" s="488" t="s">
        <v>11624</v>
      </c>
      <c r="C242" s="622" t="s">
        <v>10734</v>
      </c>
      <c r="D242" s="433" t="s">
        <v>697</v>
      </c>
      <c r="E242" s="538">
        <v>45796</v>
      </c>
      <c r="F242" s="326" t="s">
        <v>698</v>
      </c>
      <c r="G242" s="444" t="s">
        <v>10923</v>
      </c>
      <c r="H242" s="434" t="s">
        <v>697</v>
      </c>
      <c r="I242" s="530">
        <f>$B$4+90</f>
        <v>45873</v>
      </c>
      <c r="J242" s="329" t="s">
        <v>698</v>
      </c>
      <c r="K242" s="424"/>
    </row>
    <row r="243" spans="1:11" ht="12.15" customHeight="1">
      <c r="A243" s="414" t="s">
        <v>3962</v>
      </c>
      <c r="B243" s="488" t="s">
        <v>11625</v>
      </c>
      <c r="C243" s="622" t="s">
        <v>10734</v>
      </c>
      <c r="D243" s="433" t="s">
        <v>697</v>
      </c>
      <c r="E243" s="538">
        <v>45796</v>
      </c>
      <c r="F243" s="326" t="s">
        <v>698</v>
      </c>
      <c r="G243" s="444" t="s">
        <v>10923</v>
      </c>
      <c r="H243" s="434" t="s">
        <v>697</v>
      </c>
      <c r="I243" s="530">
        <f>$B$4+90</f>
        <v>45873</v>
      </c>
      <c r="J243" s="329" t="s">
        <v>698</v>
      </c>
      <c r="K243" s="424"/>
    </row>
    <row r="244" spans="1:11" ht="12.45" customHeight="1">
      <c r="A244" s="414" t="s">
        <v>10924</v>
      </c>
      <c r="B244" s="488" t="s">
        <v>10925</v>
      </c>
      <c r="C244" s="622" t="s">
        <v>10734</v>
      </c>
      <c r="D244" s="433" t="s">
        <v>697</v>
      </c>
      <c r="E244" s="538">
        <v>45886</v>
      </c>
      <c r="F244" s="326" t="s">
        <v>698</v>
      </c>
      <c r="G244" s="444" t="s">
        <v>10926</v>
      </c>
      <c r="H244" s="434" t="s">
        <v>697</v>
      </c>
      <c r="I244" s="530">
        <f t="shared" ref="I244:I246" si="5">$B$4+90</f>
        <v>45873</v>
      </c>
      <c r="J244" s="329" t="s">
        <v>698</v>
      </c>
      <c r="K244" s="424"/>
    </row>
    <row r="245" spans="1:11" ht="12.45" customHeight="1">
      <c r="A245" s="414" t="s">
        <v>10927</v>
      </c>
      <c r="B245" s="488" t="s">
        <v>10929</v>
      </c>
      <c r="C245" s="622" t="s">
        <v>10734</v>
      </c>
      <c r="D245" s="433" t="s">
        <v>697</v>
      </c>
      <c r="E245" s="538">
        <v>45886</v>
      </c>
      <c r="F245" s="326" t="s">
        <v>698</v>
      </c>
      <c r="G245" s="444" t="s">
        <v>10926</v>
      </c>
      <c r="H245" s="434" t="s">
        <v>697</v>
      </c>
      <c r="I245" s="530">
        <f t="shared" si="5"/>
        <v>45873</v>
      </c>
      <c r="J245" s="329" t="s">
        <v>698</v>
      </c>
      <c r="K245" s="424"/>
    </row>
    <row r="246" spans="1:11" ht="12.45" customHeight="1">
      <c r="A246" s="414" t="s">
        <v>10928</v>
      </c>
      <c r="B246" s="488" t="s">
        <v>10930</v>
      </c>
      <c r="C246" s="622" t="s">
        <v>10734</v>
      </c>
      <c r="D246" s="433" t="s">
        <v>697</v>
      </c>
      <c r="E246" s="538">
        <v>45886</v>
      </c>
      <c r="F246" s="326" t="s">
        <v>698</v>
      </c>
      <c r="G246" s="444" t="s">
        <v>10926</v>
      </c>
      <c r="H246" s="434" t="s">
        <v>697</v>
      </c>
      <c r="I246" s="530">
        <f t="shared" si="5"/>
        <v>45873</v>
      </c>
      <c r="J246" s="329" t="s">
        <v>698</v>
      </c>
      <c r="K246" s="424"/>
    </row>
    <row r="247" spans="1:11" ht="12.45" customHeight="1">
      <c r="A247" s="414" t="s">
        <v>3963</v>
      </c>
      <c r="B247" s="488" t="s">
        <v>3964</v>
      </c>
      <c r="C247" s="622"/>
      <c r="D247" s="433" t="s">
        <v>697</v>
      </c>
      <c r="E247" s="538">
        <v>45796</v>
      </c>
      <c r="F247" s="326" t="s">
        <v>698</v>
      </c>
      <c r="G247" s="444"/>
      <c r="H247" s="434" t="s">
        <v>697</v>
      </c>
      <c r="I247" s="530">
        <f t="shared" si="4"/>
        <v>45873</v>
      </c>
      <c r="J247" s="329" t="s">
        <v>698</v>
      </c>
      <c r="K247" s="364"/>
    </row>
    <row r="248" spans="1:11" ht="12.45" customHeight="1">
      <c r="A248" s="414" t="s">
        <v>3965</v>
      </c>
      <c r="B248" s="488" t="s">
        <v>982</v>
      </c>
      <c r="C248" s="622" t="s">
        <v>10734</v>
      </c>
      <c r="D248" s="433"/>
      <c r="E248" s="538"/>
      <c r="F248" s="326"/>
      <c r="G248" s="444" t="s">
        <v>11075</v>
      </c>
      <c r="H248" s="434"/>
      <c r="I248" s="530"/>
      <c r="J248" s="329"/>
      <c r="K248" s="424"/>
    </row>
    <row r="249" spans="1:11" ht="12.45" customHeight="1">
      <c r="A249" s="414" t="s">
        <v>3966</v>
      </c>
      <c r="B249" s="488" t="s">
        <v>3967</v>
      </c>
      <c r="C249" s="622"/>
      <c r="D249" s="433" t="s">
        <v>131</v>
      </c>
      <c r="E249" s="538">
        <v>45796</v>
      </c>
      <c r="F249" s="326" t="s">
        <v>2515</v>
      </c>
      <c r="G249" s="444"/>
      <c r="H249" s="434" t="s">
        <v>131</v>
      </c>
      <c r="I249" s="530">
        <f t="shared" si="4"/>
        <v>45873</v>
      </c>
      <c r="J249" s="329" t="s">
        <v>2515</v>
      </c>
      <c r="K249" s="364"/>
    </row>
    <row r="250" spans="1:11" ht="12.45" customHeight="1">
      <c r="A250" s="414" t="s">
        <v>3968</v>
      </c>
      <c r="B250" s="488" t="s">
        <v>3969</v>
      </c>
      <c r="C250" s="622"/>
      <c r="D250" s="433" t="s">
        <v>697</v>
      </c>
      <c r="E250" s="538">
        <v>45796</v>
      </c>
      <c r="F250" s="326" t="s">
        <v>698</v>
      </c>
      <c r="G250" s="444"/>
      <c r="H250" s="434" t="s">
        <v>697</v>
      </c>
      <c r="I250" s="530">
        <f t="shared" si="4"/>
        <v>45873</v>
      </c>
      <c r="J250" s="329" t="s">
        <v>698</v>
      </c>
      <c r="K250" s="364"/>
    </row>
    <row r="251" spans="1:11" ht="12.45" customHeight="1">
      <c r="A251" s="414" t="s">
        <v>3970</v>
      </c>
      <c r="B251" s="488" t="s">
        <v>3971</v>
      </c>
      <c r="C251" s="622"/>
      <c r="D251" s="433" t="s">
        <v>131</v>
      </c>
      <c r="E251" s="538">
        <v>45796</v>
      </c>
      <c r="F251" s="326" t="s">
        <v>2515</v>
      </c>
      <c r="G251" s="444"/>
      <c r="H251" s="434" t="s">
        <v>131</v>
      </c>
      <c r="I251" s="530">
        <f t="shared" si="4"/>
        <v>45873</v>
      </c>
      <c r="J251" s="329" t="s">
        <v>2515</v>
      </c>
      <c r="K251" s="424"/>
    </row>
    <row r="252" spans="1:11" ht="12.45" customHeight="1">
      <c r="A252" s="414" t="s">
        <v>3972</v>
      </c>
      <c r="B252" s="488" t="s">
        <v>3973</v>
      </c>
      <c r="C252" s="622"/>
      <c r="D252" s="433" t="s">
        <v>131</v>
      </c>
      <c r="E252" s="538">
        <v>45796</v>
      </c>
      <c r="F252" s="326" t="s">
        <v>2515</v>
      </c>
      <c r="G252" s="444"/>
      <c r="H252" s="434" t="s">
        <v>131</v>
      </c>
      <c r="I252" s="530">
        <f t="shared" si="4"/>
        <v>45873</v>
      </c>
      <c r="J252" s="329" t="s">
        <v>2515</v>
      </c>
      <c r="K252" s="364"/>
    </row>
    <row r="253" spans="1:11" ht="12.45" customHeight="1">
      <c r="A253" s="414" t="s">
        <v>3974</v>
      </c>
      <c r="B253" s="488" t="s">
        <v>3975</v>
      </c>
      <c r="C253" s="622"/>
      <c r="D253" s="433" t="s">
        <v>131</v>
      </c>
      <c r="E253" s="538">
        <v>45796</v>
      </c>
      <c r="F253" s="326" t="s">
        <v>2515</v>
      </c>
      <c r="G253" s="444"/>
      <c r="H253" s="434" t="s">
        <v>131</v>
      </c>
      <c r="I253" s="530">
        <f t="shared" si="4"/>
        <v>45873</v>
      </c>
      <c r="J253" s="329" t="s">
        <v>2515</v>
      </c>
      <c r="K253" s="364"/>
    </row>
    <row r="254" spans="1:11" ht="12.45" customHeight="1">
      <c r="A254" s="414" t="s">
        <v>3976</v>
      </c>
      <c r="B254" s="488" t="s">
        <v>3977</v>
      </c>
      <c r="C254" s="622"/>
      <c r="D254" s="433" t="s">
        <v>697</v>
      </c>
      <c r="E254" s="538">
        <v>45796</v>
      </c>
      <c r="F254" s="326" t="s">
        <v>698</v>
      </c>
      <c r="G254" s="444"/>
      <c r="H254" s="434" t="s">
        <v>697</v>
      </c>
      <c r="I254" s="530">
        <f t="shared" si="4"/>
        <v>45873</v>
      </c>
      <c r="J254" s="329" t="s">
        <v>698</v>
      </c>
      <c r="K254" s="364"/>
    </row>
    <row r="255" spans="1:11" ht="12.45" customHeight="1">
      <c r="A255" s="414" t="s">
        <v>3978</v>
      </c>
      <c r="B255" s="488" t="s">
        <v>3979</v>
      </c>
      <c r="C255" s="622"/>
      <c r="D255" s="433" t="s">
        <v>697</v>
      </c>
      <c r="E255" s="538">
        <v>45796</v>
      </c>
      <c r="F255" s="326" t="s">
        <v>698</v>
      </c>
      <c r="G255" s="444"/>
      <c r="H255" s="434" t="s">
        <v>697</v>
      </c>
      <c r="I255" s="530">
        <f t="shared" si="4"/>
        <v>45873</v>
      </c>
      <c r="J255" s="329" t="s">
        <v>698</v>
      </c>
      <c r="K255" s="364"/>
    </row>
    <row r="256" spans="1:11" ht="12.45" customHeight="1">
      <c r="A256" s="414" t="s">
        <v>3980</v>
      </c>
      <c r="B256" s="488" t="s">
        <v>3981</v>
      </c>
      <c r="C256" s="622" t="s">
        <v>1890</v>
      </c>
      <c r="D256" s="433" t="s">
        <v>131</v>
      </c>
      <c r="E256" s="538">
        <v>45796</v>
      </c>
      <c r="F256" s="326" t="s">
        <v>2515</v>
      </c>
      <c r="G256" s="444"/>
      <c r="H256" s="434" t="s">
        <v>131</v>
      </c>
      <c r="I256" s="530">
        <f t="shared" si="4"/>
        <v>45873</v>
      </c>
      <c r="J256" s="329" t="s">
        <v>2515</v>
      </c>
      <c r="K256" s="581"/>
    </row>
    <row r="257" spans="1:11" ht="12.45" customHeight="1">
      <c r="A257" s="414" t="s">
        <v>3982</v>
      </c>
      <c r="B257" s="488" t="s">
        <v>3983</v>
      </c>
      <c r="C257" s="622" t="s">
        <v>1890</v>
      </c>
      <c r="D257" s="433" t="s">
        <v>131</v>
      </c>
      <c r="E257" s="538">
        <v>45796</v>
      </c>
      <c r="F257" s="326" t="s">
        <v>2515</v>
      </c>
      <c r="G257" s="444"/>
      <c r="H257" s="434" t="s">
        <v>131</v>
      </c>
      <c r="I257" s="530">
        <f t="shared" si="4"/>
        <v>45873</v>
      </c>
      <c r="J257" s="329" t="s">
        <v>2515</v>
      </c>
      <c r="K257" s="581"/>
    </row>
    <row r="258" spans="1:11" ht="12.45" customHeight="1">
      <c r="A258" s="414" t="s">
        <v>3984</v>
      </c>
      <c r="B258" s="488" t="s">
        <v>3985</v>
      </c>
      <c r="C258" s="622" t="s">
        <v>983</v>
      </c>
      <c r="D258" s="433" t="s">
        <v>697</v>
      </c>
      <c r="E258" s="538">
        <v>45796</v>
      </c>
      <c r="F258" s="326" t="s">
        <v>698</v>
      </c>
      <c r="G258" s="444"/>
      <c r="H258" s="434" t="s">
        <v>697</v>
      </c>
      <c r="I258" s="530">
        <f t="shared" si="4"/>
        <v>45873</v>
      </c>
      <c r="J258" s="329" t="s">
        <v>698</v>
      </c>
      <c r="K258" s="581"/>
    </row>
    <row r="259" spans="1:11" ht="12.45" customHeight="1">
      <c r="A259" s="414" t="s">
        <v>3986</v>
      </c>
      <c r="B259" s="488" t="s">
        <v>3987</v>
      </c>
      <c r="C259" s="622" t="s">
        <v>983</v>
      </c>
      <c r="D259" s="433" t="s">
        <v>697</v>
      </c>
      <c r="E259" s="538">
        <v>45796</v>
      </c>
      <c r="F259" s="326" t="s">
        <v>698</v>
      </c>
      <c r="G259" s="444"/>
      <c r="H259" s="434" t="s">
        <v>697</v>
      </c>
      <c r="I259" s="530">
        <f t="shared" si="4"/>
        <v>45873</v>
      </c>
      <c r="J259" s="329" t="s">
        <v>698</v>
      </c>
      <c r="K259" s="424"/>
    </row>
    <row r="260" spans="1:11" ht="12.45" customHeight="1">
      <c r="A260" s="414" t="s">
        <v>3988</v>
      </c>
      <c r="B260" s="488" t="s">
        <v>3989</v>
      </c>
      <c r="C260" s="622" t="s">
        <v>983</v>
      </c>
      <c r="D260" s="433" t="s">
        <v>697</v>
      </c>
      <c r="E260" s="538">
        <v>45796</v>
      </c>
      <c r="F260" s="326" t="s">
        <v>698</v>
      </c>
      <c r="G260" s="444"/>
      <c r="H260" s="434" t="s">
        <v>697</v>
      </c>
      <c r="I260" s="530">
        <f t="shared" si="4"/>
        <v>45873</v>
      </c>
      <c r="J260" s="329" t="s">
        <v>698</v>
      </c>
      <c r="K260" s="581"/>
    </row>
    <row r="261" spans="1:11" ht="12.45" customHeight="1">
      <c r="A261" s="414" t="s">
        <v>3990</v>
      </c>
      <c r="B261" s="488" t="s">
        <v>3991</v>
      </c>
      <c r="C261" s="622" t="s">
        <v>692</v>
      </c>
      <c r="D261" s="433" t="s">
        <v>697</v>
      </c>
      <c r="E261" s="538">
        <v>45796</v>
      </c>
      <c r="F261" s="326" t="s">
        <v>698</v>
      </c>
      <c r="G261" s="444"/>
      <c r="H261" s="434" t="s">
        <v>697</v>
      </c>
      <c r="I261" s="530">
        <f t="shared" si="4"/>
        <v>45873</v>
      </c>
      <c r="J261" s="329" t="s">
        <v>698</v>
      </c>
      <c r="K261" s="581"/>
    </row>
    <row r="262" spans="1:11" ht="12.45" customHeight="1">
      <c r="A262" s="414" t="s">
        <v>3992</v>
      </c>
      <c r="B262" s="488" t="s">
        <v>3993</v>
      </c>
      <c r="C262" s="622" t="s">
        <v>1890</v>
      </c>
      <c r="D262" s="433" t="s">
        <v>2100</v>
      </c>
      <c r="E262" s="538">
        <v>45796</v>
      </c>
      <c r="F262" s="326" t="s">
        <v>698</v>
      </c>
      <c r="G262" s="444"/>
      <c r="H262" s="434" t="s">
        <v>2100</v>
      </c>
      <c r="I262" s="530">
        <f t="shared" si="4"/>
        <v>45873</v>
      </c>
      <c r="J262" s="329" t="s">
        <v>698</v>
      </c>
      <c r="K262" s="424"/>
    </row>
    <row r="263" spans="1:11" ht="12.45" customHeight="1">
      <c r="A263" s="414" t="s">
        <v>3994</v>
      </c>
      <c r="B263" s="488" t="s">
        <v>3995</v>
      </c>
      <c r="C263" s="622" t="s">
        <v>983</v>
      </c>
      <c r="D263" s="433" t="s">
        <v>2100</v>
      </c>
      <c r="E263" s="538">
        <v>45796</v>
      </c>
      <c r="F263" s="326" t="s">
        <v>698</v>
      </c>
      <c r="G263" s="444"/>
      <c r="H263" s="434" t="s">
        <v>2100</v>
      </c>
      <c r="I263" s="530">
        <f t="shared" si="4"/>
        <v>45873</v>
      </c>
      <c r="J263" s="329" t="s">
        <v>698</v>
      </c>
      <c r="K263" s="581"/>
    </row>
    <row r="264" spans="1:11" ht="26">
      <c r="A264" s="414" t="s">
        <v>3996</v>
      </c>
      <c r="B264" s="488" t="s">
        <v>3997</v>
      </c>
      <c r="C264" s="622" t="s">
        <v>983</v>
      </c>
      <c r="D264" s="433" t="s">
        <v>131</v>
      </c>
      <c r="E264" s="538">
        <v>45796</v>
      </c>
      <c r="F264" s="326" t="s">
        <v>2515</v>
      </c>
      <c r="G264" s="444"/>
      <c r="H264" s="434" t="s">
        <v>131</v>
      </c>
      <c r="I264" s="530">
        <f t="shared" si="4"/>
        <v>45873</v>
      </c>
      <c r="J264" s="329" t="s">
        <v>2515</v>
      </c>
      <c r="K264" s="581"/>
    </row>
    <row r="265" spans="1:11" ht="26">
      <c r="A265" s="414" t="s">
        <v>3998</v>
      </c>
      <c r="B265" s="488" t="s">
        <v>3999</v>
      </c>
      <c r="C265" s="622"/>
      <c r="D265" s="433" t="s">
        <v>697</v>
      </c>
      <c r="E265" s="538">
        <v>45796</v>
      </c>
      <c r="F265" s="326" t="s">
        <v>698</v>
      </c>
      <c r="G265" s="444"/>
      <c r="H265" s="434" t="s">
        <v>697</v>
      </c>
      <c r="I265" s="530">
        <f t="shared" si="4"/>
        <v>45873</v>
      </c>
      <c r="J265" s="329" t="s">
        <v>698</v>
      </c>
      <c r="K265" s="364"/>
    </row>
    <row r="266" spans="1:11" ht="26">
      <c r="A266" s="414" t="s">
        <v>4000</v>
      </c>
      <c r="B266" s="488" t="s">
        <v>4001</v>
      </c>
      <c r="C266" s="622"/>
      <c r="D266" s="433" t="s">
        <v>697</v>
      </c>
      <c r="E266" s="538">
        <v>45796</v>
      </c>
      <c r="F266" s="326" t="s">
        <v>698</v>
      </c>
      <c r="G266" s="444"/>
      <c r="H266" s="434" t="s">
        <v>697</v>
      </c>
      <c r="I266" s="530">
        <f t="shared" si="4"/>
        <v>45873</v>
      </c>
      <c r="J266" s="329" t="s">
        <v>698</v>
      </c>
      <c r="K266" s="424"/>
    </row>
    <row r="267" spans="1:11" ht="26">
      <c r="A267" s="414" t="s">
        <v>4002</v>
      </c>
      <c r="B267" s="488" t="s">
        <v>4003</v>
      </c>
      <c r="C267" s="622"/>
      <c r="D267" s="433" t="s">
        <v>697</v>
      </c>
      <c r="E267" s="538">
        <v>45796</v>
      </c>
      <c r="F267" s="326" t="s">
        <v>698</v>
      </c>
      <c r="G267" s="444"/>
      <c r="H267" s="434" t="s">
        <v>697</v>
      </c>
      <c r="I267" s="530">
        <f t="shared" si="4"/>
        <v>45873</v>
      </c>
      <c r="J267" s="329" t="s">
        <v>698</v>
      </c>
      <c r="K267" s="424"/>
    </row>
    <row r="268" spans="1:11" ht="26">
      <c r="A268" s="414" t="s">
        <v>4004</v>
      </c>
      <c r="B268" s="488" t="s">
        <v>10898</v>
      </c>
      <c r="C268" s="622"/>
      <c r="D268" s="433" t="s">
        <v>697</v>
      </c>
      <c r="E268" s="538">
        <v>45796</v>
      </c>
      <c r="F268" s="326" t="s">
        <v>698</v>
      </c>
      <c r="G268" s="444"/>
      <c r="H268" s="434" t="s">
        <v>697</v>
      </c>
      <c r="I268" s="530">
        <f t="shared" si="4"/>
        <v>45873</v>
      </c>
      <c r="J268" s="329" t="s">
        <v>698</v>
      </c>
      <c r="K268" s="424"/>
    </row>
    <row r="269" spans="1:11" ht="26">
      <c r="A269" s="414" t="s">
        <v>4005</v>
      </c>
      <c r="B269" s="488" t="s">
        <v>10899</v>
      </c>
      <c r="C269" s="622"/>
      <c r="D269" s="433" t="s">
        <v>697</v>
      </c>
      <c r="E269" s="538">
        <v>45796</v>
      </c>
      <c r="F269" s="326" t="s">
        <v>698</v>
      </c>
      <c r="G269" s="444"/>
      <c r="H269" s="434" t="s">
        <v>697</v>
      </c>
      <c r="I269" s="530">
        <f t="shared" si="4"/>
        <v>45873</v>
      </c>
      <c r="J269" s="329" t="s">
        <v>698</v>
      </c>
      <c r="K269" s="424"/>
    </row>
    <row r="270" spans="1:11" ht="12.45" customHeight="1">
      <c r="A270" s="1071" t="s">
        <v>4006</v>
      </c>
      <c r="B270" s="945" t="s">
        <v>4007</v>
      </c>
      <c r="C270" s="1086" t="s">
        <v>983</v>
      </c>
      <c r="D270" s="433" t="s">
        <v>697</v>
      </c>
      <c r="E270" s="533">
        <v>45796</v>
      </c>
      <c r="F270" s="325" t="s">
        <v>698</v>
      </c>
      <c r="G270" s="1084"/>
      <c r="H270" s="432" t="s">
        <v>697</v>
      </c>
      <c r="I270" s="530">
        <f t="shared" si="4"/>
        <v>45873</v>
      </c>
      <c r="J270" s="328" t="s">
        <v>698</v>
      </c>
      <c r="K270" s="1017"/>
    </row>
    <row r="271" spans="1:11" ht="12.45" customHeight="1">
      <c r="A271" s="414" t="s">
        <v>4008</v>
      </c>
      <c r="B271" s="488" t="s">
        <v>4009</v>
      </c>
      <c r="C271" s="622" t="s">
        <v>983</v>
      </c>
      <c r="D271" s="433" t="s">
        <v>697</v>
      </c>
      <c r="E271" s="538">
        <v>45796</v>
      </c>
      <c r="F271" s="326" t="s">
        <v>698</v>
      </c>
      <c r="G271" s="444"/>
      <c r="H271" s="434" t="s">
        <v>697</v>
      </c>
      <c r="I271" s="530">
        <f t="shared" si="4"/>
        <v>45873</v>
      </c>
      <c r="J271" s="329" t="s">
        <v>698</v>
      </c>
      <c r="K271" s="424"/>
    </row>
    <row r="272" spans="1:11" ht="12.45" customHeight="1">
      <c r="A272" s="414" t="s">
        <v>4010</v>
      </c>
      <c r="B272" s="488" t="s">
        <v>4011</v>
      </c>
      <c r="C272" s="622" t="s">
        <v>983</v>
      </c>
      <c r="D272" s="433" t="s">
        <v>697</v>
      </c>
      <c r="E272" s="538">
        <v>45796</v>
      </c>
      <c r="F272" s="326" t="s">
        <v>698</v>
      </c>
      <c r="G272" s="444"/>
      <c r="H272" s="434" t="s">
        <v>697</v>
      </c>
      <c r="I272" s="530">
        <f t="shared" si="4"/>
        <v>45873</v>
      </c>
      <c r="J272" s="329" t="s">
        <v>698</v>
      </c>
      <c r="K272" s="424"/>
    </row>
    <row r="273" spans="1:11" ht="12.45" customHeight="1">
      <c r="A273" s="414" t="s">
        <v>4012</v>
      </c>
      <c r="B273" s="488" t="s">
        <v>4013</v>
      </c>
      <c r="C273" s="622" t="s">
        <v>983</v>
      </c>
      <c r="D273" s="433" t="s">
        <v>697</v>
      </c>
      <c r="E273" s="538">
        <v>45796</v>
      </c>
      <c r="F273" s="326" t="s">
        <v>698</v>
      </c>
      <c r="G273" s="444"/>
      <c r="H273" s="434" t="s">
        <v>697</v>
      </c>
      <c r="I273" s="530">
        <f t="shared" si="4"/>
        <v>45873</v>
      </c>
      <c r="J273" s="329" t="s">
        <v>698</v>
      </c>
      <c r="K273" s="424"/>
    </row>
    <row r="274" spans="1:11" ht="12.45" customHeight="1">
      <c r="A274" s="414" t="s">
        <v>4014</v>
      </c>
      <c r="B274" s="488" t="s">
        <v>4015</v>
      </c>
      <c r="C274" s="622" t="s">
        <v>983</v>
      </c>
      <c r="D274" s="433" t="s">
        <v>697</v>
      </c>
      <c r="E274" s="538">
        <v>45796</v>
      </c>
      <c r="F274" s="326" t="s">
        <v>698</v>
      </c>
      <c r="G274" s="444"/>
      <c r="H274" s="434" t="s">
        <v>697</v>
      </c>
      <c r="I274" s="530">
        <f t="shared" si="4"/>
        <v>45873</v>
      </c>
      <c r="J274" s="329" t="s">
        <v>698</v>
      </c>
      <c r="K274" s="424"/>
    </row>
    <row r="275" spans="1:11" ht="12.45" customHeight="1">
      <c r="A275" s="414" t="s">
        <v>4016</v>
      </c>
      <c r="B275" s="488" t="s">
        <v>4017</v>
      </c>
      <c r="C275" s="622" t="s">
        <v>983</v>
      </c>
      <c r="D275" s="433" t="s">
        <v>697</v>
      </c>
      <c r="E275" s="538">
        <v>45796</v>
      </c>
      <c r="F275" s="326" t="s">
        <v>698</v>
      </c>
      <c r="G275" s="444"/>
      <c r="H275" s="434" t="s">
        <v>697</v>
      </c>
      <c r="I275" s="530">
        <f t="shared" si="4"/>
        <v>45873</v>
      </c>
      <c r="J275" s="329" t="s">
        <v>698</v>
      </c>
      <c r="K275" s="424"/>
    </row>
    <row r="276" spans="1:11" ht="12.45" customHeight="1">
      <c r="A276" s="414" t="s">
        <v>4018</v>
      </c>
      <c r="B276" s="945" t="s">
        <v>4019</v>
      </c>
      <c r="C276" s="622" t="s">
        <v>983</v>
      </c>
      <c r="D276" s="433" t="s">
        <v>697</v>
      </c>
      <c r="E276" s="538">
        <v>45796</v>
      </c>
      <c r="F276" s="326" t="s">
        <v>698</v>
      </c>
      <c r="G276" s="444"/>
      <c r="H276" s="434" t="s">
        <v>697</v>
      </c>
      <c r="I276" s="530">
        <f t="shared" si="4"/>
        <v>45873</v>
      </c>
      <c r="J276" s="329" t="s">
        <v>698</v>
      </c>
      <c r="K276" s="424"/>
    </row>
    <row r="277" spans="1:11" ht="12.45" customHeight="1">
      <c r="A277" s="414" t="s">
        <v>4020</v>
      </c>
      <c r="B277" s="488" t="s">
        <v>4021</v>
      </c>
      <c r="C277" s="622" t="s">
        <v>1997</v>
      </c>
      <c r="D277" s="433" t="s">
        <v>697</v>
      </c>
      <c r="E277" s="538">
        <v>45796</v>
      </c>
      <c r="F277" s="326" t="s">
        <v>698</v>
      </c>
      <c r="G277" s="444"/>
      <c r="H277" s="434" t="s">
        <v>697</v>
      </c>
      <c r="I277" s="530">
        <f t="shared" si="4"/>
        <v>45873</v>
      </c>
      <c r="J277" s="329" t="s">
        <v>698</v>
      </c>
      <c r="K277" s="424"/>
    </row>
    <row r="278" spans="1:11" ht="12.45" customHeight="1">
      <c r="A278" s="414" t="s">
        <v>4022</v>
      </c>
      <c r="B278" s="488" t="s">
        <v>3631</v>
      </c>
      <c r="C278" s="622" t="s">
        <v>983</v>
      </c>
      <c r="D278" s="433" t="s">
        <v>697</v>
      </c>
      <c r="E278" s="538">
        <v>45796</v>
      </c>
      <c r="F278" s="326" t="s">
        <v>698</v>
      </c>
      <c r="G278" s="444"/>
      <c r="H278" s="434" t="s">
        <v>697</v>
      </c>
      <c r="I278" s="530">
        <f t="shared" si="4"/>
        <v>45873</v>
      </c>
      <c r="J278" s="329" t="s">
        <v>698</v>
      </c>
      <c r="K278" s="424"/>
    </row>
    <row r="279" spans="1:11" ht="12.45" customHeight="1">
      <c r="A279" s="414" t="s">
        <v>4023</v>
      </c>
      <c r="B279" s="488" t="s">
        <v>3633</v>
      </c>
      <c r="C279" s="622" t="s">
        <v>983</v>
      </c>
      <c r="D279" s="433" t="s">
        <v>697</v>
      </c>
      <c r="E279" s="538">
        <v>45796</v>
      </c>
      <c r="F279" s="326" t="s">
        <v>698</v>
      </c>
      <c r="G279" s="444"/>
      <c r="H279" s="434" t="s">
        <v>697</v>
      </c>
      <c r="I279" s="530">
        <f t="shared" si="4"/>
        <v>45873</v>
      </c>
      <c r="J279" s="329" t="s">
        <v>698</v>
      </c>
      <c r="K279" s="424"/>
    </row>
    <row r="280" spans="1:11" ht="12.45" customHeight="1">
      <c r="A280" s="1014" t="s">
        <v>11648</v>
      </c>
      <c r="B280" s="1263" t="s">
        <v>11653</v>
      </c>
      <c r="C280" s="323" t="s">
        <v>11368</v>
      </c>
      <c r="D280" s="433"/>
      <c r="E280" s="538"/>
      <c r="F280" s="326"/>
      <c r="G280" s="444"/>
      <c r="H280" s="1686" t="s">
        <v>697</v>
      </c>
      <c r="I280" s="530">
        <f>$B$4+180</f>
        <v>45963</v>
      </c>
      <c r="J280" s="1134" t="s">
        <v>698</v>
      </c>
      <c r="K280" s="424" t="s">
        <v>11652</v>
      </c>
    </row>
    <row r="281" spans="1:11" ht="12.45" customHeight="1">
      <c r="A281" s="414" t="s">
        <v>4024</v>
      </c>
      <c r="B281" s="488" t="s">
        <v>4025</v>
      </c>
      <c r="C281" s="622" t="s">
        <v>2960</v>
      </c>
      <c r="D281" s="433" t="s">
        <v>697</v>
      </c>
      <c r="E281" s="538">
        <v>45796</v>
      </c>
      <c r="F281" s="326" t="s">
        <v>698</v>
      </c>
      <c r="G281" s="444"/>
      <c r="H281" s="434" t="s">
        <v>697</v>
      </c>
      <c r="I281" s="530">
        <f t="shared" si="4"/>
        <v>45873</v>
      </c>
      <c r="J281" s="329" t="s">
        <v>698</v>
      </c>
      <c r="K281" s="333"/>
    </row>
    <row r="282" spans="1:11" ht="12.45" customHeight="1">
      <c r="A282" s="414" t="s">
        <v>4026</v>
      </c>
      <c r="B282" s="488" t="s">
        <v>4027</v>
      </c>
      <c r="C282" s="622" t="s">
        <v>3652</v>
      </c>
      <c r="D282" s="433" t="s">
        <v>697</v>
      </c>
      <c r="E282" s="538">
        <v>45796</v>
      </c>
      <c r="F282" s="326" t="s">
        <v>698</v>
      </c>
      <c r="G282" s="444"/>
      <c r="H282" s="434" t="s">
        <v>697</v>
      </c>
      <c r="I282" s="530">
        <f t="shared" si="4"/>
        <v>45873</v>
      </c>
      <c r="J282" s="329" t="s">
        <v>698</v>
      </c>
      <c r="K282" s="424"/>
    </row>
    <row r="283" spans="1:11" ht="12.45" customHeight="1">
      <c r="A283" s="414" t="s">
        <v>4028</v>
      </c>
      <c r="B283" s="488" t="s">
        <v>4029</v>
      </c>
      <c r="C283" s="622" t="s">
        <v>3652</v>
      </c>
      <c r="D283" s="433" t="s">
        <v>697</v>
      </c>
      <c r="E283" s="538">
        <v>45796</v>
      </c>
      <c r="F283" s="326" t="s">
        <v>698</v>
      </c>
      <c r="G283" s="444"/>
      <c r="H283" s="434" t="s">
        <v>697</v>
      </c>
      <c r="I283" s="530">
        <f t="shared" si="4"/>
        <v>45873</v>
      </c>
      <c r="J283" s="329" t="s">
        <v>698</v>
      </c>
      <c r="K283" s="424"/>
    </row>
    <row r="284" spans="1:11" ht="12.45" customHeight="1">
      <c r="A284" s="414" t="s">
        <v>4030</v>
      </c>
      <c r="B284" s="488" t="s">
        <v>4031</v>
      </c>
      <c r="C284" s="622" t="s">
        <v>1890</v>
      </c>
      <c r="D284" s="433" t="s">
        <v>697</v>
      </c>
      <c r="E284" s="538">
        <v>45796</v>
      </c>
      <c r="F284" s="326" t="s">
        <v>698</v>
      </c>
      <c r="G284" s="444"/>
      <c r="H284" s="434" t="s">
        <v>697</v>
      </c>
      <c r="I284" s="530">
        <f t="shared" si="4"/>
        <v>45873</v>
      </c>
      <c r="J284" s="329" t="s">
        <v>698</v>
      </c>
      <c r="K284" s="333"/>
    </row>
    <row r="285" spans="1:11" ht="12.45" customHeight="1">
      <c r="A285" s="414" t="s">
        <v>4032</v>
      </c>
      <c r="B285" s="488" t="s">
        <v>4033</v>
      </c>
      <c r="C285" s="622" t="s">
        <v>1890</v>
      </c>
      <c r="D285" s="433" t="s">
        <v>697</v>
      </c>
      <c r="E285" s="538">
        <v>45796</v>
      </c>
      <c r="F285" s="326" t="s">
        <v>698</v>
      </c>
      <c r="G285" s="444"/>
      <c r="H285" s="434" t="s">
        <v>697</v>
      </c>
      <c r="I285" s="530">
        <f t="shared" si="4"/>
        <v>45873</v>
      </c>
      <c r="J285" s="329" t="s">
        <v>698</v>
      </c>
      <c r="K285" s="333"/>
    </row>
    <row r="286" spans="1:11" ht="12.45" customHeight="1">
      <c r="A286" s="414" t="s">
        <v>4034</v>
      </c>
      <c r="B286" s="488" t="s">
        <v>4035</v>
      </c>
      <c r="C286" s="622"/>
      <c r="D286" s="433" t="s">
        <v>131</v>
      </c>
      <c r="E286" s="538">
        <v>45796</v>
      </c>
      <c r="F286" s="326" t="s">
        <v>1444</v>
      </c>
      <c r="G286" s="444"/>
      <c r="H286" s="434" t="s">
        <v>131</v>
      </c>
      <c r="I286" s="530">
        <f t="shared" si="4"/>
        <v>45873</v>
      </c>
      <c r="J286" s="329" t="s">
        <v>1444</v>
      </c>
      <c r="K286" s="364"/>
    </row>
    <row r="287" spans="1:11" ht="12.45" customHeight="1">
      <c r="A287" s="414" t="s">
        <v>4036</v>
      </c>
      <c r="B287" s="488" t="s">
        <v>4037</v>
      </c>
      <c r="C287" s="622"/>
      <c r="D287" s="433" t="s">
        <v>131</v>
      </c>
      <c r="E287" s="538">
        <v>45796</v>
      </c>
      <c r="F287" s="326" t="s">
        <v>2274</v>
      </c>
      <c r="G287" s="444"/>
      <c r="H287" s="434" t="s">
        <v>131</v>
      </c>
      <c r="I287" s="530">
        <f t="shared" si="4"/>
        <v>45873</v>
      </c>
      <c r="J287" s="329" t="s">
        <v>2274</v>
      </c>
      <c r="K287" s="364"/>
    </row>
    <row r="288" spans="1:11" ht="12.45" customHeight="1">
      <c r="A288" s="414" t="s">
        <v>4038</v>
      </c>
      <c r="B288" s="488" t="s">
        <v>4039</v>
      </c>
      <c r="C288" s="622"/>
      <c r="D288" s="433" t="s">
        <v>131</v>
      </c>
      <c r="E288" s="538">
        <v>45796</v>
      </c>
      <c r="F288" s="326" t="s">
        <v>1444</v>
      </c>
      <c r="G288" s="444"/>
      <c r="H288" s="434" t="s">
        <v>131</v>
      </c>
      <c r="I288" s="530">
        <f t="shared" si="4"/>
        <v>45873</v>
      </c>
      <c r="J288" s="329" t="s">
        <v>1444</v>
      </c>
      <c r="K288" s="364"/>
    </row>
    <row r="289" spans="1:11" ht="12.45" customHeight="1">
      <c r="A289" s="414" t="s">
        <v>4040</v>
      </c>
      <c r="B289" s="488" t="s">
        <v>4041</v>
      </c>
      <c r="C289" s="622"/>
      <c r="D289" s="433" t="s">
        <v>131</v>
      </c>
      <c r="E289" s="538">
        <v>45796</v>
      </c>
      <c r="F289" s="326" t="s">
        <v>1444</v>
      </c>
      <c r="G289" s="444"/>
      <c r="H289" s="434" t="s">
        <v>131</v>
      </c>
      <c r="I289" s="530">
        <f t="shared" si="4"/>
        <v>45873</v>
      </c>
      <c r="J289" s="329" t="s">
        <v>1444</v>
      </c>
      <c r="K289" s="364"/>
    </row>
    <row r="290" spans="1:11" ht="12.45" customHeight="1">
      <c r="A290" s="414" t="s">
        <v>4042</v>
      </c>
      <c r="B290" s="488" t="s">
        <v>982</v>
      </c>
      <c r="C290" s="622" t="s">
        <v>1001</v>
      </c>
      <c r="D290" s="433"/>
      <c r="E290" s="538"/>
      <c r="F290" s="326"/>
      <c r="G290" s="444"/>
      <c r="H290" s="434"/>
      <c r="I290" s="530"/>
      <c r="J290" s="329"/>
      <c r="K290" s="424"/>
    </row>
    <row r="291" spans="1:11" ht="12.45" customHeight="1">
      <c r="A291" s="414" t="s">
        <v>4043</v>
      </c>
      <c r="B291" s="488" t="s">
        <v>4044</v>
      </c>
      <c r="C291" s="622" t="s">
        <v>692</v>
      </c>
      <c r="D291" s="433" t="s">
        <v>697</v>
      </c>
      <c r="E291" s="538">
        <v>45796</v>
      </c>
      <c r="F291" s="326" t="s">
        <v>698</v>
      </c>
      <c r="G291" s="444"/>
      <c r="H291" s="434" t="s">
        <v>697</v>
      </c>
      <c r="I291" s="530">
        <f t="shared" si="4"/>
        <v>45873</v>
      </c>
      <c r="J291" s="329" t="s">
        <v>698</v>
      </c>
      <c r="K291" s="424"/>
    </row>
    <row r="292" spans="1:11" ht="12.45" customHeight="1">
      <c r="A292" s="414" t="s">
        <v>4045</v>
      </c>
      <c r="B292" s="488" t="s">
        <v>10900</v>
      </c>
      <c r="C292" s="622"/>
      <c r="D292" s="433" t="s">
        <v>697</v>
      </c>
      <c r="E292" s="538">
        <v>45796</v>
      </c>
      <c r="F292" s="326" t="s">
        <v>698</v>
      </c>
      <c r="G292" s="444"/>
      <c r="H292" s="434" t="s">
        <v>697</v>
      </c>
      <c r="I292" s="530">
        <f t="shared" si="4"/>
        <v>45873</v>
      </c>
      <c r="J292" s="329" t="s">
        <v>698</v>
      </c>
      <c r="K292" s="364"/>
    </row>
    <row r="293" spans="1:11" ht="12.45" customHeight="1">
      <c r="A293" s="414" t="s">
        <v>4046</v>
      </c>
      <c r="B293" s="488" t="s">
        <v>10901</v>
      </c>
      <c r="C293" s="622"/>
      <c r="D293" s="433" t="s">
        <v>697</v>
      </c>
      <c r="E293" s="538">
        <v>45796</v>
      </c>
      <c r="F293" s="326" t="s">
        <v>698</v>
      </c>
      <c r="G293" s="444"/>
      <c r="H293" s="434" t="s">
        <v>697</v>
      </c>
      <c r="I293" s="530">
        <f t="shared" si="4"/>
        <v>45873</v>
      </c>
      <c r="J293" s="329" t="s">
        <v>698</v>
      </c>
      <c r="K293" s="364"/>
    </row>
    <row r="294" spans="1:11" ht="12.45" customHeight="1">
      <c r="A294" s="414" t="s">
        <v>4047</v>
      </c>
      <c r="B294" s="488" t="s">
        <v>10902</v>
      </c>
      <c r="C294" s="622"/>
      <c r="D294" s="433" t="s">
        <v>697</v>
      </c>
      <c r="E294" s="538">
        <v>45796</v>
      </c>
      <c r="F294" s="326" t="s">
        <v>698</v>
      </c>
      <c r="G294" s="444"/>
      <c r="H294" s="434" t="s">
        <v>697</v>
      </c>
      <c r="I294" s="530">
        <f t="shared" si="4"/>
        <v>45873</v>
      </c>
      <c r="J294" s="329" t="s">
        <v>698</v>
      </c>
      <c r="K294" s="364"/>
    </row>
    <row r="295" spans="1:11" ht="12.45" customHeight="1">
      <c r="A295" s="414" t="s">
        <v>4048</v>
      </c>
      <c r="B295" s="488" t="s">
        <v>10903</v>
      </c>
      <c r="C295" s="622"/>
      <c r="D295" s="433" t="s">
        <v>697</v>
      </c>
      <c r="E295" s="538">
        <v>45796</v>
      </c>
      <c r="F295" s="326" t="s">
        <v>698</v>
      </c>
      <c r="G295" s="444"/>
      <c r="H295" s="434" t="s">
        <v>697</v>
      </c>
      <c r="I295" s="530">
        <f t="shared" si="4"/>
        <v>45873</v>
      </c>
      <c r="J295" s="329" t="s">
        <v>698</v>
      </c>
      <c r="K295" s="364"/>
    </row>
    <row r="296" spans="1:11" ht="26">
      <c r="A296" s="414" t="s">
        <v>4049</v>
      </c>
      <c r="B296" s="488" t="s">
        <v>10904</v>
      </c>
      <c r="C296" s="622"/>
      <c r="D296" s="433" t="s">
        <v>697</v>
      </c>
      <c r="E296" s="538">
        <v>45796</v>
      </c>
      <c r="F296" s="326" t="s">
        <v>698</v>
      </c>
      <c r="G296" s="444"/>
      <c r="H296" s="434" t="s">
        <v>697</v>
      </c>
      <c r="I296" s="530">
        <f t="shared" si="4"/>
        <v>45873</v>
      </c>
      <c r="J296" s="329" t="s">
        <v>698</v>
      </c>
      <c r="K296" s="364"/>
    </row>
    <row r="297" spans="1:11" ht="26">
      <c r="A297" s="414" t="s">
        <v>4050</v>
      </c>
      <c r="B297" s="488" t="s">
        <v>10905</v>
      </c>
      <c r="C297" s="622"/>
      <c r="D297" s="433" t="s">
        <v>697</v>
      </c>
      <c r="E297" s="538">
        <v>45796</v>
      </c>
      <c r="F297" s="326" t="s">
        <v>698</v>
      </c>
      <c r="G297" s="444"/>
      <c r="H297" s="434" t="s">
        <v>697</v>
      </c>
      <c r="I297" s="530">
        <f t="shared" si="4"/>
        <v>45873</v>
      </c>
      <c r="J297" s="329" t="s">
        <v>698</v>
      </c>
      <c r="K297" s="364"/>
    </row>
    <row r="298" spans="1:11" ht="12.45" customHeight="1">
      <c r="A298" s="1071" t="s">
        <v>4051</v>
      </c>
      <c r="B298" s="945" t="s">
        <v>10906</v>
      </c>
      <c r="C298" s="1086"/>
      <c r="D298" s="433" t="s">
        <v>697</v>
      </c>
      <c r="E298" s="533">
        <v>45796</v>
      </c>
      <c r="F298" s="325" t="s">
        <v>698</v>
      </c>
      <c r="G298" s="1084"/>
      <c r="H298" s="432" t="s">
        <v>697</v>
      </c>
      <c r="I298" s="530">
        <f t="shared" si="4"/>
        <v>45873</v>
      </c>
      <c r="J298" s="328" t="s">
        <v>698</v>
      </c>
      <c r="K298" s="1088"/>
    </row>
    <row r="299" spans="1:11" ht="12.45" customHeight="1">
      <c r="A299" s="414" t="s">
        <v>4052</v>
      </c>
      <c r="B299" s="488" t="s">
        <v>10907</v>
      </c>
      <c r="C299" s="622"/>
      <c r="D299" s="433" t="s">
        <v>697</v>
      </c>
      <c r="E299" s="538">
        <v>45796</v>
      </c>
      <c r="F299" s="326" t="s">
        <v>698</v>
      </c>
      <c r="G299" s="444"/>
      <c r="H299" s="434" t="s">
        <v>697</v>
      </c>
      <c r="I299" s="530">
        <f t="shared" si="4"/>
        <v>45873</v>
      </c>
      <c r="J299" s="329" t="s">
        <v>698</v>
      </c>
      <c r="K299" s="364"/>
    </row>
    <row r="300" spans="1:11" ht="12.45" customHeight="1">
      <c r="A300" s="1071" t="s">
        <v>4053</v>
      </c>
      <c r="B300" s="945" t="s">
        <v>10908</v>
      </c>
      <c r="C300" s="1086"/>
      <c r="D300" s="433" t="s">
        <v>697</v>
      </c>
      <c r="E300" s="533">
        <v>45796</v>
      </c>
      <c r="F300" s="325" t="s">
        <v>698</v>
      </c>
      <c r="G300" s="1084"/>
      <c r="H300" s="432" t="s">
        <v>697</v>
      </c>
      <c r="I300" s="530">
        <f t="shared" si="4"/>
        <v>45873</v>
      </c>
      <c r="J300" s="328" t="s">
        <v>698</v>
      </c>
      <c r="K300" s="1088"/>
    </row>
    <row r="301" spans="1:11" ht="12.45" customHeight="1">
      <c r="A301" s="1071" t="s">
        <v>4054</v>
      </c>
      <c r="B301" s="945" t="s">
        <v>10909</v>
      </c>
      <c r="C301" s="1086"/>
      <c r="D301" s="433" t="s">
        <v>697</v>
      </c>
      <c r="E301" s="533">
        <v>45796</v>
      </c>
      <c r="F301" s="325" t="s">
        <v>698</v>
      </c>
      <c r="G301" s="1084"/>
      <c r="H301" s="432" t="s">
        <v>697</v>
      </c>
      <c r="I301" s="530">
        <f t="shared" si="4"/>
        <v>45873</v>
      </c>
      <c r="J301" s="328" t="s">
        <v>698</v>
      </c>
      <c r="K301" s="1088"/>
    </row>
    <row r="302" spans="1:11" ht="12.45" customHeight="1">
      <c r="A302" s="414" t="s">
        <v>4055</v>
      </c>
      <c r="B302" s="488" t="s">
        <v>10910</v>
      </c>
      <c r="C302" s="622"/>
      <c r="D302" s="433" t="s">
        <v>697</v>
      </c>
      <c r="E302" s="538">
        <v>45796</v>
      </c>
      <c r="F302" s="326" t="s">
        <v>698</v>
      </c>
      <c r="G302" s="444"/>
      <c r="H302" s="434" t="s">
        <v>697</v>
      </c>
      <c r="I302" s="530">
        <f t="shared" si="4"/>
        <v>45873</v>
      </c>
      <c r="J302" s="329" t="s">
        <v>698</v>
      </c>
      <c r="K302" s="364"/>
    </row>
    <row r="303" spans="1:11" ht="12.45" customHeight="1">
      <c r="A303" s="414" t="s">
        <v>4056</v>
      </c>
      <c r="B303" s="488" t="s">
        <v>10911</v>
      </c>
      <c r="C303" s="622"/>
      <c r="D303" s="433" t="s">
        <v>697</v>
      </c>
      <c r="E303" s="538">
        <v>45796</v>
      </c>
      <c r="F303" s="326" t="s">
        <v>698</v>
      </c>
      <c r="G303" s="444"/>
      <c r="H303" s="434" t="s">
        <v>697</v>
      </c>
      <c r="I303" s="530">
        <f t="shared" si="4"/>
        <v>45873</v>
      </c>
      <c r="J303" s="329" t="s">
        <v>698</v>
      </c>
      <c r="K303" s="364"/>
    </row>
    <row r="304" spans="1:11" ht="12.45" customHeight="1">
      <c r="A304" s="414" t="s">
        <v>4057</v>
      </c>
      <c r="B304" s="488" t="s">
        <v>10912</v>
      </c>
      <c r="C304" s="622"/>
      <c r="D304" s="433" t="s">
        <v>697</v>
      </c>
      <c r="E304" s="538">
        <v>45796</v>
      </c>
      <c r="F304" s="326" t="s">
        <v>698</v>
      </c>
      <c r="G304" s="444"/>
      <c r="H304" s="434" t="s">
        <v>697</v>
      </c>
      <c r="I304" s="530">
        <f t="shared" si="4"/>
        <v>45873</v>
      </c>
      <c r="J304" s="329" t="s">
        <v>698</v>
      </c>
      <c r="K304" s="364"/>
    </row>
    <row r="305" spans="1:11" ht="12.45" customHeight="1">
      <c r="A305" s="414" t="s">
        <v>4058</v>
      </c>
      <c r="B305" s="488" t="s">
        <v>10913</v>
      </c>
      <c r="C305" s="622"/>
      <c r="D305" s="433" t="s">
        <v>697</v>
      </c>
      <c r="E305" s="538">
        <v>45796</v>
      </c>
      <c r="F305" s="326" t="s">
        <v>698</v>
      </c>
      <c r="G305" s="444"/>
      <c r="H305" s="434" t="s">
        <v>697</v>
      </c>
      <c r="I305" s="530">
        <f t="shared" si="4"/>
        <v>45873</v>
      </c>
      <c r="J305" s="329" t="s">
        <v>698</v>
      </c>
      <c r="K305" s="364"/>
    </row>
    <row r="306" spans="1:11" ht="12.45" customHeight="1">
      <c r="A306" s="414" t="s">
        <v>4059</v>
      </c>
      <c r="B306" s="488" t="s">
        <v>10914</v>
      </c>
      <c r="C306" s="622"/>
      <c r="D306" s="433" t="s">
        <v>697</v>
      </c>
      <c r="E306" s="538">
        <v>45796</v>
      </c>
      <c r="F306" s="326" t="s">
        <v>698</v>
      </c>
      <c r="G306" s="444"/>
      <c r="H306" s="434" t="s">
        <v>697</v>
      </c>
      <c r="I306" s="530">
        <f t="shared" si="4"/>
        <v>45873</v>
      </c>
      <c r="J306" s="329" t="s">
        <v>698</v>
      </c>
      <c r="K306" s="364"/>
    </row>
    <row r="307" spans="1:11" ht="12.45" customHeight="1">
      <c r="A307" s="414" t="s">
        <v>4060</v>
      </c>
      <c r="B307" s="488" t="s">
        <v>10915</v>
      </c>
      <c r="C307" s="622"/>
      <c r="D307" s="433" t="s">
        <v>697</v>
      </c>
      <c r="E307" s="538">
        <v>45796</v>
      </c>
      <c r="F307" s="326" t="s">
        <v>698</v>
      </c>
      <c r="G307" s="444"/>
      <c r="H307" s="434" t="s">
        <v>697</v>
      </c>
      <c r="I307" s="530">
        <f t="shared" ref="I307:I356" si="6">$B$4+90</f>
        <v>45873</v>
      </c>
      <c r="J307" s="329" t="s">
        <v>698</v>
      </c>
      <c r="K307" s="364"/>
    </row>
    <row r="308" spans="1:11" ht="12.45" customHeight="1">
      <c r="A308" s="414" t="s">
        <v>4061</v>
      </c>
      <c r="B308" s="488" t="s">
        <v>10916</v>
      </c>
      <c r="C308" s="622"/>
      <c r="D308" s="433" t="s">
        <v>697</v>
      </c>
      <c r="E308" s="538">
        <v>45796</v>
      </c>
      <c r="F308" s="326" t="s">
        <v>698</v>
      </c>
      <c r="G308" s="444"/>
      <c r="H308" s="434" t="s">
        <v>697</v>
      </c>
      <c r="I308" s="530">
        <f t="shared" si="6"/>
        <v>45873</v>
      </c>
      <c r="J308" s="329" t="s">
        <v>698</v>
      </c>
      <c r="K308" s="364"/>
    </row>
    <row r="309" spans="1:11" ht="12.45" customHeight="1">
      <c r="A309" s="414" t="s">
        <v>4062</v>
      </c>
      <c r="B309" s="488" t="s">
        <v>4063</v>
      </c>
      <c r="C309" s="622"/>
      <c r="D309" s="433" t="s">
        <v>697</v>
      </c>
      <c r="E309" s="538">
        <v>45796</v>
      </c>
      <c r="F309" s="326" t="s">
        <v>698</v>
      </c>
      <c r="G309" s="444"/>
      <c r="H309" s="434" t="s">
        <v>697</v>
      </c>
      <c r="I309" s="530">
        <f t="shared" si="6"/>
        <v>45873</v>
      </c>
      <c r="J309" s="329" t="s">
        <v>698</v>
      </c>
      <c r="K309" s="364"/>
    </row>
    <row r="310" spans="1:11" ht="12.45" customHeight="1">
      <c r="A310" s="414" t="s">
        <v>4064</v>
      </c>
      <c r="B310" s="488" t="s">
        <v>10917</v>
      </c>
      <c r="C310" s="622"/>
      <c r="D310" s="433" t="s">
        <v>697</v>
      </c>
      <c r="E310" s="538">
        <v>45796</v>
      </c>
      <c r="F310" s="326" t="s">
        <v>698</v>
      </c>
      <c r="G310" s="444"/>
      <c r="H310" s="434" t="s">
        <v>697</v>
      </c>
      <c r="I310" s="530">
        <f t="shared" si="6"/>
        <v>45873</v>
      </c>
      <c r="J310" s="329" t="s">
        <v>698</v>
      </c>
      <c r="K310" s="364"/>
    </row>
    <row r="311" spans="1:11" ht="12.45" customHeight="1">
      <c r="A311" s="414" t="s">
        <v>4065</v>
      </c>
      <c r="B311" s="488" t="s">
        <v>4066</v>
      </c>
      <c r="C311" s="622"/>
      <c r="D311" s="433" t="s">
        <v>697</v>
      </c>
      <c r="E311" s="538">
        <v>45796</v>
      </c>
      <c r="F311" s="326" t="s">
        <v>698</v>
      </c>
      <c r="G311" s="444"/>
      <c r="H311" s="434" t="s">
        <v>697</v>
      </c>
      <c r="I311" s="530">
        <f t="shared" si="6"/>
        <v>45873</v>
      </c>
      <c r="J311" s="329" t="s">
        <v>698</v>
      </c>
      <c r="K311" s="364"/>
    </row>
    <row r="312" spans="1:11" ht="12.45" customHeight="1">
      <c r="A312" s="414" t="s">
        <v>4067</v>
      </c>
      <c r="B312" s="488" t="s">
        <v>10918</v>
      </c>
      <c r="C312" s="622"/>
      <c r="D312" s="433" t="s">
        <v>697</v>
      </c>
      <c r="E312" s="538">
        <v>45796</v>
      </c>
      <c r="F312" s="326" t="s">
        <v>698</v>
      </c>
      <c r="G312" s="444"/>
      <c r="H312" s="434" t="s">
        <v>697</v>
      </c>
      <c r="I312" s="530">
        <f t="shared" si="6"/>
        <v>45873</v>
      </c>
      <c r="J312" s="329" t="s">
        <v>698</v>
      </c>
      <c r="K312" s="364"/>
    </row>
    <row r="313" spans="1:11" ht="12.45" customHeight="1">
      <c r="A313" s="414" t="s">
        <v>4068</v>
      </c>
      <c r="B313" s="488" t="s">
        <v>10919</v>
      </c>
      <c r="C313" s="622"/>
      <c r="D313" s="433" t="s">
        <v>697</v>
      </c>
      <c r="E313" s="538">
        <v>45796</v>
      </c>
      <c r="F313" s="326" t="s">
        <v>698</v>
      </c>
      <c r="G313" s="444"/>
      <c r="H313" s="434" t="s">
        <v>697</v>
      </c>
      <c r="I313" s="530">
        <f t="shared" si="6"/>
        <v>45873</v>
      </c>
      <c r="J313" s="329" t="s">
        <v>698</v>
      </c>
      <c r="K313" s="364"/>
    </row>
    <row r="314" spans="1:11" ht="26">
      <c r="A314" s="414" t="s">
        <v>4069</v>
      </c>
      <c r="B314" s="488" t="s">
        <v>10920</v>
      </c>
      <c r="C314" s="622"/>
      <c r="D314" s="433" t="s">
        <v>697</v>
      </c>
      <c r="E314" s="538">
        <v>45796</v>
      </c>
      <c r="F314" s="326" t="s">
        <v>698</v>
      </c>
      <c r="G314" s="444"/>
      <c r="H314" s="434" t="s">
        <v>697</v>
      </c>
      <c r="I314" s="530">
        <f t="shared" si="6"/>
        <v>45873</v>
      </c>
      <c r="J314" s="329" t="s">
        <v>698</v>
      </c>
      <c r="K314" s="364"/>
    </row>
    <row r="315" spans="1:11" ht="12.45" customHeight="1">
      <c r="A315" s="414" t="s">
        <v>4070</v>
      </c>
      <c r="B315" s="488" t="s">
        <v>10921</v>
      </c>
      <c r="C315" s="622"/>
      <c r="D315" s="433" t="s">
        <v>697</v>
      </c>
      <c r="E315" s="538">
        <v>45796</v>
      </c>
      <c r="F315" s="326" t="s">
        <v>698</v>
      </c>
      <c r="G315" s="444"/>
      <c r="H315" s="434" t="s">
        <v>697</v>
      </c>
      <c r="I315" s="530">
        <f t="shared" si="6"/>
        <v>45873</v>
      </c>
      <c r="J315" s="329" t="s">
        <v>698</v>
      </c>
      <c r="K315" s="364"/>
    </row>
    <row r="316" spans="1:11" ht="26">
      <c r="A316" s="414" t="s">
        <v>4071</v>
      </c>
      <c r="B316" s="488" t="s">
        <v>10922</v>
      </c>
      <c r="C316" s="622"/>
      <c r="D316" s="433" t="s">
        <v>697</v>
      </c>
      <c r="E316" s="538">
        <v>45796</v>
      </c>
      <c r="F316" s="326" t="s">
        <v>698</v>
      </c>
      <c r="G316" s="444"/>
      <c r="H316" s="434" t="s">
        <v>697</v>
      </c>
      <c r="I316" s="530">
        <f t="shared" si="6"/>
        <v>45873</v>
      </c>
      <c r="J316" s="329" t="s">
        <v>698</v>
      </c>
      <c r="K316" s="364"/>
    </row>
    <row r="317" spans="1:11" ht="12.45" customHeight="1">
      <c r="A317" s="414" t="s">
        <v>4072</v>
      </c>
      <c r="B317" s="488" t="s">
        <v>4073</v>
      </c>
      <c r="C317" s="622"/>
      <c r="D317" s="433" t="s">
        <v>697</v>
      </c>
      <c r="E317" s="538">
        <v>45796</v>
      </c>
      <c r="F317" s="326" t="s">
        <v>698</v>
      </c>
      <c r="G317" s="444"/>
      <c r="H317" s="434" t="s">
        <v>697</v>
      </c>
      <c r="I317" s="530">
        <f t="shared" si="6"/>
        <v>45873</v>
      </c>
      <c r="J317" s="329" t="s">
        <v>698</v>
      </c>
      <c r="K317" s="364"/>
    </row>
    <row r="318" spans="1:11" ht="12.45" customHeight="1">
      <c r="A318" s="414" t="s">
        <v>4074</v>
      </c>
      <c r="B318" s="488" t="s">
        <v>4075</v>
      </c>
      <c r="C318" s="622"/>
      <c r="D318" s="433" t="s">
        <v>697</v>
      </c>
      <c r="E318" s="538">
        <v>45796</v>
      </c>
      <c r="F318" s="326" t="s">
        <v>698</v>
      </c>
      <c r="G318" s="444"/>
      <c r="H318" s="434" t="s">
        <v>697</v>
      </c>
      <c r="I318" s="530">
        <f t="shared" si="6"/>
        <v>45873</v>
      </c>
      <c r="J318" s="329" t="s">
        <v>698</v>
      </c>
      <c r="K318" s="364"/>
    </row>
    <row r="319" spans="1:11" ht="12.45" customHeight="1">
      <c r="A319" s="414" t="s">
        <v>4076</v>
      </c>
      <c r="B319" s="488" t="s">
        <v>4077</v>
      </c>
      <c r="C319" s="622"/>
      <c r="D319" s="433" t="s">
        <v>697</v>
      </c>
      <c r="E319" s="538">
        <v>45796</v>
      </c>
      <c r="F319" s="326" t="s">
        <v>698</v>
      </c>
      <c r="G319" s="444"/>
      <c r="H319" s="434" t="s">
        <v>697</v>
      </c>
      <c r="I319" s="530">
        <f t="shared" si="6"/>
        <v>45873</v>
      </c>
      <c r="J319" s="329" t="s">
        <v>698</v>
      </c>
      <c r="K319" s="364"/>
    </row>
    <row r="320" spans="1:11" ht="12.45" customHeight="1">
      <c r="A320" s="414" t="s">
        <v>4078</v>
      </c>
      <c r="B320" s="488" t="s">
        <v>4079</v>
      </c>
      <c r="C320" s="622"/>
      <c r="D320" s="433" t="s">
        <v>697</v>
      </c>
      <c r="E320" s="538">
        <v>45796</v>
      </c>
      <c r="F320" s="326" t="s">
        <v>698</v>
      </c>
      <c r="G320" s="444"/>
      <c r="H320" s="434" t="s">
        <v>697</v>
      </c>
      <c r="I320" s="530">
        <f t="shared" si="6"/>
        <v>45873</v>
      </c>
      <c r="J320" s="329" t="s">
        <v>698</v>
      </c>
      <c r="K320" s="364"/>
    </row>
    <row r="321" spans="1:11" ht="12.45" customHeight="1">
      <c r="A321" s="414" t="s">
        <v>4080</v>
      </c>
      <c r="B321" s="488" t="s">
        <v>4081</v>
      </c>
      <c r="C321" s="622"/>
      <c r="D321" s="433" t="s">
        <v>697</v>
      </c>
      <c r="E321" s="538">
        <v>45796</v>
      </c>
      <c r="F321" s="326" t="s">
        <v>698</v>
      </c>
      <c r="G321" s="444"/>
      <c r="H321" s="434" t="s">
        <v>697</v>
      </c>
      <c r="I321" s="530">
        <f t="shared" si="6"/>
        <v>45873</v>
      </c>
      <c r="J321" s="329" t="s">
        <v>698</v>
      </c>
      <c r="K321" s="364"/>
    </row>
    <row r="322" spans="1:11" ht="12.45" customHeight="1">
      <c r="A322" s="1071" t="s">
        <v>4082</v>
      </c>
      <c r="B322" s="945" t="s">
        <v>4083</v>
      </c>
      <c r="C322" s="1086"/>
      <c r="D322" s="433" t="s">
        <v>697</v>
      </c>
      <c r="E322" s="533">
        <v>45796</v>
      </c>
      <c r="F322" s="325" t="s">
        <v>698</v>
      </c>
      <c r="G322" s="1084"/>
      <c r="H322" s="432" t="s">
        <v>697</v>
      </c>
      <c r="I322" s="530">
        <f t="shared" si="6"/>
        <v>45873</v>
      </c>
      <c r="J322" s="328" t="s">
        <v>698</v>
      </c>
      <c r="K322" s="1088"/>
    </row>
    <row r="323" spans="1:11" ht="12.45" customHeight="1">
      <c r="A323" s="1071" t="s">
        <v>4084</v>
      </c>
      <c r="B323" s="945" t="s">
        <v>4085</v>
      </c>
      <c r="C323" s="1086"/>
      <c r="D323" s="433" t="s">
        <v>697</v>
      </c>
      <c r="E323" s="533">
        <v>45796</v>
      </c>
      <c r="F323" s="325" t="s">
        <v>698</v>
      </c>
      <c r="G323" s="1084"/>
      <c r="H323" s="432" t="s">
        <v>697</v>
      </c>
      <c r="I323" s="530">
        <f t="shared" si="6"/>
        <v>45873</v>
      </c>
      <c r="J323" s="328" t="s">
        <v>698</v>
      </c>
      <c r="K323" s="1088"/>
    </row>
    <row r="324" spans="1:11" ht="12.45" customHeight="1">
      <c r="A324" s="414" t="s">
        <v>4086</v>
      </c>
      <c r="B324" s="488" t="s">
        <v>4087</v>
      </c>
      <c r="C324" s="622"/>
      <c r="D324" s="433" t="s">
        <v>697</v>
      </c>
      <c r="E324" s="538">
        <v>45796</v>
      </c>
      <c r="F324" s="326" t="s">
        <v>698</v>
      </c>
      <c r="G324" s="444"/>
      <c r="H324" s="434" t="s">
        <v>697</v>
      </c>
      <c r="I324" s="530">
        <f t="shared" si="6"/>
        <v>45873</v>
      </c>
      <c r="J324" s="329" t="s">
        <v>698</v>
      </c>
      <c r="K324" s="364"/>
    </row>
    <row r="325" spans="1:11" ht="12.45" customHeight="1">
      <c r="A325" s="414" t="s">
        <v>4088</v>
      </c>
      <c r="B325" s="488" t="s">
        <v>4089</v>
      </c>
      <c r="C325" s="622"/>
      <c r="D325" s="433" t="s">
        <v>697</v>
      </c>
      <c r="E325" s="538">
        <v>45796</v>
      </c>
      <c r="F325" s="326" t="s">
        <v>698</v>
      </c>
      <c r="G325" s="444"/>
      <c r="H325" s="434" t="s">
        <v>697</v>
      </c>
      <c r="I325" s="530">
        <f t="shared" si="6"/>
        <v>45873</v>
      </c>
      <c r="J325" s="329" t="s">
        <v>698</v>
      </c>
      <c r="K325" s="364"/>
    </row>
    <row r="326" spans="1:11" ht="12.45" customHeight="1">
      <c r="A326" s="414" t="s">
        <v>4090</v>
      </c>
      <c r="B326" s="488" t="s">
        <v>4091</v>
      </c>
      <c r="C326" s="622"/>
      <c r="D326" s="433" t="s">
        <v>697</v>
      </c>
      <c r="E326" s="538">
        <v>45796</v>
      </c>
      <c r="F326" s="326" t="s">
        <v>698</v>
      </c>
      <c r="G326" s="444"/>
      <c r="H326" s="434" t="s">
        <v>697</v>
      </c>
      <c r="I326" s="530">
        <f t="shared" si="6"/>
        <v>45873</v>
      </c>
      <c r="J326" s="329" t="s">
        <v>698</v>
      </c>
      <c r="K326" s="364"/>
    </row>
    <row r="327" spans="1:11" ht="12.45" customHeight="1">
      <c r="A327" s="414" t="s">
        <v>4092</v>
      </c>
      <c r="B327" s="488" t="s">
        <v>4093</v>
      </c>
      <c r="C327" s="622"/>
      <c r="D327" s="433" t="s">
        <v>697</v>
      </c>
      <c r="E327" s="538">
        <v>45796</v>
      </c>
      <c r="F327" s="326" t="s">
        <v>698</v>
      </c>
      <c r="G327" s="444"/>
      <c r="H327" s="434" t="s">
        <v>697</v>
      </c>
      <c r="I327" s="530">
        <f t="shared" si="6"/>
        <v>45873</v>
      </c>
      <c r="J327" s="329" t="s">
        <v>698</v>
      </c>
      <c r="K327" s="364"/>
    </row>
    <row r="328" spans="1:11" ht="12.45" customHeight="1">
      <c r="A328" s="1071" t="s">
        <v>4094</v>
      </c>
      <c r="B328" s="945" t="s">
        <v>4095</v>
      </c>
      <c r="C328" s="1086"/>
      <c r="D328" s="433" t="s">
        <v>697</v>
      </c>
      <c r="E328" s="533">
        <v>45796</v>
      </c>
      <c r="F328" s="325" t="s">
        <v>698</v>
      </c>
      <c r="G328" s="1084"/>
      <c r="H328" s="432" t="s">
        <v>697</v>
      </c>
      <c r="I328" s="530">
        <f t="shared" si="6"/>
        <v>45873</v>
      </c>
      <c r="J328" s="328" t="s">
        <v>698</v>
      </c>
      <c r="K328" s="1088"/>
    </row>
    <row r="329" spans="1:11" ht="12.45" customHeight="1">
      <c r="A329" s="1071" t="s">
        <v>4096</v>
      </c>
      <c r="B329" s="945" t="s">
        <v>4097</v>
      </c>
      <c r="C329" s="1086"/>
      <c r="D329" s="433" t="s">
        <v>697</v>
      </c>
      <c r="E329" s="533">
        <v>45796</v>
      </c>
      <c r="F329" s="325" t="s">
        <v>698</v>
      </c>
      <c r="G329" s="1084"/>
      <c r="H329" s="432" t="s">
        <v>697</v>
      </c>
      <c r="I329" s="530">
        <f t="shared" si="6"/>
        <v>45873</v>
      </c>
      <c r="J329" s="328" t="s">
        <v>698</v>
      </c>
      <c r="K329" s="1088"/>
    </row>
    <row r="330" spans="1:11" ht="12.45" customHeight="1">
      <c r="A330" s="1078" t="s">
        <v>4098</v>
      </c>
      <c r="B330" s="941" t="s">
        <v>4099</v>
      </c>
      <c r="C330" s="1089"/>
      <c r="D330" s="433" t="s">
        <v>697</v>
      </c>
      <c r="E330" s="533">
        <v>45796</v>
      </c>
      <c r="F330" s="1083" t="s">
        <v>698</v>
      </c>
      <c r="G330" s="1084"/>
      <c r="H330" s="767" t="s">
        <v>697</v>
      </c>
      <c r="I330" s="530">
        <f t="shared" si="6"/>
        <v>45873</v>
      </c>
      <c r="J330" s="577" t="s">
        <v>698</v>
      </c>
      <c r="K330" s="1088"/>
    </row>
    <row r="331" spans="1:11" ht="12.45" customHeight="1">
      <c r="A331" s="421" t="s">
        <v>4100</v>
      </c>
      <c r="B331" s="489" t="s">
        <v>4101</v>
      </c>
      <c r="C331" s="619"/>
      <c r="D331" s="433" t="s">
        <v>697</v>
      </c>
      <c r="E331" s="538">
        <v>45796</v>
      </c>
      <c r="F331" s="411" t="s">
        <v>698</v>
      </c>
      <c r="G331" s="444"/>
      <c r="H331" s="449" t="s">
        <v>697</v>
      </c>
      <c r="I331" s="530">
        <f t="shared" si="6"/>
        <v>45873</v>
      </c>
      <c r="J331" s="408" t="s">
        <v>698</v>
      </c>
      <c r="K331" s="364"/>
    </row>
    <row r="332" spans="1:11" ht="12.45" customHeight="1">
      <c r="A332" s="1078" t="s">
        <v>4102</v>
      </c>
      <c r="B332" s="941" t="s">
        <v>4103</v>
      </c>
      <c r="C332" s="1089"/>
      <c r="D332" s="433" t="s">
        <v>697</v>
      </c>
      <c r="E332" s="533">
        <v>45796</v>
      </c>
      <c r="F332" s="1083" t="s">
        <v>698</v>
      </c>
      <c r="G332" s="1084"/>
      <c r="H332" s="767" t="s">
        <v>697</v>
      </c>
      <c r="I332" s="530">
        <f t="shared" si="6"/>
        <v>45873</v>
      </c>
      <c r="J332" s="577" t="s">
        <v>698</v>
      </c>
      <c r="K332" s="1088"/>
    </row>
    <row r="333" spans="1:11" ht="12.45" customHeight="1">
      <c r="A333" s="421" t="s">
        <v>4104</v>
      </c>
      <c r="B333" s="489" t="s">
        <v>4105</v>
      </c>
      <c r="C333" s="619"/>
      <c r="D333" s="433" t="s">
        <v>697</v>
      </c>
      <c r="E333" s="538">
        <v>45796</v>
      </c>
      <c r="F333" s="411" t="s">
        <v>698</v>
      </c>
      <c r="G333" s="444"/>
      <c r="H333" s="449" t="s">
        <v>697</v>
      </c>
      <c r="I333" s="530">
        <f t="shared" si="6"/>
        <v>45873</v>
      </c>
      <c r="J333" s="408" t="s">
        <v>698</v>
      </c>
      <c r="K333" s="364"/>
    </row>
    <row r="334" spans="1:11" ht="12.45" customHeight="1">
      <c r="A334" s="421" t="s">
        <v>4106</v>
      </c>
      <c r="B334" s="489" t="s">
        <v>4107</v>
      </c>
      <c r="C334" s="619"/>
      <c r="D334" s="433" t="s">
        <v>697</v>
      </c>
      <c r="E334" s="538">
        <v>45796</v>
      </c>
      <c r="F334" s="411" t="s">
        <v>698</v>
      </c>
      <c r="G334" s="444"/>
      <c r="H334" s="449" t="s">
        <v>697</v>
      </c>
      <c r="I334" s="530">
        <f t="shared" si="6"/>
        <v>45873</v>
      </c>
      <c r="J334" s="408" t="s">
        <v>698</v>
      </c>
      <c r="K334" s="364"/>
    </row>
    <row r="335" spans="1:11" ht="12.45" customHeight="1">
      <c r="A335" s="421" t="s">
        <v>4108</v>
      </c>
      <c r="B335" s="489" t="s">
        <v>4109</v>
      </c>
      <c r="C335" s="619"/>
      <c r="D335" s="433" t="s">
        <v>697</v>
      </c>
      <c r="E335" s="538">
        <v>45796</v>
      </c>
      <c r="F335" s="411" t="s">
        <v>698</v>
      </c>
      <c r="G335" s="444"/>
      <c r="H335" s="449" t="s">
        <v>697</v>
      </c>
      <c r="I335" s="530">
        <f t="shared" si="6"/>
        <v>45873</v>
      </c>
      <c r="J335" s="408" t="s">
        <v>698</v>
      </c>
      <c r="K335" s="364"/>
    </row>
    <row r="336" spans="1:11" ht="12.45" customHeight="1">
      <c r="A336" s="421" t="s">
        <v>4110</v>
      </c>
      <c r="B336" s="489" t="s">
        <v>4111</v>
      </c>
      <c r="C336" s="619"/>
      <c r="D336" s="433" t="s">
        <v>697</v>
      </c>
      <c r="E336" s="538">
        <v>45796</v>
      </c>
      <c r="F336" s="411" t="s">
        <v>698</v>
      </c>
      <c r="G336" s="444"/>
      <c r="H336" s="449" t="s">
        <v>697</v>
      </c>
      <c r="I336" s="530">
        <f t="shared" si="6"/>
        <v>45873</v>
      </c>
      <c r="J336" s="408" t="s">
        <v>698</v>
      </c>
      <c r="K336" s="364"/>
    </row>
    <row r="337" spans="1:11" ht="12.45" customHeight="1">
      <c r="A337" s="421" t="s">
        <v>4112</v>
      </c>
      <c r="B337" s="489" t="s">
        <v>4113</v>
      </c>
      <c r="C337" s="619"/>
      <c r="D337" s="433" t="s">
        <v>697</v>
      </c>
      <c r="E337" s="538">
        <v>45796</v>
      </c>
      <c r="F337" s="411" t="s">
        <v>698</v>
      </c>
      <c r="G337" s="444"/>
      <c r="H337" s="449" t="s">
        <v>697</v>
      </c>
      <c r="I337" s="530">
        <f t="shared" si="6"/>
        <v>45873</v>
      </c>
      <c r="J337" s="408" t="s">
        <v>698</v>
      </c>
      <c r="K337" s="364"/>
    </row>
    <row r="338" spans="1:11" ht="12.45" customHeight="1">
      <c r="A338" s="421" t="s">
        <v>4114</v>
      </c>
      <c r="B338" s="489" t="s">
        <v>4115</v>
      </c>
      <c r="C338" s="619"/>
      <c r="D338" s="433" t="s">
        <v>697</v>
      </c>
      <c r="E338" s="538">
        <v>45796</v>
      </c>
      <c r="F338" s="411" t="s">
        <v>698</v>
      </c>
      <c r="G338" s="444"/>
      <c r="H338" s="449" t="s">
        <v>697</v>
      </c>
      <c r="I338" s="530">
        <f t="shared" si="6"/>
        <v>45873</v>
      </c>
      <c r="J338" s="408" t="s">
        <v>698</v>
      </c>
      <c r="K338" s="364"/>
    </row>
    <row r="339" spans="1:11" ht="12.45" customHeight="1">
      <c r="A339" s="421" t="s">
        <v>4116</v>
      </c>
      <c r="B339" s="489" t="s">
        <v>4117</v>
      </c>
      <c r="C339" s="619"/>
      <c r="D339" s="433" t="s">
        <v>697</v>
      </c>
      <c r="E339" s="538">
        <v>45796</v>
      </c>
      <c r="F339" s="411" t="s">
        <v>698</v>
      </c>
      <c r="G339" s="444"/>
      <c r="H339" s="449" t="s">
        <v>697</v>
      </c>
      <c r="I339" s="530">
        <f t="shared" si="6"/>
        <v>45873</v>
      </c>
      <c r="J339" s="408" t="s">
        <v>698</v>
      </c>
      <c r="K339" s="364"/>
    </row>
    <row r="340" spans="1:11" ht="12.45" customHeight="1">
      <c r="A340" s="421" t="s">
        <v>4118</v>
      </c>
      <c r="B340" s="489" t="s">
        <v>4119</v>
      </c>
      <c r="C340" s="619"/>
      <c r="D340" s="433" t="s">
        <v>697</v>
      </c>
      <c r="E340" s="538">
        <v>45796</v>
      </c>
      <c r="F340" s="411" t="s">
        <v>698</v>
      </c>
      <c r="G340" s="444"/>
      <c r="H340" s="449" t="s">
        <v>697</v>
      </c>
      <c r="I340" s="530">
        <f t="shared" si="6"/>
        <v>45873</v>
      </c>
      <c r="J340" s="408" t="s">
        <v>698</v>
      </c>
      <c r="K340" s="364"/>
    </row>
    <row r="341" spans="1:11" ht="12.45" customHeight="1">
      <c r="A341" s="421" t="s">
        <v>4120</v>
      </c>
      <c r="B341" s="489" t="s">
        <v>4121</v>
      </c>
      <c r="C341" s="619"/>
      <c r="D341" s="448" t="s">
        <v>131</v>
      </c>
      <c r="E341" s="538">
        <v>45796</v>
      </c>
      <c r="F341" s="411" t="s">
        <v>1444</v>
      </c>
      <c r="G341" s="444"/>
      <c r="H341" s="449" t="s">
        <v>131</v>
      </c>
      <c r="I341" s="530">
        <f t="shared" si="6"/>
        <v>45873</v>
      </c>
      <c r="J341" s="408" t="s">
        <v>1444</v>
      </c>
      <c r="K341" s="364"/>
    </row>
    <row r="342" spans="1:11" ht="12.45" customHeight="1">
      <c r="A342" s="421" t="s">
        <v>4122</v>
      </c>
      <c r="B342" s="489" t="s">
        <v>4123</v>
      </c>
      <c r="C342" s="619"/>
      <c r="D342" s="448" t="s">
        <v>131</v>
      </c>
      <c r="E342" s="538">
        <v>45796</v>
      </c>
      <c r="F342" s="411" t="s">
        <v>1444</v>
      </c>
      <c r="G342" s="444"/>
      <c r="H342" s="449" t="s">
        <v>131</v>
      </c>
      <c r="I342" s="530">
        <f t="shared" si="6"/>
        <v>45873</v>
      </c>
      <c r="J342" s="408" t="s">
        <v>1444</v>
      </c>
      <c r="K342" s="364"/>
    </row>
    <row r="343" spans="1:11" ht="12.45" customHeight="1">
      <c r="A343" s="421" t="s">
        <v>4124</v>
      </c>
      <c r="B343" s="489" t="s">
        <v>4125</v>
      </c>
      <c r="C343" s="619"/>
      <c r="D343" s="448" t="s">
        <v>131</v>
      </c>
      <c r="E343" s="538">
        <v>45796</v>
      </c>
      <c r="F343" s="411" t="s">
        <v>1444</v>
      </c>
      <c r="G343" s="444"/>
      <c r="H343" s="449" t="s">
        <v>131</v>
      </c>
      <c r="I343" s="530">
        <f t="shared" si="6"/>
        <v>45873</v>
      </c>
      <c r="J343" s="408" t="s">
        <v>1444</v>
      </c>
      <c r="K343" s="364"/>
    </row>
    <row r="344" spans="1:11" ht="12.45" customHeight="1">
      <c r="A344" s="421" t="s">
        <v>4126</v>
      </c>
      <c r="B344" s="489" t="s">
        <v>4127</v>
      </c>
      <c r="C344" s="619"/>
      <c r="D344" s="448" t="s">
        <v>131</v>
      </c>
      <c r="E344" s="538">
        <v>45796</v>
      </c>
      <c r="F344" s="411" t="s">
        <v>1444</v>
      </c>
      <c r="G344" s="444"/>
      <c r="H344" s="449" t="s">
        <v>131</v>
      </c>
      <c r="I344" s="530">
        <f t="shared" si="6"/>
        <v>45873</v>
      </c>
      <c r="J344" s="408" t="s">
        <v>1444</v>
      </c>
      <c r="K344" s="364"/>
    </row>
    <row r="345" spans="1:11" ht="12.45" customHeight="1">
      <c r="A345" s="421" t="s">
        <v>4128</v>
      </c>
      <c r="B345" s="489" t="s">
        <v>4129</v>
      </c>
      <c r="C345" s="619"/>
      <c r="D345" s="448" t="s">
        <v>131</v>
      </c>
      <c r="E345" s="538">
        <v>45796</v>
      </c>
      <c r="F345" s="411" t="s">
        <v>1444</v>
      </c>
      <c r="G345" s="444"/>
      <c r="H345" s="449" t="s">
        <v>131</v>
      </c>
      <c r="I345" s="530">
        <f t="shared" si="6"/>
        <v>45873</v>
      </c>
      <c r="J345" s="408" t="s">
        <v>1444</v>
      </c>
      <c r="K345" s="364"/>
    </row>
    <row r="346" spans="1:11" ht="12.45" customHeight="1">
      <c r="A346" s="421" t="s">
        <v>4130</v>
      </c>
      <c r="B346" s="489" t="s">
        <v>4131</v>
      </c>
      <c r="C346" s="619"/>
      <c r="D346" s="448" t="s">
        <v>131</v>
      </c>
      <c r="E346" s="538">
        <v>45796</v>
      </c>
      <c r="F346" s="411" t="s">
        <v>1444</v>
      </c>
      <c r="G346" s="444"/>
      <c r="H346" s="449" t="s">
        <v>131</v>
      </c>
      <c r="I346" s="530">
        <f t="shared" si="6"/>
        <v>45873</v>
      </c>
      <c r="J346" s="408" t="s">
        <v>1444</v>
      </c>
      <c r="K346" s="364"/>
    </row>
    <row r="347" spans="1:11" ht="12.45" customHeight="1">
      <c r="A347" s="421" t="s">
        <v>4132</v>
      </c>
      <c r="B347" s="489" t="s">
        <v>4133</v>
      </c>
      <c r="C347" s="619"/>
      <c r="D347" s="448" t="s">
        <v>697</v>
      </c>
      <c r="E347" s="538">
        <v>45796</v>
      </c>
      <c r="F347" s="411" t="s">
        <v>698</v>
      </c>
      <c r="G347" s="444"/>
      <c r="H347" s="449" t="s">
        <v>697</v>
      </c>
      <c r="I347" s="530">
        <f t="shared" si="6"/>
        <v>45873</v>
      </c>
      <c r="J347" s="408" t="s">
        <v>698</v>
      </c>
      <c r="K347" s="364"/>
    </row>
    <row r="348" spans="1:11" ht="12.45" customHeight="1">
      <c r="A348" s="421" t="s">
        <v>4134</v>
      </c>
      <c r="B348" s="489" t="s">
        <v>4135</v>
      </c>
      <c r="C348" s="619"/>
      <c r="D348" s="448" t="s">
        <v>131</v>
      </c>
      <c r="E348" s="538">
        <v>45796</v>
      </c>
      <c r="F348" s="411" t="s">
        <v>1444</v>
      </c>
      <c r="G348" s="444"/>
      <c r="H348" s="449" t="s">
        <v>131</v>
      </c>
      <c r="I348" s="530">
        <f t="shared" si="6"/>
        <v>45873</v>
      </c>
      <c r="J348" s="408" t="s">
        <v>1444</v>
      </c>
      <c r="K348" s="364"/>
    </row>
    <row r="349" spans="1:11" ht="12.45" customHeight="1">
      <c r="A349" s="421" t="s">
        <v>4136</v>
      </c>
      <c r="B349" s="489" t="s">
        <v>4137</v>
      </c>
      <c r="C349" s="619"/>
      <c r="D349" s="448" t="s">
        <v>697</v>
      </c>
      <c r="E349" s="538">
        <v>45796</v>
      </c>
      <c r="F349" s="411" t="s">
        <v>698</v>
      </c>
      <c r="G349" s="444"/>
      <c r="H349" s="449" t="s">
        <v>697</v>
      </c>
      <c r="I349" s="530">
        <f t="shared" si="6"/>
        <v>45873</v>
      </c>
      <c r="J349" s="408" t="s">
        <v>698</v>
      </c>
      <c r="K349" s="364"/>
    </row>
    <row r="350" spans="1:11" ht="12.45" customHeight="1">
      <c r="A350" s="421" t="s">
        <v>4138</v>
      </c>
      <c r="B350" s="489" t="s">
        <v>4139</v>
      </c>
      <c r="C350" s="619"/>
      <c r="D350" s="448" t="s">
        <v>697</v>
      </c>
      <c r="E350" s="538">
        <v>45796</v>
      </c>
      <c r="F350" s="411" t="s">
        <v>698</v>
      </c>
      <c r="G350" s="444"/>
      <c r="H350" s="449" t="s">
        <v>697</v>
      </c>
      <c r="I350" s="530">
        <f t="shared" si="6"/>
        <v>45873</v>
      </c>
      <c r="J350" s="408" t="s">
        <v>698</v>
      </c>
      <c r="K350" s="364"/>
    </row>
    <row r="351" spans="1:11" ht="12.45" customHeight="1">
      <c r="A351" s="421" t="s">
        <v>4140</v>
      </c>
      <c r="B351" s="489" t="s">
        <v>4141</v>
      </c>
      <c r="C351" s="619"/>
      <c r="D351" s="448" t="s">
        <v>697</v>
      </c>
      <c r="E351" s="538">
        <v>45796</v>
      </c>
      <c r="F351" s="411" t="s">
        <v>698</v>
      </c>
      <c r="G351" s="444"/>
      <c r="H351" s="449" t="s">
        <v>697</v>
      </c>
      <c r="I351" s="530">
        <f t="shared" si="6"/>
        <v>45873</v>
      </c>
      <c r="J351" s="408" t="s">
        <v>698</v>
      </c>
      <c r="K351" s="364"/>
    </row>
    <row r="352" spans="1:11" ht="12.45" customHeight="1">
      <c r="A352" s="421" t="s">
        <v>4142</v>
      </c>
      <c r="B352" s="489" t="s">
        <v>4143</v>
      </c>
      <c r="C352" s="619"/>
      <c r="D352" s="448" t="s">
        <v>697</v>
      </c>
      <c r="E352" s="538">
        <v>45796</v>
      </c>
      <c r="F352" s="411" t="s">
        <v>698</v>
      </c>
      <c r="G352" s="444"/>
      <c r="H352" s="449" t="s">
        <v>697</v>
      </c>
      <c r="I352" s="530">
        <f t="shared" si="6"/>
        <v>45873</v>
      </c>
      <c r="J352" s="408" t="s">
        <v>698</v>
      </c>
      <c r="K352" s="364"/>
    </row>
    <row r="353" spans="1:11" ht="12.45" customHeight="1">
      <c r="A353" s="414" t="s">
        <v>4144</v>
      </c>
      <c r="B353" s="488" t="s">
        <v>4145</v>
      </c>
      <c r="C353" s="622"/>
      <c r="D353" s="433" t="s">
        <v>697</v>
      </c>
      <c r="E353" s="538">
        <v>45796</v>
      </c>
      <c r="F353" s="326" t="s">
        <v>698</v>
      </c>
      <c r="G353" s="431"/>
      <c r="H353" s="434" t="s">
        <v>697</v>
      </c>
      <c r="I353" s="530">
        <f t="shared" si="6"/>
        <v>45873</v>
      </c>
      <c r="J353" s="329" t="s">
        <v>698</v>
      </c>
      <c r="K353" s="359"/>
    </row>
    <row r="354" spans="1:11" ht="12.45" customHeight="1">
      <c r="A354" s="903" t="s">
        <v>4146</v>
      </c>
      <c r="B354" s="717" t="s">
        <v>4147</v>
      </c>
      <c r="C354" s="390" t="s">
        <v>983</v>
      </c>
      <c r="D354" s="725" t="s">
        <v>697</v>
      </c>
      <c r="E354" s="723">
        <v>45796</v>
      </c>
      <c r="F354" s="461" t="s">
        <v>698</v>
      </c>
      <c r="G354" s="724"/>
      <c r="H354" s="434" t="s">
        <v>697</v>
      </c>
      <c r="I354" s="530">
        <f t="shared" si="6"/>
        <v>45873</v>
      </c>
      <c r="J354" s="329" t="s">
        <v>698</v>
      </c>
      <c r="K354" s="424"/>
    </row>
    <row r="355" spans="1:11" ht="12.45" customHeight="1">
      <c r="A355" s="421" t="s">
        <v>4148</v>
      </c>
      <c r="B355" s="489" t="s">
        <v>4149</v>
      </c>
      <c r="C355" s="390" t="s">
        <v>983</v>
      </c>
      <c r="D355" s="726" t="s">
        <v>697</v>
      </c>
      <c r="E355" s="722">
        <v>45796</v>
      </c>
      <c r="F355" s="411" t="s">
        <v>698</v>
      </c>
      <c r="G355" s="444"/>
      <c r="H355" s="434" t="s">
        <v>697</v>
      </c>
      <c r="I355" s="530">
        <f t="shared" si="6"/>
        <v>45873</v>
      </c>
      <c r="J355" s="329" t="s">
        <v>698</v>
      </c>
      <c r="K355" s="424"/>
    </row>
    <row r="356" spans="1:11" ht="12.45" customHeight="1" thickBot="1">
      <c r="A356" s="425" t="s">
        <v>4150</v>
      </c>
      <c r="B356" s="492" t="s">
        <v>4151</v>
      </c>
      <c r="C356" s="570" t="s">
        <v>983</v>
      </c>
      <c r="D356" s="727" t="s">
        <v>697</v>
      </c>
      <c r="E356" s="540">
        <v>45796</v>
      </c>
      <c r="F356" s="335" t="s">
        <v>698</v>
      </c>
      <c r="G356" s="445"/>
      <c r="H356" s="908" t="s">
        <v>697</v>
      </c>
      <c r="I356" s="531">
        <f t="shared" si="6"/>
        <v>45873</v>
      </c>
      <c r="J356" s="336" t="s">
        <v>698</v>
      </c>
      <c r="K356" s="427"/>
    </row>
    <row r="358" spans="1:11">
      <c r="A358" s="1909" t="s">
        <v>801</v>
      </c>
      <c r="B358" s="1909"/>
      <c r="C358" s="1909"/>
      <c r="D358" s="1909"/>
      <c r="E358" s="1909"/>
      <c r="F358" s="1909"/>
      <c r="G358" s="1909"/>
      <c r="H358" s="1909"/>
      <c r="I358" s="1909"/>
      <c r="J358" s="1909"/>
      <c r="K358" s="1909"/>
    </row>
    <row r="359" spans="1:11">
      <c r="A359" s="728" t="s">
        <v>802</v>
      </c>
      <c r="B359" s="549"/>
      <c r="C359" s="549"/>
      <c r="D359" s="549"/>
      <c r="E359" s="549"/>
      <c r="F359" s="549"/>
      <c r="G359" s="549"/>
      <c r="H359" s="549"/>
      <c r="I359" s="549"/>
      <c r="J359" s="549"/>
      <c r="K359" s="549"/>
    </row>
    <row r="360" spans="1:11">
      <c r="A360" s="729"/>
      <c r="B360" s="549"/>
      <c r="C360" s="549"/>
      <c r="D360" s="549"/>
      <c r="E360" s="549"/>
      <c r="F360" s="549"/>
      <c r="G360" s="549"/>
      <c r="H360" s="549"/>
      <c r="I360" s="549"/>
      <c r="J360" s="549"/>
      <c r="K360" s="549"/>
    </row>
    <row r="361" spans="1:11">
      <c r="A361" s="1909" t="s">
        <v>4152</v>
      </c>
      <c r="B361" s="1909"/>
      <c r="C361" s="1909"/>
      <c r="D361" s="1909"/>
      <c r="E361" s="1909"/>
      <c r="F361" s="1909"/>
      <c r="G361" s="1909"/>
      <c r="H361" s="1909"/>
      <c r="I361" s="1909"/>
      <c r="J361" s="1909"/>
      <c r="K361" s="1909"/>
    </row>
    <row r="362" spans="1:11" s="4" customFormat="1">
      <c r="A362" s="1909" t="s">
        <v>4153</v>
      </c>
      <c r="B362" s="1909"/>
      <c r="C362" s="1909"/>
      <c r="D362" s="1909"/>
      <c r="E362" s="1909"/>
      <c r="F362" s="1909"/>
      <c r="G362" s="1909"/>
      <c r="H362" s="1909"/>
      <c r="I362" s="1909"/>
      <c r="J362" s="1909"/>
      <c r="K362" s="1909"/>
    </row>
    <row r="363" spans="1:11" s="4" customFormat="1">
      <c r="A363" s="1909" t="s">
        <v>4154</v>
      </c>
      <c r="B363" s="1909"/>
      <c r="C363" s="1909"/>
      <c r="D363" s="1909"/>
      <c r="E363" s="1909"/>
      <c r="F363" s="1909"/>
      <c r="G363" s="1909"/>
      <c r="H363" s="1909"/>
      <c r="I363" s="1909"/>
      <c r="J363" s="1909"/>
      <c r="K363" s="1909"/>
    </row>
    <row r="364" spans="1:11" s="35" customFormat="1">
      <c r="A364" s="1909" t="s">
        <v>4155</v>
      </c>
      <c r="B364" s="1909"/>
      <c r="C364" s="1909"/>
      <c r="D364" s="1909"/>
      <c r="E364" s="1909"/>
      <c r="F364" s="1909"/>
      <c r="G364" s="1909"/>
      <c r="H364" s="1909"/>
      <c r="I364" s="1909"/>
      <c r="J364" s="1909"/>
      <c r="K364" s="1909"/>
    </row>
  </sheetData>
  <customSheetViews>
    <customSheetView guid="{E8617EB4-0A8E-4FFC-96CC-86FDA1EDF7EF}" fitToPage="1" topLeftCell="D1">
      <selection activeCell="N7" sqref="N7"/>
      <pageMargins left="0" right="0" top="0" bottom="0" header="0" footer="0"/>
      <pageSetup paperSize="9" scale="37" fitToHeight="0" orientation="landscape" r:id="rId1"/>
    </customSheetView>
    <customSheetView guid="{B7FA0A77-0398-4D9E-A1F6-724E352836D5}" fitToPage="1" topLeftCell="D1">
      <selection activeCell="N7" sqref="N7"/>
      <pageMargins left="0" right="0" top="0" bottom="0" header="0" footer="0"/>
      <pageSetup paperSize="9" scale="37" fitToHeight="0" orientation="landscape" r:id="rId2"/>
    </customSheetView>
  </customSheetViews>
  <mergeCells count="10">
    <mergeCell ref="A1:C1"/>
    <mergeCell ref="A2:C2"/>
    <mergeCell ref="A3:C3"/>
    <mergeCell ref="H5:K5"/>
    <mergeCell ref="D5:G5"/>
    <mergeCell ref="A363:K363"/>
    <mergeCell ref="A364:K364"/>
    <mergeCell ref="A362:K362"/>
    <mergeCell ref="A361:K361"/>
    <mergeCell ref="A358:K358"/>
  </mergeCells>
  <hyperlinks>
    <hyperlink ref="A5" location="Top!A1" display="go to top" xr:uid="{00000000-0004-0000-0E00-000000000000}"/>
  </hyperlinks>
  <pageMargins left="0.7" right="0.7" top="0.75" bottom="0.75" header="0.3" footer="0.3"/>
  <pageSetup paperSize="9" scale="47" fitToHeight="0" orientation="landscape" r:id="rId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rgb="FFB1A0C7"/>
    <pageSetUpPr fitToPage="1"/>
  </sheetPr>
  <dimension ref="A1:L1457"/>
  <sheetViews>
    <sheetView zoomScaleNormal="100" workbookViewId="0">
      <selection sqref="A1:C1"/>
    </sheetView>
  </sheetViews>
  <sheetFormatPr defaultColWidth="8.54296875" defaultRowHeight="13"/>
  <cols>
    <col min="1" max="1" width="29.08984375" customWidth="1"/>
    <col min="2" max="2" width="59.2265625" customWidth="1"/>
    <col min="3" max="3" width="15.54296875" customWidth="1"/>
    <col min="4" max="4" width="16" customWidth="1"/>
    <col min="5" max="5" width="14.54296875" customWidth="1"/>
    <col min="6" max="6" width="20.2265625" style="4" customWidth="1"/>
    <col min="7" max="7" width="21" style="10" customWidth="1"/>
    <col min="8" max="8" width="16.453125" bestFit="1" customWidth="1"/>
    <col min="9" max="9" width="19.453125" customWidth="1"/>
    <col min="10" max="10" width="21.453125" style="4" customWidth="1"/>
    <col min="11" max="11" width="24.08984375" style="1" customWidth="1"/>
    <col min="12" max="12" width="45.2265625" style="283" customWidth="1"/>
    <col min="13" max="13" width="8.54296875" customWidth="1"/>
  </cols>
  <sheetData>
    <row r="1" spans="1:12" ht="21.25" thickBot="1">
      <c r="A1" s="1938" t="s">
        <v>677</v>
      </c>
      <c r="B1" s="1938"/>
      <c r="C1" s="1938"/>
      <c r="D1" s="1922"/>
      <c r="E1" s="1922"/>
      <c r="F1" s="1922"/>
      <c r="G1" s="1922"/>
      <c r="H1" s="4"/>
      <c r="I1" s="4"/>
      <c r="J1" s="10"/>
      <c r="K1" s="10"/>
    </row>
    <row r="2" spans="1:12" ht="21.25" thickBot="1">
      <c r="A2" s="1938" t="str">
        <f>Top!$C$11</f>
        <v>Link Layer Conformance</v>
      </c>
      <c r="B2" s="1938"/>
      <c r="C2" s="1939"/>
      <c r="D2" s="1375" t="s">
        <v>678</v>
      </c>
      <c r="E2" s="1215" t="str">
        <f>Top!E12</f>
        <v>LL.TS.p25</v>
      </c>
      <c r="F2" s="1215"/>
      <c r="G2" s="1215"/>
      <c r="H2" s="1216" t="s">
        <v>8</v>
      </c>
      <c r="I2" s="1376" t="str">
        <f>Top!G12</f>
        <v>LL.TS.p26</v>
      </c>
      <c r="J2" s="1216" t="s">
        <v>679</v>
      </c>
      <c r="K2" s="1377">
        <f>rel_date</f>
        <v>45783</v>
      </c>
    </row>
    <row r="3" spans="1:12" ht="16.25" thickBot="1">
      <c r="A3" s="1940" t="str">
        <f>Top!$D$11</f>
        <v>Vol 6 Part B, 4.2–6.1</v>
      </c>
      <c r="B3" s="1940"/>
      <c r="C3" s="1941"/>
      <c r="D3" s="1378" t="s">
        <v>680</v>
      </c>
      <c r="E3" s="1275" t="str">
        <f>Top!F11</f>
        <v>LL.ICS.p23</v>
      </c>
      <c r="F3" s="1275"/>
      <c r="G3" s="1275"/>
      <c r="H3" s="1386" t="s">
        <v>9</v>
      </c>
      <c r="I3" s="1387" t="str">
        <f>Top!H11</f>
        <v>LL.ICS.p24</v>
      </c>
      <c r="J3" s="1388" t="s">
        <v>679</v>
      </c>
      <c r="K3" s="1389">
        <f>rel_date</f>
        <v>45783</v>
      </c>
    </row>
    <row r="4" spans="1:12" ht="16.25" thickBot="1">
      <c r="A4" s="1379" t="str">
        <f>Top!A2</f>
        <v>Release Date</v>
      </c>
      <c r="B4" s="1380">
        <f>rel_date</f>
        <v>45783</v>
      </c>
      <c r="C4" s="1380"/>
      <c r="D4" s="1381" t="s">
        <v>680</v>
      </c>
      <c r="E4" s="161" t="str">
        <f>Top!F12</f>
        <v>LESEC.ICS.p1</v>
      </c>
      <c r="F4" s="1276"/>
      <c r="G4" s="1276"/>
      <c r="H4" s="1381" t="s">
        <v>9</v>
      </c>
      <c r="I4" s="214" t="str">
        <f>Top!H12</f>
        <v>LESEC.ICS.p1</v>
      </c>
      <c r="J4" s="1375" t="s">
        <v>679</v>
      </c>
      <c r="K4" s="1689">
        <v>45706</v>
      </c>
    </row>
    <row r="5" spans="1:12" ht="13.75" thickBot="1">
      <c r="A5" s="1382" t="s">
        <v>682</v>
      </c>
      <c r="B5" s="1383"/>
      <c r="C5" s="184"/>
      <c r="D5" s="1916" t="s">
        <v>683</v>
      </c>
      <c r="E5" s="1917"/>
      <c r="F5" s="1917"/>
      <c r="G5" s="1918"/>
      <c r="H5" s="1916" t="s">
        <v>684</v>
      </c>
      <c r="I5" s="1917"/>
      <c r="J5" s="1917"/>
      <c r="K5" s="1918"/>
    </row>
    <row r="6" spans="1:12" ht="39.75" thickBot="1">
      <c r="A6" s="1384" t="s">
        <v>685</v>
      </c>
      <c r="B6" s="637" t="s">
        <v>482</v>
      </c>
      <c r="C6" s="629" t="s">
        <v>686</v>
      </c>
      <c r="D6" s="142" t="s">
        <v>687</v>
      </c>
      <c r="E6" s="92" t="s">
        <v>688</v>
      </c>
      <c r="F6" s="46" t="s">
        <v>689</v>
      </c>
      <c r="G6" s="108" t="s">
        <v>690</v>
      </c>
      <c r="H6" s="142" t="s">
        <v>687</v>
      </c>
      <c r="I6" s="46" t="s">
        <v>688</v>
      </c>
      <c r="J6" s="46" t="s">
        <v>689</v>
      </c>
      <c r="K6" s="94" t="s">
        <v>690</v>
      </c>
    </row>
    <row r="7" spans="1:12" s="21" customFormat="1" ht="52">
      <c r="A7" s="638" t="s">
        <v>676</v>
      </c>
      <c r="B7" s="625" t="s">
        <v>691</v>
      </c>
      <c r="C7" s="323" t="s">
        <v>11368</v>
      </c>
      <c r="D7" s="1090"/>
      <c r="E7" s="539">
        <v>45796</v>
      </c>
      <c r="F7" s="318"/>
      <c r="G7" s="451" t="s">
        <v>11112</v>
      </c>
      <c r="H7" s="1091"/>
      <c r="I7" s="537">
        <f>$B$4+90</f>
        <v>45873</v>
      </c>
      <c r="J7" s="321"/>
      <c r="K7" s="582" t="s">
        <v>11893</v>
      </c>
      <c r="L7" s="1793"/>
    </row>
    <row r="8" spans="1:12" s="21" customFormat="1" ht="26">
      <c r="A8" s="418" t="s">
        <v>4156</v>
      </c>
      <c r="B8" s="419" t="s">
        <v>694</v>
      </c>
      <c r="C8" s="323" t="s">
        <v>11368</v>
      </c>
      <c r="D8" s="440"/>
      <c r="E8" s="538">
        <v>45796</v>
      </c>
      <c r="F8" s="326"/>
      <c r="G8" s="452" t="s">
        <v>11113</v>
      </c>
      <c r="H8" s="441"/>
      <c r="I8" s="530">
        <f t="shared" ref="I8:I83" si="0">$B$4+90</f>
        <v>45873</v>
      </c>
      <c r="J8" s="329"/>
      <c r="K8" s="573" t="s">
        <v>11659</v>
      </c>
      <c r="L8" s="1793"/>
    </row>
    <row r="9" spans="1:12" s="21" customFormat="1">
      <c r="A9" s="414" t="s">
        <v>4157</v>
      </c>
      <c r="B9" s="419" t="s">
        <v>694</v>
      </c>
      <c r="C9" s="331" t="s">
        <v>10734</v>
      </c>
      <c r="D9" s="440"/>
      <c r="E9" s="538">
        <v>45796</v>
      </c>
      <c r="F9" s="453"/>
      <c r="G9" s="452" t="s">
        <v>10874</v>
      </c>
      <c r="H9" s="441"/>
      <c r="I9" s="702">
        <v>45796</v>
      </c>
      <c r="J9" s="438"/>
      <c r="K9" s="573"/>
      <c r="L9" s="1793"/>
    </row>
    <row r="10" spans="1:12" s="21" customFormat="1">
      <c r="A10" s="488" t="s">
        <v>4158</v>
      </c>
      <c r="B10" s="419" t="s">
        <v>4159</v>
      </c>
      <c r="C10" s="331" t="s">
        <v>1001</v>
      </c>
      <c r="D10" s="440" t="s">
        <v>131</v>
      </c>
      <c r="E10" s="538">
        <v>45796</v>
      </c>
      <c r="F10" s="453" t="s">
        <v>2566</v>
      </c>
      <c r="G10" s="452"/>
      <c r="H10" s="441" t="s">
        <v>131</v>
      </c>
      <c r="I10" s="530">
        <f t="shared" si="0"/>
        <v>45873</v>
      </c>
      <c r="J10" s="438" t="s">
        <v>2566</v>
      </c>
      <c r="K10" s="573"/>
      <c r="L10" s="1793"/>
    </row>
    <row r="11" spans="1:12" s="21" customFormat="1">
      <c r="A11" s="612" t="s">
        <v>4160</v>
      </c>
      <c r="B11" s="419" t="s">
        <v>4161</v>
      </c>
      <c r="C11" s="331" t="s">
        <v>1001</v>
      </c>
      <c r="D11" s="440" t="s">
        <v>131</v>
      </c>
      <c r="E11" s="538">
        <v>45796</v>
      </c>
      <c r="F11" s="453" t="s">
        <v>2566</v>
      </c>
      <c r="G11" s="452"/>
      <c r="H11" s="441" t="s">
        <v>131</v>
      </c>
      <c r="I11" s="530">
        <f t="shared" si="0"/>
        <v>45873</v>
      </c>
      <c r="J11" s="438" t="s">
        <v>2566</v>
      </c>
      <c r="K11" s="573"/>
      <c r="L11" s="1793"/>
    </row>
    <row r="12" spans="1:12" s="6" customFormat="1" ht="26">
      <c r="A12" s="612" t="s">
        <v>4162</v>
      </c>
      <c r="B12" s="419" t="s">
        <v>4163</v>
      </c>
      <c r="C12" s="323" t="s">
        <v>11368</v>
      </c>
      <c r="D12" s="440" t="s">
        <v>131</v>
      </c>
      <c r="E12" s="538">
        <v>45796</v>
      </c>
      <c r="F12" s="453" t="s">
        <v>2566</v>
      </c>
      <c r="G12" s="452"/>
      <c r="H12" s="441" t="s">
        <v>131</v>
      </c>
      <c r="I12" s="530">
        <f t="shared" si="0"/>
        <v>45873</v>
      </c>
      <c r="J12" s="438" t="s">
        <v>2566</v>
      </c>
      <c r="K12" s="573" t="s">
        <v>11891</v>
      </c>
      <c r="L12" s="1794"/>
    </row>
    <row r="13" spans="1:12" s="6" customFormat="1" ht="26">
      <c r="A13" s="612" t="s">
        <v>4164</v>
      </c>
      <c r="B13" s="419" t="s">
        <v>4165</v>
      </c>
      <c r="C13" s="323" t="s">
        <v>11368</v>
      </c>
      <c r="D13" s="440" t="s">
        <v>131</v>
      </c>
      <c r="E13" s="538">
        <v>45796</v>
      </c>
      <c r="F13" s="453" t="s">
        <v>2566</v>
      </c>
      <c r="G13" s="452"/>
      <c r="H13" s="441" t="s">
        <v>131</v>
      </c>
      <c r="I13" s="530">
        <f t="shared" si="0"/>
        <v>45873</v>
      </c>
      <c r="J13" s="438" t="s">
        <v>2566</v>
      </c>
      <c r="K13" s="573" t="s">
        <v>11891</v>
      </c>
      <c r="L13" s="1794"/>
    </row>
    <row r="14" spans="1:12" s="21" customFormat="1">
      <c r="A14" s="612" t="s">
        <v>4166</v>
      </c>
      <c r="B14" s="419" t="s">
        <v>4167</v>
      </c>
      <c r="C14" s="331" t="s">
        <v>1997</v>
      </c>
      <c r="D14" s="440" t="s">
        <v>131</v>
      </c>
      <c r="E14" s="538">
        <v>45796</v>
      </c>
      <c r="F14" s="453" t="s">
        <v>2566</v>
      </c>
      <c r="G14" s="452"/>
      <c r="H14" s="441" t="s">
        <v>131</v>
      </c>
      <c r="I14" s="530">
        <f t="shared" si="0"/>
        <v>45873</v>
      </c>
      <c r="J14" s="438" t="s">
        <v>2566</v>
      </c>
      <c r="K14" s="573"/>
      <c r="L14" s="1793"/>
    </row>
    <row r="15" spans="1:12" s="21" customFormat="1">
      <c r="A15" s="612" t="s">
        <v>4168</v>
      </c>
      <c r="B15" s="419" t="s">
        <v>4169</v>
      </c>
      <c r="C15" s="323" t="s">
        <v>11368</v>
      </c>
      <c r="D15" s="440" t="s">
        <v>131</v>
      </c>
      <c r="E15" s="538">
        <v>45796</v>
      </c>
      <c r="F15" s="453" t="s">
        <v>2566</v>
      </c>
      <c r="G15" s="452"/>
      <c r="H15" s="441" t="s">
        <v>131</v>
      </c>
      <c r="I15" s="530">
        <f t="shared" si="0"/>
        <v>45873</v>
      </c>
      <c r="J15" s="438" t="s">
        <v>2566</v>
      </c>
      <c r="K15" s="573" t="s">
        <v>11891</v>
      </c>
      <c r="L15" s="1794"/>
    </row>
    <row r="16" spans="1:12" s="21" customFormat="1" ht="26">
      <c r="A16" s="612" t="s">
        <v>4170</v>
      </c>
      <c r="B16" s="419" t="s">
        <v>4171</v>
      </c>
      <c r="C16" s="331" t="s">
        <v>983</v>
      </c>
      <c r="D16" s="440" t="s">
        <v>131</v>
      </c>
      <c r="E16" s="538">
        <v>45796</v>
      </c>
      <c r="F16" s="453" t="s">
        <v>2566</v>
      </c>
      <c r="G16" s="452"/>
      <c r="H16" s="441" t="s">
        <v>131</v>
      </c>
      <c r="I16" s="530">
        <f t="shared" si="0"/>
        <v>45873</v>
      </c>
      <c r="J16" s="438" t="s">
        <v>2566</v>
      </c>
      <c r="K16" s="573"/>
      <c r="L16" s="1793"/>
    </row>
    <row r="17" spans="1:12" s="21" customFormat="1">
      <c r="A17" s="612" t="s">
        <v>4172</v>
      </c>
      <c r="B17" s="419" t="s">
        <v>4173</v>
      </c>
      <c r="C17" s="331" t="s">
        <v>983</v>
      </c>
      <c r="D17" s="440" t="s">
        <v>131</v>
      </c>
      <c r="E17" s="538">
        <v>45796</v>
      </c>
      <c r="F17" s="453" t="s">
        <v>2566</v>
      </c>
      <c r="G17" s="452"/>
      <c r="H17" s="441" t="s">
        <v>131</v>
      </c>
      <c r="I17" s="530">
        <f t="shared" si="0"/>
        <v>45873</v>
      </c>
      <c r="J17" s="438" t="s">
        <v>2566</v>
      </c>
      <c r="K17" s="573"/>
      <c r="L17" s="1793"/>
    </row>
    <row r="18" spans="1:12" s="6" customFormat="1" ht="26">
      <c r="A18" s="612" t="s">
        <v>4174</v>
      </c>
      <c r="B18" s="419" t="s">
        <v>4175</v>
      </c>
      <c r="C18" s="331" t="s">
        <v>983</v>
      </c>
      <c r="D18" s="440" t="s">
        <v>131</v>
      </c>
      <c r="E18" s="538">
        <v>45796</v>
      </c>
      <c r="F18" s="453" t="s">
        <v>2566</v>
      </c>
      <c r="G18" s="452"/>
      <c r="H18" s="441" t="s">
        <v>131</v>
      </c>
      <c r="I18" s="530">
        <f t="shared" si="0"/>
        <v>45873</v>
      </c>
      <c r="J18" s="438" t="s">
        <v>2566</v>
      </c>
      <c r="K18" s="573"/>
      <c r="L18" s="1794"/>
    </row>
    <row r="19" spans="1:12" s="6" customFormat="1" ht="26">
      <c r="A19" s="612" t="s">
        <v>4176</v>
      </c>
      <c r="B19" s="419" t="s">
        <v>4177</v>
      </c>
      <c r="C19" s="331" t="s">
        <v>983</v>
      </c>
      <c r="D19" s="440" t="s">
        <v>131</v>
      </c>
      <c r="E19" s="538">
        <v>45796</v>
      </c>
      <c r="F19" s="453" t="s">
        <v>2566</v>
      </c>
      <c r="G19" s="452"/>
      <c r="H19" s="441" t="s">
        <v>131</v>
      </c>
      <c r="I19" s="530">
        <f t="shared" si="0"/>
        <v>45873</v>
      </c>
      <c r="J19" s="438" t="s">
        <v>2566</v>
      </c>
      <c r="K19" s="573"/>
      <c r="L19" s="1794"/>
    </row>
    <row r="20" spans="1:12" s="6" customFormat="1" ht="26">
      <c r="A20" s="612" t="s">
        <v>4178</v>
      </c>
      <c r="B20" s="419" t="s">
        <v>4179</v>
      </c>
      <c r="C20" s="331" t="s">
        <v>1001</v>
      </c>
      <c r="D20" s="440" t="s">
        <v>131</v>
      </c>
      <c r="E20" s="538">
        <v>45796</v>
      </c>
      <c r="F20" s="453" t="s">
        <v>2566</v>
      </c>
      <c r="G20" s="452"/>
      <c r="H20" s="441" t="s">
        <v>131</v>
      </c>
      <c r="I20" s="530">
        <f t="shared" si="0"/>
        <v>45873</v>
      </c>
      <c r="J20" s="438" t="s">
        <v>2566</v>
      </c>
      <c r="K20" s="573"/>
      <c r="L20" s="1794"/>
    </row>
    <row r="21" spans="1:12" s="6" customFormat="1" ht="26">
      <c r="A21" s="612" t="s">
        <v>4180</v>
      </c>
      <c r="B21" s="419" t="s">
        <v>4181</v>
      </c>
      <c r="C21" s="323" t="s">
        <v>11368</v>
      </c>
      <c r="D21" s="440" t="s">
        <v>131</v>
      </c>
      <c r="E21" s="538">
        <v>45796</v>
      </c>
      <c r="F21" s="453" t="s">
        <v>2566</v>
      </c>
      <c r="G21" s="452"/>
      <c r="H21" s="441" t="s">
        <v>131</v>
      </c>
      <c r="I21" s="530">
        <f t="shared" si="0"/>
        <v>45873</v>
      </c>
      <c r="J21" s="438" t="s">
        <v>2566</v>
      </c>
      <c r="K21" s="573" t="s">
        <v>11891</v>
      </c>
      <c r="L21" s="1794"/>
    </row>
    <row r="22" spans="1:12" s="21" customFormat="1" ht="26">
      <c r="A22" s="612" t="s">
        <v>4182</v>
      </c>
      <c r="B22" s="419" t="s">
        <v>4183</v>
      </c>
      <c r="C22" s="331" t="s">
        <v>1001</v>
      </c>
      <c r="D22" s="440" t="s">
        <v>131</v>
      </c>
      <c r="E22" s="538">
        <v>45796</v>
      </c>
      <c r="F22" s="453" t="s">
        <v>2566</v>
      </c>
      <c r="G22" s="452"/>
      <c r="H22" s="441" t="s">
        <v>131</v>
      </c>
      <c r="I22" s="530">
        <f t="shared" si="0"/>
        <v>45873</v>
      </c>
      <c r="J22" s="438" t="s">
        <v>2566</v>
      </c>
      <c r="K22" s="573"/>
      <c r="L22" s="1793"/>
    </row>
    <row r="23" spans="1:12" s="21" customFormat="1">
      <c r="A23" s="612" t="s">
        <v>4184</v>
      </c>
      <c r="B23" s="419" t="s">
        <v>4185</v>
      </c>
      <c r="C23" s="331" t="s">
        <v>983</v>
      </c>
      <c r="D23" s="440" t="s">
        <v>131</v>
      </c>
      <c r="E23" s="538">
        <v>45796</v>
      </c>
      <c r="F23" s="453" t="s">
        <v>2566</v>
      </c>
      <c r="G23" s="452"/>
      <c r="H23" s="441" t="s">
        <v>131</v>
      </c>
      <c r="I23" s="530">
        <f t="shared" si="0"/>
        <v>45873</v>
      </c>
      <c r="J23" s="438" t="s">
        <v>2566</v>
      </c>
      <c r="K23" s="573"/>
      <c r="L23" s="1793"/>
    </row>
    <row r="24" spans="1:12" s="6" customFormat="1" ht="26">
      <c r="A24" s="612" t="s">
        <v>4186</v>
      </c>
      <c r="B24" s="419" t="s">
        <v>4187</v>
      </c>
      <c r="C24" s="323" t="s">
        <v>11368</v>
      </c>
      <c r="D24" s="440" t="s">
        <v>131</v>
      </c>
      <c r="E24" s="538">
        <v>45796</v>
      </c>
      <c r="F24" s="453" t="s">
        <v>2566</v>
      </c>
      <c r="G24" s="452"/>
      <c r="H24" s="441" t="s">
        <v>131</v>
      </c>
      <c r="I24" s="530">
        <f t="shared" si="0"/>
        <v>45873</v>
      </c>
      <c r="J24" s="438" t="s">
        <v>2566</v>
      </c>
      <c r="K24" s="573" t="s">
        <v>11891</v>
      </c>
      <c r="L24" s="1794"/>
    </row>
    <row r="25" spans="1:12" s="21" customFormat="1">
      <c r="A25" s="612" t="s">
        <v>4188</v>
      </c>
      <c r="B25" s="419" t="s">
        <v>4189</v>
      </c>
      <c r="C25" s="331" t="s">
        <v>983</v>
      </c>
      <c r="D25" s="440" t="s">
        <v>131</v>
      </c>
      <c r="E25" s="538">
        <v>45796</v>
      </c>
      <c r="F25" s="453" t="s">
        <v>2566</v>
      </c>
      <c r="G25" s="452"/>
      <c r="H25" s="441" t="s">
        <v>131</v>
      </c>
      <c r="I25" s="530">
        <f t="shared" si="0"/>
        <v>45873</v>
      </c>
      <c r="J25" s="438" t="s">
        <v>2566</v>
      </c>
      <c r="K25" s="573"/>
      <c r="L25" s="1793"/>
    </row>
    <row r="26" spans="1:12" s="21" customFormat="1">
      <c r="A26" s="612" t="s">
        <v>4190</v>
      </c>
      <c r="B26" s="419" t="s">
        <v>4191</v>
      </c>
      <c r="C26" s="331" t="s">
        <v>983</v>
      </c>
      <c r="D26" s="440" t="s">
        <v>131</v>
      </c>
      <c r="E26" s="538">
        <v>45796</v>
      </c>
      <c r="F26" s="453" t="s">
        <v>2566</v>
      </c>
      <c r="G26" s="452"/>
      <c r="H26" s="441" t="s">
        <v>131</v>
      </c>
      <c r="I26" s="530">
        <f t="shared" si="0"/>
        <v>45873</v>
      </c>
      <c r="J26" s="438" t="s">
        <v>2566</v>
      </c>
      <c r="K26" s="573"/>
      <c r="L26" s="1793"/>
    </row>
    <row r="27" spans="1:12" s="21" customFormat="1">
      <c r="A27" s="612" t="s">
        <v>4192</v>
      </c>
      <c r="B27" s="419" t="s">
        <v>4193</v>
      </c>
      <c r="C27" s="331" t="s">
        <v>983</v>
      </c>
      <c r="D27" s="440" t="s">
        <v>131</v>
      </c>
      <c r="E27" s="538">
        <v>45796</v>
      </c>
      <c r="F27" s="453" t="s">
        <v>2566</v>
      </c>
      <c r="G27" s="452"/>
      <c r="H27" s="441" t="s">
        <v>131</v>
      </c>
      <c r="I27" s="530">
        <f t="shared" si="0"/>
        <v>45873</v>
      </c>
      <c r="J27" s="438" t="s">
        <v>2566</v>
      </c>
      <c r="K27" s="573"/>
      <c r="L27" s="1793"/>
    </row>
    <row r="28" spans="1:12" s="21" customFormat="1">
      <c r="A28" s="612" t="s">
        <v>4194</v>
      </c>
      <c r="B28" s="419" t="s">
        <v>4195</v>
      </c>
      <c r="C28" s="331" t="s">
        <v>1001</v>
      </c>
      <c r="D28" s="440" t="s">
        <v>131</v>
      </c>
      <c r="E28" s="538">
        <v>45796</v>
      </c>
      <c r="F28" s="453" t="s">
        <v>2566</v>
      </c>
      <c r="G28" s="452"/>
      <c r="H28" s="441" t="s">
        <v>131</v>
      </c>
      <c r="I28" s="530">
        <f t="shared" si="0"/>
        <v>45873</v>
      </c>
      <c r="J28" s="438" t="s">
        <v>2566</v>
      </c>
      <c r="K28" s="573"/>
      <c r="L28" s="1793"/>
    </row>
    <row r="29" spans="1:12" s="21" customFormat="1">
      <c r="A29" s="612" t="s">
        <v>4196</v>
      </c>
      <c r="B29" s="419" t="s">
        <v>4197</v>
      </c>
      <c r="C29" s="331" t="s">
        <v>1001</v>
      </c>
      <c r="D29" s="440" t="s">
        <v>131</v>
      </c>
      <c r="E29" s="538">
        <v>45796</v>
      </c>
      <c r="F29" s="453" t="s">
        <v>2566</v>
      </c>
      <c r="G29" s="452"/>
      <c r="H29" s="441" t="s">
        <v>131</v>
      </c>
      <c r="I29" s="530">
        <f t="shared" si="0"/>
        <v>45873</v>
      </c>
      <c r="J29" s="438" t="s">
        <v>2566</v>
      </c>
      <c r="K29" s="573"/>
      <c r="L29" s="1793"/>
    </row>
    <row r="30" spans="1:12" s="21" customFormat="1">
      <c r="A30" s="612" t="s">
        <v>4198</v>
      </c>
      <c r="B30" s="419" t="s">
        <v>4199</v>
      </c>
      <c r="C30" s="323" t="s">
        <v>11368</v>
      </c>
      <c r="D30" s="440" t="s">
        <v>131</v>
      </c>
      <c r="E30" s="538">
        <v>45796</v>
      </c>
      <c r="F30" s="453" t="s">
        <v>2566</v>
      </c>
      <c r="G30" s="452"/>
      <c r="H30" s="441" t="s">
        <v>131</v>
      </c>
      <c r="I30" s="530">
        <f t="shared" si="0"/>
        <v>45873</v>
      </c>
      <c r="J30" s="438" t="s">
        <v>2566</v>
      </c>
      <c r="K30" s="573" t="s">
        <v>11891</v>
      </c>
      <c r="L30" s="1794"/>
    </row>
    <row r="31" spans="1:12" s="21" customFormat="1">
      <c r="A31" s="612" t="s">
        <v>4200</v>
      </c>
      <c r="B31" s="419" t="s">
        <v>4201</v>
      </c>
      <c r="C31" s="323" t="s">
        <v>11368</v>
      </c>
      <c r="D31" s="440" t="s">
        <v>131</v>
      </c>
      <c r="E31" s="538">
        <v>45796</v>
      </c>
      <c r="F31" s="453" t="s">
        <v>2566</v>
      </c>
      <c r="G31" s="452"/>
      <c r="H31" s="441" t="s">
        <v>131</v>
      </c>
      <c r="I31" s="530">
        <f t="shared" si="0"/>
        <v>45873</v>
      </c>
      <c r="J31" s="438" t="s">
        <v>2566</v>
      </c>
      <c r="K31" s="573" t="s">
        <v>11891</v>
      </c>
      <c r="L31" s="1794"/>
    </row>
    <row r="32" spans="1:12" s="6" customFormat="1" ht="26">
      <c r="A32" s="612" t="s">
        <v>4202</v>
      </c>
      <c r="B32" s="419" t="s">
        <v>4203</v>
      </c>
      <c r="C32" s="323" t="s">
        <v>11368</v>
      </c>
      <c r="D32" s="440" t="s">
        <v>131</v>
      </c>
      <c r="E32" s="538">
        <v>45796</v>
      </c>
      <c r="F32" s="453" t="s">
        <v>2566</v>
      </c>
      <c r="G32" s="452"/>
      <c r="H32" s="441" t="s">
        <v>131</v>
      </c>
      <c r="I32" s="530">
        <f t="shared" si="0"/>
        <v>45873</v>
      </c>
      <c r="J32" s="438" t="s">
        <v>2566</v>
      </c>
      <c r="K32" s="573" t="s">
        <v>11891</v>
      </c>
      <c r="L32" s="1794"/>
    </row>
    <row r="33" spans="1:12" s="6" customFormat="1" ht="26">
      <c r="A33" s="612" t="s">
        <v>4204</v>
      </c>
      <c r="B33" s="419" t="s">
        <v>4175</v>
      </c>
      <c r="C33" s="331" t="s">
        <v>1001</v>
      </c>
      <c r="D33" s="440" t="s">
        <v>131</v>
      </c>
      <c r="E33" s="538">
        <v>45796</v>
      </c>
      <c r="F33" s="453" t="s">
        <v>1004</v>
      </c>
      <c r="G33" s="452"/>
      <c r="H33" s="441" t="s">
        <v>131</v>
      </c>
      <c r="I33" s="530">
        <f t="shared" si="0"/>
        <v>45873</v>
      </c>
      <c r="J33" s="468" t="s">
        <v>1004</v>
      </c>
      <c r="K33" s="333"/>
      <c r="L33" s="1794"/>
    </row>
    <row r="34" spans="1:12" s="6" customFormat="1" ht="26">
      <c r="A34" s="612" t="s">
        <v>4205</v>
      </c>
      <c r="B34" s="419" t="s">
        <v>4177</v>
      </c>
      <c r="C34" s="331" t="s">
        <v>10734</v>
      </c>
      <c r="D34" s="440" t="s">
        <v>131</v>
      </c>
      <c r="E34" s="538">
        <v>45796</v>
      </c>
      <c r="F34" s="453" t="s">
        <v>1004</v>
      </c>
      <c r="G34" s="452" t="s">
        <v>11070</v>
      </c>
      <c r="H34" s="441" t="s">
        <v>131</v>
      </c>
      <c r="I34" s="530">
        <f t="shared" si="0"/>
        <v>45873</v>
      </c>
      <c r="J34" s="468" t="s">
        <v>1004</v>
      </c>
      <c r="K34" s="333"/>
      <c r="L34" s="1794"/>
    </row>
    <row r="35" spans="1:12" s="6" customFormat="1" ht="26">
      <c r="A35" s="612" t="s">
        <v>4206</v>
      </c>
      <c r="B35" s="419" t="s">
        <v>4177</v>
      </c>
      <c r="C35" s="331" t="s">
        <v>1001</v>
      </c>
      <c r="D35" s="440" t="s">
        <v>131</v>
      </c>
      <c r="E35" s="538">
        <v>45796</v>
      </c>
      <c r="F35" s="453" t="s">
        <v>1004</v>
      </c>
      <c r="G35" s="452"/>
      <c r="H35" s="441" t="s">
        <v>131</v>
      </c>
      <c r="I35" s="530">
        <f t="shared" si="0"/>
        <v>45873</v>
      </c>
      <c r="J35" s="468" t="s">
        <v>1004</v>
      </c>
      <c r="K35" s="333"/>
      <c r="L35" s="1794"/>
    </row>
    <row r="36" spans="1:12" s="6" customFormat="1">
      <c r="A36" s="612" t="s">
        <v>4207</v>
      </c>
      <c r="B36" s="419" t="s">
        <v>4208</v>
      </c>
      <c r="C36" s="331" t="s">
        <v>1001</v>
      </c>
      <c r="D36" s="440" t="s">
        <v>131</v>
      </c>
      <c r="E36" s="538">
        <v>45796</v>
      </c>
      <c r="F36" s="453" t="s">
        <v>1004</v>
      </c>
      <c r="G36" s="452"/>
      <c r="H36" s="441" t="s">
        <v>131</v>
      </c>
      <c r="I36" s="530">
        <f t="shared" si="0"/>
        <v>45873</v>
      </c>
      <c r="J36" s="468" t="s">
        <v>1004</v>
      </c>
      <c r="K36" s="333"/>
      <c r="L36" s="1794"/>
    </row>
    <row r="37" spans="1:12" s="6" customFormat="1">
      <c r="A37" s="612" t="s">
        <v>4209</v>
      </c>
      <c r="B37" s="419" t="s">
        <v>4208</v>
      </c>
      <c r="C37" s="331" t="s">
        <v>1001</v>
      </c>
      <c r="D37" s="440" t="s">
        <v>131</v>
      </c>
      <c r="E37" s="538">
        <v>45796</v>
      </c>
      <c r="F37" s="453" t="s">
        <v>1004</v>
      </c>
      <c r="G37" s="452"/>
      <c r="H37" s="441" t="s">
        <v>131</v>
      </c>
      <c r="I37" s="530">
        <f t="shared" si="0"/>
        <v>45873</v>
      </c>
      <c r="J37" s="468" t="s">
        <v>1004</v>
      </c>
      <c r="K37" s="333"/>
      <c r="L37" s="1794"/>
    </row>
    <row r="38" spans="1:12" s="6" customFormat="1">
      <c r="A38" s="612" t="s">
        <v>4210</v>
      </c>
      <c r="B38" s="419" t="s">
        <v>4208</v>
      </c>
      <c r="C38" s="331" t="s">
        <v>1001</v>
      </c>
      <c r="D38" s="440" t="s">
        <v>131</v>
      </c>
      <c r="E38" s="538">
        <v>45796</v>
      </c>
      <c r="F38" s="453" t="s">
        <v>1004</v>
      </c>
      <c r="G38" s="452"/>
      <c r="H38" s="441" t="s">
        <v>131</v>
      </c>
      <c r="I38" s="530">
        <f t="shared" si="0"/>
        <v>45873</v>
      </c>
      <c r="J38" s="468" t="s">
        <v>1004</v>
      </c>
      <c r="K38" s="333"/>
      <c r="L38" s="1794"/>
    </row>
    <row r="39" spans="1:12" s="6" customFormat="1">
      <c r="A39" s="612" t="s">
        <v>4211</v>
      </c>
      <c r="B39" s="419" t="s">
        <v>4195</v>
      </c>
      <c r="C39" s="331" t="s">
        <v>1001</v>
      </c>
      <c r="D39" s="440" t="s">
        <v>131</v>
      </c>
      <c r="E39" s="538">
        <v>45796</v>
      </c>
      <c r="F39" s="453" t="s">
        <v>1004</v>
      </c>
      <c r="G39" s="452"/>
      <c r="H39" s="441" t="s">
        <v>131</v>
      </c>
      <c r="I39" s="530">
        <f t="shared" si="0"/>
        <v>45873</v>
      </c>
      <c r="J39" s="468" t="s">
        <v>1004</v>
      </c>
      <c r="K39" s="333"/>
      <c r="L39" s="1794"/>
    </row>
    <row r="40" spans="1:12" s="21" customFormat="1">
      <c r="A40" s="612" t="s">
        <v>4212</v>
      </c>
      <c r="B40" s="419" t="s">
        <v>4213</v>
      </c>
      <c r="C40" s="331" t="s">
        <v>983</v>
      </c>
      <c r="D40" s="440" t="s">
        <v>131</v>
      </c>
      <c r="E40" s="538">
        <v>45796</v>
      </c>
      <c r="F40" s="453" t="s">
        <v>2566</v>
      </c>
      <c r="G40" s="452"/>
      <c r="H40" s="441" t="s">
        <v>131</v>
      </c>
      <c r="I40" s="530">
        <f t="shared" si="0"/>
        <v>45873</v>
      </c>
      <c r="J40" s="438" t="s">
        <v>2566</v>
      </c>
      <c r="K40" s="573"/>
      <c r="L40" s="1793"/>
    </row>
    <row r="41" spans="1:12" s="21" customFormat="1">
      <c r="A41" s="612" t="s">
        <v>4214</v>
      </c>
      <c r="B41" s="419" t="s">
        <v>4213</v>
      </c>
      <c r="C41" s="331" t="s">
        <v>983</v>
      </c>
      <c r="D41" s="440" t="s">
        <v>131</v>
      </c>
      <c r="E41" s="538">
        <v>45796</v>
      </c>
      <c r="F41" s="453" t="s">
        <v>2566</v>
      </c>
      <c r="G41" s="452"/>
      <c r="H41" s="441" t="s">
        <v>131</v>
      </c>
      <c r="I41" s="530">
        <f t="shared" si="0"/>
        <v>45873</v>
      </c>
      <c r="J41" s="438" t="s">
        <v>2566</v>
      </c>
      <c r="K41" s="573"/>
      <c r="L41" s="1793"/>
    </row>
    <row r="42" spans="1:12" s="21" customFormat="1">
      <c r="A42" s="612" t="s">
        <v>4215</v>
      </c>
      <c r="B42" s="419" t="s">
        <v>4213</v>
      </c>
      <c r="C42" s="331" t="s">
        <v>983</v>
      </c>
      <c r="D42" s="440" t="s">
        <v>131</v>
      </c>
      <c r="E42" s="538">
        <v>45796</v>
      </c>
      <c r="F42" s="453" t="s">
        <v>2566</v>
      </c>
      <c r="G42" s="452"/>
      <c r="H42" s="441" t="s">
        <v>131</v>
      </c>
      <c r="I42" s="530">
        <f t="shared" si="0"/>
        <v>45873</v>
      </c>
      <c r="J42" s="438" t="s">
        <v>2566</v>
      </c>
      <c r="K42" s="573"/>
      <c r="L42" s="1793"/>
    </row>
    <row r="43" spans="1:12" s="21" customFormat="1">
      <c r="A43" s="612" t="s">
        <v>4216</v>
      </c>
      <c r="B43" s="419" t="s">
        <v>4217</v>
      </c>
      <c r="C43" s="331" t="s">
        <v>983</v>
      </c>
      <c r="D43" s="440" t="s">
        <v>131</v>
      </c>
      <c r="E43" s="538">
        <v>45796</v>
      </c>
      <c r="F43" s="453" t="s">
        <v>2566</v>
      </c>
      <c r="G43" s="452"/>
      <c r="H43" s="441" t="s">
        <v>131</v>
      </c>
      <c r="I43" s="530">
        <f t="shared" si="0"/>
        <v>45873</v>
      </c>
      <c r="J43" s="438" t="s">
        <v>2566</v>
      </c>
      <c r="K43" s="573"/>
      <c r="L43" s="1793"/>
    </row>
    <row r="44" spans="1:12" s="21" customFormat="1">
      <c r="A44" s="612" t="s">
        <v>4218</v>
      </c>
      <c r="B44" s="419" t="s">
        <v>4213</v>
      </c>
      <c r="C44" s="331" t="s">
        <v>1135</v>
      </c>
      <c r="D44" s="440" t="s">
        <v>131</v>
      </c>
      <c r="E44" s="538">
        <v>45796</v>
      </c>
      <c r="F44" s="453" t="s">
        <v>2566</v>
      </c>
      <c r="G44" s="452"/>
      <c r="H44" s="441" t="s">
        <v>131</v>
      </c>
      <c r="I44" s="530">
        <f t="shared" si="0"/>
        <v>45873</v>
      </c>
      <c r="J44" s="468" t="s">
        <v>2566</v>
      </c>
      <c r="K44" s="333"/>
      <c r="L44" s="1793"/>
    </row>
    <row r="45" spans="1:12" s="21" customFormat="1">
      <c r="A45" s="612" t="s">
        <v>4219</v>
      </c>
      <c r="B45" s="419" t="s">
        <v>982</v>
      </c>
      <c r="C45" s="331" t="s">
        <v>1001</v>
      </c>
      <c r="D45" s="440"/>
      <c r="E45" s="538"/>
      <c r="F45" s="453"/>
      <c r="G45" s="452"/>
      <c r="H45" s="441"/>
      <c r="I45" s="530"/>
      <c r="J45" s="468"/>
      <c r="K45" s="333"/>
      <c r="L45" s="1793"/>
    </row>
    <row r="46" spans="1:12" s="6" customFormat="1" ht="26">
      <c r="A46" s="612" t="s">
        <v>4220</v>
      </c>
      <c r="B46" s="419" t="s">
        <v>4221</v>
      </c>
      <c r="C46" s="331" t="s">
        <v>692</v>
      </c>
      <c r="D46" s="440" t="s">
        <v>131</v>
      </c>
      <c r="E46" s="538">
        <v>45796</v>
      </c>
      <c r="F46" s="453" t="s">
        <v>2566</v>
      </c>
      <c r="G46" s="452"/>
      <c r="H46" s="441" t="s">
        <v>131</v>
      </c>
      <c r="I46" s="530">
        <f t="shared" si="0"/>
        <v>45873</v>
      </c>
      <c r="J46" s="438" t="s">
        <v>2566</v>
      </c>
      <c r="K46" s="573"/>
      <c r="L46" s="1794"/>
    </row>
    <row r="47" spans="1:12" s="6" customFormat="1" ht="26">
      <c r="A47" s="612" t="s">
        <v>4222</v>
      </c>
      <c r="B47" s="419" t="s">
        <v>4223</v>
      </c>
      <c r="C47" s="331" t="s">
        <v>692</v>
      </c>
      <c r="D47" s="440" t="s">
        <v>131</v>
      </c>
      <c r="E47" s="538">
        <v>45796</v>
      </c>
      <c r="F47" s="453" t="s">
        <v>2566</v>
      </c>
      <c r="G47" s="452"/>
      <c r="H47" s="441" t="s">
        <v>131</v>
      </c>
      <c r="I47" s="530">
        <f t="shared" si="0"/>
        <v>45873</v>
      </c>
      <c r="J47" s="438" t="s">
        <v>2566</v>
      </c>
      <c r="K47" s="573"/>
      <c r="L47" s="1794"/>
    </row>
    <row r="48" spans="1:12" s="21" customFormat="1">
      <c r="A48" s="612" t="s">
        <v>4224</v>
      </c>
      <c r="B48" s="419" t="s">
        <v>4225</v>
      </c>
      <c r="C48" s="331" t="s">
        <v>1890</v>
      </c>
      <c r="D48" s="440" t="s">
        <v>131</v>
      </c>
      <c r="E48" s="538">
        <v>45796</v>
      </c>
      <c r="F48" s="453" t="s">
        <v>2566</v>
      </c>
      <c r="G48" s="452"/>
      <c r="H48" s="441" t="s">
        <v>131</v>
      </c>
      <c r="I48" s="530">
        <f t="shared" si="0"/>
        <v>45873</v>
      </c>
      <c r="J48" s="438" t="s">
        <v>2566</v>
      </c>
      <c r="K48" s="573"/>
      <c r="L48" s="1793"/>
    </row>
    <row r="49" spans="1:12" s="21" customFormat="1">
      <c r="A49" s="612" t="s">
        <v>4226</v>
      </c>
      <c r="B49" s="419" t="s">
        <v>4167</v>
      </c>
      <c r="C49" s="331" t="s">
        <v>983</v>
      </c>
      <c r="D49" s="440" t="s">
        <v>131</v>
      </c>
      <c r="E49" s="538">
        <v>45796</v>
      </c>
      <c r="F49" s="453" t="s">
        <v>2566</v>
      </c>
      <c r="G49" s="452"/>
      <c r="H49" s="441" t="s">
        <v>131</v>
      </c>
      <c r="I49" s="530">
        <f t="shared" si="0"/>
        <v>45873</v>
      </c>
      <c r="J49" s="438" t="s">
        <v>2566</v>
      </c>
      <c r="K49" s="573"/>
      <c r="L49" s="1793"/>
    </row>
    <row r="50" spans="1:12" s="21" customFormat="1">
      <c r="A50" s="612" t="s">
        <v>4227</v>
      </c>
      <c r="B50" s="419" t="s">
        <v>4169</v>
      </c>
      <c r="C50" s="331" t="s">
        <v>983</v>
      </c>
      <c r="D50" s="440" t="s">
        <v>131</v>
      </c>
      <c r="E50" s="538">
        <v>45796</v>
      </c>
      <c r="F50" s="453" t="s">
        <v>2566</v>
      </c>
      <c r="G50" s="452"/>
      <c r="H50" s="441" t="s">
        <v>131</v>
      </c>
      <c r="I50" s="530">
        <f t="shared" si="0"/>
        <v>45873</v>
      </c>
      <c r="J50" s="438" t="s">
        <v>2566</v>
      </c>
      <c r="K50" s="573"/>
      <c r="L50" s="1793"/>
    </row>
    <row r="51" spans="1:12" s="21" customFormat="1" ht="26">
      <c r="A51" s="612" t="s">
        <v>4228</v>
      </c>
      <c r="B51" s="419" t="s">
        <v>4229</v>
      </c>
      <c r="C51" s="331" t="s">
        <v>983</v>
      </c>
      <c r="D51" s="440" t="s">
        <v>131</v>
      </c>
      <c r="E51" s="538">
        <v>45796</v>
      </c>
      <c r="F51" s="453" t="s">
        <v>2566</v>
      </c>
      <c r="G51" s="452"/>
      <c r="H51" s="441" t="s">
        <v>131</v>
      </c>
      <c r="I51" s="530">
        <f t="shared" si="0"/>
        <v>45873</v>
      </c>
      <c r="J51" s="438" t="s">
        <v>2566</v>
      </c>
      <c r="K51" s="573"/>
      <c r="L51" s="1793"/>
    </row>
    <row r="52" spans="1:12" s="21" customFormat="1">
      <c r="A52" s="612" t="s">
        <v>4230</v>
      </c>
      <c r="B52" s="419" t="s">
        <v>4231</v>
      </c>
      <c r="C52" s="331" t="s">
        <v>983</v>
      </c>
      <c r="D52" s="440" t="s">
        <v>131</v>
      </c>
      <c r="E52" s="538">
        <v>45796</v>
      </c>
      <c r="F52" s="453" t="s">
        <v>2566</v>
      </c>
      <c r="G52" s="452"/>
      <c r="H52" s="441" t="s">
        <v>131</v>
      </c>
      <c r="I52" s="530">
        <f t="shared" si="0"/>
        <v>45873</v>
      </c>
      <c r="J52" s="438" t="s">
        <v>2566</v>
      </c>
      <c r="K52" s="573"/>
      <c r="L52" s="1793"/>
    </row>
    <row r="53" spans="1:12" s="21" customFormat="1">
      <c r="A53" s="612" t="s">
        <v>4232</v>
      </c>
      <c r="B53" s="419" t="s">
        <v>4233</v>
      </c>
      <c r="C53" s="331" t="s">
        <v>983</v>
      </c>
      <c r="D53" s="440" t="s">
        <v>131</v>
      </c>
      <c r="E53" s="538">
        <v>45796</v>
      </c>
      <c r="F53" s="453" t="s">
        <v>2566</v>
      </c>
      <c r="G53" s="452"/>
      <c r="H53" s="441" t="s">
        <v>131</v>
      </c>
      <c r="I53" s="530">
        <f t="shared" si="0"/>
        <v>45873</v>
      </c>
      <c r="J53" s="438" t="s">
        <v>2566</v>
      </c>
      <c r="K53" s="573"/>
      <c r="L53" s="1793"/>
    </row>
    <row r="54" spans="1:12" s="21" customFormat="1" ht="26">
      <c r="A54" s="612" t="s">
        <v>4234</v>
      </c>
      <c r="B54" s="419" t="s">
        <v>4235</v>
      </c>
      <c r="C54" s="331" t="s">
        <v>983</v>
      </c>
      <c r="D54" s="440" t="s">
        <v>131</v>
      </c>
      <c r="E54" s="538">
        <v>45796</v>
      </c>
      <c r="F54" s="453" t="s">
        <v>2566</v>
      </c>
      <c r="G54" s="452"/>
      <c r="H54" s="441" t="s">
        <v>131</v>
      </c>
      <c r="I54" s="530">
        <f t="shared" si="0"/>
        <v>45873</v>
      </c>
      <c r="J54" s="438" t="s">
        <v>2566</v>
      </c>
      <c r="K54" s="573"/>
      <c r="L54" s="1793"/>
    </row>
    <row r="55" spans="1:12" s="21" customFormat="1" ht="26">
      <c r="A55" s="612" t="s">
        <v>4236</v>
      </c>
      <c r="B55" s="419" t="s">
        <v>4237</v>
      </c>
      <c r="C55" s="331" t="s">
        <v>983</v>
      </c>
      <c r="D55" s="440" t="s">
        <v>131</v>
      </c>
      <c r="E55" s="538">
        <v>45796</v>
      </c>
      <c r="F55" s="453" t="s">
        <v>2566</v>
      </c>
      <c r="G55" s="452"/>
      <c r="H55" s="441" t="s">
        <v>131</v>
      </c>
      <c r="I55" s="530">
        <f t="shared" si="0"/>
        <v>45873</v>
      </c>
      <c r="J55" s="438" t="s">
        <v>2566</v>
      </c>
      <c r="K55" s="573"/>
      <c r="L55" s="1793"/>
    </row>
    <row r="56" spans="1:12" s="21" customFormat="1">
      <c r="A56" s="612" t="s">
        <v>4238</v>
      </c>
      <c r="B56" s="419" t="s">
        <v>4239</v>
      </c>
      <c r="C56" s="331" t="s">
        <v>983</v>
      </c>
      <c r="D56" s="440" t="s">
        <v>131</v>
      </c>
      <c r="E56" s="538">
        <v>45796</v>
      </c>
      <c r="F56" s="453" t="s">
        <v>2566</v>
      </c>
      <c r="G56" s="452"/>
      <c r="H56" s="441" t="s">
        <v>131</v>
      </c>
      <c r="I56" s="530">
        <f t="shared" si="0"/>
        <v>45873</v>
      </c>
      <c r="J56" s="438" t="s">
        <v>2566</v>
      </c>
      <c r="K56" s="573"/>
      <c r="L56" s="1793"/>
    </row>
    <row r="57" spans="1:12" s="21" customFormat="1" ht="26">
      <c r="A57" s="612" t="s">
        <v>4240</v>
      </c>
      <c r="B57" s="419" t="s">
        <v>4241</v>
      </c>
      <c r="C57" s="331" t="s">
        <v>692</v>
      </c>
      <c r="D57" s="440" t="s">
        <v>131</v>
      </c>
      <c r="E57" s="538">
        <v>45796</v>
      </c>
      <c r="F57" s="453" t="s">
        <v>2566</v>
      </c>
      <c r="G57" s="452"/>
      <c r="H57" s="441" t="s">
        <v>131</v>
      </c>
      <c r="I57" s="530">
        <f t="shared" si="0"/>
        <v>45873</v>
      </c>
      <c r="J57" s="438" t="s">
        <v>2566</v>
      </c>
      <c r="K57" s="573"/>
      <c r="L57" s="1793"/>
    </row>
    <row r="58" spans="1:12" s="21" customFormat="1" ht="26">
      <c r="A58" s="612" t="s">
        <v>4242</v>
      </c>
      <c r="B58" s="419" t="s">
        <v>4243</v>
      </c>
      <c r="C58" s="331" t="s">
        <v>692</v>
      </c>
      <c r="D58" s="440" t="s">
        <v>131</v>
      </c>
      <c r="E58" s="538">
        <v>45796</v>
      </c>
      <c r="F58" s="453" t="s">
        <v>2566</v>
      </c>
      <c r="G58" s="452"/>
      <c r="H58" s="441" t="s">
        <v>131</v>
      </c>
      <c r="I58" s="530">
        <f t="shared" si="0"/>
        <v>45873</v>
      </c>
      <c r="J58" s="438" t="s">
        <v>2566</v>
      </c>
      <c r="K58" s="573"/>
      <c r="L58" s="1793"/>
    </row>
    <row r="59" spans="1:12" s="21" customFormat="1">
      <c r="A59" s="612" t="s">
        <v>4244</v>
      </c>
      <c r="B59" s="419" t="s">
        <v>4245</v>
      </c>
      <c r="C59" s="331" t="s">
        <v>983</v>
      </c>
      <c r="D59" s="440" t="s">
        <v>131</v>
      </c>
      <c r="E59" s="538">
        <v>45796</v>
      </c>
      <c r="F59" s="453" t="s">
        <v>2566</v>
      </c>
      <c r="G59" s="452"/>
      <c r="H59" s="441" t="s">
        <v>131</v>
      </c>
      <c r="I59" s="530">
        <f t="shared" si="0"/>
        <v>45873</v>
      </c>
      <c r="J59" s="438" t="s">
        <v>2566</v>
      </c>
      <c r="K59" s="573"/>
      <c r="L59" s="1793"/>
    </row>
    <row r="60" spans="1:12" s="21" customFormat="1">
      <c r="A60" s="612" t="s">
        <v>4246</v>
      </c>
      <c r="B60" s="419" t="s">
        <v>4247</v>
      </c>
      <c r="C60" s="323" t="s">
        <v>11368</v>
      </c>
      <c r="D60" s="440" t="s">
        <v>131</v>
      </c>
      <c r="E60" s="538">
        <v>45796</v>
      </c>
      <c r="F60" s="453" t="s">
        <v>2566</v>
      </c>
      <c r="G60" s="452"/>
      <c r="H60" s="441" t="s">
        <v>131</v>
      </c>
      <c r="I60" s="530">
        <f t="shared" si="0"/>
        <v>45873</v>
      </c>
      <c r="J60" s="438" t="s">
        <v>2566</v>
      </c>
      <c r="K60" s="573" t="s">
        <v>11891</v>
      </c>
      <c r="L60" s="1794"/>
    </row>
    <row r="61" spans="1:12" s="21" customFormat="1">
      <c r="A61" s="612" t="s">
        <v>4248</v>
      </c>
      <c r="B61" s="419" t="s">
        <v>4249</v>
      </c>
      <c r="C61" s="331" t="s">
        <v>1135</v>
      </c>
      <c r="D61" s="440" t="s">
        <v>131</v>
      </c>
      <c r="E61" s="538">
        <v>45796</v>
      </c>
      <c r="F61" s="453" t="s">
        <v>2566</v>
      </c>
      <c r="G61" s="452"/>
      <c r="H61" s="441" t="s">
        <v>131</v>
      </c>
      <c r="I61" s="530">
        <f t="shared" si="0"/>
        <v>45873</v>
      </c>
      <c r="J61" s="438" t="s">
        <v>2566</v>
      </c>
      <c r="K61" s="333"/>
      <c r="L61" s="1793"/>
    </row>
    <row r="62" spans="1:12" s="21" customFormat="1">
      <c r="A62" s="612" t="s">
        <v>4250</v>
      </c>
      <c r="B62" s="419" t="s">
        <v>4251</v>
      </c>
      <c r="C62" s="331" t="s">
        <v>1001</v>
      </c>
      <c r="D62" s="440" t="s">
        <v>131</v>
      </c>
      <c r="E62" s="538">
        <v>45796</v>
      </c>
      <c r="F62" s="453" t="s">
        <v>1004</v>
      </c>
      <c r="G62" s="452"/>
      <c r="H62" s="441" t="s">
        <v>131</v>
      </c>
      <c r="I62" s="530">
        <f t="shared" si="0"/>
        <v>45873</v>
      </c>
      <c r="J62" s="468" t="s">
        <v>1004</v>
      </c>
      <c r="K62" s="333"/>
      <c r="L62" s="1793"/>
    </row>
    <row r="63" spans="1:12" s="21" customFormat="1">
      <c r="A63" s="612" t="s">
        <v>4252</v>
      </c>
      <c r="B63" s="419" t="s">
        <v>4251</v>
      </c>
      <c r="C63" s="331" t="s">
        <v>1001</v>
      </c>
      <c r="D63" s="440" t="s">
        <v>131</v>
      </c>
      <c r="E63" s="538">
        <v>45796</v>
      </c>
      <c r="F63" s="453" t="s">
        <v>1004</v>
      </c>
      <c r="G63" s="452"/>
      <c r="H63" s="441" t="s">
        <v>131</v>
      </c>
      <c r="I63" s="530">
        <f t="shared" si="0"/>
        <v>45873</v>
      </c>
      <c r="J63" s="468" t="s">
        <v>1004</v>
      </c>
      <c r="K63" s="333"/>
      <c r="L63" s="1793"/>
    </row>
    <row r="64" spans="1:12" s="21" customFormat="1">
      <c r="A64" s="612" t="s">
        <v>11061</v>
      </c>
      <c r="B64" s="419" t="s">
        <v>11063</v>
      </c>
      <c r="C64" s="331" t="s">
        <v>10734</v>
      </c>
      <c r="D64" s="440" t="s">
        <v>131</v>
      </c>
      <c r="E64" s="538">
        <v>45886</v>
      </c>
      <c r="F64" s="453" t="s">
        <v>1004</v>
      </c>
      <c r="G64" s="452" t="s">
        <v>11062</v>
      </c>
      <c r="H64" s="441" t="s">
        <v>131</v>
      </c>
      <c r="I64" s="530">
        <f t="shared" si="0"/>
        <v>45873</v>
      </c>
      <c r="J64" s="468" t="s">
        <v>1004</v>
      </c>
      <c r="K64" s="333"/>
      <c r="L64" s="1793"/>
    </row>
    <row r="65" spans="1:12" s="21" customFormat="1">
      <c r="A65" s="612" t="s">
        <v>11064</v>
      </c>
      <c r="B65" s="419" t="s">
        <v>11067</v>
      </c>
      <c r="C65" s="331" t="s">
        <v>10734</v>
      </c>
      <c r="D65" s="440" t="s">
        <v>697</v>
      </c>
      <c r="E65" s="538">
        <v>45886</v>
      </c>
      <c r="F65" s="453" t="s">
        <v>698</v>
      </c>
      <c r="G65" s="452" t="s">
        <v>11066</v>
      </c>
      <c r="H65" s="1467" t="s">
        <v>131</v>
      </c>
      <c r="I65" s="530">
        <f t="shared" si="0"/>
        <v>45873</v>
      </c>
      <c r="J65" s="1468" t="s">
        <v>1004</v>
      </c>
      <c r="K65" s="333"/>
      <c r="L65" s="1793"/>
    </row>
    <row r="66" spans="1:12" s="21" customFormat="1">
      <c r="A66" s="612" t="s">
        <v>11065</v>
      </c>
      <c r="B66" s="419" t="s">
        <v>11068</v>
      </c>
      <c r="C66" s="331" t="s">
        <v>10734</v>
      </c>
      <c r="D66" s="440" t="s">
        <v>697</v>
      </c>
      <c r="E66" s="538">
        <v>45886</v>
      </c>
      <c r="F66" s="453" t="s">
        <v>698</v>
      </c>
      <c r="G66" s="452" t="s">
        <v>11066</v>
      </c>
      <c r="H66" s="1467" t="s">
        <v>131</v>
      </c>
      <c r="I66" s="530">
        <f t="shared" si="0"/>
        <v>45873</v>
      </c>
      <c r="J66" s="1468" t="s">
        <v>1004</v>
      </c>
      <c r="K66" s="333"/>
      <c r="L66" s="1793"/>
    </row>
    <row r="67" spans="1:12" s="21" customFormat="1">
      <c r="A67" s="488" t="s">
        <v>4253</v>
      </c>
      <c r="B67" s="419" t="s">
        <v>4254</v>
      </c>
      <c r="C67" s="331" t="s">
        <v>2960</v>
      </c>
      <c r="D67" s="440" t="s">
        <v>131</v>
      </c>
      <c r="E67" s="538">
        <v>45796</v>
      </c>
      <c r="F67" s="453" t="s">
        <v>2566</v>
      </c>
      <c r="G67" s="452"/>
      <c r="H67" s="441" t="s">
        <v>131</v>
      </c>
      <c r="I67" s="530">
        <f t="shared" si="0"/>
        <v>45873</v>
      </c>
      <c r="J67" s="438" t="s">
        <v>2566</v>
      </c>
      <c r="K67" s="573"/>
      <c r="L67" s="1793"/>
    </row>
    <row r="68" spans="1:12" s="21" customFormat="1" ht="32.4" customHeight="1">
      <c r="A68" s="488" t="s">
        <v>4255</v>
      </c>
      <c r="B68" s="419" t="s">
        <v>4256</v>
      </c>
      <c r="C68" s="323" t="s">
        <v>11368</v>
      </c>
      <c r="D68" s="440" t="s">
        <v>131</v>
      </c>
      <c r="E68" s="538">
        <v>45796</v>
      </c>
      <c r="F68" s="453" t="s">
        <v>2566</v>
      </c>
      <c r="G68" s="452" t="s">
        <v>11048</v>
      </c>
      <c r="H68" s="441" t="s">
        <v>131</v>
      </c>
      <c r="I68" s="530">
        <f t="shared" si="0"/>
        <v>45873</v>
      </c>
      <c r="J68" s="438" t="s">
        <v>2566</v>
      </c>
      <c r="K68" s="573" t="s">
        <v>11891</v>
      </c>
      <c r="L68" s="1794"/>
    </row>
    <row r="69" spans="1:12" s="21" customFormat="1" ht="43.2" customHeight="1">
      <c r="A69" s="612" t="s">
        <v>4257</v>
      </c>
      <c r="B69" s="419" t="s">
        <v>4258</v>
      </c>
      <c r="C69" s="323" t="s">
        <v>11368</v>
      </c>
      <c r="D69" s="440" t="s">
        <v>131</v>
      </c>
      <c r="E69" s="538">
        <v>45796</v>
      </c>
      <c r="F69" s="453" t="s">
        <v>2566</v>
      </c>
      <c r="G69" s="452" t="s">
        <v>11048</v>
      </c>
      <c r="H69" s="441" t="s">
        <v>131</v>
      </c>
      <c r="I69" s="530">
        <f t="shared" si="0"/>
        <v>45873</v>
      </c>
      <c r="J69" s="438" t="s">
        <v>2566</v>
      </c>
      <c r="K69" s="573" t="s">
        <v>11891</v>
      </c>
      <c r="L69" s="1794"/>
    </row>
    <row r="70" spans="1:12" s="21" customFormat="1">
      <c r="A70" s="612" t="s">
        <v>4259</v>
      </c>
      <c r="B70" s="419" t="s">
        <v>4260</v>
      </c>
      <c r="C70" s="331" t="s">
        <v>1997</v>
      </c>
      <c r="D70" s="440" t="s">
        <v>131</v>
      </c>
      <c r="E70" s="538">
        <v>45796</v>
      </c>
      <c r="F70" s="453" t="s">
        <v>2566</v>
      </c>
      <c r="G70" s="452"/>
      <c r="H70" s="441" t="s">
        <v>131</v>
      </c>
      <c r="I70" s="530">
        <f t="shared" si="0"/>
        <v>45873</v>
      </c>
      <c r="J70" s="438" t="s">
        <v>2566</v>
      </c>
      <c r="K70" s="573"/>
      <c r="L70" s="1793"/>
    </row>
    <row r="71" spans="1:12" s="21" customFormat="1">
      <c r="A71" s="612" t="s">
        <v>4261</v>
      </c>
      <c r="B71" s="419" t="s">
        <v>4262</v>
      </c>
      <c r="C71" s="331" t="s">
        <v>983</v>
      </c>
      <c r="D71" s="440" t="s">
        <v>131</v>
      </c>
      <c r="E71" s="538">
        <v>45796</v>
      </c>
      <c r="F71" s="453" t="s">
        <v>2566</v>
      </c>
      <c r="G71" s="452"/>
      <c r="H71" s="441" t="s">
        <v>131</v>
      </c>
      <c r="I71" s="530">
        <f t="shared" si="0"/>
        <v>45873</v>
      </c>
      <c r="J71" s="438" t="s">
        <v>2566</v>
      </c>
      <c r="K71" s="573"/>
      <c r="L71" s="1793"/>
    </row>
    <row r="72" spans="1:12" s="21" customFormat="1">
      <c r="A72" s="612" t="s">
        <v>4263</v>
      </c>
      <c r="B72" s="419" t="s">
        <v>4264</v>
      </c>
      <c r="C72" s="331" t="s">
        <v>1001</v>
      </c>
      <c r="D72" s="440" t="s">
        <v>131</v>
      </c>
      <c r="E72" s="538">
        <v>45796</v>
      </c>
      <c r="F72" s="453" t="s">
        <v>2566</v>
      </c>
      <c r="G72" s="452"/>
      <c r="H72" s="441" t="s">
        <v>131</v>
      </c>
      <c r="I72" s="530">
        <f t="shared" si="0"/>
        <v>45873</v>
      </c>
      <c r="J72" s="438" t="s">
        <v>2566</v>
      </c>
      <c r="K72" s="573"/>
      <c r="L72" s="1793"/>
    </row>
    <row r="73" spans="1:12" s="21" customFormat="1">
      <c r="A73" s="612" t="s">
        <v>4265</v>
      </c>
      <c r="B73" s="419" t="s">
        <v>4266</v>
      </c>
      <c r="C73" s="331" t="s">
        <v>1001</v>
      </c>
      <c r="D73" s="440" t="s">
        <v>131</v>
      </c>
      <c r="E73" s="538">
        <v>45796</v>
      </c>
      <c r="F73" s="453" t="s">
        <v>2566</v>
      </c>
      <c r="G73" s="452"/>
      <c r="H73" s="441" t="s">
        <v>131</v>
      </c>
      <c r="I73" s="530">
        <f t="shared" si="0"/>
        <v>45873</v>
      </c>
      <c r="J73" s="438" t="s">
        <v>2566</v>
      </c>
      <c r="K73" s="573"/>
      <c r="L73" s="1793"/>
    </row>
    <row r="74" spans="1:12" s="21" customFormat="1">
      <c r="A74" s="612" t="s">
        <v>4267</v>
      </c>
      <c r="B74" s="419" t="s">
        <v>4268</v>
      </c>
      <c r="C74" s="331" t="s">
        <v>983</v>
      </c>
      <c r="D74" s="440" t="s">
        <v>131</v>
      </c>
      <c r="E74" s="538">
        <v>45796</v>
      </c>
      <c r="F74" s="453" t="s">
        <v>2566</v>
      </c>
      <c r="G74" s="452"/>
      <c r="H74" s="441" t="s">
        <v>131</v>
      </c>
      <c r="I74" s="530">
        <f t="shared" si="0"/>
        <v>45873</v>
      </c>
      <c r="J74" s="438" t="s">
        <v>2566</v>
      </c>
      <c r="K74" s="573"/>
      <c r="L74" s="1793"/>
    </row>
    <row r="75" spans="1:12" s="21" customFormat="1" ht="26">
      <c r="A75" s="612" t="s">
        <v>4269</v>
      </c>
      <c r="B75" s="419" t="s">
        <v>4270</v>
      </c>
      <c r="C75" s="331" t="s">
        <v>983</v>
      </c>
      <c r="D75" s="440" t="s">
        <v>131</v>
      </c>
      <c r="E75" s="538">
        <v>45796</v>
      </c>
      <c r="F75" s="453" t="s">
        <v>2566</v>
      </c>
      <c r="G75" s="452"/>
      <c r="H75" s="441" t="s">
        <v>131</v>
      </c>
      <c r="I75" s="530">
        <f t="shared" si="0"/>
        <v>45873</v>
      </c>
      <c r="J75" s="438" t="s">
        <v>2566</v>
      </c>
      <c r="K75" s="573"/>
      <c r="L75" s="1793"/>
    </row>
    <row r="76" spans="1:12" s="21" customFormat="1" ht="26">
      <c r="A76" s="612" t="s">
        <v>4271</v>
      </c>
      <c r="B76" s="419" t="s">
        <v>4272</v>
      </c>
      <c r="C76" s="331" t="s">
        <v>983</v>
      </c>
      <c r="D76" s="440" t="s">
        <v>131</v>
      </c>
      <c r="E76" s="538">
        <v>45796</v>
      </c>
      <c r="F76" s="453" t="s">
        <v>2566</v>
      </c>
      <c r="G76" s="452"/>
      <c r="H76" s="441" t="s">
        <v>131</v>
      </c>
      <c r="I76" s="530">
        <f t="shared" si="0"/>
        <v>45873</v>
      </c>
      <c r="J76" s="438" t="s">
        <v>2566</v>
      </c>
      <c r="K76" s="573"/>
      <c r="L76" s="1793"/>
    </row>
    <row r="77" spans="1:12" s="21" customFormat="1" ht="26">
      <c r="A77" s="612" t="s">
        <v>4273</v>
      </c>
      <c r="B77" s="419" t="s">
        <v>4274</v>
      </c>
      <c r="C77" s="331" t="s">
        <v>983</v>
      </c>
      <c r="D77" s="440" t="s">
        <v>131</v>
      </c>
      <c r="E77" s="538">
        <v>45796</v>
      </c>
      <c r="F77" s="453" t="s">
        <v>2566</v>
      </c>
      <c r="G77" s="452"/>
      <c r="H77" s="441" t="s">
        <v>131</v>
      </c>
      <c r="I77" s="530">
        <f t="shared" si="0"/>
        <v>45873</v>
      </c>
      <c r="J77" s="438" t="s">
        <v>2566</v>
      </c>
      <c r="K77" s="573"/>
      <c r="L77" s="1793"/>
    </row>
    <row r="78" spans="1:12" s="6" customFormat="1" ht="26">
      <c r="A78" s="612" t="s">
        <v>4275</v>
      </c>
      <c r="B78" s="419" t="s">
        <v>4276</v>
      </c>
      <c r="C78" s="323" t="s">
        <v>11368</v>
      </c>
      <c r="D78" s="440" t="s">
        <v>131</v>
      </c>
      <c r="E78" s="538">
        <v>45796</v>
      </c>
      <c r="F78" s="453" t="s">
        <v>2566</v>
      </c>
      <c r="G78" s="452"/>
      <c r="H78" s="441" t="s">
        <v>131</v>
      </c>
      <c r="I78" s="530">
        <f t="shared" si="0"/>
        <v>45873</v>
      </c>
      <c r="J78" s="438" t="s">
        <v>2566</v>
      </c>
      <c r="K78" s="573" t="s">
        <v>11891</v>
      </c>
      <c r="L78" s="1794"/>
    </row>
    <row r="79" spans="1:12" s="21" customFormat="1">
      <c r="A79" s="612" t="s">
        <v>4277</v>
      </c>
      <c r="B79" s="419" t="s">
        <v>4278</v>
      </c>
      <c r="C79" s="323" t="s">
        <v>11368</v>
      </c>
      <c r="D79" s="440" t="s">
        <v>131</v>
      </c>
      <c r="E79" s="538">
        <v>45796</v>
      </c>
      <c r="F79" s="453" t="s">
        <v>2566</v>
      </c>
      <c r="G79" s="452"/>
      <c r="H79" s="441" t="s">
        <v>131</v>
      </c>
      <c r="I79" s="530">
        <f t="shared" si="0"/>
        <v>45873</v>
      </c>
      <c r="J79" s="438" t="s">
        <v>2566</v>
      </c>
      <c r="K79" s="573" t="s">
        <v>11891</v>
      </c>
      <c r="L79" s="1794"/>
    </row>
    <row r="80" spans="1:12" s="21" customFormat="1">
      <c r="A80" s="612" t="s">
        <v>4279</v>
      </c>
      <c r="B80" s="419" t="s">
        <v>4280</v>
      </c>
      <c r="C80" s="323" t="s">
        <v>11368</v>
      </c>
      <c r="D80" s="440" t="s">
        <v>131</v>
      </c>
      <c r="E80" s="538">
        <v>45796</v>
      </c>
      <c r="F80" s="453" t="s">
        <v>2566</v>
      </c>
      <c r="G80" s="452"/>
      <c r="H80" s="441" t="s">
        <v>131</v>
      </c>
      <c r="I80" s="530">
        <f t="shared" si="0"/>
        <v>45873</v>
      </c>
      <c r="J80" s="438" t="s">
        <v>2566</v>
      </c>
      <c r="K80" s="573" t="s">
        <v>11891</v>
      </c>
      <c r="L80" s="1794"/>
    </row>
    <row r="81" spans="1:12" s="21" customFormat="1">
      <c r="A81" s="612" t="s">
        <v>4281</v>
      </c>
      <c r="B81" s="419" t="s">
        <v>4282</v>
      </c>
      <c r="C81" s="323" t="s">
        <v>11368</v>
      </c>
      <c r="D81" s="440" t="s">
        <v>131</v>
      </c>
      <c r="E81" s="538">
        <v>45796</v>
      </c>
      <c r="F81" s="453" t="s">
        <v>2566</v>
      </c>
      <c r="G81" s="452"/>
      <c r="H81" s="441" t="s">
        <v>131</v>
      </c>
      <c r="I81" s="530">
        <f t="shared" si="0"/>
        <v>45873</v>
      </c>
      <c r="J81" s="438" t="s">
        <v>2566</v>
      </c>
      <c r="K81" s="573" t="s">
        <v>11891</v>
      </c>
      <c r="L81" s="1794"/>
    </row>
    <row r="82" spans="1:12" s="21" customFormat="1">
      <c r="A82" s="612" t="s">
        <v>4283</v>
      </c>
      <c r="B82" s="419" t="s">
        <v>4284</v>
      </c>
      <c r="C82" s="323" t="s">
        <v>11368</v>
      </c>
      <c r="D82" s="440" t="s">
        <v>131</v>
      </c>
      <c r="E82" s="538">
        <v>45796</v>
      </c>
      <c r="F82" s="453" t="s">
        <v>2566</v>
      </c>
      <c r="G82" s="452"/>
      <c r="H82" s="441" t="s">
        <v>131</v>
      </c>
      <c r="I82" s="530">
        <f t="shared" si="0"/>
        <v>45873</v>
      </c>
      <c r="J82" s="438" t="s">
        <v>2566</v>
      </c>
      <c r="K82" s="573" t="s">
        <v>11891</v>
      </c>
      <c r="L82" s="1794"/>
    </row>
    <row r="83" spans="1:12" s="21" customFormat="1">
      <c r="A83" s="612" t="s">
        <v>4285</v>
      </c>
      <c r="B83" s="419" t="s">
        <v>4286</v>
      </c>
      <c r="C83" s="331" t="s">
        <v>692</v>
      </c>
      <c r="D83" s="440" t="s">
        <v>131</v>
      </c>
      <c r="E83" s="538">
        <v>45796</v>
      </c>
      <c r="F83" s="453" t="s">
        <v>2566</v>
      </c>
      <c r="G83" s="452"/>
      <c r="H83" s="441" t="s">
        <v>131</v>
      </c>
      <c r="I83" s="530">
        <f t="shared" si="0"/>
        <v>45873</v>
      </c>
      <c r="J83" s="438" t="s">
        <v>2566</v>
      </c>
      <c r="K83" s="573"/>
      <c r="L83" s="1793"/>
    </row>
    <row r="84" spans="1:12" s="21" customFormat="1">
      <c r="A84" s="612" t="s">
        <v>4287</v>
      </c>
      <c r="B84" s="419" t="s">
        <v>4288</v>
      </c>
      <c r="C84" s="323" t="s">
        <v>11368</v>
      </c>
      <c r="D84" s="440" t="s">
        <v>131</v>
      </c>
      <c r="E84" s="538">
        <v>45796</v>
      </c>
      <c r="F84" s="453" t="s">
        <v>2566</v>
      </c>
      <c r="G84" s="452"/>
      <c r="H84" s="441" t="s">
        <v>131</v>
      </c>
      <c r="I84" s="530">
        <f t="shared" ref="I84:I152" si="1">$B$4+90</f>
        <v>45873</v>
      </c>
      <c r="J84" s="438" t="s">
        <v>2566</v>
      </c>
      <c r="K84" s="573" t="s">
        <v>11891</v>
      </c>
      <c r="L84" s="1794"/>
    </row>
    <row r="85" spans="1:12" s="21" customFormat="1">
      <c r="A85" s="612" t="s">
        <v>4289</v>
      </c>
      <c r="B85" s="419" t="s">
        <v>4290</v>
      </c>
      <c r="C85" s="331" t="s">
        <v>983</v>
      </c>
      <c r="D85" s="440" t="s">
        <v>131</v>
      </c>
      <c r="E85" s="538">
        <v>45796</v>
      </c>
      <c r="F85" s="453" t="s">
        <v>2566</v>
      </c>
      <c r="G85" s="452"/>
      <c r="H85" s="441" t="s">
        <v>131</v>
      </c>
      <c r="I85" s="530">
        <f t="shared" si="1"/>
        <v>45873</v>
      </c>
      <c r="J85" s="438" t="s">
        <v>2566</v>
      </c>
      <c r="K85" s="573"/>
      <c r="L85" s="1793"/>
    </row>
    <row r="86" spans="1:12" s="21" customFormat="1">
      <c r="A86" s="612" t="s">
        <v>4291</v>
      </c>
      <c r="B86" s="419" t="s">
        <v>4292</v>
      </c>
      <c r="C86" s="323" t="s">
        <v>11368</v>
      </c>
      <c r="D86" s="440" t="s">
        <v>131</v>
      </c>
      <c r="E86" s="538">
        <v>45796</v>
      </c>
      <c r="F86" s="453" t="s">
        <v>2566</v>
      </c>
      <c r="G86" s="452"/>
      <c r="H86" s="441" t="s">
        <v>131</v>
      </c>
      <c r="I86" s="530">
        <f t="shared" si="1"/>
        <v>45873</v>
      </c>
      <c r="J86" s="438" t="s">
        <v>2566</v>
      </c>
      <c r="K86" s="573" t="s">
        <v>11891</v>
      </c>
      <c r="L86" s="1794"/>
    </row>
    <row r="87" spans="1:12" s="21" customFormat="1">
      <c r="A87" s="612" t="s">
        <v>4293</v>
      </c>
      <c r="B87" s="419" t="s">
        <v>4294</v>
      </c>
      <c r="C87" s="331" t="s">
        <v>1890</v>
      </c>
      <c r="D87" s="440" t="s">
        <v>131</v>
      </c>
      <c r="E87" s="538">
        <v>45796</v>
      </c>
      <c r="F87" s="453" t="s">
        <v>2566</v>
      </c>
      <c r="G87" s="452"/>
      <c r="H87" s="441" t="s">
        <v>131</v>
      </c>
      <c r="I87" s="530">
        <f t="shared" si="1"/>
        <v>45873</v>
      </c>
      <c r="J87" s="438" t="s">
        <v>2566</v>
      </c>
      <c r="K87" s="573"/>
      <c r="L87" s="1793"/>
    </row>
    <row r="88" spans="1:12" s="21" customFormat="1">
      <c r="A88" s="612" t="s">
        <v>4295</v>
      </c>
      <c r="B88" s="419" t="s">
        <v>4296</v>
      </c>
      <c r="C88" s="323" t="s">
        <v>11368</v>
      </c>
      <c r="D88" s="440" t="s">
        <v>131</v>
      </c>
      <c r="E88" s="538">
        <v>45796</v>
      </c>
      <c r="F88" s="453" t="s">
        <v>2566</v>
      </c>
      <c r="G88" s="452" t="s">
        <v>11048</v>
      </c>
      <c r="H88" s="441" t="s">
        <v>131</v>
      </c>
      <c r="I88" s="530">
        <f t="shared" si="1"/>
        <v>45873</v>
      </c>
      <c r="J88" s="438" t="s">
        <v>2566</v>
      </c>
      <c r="K88" s="573" t="s">
        <v>11891</v>
      </c>
      <c r="L88" s="1794"/>
    </row>
    <row r="89" spans="1:12" s="21" customFormat="1" ht="26">
      <c r="A89" s="612" t="s">
        <v>4297</v>
      </c>
      <c r="B89" s="419" t="s">
        <v>4298</v>
      </c>
      <c r="C89" s="331" t="s">
        <v>10734</v>
      </c>
      <c r="D89" s="440" t="s">
        <v>131</v>
      </c>
      <c r="E89" s="538">
        <v>45796</v>
      </c>
      <c r="F89" s="453" t="s">
        <v>2566</v>
      </c>
      <c r="G89" s="452" t="s">
        <v>11048</v>
      </c>
      <c r="H89" s="441" t="s">
        <v>131</v>
      </c>
      <c r="I89" s="530">
        <f t="shared" si="1"/>
        <v>45873</v>
      </c>
      <c r="J89" s="438" t="s">
        <v>2566</v>
      </c>
      <c r="K89" s="573"/>
      <c r="L89" s="1793"/>
    </row>
    <row r="90" spans="1:12" s="21" customFormat="1" ht="26">
      <c r="A90" s="612" t="s">
        <v>4299</v>
      </c>
      <c r="B90" s="419" t="s">
        <v>4300</v>
      </c>
      <c r="C90" s="331" t="s">
        <v>10734</v>
      </c>
      <c r="D90" s="440" t="s">
        <v>131</v>
      </c>
      <c r="E90" s="538">
        <v>45796</v>
      </c>
      <c r="F90" s="453" t="s">
        <v>2566</v>
      </c>
      <c r="G90" s="452" t="s">
        <v>11048</v>
      </c>
      <c r="H90" s="441" t="s">
        <v>131</v>
      </c>
      <c r="I90" s="530">
        <f t="shared" si="1"/>
        <v>45873</v>
      </c>
      <c r="J90" s="438" t="s">
        <v>2566</v>
      </c>
      <c r="K90" s="573"/>
      <c r="L90" s="1793"/>
    </row>
    <row r="91" spans="1:12" s="21" customFormat="1" ht="26">
      <c r="A91" s="612" t="s">
        <v>4301</v>
      </c>
      <c r="B91" s="419" t="s">
        <v>4302</v>
      </c>
      <c r="C91" s="331" t="s">
        <v>10734</v>
      </c>
      <c r="D91" s="440" t="s">
        <v>131</v>
      </c>
      <c r="E91" s="538">
        <v>45796</v>
      </c>
      <c r="F91" s="453" t="s">
        <v>2566</v>
      </c>
      <c r="G91" s="452" t="s">
        <v>11048</v>
      </c>
      <c r="H91" s="441" t="s">
        <v>131</v>
      </c>
      <c r="I91" s="530">
        <f t="shared" si="1"/>
        <v>45873</v>
      </c>
      <c r="J91" s="438" t="s">
        <v>2566</v>
      </c>
      <c r="K91" s="573"/>
      <c r="L91" s="1793"/>
    </row>
    <row r="92" spans="1:12" s="21" customFormat="1">
      <c r="A92" s="612" t="s">
        <v>4303</v>
      </c>
      <c r="B92" s="419" t="s">
        <v>4304</v>
      </c>
      <c r="C92" s="323" t="s">
        <v>11368</v>
      </c>
      <c r="D92" s="440" t="s">
        <v>131</v>
      </c>
      <c r="E92" s="538">
        <v>45796</v>
      </c>
      <c r="F92" s="453" t="s">
        <v>2566</v>
      </c>
      <c r="G92" s="452"/>
      <c r="H92" s="441" t="s">
        <v>131</v>
      </c>
      <c r="I92" s="530">
        <f t="shared" si="1"/>
        <v>45873</v>
      </c>
      <c r="J92" s="438" t="s">
        <v>2566</v>
      </c>
      <c r="K92" s="573" t="s">
        <v>11891</v>
      </c>
      <c r="L92" s="1794"/>
    </row>
    <row r="93" spans="1:12" s="21" customFormat="1">
      <c r="A93" s="612" t="s">
        <v>4305</v>
      </c>
      <c r="B93" s="419" t="s">
        <v>4306</v>
      </c>
      <c r="C93" s="331" t="s">
        <v>1997</v>
      </c>
      <c r="D93" s="440" t="s">
        <v>131</v>
      </c>
      <c r="E93" s="538">
        <v>45796</v>
      </c>
      <c r="F93" s="453" t="s">
        <v>2566</v>
      </c>
      <c r="G93" s="452"/>
      <c r="H93" s="441" t="s">
        <v>131</v>
      </c>
      <c r="I93" s="530">
        <f t="shared" si="1"/>
        <v>45873</v>
      </c>
      <c r="J93" s="438" t="s">
        <v>2566</v>
      </c>
      <c r="K93" s="573"/>
      <c r="L93" s="1793"/>
    </row>
    <row r="94" spans="1:12" s="21" customFormat="1">
      <c r="A94" s="612" t="s">
        <v>4307</v>
      </c>
      <c r="B94" s="419" t="s">
        <v>4308</v>
      </c>
      <c r="C94" s="323" t="s">
        <v>11368</v>
      </c>
      <c r="D94" s="440" t="s">
        <v>131</v>
      </c>
      <c r="E94" s="538">
        <v>45796</v>
      </c>
      <c r="F94" s="453" t="s">
        <v>2566</v>
      </c>
      <c r="G94" s="452" t="s">
        <v>11048</v>
      </c>
      <c r="H94" s="441" t="s">
        <v>131</v>
      </c>
      <c r="I94" s="530">
        <f t="shared" si="1"/>
        <v>45873</v>
      </c>
      <c r="J94" s="438" t="s">
        <v>2566</v>
      </c>
      <c r="K94" s="573" t="s">
        <v>11891</v>
      </c>
      <c r="L94" s="1794"/>
    </row>
    <row r="95" spans="1:12" s="21" customFormat="1">
      <c r="A95" s="612" t="s">
        <v>4309</v>
      </c>
      <c r="B95" s="419" t="s">
        <v>4310</v>
      </c>
      <c r="C95" s="323" t="s">
        <v>11368</v>
      </c>
      <c r="D95" s="440" t="s">
        <v>131</v>
      </c>
      <c r="E95" s="538">
        <v>45796</v>
      </c>
      <c r="F95" s="453" t="s">
        <v>2566</v>
      </c>
      <c r="G95" s="452" t="s">
        <v>11048</v>
      </c>
      <c r="H95" s="441" t="s">
        <v>131</v>
      </c>
      <c r="I95" s="530">
        <f t="shared" si="1"/>
        <v>45873</v>
      </c>
      <c r="J95" s="438" t="s">
        <v>2566</v>
      </c>
      <c r="K95" s="573" t="s">
        <v>11891</v>
      </c>
      <c r="L95" s="1794"/>
    </row>
    <row r="96" spans="1:12" s="21" customFormat="1">
      <c r="A96" s="612" t="s">
        <v>4311</v>
      </c>
      <c r="B96" s="419" t="s">
        <v>4312</v>
      </c>
      <c r="C96" s="331" t="s">
        <v>983</v>
      </c>
      <c r="D96" s="440" t="s">
        <v>131</v>
      </c>
      <c r="E96" s="538">
        <v>45796</v>
      </c>
      <c r="F96" s="453" t="s">
        <v>2566</v>
      </c>
      <c r="G96" s="452"/>
      <c r="H96" s="441" t="s">
        <v>131</v>
      </c>
      <c r="I96" s="530">
        <f t="shared" si="1"/>
        <v>45873</v>
      </c>
      <c r="J96" s="438" t="s">
        <v>2566</v>
      </c>
      <c r="K96" s="573"/>
      <c r="L96" s="1793"/>
    </row>
    <row r="97" spans="1:12" s="21" customFormat="1">
      <c r="A97" s="612" t="s">
        <v>4313</v>
      </c>
      <c r="B97" s="419" t="s">
        <v>4314</v>
      </c>
      <c r="C97" s="331" t="s">
        <v>983</v>
      </c>
      <c r="D97" s="440" t="s">
        <v>131</v>
      </c>
      <c r="E97" s="538">
        <v>45796</v>
      </c>
      <c r="F97" s="453" t="s">
        <v>2566</v>
      </c>
      <c r="G97" s="452"/>
      <c r="H97" s="441" t="s">
        <v>131</v>
      </c>
      <c r="I97" s="530">
        <f t="shared" si="1"/>
        <v>45873</v>
      </c>
      <c r="J97" s="438" t="s">
        <v>2566</v>
      </c>
      <c r="K97" s="573"/>
      <c r="L97" s="1793"/>
    </row>
    <row r="98" spans="1:12" s="21" customFormat="1">
      <c r="A98" s="612" t="s">
        <v>4315</v>
      </c>
      <c r="B98" s="419" t="s">
        <v>4316</v>
      </c>
      <c r="C98" s="331" t="s">
        <v>983</v>
      </c>
      <c r="D98" s="440" t="s">
        <v>131</v>
      </c>
      <c r="E98" s="538">
        <v>45796</v>
      </c>
      <c r="F98" s="453" t="s">
        <v>2566</v>
      </c>
      <c r="G98" s="452"/>
      <c r="H98" s="441" t="s">
        <v>131</v>
      </c>
      <c r="I98" s="530">
        <f t="shared" si="1"/>
        <v>45873</v>
      </c>
      <c r="J98" s="438" t="s">
        <v>2566</v>
      </c>
      <c r="K98" s="573"/>
      <c r="L98" s="1793"/>
    </row>
    <row r="99" spans="1:12" s="21" customFormat="1">
      <c r="A99" s="612" t="s">
        <v>4317</v>
      </c>
      <c r="B99" s="419" t="s">
        <v>4318</v>
      </c>
      <c r="C99" s="331" t="s">
        <v>983</v>
      </c>
      <c r="D99" s="440" t="s">
        <v>131</v>
      </c>
      <c r="E99" s="538">
        <v>45796</v>
      </c>
      <c r="F99" s="453" t="s">
        <v>2566</v>
      </c>
      <c r="G99" s="452"/>
      <c r="H99" s="441" t="s">
        <v>131</v>
      </c>
      <c r="I99" s="530">
        <f t="shared" si="1"/>
        <v>45873</v>
      </c>
      <c r="J99" s="438" t="s">
        <v>2566</v>
      </c>
      <c r="K99" s="573"/>
      <c r="L99" s="1793"/>
    </row>
    <row r="100" spans="1:12" s="21" customFormat="1">
      <c r="A100" s="612" t="s">
        <v>4319</v>
      </c>
      <c r="B100" s="419" t="s">
        <v>4320</v>
      </c>
      <c r="C100" s="331" t="s">
        <v>983</v>
      </c>
      <c r="D100" s="440" t="s">
        <v>131</v>
      </c>
      <c r="E100" s="538">
        <v>45796</v>
      </c>
      <c r="F100" s="453" t="s">
        <v>2566</v>
      </c>
      <c r="G100" s="452"/>
      <c r="H100" s="441" t="s">
        <v>131</v>
      </c>
      <c r="I100" s="530">
        <f t="shared" si="1"/>
        <v>45873</v>
      </c>
      <c r="J100" s="438" t="s">
        <v>2566</v>
      </c>
      <c r="K100" s="573"/>
      <c r="L100" s="1793"/>
    </row>
    <row r="101" spans="1:12" s="21" customFormat="1" ht="26">
      <c r="A101" s="612" t="s">
        <v>4321</v>
      </c>
      <c r="B101" s="419" t="s">
        <v>4322</v>
      </c>
      <c r="C101" s="331" t="s">
        <v>983</v>
      </c>
      <c r="D101" s="440" t="s">
        <v>131</v>
      </c>
      <c r="E101" s="538">
        <v>45796</v>
      </c>
      <c r="F101" s="453" t="s">
        <v>2566</v>
      </c>
      <c r="G101" s="452"/>
      <c r="H101" s="441" t="s">
        <v>131</v>
      </c>
      <c r="I101" s="530">
        <f t="shared" si="1"/>
        <v>45873</v>
      </c>
      <c r="J101" s="438" t="s">
        <v>2566</v>
      </c>
      <c r="K101" s="573"/>
      <c r="L101" s="1793"/>
    </row>
    <row r="102" spans="1:12" s="21" customFormat="1">
      <c r="A102" s="612" t="s">
        <v>4323</v>
      </c>
      <c r="B102" s="419" t="s">
        <v>4324</v>
      </c>
      <c r="C102" s="323" t="s">
        <v>11368</v>
      </c>
      <c r="D102" s="440" t="s">
        <v>131</v>
      </c>
      <c r="E102" s="538">
        <v>45796</v>
      </c>
      <c r="F102" s="453" t="s">
        <v>2566</v>
      </c>
      <c r="G102" s="452" t="s">
        <v>11048</v>
      </c>
      <c r="H102" s="441" t="s">
        <v>131</v>
      </c>
      <c r="I102" s="530">
        <f t="shared" si="1"/>
        <v>45873</v>
      </c>
      <c r="J102" s="438" t="s">
        <v>2566</v>
      </c>
      <c r="K102" s="573" t="s">
        <v>11891</v>
      </c>
      <c r="L102" s="1794"/>
    </row>
    <row r="103" spans="1:12" s="21" customFormat="1">
      <c r="A103" s="612" t="s">
        <v>4325</v>
      </c>
      <c r="B103" s="419" t="s">
        <v>4262</v>
      </c>
      <c r="C103" s="331" t="s">
        <v>983</v>
      </c>
      <c r="D103" s="440" t="s">
        <v>131</v>
      </c>
      <c r="E103" s="538">
        <v>45796</v>
      </c>
      <c r="F103" s="453" t="s">
        <v>2566</v>
      </c>
      <c r="G103" s="452"/>
      <c r="H103" s="441" t="s">
        <v>131</v>
      </c>
      <c r="I103" s="530">
        <f t="shared" si="1"/>
        <v>45873</v>
      </c>
      <c r="J103" s="438" t="s">
        <v>2566</v>
      </c>
      <c r="K103" s="573"/>
      <c r="L103" s="1793"/>
    </row>
    <row r="104" spans="1:12" s="21" customFormat="1" ht="26">
      <c r="A104" s="612" t="s">
        <v>4326</v>
      </c>
      <c r="B104" s="419" t="s">
        <v>4274</v>
      </c>
      <c r="C104" s="331" t="s">
        <v>983</v>
      </c>
      <c r="D104" s="440" t="s">
        <v>131</v>
      </c>
      <c r="E104" s="538">
        <v>45796</v>
      </c>
      <c r="F104" s="453" t="s">
        <v>2566</v>
      </c>
      <c r="G104" s="452"/>
      <c r="H104" s="441" t="s">
        <v>131</v>
      </c>
      <c r="I104" s="530">
        <f t="shared" si="1"/>
        <v>45873</v>
      </c>
      <c r="J104" s="438" t="s">
        <v>2566</v>
      </c>
      <c r="K104" s="573"/>
      <c r="L104" s="1793"/>
    </row>
    <row r="105" spans="1:12" s="21" customFormat="1" ht="26">
      <c r="A105" s="612" t="s">
        <v>4327</v>
      </c>
      <c r="B105" s="419" t="s">
        <v>4274</v>
      </c>
      <c r="C105" s="331" t="s">
        <v>983</v>
      </c>
      <c r="D105" s="440" t="s">
        <v>131</v>
      </c>
      <c r="E105" s="538">
        <v>45796</v>
      </c>
      <c r="F105" s="453" t="s">
        <v>2566</v>
      </c>
      <c r="G105" s="452"/>
      <c r="H105" s="441" t="s">
        <v>131</v>
      </c>
      <c r="I105" s="530">
        <f t="shared" si="1"/>
        <v>45873</v>
      </c>
      <c r="J105" s="438" t="s">
        <v>2566</v>
      </c>
      <c r="K105" s="573"/>
      <c r="L105" s="1793"/>
    </row>
    <row r="106" spans="1:12" s="21" customFormat="1" ht="26">
      <c r="A106" s="612" t="s">
        <v>4328</v>
      </c>
      <c r="B106" s="419" t="s">
        <v>4270</v>
      </c>
      <c r="C106" s="331" t="s">
        <v>983</v>
      </c>
      <c r="D106" s="440" t="s">
        <v>131</v>
      </c>
      <c r="E106" s="538">
        <v>45796</v>
      </c>
      <c r="F106" s="453" t="s">
        <v>2566</v>
      </c>
      <c r="G106" s="452"/>
      <c r="H106" s="441" t="s">
        <v>131</v>
      </c>
      <c r="I106" s="530">
        <f t="shared" si="1"/>
        <v>45873</v>
      </c>
      <c r="J106" s="438" t="s">
        <v>2566</v>
      </c>
      <c r="K106" s="573"/>
      <c r="L106" s="1793"/>
    </row>
    <row r="107" spans="1:12" s="21" customFormat="1" ht="26">
      <c r="A107" s="612" t="s">
        <v>4329</v>
      </c>
      <c r="B107" s="419" t="s">
        <v>4330</v>
      </c>
      <c r="C107" s="331" t="s">
        <v>983</v>
      </c>
      <c r="D107" s="440" t="s">
        <v>131</v>
      </c>
      <c r="E107" s="538">
        <v>45796</v>
      </c>
      <c r="F107" s="453" t="s">
        <v>2566</v>
      </c>
      <c r="G107" s="452"/>
      <c r="H107" s="441" t="s">
        <v>131</v>
      </c>
      <c r="I107" s="530">
        <f t="shared" si="1"/>
        <v>45873</v>
      </c>
      <c r="J107" s="438" t="s">
        <v>2566</v>
      </c>
      <c r="K107" s="573"/>
      <c r="L107" s="1793"/>
    </row>
    <row r="108" spans="1:12" s="21" customFormat="1">
      <c r="A108" s="612" t="s">
        <v>4331</v>
      </c>
      <c r="B108" s="419" t="s">
        <v>4332</v>
      </c>
      <c r="C108" s="331" t="s">
        <v>1001</v>
      </c>
      <c r="D108" s="440" t="s">
        <v>131</v>
      </c>
      <c r="E108" s="538">
        <v>45796</v>
      </c>
      <c r="F108" s="453" t="s">
        <v>2566</v>
      </c>
      <c r="G108" s="452"/>
      <c r="H108" s="441" t="s">
        <v>131</v>
      </c>
      <c r="I108" s="530">
        <f t="shared" si="1"/>
        <v>45873</v>
      </c>
      <c r="J108" s="438" t="s">
        <v>2566</v>
      </c>
      <c r="K108" s="573"/>
      <c r="L108" s="1793"/>
    </row>
    <row r="109" spans="1:12" s="21" customFormat="1">
      <c r="A109" s="612" t="s">
        <v>4333</v>
      </c>
      <c r="B109" s="419" t="s">
        <v>4334</v>
      </c>
      <c r="C109" s="331" t="s">
        <v>1001</v>
      </c>
      <c r="D109" s="440" t="s">
        <v>131</v>
      </c>
      <c r="E109" s="538">
        <v>45796</v>
      </c>
      <c r="F109" s="453" t="s">
        <v>2566</v>
      </c>
      <c r="G109" s="452"/>
      <c r="H109" s="441" t="s">
        <v>131</v>
      </c>
      <c r="I109" s="530">
        <f t="shared" si="1"/>
        <v>45873</v>
      </c>
      <c r="J109" s="438" t="s">
        <v>2566</v>
      </c>
      <c r="K109" s="573"/>
      <c r="L109" s="1793"/>
    </row>
    <row r="110" spans="1:12" s="21" customFormat="1" ht="26">
      <c r="A110" s="612" t="s">
        <v>4335</v>
      </c>
      <c r="B110" s="419" t="s">
        <v>4336</v>
      </c>
      <c r="C110" s="331" t="s">
        <v>692</v>
      </c>
      <c r="D110" s="440" t="s">
        <v>131</v>
      </c>
      <c r="E110" s="538">
        <v>45796</v>
      </c>
      <c r="F110" s="453" t="s">
        <v>2566</v>
      </c>
      <c r="G110" s="452"/>
      <c r="H110" s="441" t="s">
        <v>131</v>
      </c>
      <c r="I110" s="530">
        <f t="shared" si="1"/>
        <v>45873</v>
      </c>
      <c r="J110" s="438" t="s">
        <v>2566</v>
      </c>
      <c r="K110" s="573"/>
      <c r="L110" s="1793"/>
    </row>
    <row r="111" spans="1:12" s="21" customFormat="1" ht="26">
      <c r="A111" s="612" t="s">
        <v>4337</v>
      </c>
      <c r="B111" s="419" t="s">
        <v>4338</v>
      </c>
      <c r="C111" s="331" t="s">
        <v>692</v>
      </c>
      <c r="D111" s="440" t="s">
        <v>131</v>
      </c>
      <c r="E111" s="538">
        <v>45796</v>
      </c>
      <c r="F111" s="453" t="s">
        <v>2566</v>
      </c>
      <c r="G111" s="452"/>
      <c r="H111" s="441" t="s">
        <v>131</v>
      </c>
      <c r="I111" s="530">
        <f t="shared" si="1"/>
        <v>45873</v>
      </c>
      <c r="J111" s="438" t="s">
        <v>2566</v>
      </c>
      <c r="K111" s="573"/>
      <c r="L111" s="1793"/>
    </row>
    <row r="112" spans="1:12" s="21" customFormat="1">
      <c r="A112" s="612" t="s">
        <v>4339</v>
      </c>
      <c r="B112" s="419" t="s">
        <v>4340</v>
      </c>
      <c r="C112" s="331" t="s">
        <v>983</v>
      </c>
      <c r="D112" s="440" t="s">
        <v>131</v>
      </c>
      <c r="E112" s="538">
        <v>45796</v>
      </c>
      <c r="F112" s="453" t="s">
        <v>2566</v>
      </c>
      <c r="G112" s="452"/>
      <c r="H112" s="441" t="s">
        <v>131</v>
      </c>
      <c r="I112" s="530">
        <f t="shared" si="1"/>
        <v>45873</v>
      </c>
      <c r="J112" s="438" t="s">
        <v>2566</v>
      </c>
      <c r="K112" s="573"/>
      <c r="L112" s="1793"/>
    </row>
    <row r="113" spans="1:12" s="21" customFormat="1">
      <c r="A113" s="612" t="s">
        <v>4341</v>
      </c>
      <c r="B113" s="419" t="s">
        <v>4342</v>
      </c>
      <c r="C113" s="331" t="s">
        <v>1997</v>
      </c>
      <c r="D113" s="440" t="s">
        <v>131</v>
      </c>
      <c r="E113" s="538">
        <v>45796</v>
      </c>
      <c r="F113" s="453" t="s">
        <v>2566</v>
      </c>
      <c r="G113" s="452"/>
      <c r="H113" s="441" t="s">
        <v>131</v>
      </c>
      <c r="I113" s="530">
        <f t="shared" si="1"/>
        <v>45873</v>
      </c>
      <c r="J113" s="438" t="s">
        <v>2566</v>
      </c>
      <c r="K113" s="573"/>
      <c r="L113" s="1793"/>
    </row>
    <row r="114" spans="1:12" s="21" customFormat="1">
      <c r="A114" s="612" t="s">
        <v>4343</v>
      </c>
      <c r="B114" s="419" t="s">
        <v>4344</v>
      </c>
      <c r="C114" s="331" t="s">
        <v>983</v>
      </c>
      <c r="D114" s="440" t="s">
        <v>131</v>
      </c>
      <c r="E114" s="538">
        <v>45796</v>
      </c>
      <c r="F114" s="453" t="s">
        <v>2566</v>
      </c>
      <c r="G114" s="452"/>
      <c r="H114" s="441" t="s">
        <v>131</v>
      </c>
      <c r="I114" s="530">
        <f t="shared" si="1"/>
        <v>45873</v>
      </c>
      <c r="J114" s="438" t="s">
        <v>2566</v>
      </c>
      <c r="K114" s="573"/>
      <c r="L114" s="1793"/>
    </row>
    <row r="115" spans="1:12" s="21" customFormat="1">
      <c r="A115" s="612" t="s">
        <v>4345</v>
      </c>
      <c r="B115" s="419" t="s">
        <v>4346</v>
      </c>
      <c r="C115" s="323" t="s">
        <v>11368</v>
      </c>
      <c r="D115" s="440" t="s">
        <v>131</v>
      </c>
      <c r="E115" s="538">
        <v>45796</v>
      </c>
      <c r="F115" s="453" t="s">
        <v>2566</v>
      </c>
      <c r="G115" s="452"/>
      <c r="H115" s="441" t="s">
        <v>131</v>
      </c>
      <c r="I115" s="530">
        <f t="shared" si="1"/>
        <v>45873</v>
      </c>
      <c r="J115" s="438" t="s">
        <v>2566</v>
      </c>
      <c r="K115" s="573" t="s">
        <v>11891</v>
      </c>
      <c r="L115" s="1794"/>
    </row>
    <row r="116" spans="1:12" s="21" customFormat="1">
      <c r="A116" s="612" t="s">
        <v>4347</v>
      </c>
      <c r="B116" s="419" t="s">
        <v>4346</v>
      </c>
      <c r="C116" s="323" t="s">
        <v>11368</v>
      </c>
      <c r="D116" s="440" t="s">
        <v>131</v>
      </c>
      <c r="E116" s="538">
        <v>45796</v>
      </c>
      <c r="F116" s="453" t="s">
        <v>2566</v>
      </c>
      <c r="G116" s="452"/>
      <c r="H116" s="441" t="s">
        <v>131</v>
      </c>
      <c r="I116" s="530">
        <f t="shared" si="1"/>
        <v>45873</v>
      </c>
      <c r="J116" s="438" t="s">
        <v>2566</v>
      </c>
      <c r="K116" s="573" t="s">
        <v>11891</v>
      </c>
      <c r="L116" s="1794"/>
    </row>
    <row r="117" spans="1:12" s="21" customFormat="1">
      <c r="A117" s="612" t="s">
        <v>4348</v>
      </c>
      <c r="B117" s="419" t="s">
        <v>4346</v>
      </c>
      <c r="C117" s="323" t="s">
        <v>11368</v>
      </c>
      <c r="D117" s="440" t="s">
        <v>131</v>
      </c>
      <c r="E117" s="538">
        <v>45796</v>
      </c>
      <c r="F117" s="453" t="s">
        <v>2566</v>
      </c>
      <c r="G117" s="452"/>
      <c r="H117" s="441" t="s">
        <v>131</v>
      </c>
      <c r="I117" s="530">
        <f t="shared" si="1"/>
        <v>45873</v>
      </c>
      <c r="J117" s="438" t="s">
        <v>2566</v>
      </c>
      <c r="K117" s="573" t="s">
        <v>11891</v>
      </c>
      <c r="L117" s="1794"/>
    </row>
    <row r="118" spans="1:12" s="21" customFormat="1">
      <c r="A118" s="612" t="s">
        <v>4349</v>
      </c>
      <c r="B118" s="419" t="s">
        <v>4346</v>
      </c>
      <c r="C118" s="323" t="s">
        <v>11368</v>
      </c>
      <c r="D118" s="440" t="s">
        <v>131</v>
      </c>
      <c r="E118" s="538">
        <v>45796</v>
      </c>
      <c r="F118" s="453" t="s">
        <v>2566</v>
      </c>
      <c r="G118" s="452"/>
      <c r="H118" s="441" t="s">
        <v>131</v>
      </c>
      <c r="I118" s="530">
        <f t="shared" si="1"/>
        <v>45873</v>
      </c>
      <c r="J118" s="438" t="s">
        <v>2566</v>
      </c>
      <c r="K118" s="573" t="s">
        <v>11891</v>
      </c>
      <c r="L118" s="1794"/>
    </row>
    <row r="119" spans="1:12" s="21" customFormat="1">
      <c r="A119" s="488" t="s">
        <v>4350</v>
      </c>
      <c r="B119" s="419" t="s">
        <v>4351</v>
      </c>
      <c r="C119" s="331" t="s">
        <v>2960</v>
      </c>
      <c r="D119" s="440" t="s">
        <v>131</v>
      </c>
      <c r="E119" s="538">
        <v>45796</v>
      </c>
      <c r="F119" s="453" t="s">
        <v>2566</v>
      </c>
      <c r="G119" s="452"/>
      <c r="H119" s="441" t="s">
        <v>131</v>
      </c>
      <c r="I119" s="530">
        <f t="shared" si="1"/>
        <v>45873</v>
      </c>
      <c r="J119" s="329" t="s">
        <v>2566</v>
      </c>
      <c r="K119" s="333"/>
      <c r="L119" s="1793"/>
    </row>
    <row r="120" spans="1:12" s="21" customFormat="1">
      <c r="A120" s="488" t="s">
        <v>4352</v>
      </c>
      <c r="B120" s="419" t="s">
        <v>4353</v>
      </c>
      <c r="C120" s="323" t="s">
        <v>11368</v>
      </c>
      <c r="D120" s="440" t="s">
        <v>131</v>
      </c>
      <c r="E120" s="538">
        <v>45796</v>
      </c>
      <c r="F120" s="453" t="s">
        <v>2566</v>
      </c>
      <c r="G120" s="452"/>
      <c r="H120" s="441" t="s">
        <v>131</v>
      </c>
      <c r="I120" s="530">
        <f t="shared" si="1"/>
        <v>45873</v>
      </c>
      <c r="J120" s="468" t="s">
        <v>2566</v>
      </c>
      <c r="K120" s="573" t="s">
        <v>11891</v>
      </c>
      <c r="L120" s="1794"/>
    </row>
    <row r="121" spans="1:12" s="21" customFormat="1">
      <c r="A121" s="488" t="s">
        <v>4354</v>
      </c>
      <c r="B121" s="419" t="s">
        <v>4353</v>
      </c>
      <c r="C121" s="323" t="s">
        <v>11368</v>
      </c>
      <c r="D121" s="440" t="s">
        <v>131</v>
      </c>
      <c r="E121" s="538">
        <v>45796</v>
      </c>
      <c r="F121" s="453" t="s">
        <v>2566</v>
      </c>
      <c r="G121" s="452"/>
      <c r="H121" s="441" t="s">
        <v>131</v>
      </c>
      <c r="I121" s="530">
        <f t="shared" si="1"/>
        <v>45873</v>
      </c>
      <c r="J121" s="468" t="s">
        <v>2566</v>
      </c>
      <c r="K121" s="573" t="s">
        <v>11891</v>
      </c>
      <c r="L121" s="1794"/>
    </row>
    <row r="122" spans="1:12" s="21" customFormat="1" ht="26">
      <c r="A122" s="488" t="s">
        <v>4355</v>
      </c>
      <c r="B122" s="419" t="s">
        <v>4356</v>
      </c>
      <c r="C122" s="331" t="s">
        <v>10734</v>
      </c>
      <c r="D122" s="440" t="s">
        <v>131</v>
      </c>
      <c r="E122" s="538">
        <v>45796</v>
      </c>
      <c r="F122" s="453" t="s">
        <v>1004</v>
      </c>
      <c r="G122" s="452" t="s">
        <v>11048</v>
      </c>
      <c r="H122" s="441" t="s">
        <v>131</v>
      </c>
      <c r="I122" s="530">
        <f t="shared" si="1"/>
        <v>45873</v>
      </c>
      <c r="J122" s="468" t="s">
        <v>1004</v>
      </c>
      <c r="K122" s="333"/>
      <c r="L122" s="1793"/>
    </row>
    <row r="123" spans="1:12" s="21" customFormat="1">
      <c r="A123" s="488" t="s">
        <v>4357</v>
      </c>
      <c r="B123" s="419" t="s">
        <v>4358</v>
      </c>
      <c r="C123" s="331" t="s">
        <v>1001</v>
      </c>
      <c r="D123" s="440" t="s">
        <v>131</v>
      </c>
      <c r="E123" s="538">
        <v>45796</v>
      </c>
      <c r="F123" s="453" t="s">
        <v>1004</v>
      </c>
      <c r="G123" s="452"/>
      <c r="H123" s="441" t="s">
        <v>131</v>
      </c>
      <c r="I123" s="530">
        <f t="shared" si="1"/>
        <v>45873</v>
      </c>
      <c r="J123" s="468" t="s">
        <v>1004</v>
      </c>
      <c r="K123" s="333"/>
      <c r="L123" s="1793"/>
    </row>
    <row r="124" spans="1:12" s="21" customFormat="1">
      <c r="A124" s="488" t="s">
        <v>4359</v>
      </c>
      <c r="B124" s="419" t="s">
        <v>4360</v>
      </c>
      <c r="C124" s="331" t="s">
        <v>10734</v>
      </c>
      <c r="D124" s="440" t="s">
        <v>131</v>
      </c>
      <c r="E124" s="538">
        <v>45796</v>
      </c>
      <c r="F124" s="453" t="s">
        <v>1004</v>
      </c>
      <c r="G124" s="452" t="s">
        <v>11048</v>
      </c>
      <c r="H124" s="441" t="s">
        <v>131</v>
      </c>
      <c r="I124" s="530">
        <f t="shared" si="1"/>
        <v>45873</v>
      </c>
      <c r="J124" s="468" t="s">
        <v>1004</v>
      </c>
      <c r="K124" s="333"/>
      <c r="L124" s="1793"/>
    </row>
    <row r="125" spans="1:12" s="21" customFormat="1">
      <c r="A125" s="1263" t="s">
        <v>11689</v>
      </c>
      <c r="B125" s="1013" t="s">
        <v>11690</v>
      </c>
      <c r="C125" s="323" t="s">
        <v>11368</v>
      </c>
      <c r="D125" s="440"/>
      <c r="E125" s="538"/>
      <c r="F125" s="453"/>
      <c r="G125" s="452"/>
      <c r="H125" s="1467" t="s">
        <v>131</v>
      </c>
      <c r="I125" s="530">
        <f>$B$4+180</f>
        <v>45963</v>
      </c>
      <c r="J125" s="1468" t="s">
        <v>1004</v>
      </c>
      <c r="K125" s="333" t="s">
        <v>11691</v>
      </c>
      <c r="L125" s="1793"/>
    </row>
    <row r="126" spans="1:12" s="21" customFormat="1">
      <c r="A126" s="488" t="s">
        <v>4361</v>
      </c>
      <c r="B126" s="419" t="s">
        <v>4254</v>
      </c>
      <c r="C126" s="331" t="s">
        <v>2960</v>
      </c>
      <c r="D126" s="440" t="s">
        <v>131</v>
      </c>
      <c r="E126" s="538">
        <v>45796</v>
      </c>
      <c r="F126" s="453" t="s">
        <v>2566</v>
      </c>
      <c r="G126" s="452"/>
      <c r="H126" s="441" t="s">
        <v>131</v>
      </c>
      <c r="I126" s="530">
        <f t="shared" si="1"/>
        <v>45873</v>
      </c>
      <c r="J126" s="438" t="s">
        <v>2566</v>
      </c>
      <c r="K126" s="573"/>
      <c r="L126" s="1793"/>
    </row>
    <row r="127" spans="1:12" s="21" customFormat="1" ht="26">
      <c r="A127" s="612" t="s">
        <v>4362</v>
      </c>
      <c r="B127" s="419" t="s">
        <v>4363</v>
      </c>
      <c r="C127" s="331" t="s">
        <v>983</v>
      </c>
      <c r="D127" s="440" t="s">
        <v>131</v>
      </c>
      <c r="E127" s="538">
        <v>45796</v>
      </c>
      <c r="F127" s="453" t="s">
        <v>2566</v>
      </c>
      <c r="G127" s="452"/>
      <c r="H127" s="441" t="s">
        <v>131</v>
      </c>
      <c r="I127" s="530">
        <f t="shared" si="1"/>
        <v>45873</v>
      </c>
      <c r="J127" s="438" t="s">
        <v>2566</v>
      </c>
      <c r="K127" s="573"/>
      <c r="L127" s="1793"/>
    </row>
    <row r="128" spans="1:12" s="21" customFormat="1" ht="26">
      <c r="A128" s="612" t="s">
        <v>4364</v>
      </c>
      <c r="B128" s="419" t="s">
        <v>4365</v>
      </c>
      <c r="C128" s="331" t="s">
        <v>983</v>
      </c>
      <c r="D128" s="440" t="s">
        <v>131</v>
      </c>
      <c r="E128" s="538">
        <v>45796</v>
      </c>
      <c r="F128" s="453" t="s">
        <v>2566</v>
      </c>
      <c r="G128" s="452"/>
      <c r="H128" s="441" t="s">
        <v>131</v>
      </c>
      <c r="I128" s="530">
        <f t="shared" si="1"/>
        <v>45873</v>
      </c>
      <c r="J128" s="438" t="s">
        <v>2566</v>
      </c>
      <c r="K128" s="573"/>
      <c r="L128" s="1793"/>
    </row>
    <row r="129" spans="1:12" s="21" customFormat="1" ht="26">
      <c r="A129" s="612" t="s">
        <v>4366</v>
      </c>
      <c r="B129" s="419" t="s">
        <v>4367</v>
      </c>
      <c r="C129" s="331" t="s">
        <v>983</v>
      </c>
      <c r="D129" s="440" t="s">
        <v>131</v>
      </c>
      <c r="E129" s="538">
        <v>45796</v>
      </c>
      <c r="F129" s="453" t="s">
        <v>2566</v>
      </c>
      <c r="G129" s="452"/>
      <c r="H129" s="441" t="s">
        <v>131</v>
      </c>
      <c r="I129" s="530">
        <f t="shared" si="1"/>
        <v>45873</v>
      </c>
      <c r="J129" s="438" t="s">
        <v>2566</v>
      </c>
      <c r="K129" s="573"/>
      <c r="L129" s="1793"/>
    </row>
    <row r="130" spans="1:12" s="21" customFormat="1" ht="26">
      <c r="A130" s="612" t="s">
        <v>4368</v>
      </c>
      <c r="B130" s="419" t="s">
        <v>4369</v>
      </c>
      <c r="C130" s="331" t="s">
        <v>983</v>
      </c>
      <c r="D130" s="440" t="s">
        <v>131</v>
      </c>
      <c r="E130" s="538">
        <v>45796</v>
      </c>
      <c r="F130" s="453" t="s">
        <v>2566</v>
      </c>
      <c r="G130" s="452"/>
      <c r="H130" s="441" t="s">
        <v>131</v>
      </c>
      <c r="I130" s="530">
        <f t="shared" si="1"/>
        <v>45873</v>
      </c>
      <c r="J130" s="438" t="s">
        <v>2566</v>
      </c>
      <c r="K130" s="573"/>
      <c r="L130" s="1793"/>
    </row>
    <row r="131" spans="1:12" s="21" customFormat="1" ht="26">
      <c r="A131" s="612" t="s">
        <v>4370</v>
      </c>
      <c r="B131" s="419" t="s">
        <v>4371</v>
      </c>
      <c r="C131" s="331" t="s">
        <v>983</v>
      </c>
      <c r="D131" s="440" t="s">
        <v>131</v>
      </c>
      <c r="E131" s="538">
        <v>45796</v>
      </c>
      <c r="F131" s="453" t="s">
        <v>2566</v>
      </c>
      <c r="G131" s="452"/>
      <c r="H131" s="441" t="s">
        <v>131</v>
      </c>
      <c r="I131" s="530">
        <f t="shared" si="1"/>
        <v>45873</v>
      </c>
      <c r="J131" s="438" t="s">
        <v>2566</v>
      </c>
      <c r="K131" s="573"/>
      <c r="L131" s="1793"/>
    </row>
    <row r="132" spans="1:12" s="21" customFormat="1">
      <c r="A132" s="612" t="s">
        <v>4372</v>
      </c>
      <c r="B132" s="419" t="s">
        <v>4373</v>
      </c>
      <c r="C132" s="331" t="s">
        <v>1001</v>
      </c>
      <c r="D132" s="440" t="s">
        <v>131</v>
      </c>
      <c r="E132" s="538">
        <v>45796</v>
      </c>
      <c r="F132" s="453" t="s">
        <v>1004</v>
      </c>
      <c r="G132" s="452"/>
      <c r="H132" s="441" t="s">
        <v>131</v>
      </c>
      <c r="I132" s="530">
        <f t="shared" si="1"/>
        <v>45873</v>
      </c>
      <c r="J132" s="468" t="s">
        <v>1004</v>
      </c>
      <c r="K132" s="333"/>
      <c r="L132" s="1793"/>
    </row>
    <row r="133" spans="1:12" s="21" customFormat="1">
      <c r="A133" s="612" t="s">
        <v>4374</v>
      </c>
      <c r="B133" s="419" t="s">
        <v>4375</v>
      </c>
      <c r="C133" s="323" t="s">
        <v>11368</v>
      </c>
      <c r="D133" s="440" t="s">
        <v>131</v>
      </c>
      <c r="E133" s="538">
        <v>45796</v>
      </c>
      <c r="F133" s="453" t="s">
        <v>2566</v>
      </c>
      <c r="G133" s="452" t="s">
        <v>11048</v>
      </c>
      <c r="H133" s="441" t="s">
        <v>131</v>
      </c>
      <c r="I133" s="530">
        <f t="shared" si="1"/>
        <v>45873</v>
      </c>
      <c r="J133" s="438" t="s">
        <v>2566</v>
      </c>
      <c r="K133" s="573" t="s">
        <v>11891</v>
      </c>
      <c r="L133" s="1794"/>
    </row>
    <row r="134" spans="1:12" s="21" customFormat="1">
      <c r="A134" s="612" t="s">
        <v>4376</v>
      </c>
      <c r="B134" s="419" t="s">
        <v>4377</v>
      </c>
      <c r="C134" s="331" t="s">
        <v>1890</v>
      </c>
      <c r="D134" s="440" t="s">
        <v>131</v>
      </c>
      <c r="E134" s="538">
        <v>45796</v>
      </c>
      <c r="F134" s="453" t="s">
        <v>2566</v>
      </c>
      <c r="G134" s="452"/>
      <c r="H134" s="441" t="s">
        <v>131</v>
      </c>
      <c r="I134" s="530">
        <f t="shared" si="1"/>
        <v>45873</v>
      </c>
      <c r="J134" s="438" t="s">
        <v>2566</v>
      </c>
      <c r="K134" s="573"/>
      <c r="L134" s="1793"/>
    </row>
    <row r="135" spans="1:12" s="21" customFormat="1">
      <c r="A135" s="612" t="s">
        <v>4378</v>
      </c>
      <c r="B135" s="419" t="s">
        <v>4379</v>
      </c>
      <c r="C135" s="331" t="s">
        <v>983</v>
      </c>
      <c r="D135" s="440" t="s">
        <v>131</v>
      </c>
      <c r="E135" s="538">
        <v>45796</v>
      </c>
      <c r="F135" s="453" t="s">
        <v>2566</v>
      </c>
      <c r="G135" s="452"/>
      <c r="H135" s="441" t="s">
        <v>131</v>
      </c>
      <c r="I135" s="530">
        <f t="shared" si="1"/>
        <v>45873</v>
      </c>
      <c r="J135" s="438" t="s">
        <v>2566</v>
      </c>
      <c r="K135" s="573"/>
      <c r="L135" s="1793"/>
    </row>
    <row r="136" spans="1:12" s="21" customFormat="1">
      <c r="A136" s="612" t="s">
        <v>4380</v>
      </c>
      <c r="B136" s="419" t="s">
        <v>4264</v>
      </c>
      <c r="C136" s="331" t="s">
        <v>1001</v>
      </c>
      <c r="D136" s="440" t="s">
        <v>131</v>
      </c>
      <c r="E136" s="538">
        <v>45796</v>
      </c>
      <c r="F136" s="453" t="s">
        <v>2566</v>
      </c>
      <c r="G136" s="452"/>
      <c r="H136" s="441" t="s">
        <v>131</v>
      </c>
      <c r="I136" s="530">
        <f t="shared" si="1"/>
        <v>45873</v>
      </c>
      <c r="J136" s="438" t="s">
        <v>2566</v>
      </c>
      <c r="K136" s="573"/>
      <c r="L136" s="1793"/>
    </row>
    <row r="137" spans="1:12" s="21" customFormat="1">
      <c r="A137" s="612" t="s">
        <v>4381</v>
      </c>
      <c r="B137" s="419" t="s">
        <v>4266</v>
      </c>
      <c r="C137" s="331" t="s">
        <v>1001</v>
      </c>
      <c r="D137" s="440" t="s">
        <v>131</v>
      </c>
      <c r="E137" s="538">
        <v>45796</v>
      </c>
      <c r="F137" s="453" t="s">
        <v>2566</v>
      </c>
      <c r="G137" s="452"/>
      <c r="H137" s="441" t="s">
        <v>131</v>
      </c>
      <c r="I137" s="530">
        <f t="shared" si="1"/>
        <v>45873</v>
      </c>
      <c r="J137" s="438" t="s">
        <v>2566</v>
      </c>
      <c r="K137" s="573"/>
      <c r="L137" s="1793"/>
    </row>
    <row r="138" spans="1:12" s="21" customFormat="1">
      <c r="A138" s="612" t="s">
        <v>4382</v>
      </c>
      <c r="B138" s="419" t="s">
        <v>4268</v>
      </c>
      <c r="C138" s="331" t="s">
        <v>983</v>
      </c>
      <c r="D138" s="440" t="s">
        <v>131</v>
      </c>
      <c r="E138" s="538">
        <v>45796</v>
      </c>
      <c r="F138" s="453" t="s">
        <v>2566</v>
      </c>
      <c r="G138" s="452"/>
      <c r="H138" s="441" t="s">
        <v>131</v>
      </c>
      <c r="I138" s="530">
        <f t="shared" si="1"/>
        <v>45873</v>
      </c>
      <c r="J138" s="438" t="s">
        <v>2566</v>
      </c>
      <c r="K138" s="573"/>
      <c r="L138" s="1793"/>
    </row>
    <row r="139" spans="1:12" s="21" customFormat="1" ht="26">
      <c r="A139" s="612" t="s">
        <v>4383</v>
      </c>
      <c r="B139" s="419" t="s">
        <v>4384</v>
      </c>
      <c r="C139" s="331" t="s">
        <v>983</v>
      </c>
      <c r="D139" s="440" t="s">
        <v>131</v>
      </c>
      <c r="E139" s="538">
        <v>45796</v>
      </c>
      <c r="F139" s="453" t="s">
        <v>2566</v>
      </c>
      <c r="G139" s="452"/>
      <c r="H139" s="441" t="s">
        <v>131</v>
      </c>
      <c r="I139" s="530">
        <f t="shared" si="1"/>
        <v>45873</v>
      </c>
      <c r="J139" s="438" t="s">
        <v>2566</v>
      </c>
      <c r="K139" s="573"/>
      <c r="L139" s="1793"/>
    </row>
    <row r="140" spans="1:12" s="21" customFormat="1" ht="26">
      <c r="A140" s="612" t="s">
        <v>4385</v>
      </c>
      <c r="B140" s="419" t="s">
        <v>4386</v>
      </c>
      <c r="C140" s="331" t="s">
        <v>983</v>
      </c>
      <c r="D140" s="440" t="s">
        <v>131</v>
      </c>
      <c r="E140" s="538">
        <v>45796</v>
      </c>
      <c r="F140" s="453" t="s">
        <v>2566</v>
      </c>
      <c r="G140" s="452"/>
      <c r="H140" s="441" t="s">
        <v>131</v>
      </c>
      <c r="I140" s="530">
        <f t="shared" si="1"/>
        <v>45873</v>
      </c>
      <c r="J140" s="438" t="s">
        <v>2566</v>
      </c>
      <c r="K140" s="573"/>
      <c r="L140" s="1793"/>
    </row>
    <row r="141" spans="1:12" s="21" customFormat="1">
      <c r="A141" s="612" t="s">
        <v>4387</v>
      </c>
      <c r="B141" s="419" t="s">
        <v>4388</v>
      </c>
      <c r="C141" s="323" t="s">
        <v>11368</v>
      </c>
      <c r="D141" s="440" t="s">
        <v>131</v>
      </c>
      <c r="E141" s="538">
        <v>45796</v>
      </c>
      <c r="F141" s="453" t="s">
        <v>2566</v>
      </c>
      <c r="G141" s="452"/>
      <c r="H141" s="441" t="s">
        <v>131</v>
      </c>
      <c r="I141" s="530">
        <f t="shared" si="1"/>
        <v>45873</v>
      </c>
      <c r="J141" s="438" t="s">
        <v>2566</v>
      </c>
      <c r="K141" s="573" t="s">
        <v>11891</v>
      </c>
      <c r="L141" s="1794"/>
    </row>
    <row r="142" spans="1:12" s="21" customFormat="1">
      <c r="A142" s="612" t="s">
        <v>4389</v>
      </c>
      <c r="B142" s="419" t="s">
        <v>4280</v>
      </c>
      <c r="C142" s="323" t="s">
        <v>11368</v>
      </c>
      <c r="D142" s="440" t="s">
        <v>131</v>
      </c>
      <c r="E142" s="538">
        <v>45796</v>
      </c>
      <c r="F142" s="453" t="s">
        <v>2566</v>
      </c>
      <c r="G142" s="452"/>
      <c r="H142" s="441" t="s">
        <v>131</v>
      </c>
      <c r="I142" s="530">
        <f t="shared" si="1"/>
        <v>45873</v>
      </c>
      <c r="J142" s="438" t="s">
        <v>2566</v>
      </c>
      <c r="K142" s="573" t="s">
        <v>11891</v>
      </c>
      <c r="L142" s="1794"/>
    </row>
    <row r="143" spans="1:12" s="21" customFormat="1">
      <c r="A143" s="612" t="s">
        <v>4390</v>
      </c>
      <c r="B143" s="419" t="s">
        <v>4282</v>
      </c>
      <c r="C143" s="323" t="s">
        <v>11368</v>
      </c>
      <c r="D143" s="440" t="s">
        <v>131</v>
      </c>
      <c r="E143" s="538">
        <v>45796</v>
      </c>
      <c r="F143" s="453" t="s">
        <v>2566</v>
      </c>
      <c r="G143" s="452"/>
      <c r="H143" s="441" t="s">
        <v>131</v>
      </c>
      <c r="I143" s="530">
        <f t="shared" si="1"/>
        <v>45873</v>
      </c>
      <c r="J143" s="438" t="s">
        <v>2566</v>
      </c>
      <c r="K143" s="573" t="s">
        <v>11891</v>
      </c>
      <c r="L143" s="1794"/>
    </row>
    <row r="144" spans="1:12" s="21" customFormat="1">
      <c r="A144" s="612" t="s">
        <v>4391</v>
      </c>
      <c r="B144" s="419" t="s">
        <v>4284</v>
      </c>
      <c r="C144" s="323" t="s">
        <v>11368</v>
      </c>
      <c r="D144" s="440" t="s">
        <v>131</v>
      </c>
      <c r="E144" s="538">
        <v>45796</v>
      </c>
      <c r="F144" s="453" t="s">
        <v>2566</v>
      </c>
      <c r="G144" s="452"/>
      <c r="H144" s="441" t="s">
        <v>131</v>
      </c>
      <c r="I144" s="530">
        <f t="shared" si="1"/>
        <v>45873</v>
      </c>
      <c r="J144" s="438" t="s">
        <v>2566</v>
      </c>
      <c r="K144" s="573" t="s">
        <v>11891</v>
      </c>
      <c r="L144" s="1794"/>
    </row>
    <row r="145" spans="1:12" s="21" customFormat="1">
      <c r="A145" s="612" t="s">
        <v>4392</v>
      </c>
      <c r="B145" s="419" t="s">
        <v>4393</v>
      </c>
      <c r="C145" s="331" t="s">
        <v>983</v>
      </c>
      <c r="D145" s="440" t="s">
        <v>131</v>
      </c>
      <c r="E145" s="538">
        <v>45796</v>
      </c>
      <c r="F145" s="453" t="s">
        <v>2566</v>
      </c>
      <c r="G145" s="452"/>
      <c r="H145" s="441" t="s">
        <v>131</v>
      </c>
      <c r="I145" s="530">
        <f t="shared" si="1"/>
        <v>45873</v>
      </c>
      <c r="J145" s="438" t="s">
        <v>2566</v>
      </c>
      <c r="K145" s="573"/>
      <c r="L145" s="1793"/>
    </row>
    <row r="146" spans="1:12" s="21" customFormat="1">
      <c r="A146" s="612" t="s">
        <v>4394</v>
      </c>
      <c r="B146" s="419" t="s">
        <v>4395</v>
      </c>
      <c r="C146" s="323" t="s">
        <v>11368</v>
      </c>
      <c r="D146" s="440" t="s">
        <v>131</v>
      </c>
      <c r="E146" s="538">
        <v>45796</v>
      </c>
      <c r="F146" s="453" t="s">
        <v>2566</v>
      </c>
      <c r="G146" s="452"/>
      <c r="H146" s="441" t="s">
        <v>131</v>
      </c>
      <c r="I146" s="530">
        <f t="shared" si="1"/>
        <v>45873</v>
      </c>
      <c r="J146" s="438" t="s">
        <v>2566</v>
      </c>
      <c r="K146" s="573" t="s">
        <v>11891</v>
      </c>
      <c r="L146" s="1794"/>
    </row>
    <row r="147" spans="1:12" s="21" customFormat="1">
      <c r="A147" s="612" t="s">
        <v>4396</v>
      </c>
      <c r="B147" s="419" t="s">
        <v>4397</v>
      </c>
      <c r="C147" s="331" t="s">
        <v>1997</v>
      </c>
      <c r="D147" s="440" t="s">
        <v>131</v>
      </c>
      <c r="E147" s="538">
        <v>45796</v>
      </c>
      <c r="F147" s="453" t="s">
        <v>2566</v>
      </c>
      <c r="G147" s="452"/>
      <c r="H147" s="441" t="s">
        <v>131</v>
      </c>
      <c r="I147" s="530">
        <f t="shared" si="1"/>
        <v>45873</v>
      </c>
      <c r="J147" s="438" t="s">
        <v>2566</v>
      </c>
      <c r="K147" s="573"/>
      <c r="L147" s="1793"/>
    </row>
    <row r="148" spans="1:12" s="21" customFormat="1">
      <c r="A148" s="612" t="s">
        <v>4398</v>
      </c>
      <c r="B148" s="419" t="s">
        <v>4294</v>
      </c>
      <c r="C148" s="331" t="s">
        <v>1890</v>
      </c>
      <c r="D148" s="440" t="s">
        <v>131</v>
      </c>
      <c r="E148" s="538">
        <v>45796</v>
      </c>
      <c r="F148" s="453" t="s">
        <v>2566</v>
      </c>
      <c r="G148" s="452"/>
      <c r="H148" s="441" t="s">
        <v>131</v>
      </c>
      <c r="I148" s="530">
        <f t="shared" si="1"/>
        <v>45873</v>
      </c>
      <c r="J148" s="438" t="s">
        <v>2566</v>
      </c>
      <c r="K148" s="573"/>
      <c r="L148" s="1793"/>
    </row>
    <row r="149" spans="1:12" s="21" customFormat="1">
      <c r="A149" s="612" t="s">
        <v>4399</v>
      </c>
      <c r="B149" s="419" t="s">
        <v>4400</v>
      </c>
      <c r="C149" s="323" t="s">
        <v>11368</v>
      </c>
      <c r="D149" s="440" t="s">
        <v>131</v>
      </c>
      <c r="E149" s="538">
        <v>45796</v>
      </c>
      <c r="F149" s="453" t="s">
        <v>2566</v>
      </c>
      <c r="G149" s="452" t="s">
        <v>11048</v>
      </c>
      <c r="H149" s="441" t="s">
        <v>131</v>
      </c>
      <c r="I149" s="530">
        <f t="shared" si="1"/>
        <v>45873</v>
      </c>
      <c r="J149" s="438" t="s">
        <v>2566</v>
      </c>
      <c r="K149" s="573" t="s">
        <v>11891</v>
      </c>
      <c r="L149" s="1794"/>
    </row>
    <row r="150" spans="1:12" s="21" customFormat="1">
      <c r="A150" s="612" t="s">
        <v>4401</v>
      </c>
      <c r="B150" s="419" t="s">
        <v>4402</v>
      </c>
      <c r="C150" s="323" t="s">
        <v>11368</v>
      </c>
      <c r="D150" s="440" t="s">
        <v>131</v>
      </c>
      <c r="E150" s="538">
        <v>45796</v>
      </c>
      <c r="F150" s="453" t="s">
        <v>2566</v>
      </c>
      <c r="G150" s="452" t="s">
        <v>11048</v>
      </c>
      <c r="H150" s="441" t="s">
        <v>131</v>
      </c>
      <c r="I150" s="530">
        <f t="shared" si="1"/>
        <v>45873</v>
      </c>
      <c r="J150" s="438" t="s">
        <v>2566</v>
      </c>
      <c r="K150" s="573" t="s">
        <v>11891</v>
      </c>
      <c r="L150" s="1794"/>
    </row>
    <row r="151" spans="1:12" s="21" customFormat="1">
      <c r="A151" s="612" t="s">
        <v>4403</v>
      </c>
      <c r="B151" s="419" t="s">
        <v>4404</v>
      </c>
      <c r="C151" s="323" t="s">
        <v>11368</v>
      </c>
      <c r="D151" s="440" t="s">
        <v>131</v>
      </c>
      <c r="E151" s="538">
        <v>45796</v>
      </c>
      <c r="F151" s="453" t="s">
        <v>2566</v>
      </c>
      <c r="G151" s="452"/>
      <c r="H151" s="441" t="s">
        <v>131</v>
      </c>
      <c r="I151" s="530">
        <f t="shared" si="1"/>
        <v>45873</v>
      </c>
      <c r="J151" s="438" t="s">
        <v>2566</v>
      </c>
      <c r="K151" s="573" t="s">
        <v>11891</v>
      </c>
      <c r="L151" s="1794"/>
    </row>
    <row r="152" spans="1:12" s="21" customFormat="1">
      <c r="A152" s="612" t="s">
        <v>4405</v>
      </c>
      <c r="B152" s="419" t="s">
        <v>4406</v>
      </c>
      <c r="C152" s="331" t="s">
        <v>1997</v>
      </c>
      <c r="D152" s="440" t="s">
        <v>131</v>
      </c>
      <c r="E152" s="538">
        <v>45796</v>
      </c>
      <c r="F152" s="453" t="s">
        <v>2566</v>
      </c>
      <c r="G152" s="452"/>
      <c r="H152" s="441" t="s">
        <v>131</v>
      </c>
      <c r="I152" s="530">
        <f t="shared" si="1"/>
        <v>45873</v>
      </c>
      <c r="J152" s="438" t="s">
        <v>2566</v>
      </c>
      <c r="K152" s="573"/>
      <c r="L152" s="1793"/>
    </row>
    <row r="153" spans="1:12" s="21" customFormat="1">
      <c r="A153" s="612" t="s">
        <v>4407</v>
      </c>
      <c r="B153" s="419" t="s">
        <v>4408</v>
      </c>
      <c r="C153" s="323" t="s">
        <v>11368</v>
      </c>
      <c r="D153" s="440" t="s">
        <v>131</v>
      </c>
      <c r="E153" s="538">
        <v>45796</v>
      </c>
      <c r="F153" s="453" t="s">
        <v>2566</v>
      </c>
      <c r="G153" s="452" t="s">
        <v>11048</v>
      </c>
      <c r="H153" s="441" t="s">
        <v>131</v>
      </c>
      <c r="I153" s="530">
        <f t="shared" ref="I153:I234" si="2">$B$4+90</f>
        <v>45873</v>
      </c>
      <c r="J153" s="438" t="s">
        <v>2566</v>
      </c>
      <c r="K153" s="573" t="s">
        <v>11891</v>
      </c>
      <c r="L153" s="1794"/>
    </row>
    <row r="154" spans="1:12" s="21" customFormat="1" ht="26">
      <c r="A154" s="612" t="s">
        <v>4409</v>
      </c>
      <c r="B154" s="419" t="s">
        <v>4410</v>
      </c>
      <c r="C154" s="323" t="s">
        <v>11368</v>
      </c>
      <c r="D154" s="440" t="s">
        <v>131</v>
      </c>
      <c r="E154" s="538">
        <v>45796</v>
      </c>
      <c r="F154" s="453" t="s">
        <v>2566</v>
      </c>
      <c r="G154" s="452" t="s">
        <v>11048</v>
      </c>
      <c r="H154" s="441" t="s">
        <v>131</v>
      </c>
      <c r="I154" s="530">
        <f t="shared" si="2"/>
        <v>45873</v>
      </c>
      <c r="J154" s="438" t="s">
        <v>2566</v>
      </c>
      <c r="K154" s="573" t="s">
        <v>11891</v>
      </c>
      <c r="L154" s="1794"/>
    </row>
    <row r="155" spans="1:12" s="21" customFormat="1">
      <c r="A155" s="612" t="s">
        <v>4411</v>
      </c>
      <c r="B155" s="419" t="s">
        <v>4412</v>
      </c>
      <c r="C155" s="331" t="s">
        <v>983</v>
      </c>
      <c r="D155" s="440" t="s">
        <v>131</v>
      </c>
      <c r="E155" s="538">
        <v>45796</v>
      </c>
      <c r="F155" s="453" t="s">
        <v>2566</v>
      </c>
      <c r="G155" s="452"/>
      <c r="H155" s="441" t="s">
        <v>131</v>
      </c>
      <c r="I155" s="530">
        <f t="shared" si="2"/>
        <v>45873</v>
      </c>
      <c r="J155" s="438" t="s">
        <v>2566</v>
      </c>
      <c r="K155" s="573"/>
      <c r="L155" s="1793"/>
    </row>
    <row r="156" spans="1:12" s="21" customFormat="1">
      <c r="A156" s="612" t="s">
        <v>4413</v>
      </c>
      <c r="B156" s="419" t="s">
        <v>4314</v>
      </c>
      <c r="C156" s="331" t="s">
        <v>983</v>
      </c>
      <c r="D156" s="440" t="s">
        <v>131</v>
      </c>
      <c r="E156" s="538">
        <v>45796</v>
      </c>
      <c r="F156" s="453" t="s">
        <v>2566</v>
      </c>
      <c r="G156" s="452"/>
      <c r="H156" s="441" t="s">
        <v>131</v>
      </c>
      <c r="I156" s="530">
        <f t="shared" si="2"/>
        <v>45873</v>
      </c>
      <c r="J156" s="438" t="s">
        <v>2566</v>
      </c>
      <c r="K156" s="573"/>
      <c r="L156" s="1793"/>
    </row>
    <row r="157" spans="1:12" s="21" customFormat="1">
      <c r="A157" s="612" t="s">
        <v>4414</v>
      </c>
      <c r="B157" s="419" t="s">
        <v>4316</v>
      </c>
      <c r="C157" s="331" t="s">
        <v>983</v>
      </c>
      <c r="D157" s="440" t="s">
        <v>131</v>
      </c>
      <c r="E157" s="538">
        <v>45796</v>
      </c>
      <c r="F157" s="453" t="s">
        <v>2566</v>
      </c>
      <c r="G157" s="452"/>
      <c r="H157" s="441" t="s">
        <v>131</v>
      </c>
      <c r="I157" s="530">
        <f t="shared" si="2"/>
        <v>45873</v>
      </c>
      <c r="J157" s="438" t="s">
        <v>2566</v>
      </c>
      <c r="K157" s="573"/>
      <c r="L157" s="1793"/>
    </row>
    <row r="158" spans="1:12" s="21" customFormat="1">
      <c r="A158" s="612" t="s">
        <v>4415</v>
      </c>
      <c r="B158" s="419" t="s">
        <v>4416</v>
      </c>
      <c r="C158" s="331" t="s">
        <v>983</v>
      </c>
      <c r="D158" s="440" t="s">
        <v>131</v>
      </c>
      <c r="E158" s="538">
        <v>45796</v>
      </c>
      <c r="F158" s="453" t="s">
        <v>2566</v>
      </c>
      <c r="G158" s="452"/>
      <c r="H158" s="441" t="s">
        <v>131</v>
      </c>
      <c r="I158" s="530">
        <f t="shared" si="2"/>
        <v>45873</v>
      </c>
      <c r="J158" s="438" t="s">
        <v>2566</v>
      </c>
      <c r="K158" s="573"/>
      <c r="L158" s="1793"/>
    </row>
    <row r="159" spans="1:12" s="21" customFormat="1">
      <c r="A159" s="612" t="s">
        <v>4417</v>
      </c>
      <c r="B159" s="419" t="s">
        <v>4400</v>
      </c>
      <c r="C159" s="323" t="s">
        <v>11368</v>
      </c>
      <c r="D159" s="440" t="s">
        <v>131</v>
      </c>
      <c r="E159" s="538">
        <v>45796</v>
      </c>
      <c r="F159" s="453" t="s">
        <v>2566</v>
      </c>
      <c r="G159" s="452" t="s">
        <v>11048</v>
      </c>
      <c r="H159" s="441" t="s">
        <v>131</v>
      </c>
      <c r="I159" s="530">
        <f t="shared" si="2"/>
        <v>45873</v>
      </c>
      <c r="J159" s="438" t="s">
        <v>2566</v>
      </c>
      <c r="K159" s="573" t="s">
        <v>11891</v>
      </c>
      <c r="L159" s="1794"/>
    </row>
    <row r="160" spans="1:12" s="21" customFormat="1">
      <c r="A160" s="612" t="s">
        <v>4418</v>
      </c>
      <c r="B160" s="419" t="s">
        <v>4402</v>
      </c>
      <c r="C160" s="323" t="s">
        <v>11368</v>
      </c>
      <c r="D160" s="440" t="s">
        <v>131</v>
      </c>
      <c r="E160" s="538">
        <v>45796</v>
      </c>
      <c r="F160" s="453" t="s">
        <v>2566</v>
      </c>
      <c r="G160" s="452" t="s">
        <v>11048</v>
      </c>
      <c r="H160" s="441" t="s">
        <v>131</v>
      </c>
      <c r="I160" s="530">
        <f t="shared" si="2"/>
        <v>45873</v>
      </c>
      <c r="J160" s="438" t="s">
        <v>2566</v>
      </c>
      <c r="K160" s="573" t="s">
        <v>11891</v>
      </c>
      <c r="L160" s="1794"/>
    </row>
    <row r="161" spans="1:12" s="21" customFormat="1" ht="26">
      <c r="A161" s="612" t="s">
        <v>4419</v>
      </c>
      <c r="B161" s="419" t="s">
        <v>4420</v>
      </c>
      <c r="C161" s="331" t="s">
        <v>983</v>
      </c>
      <c r="D161" s="440" t="s">
        <v>131</v>
      </c>
      <c r="E161" s="538">
        <v>45796</v>
      </c>
      <c r="F161" s="453" t="s">
        <v>2566</v>
      </c>
      <c r="G161" s="452"/>
      <c r="H161" s="441" t="s">
        <v>131</v>
      </c>
      <c r="I161" s="530">
        <f t="shared" si="2"/>
        <v>45873</v>
      </c>
      <c r="J161" s="438" t="s">
        <v>2566</v>
      </c>
      <c r="K161" s="573"/>
      <c r="L161" s="1793"/>
    </row>
    <row r="162" spans="1:12" s="21" customFormat="1" ht="26">
      <c r="A162" s="612" t="s">
        <v>4421</v>
      </c>
      <c r="B162" s="419" t="s">
        <v>4422</v>
      </c>
      <c r="C162" s="331" t="s">
        <v>983</v>
      </c>
      <c r="D162" s="440" t="s">
        <v>131</v>
      </c>
      <c r="E162" s="538">
        <v>45796</v>
      </c>
      <c r="F162" s="453" t="s">
        <v>2566</v>
      </c>
      <c r="G162" s="452"/>
      <c r="H162" s="441" t="s">
        <v>131</v>
      </c>
      <c r="I162" s="530">
        <f t="shared" si="2"/>
        <v>45873</v>
      </c>
      <c r="J162" s="438" t="s">
        <v>2566</v>
      </c>
      <c r="K162" s="573"/>
      <c r="L162" s="1793"/>
    </row>
    <row r="163" spans="1:12" s="21" customFormat="1">
      <c r="A163" s="612" t="s">
        <v>4423</v>
      </c>
      <c r="B163" s="419" t="s">
        <v>4332</v>
      </c>
      <c r="C163" s="331" t="s">
        <v>1001</v>
      </c>
      <c r="D163" s="440" t="s">
        <v>131</v>
      </c>
      <c r="E163" s="538">
        <v>45796</v>
      </c>
      <c r="F163" s="453" t="s">
        <v>2566</v>
      </c>
      <c r="G163" s="452"/>
      <c r="H163" s="441" t="s">
        <v>131</v>
      </c>
      <c r="I163" s="530">
        <f t="shared" si="2"/>
        <v>45873</v>
      </c>
      <c r="J163" s="438" t="s">
        <v>2566</v>
      </c>
      <c r="K163" s="573"/>
      <c r="L163" s="1793"/>
    </row>
    <row r="164" spans="1:12" s="21" customFormat="1">
      <c r="A164" s="612" t="s">
        <v>4424</v>
      </c>
      <c r="B164" s="419" t="s">
        <v>4334</v>
      </c>
      <c r="C164" s="331" t="s">
        <v>1001</v>
      </c>
      <c r="D164" s="440" t="s">
        <v>131</v>
      </c>
      <c r="E164" s="538">
        <v>45796</v>
      </c>
      <c r="F164" s="453" t="s">
        <v>2566</v>
      </c>
      <c r="G164" s="452"/>
      <c r="H164" s="441" t="s">
        <v>131</v>
      </c>
      <c r="I164" s="530">
        <f t="shared" si="2"/>
        <v>45873</v>
      </c>
      <c r="J164" s="438" t="s">
        <v>2566</v>
      </c>
      <c r="K164" s="573"/>
      <c r="L164" s="1793"/>
    </row>
    <row r="165" spans="1:12" s="21" customFormat="1" ht="26">
      <c r="A165" s="612" t="s">
        <v>4425</v>
      </c>
      <c r="B165" s="419" t="s">
        <v>4426</v>
      </c>
      <c r="C165" s="331" t="s">
        <v>692</v>
      </c>
      <c r="D165" s="440" t="s">
        <v>131</v>
      </c>
      <c r="E165" s="538">
        <v>45796</v>
      </c>
      <c r="F165" s="453" t="s">
        <v>2566</v>
      </c>
      <c r="G165" s="452"/>
      <c r="H165" s="441" t="s">
        <v>131</v>
      </c>
      <c r="I165" s="530">
        <f t="shared" si="2"/>
        <v>45873</v>
      </c>
      <c r="J165" s="438" t="s">
        <v>2566</v>
      </c>
      <c r="K165" s="573"/>
      <c r="L165" s="1793"/>
    </row>
    <row r="166" spans="1:12" s="21" customFormat="1" ht="26">
      <c r="A166" s="612" t="s">
        <v>4427</v>
      </c>
      <c r="B166" s="419" t="s">
        <v>4428</v>
      </c>
      <c r="C166" s="331" t="s">
        <v>692</v>
      </c>
      <c r="D166" s="440" t="s">
        <v>131</v>
      </c>
      <c r="E166" s="538">
        <v>45796</v>
      </c>
      <c r="F166" s="453" t="s">
        <v>2566</v>
      </c>
      <c r="G166" s="452"/>
      <c r="H166" s="441" t="s">
        <v>131</v>
      </c>
      <c r="I166" s="530">
        <f t="shared" si="2"/>
        <v>45873</v>
      </c>
      <c r="J166" s="438" t="s">
        <v>2566</v>
      </c>
      <c r="K166" s="573"/>
      <c r="L166" s="1793"/>
    </row>
    <row r="167" spans="1:12" s="21" customFormat="1">
      <c r="A167" s="612" t="s">
        <v>4429</v>
      </c>
      <c r="B167" s="419" t="s">
        <v>4430</v>
      </c>
      <c r="C167" s="331" t="s">
        <v>983</v>
      </c>
      <c r="D167" s="440" t="s">
        <v>131</v>
      </c>
      <c r="E167" s="538">
        <v>45796</v>
      </c>
      <c r="F167" s="453" t="s">
        <v>2566</v>
      </c>
      <c r="G167" s="452"/>
      <c r="H167" s="441" t="s">
        <v>131</v>
      </c>
      <c r="I167" s="530">
        <f t="shared" si="2"/>
        <v>45873</v>
      </c>
      <c r="J167" s="438" t="s">
        <v>2566</v>
      </c>
      <c r="K167" s="573"/>
      <c r="L167" s="1793"/>
    </row>
    <row r="168" spans="1:12" s="21" customFormat="1">
      <c r="A168" s="612" t="s">
        <v>4431</v>
      </c>
      <c r="B168" s="419" t="s">
        <v>4432</v>
      </c>
      <c r="C168" s="331" t="s">
        <v>983</v>
      </c>
      <c r="D168" s="440" t="s">
        <v>131</v>
      </c>
      <c r="E168" s="538">
        <v>45796</v>
      </c>
      <c r="F168" s="453" t="s">
        <v>2566</v>
      </c>
      <c r="G168" s="452"/>
      <c r="H168" s="441" t="s">
        <v>131</v>
      </c>
      <c r="I168" s="530">
        <f t="shared" si="2"/>
        <v>45873</v>
      </c>
      <c r="J168" s="438" t="s">
        <v>2566</v>
      </c>
      <c r="K168" s="573"/>
      <c r="L168" s="1793"/>
    </row>
    <row r="169" spans="1:12" s="21" customFormat="1">
      <c r="A169" s="612" t="s">
        <v>4433</v>
      </c>
      <c r="B169" s="419" t="s">
        <v>4434</v>
      </c>
      <c r="C169" s="323" t="s">
        <v>11368</v>
      </c>
      <c r="D169" s="440" t="s">
        <v>131</v>
      </c>
      <c r="E169" s="538">
        <v>45796</v>
      </c>
      <c r="F169" s="453" t="s">
        <v>2566</v>
      </c>
      <c r="G169" s="452"/>
      <c r="H169" s="441" t="s">
        <v>131</v>
      </c>
      <c r="I169" s="530">
        <f t="shared" si="2"/>
        <v>45873</v>
      </c>
      <c r="J169" s="438" t="s">
        <v>2566</v>
      </c>
      <c r="K169" s="573" t="s">
        <v>11891</v>
      </c>
      <c r="L169" s="1794"/>
    </row>
    <row r="170" spans="1:12" s="21" customFormat="1">
      <c r="A170" s="612" t="s">
        <v>4435</v>
      </c>
      <c r="B170" s="419" t="s">
        <v>4436</v>
      </c>
      <c r="C170" s="323" t="s">
        <v>11368</v>
      </c>
      <c r="D170" s="440" t="s">
        <v>131</v>
      </c>
      <c r="E170" s="538">
        <v>45796</v>
      </c>
      <c r="F170" s="453" t="s">
        <v>2566</v>
      </c>
      <c r="G170" s="452" t="s">
        <v>11048</v>
      </c>
      <c r="H170" s="441" t="s">
        <v>131</v>
      </c>
      <c r="I170" s="530">
        <f t="shared" si="2"/>
        <v>45873</v>
      </c>
      <c r="J170" s="438" t="s">
        <v>2566</v>
      </c>
      <c r="K170" s="573" t="s">
        <v>11891</v>
      </c>
      <c r="L170" s="1794"/>
    </row>
    <row r="171" spans="1:12" s="21" customFormat="1">
      <c r="A171" s="612" t="s">
        <v>4437</v>
      </c>
      <c r="B171" s="419" t="s">
        <v>4346</v>
      </c>
      <c r="C171" s="323" t="s">
        <v>11368</v>
      </c>
      <c r="D171" s="440" t="s">
        <v>131</v>
      </c>
      <c r="E171" s="538">
        <v>45796</v>
      </c>
      <c r="F171" s="453" t="s">
        <v>2566</v>
      </c>
      <c r="G171" s="452"/>
      <c r="H171" s="441" t="s">
        <v>131</v>
      </c>
      <c r="I171" s="530">
        <f t="shared" si="2"/>
        <v>45873</v>
      </c>
      <c r="J171" s="438" t="s">
        <v>2566</v>
      </c>
      <c r="K171" s="573" t="s">
        <v>11891</v>
      </c>
      <c r="L171" s="1794"/>
    </row>
    <row r="172" spans="1:12" s="21" customFormat="1">
      <c r="A172" s="612" t="s">
        <v>4438</v>
      </c>
      <c r="B172" s="419" t="s">
        <v>4346</v>
      </c>
      <c r="C172" s="323" t="s">
        <v>11368</v>
      </c>
      <c r="D172" s="440" t="s">
        <v>131</v>
      </c>
      <c r="E172" s="538">
        <v>45796</v>
      </c>
      <c r="F172" s="453" t="s">
        <v>2566</v>
      </c>
      <c r="G172" s="452"/>
      <c r="H172" s="441" t="s">
        <v>131</v>
      </c>
      <c r="I172" s="530">
        <f t="shared" si="2"/>
        <v>45873</v>
      </c>
      <c r="J172" s="438" t="s">
        <v>2566</v>
      </c>
      <c r="K172" s="573" t="s">
        <v>11891</v>
      </c>
      <c r="L172" s="1794"/>
    </row>
    <row r="173" spans="1:12" s="21" customFormat="1">
      <c r="A173" s="612" t="s">
        <v>4439</v>
      </c>
      <c r="B173" s="419" t="s">
        <v>4346</v>
      </c>
      <c r="C173" s="323" t="s">
        <v>11368</v>
      </c>
      <c r="D173" s="440" t="s">
        <v>131</v>
      </c>
      <c r="E173" s="538">
        <v>45796</v>
      </c>
      <c r="F173" s="453" t="s">
        <v>2566</v>
      </c>
      <c r="G173" s="452"/>
      <c r="H173" s="441" t="s">
        <v>131</v>
      </c>
      <c r="I173" s="530">
        <f t="shared" si="2"/>
        <v>45873</v>
      </c>
      <c r="J173" s="438" t="s">
        <v>2566</v>
      </c>
      <c r="K173" s="573" t="s">
        <v>11891</v>
      </c>
      <c r="L173" s="1794"/>
    </row>
    <row r="174" spans="1:12" s="21" customFormat="1">
      <c r="A174" s="612" t="s">
        <v>4440</v>
      </c>
      <c r="B174" s="419" t="s">
        <v>4346</v>
      </c>
      <c r="C174" s="323" t="s">
        <v>11368</v>
      </c>
      <c r="D174" s="440" t="s">
        <v>131</v>
      </c>
      <c r="E174" s="538">
        <v>45796</v>
      </c>
      <c r="F174" s="453" t="s">
        <v>2566</v>
      </c>
      <c r="G174" s="452"/>
      <c r="H174" s="441" t="s">
        <v>131</v>
      </c>
      <c r="I174" s="530">
        <f t="shared" si="2"/>
        <v>45873</v>
      </c>
      <c r="J174" s="438" t="s">
        <v>2566</v>
      </c>
      <c r="K174" s="573" t="s">
        <v>11891</v>
      </c>
      <c r="L174" s="1794"/>
    </row>
    <row r="175" spans="1:12" s="21" customFormat="1">
      <c r="A175" s="612" t="s">
        <v>4441</v>
      </c>
      <c r="B175" s="419" t="s">
        <v>4442</v>
      </c>
      <c r="C175" s="331" t="s">
        <v>10734</v>
      </c>
      <c r="D175" s="440" t="s">
        <v>131</v>
      </c>
      <c r="E175" s="538">
        <v>45796</v>
      </c>
      <c r="F175" s="453" t="s">
        <v>1004</v>
      </c>
      <c r="G175" s="452" t="s">
        <v>11048</v>
      </c>
      <c r="H175" s="441" t="s">
        <v>131</v>
      </c>
      <c r="I175" s="530">
        <f t="shared" si="2"/>
        <v>45873</v>
      </c>
      <c r="J175" s="438" t="s">
        <v>1004</v>
      </c>
      <c r="K175" s="573"/>
      <c r="L175" s="1793"/>
    </row>
    <row r="176" spans="1:12" s="21" customFormat="1">
      <c r="A176" s="612" t="s">
        <v>4443</v>
      </c>
      <c r="B176" s="419" t="s">
        <v>4353</v>
      </c>
      <c r="C176" s="323" t="s">
        <v>11368</v>
      </c>
      <c r="D176" s="440" t="s">
        <v>131</v>
      </c>
      <c r="E176" s="538">
        <v>45796</v>
      </c>
      <c r="F176" s="453" t="s">
        <v>2566</v>
      </c>
      <c r="G176" s="452"/>
      <c r="H176" s="441" t="s">
        <v>131</v>
      </c>
      <c r="I176" s="530">
        <f t="shared" si="2"/>
        <v>45873</v>
      </c>
      <c r="J176" s="468" t="s">
        <v>2566</v>
      </c>
      <c r="K176" s="573" t="s">
        <v>11891</v>
      </c>
      <c r="L176" s="1794"/>
    </row>
    <row r="177" spans="1:12" s="21" customFormat="1">
      <c r="A177" s="612" t="s">
        <v>4444</v>
      </c>
      <c r="B177" s="419" t="s">
        <v>4353</v>
      </c>
      <c r="C177" s="323" t="s">
        <v>11368</v>
      </c>
      <c r="D177" s="440" t="s">
        <v>131</v>
      </c>
      <c r="E177" s="538">
        <v>45796</v>
      </c>
      <c r="F177" s="453" t="s">
        <v>2566</v>
      </c>
      <c r="G177" s="452"/>
      <c r="H177" s="441" t="s">
        <v>131</v>
      </c>
      <c r="I177" s="530">
        <f t="shared" si="2"/>
        <v>45873</v>
      </c>
      <c r="J177" s="468" t="s">
        <v>2566</v>
      </c>
      <c r="K177" s="573" t="s">
        <v>11891</v>
      </c>
      <c r="L177" s="1794"/>
    </row>
    <row r="178" spans="1:12" s="21" customFormat="1">
      <c r="A178" s="612" t="s">
        <v>4445</v>
      </c>
      <c r="B178" s="419" t="s">
        <v>4436</v>
      </c>
      <c r="C178" s="331" t="s">
        <v>1135</v>
      </c>
      <c r="D178" s="440" t="s">
        <v>131</v>
      </c>
      <c r="E178" s="538">
        <v>45796</v>
      </c>
      <c r="F178" s="453" t="s">
        <v>2566</v>
      </c>
      <c r="G178" s="452"/>
      <c r="H178" s="441" t="s">
        <v>131</v>
      </c>
      <c r="I178" s="530">
        <f t="shared" si="2"/>
        <v>45873</v>
      </c>
      <c r="J178" s="468" t="s">
        <v>2566</v>
      </c>
      <c r="K178" s="333"/>
      <c r="L178" s="1793"/>
    </row>
    <row r="179" spans="1:12" s="21" customFormat="1">
      <c r="A179" s="612" t="s">
        <v>4446</v>
      </c>
      <c r="B179" s="419" t="s">
        <v>4447</v>
      </c>
      <c r="C179" s="323" t="s">
        <v>11368</v>
      </c>
      <c r="D179" s="440" t="s">
        <v>131</v>
      </c>
      <c r="E179" s="538">
        <v>45796</v>
      </c>
      <c r="F179" s="453" t="s">
        <v>1004</v>
      </c>
      <c r="G179" s="452"/>
      <c r="H179" s="441" t="s">
        <v>131</v>
      </c>
      <c r="I179" s="530">
        <f>$B$4+90</f>
        <v>45873</v>
      </c>
      <c r="J179" s="1468" t="s">
        <v>1004</v>
      </c>
      <c r="K179" s="333" t="s">
        <v>11767</v>
      </c>
      <c r="L179" s="1793"/>
    </row>
    <row r="180" spans="1:12" s="21" customFormat="1">
      <c r="A180" s="612" t="s">
        <v>4448</v>
      </c>
      <c r="B180" s="419" t="s">
        <v>4449</v>
      </c>
      <c r="C180" s="331" t="s">
        <v>1001</v>
      </c>
      <c r="D180" s="440" t="s">
        <v>131</v>
      </c>
      <c r="E180" s="538">
        <v>45796</v>
      </c>
      <c r="F180" s="453" t="s">
        <v>1004</v>
      </c>
      <c r="G180" s="452"/>
      <c r="H180" s="441" t="s">
        <v>131</v>
      </c>
      <c r="I180" s="530">
        <f>$B$4+90</f>
        <v>45873</v>
      </c>
      <c r="J180" s="468" t="s">
        <v>1004</v>
      </c>
      <c r="K180" s="333"/>
      <c r="L180" s="1793"/>
    </row>
    <row r="181" spans="1:12" s="21" customFormat="1">
      <c r="A181" s="612" t="s">
        <v>4450</v>
      </c>
      <c r="B181" s="419" t="s">
        <v>4451</v>
      </c>
      <c r="C181" s="331" t="s">
        <v>10734</v>
      </c>
      <c r="D181" s="440" t="s">
        <v>131</v>
      </c>
      <c r="E181" s="538">
        <v>45796</v>
      </c>
      <c r="F181" s="453" t="s">
        <v>1004</v>
      </c>
      <c r="G181" s="452" t="s">
        <v>11048</v>
      </c>
      <c r="H181" s="441" t="s">
        <v>131</v>
      </c>
      <c r="I181" s="530">
        <f>$B$4+90</f>
        <v>45873</v>
      </c>
      <c r="J181" s="468" t="s">
        <v>1004</v>
      </c>
      <c r="K181" s="333"/>
      <c r="L181" s="1793"/>
    </row>
    <row r="182" spans="1:12" s="21" customFormat="1">
      <c r="A182" s="612" t="s">
        <v>11046</v>
      </c>
      <c r="B182" s="419" t="s">
        <v>11351</v>
      </c>
      <c r="C182" s="331" t="s">
        <v>10734</v>
      </c>
      <c r="D182" s="440" t="s">
        <v>11365</v>
      </c>
      <c r="E182" s="538">
        <v>45886</v>
      </c>
      <c r="F182" s="453" t="s">
        <v>1004</v>
      </c>
      <c r="G182" s="452" t="s">
        <v>11047</v>
      </c>
      <c r="H182" s="441" t="s">
        <v>11365</v>
      </c>
      <c r="I182" s="530">
        <f t="shared" ref="I182:I184" si="3">$B$4+90</f>
        <v>45873</v>
      </c>
      <c r="J182" s="468" t="s">
        <v>1004</v>
      </c>
      <c r="K182" s="333"/>
      <c r="L182" s="1793"/>
    </row>
    <row r="183" spans="1:12" s="21" customFormat="1">
      <c r="A183" s="1693" t="s">
        <v>11692</v>
      </c>
      <c r="B183" s="1013" t="s">
        <v>11693</v>
      </c>
      <c r="C183" s="323" t="s">
        <v>11368</v>
      </c>
      <c r="D183" s="440"/>
      <c r="E183" s="538"/>
      <c r="F183" s="453"/>
      <c r="G183" s="452"/>
      <c r="H183" s="1467" t="s">
        <v>131</v>
      </c>
      <c r="I183" s="530">
        <f>$B$4+180</f>
        <v>45963</v>
      </c>
      <c r="J183" s="1468" t="s">
        <v>1004</v>
      </c>
      <c r="K183" s="333" t="s">
        <v>11691</v>
      </c>
      <c r="L183" s="1793"/>
    </row>
    <row r="184" spans="1:12" s="21" customFormat="1">
      <c r="A184" s="488" t="s">
        <v>4452</v>
      </c>
      <c r="B184" s="419" t="s">
        <v>4453</v>
      </c>
      <c r="C184" s="331" t="s">
        <v>983</v>
      </c>
      <c r="D184" s="440" t="s">
        <v>131</v>
      </c>
      <c r="E184" s="538">
        <v>45796</v>
      </c>
      <c r="F184" s="453" t="s">
        <v>2566</v>
      </c>
      <c r="G184" s="452"/>
      <c r="H184" s="441" t="s">
        <v>131</v>
      </c>
      <c r="I184" s="530">
        <f t="shared" si="3"/>
        <v>45873</v>
      </c>
      <c r="J184" s="329" t="s">
        <v>2566</v>
      </c>
      <c r="K184" s="333"/>
      <c r="L184" s="1793"/>
    </row>
    <row r="185" spans="1:12" s="21" customFormat="1">
      <c r="A185" s="488" t="s">
        <v>4454</v>
      </c>
      <c r="B185" s="419" t="s">
        <v>4455</v>
      </c>
      <c r="C185" s="331" t="s">
        <v>1135</v>
      </c>
      <c r="D185" s="440" t="s">
        <v>131</v>
      </c>
      <c r="E185" s="538">
        <v>45796</v>
      </c>
      <c r="F185" s="453" t="s">
        <v>2566</v>
      </c>
      <c r="G185" s="452"/>
      <c r="H185" s="441" t="s">
        <v>131</v>
      </c>
      <c r="I185" s="530">
        <f t="shared" si="2"/>
        <v>45873</v>
      </c>
      <c r="J185" s="438" t="s">
        <v>2566</v>
      </c>
      <c r="K185" s="573"/>
      <c r="L185" s="1793"/>
    </row>
    <row r="186" spans="1:12" s="21" customFormat="1">
      <c r="A186" s="488" t="s">
        <v>4456</v>
      </c>
      <c r="B186" s="419" t="s">
        <v>11901</v>
      </c>
      <c r="C186" s="323" t="s">
        <v>11368</v>
      </c>
      <c r="D186" s="440" t="s">
        <v>131</v>
      </c>
      <c r="E186" s="538">
        <v>45796</v>
      </c>
      <c r="F186" s="453" t="s">
        <v>1004</v>
      </c>
      <c r="G186" s="452" t="s">
        <v>10985</v>
      </c>
      <c r="H186" s="1467" t="s">
        <v>697</v>
      </c>
      <c r="I186" s="530">
        <f t="shared" si="2"/>
        <v>45873</v>
      </c>
      <c r="J186" s="1134" t="s">
        <v>698</v>
      </c>
      <c r="K186" s="333" t="s">
        <v>11899</v>
      </c>
      <c r="L186" s="1793"/>
    </row>
    <row r="187" spans="1:12" s="21" customFormat="1">
      <c r="A187" s="488" t="s">
        <v>4458</v>
      </c>
      <c r="B187" s="419" t="s">
        <v>11902</v>
      </c>
      <c r="C187" s="323" t="s">
        <v>11368</v>
      </c>
      <c r="D187" s="440" t="s">
        <v>131</v>
      </c>
      <c r="E187" s="538">
        <v>45796</v>
      </c>
      <c r="F187" s="453" t="s">
        <v>1004</v>
      </c>
      <c r="G187" s="452" t="s">
        <v>10985</v>
      </c>
      <c r="H187" s="1467" t="s">
        <v>697</v>
      </c>
      <c r="I187" s="530">
        <f t="shared" si="2"/>
        <v>45873</v>
      </c>
      <c r="J187" s="1134" t="s">
        <v>698</v>
      </c>
      <c r="K187" s="333" t="s">
        <v>11899</v>
      </c>
      <c r="L187" s="1793"/>
    </row>
    <row r="188" spans="1:12" s="21" customFormat="1">
      <c r="A188" s="488" t="s">
        <v>4460</v>
      </c>
      <c r="B188" s="419" t="s">
        <v>11903</v>
      </c>
      <c r="C188" s="323" t="s">
        <v>11368</v>
      </c>
      <c r="D188" s="440" t="s">
        <v>131</v>
      </c>
      <c r="E188" s="538">
        <v>45796</v>
      </c>
      <c r="F188" s="453" t="s">
        <v>1004</v>
      </c>
      <c r="G188" s="452" t="s">
        <v>10985</v>
      </c>
      <c r="H188" s="1467" t="s">
        <v>697</v>
      </c>
      <c r="I188" s="530">
        <f t="shared" si="2"/>
        <v>45873</v>
      </c>
      <c r="J188" s="1134" t="s">
        <v>698</v>
      </c>
      <c r="K188" s="333" t="s">
        <v>11899</v>
      </c>
      <c r="L188" s="1793"/>
    </row>
    <row r="189" spans="1:12" s="21" customFormat="1">
      <c r="A189" s="488" t="s">
        <v>4462</v>
      </c>
      <c r="B189" s="419" t="s">
        <v>11904</v>
      </c>
      <c r="C189" s="323" t="s">
        <v>11368</v>
      </c>
      <c r="D189" s="440" t="s">
        <v>131</v>
      </c>
      <c r="E189" s="538">
        <v>45796</v>
      </c>
      <c r="F189" s="453" t="s">
        <v>1004</v>
      </c>
      <c r="G189" s="452" t="s">
        <v>10985</v>
      </c>
      <c r="H189" s="1467" t="s">
        <v>697</v>
      </c>
      <c r="I189" s="530">
        <f t="shared" si="2"/>
        <v>45873</v>
      </c>
      <c r="J189" s="1134" t="s">
        <v>698</v>
      </c>
      <c r="K189" s="333" t="s">
        <v>11899</v>
      </c>
      <c r="L189" s="1793"/>
    </row>
    <row r="190" spans="1:12" s="21" customFormat="1">
      <c r="A190" s="488" t="s">
        <v>4464</v>
      </c>
      <c r="B190" s="419" t="s">
        <v>4465</v>
      </c>
      <c r="C190" s="331" t="s">
        <v>10734</v>
      </c>
      <c r="D190" s="440" t="s">
        <v>131</v>
      </c>
      <c r="E190" s="538">
        <v>45796</v>
      </c>
      <c r="F190" s="453" t="s">
        <v>1004</v>
      </c>
      <c r="G190" s="452" t="s">
        <v>10985</v>
      </c>
      <c r="H190" s="441" t="s">
        <v>131</v>
      </c>
      <c r="I190" s="530">
        <f t="shared" si="2"/>
        <v>45873</v>
      </c>
      <c r="J190" s="329" t="s">
        <v>1004</v>
      </c>
      <c r="K190" s="333"/>
      <c r="L190" s="1793"/>
    </row>
    <row r="191" spans="1:12" s="21" customFormat="1">
      <c r="A191" s="488" t="s">
        <v>4466</v>
      </c>
      <c r="B191" s="419" t="s">
        <v>4467</v>
      </c>
      <c r="C191" s="331" t="s">
        <v>10734</v>
      </c>
      <c r="D191" s="440" t="s">
        <v>131</v>
      </c>
      <c r="E191" s="538">
        <v>45796</v>
      </c>
      <c r="F191" s="453" t="s">
        <v>1004</v>
      </c>
      <c r="G191" s="452" t="s">
        <v>10985</v>
      </c>
      <c r="H191" s="441" t="s">
        <v>131</v>
      </c>
      <c r="I191" s="530">
        <f t="shared" si="2"/>
        <v>45873</v>
      </c>
      <c r="J191" s="329" t="s">
        <v>1004</v>
      </c>
      <c r="K191" s="333"/>
      <c r="L191" s="1793"/>
    </row>
    <row r="192" spans="1:12" s="21" customFormat="1">
      <c r="A192" s="488" t="s">
        <v>4468</v>
      </c>
      <c r="B192" s="419" t="s">
        <v>4469</v>
      </c>
      <c r="C192" s="323" t="s">
        <v>11368</v>
      </c>
      <c r="D192" s="440" t="s">
        <v>131</v>
      </c>
      <c r="E192" s="538">
        <v>45796</v>
      </c>
      <c r="F192" s="453" t="s">
        <v>1004</v>
      </c>
      <c r="G192" s="452" t="s">
        <v>10985</v>
      </c>
      <c r="H192" s="1467" t="s">
        <v>697</v>
      </c>
      <c r="I192" s="530">
        <f t="shared" si="2"/>
        <v>45873</v>
      </c>
      <c r="J192" s="1134" t="s">
        <v>698</v>
      </c>
      <c r="K192" s="333" t="s">
        <v>11899</v>
      </c>
      <c r="L192" s="1793"/>
    </row>
    <row r="193" spans="1:12" s="21" customFormat="1">
      <c r="A193" s="488" t="s">
        <v>4470</v>
      </c>
      <c r="B193" s="419" t="s">
        <v>4471</v>
      </c>
      <c r="C193" s="323" t="s">
        <v>11368</v>
      </c>
      <c r="D193" s="440" t="s">
        <v>131</v>
      </c>
      <c r="E193" s="538">
        <v>45796</v>
      </c>
      <c r="F193" s="453" t="s">
        <v>1004</v>
      </c>
      <c r="G193" s="452" t="s">
        <v>10985</v>
      </c>
      <c r="H193" s="1467" t="s">
        <v>697</v>
      </c>
      <c r="I193" s="530">
        <f t="shared" si="2"/>
        <v>45873</v>
      </c>
      <c r="J193" s="1134" t="s">
        <v>698</v>
      </c>
      <c r="K193" s="333" t="s">
        <v>11899</v>
      </c>
      <c r="L193" s="1793"/>
    </row>
    <row r="194" spans="1:12" s="21" customFormat="1">
      <c r="A194" s="488" t="s">
        <v>4472</v>
      </c>
      <c r="B194" s="419" t="s">
        <v>4473</v>
      </c>
      <c r="C194" s="323" t="s">
        <v>11368</v>
      </c>
      <c r="D194" s="440" t="s">
        <v>131</v>
      </c>
      <c r="E194" s="538">
        <v>45796</v>
      </c>
      <c r="F194" s="453" t="s">
        <v>1004</v>
      </c>
      <c r="G194" s="452" t="s">
        <v>10985</v>
      </c>
      <c r="H194" s="1467" t="s">
        <v>697</v>
      </c>
      <c r="I194" s="530">
        <f t="shared" si="2"/>
        <v>45873</v>
      </c>
      <c r="J194" s="1134" t="s">
        <v>698</v>
      </c>
      <c r="K194" s="333" t="s">
        <v>11899</v>
      </c>
      <c r="L194" s="1793"/>
    </row>
    <row r="195" spans="1:12" s="151" customFormat="1">
      <c r="A195" s="488" t="s">
        <v>4474</v>
      </c>
      <c r="B195" s="419" t="s">
        <v>4475</v>
      </c>
      <c r="C195" s="323" t="s">
        <v>11368</v>
      </c>
      <c r="D195" s="440" t="s">
        <v>131</v>
      </c>
      <c r="E195" s="538">
        <v>45796</v>
      </c>
      <c r="F195" s="453" t="s">
        <v>1004</v>
      </c>
      <c r="G195" s="452" t="s">
        <v>10985</v>
      </c>
      <c r="H195" s="1467" t="s">
        <v>697</v>
      </c>
      <c r="I195" s="530">
        <f t="shared" si="2"/>
        <v>45873</v>
      </c>
      <c r="J195" s="1134" t="s">
        <v>698</v>
      </c>
      <c r="K195" s="333" t="s">
        <v>11899</v>
      </c>
      <c r="L195" s="1793"/>
    </row>
    <row r="196" spans="1:12" s="151" customFormat="1" ht="26">
      <c r="A196" s="488" t="s">
        <v>4476</v>
      </c>
      <c r="B196" s="419" t="s">
        <v>4477</v>
      </c>
      <c r="C196" s="323" t="s">
        <v>11368</v>
      </c>
      <c r="D196" s="440" t="s">
        <v>131</v>
      </c>
      <c r="E196" s="538">
        <v>45796</v>
      </c>
      <c r="F196" s="453" t="s">
        <v>1004</v>
      </c>
      <c r="G196" s="452" t="s">
        <v>10985</v>
      </c>
      <c r="H196" s="1467" t="s">
        <v>697</v>
      </c>
      <c r="I196" s="530">
        <f t="shared" si="2"/>
        <v>45873</v>
      </c>
      <c r="J196" s="1134" t="s">
        <v>698</v>
      </c>
      <c r="K196" s="333" t="s">
        <v>11899</v>
      </c>
      <c r="L196" s="1793"/>
    </row>
    <row r="197" spans="1:12" s="151" customFormat="1">
      <c r="A197" s="488" t="s">
        <v>4478</v>
      </c>
      <c r="B197" s="419" t="s">
        <v>4479</v>
      </c>
      <c r="C197" s="331" t="s">
        <v>10734</v>
      </c>
      <c r="D197" s="440" t="s">
        <v>131</v>
      </c>
      <c r="E197" s="538">
        <v>45796</v>
      </c>
      <c r="F197" s="453" t="s">
        <v>1004</v>
      </c>
      <c r="G197" s="452" t="s">
        <v>10985</v>
      </c>
      <c r="H197" s="441" t="s">
        <v>131</v>
      </c>
      <c r="I197" s="530">
        <f>$B$4+90</f>
        <v>45873</v>
      </c>
      <c r="J197" s="329" t="s">
        <v>1004</v>
      </c>
      <c r="K197" s="333"/>
      <c r="L197" s="1793"/>
    </row>
    <row r="198" spans="1:12" s="151" customFormat="1">
      <c r="A198" s="488" t="s">
        <v>4480</v>
      </c>
      <c r="B198" s="419" t="s">
        <v>4481</v>
      </c>
      <c r="C198" s="331" t="s">
        <v>10734</v>
      </c>
      <c r="D198" s="440" t="s">
        <v>131</v>
      </c>
      <c r="E198" s="538">
        <v>45796</v>
      </c>
      <c r="F198" s="453" t="s">
        <v>1004</v>
      </c>
      <c r="G198" s="452" t="s">
        <v>10985</v>
      </c>
      <c r="H198" s="441" t="s">
        <v>131</v>
      </c>
      <c r="I198" s="530">
        <f t="shared" si="2"/>
        <v>45873</v>
      </c>
      <c r="J198" s="329" t="s">
        <v>1004</v>
      </c>
      <c r="K198" s="333"/>
      <c r="L198" s="1793"/>
    </row>
    <row r="199" spans="1:12" s="151" customFormat="1" ht="26">
      <c r="A199" s="488" t="s">
        <v>4482</v>
      </c>
      <c r="B199" s="419" t="s">
        <v>4483</v>
      </c>
      <c r="C199" s="331" t="s">
        <v>10734</v>
      </c>
      <c r="D199" s="440" t="s">
        <v>131</v>
      </c>
      <c r="E199" s="538">
        <v>45796</v>
      </c>
      <c r="F199" s="453" t="s">
        <v>1004</v>
      </c>
      <c r="G199" s="452" t="s">
        <v>10985</v>
      </c>
      <c r="H199" s="441" t="s">
        <v>131</v>
      </c>
      <c r="I199" s="530">
        <f t="shared" si="2"/>
        <v>45873</v>
      </c>
      <c r="J199" s="329" t="s">
        <v>1004</v>
      </c>
      <c r="K199" s="333"/>
      <c r="L199" s="1793"/>
    </row>
    <row r="200" spans="1:12" s="151" customFormat="1" ht="26">
      <c r="A200" s="488" t="s">
        <v>4484</v>
      </c>
      <c r="B200" s="419" t="s">
        <v>4485</v>
      </c>
      <c r="C200" s="331" t="s">
        <v>10734</v>
      </c>
      <c r="D200" s="440" t="s">
        <v>131</v>
      </c>
      <c r="E200" s="538">
        <v>45796</v>
      </c>
      <c r="F200" s="453" t="s">
        <v>1004</v>
      </c>
      <c r="G200" s="452" t="s">
        <v>10985</v>
      </c>
      <c r="H200" s="441" t="s">
        <v>131</v>
      </c>
      <c r="I200" s="530">
        <f t="shared" si="2"/>
        <v>45873</v>
      </c>
      <c r="J200" s="329" t="s">
        <v>1004</v>
      </c>
      <c r="K200" s="333"/>
      <c r="L200" s="1793"/>
    </row>
    <row r="201" spans="1:12" s="21" customFormat="1" ht="26">
      <c r="A201" s="488" t="s">
        <v>4486</v>
      </c>
      <c r="B201" s="419" t="s">
        <v>4487</v>
      </c>
      <c r="C201" s="331" t="s">
        <v>10734</v>
      </c>
      <c r="D201" s="440" t="s">
        <v>131</v>
      </c>
      <c r="E201" s="538">
        <v>45796</v>
      </c>
      <c r="F201" s="453" t="s">
        <v>1004</v>
      </c>
      <c r="G201" s="452" t="s">
        <v>10985</v>
      </c>
      <c r="H201" s="441" t="s">
        <v>131</v>
      </c>
      <c r="I201" s="530">
        <f t="shared" si="2"/>
        <v>45873</v>
      </c>
      <c r="J201" s="329" t="s">
        <v>1004</v>
      </c>
      <c r="K201" s="333"/>
      <c r="L201" s="1793"/>
    </row>
    <row r="202" spans="1:12" s="21" customFormat="1">
      <c r="A202" s="488" t="s">
        <v>4488</v>
      </c>
      <c r="B202" s="620" t="s">
        <v>4489</v>
      </c>
      <c r="C202" s="331" t="s">
        <v>10734</v>
      </c>
      <c r="D202" s="440" t="s">
        <v>131</v>
      </c>
      <c r="E202" s="538">
        <v>45796</v>
      </c>
      <c r="F202" s="453" t="s">
        <v>1004</v>
      </c>
      <c r="G202" s="454" t="s">
        <v>10985</v>
      </c>
      <c r="H202" s="441" t="s">
        <v>131</v>
      </c>
      <c r="I202" s="530">
        <f t="shared" si="2"/>
        <v>45873</v>
      </c>
      <c r="J202" s="468" t="s">
        <v>1004</v>
      </c>
      <c r="K202" s="333"/>
      <c r="L202" s="1793"/>
    </row>
    <row r="203" spans="1:12" s="21" customFormat="1">
      <c r="A203" s="488" t="s">
        <v>4490</v>
      </c>
      <c r="B203" s="620" t="s">
        <v>4491</v>
      </c>
      <c r="C203" s="331" t="s">
        <v>10734</v>
      </c>
      <c r="D203" s="440" t="s">
        <v>131</v>
      </c>
      <c r="E203" s="538">
        <v>45796</v>
      </c>
      <c r="F203" s="453" t="s">
        <v>1004</v>
      </c>
      <c r="G203" s="454" t="s">
        <v>10985</v>
      </c>
      <c r="H203" s="441" t="s">
        <v>131</v>
      </c>
      <c r="I203" s="530">
        <f t="shared" si="2"/>
        <v>45873</v>
      </c>
      <c r="J203" s="468" t="s">
        <v>1004</v>
      </c>
      <c r="K203" s="333"/>
      <c r="L203" s="1793"/>
    </row>
    <row r="204" spans="1:12" s="21" customFormat="1">
      <c r="A204" s="488" t="s">
        <v>4492</v>
      </c>
      <c r="B204" s="620" t="s">
        <v>4493</v>
      </c>
      <c r="C204" s="331" t="s">
        <v>10734</v>
      </c>
      <c r="D204" s="440" t="s">
        <v>131</v>
      </c>
      <c r="E204" s="538">
        <v>45796</v>
      </c>
      <c r="F204" s="453" t="s">
        <v>1004</v>
      </c>
      <c r="G204" s="454" t="s">
        <v>10985</v>
      </c>
      <c r="H204" s="441" t="s">
        <v>131</v>
      </c>
      <c r="I204" s="530">
        <f t="shared" si="2"/>
        <v>45873</v>
      </c>
      <c r="J204" s="468" t="s">
        <v>1004</v>
      </c>
      <c r="K204" s="333"/>
      <c r="L204" s="1793"/>
    </row>
    <row r="205" spans="1:12" s="21" customFormat="1">
      <c r="A205" s="1263" t="s">
        <v>10988</v>
      </c>
      <c r="B205" s="1726" t="s">
        <v>982</v>
      </c>
      <c r="C205" s="1725" t="s">
        <v>11368</v>
      </c>
      <c r="D205" s="440" t="s">
        <v>131</v>
      </c>
      <c r="E205" s="538">
        <v>45886</v>
      </c>
      <c r="F205" s="453" t="s">
        <v>1004</v>
      </c>
      <c r="G205" s="454" t="s">
        <v>10984</v>
      </c>
      <c r="H205" s="441"/>
      <c r="I205" s="530"/>
      <c r="J205" s="468"/>
      <c r="K205" s="333" t="s">
        <v>11900</v>
      </c>
      <c r="L205" s="1793"/>
    </row>
    <row r="206" spans="1:12" s="21" customFormat="1">
      <c r="A206" s="1263" t="s">
        <v>10989</v>
      </c>
      <c r="B206" s="1726" t="s">
        <v>982</v>
      </c>
      <c r="C206" s="1725" t="s">
        <v>11368</v>
      </c>
      <c r="D206" s="440" t="s">
        <v>131</v>
      </c>
      <c r="E206" s="538">
        <v>45886</v>
      </c>
      <c r="F206" s="453" t="s">
        <v>1004</v>
      </c>
      <c r="G206" s="454" t="s">
        <v>10984</v>
      </c>
      <c r="H206" s="441"/>
      <c r="I206" s="530"/>
      <c r="J206" s="468"/>
      <c r="K206" s="333" t="s">
        <v>11900</v>
      </c>
      <c r="L206" s="1793"/>
    </row>
    <row r="207" spans="1:12" s="21" customFormat="1">
      <c r="A207" s="1263" t="s">
        <v>10990</v>
      </c>
      <c r="B207" s="1726" t="s">
        <v>982</v>
      </c>
      <c r="C207" s="1725" t="s">
        <v>11368</v>
      </c>
      <c r="D207" s="440" t="s">
        <v>131</v>
      </c>
      <c r="E207" s="538">
        <v>45886</v>
      </c>
      <c r="F207" s="453" t="s">
        <v>1004</v>
      </c>
      <c r="G207" s="454" t="s">
        <v>10984</v>
      </c>
      <c r="H207" s="441"/>
      <c r="I207" s="530"/>
      <c r="J207" s="468"/>
      <c r="K207" s="333" t="s">
        <v>11900</v>
      </c>
      <c r="L207" s="1793"/>
    </row>
    <row r="208" spans="1:12" s="21" customFormat="1">
      <c r="A208" s="1263" t="s">
        <v>10991</v>
      </c>
      <c r="B208" s="1726" t="s">
        <v>982</v>
      </c>
      <c r="C208" s="1725" t="s">
        <v>11368</v>
      </c>
      <c r="D208" s="440" t="s">
        <v>131</v>
      </c>
      <c r="E208" s="538">
        <v>45886</v>
      </c>
      <c r="F208" s="453" t="s">
        <v>1004</v>
      </c>
      <c r="G208" s="454" t="s">
        <v>10984</v>
      </c>
      <c r="H208" s="441"/>
      <c r="I208" s="530"/>
      <c r="J208" s="468"/>
      <c r="K208" s="333" t="s">
        <v>11900</v>
      </c>
      <c r="L208" s="1793"/>
    </row>
    <row r="209" spans="1:12" s="21" customFormat="1" ht="26">
      <c r="A209" s="488" t="s">
        <v>11033</v>
      </c>
      <c r="B209" s="620" t="s">
        <v>11037</v>
      </c>
      <c r="C209" s="331" t="s">
        <v>10734</v>
      </c>
      <c r="D209" s="440" t="s">
        <v>131</v>
      </c>
      <c r="E209" s="538">
        <v>45886</v>
      </c>
      <c r="F209" s="453" t="s">
        <v>1004</v>
      </c>
      <c r="G209" s="454" t="s">
        <v>11036</v>
      </c>
      <c r="H209" s="441" t="s">
        <v>131</v>
      </c>
      <c r="I209" s="530">
        <f t="shared" si="2"/>
        <v>45873</v>
      </c>
      <c r="J209" s="468" t="s">
        <v>1004</v>
      </c>
      <c r="K209" s="333"/>
      <c r="L209" s="1793"/>
    </row>
    <row r="210" spans="1:12" s="21" customFormat="1" ht="26">
      <c r="A210" s="488" t="s">
        <v>11034</v>
      </c>
      <c r="B210" s="620" t="s">
        <v>11038</v>
      </c>
      <c r="C210" s="331" t="s">
        <v>10734</v>
      </c>
      <c r="D210" s="440" t="s">
        <v>131</v>
      </c>
      <c r="E210" s="538">
        <v>45886</v>
      </c>
      <c r="F210" s="453" t="s">
        <v>1004</v>
      </c>
      <c r="G210" s="454" t="s">
        <v>11036</v>
      </c>
      <c r="H210" s="441" t="s">
        <v>131</v>
      </c>
      <c r="I210" s="530">
        <f t="shared" si="2"/>
        <v>45873</v>
      </c>
      <c r="J210" s="468" t="s">
        <v>1004</v>
      </c>
      <c r="K210" s="333"/>
      <c r="L210" s="1793"/>
    </row>
    <row r="211" spans="1:12" s="21" customFormat="1" ht="26">
      <c r="A211" s="488" t="s">
        <v>11035</v>
      </c>
      <c r="B211" s="620" t="s">
        <v>11039</v>
      </c>
      <c r="C211" s="331" t="s">
        <v>10734</v>
      </c>
      <c r="D211" s="440" t="s">
        <v>131</v>
      </c>
      <c r="E211" s="538">
        <v>45886</v>
      </c>
      <c r="F211" s="453" t="s">
        <v>1004</v>
      </c>
      <c r="G211" s="454" t="s">
        <v>11036</v>
      </c>
      <c r="H211" s="441" t="s">
        <v>131</v>
      </c>
      <c r="I211" s="530">
        <f t="shared" si="2"/>
        <v>45873</v>
      </c>
      <c r="J211" s="468" t="s">
        <v>1004</v>
      </c>
      <c r="K211" s="333"/>
      <c r="L211" s="1793"/>
    </row>
    <row r="212" spans="1:12" s="21" customFormat="1" ht="26">
      <c r="A212" s="1263" t="s">
        <v>11897</v>
      </c>
      <c r="B212" s="1726" t="s">
        <v>11905</v>
      </c>
      <c r="C212" s="1725" t="s">
        <v>11368</v>
      </c>
      <c r="D212" s="440"/>
      <c r="E212" s="538"/>
      <c r="F212" s="453"/>
      <c r="G212" s="454"/>
      <c r="H212" s="1467" t="s">
        <v>697</v>
      </c>
      <c r="I212" s="530">
        <f t="shared" ref="I212:I215" si="4">$B$4+180</f>
        <v>45963</v>
      </c>
      <c r="J212" s="1468" t="s">
        <v>698</v>
      </c>
      <c r="K212" s="333" t="s">
        <v>11898</v>
      </c>
      <c r="L212" s="1793"/>
    </row>
    <row r="213" spans="1:12" s="21" customFormat="1" ht="26">
      <c r="A213" s="1263" t="s">
        <v>11896</v>
      </c>
      <c r="B213" s="1726" t="s">
        <v>11906</v>
      </c>
      <c r="C213" s="1725" t="s">
        <v>11368</v>
      </c>
      <c r="D213" s="440"/>
      <c r="E213" s="538"/>
      <c r="F213" s="453"/>
      <c r="G213" s="454"/>
      <c r="H213" s="1467" t="s">
        <v>697</v>
      </c>
      <c r="I213" s="530">
        <f t="shared" si="4"/>
        <v>45963</v>
      </c>
      <c r="J213" s="1468" t="s">
        <v>698</v>
      </c>
      <c r="K213" s="333" t="s">
        <v>11898</v>
      </c>
      <c r="L213" s="1793"/>
    </row>
    <row r="214" spans="1:12" s="21" customFormat="1" ht="26">
      <c r="A214" s="1263" t="s">
        <v>11895</v>
      </c>
      <c r="B214" s="1726" t="s">
        <v>11907</v>
      </c>
      <c r="C214" s="1725" t="s">
        <v>11368</v>
      </c>
      <c r="D214" s="440"/>
      <c r="E214" s="538"/>
      <c r="F214" s="453"/>
      <c r="G214" s="454"/>
      <c r="H214" s="1467" t="s">
        <v>697</v>
      </c>
      <c r="I214" s="530">
        <f t="shared" si="4"/>
        <v>45963</v>
      </c>
      <c r="J214" s="1468" t="s">
        <v>698</v>
      </c>
      <c r="K214" s="333" t="s">
        <v>11898</v>
      </c>
      <c r="L214" s="1793"/>
    </row>
    <row r="215" spans="1:12" s="21" customFormat="1" ht="26">
      <c r="A215" s="1263" t="s">
        <v>11894</v>
      </c>
      <c r="B215" s="1726" t="s">
        <v>11908</v>
      </c>
      <c r="C215" s="1725" t="s">
        <v>11368</v>
      </c>
      <c r="D215" s="440"/>
      <c r="E215" s="538"/>
      <c r="F215" s="453"/>
      <c r="G215" s="454"/>
      <c r="H215" s="1467" t="s">
        <v>697</v>
      </c>
      <c r="I215" s="530">
        <f t="shared" si="4"/>
        <v>45963</v>
      </c>
      <c r="J215" s="1468" t="s">
        <v>698</v>
      </c>
      <c r="K215" s="333" t="s">
        <v>11898</v>
      </c>
      <c r="L215" s="1793"/>
    </row>
    <row r="216" spans="1:12" s="21" customFormat="1">
      <c r="A216" s="488" t="s">
        <v>4494</v>
      </c>
      <c r="B216" s="620" t="s">
        <v>4495</v>
      </c>
      <c r="C216" s="410" t="s">
        <v>1205</v>
      </c>
      <c r="D216" s="440" t="s">
        <v>131</v>
      </c>
      <c r="E216" s="538">
        <v>45796</v>
      </c>
      <c r="F216" s="453" t="s">
        <v>2566</v>
      </c>
      <c r="G216" s="454"/>
      <c r="H216" s="441" t="s">
        <v>131</v>
      </c>
      <c r="I216" s="530">
        <f t="shared" si="2"/>
        <v>45873</v>
      </c>
      <c r="J216" s="329" t="s">
        <v>2566</v>
      </c>
      <c r="K216" s="333"/>
      <c r="L216" s="1793"/>
    </row>
    <row r="217" spans="1:12" s="21" customFormat="1">
      <c r="A217" s="488" t="s">
        <v>4496</v>
      </c>
      <c r="B217" s="620" t="s">
        <v>4497</v>
      </c>
      <c r="C217" s="410"/>
      <c r="D217" s="440" t="s">
        <v>131</v>
      </c>
      <c r="E217" s="538">
        <v>45796</v>
      </c>
      <c r="F217" s="453" t="s">
        <v>2566</v>
      </c>
      <c r="G217" s="454"/>
      <c r="H217" s="441" t="s">
        <v>131</v>
      </c>
      <c r="I217" s="530">
        <f t="shared" si="2"/>
        <v>45873</v>
      </c>
      <c r="J217" s="329" t="s">
        <v>2566</v>
      </c>
      <c r="K217" s="333"/>
      <c r="L217" s="1793"/>
    </row>
    <row r="218" spans="1:12" s="21" customFormat="1">
      <c r="A218" s="488" t="s">
        <v>4498</v>
      </c>
      <c r="B218" s="620" t="s">
        <v>4499</v>
      </c>
      <c r="C218" s="410"/>
      <c r="D218" s="440" t="s">
        <v>131</v>
      </c>
      <c r="E218" s="538">
        <v>45796</v>
      </c>
      <c r="F218" s="453" t="s">
        <v>2566</v>
      </c>
      <c r="G218" s="454"/>
      <c r="H218" s="441" t="s">
        <v>131</v>
      </c>
      <c r="I218" s="530">
        <f t="shared" si="2"/>
        <v>45873</v>
      </c>
      <c r="J218" s="329" t="s">
        <v>2566</v>
      </c>
      <c r="K218" s="333"/>
      <c r="L218" s="1793"/>
    </row>
    <row r="219" spans="1:12" s="21" customFormat="1">
      <c r="A219" s="488" t="s">
        <v>4500</v>
      </c>
      <c r="B219" s="620" t="s">
        <v>4501</v>
      </c>
      <c r="C219" s="410"/>
      <c r="D219" s="440" t="s">
        <v>131</v>
      </c>
      <c r="E219" s="538">
        <v>45796</v>
      </c>
      <c r="F219" s="453" t="s">
        <v>2566</v>
      </c>
      <c r="G219" s="454"/>
      <c r="H219" s="441" t="s">
        <v>131</v>
      </c>
      <c r="I219" s="530">
        <f t="shared" si="2"/>
        <v>45873</v>
      </c>
      <c r="J219" s="329" t="s">
        <v>2566</v>
      </c>
      <c r="K219" s="333"/>
      <c r="L219" s="1793"/>
    </row>
    <row r="220" spans="1:12" s="6" customFormat="1" ht="26">
      <c r="A220" s="488" t="s">
        <v>4502</v>
      </c>
      <c r="B220" s="620" t="s">
        <v>4503</v>
      </c>
      <c r="C220" s="331" t="s">
        <v>1100</v>
      </c>
      <c r="D220" s="440" t="s">
        <v>131</v>
      </c>
      <c r="E220" s="538">
        <v>45796</v>
      </c>
      <c r="F220" s="453" t="s">
        <v>2566</v>
      </c>
      <c r="G220" s="454"/>
      <c r="H220" s="441" t="s">
        <v>131</v>
      </c>
      <c r="I220" s="530">
        <f t="shared" si="2"/>
        <v>45873</v>
      </c>
      <c r="J220" s="329" t="s">
        <v>2566</v>
      </c>
      <c r="K220" s="333"/>
      <c r="L220" s="1794"/>
    </row>
    <row r="221" spans="1:12" s="6" customFormat="1" ht="26">
      <c r="A221" s="488" t="s">
        <v>4504</v>
      </c>
      <c r="B221" s="620" t="s">
        <v>4505</v>
      </c>
      <c r="C221" s="551" t="s">
        <v>1100</v>
      </c>
      <c r="D221" s="440" t="s">
        <v>131</v>
      </c>
      <c r="E221" s="538">
        <v>45796</v>
      </c>
      <c r="F221" s="453" t="s">
        <v>2566</v>
      </c>
      <c r="G221" s="454"/>
      <c r="H221" s="441" t="s">
        <v>131</v>
      </c>
      <c r="I221" s="530">
        <f t="shared" si="2"/>
        <v>45873</v>
      </c>
      <c r="J221" s="329" t="s">
        <v>2566</v>
      </c>
      <c r="K221" s="333"/>
      <c r="L221" s="1794"/>
    </row>
    <row r="222" spans="1:12" s="6" customFormat="1" ht="26">
      <c r="A222" s="488" t="s">
        <v>4506</v>
      </c>
      <c r="B222" s="620" t="s">
        <v>4507</v>
      </c>
      <c r="C222" s="551" t="s">
        <v>1100</v>
      </c>
      <c r="D222" s="440" t="s">
        <v>131</v>
      </c>
      <c r="E222" s="538">
        <v>45796</v>
      </c>
      <c r="F222" s="453" t="s">
        <v>2566</v>
      </c>
      <c r="G222" s="454"/>
      <c r="H222" s="441" t="s">
        <v>131</v>
      </c>
      <c r="I222" s="530">
        <f t="shared" si="2"/>
        <v>45873</v>
      </c>
      <c r="J222" s="329" t="s">
        <v>2566</v>
      </c>
      <c r="K222" s="333"/>
      <c r="L222" s="1794"/>
    </row>
    <row r="223" spans="1:12" s="21" customFormat="1">
      <c r="A223" s="488" t="s">
        <v>4508</v>
      </c>
      <c r="B223" s="419" t="s">
        <v>4509</v>
      </c>
      <c r="C223" s="703" t="s">
        <v>983</v>
      </c>
      <c r="D223" s="440" t="s">
        <v>131</v>
      </c>
      <c r="E223" s="538">
        <v>45796</v>
      </c>
      <c r="F223" s="453" t="s">
        <v>2566</v>
      </c>
      <c r="G223" s="454"/>
      <c r="H223" s="441" t="s">
        <v>131</v>
      </c>
      <c r="I223" s="530">
        <f t="shared" si="2"/>
        <v>45873</v>
      </c>
      <c r="J223" s="438" t="s">
        <v>2566</v>
      </c>
      <c r="K223" s="333"/>
      <c r="L223" s="1793"/>
    </row>
    <row r="224" spans="1:12" s="21" customFormat="1">
      <c r="A224" s="488" t="s">
        <v>4510</v>
      </c>
      <c r="B224" s="620" t="s">
        <v>4511</v>
      </c>
      <c r="C224" s="703" t="s">
        <v>983</v>
      </c>
      <c r="D224" s="440" t="s">
        <v>131</v>
      </c>
      <c r="E224" s="538">
        <v>45796</v>
      </c>
      <c r="F224" s="453" t="s">
        <v>2566</v>
      </c>
      <c r="G224" s="454"/>
      <c r="H224" s="441" t="s">
        <v>131</v>
      </c>
      <c r="I224" s="530">
        <f t="shared" si="2"/>
        <v>45873</v>
      </c>
      <c r="J224" s="438" t="s">
        <v>2566</v>
      </c>
      <c r="K224" s="333"/>
      <c r="L224" s="1793"/>
    </row>
    <row r="225" spans="1:12" s="21" customFormat="1">
      <c r="A225" s="488" t="s">
        <v>4512</v>
      </c>
      <c r="B225" s="620" t="s">
        <v>4513</v>
      </c>
      <c r="C225" s="703" t="s">
        <v>983</v>
      </c>
      <c r="D225" s="440" t="s">
        <v>131</v>
      </c>
      <c r="E225" s="538">
        <v>45796</v>
      </c>
      <c r="F225" s="453" t="s">
        <v>2566</v>
      </c>
      <c r="G225" s="454"/>
      <c r="H225" s="441" t="s">
        <v>131</v>
      </c>
      <c r="I225" s="530">
        <f t="shared" si="2"/>
        <v>45873</v>
      </c>
      <c r="J225" s="438" t="s">
        <v>2566</v>
      </c>
      <c r="K225" s="333"/>
      <c r="L225" s="1793"/>
    </row>
    <row r="226" spans="1:12" s="21" customFormat="1">
      <c r="A226" s="488" t="s">
        <v>4514</v>
      </c>
      <c r="B226" s="620" t="s">
        <v>4515</v>
      </c>
      <c r="C226" s="703" t="s">
        <v>983</v>
      </c>
      <c r="D226" s="440" t="s">
        <v>131</v>
      </c>
      <c r="E226" s="538">
        <v>45796</v>
      </c>
      <c r="F226" s="453" t="s">
        <v>2566</v>
      </c>
      <c r="G226" s="454"/>
      <c r="H226" s="441" t="s">
        <v>131</v>
      </c>
      <c r="I226" s="530">
        <f t="shared" si="2"/>
        <v>45873</v>
      </c>
      <c r="J226" s="438" t="s">
        <v>2566</v>
      </c>
      <c r="K226" s="333"/>
      <c r="L226" s="1793"/>
    </row>
    <row r="227" spans="1:12" s="21" customFormat="1">
      <c r="A227" s="488" t="s">
        <v>4516</v>
      </c>
      <c r="B227" s="620" t="s">
        <v>4517</v>
      </c>
      <c r="C227" s="703" t="s">
        <v>1001</v>
      </c>
      <c r="D227" s="440" t="s">
        <v>131</v>
      </c>
      <c r="E227" s="538">
        <v>45796</v>
      </c>
      <c r="F227" s="453" t="s">
        <v>2566</v>
      </c>
      <c r="G227" s="454"/>
      <c r="H227" s="441" t="s">
        <v>131</v>
      </c>
      <c r="I227" s="530">
        <f t="shared" si="2"/>
        <v>45873</v>
      </c>
      <c r="J227" s="438" t="s">
        <v>2566</v>
      </c>
      <c r="K227" s="333"/>
      <c r="L227" s="1793"/>
    </row>
    <row r="228" spans="1:12" s="21" customFormat="1" ht="26">
      <c r="A228" s="488" t="s">
        <v>4518</v>
      </c>
      <c r="B228" s="620" t="s">
        <v>4519</v>
      </c>
      <c r="C228" s="703" t="s">
        <v>983</v>
      </c>
      <c r="D228" s="440" t="s">
        <v>131</v>
      </c>
      <c r="E228" s="538">
        <v>45796</v>
      </c>
      <c r="F228" s="453" t="s">
        <v>2566</v>
      </c>
      <c r="G228" s="454"/>
      <c r="H228" s="441" t="s">
        <v>131</v>
      </c>
      <c r="I228" s="530">
        <f t="shared" si="2"/>
        <v>45873</v>
      </c>
      <c r="J228" s="438" t="s">
        <v>2566</v>
      </c>
      <c r="K228" s="333"/>
      <c r="L228" s="1793"/>
    </row>
    <row r="229" spans="1:12" s="21" customFormat="1" ht="26">
      <c r="A229" s="488" t="s">
        <v>4520</v>
      </c>
      <c r="B229" s="620" t="s">
        <v>4521</v>
      </c>
      <c r="C229" s="703" t="s">
        <v>983</v>
      </c>
      <c r="D229" s="440" t="s">
        <v>131</v>
      </c>
      <c r="E229" s="538">
        <v>45796</v>
      </c>
      <c r="F229" s="453" t="s">
        <v>2566</v>
      </c>
      <c r="G229" s="454"/>
      <c r="H229" s="441" t="s">
        <v>131</v>
      </c>
      <c r="I229" s="530">
        <f t="shared" si="2"/>
        <v>45873</v>
      </c>
      <c r="J229" s="438" t="s">
        <v>2566</v>
      </c>
      <c r="K229" s="333"/>
      <c r="L229" s="1793"/>
    </row>
    <row r="230" spans="1:12" s="21" customFormat="1" ht="26">
      <c r="A230" s="488" t="s">
        <v>4522</v>
      </c>
      <c r="B230" s="620" t="s">
        <v>4523</v>
      </c>
      <c r="C230" s="703" t="s">
        <v>983</v>
      </c>
      <c r="D230" s="440" t="s">
        <v>131</v>
      </c>
      <c r="E230" s="538">
        <v>45796</v>
      </c>
      <c r="F230" s="453" t="s">
        <v>2566</v>
      </c>
      <c r="G230" s="454"/>
      <c r="H230" s="441" t="s">
        <v>131</v>
      </c>
      <c r="I230" s="530">
        <f t="shared" si="2"/>
        <v>45873</v>
      </c>
      <c r="J230" s="438" t="s">
        <v>2566</v>
      </c>
      <c r="K230" s="333"/>
      <c r="L230" s="1793"/>
    </row>
    <row r="231" spans="1:12" s="21" customFormat="1" ht="26">
      <c r="A231" s="488" t="s">
        <v>4524</v>
      </c>
      <c r="B231" s="620" t="s">
        <v>4525</v>
      </c>
      <c r="C231" s="703" t="s">
        <v>983</v>
      </c>
      <c r="D231" s="440" t="s">
        <v>131</v>
      </c>
      <c r="E231" s="538">
        <v>45796</v>
      </c>
      <c r="F231" s="453" t="s">
        <v>2566</v>
      </c>
      <c r="G231" s="454"/>
      <c r="H231" s="441" t="s">
        <v>131</v>
      </c>
      <c r="I231" s="530">
        <f t="shared" si="2"/>
        <v>45873</v>
      </c>
      <c r="J231" s="438" t="s">
        <v>2566</v>
      </c>
      <c r="K231" s="333"/>
      <c r="L231" s="1793"/>
    </row>
    <row r="232" spans="1:12" s="21" customFormat="1" ht="26">
      <c r="A232" s="488" t="s">
        <v>4526</v>
      </c>
      <c r="B232" s="620" t="s">
        <v>4527</v>
      </c>
      <c r="C232" s="703" t="s">
        <v>983</v>
      </c>
      <c r="D232" s="440" t="s">
        <v>131</v>
      </c>
      <c r="E232" s="538">
        <v>45796</v>
      </c>
      <c r="F232" s="453" t="s">
        <v>2566</v>
      </c>
      <c r="G232" s="454"/>
      <c r="H232" s="441" t="s">
        <v>131</v>
      </c>
      <c r="I232" s="530">
        <f t="shared" si="2"/>
        <v>45873</v>
      </c>
      <c r="J232" s="438" t="s">
        <v>2566</v>
      </c>
      <c r="K232" s="333"/>
      <c r="L232" s="1793"/>
    </row>
    <row r="233" spans="1:12" s="21" customFormat="1">
      <c r="A233" s="488" t="s">
        <v>4528</v>
      </c>
      <c r="B233" s="620" t="s">
        <v>10842</v>
      </c>
      <c r="C233" s="410"/>
      <c r="D233" s="440" t="s">
        <v>131</v>
      </c>
      <c r="E233" s="538">
        <v>45796</v>
      </c>
      <c r="F233" s="453" t="s">
        <v>2566</v>
      </c>
      <c r="G233" s="452"/>
      <c r="H233" s="441" t="s">
        <v>131</v>
      </c>
      <c r="I233" s="530">
        <f t="shared" si="2"/>
        <v>45873</v>
      </c>
      <c r="J233" s="329" t="s">
        <v>2566</v>
      </c>
      <c r="K233" s="333"/>
      <c r="L233" s="1793"/>
    </row>
    <row r="234" spans="1:12" s="21" customFormat="1">
      <c r="A234" s="488" t="s">
        <v>4529</v>
      </c>
      <c r="B234" s="620" t="s">
        <v>4530</v>
      </c>
      <c r="C234" s="410"/>
      <c r="D234" s="440" t="s">
        <v>131</v>
      </c>
      <c r="E234" s="538">
        <v>45796</v>
      </c>
      <c r="F234" s="453" t="s">
        <v>2566</v>
      </c>
      <c r="G234" s="454"/>
      <c r="H234" s="441" t="s">
        <v>131</v>
      </c>
      <c r="I234" s="530">
        <f t="shared" si="2"/>
        <v>45873</v>
      </c>
      <c r="J234" s="329" t="s">
        <v>2566</v>
      </c>
      <c r="K234" s="333"/>
      <c r="L234" s="1793"/>
    </row>
    <row r="235" spans="1:12" s="21" customFormat="1">
      <c r="A235" s="488" t="s">
        <v>4531</v>
      </c>
      <c r="B235" s="620" t="s">
        <v>4532</v>
      </c>
      <c r="C235" s="410" t="s">
        <v>1135</v>
      </c>
      <c r="D235" s="440" t="s">
        <v>131</v>
      </c>
      <c r="E235" s="538">
        <v>45796</v>
      </c>
      <c r="F235" s="453" t="s">
        <v>2566</v>
      </c>
      <c r="G235" s="454"/>
      <c r="H235" s="441" t="s">
        <v>131</v>
      </c>
      <c r="I235" s="530">
        <f t="shared" ref="I235:I298" si="5">$B$4+90</f>
        <v>45873</v>
      </c>
      <c r="J235" s="329" t="s">
        <v>2566</v>
      </c>
      <c r="K235" s="333"/>
      <c r="L235" s="1793"/>
    </row>
    <row r="236" spans="1:12" s="21" customFormat="1">
      <c r="A236" s="488" t="s">
        <v>4533</v>
      </c>
      <c r="B236" s="620" t="s">
        <v>4534</v>
      </c>
      <c r="C236" s="410"/>
      <c r="D236" s="440" t="s">
        <v>131</v>
      </c>
      <c r="E236" s="538">
        <v>45796</v>
      </c>
      <c r="F236" s="453" t="s">
        <v>2566</v>
      </c>
      <c r="G236" s="454"/>
      <c r="H236" s="441" t="s">
        <v>131</v>
      </c>
      <c r="I236" s="530">
        <f t="shared" si="5"/>
        <v>45873</v>
      </c>
      <c r="J236" s="329" t="s">
        <v>2566</v>
      </c>
      <c r="K236" s="333"/>
      <c r="L236" s="1793"/>
    </row>
    <row r="237" spans="1:12" s="21" customFormat="1">
      <c r="A237" s="488" t="s">
        <v>4535</v>
      </c>
      <c r="B237" s="620" t="s">
        <v>4536</v>
      </c>
      <c r="C237" s="551"/>
      <c r="D237" s="440" t="s">
        <v>131</v>
      </c>
      <c r="E237" s="538">
        <v>45796</v>
      </c>
      <c r="F237" s="453" t="s">
        <v>2566</v>
      </c>
      <c r="G237" s="454"/>
      <c r="H237" s="441" t="s">
        <v>131</v>
      </c>
      <c r="I237" s="530">
        <f t="shared" si="5"/>
        <v>45873</v>
      </c>
      <c r="J237" s="329" t="s">
        <v>2566</v>
      </c>
      <c r="K237" s="333"/>
      <c r="L237" s="1793"/>
    </row>
    <row r="238" spans="1:12" s="21" customFormat="1">
      <c r="A238" s="488" t="s">
        <v>4537</v>
      </c>
      <c r="B238" s="620" t="s">
        <v>4538</v>
      </c>
      <c r="C238" s="410"/>
      <c r="D238" s="440" t="s">
        <v>131</v>
      </c>
      <c r="E238" s="538">
        <v>45796</v>
      </c>
      <c r="F238" s="453" t="s">
        <v>2566</v>
      </c>
      <c r="G238" s="454"/>
      <c r="H238" s="441" t="s">
        <v>131</v>
      </c>
      <c r="I238" s="530">
        <f t="shared" si="5"/>
        <v>45873</v>
      </c>
      <c r="J238" s="329" t="s">
        <v>2566</v>
      </c>
      <c r="K238" s="333"/>
      <c r="L238" s="1793"/>
    </row>
    <row r="239" spans="1:12" s="21" customFormat="1">
      <c r="A239" s="488" t="s">
        <v>4539</v>
      </c>
      <c r="B239" s="620" t="s">
        <v>4540</v>
      </c>
      <c r="C239" s="410"/>
      <c r="D239" s="440" t="s">
        <v>131</v>
      </c>
      <c r="E239" s="538">
        <v>45796</v>
      </c>
      <c r="F239" s="453" t="s">
        <v>2566</v>
      </c>
      <c r="G239" s="454"/>
      <c r="H239" s="441" t="s">
        <v>131</v>
      </c>
      <c r="I239" s="530">
        <f t="shared" si="5"/>
        <v>45873</v>
      </c>
      <c r="J239" s="329" t="s">
        <v>2566</v>
      </c>
      <c r="K239" s="333"/>
      <c r="L239" s="1793"/>
    </row>
    <row r="240" spans="1:12" s="21" customFormat="1">
      <c r="A240" s="488" t="s">
        <v>4541</v>
      </c>
      <c r="B240" s="620" t="s">
        <v>4542</v>
      </c>
      <c r="C240" s="410"/>
      <c r="D240" s="440" t="s">
        <v>131</v>
      </c>
      <c r="E240" s="538">
        <v>45796</v>
      </c>
      <c r="F240" s="453" t="s">
        <v>2566</v>
      </c>
      <c r="G240" s="454"/>
      <c r="H240" s="441" t="s">
        <v>131</v>
      </c>
      <c r="I240" s="530">
        <f t="shared" si="5"/>
        <v>45873</v>
      </c>
      <c r="J240" s="329" t="s">
        <v>2566</v>
      </c>
      <c r="K240" s="333"/>
      <c r="L240" s="1793"/>
    </row>
    <row r="241" spans="1:12" s="21" customFormat="1">
      <c r="A241" s="488" t="s">
        <v>554</v>
      </c>
      <c r="B241" s="419" t="s">
        <v>555</v>
      </c>
      <c r="C241" s="390" t="s">
        <v>1001</v>
      </c>
      <c r="D241" s="440" t="s">
        <v>131</v>
      </c>
      <c r="E241" s="538">
        <v>45796</v>
      </c>
      <c r="F241" s="453" t="s">
        <v>2566</v>
      </c>
      <c r="G241" s="454"/>
      <c r="H241" s="441" t="s">
        <v>131</v>
      </c>
      <c r="I241" s="530">
        <f t="shared" si="5"/>
        <v>45873</v>
      </c>
      <c r="J241" s="329" t="s">
        <v>2566</v>
      </c>
      <c r="K241" s="333"/>
      <c r="L241" s="1793"/>
    </row>
    <row r="242" spans="1:12" s="21" customFormat="1">
      <c r="A242" s="488" t="s">
        <v>4543</v>
      </c>
      <c r="B242" s="419" t="s">
        <v>4544</v>
      </c>
      <c r="C242" s="390"/>
      <c r="D242" s="440" t="s">
        <v>131</v>
      </c>
      <c r="E242" s="538">
        <v>45796</v>
      </c>
      <c r="F242" s="453" t="s">
        <v>2566</v>
      </c>
      <c r="G242" s="454"/>
      <c r="H242" s="441" t="s">
        <v>131</v>
      </c>
      <c r="I242" s="530">
        <f t="shared" si="5"/>
        <v>45873</v>
      </c>
      <c r="J242" s="329" t="s">
        <v>2566</v>
      </c>
      <c r="K242" s="333"/>
      <c r="L242" s="1793"/>
    </row>
    <row r="243" spans="1:12" s="21" customFormat="1">
      <c r="A243" s="488" t="s">
        <v>4545</v>
      </c>
      <c r="B243" s="419" t="s">
        <v>4546</v>
      </c>
      <c r="C243" s="390"/>
      <c r="D243" s="440" t="s">
        <v>131</v>
      </c>
      <c r="E243" s="538">
        <v>45796</v>
      </c>
      <c r="F243" s="453" t="s">
        <v>2566</v>
      </c>
      <c r="G243" s="454"/>
      <c r="H243" s="441" t="s">
        <v>131</v>
      </c>
      <c r="I243" s="530">
        <f t="shared" si="5"/>
        <v>45873</v>
      </c>
      <c r="J243" s="329" t="s">
        <v>2566</v>
      </c>
      <c r="K243" s="333"/>
      <c r="L243" s="1793"/>
    </row>
    <row r="244" spans="1:12" s="21" customFormat="1">
      <c r="A244" s="488" t="s">
        <v>4547</v>
      </c>
      <c r="B244" s="419" t="s">
        <v>4548</v>
      </c>
      <c r="C244" s="390"/>
      <c r="D244" s="440" t="s">
        <v>131</v>
      </c>
      <c r="E244" s="538">
        <v>45796</v>
      </c>
      <c r="F244" s="453" t="s">
        <v>2566</v>
      </c>
      <c r="G244" s="454"/>
      <c r="H244" s="441" t="s">
        <v>131</v>
      </c>
      <c r="I244" s="530">
        <f t="shared" si="5"/>
        <v>45873</v>
      </c>
      <c r="J244" s="329" t="s">
        <v>2566</v>
      </c>
      <c r="K244" s="333"/>
      <c r="L244" s="1793"/>
    </row>
    <row r="245" spans="1:12" s="21" customFormat="1">
      <c r="A245" s="488" t="s">
        <v>4549</v>
      </c>
      <c r="B245" s="419" t="s">
        <v>4550</v>
      </c>
      <c r="C245" s="390"/>
      <c r="D245" s="440" t="s">
        <v>131</v>
      </c>
      <c r="E245" s="538">
        <v>45796</v>
      </c>
      <c r="F245" s="453" t="s">
        <v>2566</v>
      </c>
      <c r="G245" s="454"/>
      <c r="H245" s="441" t="s">
        <v>131</v>
      </c>
      <c r="I245" s="530">
        <f t="shared" si="5"/>
        <v>45873</v>
      </c>
      <c r="J245" s="329" t="s">
        <v>2566</v>
      </c>
      <c r="K245" s="333"/>
      <c r="L245" s="1793"/>
    </row>
    <row r="246" spans="1:12" s="21" customFormat="1">
      <c r="A246" s="488" t="s">
        <v>4551</v>
      </c>
      <c r="B246" s="419" t="s">
        <v>4552</v>
      </c>
      <c r="C246" s="390" t="s">
        <v>1250</v>
      </c>
      <c r="D246" s="440" t="s">
        <v>131</v>
      </c>
      <c r="E246" s="538">
        <v>45796</v>
      </c>
      <c r="F246" s="453" t="s">
        <v>2566</v>
      </c>
      <c r="G246" s="454"/>
      <c r="H246" s="441" t="s">
        <v>131</v>
      </c>
      <c r="I246" s="530">
        <f t="shared" si="5"/>
        <v>45873</v>
      </c>
      <c r="J246" s="329" t="s">
        <v>2566</v>
      </c>
      <c r="K246" s="333"/>
      <c r="L246" s="1793"/>
    </row>
    <row r="247" spans="1:12" s="21" customFormat="1">
      <c r="A247" s="488" t="s">
        <v>4553</v>
      </c>
      <c r="B247" s="419" t="s">
        <v>4554</v>
      </c>
      <c r="C247" s="390" t="s">
        <v>1001</v>
      </c>
      <c r="D247" s="440" t="s">
        <v>131</v>
      </c>
      <c r="E247" s="538">
        <v>45796</v>
      </c>
      <c r="F247" s="453" t="s">
        <v>2566</v>
      </c>
      <c r="G247" s="454"/>
      <c r="H247" s="441" t="s">
        <v>131</v>
      </c>
      <c r="I247" s="530">
        <f t="shared" si="5"/>
        <v>45873</v>
      </c>
      <c r="J247" s="329" t="s">
        <v>2566</v>
      </c>
      <c r="K247" s="333"/>
      <c r="L247" s="1793"/>
    </row>
    <row r="248" spans="1:12" s="21" customFormat="1">
      <c r="A248" s="488" t="s">
        <v>4555</v>
      </c>
      <c r="B248" s="419" t="s">
        <v>4556</v>
      </c>
      <c r="C248" s="1714" t="s">
        <v>11368</v>
      </c>
      <c r="D248" s="440" t="s">
        <v>131</v>
      </c>
      <c r="E248" s="538">
        <v>45796</v>
      </c>
      <c r="F248" s="453" t="s">
        <v>2566</v>
      </c>
      <c r="G248" s="454"/>
      <c r="H248" s="441" t="s">
        <v>131</v>
      </c>
      <c r="I248" s="530">
        <f t="shared" si="5"/>
        <v>45873</v>
      </c>
      <c r="J248" s="329" t="s">
        <v>1004</v>
      </c>
      <c r="K248" s="333" t="s">
        <v>11990</v>
      </c>
      <c r="L248" s="1793"/>
    </row>
    <row r="249" spans="1:12" s="21" customFormat="1">
      <c r="A249" s="488" t="s">
        <v>4557</v>
      </c>
      <c r="B249" s="419" t="s">
        <v>4558</v>
      </c>
      <c r="C249" s="1714" t="s">
        <v>11368</v>
      </c>
      <c r="D249" s="440" t="s">
        <v>131</v>
      </c>
      <c r="E249" s="538">
        <v>45796</v>
      </c>
      <c r="F249" s="453" t="s">
        <v>2566</v>
      </c>
      <c r="G249" s="454"/>
      <c r="H249" s="441" t="s">
        <v>131</v>
      </c>
      <c r="I249" s="530">
        <f t="shared" si="5"/>
        <v>45873</v>
      </c>
      <c r="J249" s="329" t="s">
        <v>1004</v>
      </c>
      <c r="K249" s="333" t="s">
        <v>11990</v>
      </c>
      <c r="L249" s="1793"/>
    </row>
    <row r="250" spans="1:12" s="21" customFormat="1">
      <c r="A250" s="488" t="s">
        <v>4559</v>
      </c>
      <c r="B250" s="419" t="s">
        <v>4560</v>
      </c>
      <c r="C250" s="390"/>
      <c r="D250" s="440" t="s">
        <v>131</v>
      </c>
      <c r="E250" s="538">
        <v>45796</v>
      </c>
      <c r="F250" s="453" t="s">
        <v>2566</v>
      </c>
      <c r="G250" s="454"/>
      <c r="H250" s="441" t="s">
        <v>131</v>
      </c>
      <c r="I250" s="530">
        <f t="shared" si="5"/>
        <v>45873</v>
      </c>
      <c r="J250" s="329" t="s">
        <v>2566</v>
      </c>
      <c r="K250" s="333"/>
      <c r="L250" s="1793"/>
    </row>
    <row r="251" spans="1:12" s="21" customFormat="1">
      <c r="A251" s="488" t="s">
        <v>4561</v>
      </c>
      <c r="B251" s="419" t="s">
        <v>4562</v>
      </c>
      <c r="C251" s="390" t="s">
        <v>1205</v>
      </c>
      <c r="D251" s="440" t="s">
        <v>131</v>
      </c>
      <c r="E251" s="538">
        <v>45796</v>
      </c>
      <c r="F251" s="453" t="s">
        <v>2566</v>
      </c>
      <c r="G251" s="454"/>
      <c r="H251" s="441" t="s">
        <v>131</v>
      </c>
      <c r="I251" s="530">
        <f t="shared" si="5"/>
        <v>45873</v>
      </c>
      <c r="J251" s="329" t="s">
        <v>2566</v>
      </c>
      <c r="K251" s="333"/>
      <c r="L251" s="1793"/>
    </row>
    <row r="252" spans="1:12" s="21" customFormat="1">
      <c r="A252" s="488" t="s">
        <v>4563</v>
      </c>
      <c r="B252" s="419" t="s">
        <v>4564</v>
      </c>
      <c r="C252" s="390" t="s">
        <v>983</v>
      </c>
      <c r="D252" s="440" t="s">
        <v>131</v>
      </c>
      <c r="E252" s="538">
        <v>45796</v>
      </c>
      <c r="F252" s="453" t="s">
        <v>2566</v>
      </c>
      <c r="G252" s="454"/>
      <c r="H252" s="441" t="s">
        <v>131</v>
      </c>
      <c r="I252" s="530">
        <f t="shared" si="5"/>
        <v>45873</v>
      </c>
      <c r="J252" s="329" t="s">
        <v>2566</v>
      </c>
      <c r="K252" s="333"/>
      <c r="L252" s="1793"/>
    </row>
    <row r="253" spans="1:12" s="21" customFormat="1">
      <c r="A253" s="488" t="s">
        <v>4565</v>
      </c>
      <c r="B253" s="419" t="s">
        <v>4566</v>
      </c>
      <c r="C253" s="390"/>
      <c r="D253" s="440" t="s">
        <v>131</v>
      </c>
      <c r="E253" s="538">
        <v>45796</v>
      </c>
      <c r="F253" s="453" t="s">
        <v>2566</v>
      </c>
      <c r="G253" s="454"/>
      <c r="H253" s="441" t="s">
        <v>131</v>
      </c>
      <c r="I253" s="530">
        <f t="shared" si="5"/>
        <v>45873</v>
      </c>
      <c r="J253" s="329" t="s">
        <v>2566</v>
      </c>
      <c r="K253" s="333"/>
      <c r="L253" s="1793"/>
    </row>
    <row r="254" spans="1:12" s="21" customFormat="1">
      <c r="A254" s="488" t="s">
        <v>4567</v>
      </c>
      <c r="B254" s="419" t="s">
        <v>4568</v>
      </c>
      <c r="C254" s="390"/>
      <c r="D254" s="440" t="s">
        <v>131</v>
      </c>
      <c r="E254" s="538">
        <v>45796</v>
      </c>
      <c r="F254" s="453" t="s">
        <v>2566</v>
      </c>
      <c r="G254" s="454"/>
      <c r="H254" s="441" t="s">
        <v>131</v>
      </c>
      <c r="I254" s="530">
        <f t="shared" si="5"/>
        <v>45873</v>
      </c>
      <c r="J254" s="329" t="s">
        <v>2566</v>
      </c>
      <c r="K254" s="333"/>
      <c r="L254" s="1793"/>
    </row>
    <row r="255" spans="1:12" s="21" customFormat="1" ht="26">
      <c r="A255" s="488" t="s">
        <v>4569</v>
      </c>
      <c r="B255" s="419" t="s">
        <v>4570</v>
      </c>
      <c r="C255" s="390"/>
      <c r="D255" s="440" t="s">
        <v>131</v>
      </c>
      <c r="E255" s="538">
        <v>45796</v>
      </c>
      <c r="F255" s="453" t="s">
        <v>2566</v>
      </c>
      <c r="G255" s="454"/>
      <c r="H255" s="441" t="s">
        <v>131</v>
      </c>
      <c r="I255" s="530">
        <f t="shared" si="5"/>
        <v>45873</v>
      </c>
      <c r="J255" s="329" t="s">
        <v>2566</v>
      </c>
      <c r="K255" s="333"/>
      <c r="L255" s="1793"/>
    </row>
    <row r="256" spans="1:12" s="21" customFormat="1" ht="26">
      <c r="A256" s="488" t="s">
        <v>4571</v>
      </c>
      <c r="B256" s="419" t="s">
        <v>4572</v>
      </c>
      <c r="C256" s="390" t="s">
        <v>1205</v>
      </c>
      <c r="D256" s="440" t="s">
        <v>131</v>
      </c>
      <c r="E256" s="538">
        <v>45796</v>
      </c>
      <c r="F256" s="453" t="s">
        <v>2566</v>
      </c>
      <c r="G256" s="454"/>
      <c r="H256" s="441" t="s">
        <v>131</v>
      </c>
      <c r="I256" s="530">
        <f t="shared" si="5"/>
        <v>45873</v>
      </c>
      <c r="J256" s="329" t="s">
        <v>2566</v>
      </c>
      <c r="K256" s="333"/>
      <c r="L256" s="1793"/>
    </row>
    <row r="257" spans="1:12" s="21" customFormat="1">
      <c r="A257" s="488" t="s">
        <v>4573</v>
      </c>
      <c r="B257" s="419" t="s">
        <v>4574</v>
      </c>
      <c r="C257" s="390"/>
      <c r="D257" s="440" t="s">
        <v>131</v>
      </c>
      <c r="E257" s="538">
        <v>45796</v>
      </c>
      <c r="F257" s="453" t="s">
        <v>2566</v>
      </c>
      <c r="G257" s="454"/>
      <c r="H257" s="441" t="s">
        <v>131</v>
      </c>
      <c r="I257" s="530">
        <f t="shared" si="5"/>
        <v>45873</v>
      </c>
      <c r="J257" s="329" t="s">
        <v>2566</v>
      </c>
      <c r="K257" s="333"/>
      <c r="L257" s="1793"/>
    </row>
    <row r="258" spans="1:12" s="21" customFormat="1">
      <c r="A258" s="488" t="s">
        <v>4575</v>
      </c>
      <c r="B258" s="419" t="s">
        <v>4576</v>
      </c>
      <c r="C258" s="390"/>
      <c r="D258" s="440" t="s">
        <v>131</v>
      </c>
      <c r="E258" s="538">
        <v>45796</v>
      </c>
      <c r="F258" s="453" t="s">
        <v>2566</v>
      </c>
      <c r="G258" s="454"/>
      <c r="H258" s="441" t="s">
        <v>131</v>
      </c>
      <c r="I258" s="530">
        <f t="shared" si="5"/>
        <v>45873</v>
      </c>
      <c r="J258" s="329" t="s">
        <v>2566</v>
      </c>
      <c r="K258" s="333"/>
      <c r="L258" s="1793"/>
    </row>
    <row r="259" spans="1:12" s="21" customFormat="1" ht="26">
      <c r="A259" s="488" t="s">
        <v>4577</v>
      </c>
      <c r="B259" s="419" t="s">
        <v>4578</v>
      </c>
      <c r="C259" s="390"/>
      <c r="D259" s="440" t="s">
        <v>131</v>
      </c>
      <c r="E259" s="538">
        <v>45796</v>
      </c>
      <c r="F259" s="453" t="s">
        <v>2566</v>
      </c>
      <c r="G259" s="454"/>
      <c r="H259" s="441" t="s">
        <v>131</v>
      </c>
      <c r="I259" s="530">
        <f t="shared" si="5"/>
        <v>45873</v>
      </c>
      <c r="J259" s="329" t="s">
        <v>2566</v>
      </c>
      <c r="K259" s="333"/>
      <c r="L259" s="1793"/>
    </row>
    <row r="260" spans="1:12" s="21" customFormat="1">
      <c r="A260" s="488" t="s">
        <v>4579</v>
      </c>
      <c r="B260" s="419" t="s">
        <v>4580</v>
      </c>
      <c r="C260" s="390" t="s">
        <v>1100</v>
      </c>
      <c r="D260" s="440" t="s">
        <v>131</v>
      </c>
      <c r="E260" s="538">
        <v>45796</v>
      </c>
      <c r="F260" s="453" t="s">
        <v>2566</v>
      </c>
      <c r="G260" s="454"/>
      <c r="H260" s="441" t="s">
        <v>131</v>
      </c>
      <c r="I260" s="530">
        <f t="shared" si="5"/>
        <v>45873</v>
      </c>
      <c r="J260" s="329" t="s">
        <v>2566</v>
      </c>
      <c r="K260" s="333"/>
      <c r="L260" s="1793"/>
    </row>
    <row r="261" spans="1:12" s="21" customFormat="1" ht="26">
      <c r="A261" s="488" t="s">
        <v>4581</v>
      </c>
      <c r="B261" s="419" t="s">
        <v>4582</v>
      </c>
      <c r="C261" s="390" t="s">
        <v>1100</v>
      </c>
      <c r="D261" s="440" t="s">
        <v>131</v>
      </c>
      <c r="E261" s="538">
        <v>45796</v>
      </c>
      <c r="F261" s="453" t="s">
        <v>2566</v>
      </c>
      <c r="G261" s="454"/>
      <c r="H261" s="441" t="s">
        <v>131</v>
      </c>
      <c r="I261" s="530">
        <f t="shared" si="5"/>
        <v>45873</v>
      </c>
      <c r="J261" s="329" t="s">
        <v>2566</v>
      </c>
      <c r="K261" s="333"/>
      <c r="L261" s="1793"/>
    </row>
    <row r="262" spans="1:12" s="21" customFormat="1">
      <c r="A262" s="488" t="s">
        <v>4583</v>
      </c>
      <c r="B262" s="419" t="s">
        <v>4584</v>
      </c>
      <c r="C262" s="390"/>
      <c r="D262" s="440" t="s">
        <v>131</v>
      </c>
      <c r="E262" s="538">
        <v>45796</v>
      </c>
      <c r="F262" s="453" t="s">
        <v>2566</v>
      </c>
      <c r="G262" s="454"/>
      <c r="H262" s="441" t="s">
        <v>131</v>
      </c>
      <c r="I262" s="530">
        <f t="shared" si="5"/>
        <v>45873</v>
      </c>
      <c r="J262" s="329" t="s">
        <v>2566</v>
      </c>
      <c r="K262" s="333"/>
      <c r="L262" s="1793"/>
    </row>
    <row r="263" spans="1:12" s="21" customFormat="1">
      <c r="A263" s="488" t="s">
        <v>4585</v>
      </c>
      <c r="B263" s="626" t="s">
        <v>4586</v>
      </c>
      <c r="C263" s="455"/>
      <c r="D263" s="440" t="s">
        <v>131</v>
      </c>
      <c r="E263" s="538">
        <v>45796</v>
      </c>
      <c r="F263" s="453" t="s">
        <v>2566</v>
      </c>
      <c r="G263" s="454"/>
      <c r="H263" s="441" t="s">
        <v>131</v>
      </c>
      <c r="I263" s="530">
        <f t="shared" si="5"/>
        <v>45873</v>
      </c>
      <c r="J263" s="329" t="s">
        <v>2566</v>
      </c>
      <c r="K263" s="333"/>
      <c r="L263" s="1793"/>
    </row>
    <row r="264" spans="1:12" s="21" customFormat="1">
      <c r="A264" s="488" t="s">
        <v>4587</v>
      </c>
      <c r="B264" s="626" t="s">
        <v>4588</v>
      </c>
      <c r="C264" s="455" t="s">
        <v>1100</v>
      </c>
      <c r="D264" s="440" t="s">
        <v>131</v>
      </c>
      <c r="E264" s="538">
        <v>45796</v>
      </c>
      <c r="F264" s="453" t="s">
        <v>2566</v>
      </c>
      <c r="G264" s="454"/>
      <c r="H264" s="441" t="s">
        <v>131</v>
      </c>
      <c r="I264" s="530">
        <f t="shared" si="5"/>
        <v>45873</v>
      </c>
      <c r="J264" s="329" t="s">
        <v>2566</v>
      </c>
      <c r="K264" s="333"/>
      <c r="L264" s="1793"/>
    </row>
    <row r="265" spans="1:12" s="21" customFormat="1">
      <c r="A265" s="488" t="s">
        <v>4589</v>
      </c>
      <c r="B265" s="626" t="s">
        <v>4590</v>
      </c>
      <c r="C265" s="455" t="s">
        <v>1205</v>
      </c>
      <c r="D265" s="440" t="s">
        <v>131</v>
      </c>
      <c r="E265" s="538">
        <v>45796</v>
      </c>
      <c r="F265" s="453" t="s">
        <v>2566</v>
      </c>
      <c r="G265" s="454"/>
      <c r="H265" s="441" t="s">
        <v>131</v>
      </c>
      <c r="I265" s="530">
        <f t="shared" si="5"/>
        <v>45873</v>
      </c>
      <c r="J265" s="329" t="s">
        <v>2566</v>
      </c>
      <c r="K265" s="333"/>
      <c r="L265" s="1793"/>
    </row>
    <row r="266" spans="1:12" s="21" customFormat="1">
      <c r="A266" s="488" t="s">
        <v>4591</v>
      </c>
      <c r="B266" s="626" t="s">
        <v>4592</v>
      </c>
      <c r="C266" s="455" t="s">
        <v>983</v>
      </c>
      <c r="D266" s="440" t="s">
        <v>131</v>
      </c>
      <c r="E266" s="538">
        <v>45796</v>
      </c>
      <c r="F266" s="453" t="s">
        <v>2566</v>
      </c>
      <c r="G266" s="454"/>
      <c r="H266" s="441" t="s">
        <v>131</v>
      </c>
      <c r="I266" s="530">
        <f t="shared" si="5"/>
        <v>45873</v>
      </c>
      <c r="J266" s="329" t="s">
        <v>2566</v>
      </c>
      <c r="K266" s="333"/>
      <c r="L266" s="1793"/>
    </row>
    <row r="267" spans="1:12" s="21" customFormat="1">
      <c r="A267" s="488" t="s">
        <v>4593</v>
      </c>
      <c r="B267" s="626" t="s">
        <v>4594</v>
      </c>
      <c r="C267" s="455"/>
      <c r="D267" s="440" t="s">
        <v>131</v>
      </c>
      <c r="E267" s="538">
        <v>45796</v>
      </c>
      <c r="F267" s="453" t="s">
        <v>2566</v>
      </c>
      <c r="G267" s="454"/>
      <c r="H267" s="441" t="s">
        <v>131</v>
      </c>
      <c r="I267" s="530">
        <f t="shared" si="5"/>
        <v>45873</v>
      </c>
      <c r="J267" s="329" t="s">
        <v>2566</v>
      </c>
      <c r="K267" s="333"/>
      <c r="L267" s="1793"/>
    </row>
    <row r="268" spans="1:12" s="21" customFormat="1">
      <c r="A268" s="488" t="s">
        <v>4595</v>
      </c>
      <c r="B268" s="419" t="s">
        <v>4596</v>
      </c>
      <c r="C268" s="390"/>
      <c r="D268" s="440" t="s">
        <v>131</v>
      </c>
      <c r="E268" s="538">
        <v>45796</v>
      </c>
      <c r="F268" s="453" t="s">
        <v>2566</v>
      </c>
      <c r="G268" s="454"/>
      <c r="H268" s="441" t="s">
        <v>131</v>
      </c>
      <c r="I268" s="530">
        <f t="shared" si="5"/>
        <v>45873</v>
      </c>
      <c r="J268" s="329" t="s">
        <v>2566</v>
      </c>
      <c r="K268" s="333"/>
      <c r="L268" s="1793"/>
    </row>
    <row r="269" spans="1:12" s="21" customFormat="1">
      <c r="A269" s="488" t="s">
        <v>4597</v>
      </c>
      <c r="B269" s="419" t="s">
        <v>4598</v>
      </c>
      <c r="C269" s="390"/>
      <c r="D269" s="440" t="s">
        <v>131</v>
      </c>
      <c r="E269" s="538">
        <v>45796</v>
      </c>
      <c r="F269" s="453" t="s">
        <v>2566</v>
      </c>
      <c r="G269" s="454"/>
      <c r="H269" s="441" t="s">
        <v>131</v>
      </c>
      <c r="I269" s="530">
        <f t="shared" si="5"/>
        <v>45873</v>
      </c>
      <c r="J269" s="329" t="s">
        <v>2566</v>
      </c>
      <c r="K269" s="333"/>
      <c r="L269" s="1793"/>
    </row>
    <row r="270" spans="1:12" s="21" customFormat="1">
      <c r="A270" s="488" t="s">
        <v>4599</v>
      </c>
      <c r="B270" s="419" t="s">
        <v>4600</v>
      </c>
      <c r="C270" s="390"/>
      <c r="D270" s="440" t="s">
        <v>131</v>
      </c>
      <c r="E270" s="538">
        <v>45796</v>
      </c>
      <c r="F270" s="453" t="s">
        <v>2566</v>
      </c>
      <c r="G270" s="454"/>
      <c r="H270" s="441" t="s">
        <v>131</v>
      </c>
      <c r="I270" s="530">
        <f t="shared" si="5"/>
        <v>45873</v>
      </c>
      <c r="J270" s="329" t="s">
        <v>2566</v>
      </c>
      <c r="K270" s="333"/>
      <c r="L270" s="1793"/>
    </row>
    <row r="271" spans="1:12" s="6" customFormat="1" ht="26">
      <c r="A271" s="488" t="s">
        <v>4601</v>
      </c>
      <c r="B271" s="419" t="s">
        <v>4602</v>
      </c>
      <c r="C271" s="390"/>
      <c r="D271" s="440" t="s">
        <v>131</v>
      </c>
      <c r="E271" s="538">
        <v>45796</v>
      </c>
      <c r="F271" s="453" t="s">
        <v>2566</v>
      </c>
      <c r="G271" s="454"/>
      <c r="H271" s="441" t="s">
        <v>131</v>
      </c>
      <c r="I271" s="530">
        <f t="shared" si="5"/>
        <v>45873</v>
      </c>
      <c r="J271" s="329" t="s">
        <v>2566</v>
      </c>
      <c r="K271" s="333"/>
      <c r="L271" s="1794"/>
    </row>
    <row r="272" spans="1:12" s="21" customFormat="1">
      <c r="A272" s="488" t="s">
        <v>4603</v>
      </c>
      <c r="B272" s="419" t="s">
        <v>4604</v>
      </c>
      <c r="C272" s="331"/>
      <c r="D272" s="440" t="s">
        <v>131</v>
      </c>
      <c r="E272" s="538">
        <v>45796</v>
      </c>
      <c r="F272" s="453" t="s">
        <v>2566</v>
      </c>
      <c r="G272" s="454"/>
      <c r="H272" s="441" t="s">
        <v>131</v>
      </c>
      <c r="I272" s="530">
        <f t="shared" si="5"/>
        <v>45873</v>
      </c>
      <c r="J272" s="329" t="s">
        <v>2566</v>
      </c>
      <c r="K272" s="333"/>
      <c r="L272" s="1793"/>
    </row>
    <row r="273" spans="1:12" s="21" customFormat="1">
      <c r="A273" s="488" t="s">
        <v>4605</v>
      </c>
      <c r="B273" s="419" t="s">
        <v>4606</v>
      </c>
      <c r="C273" s="331"/>
      <c r="D273" s="440" t="s">
        <v>131</v>
      </c>
      <c r="E273" s="538">
        <v>45796</v>
      </c>
      <c r="F273" s="453" t="s">
        <v>2566</v>
      </c>
      <c r="G273" s="454"/>
      <c r="H273" s="441" t="s">
        <v>131</v>
      </c>
      <c r="I273" s="530">
        <f t="shared" si="5"/>
        <v>45873</v>
      </c>
      <c r="J273" s="329" t="s">
        <v>2566</v>
      </c>
      <c r="K273" s="333"/>
      <c r="L273" s="1793"/>
    </row>
    <row r="274" spans="1:12" s="21" customFormat="1">
      <c r="A274" s="488" t="s">
        <v>4607</v>
      </c>
      <c r="B274" s="419" t="s">
        <v>4608</v>
      </c>
      <c r="C274" s="331"/>
      <c r="D274" s="440" t="s">
        <v>131</v>
      </c>
      <c r="E274" s="538">
        <v>45796</v>
      </c>
      <c r="F274" s="453" t="s">
        <v>2566</v>
      </c>
      <c r="G274" s="454"/>
      <c r="H274" s="441" t="s">
        <v>131</v>
      </c>
      <c r="I274" s="530">
        <f t="shared" si="5"/>
        <v>45873</v>
      </c>
      <c r="J274" s="329" t="s">
        <v>2566</v>
      </c>
      <c r="K274" s="333"/>
      <c r="L274" s="1793"/>
    </row>
    <row r="275" spans="1:12" s="21" customFormat="1">
      <c r="A275" s="488" t="s">
        <v>4609</v>
      </c>
      <c r="B275" s="419" t="s">
        <v>4610</v>
      </c>
      <c r="C275" s="331"/>
      <c r="D275" s="440" t="s">
        <v>131</v>
      </c>
      <c r="E275" s="538">
        <v>45796</v>
      </c>
      <c r="F275" s="453" t="s">
        <v>2566</v>
      </c>
      <c r="G275" s="454"/>
      <c r="H275" s="441" t="s">
        <v>131</v>
      </c>
      <c r="I275" s="530">
        <f t="shared" si="5"/>
        <v>45873</v>
      </c>
      <c r="J275" s="329" t="s">
        <v>2566</v>
      </c>
      <c r="K275" s="333"/>
      <c r="L275" s="1793"/>
    </row>
    <row r="276" spans="1:12" s="21" customFormat="1">
      <c r="A276" s="488" t="s">
        <v>4611</v>
      </c>
      <c r="B276" s="419" t="s">
        <v>4612</v>
      </c>
      <c r="C276" s="331" t="s">
        <v>1100</v>
      </c>
      <c r="D276" s="440" t="s">
        <v>131</v>
      </c>
      <c r="E276" s="538">
        <v>45796</v>
      </c>
      <c r="F276" s="453" t="s">
        <v>2566</v>
      </c>
      <c r="G276" s="454"/>
      <c r="H276" s="441" t="s">
        <v>131</v>
      </c>
      <c r="I276" s="530">
        <f t="shared" si="5"/>
        <v>45873</v>
      </c>
      <c r="J276" s="329" t="s">
        <v>2566</v>
      </c>
      <c r="K276" s="333"/>
      <c r="L276" s="1793"/>
    </row>
    <row r="277" spans="1:12" s="6" customFormat="1" ht="26">
      <c r="A277" s="488" t="s">
        <v>4613</v>
      </c>
      <c r="B277" s="419" t="s">
        <v>4614</v>
      </c>
      <c r="C277" s="331"/>
      <c r="D277" s="440" t="s">
        <v>131</v>
      </c>
      <c r="E277" s="538">
        <v>45796</v>
      </c>
      <c r="F277" s="453" t="s">
        <v>2566</v>
      </c>
      <c r="G277" s="454"/>
      <c r="H277" s="441" t="s">
        <v>131</v>
      </c>
      <c r="I277" s="530">
        <f t="shared" si="5"/>
        <v>45873</v>
      </c>
      <c r="J277" s="329" t="s">
        <v>2566</v>
      </c>
      <c r="K277" s="333"/>
      <c r="L277" s="1794"/>
    </row>
    <row r="278" spans="1:12" s="21" customFormat="1">
      <c r="A278" s="488" t="s">
        <v>4615</v>
      </c>
      <c r="B278" s="419" t="s">
        <v>4616</v>
      </c>
      <c r="C278" s="331" t="s">
        <v>1100</v>
      </c>
      <c r="D278" s="440" t="s">
        <v>131</v>
      </c>
      <c r="E278" s="538">
        <v>45796</v>
      </c>
      <c r="F278" s="453" t="s">
        <v>2566</v>
      </c>
      <c r="G278" s="454"/>
      <c r="H278" s="441" t="s">
        <v>131</v>
      </c>
      <c r="I278" s="530">
        <f t="shared" si="5"/>
        <v>45873</v>
      </c>
      <c r="J278" s="329" t="s">
        <v>2566</v>
      </c>
      <c r="K278" s="333"/>
      <c r="L278" s="1793"/>
    </row>
    <row r="279" spans="1:12" s="6" customFormat="1" ht="26">
      <c r="A279" s="488" t="s">
        <v>4617</v>
      </c>
      <c r="B279" s="419" t="s">
        <v>4618</v>
      </c>
      <c r="C279" s="331" t="s">
        <v>983</v>
      </c>
      <c r="D279" s="440" t="s">
        <v>131</v>
      </c>
      <c r="E279" s="538">
        <v>45796</v>
      </c>
      <c r="F279" s="453" t="s">
        <v>2566</v>
      </c>
      <c r="G279" s="454"/>
      <c r="H279" s="441" t="s">
        <v>131</v>
      </c>
      <c r="I279" s="530">
        <f t="shared" si="5"/>
        <v>45873</v>
      </c>
      <c r="J279" s="329" t="s">
        <v>2566</v>
      </c>
      <c r="K279" s="333"/>
      <c r="L279" s="1794"/>
    </row>
    <row r="280" spans="1:12" s="21" customFormat="1">
      <c r="A280" s="488" t="s">
        <v>4619</v>
      </c>
      <c r="B280" s="419" t="s">
        <v>4620</v>
      </c>
      <c r="C280" s="331" t="s">
        <v>983</v>
      </c>
      <c r="D280" s="440" t="s">
        <v>131</v>
      </c>
      <c r="E280" s="538">
        <v>45796</v>
      </c>
      <c r="F280" s="453" t="s">
        <v>2566</v>
      </c>
      <c r="G280" s="454"/>
      <c r="H280" s="441" t="s">
        <v>131</v>
      </c>
      <c r="I280" s="530">
        <f t="shared" si="5"/>
        <v>45873</v>
      </c>
      <c r="J280" s="329" t="s">
        <v>2566</v>
      </c>
      <c r="K280" s="333"/>
      <c r="L280" s="1793"/>
    </row>
    <row r="281" spans="1:12" s="6" customFormat="1" ht="26">
      <c r="A281" s="488" t="s">
        <v>4621</v>
      </c>
      <c r="B281" s="419" t="s">
        <v>4622</v>
      </c>
      <c r="C281" s="331" t="s">
        <v>983</v>
      </c>
      <c r="D281" s="440" t="s">
        <v>131</v>
      </c>
      <c r="E281" s="538">
        <v>45796</v>
      </c>
      <c r="F281" s="453" t="s">
        <v>2566</v>
      </c>
      <c r="G281" s="454"/>
      <c r="H281" s="441" t="s">
        <v>131</v>
      </c>
      <c r="I281" s="530">
        <f t="shared" si="5"/>
        <v>45873</v>
      </c>
      <c r="J281" s="329" t="s">
        <v>2566</v>
      </c>
      <c r="K281" s="333"/>
      <c r="L281" s="1794"/>
    </row>
    <row r="282" spans="1:12" s="21" customFormat="1" ht="26">
      <c r="A282" s="488" t="s">
        <v>4623</v>
      </c>
      <c r="B282" s="419" t="s">
        <v>4624</v>
      </c>
      <c r="C282" s="331" t="s">
        <v>983</v>
      </c>
      <c r="D282" s="440" t="s">
        <v>131</v>
      </c>
      <c r="E282" s="538">
        <v>45796</v>
      </c>
      <c r="F282" s="453" t="s">
        <v>2566</v>
      </c>
      <c r="G282" s="454"/>
      <c r="H282" s="441" t="s">
        <v>131</v>
      </c>
      <c r="I282" s="530">
        <f t="shared" si="5"/>
        <v>45873</v>
      </c>
      <c r="J282" s="329" t="s">
        <v>2566</v>
      </c>
      <c r="K282" s="333"/>
      <c r="L282" s="1793"/>
    </row>
    <row r="283" spans="1:12" s="21" customFormat="1">
      <c r="A283" s="488" t="s">
        <v>4625</v>
      </c>
      <c r="B283" s="419" t="s">
        <v>4626</v>
      </c>
      <c r="C283" s="331" t="s">
        <v>983</v>
      </c>
      <c r="D283" s="440" t="s">
        <v>131</v>
      </c>
      <c r="E283" s="538">
        <v>45796</v>
      </c>
      <c r="F283" s="453" t="s">
        <v>2566</v>
      </c>
      <c r="G283" s="454"/>
      <c r="H283" s="441" t="s">
        <v>131</v>
      </c>
      <c r="I283" s="530">
        <f t="shared" si="5"/>
        <v>45873</v>
      </c>
      <c r="J283" s="329" t="s">
        <v>2566</v>
      </c>
      <c r="K283" s="333"/>
      <c r="L283" s="1793"/>
    </row>
    <row r="284" spans="1:12" s="21" customFormat="1">
      <c r="A284" s="488" t="s">
        <v>4627</v>
      </c>
      <c r="B284" s="419" t="s">
        <v>4628</v>
      </c>
      <c r="C284" s="331" t="s">
        <v>983</v>
      </c>
      <c r="D284" s="440" t="s">
        <v>131</v>
      </c>
      <c r="E284" s="538">
        <v>45796</v>
      </c>
      <c r="F284" s="453" t="s">
        <v>2566</v>
      </c>
      <c r="G284" s="454"/>
      <c r="H284" s="441" t="s">
        <v>131</v>
      </c>
      <c r="I284" s="530">
        <f t="shared" si="5"/>
        <v>45873</v>
      </c>
      <c r="J284" s="329" t="s">
        <v>2566</v>
      </c>
      <c r="K284" s="333"/>
      <c r="L284" s="1793"/>
    </row>
    <row r="285" spans="1:12" s="21" customFormat="1" ht="26">
      <c r="A285" s="488" t="s">
        <v>4629</v>
      </c>
      <c r="B285" s="419" t="s">
        <v>4630</v>
      </c>
      <c r="C285" s="331" t="s">
        <v>1250</v>
      </c>
      <c r="D285" s="440" t="s">
        <v>131</v>
      </c>
      <c r="E285" s="538">
        <v>45796</v>
      </c>
      <c r="F285" s="453" t="s">
        <v>2566</v>
      </c>
      <c r="G285" s="454"/>
      <c r="H285" s="441" t="s">
        <v>131</v>
      </c>
      <c r="I285" s="530">
        <f t="shared" si="5"/>
        <v>45873</v>
      </c>
      <c r="J285" s="329" t="s">
        <v>2566</v>
      </c>
      <c r="K285" s="333"/>
      <c r="L285" s="1793"/>
    </row>
    <row r="286" spans="1:12" s="6" customFormat="1" ht="26">
      <c r="A286" s="488" t="s">
        <v>4631</v>
      </c>
      <c r="B286" s="419" t="s">
        <v>4632</v>
      </c>
      <c r="C286" s="331" t="s">
        <v>983</v>
      </c>
      <c r="D286" s="440" t="s">
        <v>131</v>
      </c>
      <c r="E286" s="538">
        <v>45796</v>
      </c>
      <c r="F286" s="453" t="s">
        <v>2566</v>
      </c>
      <c r="G286" s="454"/>
      <c r="H286" s="441" t="s">
        <v>131</v>
      </c>
      <c r="I286" s="530">
        <f t="shared" si="5"/>
        <v>45873</v>
      </c>
      <c r="J286" s="329" t="s">
        <v>2566</v>
      </c>
      <c r="K286" s="333"/>
      <c r="L286" s="1794"/>
    </row>
    <row r="287" spans="1:12" s="21" customFormat="1">
      <c r="A287" s="488" t="s">
        <v>4633</v>
      </c>
      <c r="B287" s="419" t="s">
        <v>4634</v>
      </c>
      <c r="C287" s="331" t="s">
        <v>983</v>
      </c>
      <c r="D287" s="440" t="s">
        <v>131</v>
      </c>
      <c r="E287" s="538">
        <v>45796</v>
      </c>
      <c r="F287" s="453" t="s">
        <v>2566</v>
      </c>
      <c r="G287" s="454"/>
      <c r="H287" s="441" t="s">
        <v>131</v>
      </c>
      <c r="I287" s="530">
        <f t="shared" si="5"/>
        <v>45873</v>
      </c>
      <c r="J287" s="329" t="s">
        <v>2566</v>
      </c>
      <c r="K287" s="333"/>
      <c r="L287" s="1793"/>
    </row>
    <row r="288" spans="1:12" s="6" customFormat="1" ht="26">
      <c r="A288" s="488" t="s">
        <v>4635</v>
      </c>
      <c r="B288" s="419" t="s">
        <v>4636</v>
      </c>
      <c r="C288" s="331" t="s">
        <v>983</v>
      </c>
      <c r="D288" s="440" t="s">
        <v>131</v>
      </c>
      <c r="E288" s="538">
        <v>45796</v>
      </c>
      <c r="F288" s="453" t="s">
        <v>2566</v>
      </c>
      <c r="G288" s="454"/>
      <c r="H288" s="441" t="s">
        <v>131</v>
      </c>
      <c r="I288" s="530">
        <f t="shared" si="5"/>
        <v>45873</v>
      </c>
      <c r="J288" s="329" t="s">
        <v>2566</v>
      </c>
      <c r="K288" s="333"/>
      <c r="L288" s="1794"/>
    </row>
    <row r="289" spans="1:12" s="6" customFormat="1" ht="26">
      <c r="A289" s="488" t="s">
        <v>4637</v>
      </c>
      <c r="B289" s="419" t="s">
        <v>4638</v>
      </c>
      <c r="C289" s="331" t="s">
        <v>983</v>
      </c>
      <c r="D289" s="440" t="s">
        <v>131</v>
      </c>
      <c r="E289" s="538">
        <v>45796</v>
      </c>
      <c r="F289" s="453" t="s">
        <v>2566</v>
      </c>
      <c r="G289" s="454"/>
      <c r="H289" s="441" t="s">
        <v>131</v>
      </c>
      <c r="I289" s="530">
        <f t="shared" si="5"/>
        <v>45873</v>
      </c>
      <c r="J289" s="329" t="s">
        <v>2566</v>
      </c>
      <c r="K289" s="333"/>
      <c r="L289" s="1794"/>
    </row>
    <row r="290" spans="1:12" s="21" customFormat="1" ht="26">
      <c r="A290" s="488" t="s">
        <v>4639</v>
      </c>
      <c r="B290" s="419" t="s">
        <v>4640</v>
      </c>
      <c r="C290" s="331" t="s">
        <v>983</v>
      </c>
      <c r="D290" s="440" t="s">
        <v>131</v>
      </c>
      <c r="E290" s="538">
        <v>45796</v>
      </c>
      <c r="F290" s="453" t="s">
        <v>2566</v>
      </c>
      <c r="G290" s="454"/>
      <c r="H290" s="441" t="s">
        <v>131</v>
      </c>
      <c r="I290" s="530">
        <f t="shared" si="5"/>
        <v>45873</v>
      </c>
      <c r="J290" s="329" t="s">
        <v>2566</v>
      </c>
      <c r="K290" s="333"/>
      <c r="L290" s="1793"/>
    </row>
    <row r="291" spans="1:12" s="21" customFormat="1" ht="26">
      <c r="A291" s="488" t="s">
        <v>4641</v>
      </c>
      <c r="B291" s="419" t="s">
        <v>4642</v>
      </c>
      <c r="C291" s="331" t="s">
        <v>1250</v>
      </c>
      <c r="D291" s="440" t="s">
        <v>131</v>
      </c>
      <c r="E291" s="538">
        <v>45796</v>
      </c>
      <c r="F291" s="453" t="s">
        <v>2566</v>
      </c>
      <c r="G291" s="454"/>
      <c r="H291" s="441" t="s">
        <v>131</v>
      </c>
      <c r="I291" s="530">
        <f t="shared" si="5"/>
        <v>45873</v>
      </c>
      <c r="J291" s="329" t="s">
        <v>2566</v>
      </c>
      <c r="K291" s="333"/>
      <c r="L291" s="1793"/>
    </row>
    <row r="292" spans="1:12" s="21" customFormat="1" ht="26">
      <c r="A292" s="488" t="s">
        <v>4643</v>
      </c>
      <c r="B292" s="419" t="s">
        <v>4644</v>
      </c>
      <c r="C292" s="331" t="s">
        <v>1100</v>
      </c>
      <c r="D292" s="440" t="s">
        <v>131</v>
      </c>
      <c r="E292" s="538">
        <v>45796</v>
      </c>
      <c r="F292" s="453" t="s">
        <v>2566</v>
      </c>
      <c r="G292" s="454"/>
      <c r="H292" s="441" t="s">
        <v>131</v>
      </c>
      <c r="I292" s="530">
        <f t="shared" si="5"/>
        <v>45873</v>
      </c>
      <c r="J292" s="329" t="s">
        <v>2566</v>
      </c>
      <c r="K292" s="333"/>
      <c r="L292" s="1793"/>
    </row>
    <row r="293" spans="1:12" s="21" customFormat="1" ht="26">
      <c r="A293" s="488" t="s">
        <v>4645</v>
      </c>
      <c r="B293" s="419" t="s">
        <v>4646</v>
      </c>
      <c r="C293" s="331" t="s">
        <v>983</v>
      </c>
      <c r="D293" s="440" t="s">
        <v>131</v>
      </c>
      <c r="E293" s="538">
        <v>45796</v>
      </c>
      <c r="F293" s="453" t="s">
        <v>2566</v>
      </c>
      <c r="G293" s="454"/>
      <c r="H293" s="441" t="s">
        <v>131</v>
      </c>
      <c r="I293" s="530">
        <f t="shared" si="5"/>
        <v>45873</v>
      </c>
      <c r="J293" s="329" t="s">
        <v>2566</v>
      </c>
      <c r="K293" s="333"/>
      <c r="L293" s="1793"/>
    </row>
    <row r="294" spans="1:12" s="21" customFormat="1" ht="26">
      <c r="A294" s="488" t="s">
        <v>4647</v>
      </c>
      <c r="B294" s="419" t="s">
        <v>4648</v>
      </c>
      <c r="C294" s="331" t="s">
        <v>983</v>
      </c>
      <c r="D294" s="440" t="s">
        <v>131</v>
      </c>
      <c r="E294" s="538">
        <v>45796</v>
      </c>
      <c r="F294" s="453" t="s">
        <v>2566</v>
      </c>
      <c r="G294" s="454"/>
      <c r="H294" s="441" t="s">
        <v>131</v>
      </c>
      <c r="I294" s="530">
        <f t="shared" si="5"/>
        <v>45873</v>
      </c>
      <c r="J294" s="329" t="s">
        <v>2566</v>
      </c>
      <c r="K294" s="333"/>
      <c r="L294" s="1793"/>
    </row>
    <row r="295" spans="1:12" s="21" customFormat="1" ht="26">
      <c r="A295" s="488" t="s">
        <v>4649</v>
      </c>
      <c r="B295" s="419" t="s">
        <v>4650</v>
      </c>
      <c r="C295" s="331" t="s">
        <v>1100</v>
      </c>
      <c r="D295" s="440" t="s">
        <v>131</v>
      </c>
      <c r="E295" s="538">
        <v>45796</v>
      </c>
      <c r="F295" s="453" t="s">
        <v>2566</v>
      </c>
      <c r="G295" s="454"/>
      <c r="H295" s="441" t="s">
        <v>131</v>
      </c>
      <c r="I295" s="530">
        <f t="shared" si="5"/>
        <v>45873</v>
      </c>
      <c r="J295" s="329" t="s">
        <v>2566</v>
      </c>
      <c r="K295" s="333"/>
      <c r="L295" s="1793"/>
    </row>
    <row r="296" spans="1:12" s="21" customFormat="1" ht="26">
      <c r="A296" s="488" t="s">
        <v>4651</v>
      </c>
      <c r="B296" s="419" t="s">
        <v>4652</v>
      </c>
      <c r="C296" s="331" t="s">
        <v>1890</v>
      </c>
      <c r="D296" s="440" t="s">
        <v>131</v>
      </c>
      <c r="E296" s="538">
        <v>45796</v>
      </c>
      <c r="F296" s="453" t="s">
        <v>2566</v>
      </c>
      <c r="G296" s="454"/>
      <c r="H296" s="441" t="s">
        <v>131</v>
      </c>
      <c r="I296" s="530">
        <f t="shared" si="5"/>
        <v>45873</v>
      </c>
      <c r="J296" s="329" t="s">
        <v>2566</v>
      </c>
      <c r="K296" s="333"/>
      <c r="L296" s="1793"/>
    </row>
    <row r="297" spans="1:12" s="21" customFormat="1" ht="26">
      <c r="A297" s="488" t="s">
        <v>4653</v>
      </c>
      <c r="B297" s="419" t="s">
        <v>4654</v>
      </c>
      <c r="C297" s="331" t="s">
        <v>1890</v>
      </c>
      <c r="D297" s="440" t="s">
        <v>131</v>
      </c>
      <c r="E297" s="538">
        <v>45796</v>
      </c>
      <c r="F297" s="453" t="s">
        <v>2566</v>
      </c>
      <c r="G297" s="454"/>
      <c r="H297" s="441" t="s">
        <v>131</v>
      </c>
      <c r="I297" s="530">
        <f t="shared" si="5"/>
        <v>45873</v>
      </c>
      <c r="J297" s="329" t="s">
        <v>2566</v>
      </c>
      <c r="K297" s="333"/>
      <c r="L297" s="1793"/>
    </row>
    <row r="298" spans="1:12" s="21" customFormat="1">
      <c r="A298" s="488" t="s">
        <v>4655</v>
      </c>
      <c r="B298" s="419" t="s">
        <v>4656</v>
      </c>
      <c r="C298" s="331" t="s">
        <v>1100</v>
      </c>
      <c r="D298" s="440" t="s">
        <v>131</v>
      </c>
      <c r="E298" s="538">
        <v>45796</v>
      </c>
      <c r="F298" s="453" t="s">
        <v>2566</v>
      </c>
      <c r="G298" s="454"/>
      <c r="H298" s="441" t="s">
        <v>131</v>
      </c>
      <c r="I298" s="530">
        <f t="shared" si="5"/>
        <v>45873</v>
      </c>
      <c r="J298" s="329" t="s">
        <v>2566</v>
      </c>
      <c r="K298" s="333"/>
      <c r="L298" s="1793"/>
    </row>
    <row r="299" spans="1:12" s="21" customFormat="1" ht="26">
      <c r="A299" s="488" t="s">
        <v>4657</v>
      </c>
      <c r="B299" s="419" t="s">
        <v>4658</v>
      </c>
      <c r="C299" s="331" t="s">
        <v>1890</v>
      </c>
      <c r="D299" s="440" t="s">
        <v>131</v>
      </c>
      <c r="E299" s="538">
        <v>45796</v>
      </c>
      <c r="F299" s="453" t="s">
        <v>2566</v>
      </c>
      <c r="G299" s="454"/>
      <c r="H299" s="441" t="s">
        <v>131</v>
      </c>
      <c r="I299" s="530">
        <f t="shared" ref="I299:I362" si="6">$B$4+90</f>
        <v>45873</v>
      </c>
      <c r="J299" s="329" t="s">
        <v>2566</v>
      </c>
      <c r="K299" s="333"/>
      <c r="L299" s="1793"/>
    </row>
    <row r="300" spans="1:12" s="21" customFormat="1" ht="26">
      <c r="A300" s="488" t="s">
        <v>4659</v>
      </c>
      <c r="B300" s="419" t="s">
        <v>4660</v>
      </c>
      <c r="C300" s="331" t="s">
        <v>1890</v>
      </c>
      <c r="D300" s="440" t="s">
        <v>131</v>
      </c>
      <c r="E300" s="538">
        <v>45796</v>
      </c>
      <c r="F300" s="453" t="s">
        <v>2566</v>
      </c>
      <c r="G300" s="454"/>
      <c r="H300" s="441" t="s">
        <v>131</v>
      </c>
      <c r="I300" s="530">
        <f t="shared" si="6"/>
        <v>45873</v>
      </c>
      <c r="J300" s="329" t="s">
        <v>2566</v>
      </c>
      <c r="K300" s="333"/>
      <c r="L300" s="1793"/>
    </row>
    <row r="301" spans="1:12" s="21" customFormat="1" ht="26">
      <c r="A301" s="488" t="s">
        <v>4661</v>
      </c>
      <c r="B301" s="419" t="s">
        <v>4662</v>
      </c>
      <c r="C301" s="390" t="s">
        <v>1205</v>
      </c>
      <c r="D301" s="440" t="s">
        <v>131</v>
      </c>
      <c r="E301" s="538">
        <v>45796</v>
      </c>
      <c r="F301" s="453" t="s">
        <v>2566</v>
      </c>
      <c r="G301" s="454"/>
      <c r="H301" s="441" t="s">
        <v>131</v>
      </c>
      <c r="I301" s="530">
        <f t="shared" si="6"/>
        <v>45873</v>
      </c>
      <c r="J301" s="329" t="s">
        <v>2566</v>
      </c>
      <c r="K301" s="333"/>
      <c r="L301" s="1793"/>
    </row>
    <row r="302" spans="1:12" s="21" customFormat="1" ht="26">
      <c r="A302" s="488" t="s">
        <v>4663</v>
      </c>
      <c r="B302" s="626" t="s">
        <v>4664</v>
      </c>
      <c r="C302" s="455" t="s">
        <v>1205</v>
      </c>
      <c r="D302" s="440" t="s">
        <v>131</v>
      </c>
      <c r="E302" s="538">
        <v>45796</v>
      </c>
      <c r="F302" s="453" t="s">
        <v>2566</v>
      </c>
      <c r="G302" s="454"/>
      <c r="H302" s="441" t="s">
        <v>131</v>
      </c>
      <c r="I302" s="530">
        <f t="shared" si="6"/>
        <v>45873</v>
      </c>
      <c r="J302" s="329" t="s">
        <v>2566</v>
      </c>
      <c r="K302" s="333"/>
      <c r="L302" s="1793"/>
    </row>
    <row r="303" spans="1:12" s="6" customFormat="1" ht="26">
      <c r="A303" s="488" t="s">
        <v>4665</v>
      </c>
      <c r="B303" s="626" t="s">
        <v>4666</v>
      </c>
      <c r="C303" s="455" t="s">
        <v>1205</v>
      </c>
      <c r="D303" s="440" t="s">
        <v>131</v>
      </c>
      <c r="E303" s="538">
        <v>45796</v>
      </c>
      <c r="F303" s="453" t="s">
        <v>2566</v>
      </c>
      <c r="G303" s="454"/>
      <c r="H303" s="441" t="s">
        <v>131</v>
      </c>
      <c r="I303" s="530">
        <f t="shared" si="6"/>
        <v>45873</v>
      </c>
      <c r="J303" s="329" t="s">
        <v>2566</v>
      </c>
      <c r="K303" s="333"/>
      <c r="L303" s="1794"/>
    </row>
    <row r="304" spans="1:12" s="21" customFormat="1" ht="26">
      <c r="A304" s="488" t="s">
        <v>4667</v>
      </c>
      <c r="B304" s="626" t="s">
        <v>4668</v>
      </c>
      <c r="C304" s="315" t="s">
        <v>2960</v>
      </c>
      <c r="D304" s="440" t="s">
        <v>131</v>
      </c>
      <c r="E304" s="538">
        <v>45796</v>
      </c>
      <c r="F304" s="453" t="s">
        <v>2566</v>
      </c>
      <c r="G304" s="454"/>
      <c r="H304" s="441" t="s">
        <v>131</v>
      </c>
      <c r="I304" s="530">
        <f t="shared" si="6"/>
        <v>45873</v>
      </c>
      <c r="J304" s="329" t="s">
        <v>2566</v>
      </c>
      <c r="K304" s="333"/>
      <c r="L304" s="1793"/>
    </row>
    <row r="305" spans="1:12" s="6" customFormat="1" ht="26">
      <c r="A305" s="488" t="s">
        <v>4669</v>
      </c>
      <c r="B305" s="626" t="s">
        <v>4670</v>
      </c>
      <c r="C305" s="315"/>
      <c r="D305" s="440" t="s">
        <v>131</v>
      </c>
      <c r="E305" s="538">
        <v>45796</v>
      </c>
      <c r="F305" s="453" t="s">
        <v>2566</v>
      </c>
      <c r="G305" s="454"/>
      <c r="H305" s="441" t="s">
        <v>131</v>
      </c>
      <c r="I305" s="530">
        <f t="shared" si="6"/>
        <v>45873</v>
      </c>
      <c r="J305" s="329" t="s">
        <v>2566</v>
      </c>
      <c r="K305" s="333"/>
      <c r="L305" s="1794"/>
    </row>
    <row r="306" spans="1:12" s="6" customFormat="1" ht="26">
      <c r="A306" s="1092" t="s">
        <v>4671</v>
      </c>
      <c r="B306" s="654" t="s">
        <v>4672</v>
      </c>
      <c r="C306" s="315" t="s">
        <v>983</v>
      </c>
      <c r="D306" s="440" t="s">
        <v>131</v>
      </c>
      <c r="E306" s="538">
        <v>45796</v>
      </c>
      <c r="F306" s="453" t="s">
        <v>2566</v>
      </c>
      <c r="G306" s="454"/>
      <c r="H306" s="441" t="s">
        <v>131</v>
      </c>
      <c r="I306" s="530">
        <f t="shared" si="6"/>
        <v>45873</v>
      </c>
      <c r="J306" s="329" t="s">
        <v>2566</v>
      </c>
      <c r="K306" s="333"/>
      <c r="L306" s="1794"/>
    </row>
    <row r="307" spans="1:12" s="21" customFormat="1">
      <c r="A307" s="1092" t="s">
        <v>4673</v>
      </c>
      <c r="B307" s="654" t="s">
        <v>4674</v>
      </c>
      <c r="C307" s="315" t="s">
        <v>2960</v>
      </c>
      <c r="D307" s="440" t="s">
        <v>131</v>
      </c>
      <c r="E307" s="538">
        <v>45796</v>
      </c>
      <c r="F307" s="453" t="s">
        <v>2566</v>
      </c>
      <c r="G307" s="454"/>
      <c r="H307" s="441" t="s">
        <v>131</v>
      </c>
      <c r="I307" s="530">
        <f t="shared" si="6"/>
        <v>45873</v>
      </c>
      <c r="J307" s="329" t="s">
        <v>2566</v>
      </c>
      <c r="K307" s="333"/>
      <c r="L307" s="1793"/>
    </row>
    <row r="308" spans="1:12" s="21" customFormat="1">
      <c r="A308" s="1092" t="s">
        <v>4675</v>
      </c>
      <c r="B308" s="654" t="s">
        <v>4674</v>
      </c>
      <c r="C308" s="315" t="s">
        <v>2960</v>
      </c>
      <c r="D308" s="440" t="s">
        <v>131</v>
      </c>
      <c r="E308" s="538">
        <v>45796</v>
      </c>
      <c r="F308" s="453" t="s">
        <v>2566</v>
      </c>
      <c r="G308" s="454"/>
      <c r="H308" s="441" t="s">
        <v>131</v>
      </c>
      <c r="I308" s="530">
        <f t="shared" si="6"/>
        <v>45873</v>
      </c>
      <c r="J308" s="329" t="s">
        <v>2566</v>
      </c>
      <c r="K308" s="333"/>
      <c r="L308" s="1793"/>
    </row>
    <row r="309" spans="1:12" s="21" customFormat="1">
      <c r="A309" s="1092" t="s">
        <v>4676</v>
      </c>
      <c r="B309" s="654" t="s">
        <v>4674</v>
      </c>
      <c r="C309" s="315" t="s">
        <v>2960</v>
      </c>
      <c r="D309" s="440" t="s">
        <v>131</v>
      </c>
      <c r="E309" s="538">
        <v>45796</v>
      </c>
      <c r="F309" s="453" t="s">
        <v>2566</v>
      </c>
      <c r="G309" s="454"/>
      <c r="H309" s="441" t="s">
        <v>131</v>
      </c>
      <c r="I309" s="530">
        <f t="shared" si="6"/>
        <v>45873</v>
      </c>
      <c r="J309" s="329" t="s">
        <v>2566</v>
      </c>
      <c r="K309" s="333"/>
      <c r="L309" s="1793"/>
    </row>
    <row r="310" spans="1:12" s="21" customFormat="1">
      <c r="A310" s="1092" t="s">
        <v>4677</v>
      </c>
      <c r="B310" s="654" t="s">
        <v>4674</v>
      </c>
      <c r="C310" s="315" t="s">
        <v>2960</v>
      </c>
      <c r="D310" s="440" t="s">
        <v>131</v>
      </c>
      <c r="E310" s="538">
        <v>45796</v>
      </c>
      <c r="F310" s="453" t="s">
        <v>2566</v>
      </c>
      <c r="G310" s="454"/>
      <c r="H310" s="441" t="s">
        <v>131</v>
      </c>
      <c r="I310" s="530">
        <f t="shared" si="6"/>
        <v>45873</v>
      </c>
      <c r="J310" s="329" t="s">
        <v>2566</v>
      </c>
      <c r="K310" s="333"/>
      <c r="L310" s="1793"/>
    </row>
    <row r="311" spans="1:12" s="21" customFormat="1">
      <c r="A311" s="1092" t="s">
        <v>4678</v>
      </c>
      <c r="B311" s="654" t="s">
        <v>4674</v>
      </c>
      <c r="C311" s="315" t="s">
        <v>2960</v>
      </c>
      <c r="D311" s="440" t="s">
        <v>131</v>
      </c>
      <c r="E311" s="538">
        <v>45796</v>
      </c>
      <c r="F311" s="453" t="s">
        <v>2566</v>
      </c>
      <c r="G311" s="454"/>
      <c r="H311" s="441" t="s">
        <v>131</v>
      </c>
      <c r="I311" s="530">
        <f t="shared" si="6"/>
        <v>45873</v>
      </c>
      <c r="J311" s="329" t="s">
        <v>2566</v>
      </c>
      <c r="K311" s="333"/>
      <c r="L311" s="1793"/>
    </row>
    <row r="312" spans="1:12" s="6" customFormat="1" ht="26">
      <c r="A312" s="1092" t="s">
        <v>4679</v>
      </c>
      <c r="B312" s="654" t="s">
        <v>4680</v>
      </c>
      <c r="C312" s="315" t="s">
        <v>2960</v>
      </c>
      <c r="D312" s="440" t="s">
        <v>131</v>
      </c>
      <c r="E312" s="538">
        <v>45796</v>
      </c>
      <c r="F312" s="453" t="s">
        <v>2566</v>
      </c>
      <c r="G312" s="454"/>
      <c r="H312" s="441" t="s">
        <v>131</v>
      </c>
      <c r="I312" s="530">
        <f t="shared" si="6"/>
        <v>45873</v>
      </c>
      <c r="J312" s="329" t="s">
        <v>2566</v>
      </c>
      <c r="K312" s="333"/>
      <c r="L312" s="1794"/>
    </row>
    <row r="313" spans="1:12" s="6" customFormat="1" ht="26">
      <c r="A313" s="1092" t="s">
        <v>4681</v>
      </c>
      <c r="B313" s="654" t="s">
        <v>4680</v>
      </c>
      <c r="C313" s="315" t="s">
        <v>2960</v>
      </c>
      <c r="D313" s="440" t="s">
        <v>131</v>
      </c>
      <c r="E313" s="538">
        <v>45796</v>
      </c>
      <c r="F313" s="453" t="s">
        <v>2566</v>
      </c>
      <c r="G313" s="454"/>
      <c r="H313" s="441" t="s">
        <v>131</v>
      </c>
      <c r="I313" s="530">
        <f t="shared" si="6"/>
        <v>45873</v>
      </c>
      <c r="J313" s="329" t="s">
        <v>2566</v>
      </c>
      <c r="K313" s="333"/>
      <c r="L313" s="1794"/>
    </row>
    <row r="314" spans="1:12" s="6" customFormat="1" ht="26">
      <c r="A314" s="1092" t="s">
        <v>4682</v>
      </c>
      <c r="B314" s="654" t="s">
        <v>4680</v>
      </c>
      <c r="C314" s="315" t="s">
        <v>2960</v>
      </c>
      <c r="D314" s="440" t="s">
        <v>131</v>
      </c>
      <c r="E314" s="538">
        <v>45796</v>
      </c>
      <c r="F314" s="453" t="s">
        <v>2566</v>
      </c>
      <c r="G314" s="454"/>
      <c r="H314" s="441" t="s">
        <v>131</v>
      </c>
      <c r="I314" s="530">
        <f t="shared" si="6"/>
        <v>45873</v>
      </c>
      <c r="J314" s="329" t="s">
        <v>2566</v>
      </c>
      <c r="K314" s="333"/>
      <c r="L314" s="1794"/>
    </row>
    <row r="315" spans="1:12" s="6" customFormat="1" ht="26">
      <c r="A315" s="1092" t="s">
        <v>4683</v>
      </c>
      <c r="B315" s="654" t="s">
        <v>4680</v>
      </c>
      <c r="C315" s="315" t="s">
        <v>2960</v>
      </c>
      <c r="D315" s="440" t="s">
        <v>131</v>
      </c>
      <c r="E315" s="538">
        <v>45796</v>
      </c>
      <c r="F315" s="453" t="s">
        <v>2566</v>
      </c>
      <c r="G315" s="454"/>
      <c r="H315" s="441" t="s">
        <v>131</v>
      </c>
      <c r="I315" s="530">
        <f t="shared" si="6"/>
        <v>45873</v>
      </c>
      <c r="J315" s="329" t="s">
        <v>2566</v>
      </c>
      <c r="K315" s="333"/>
      <c r="L315" s="1794"/>
    </row>
    <row r="316" spans="1:12" s="6" customFormat="1" ht="26">
      <c r="A316" s="1092" t="s">
        <v>4684</v>
      </c>
      <c r="B316" s="420" t="s">
        <v>4680</v>
      </c>
      <c r="C316" s="315" t="s">
        <v>2960</v>
      </c>
      <c r="D316" s="440" t="s">
        <v>131</v>
      </c>
      <c r="E316" s="538">
        <v>45796</v>
      </c>
      <c r="F316" s="453" t="s">
        <v>2566</v>
      </c>
      <c r="G316" s="454"/>
      <c r="H316" s="441" t="s">
        <v>131</v>
      </c>
      <c r="I316" s="530">
        <f t="shared" si="6"/>
        <v>45873</v>
      </c>
      <c r="J316" s="329" t="s">
        <v>2566</v>
      </c>
      <c r="K316" s="333"/>
      <c r="L316" s="1794"/>
    </row>
    <row r="317" spans="1:12" s="6" customFormat="1" ht="26">
      <c r="A317" s="1092" t="s">
        <v>4685</v>
      </c>
      <c r="B317" s="420" t="s">
        <v>4686</v>
      </c>
      <c r="C317" s="323" t="s">
        <v>11368</v>
      </c>
      <c r="D317" s="440" t="s">
        <v>131</v>
      </c>
      <c r="E317" s="538">
        <v>45796</v>
      </c>
      <c r="F317" s="453" t="s">
        <v>2566</v>
      </c>
      <c r="G317" s="454"/>
      <c r="H317" s="1467" t="s">
        <v>697</v>
      </c>
      <c r="I317" s="530">
        <f t="shared" si="6"/>
        <v>45873</v>
      </c>
      <c r="J317" s="1134" t="s">
        <v>698</v>
      </c>
      <c r="K317" s="333" t="s">
        <v>11826</v>
      </c>
      <c r="L317" s="1793"/>
    </row>
    <row r="318" spans="1:12" s="6" customFormat="1" ht="26">
      <c r="A318" s="1092" t="s">
        <v>4687</v>
      </c>
      <c r="B318" s="655" t="s">
        <v>4686</v>
      </c>
      <c r="C318" s="323" t="s">
        <v>11368</v>
      </c>
      <c r="D318" s="440" t="s">
        <v>131</v>
      </c>
      <c r="E318" s="538">
        <v>45796</v>
      </c>
      <c r="F318" s="453" t="s">
        <v>2566</v>
      </c>
      <c r="G318" s="454"/>
      <c r="H318" s="1467" t="s">
        <v>697</v>
      </c>
      <c r="I318" s="530">
        <f t="shared" si="6"/>
        <v>45873</v>
      </c>
      <c r="J318" s="1134" t="s">
        <v>698</v>
      </c>
      <c r="K318" s="333" t="s">
        <v>11826</v>
      </c>
      <c r="L318" s="1793"/>
    </row>
    <row r="319" spans="1:12" s="6" customFormat="1" ht="26">
      <c r="A319" s="1092" t="s">
        <v>4688</v>
      </c>
      <c r="B319" s="420" t="s">
        <v>4686</v>
      </c>
      <c r="C319" s="323" t="s">
        <v>11368</v>
      </c>
      <c r="D319" s="440" t="s">
        <v>131</v>
      </c>
      <c r="E319" s="538">
        <v>45796</v>
      </c>
      <c r="F319" s="453" t="s">
        <v>2566</v>
      </c>
      <c r="G319" s="454"/>
      <c r="H319" s="1467" t="s">
        <v>697</v>
      </c>
      <c r="I319" s="530">
        <f t="shared" si="6"/>
        <v>45873</v>
      </c>
      <c r="J319" s="1134" t="s">
        <v>698</v>
      </c>
      <c r="K319" s="333" t="s">
        <v>11826</v>
      </c>
      <c r="L319" s="1793"/>
    </row>
    <row r="320" spans="1:12" s="6" customFormat="1" ht="26">
      <c r="A320" s="1092" t="s">
        <v>4689</v>
      </c>
      <c r="B320" s="654" t="s">
        <v>4686</v>
      </c>
      <c r="C320" s="323" t="s">
        <v>11368</v>
      </c>
      <c r="D320" s="440" t="s">
        <v>131</v>
      </c>
      <c r="E320" s="538">
        <v>45796</v>
      </c>
      <c r="F320" s="453" t="s">
        <v>2566</v>
      </c>
      <c r="G320" s="454"/>
      <c r="H320" s="1467" t="s">
        <v>697</v>
      </c>
      <c r="I320" s="530">
        <f t="shared" si="6"/>
        <v>45873</v>
      </c>
      <c r="J320" s="1134" t="s">
        <v>698</v>
      </c>
      <c r="K320" s="333" t="s">
        <v>11826</v>
      </c>
      <c r="L320" s="1793"/>
    </row>
    <row r="321" spans="1:12" s="6" customFormat="1" ht="26">
      <c r="A321" s="1092" t="s">
        <v>4690</v>
      </c>
      <c r="B321" s="654" t="s">
        <v>4686</v>
      </c>
      <c r="C321" s="323" t="s">
        <v>11368</v>
      </c>
      <c r="D321" s="440" t="s">
        <v>131</v>
      </c>
      <c r="E321" s="538">
        <v>45796</v>
      </c>
      <c r="F321" s="453" t="s">
        <v>2566</v>
      </c>
      <c r="G321" s="454"/>
      <c r="H321" s="1467" t="s">
        <v>697</v>
      </c>
      <c r="I321" s="530">
        <f t="shared" si="6"/>
        <v>45873</v>
      </c>
      <c r="J321" s="1134" t="s">
        <v>698</v>
      </c>
      <c r="K321" s="333" t="s">
        <v>11826</v>
      </c>
      <c r="L321" s="1793"/>
    </row>
    <row r="322" spans="1:12" s="6" customFormat="1" ht="26">
      <c r="A322" s="1092" t="s">
        <v>4691</v>
      </c>
      <c r="B322" s="654" t="s">
        <v>11833</v>
      </c>
      <c r="C322" s="323" t="s">
        <v>11368</v>
      </c>
      <c r="D322" s="440" t="s">
        <v>131</v>
      </c>
      <c r="E322" s="538">
        <v>45796</v>
      </c>
      <c r="F322" s="453" t="s">
        <v>2566</v>
      </c>
      <c r="G322" s="454"/>
      <c r="H322" s="1467" t="s">
        <v>697</v>
      </c>
      <c r="I322" s="530">
        <f t="shared" si="6"/>
        <v>45873</v>
      </c>
      <c r="J322" s="1134" t="s">
        <v>698</v>
      </c>
      <c r="K322" s="333" t="s">
        <v>11826</v>
      </c>
      <c r="L322" s="1793"/>
    </row>
    <row r="323" spans="1:12" s="6" customFormat="1" ht="26">
      <c r="A323" s="1092" t="s">
        <v>4693</v>
      </c>
      <c r="B323" s="655" t="s">
        <v>11835</v>
      </c>
      <c r="C323" s="323" t="s">
        <v>11368</v>
      </c>
      <c r="D323" s="440" t="s">
        <v>131</v>
      </c>
      <c r="E323" s="538">
        <v>45796</v>
      </c>
      <c r="F323" s="453" t="s">
        <v>2566</v>
      </c>
      <c r="G323" s="454"/>
      <c r="H323" s="1467" t="s">
        <v>697</v>
      </c>
      <c r="I323" s="530">
        <f t="shared" si="6"/>
        <v>45873</v>
      </c>
      <c r="J323" s="1134" t="s">
        <v>698</v>
      </c>
      <c r="K323" s="333" t="s">
        <v>11826</v>
      </c>
      <c r="L323" s="1793"/>
    </row>
    <row r="324" spans="1:12" s="6" customFormat="1" ht="26">
      <c r="A324" s="1092" t="s">
        <v>4695</v>
      </c>
      <c r="B324" s="655" t="s">
        <v>11841</v>
      </c>
      <c r="C324" s="323" t="s">
        <v>11368</v>
      </c>
      <c r="D324" s="440" t="s">
        <v>131</v>
      </c>
      <c r="E324" s="538">
        <v>45796</v>
      </c>
      <c r="F324" s="453" t="s">
        <v>2566</v>
      </c>
      <c r="G324" s="454"/>
      <c r="H324" s="1467" t="s">
        <v>697</v>
      </c>
      <c r="I324" s="530">
        <f t="shared" si="6"/>
        <v>45873</v>
      </c>
      <c r="J324" s="1134" t="s">
        <v>698</v>
      </c>
      <c r="K324" s="333" t="s">
        <v>11826</v>
      </c>
      <c r="L324" s="1793"/>
    </row>
    <row r="325" spans="1:12" s="6" customFormat="1" ht="26">
      <c r="A325" s="1092" t="s">
        <v>4697</v>
      </c>
      <c r="B325" s="655" t="s">
        <v>11847</v>
      </c>
      <c r="C325" s="323" t="s">
        <v>11368</v>
      </c>
      <c r="D325" s="440" t="s">
        <v>131</v>
      </c>
      <c r="E325" s="538">
        <v>45796</v>
      </c>
      <c r="F325" s="453" t="s">
        <v>2566</v>
      </c>
      <c r="G325" s="454"/>
      <c r="H325" s="1467" t="s">
        <v>697</v>
      </c>
      <c r="I325" s="530">
        <f t="shared" si="6"/>
        <v>45873</v>
      </c>
      <c r="J325" s="1134" t="s">
        <v>698</v>
      </c>
      <c r="K325" s="333" t="s">
        <v>11826</v>
      </c>
      <c r="L325" s="1793"/>
    </row>
    <row r="326" spans="1:12" s="21" customFormat="1" ht="26">
      <c r="A326" s="1092" t="s">
        <v>4699</v>
      </c>
      <c r="B326" s="655" t="s">
        <v>11857</v>
      </c>
      <c r="C326" s="323" t="s">
        <v>11368</v>
      </c>
      <c r="D326" s="440" t="s">
        <v>131</v>
      </c>
      <c r="E326" s="538">
        <v>45796</v>
      </c>
      <c r="F326" s="453" t="s">
        <v>2566</v>
      </c>
      <c r="G326" s="454"/>
      <c r="H326" s="1467" t="s">
        <v>697</v>
      </c>
      <c r="I326" s="530">
        <f t="shared" si="6"/>
        <v>45873</v>
      </c>
      <c r="J326" s="1134" t="s">
        <v>698</v>
      </c>
      <c r="K326" s="333" t="s">
        <v>11826</v>
      </c>
      <c r="L326" s="1793"/>
    </row>
    <row r="327" spans="1:12" s="21" customFormat="1" ht="26">
      <c r="A327" s="1092" t="s">
        <v>4701</v>
      </c>
      <c r="B327" s="655" t="s">
        <v>11859</v>
      </c>
      <c r="C327" s="323" t="s">
        <v>11368</v>
      </c>
      <c r="D327" s="440" t="s">
        <v>131</v>
      </c>
      <c r="E327" s="538">
        <v>45796</v>
      </c>
      <c r="F327" s="453" t="s">
        <v>2566</v>
      </c>
      <c r="G327" s="454"/>
      <c r="H327" s="1467" t="s">
        <v>697</v>
      </c>
      <c r="I327" s="530">
        <f t="shared" si="6"/>
        <v>45873</v>
      </c>
      <c r="J327" s="1134" t="s">
        <v>698</v>
      </c>
      <c r="K327" s="333" t="s">
        <v>11826</v>
      </c>
      <c r="L327" s="1793"/>
    </row>
    <row r="328" spans="1:12" s="6" customFormat="1">
      <c r="A328" s="1092" t="s">
        <v>4703</v>
      </c>
      <c r="B328" s="655" t="s">
        <v>4704</v>
      </c>
      <c r="C328" s="551" t="s">
        <v>1250</v>
      </c>
      <c r="D328" s="440" t="s">
        <v>131</v>
      </c>
      <c r="E328" s="538">
        <v>45796</v>
      </c>
      <c r="F328" s="453" t="s">
        <v>2566</v>
      </c>
      <c r="G328" s="454"/>
      <c r="H328" s="441" t="s">
        <v>131</v>
      </c>
      <c r="I328" s="530">
        <f t="shared" si="6"/>
        <v>45873</v>
      </c>
      <c r="J328" s="329" t="s">
        <v>2566</v>
      </c>
      <c r="K328" s="333"/>
      <c r="L328" s="1794"/>
    </row>
    <row r="329" spans="1:12" s="6" customFormat="1">
      <c r="A329" s="1092" t="s">
        <v>4705</v>
      </c>
      <c r="B329" s="655" t="s">
        <v>4704</v>
      </c>
      <c r="C329" s="551" t="s">
        <v>1250</v>
      </c>
      <c r="D329" s="440" t="s">
        <v>131</v>
      </c>
      <c r="E329" s="538">
        <v>45796</v>
      </c>
      <c r="F329" s="453" t="s">
        <v>2566</v>
      </c>
      <c r="G329" s="454"/>
      <c r="H329" s="441" t="s">
        <v>131</v>
      </c>
      <c r="I329" s="530">
        <f t="shared" si="6"/>
        <v>45873</v>
      </c>
      <c r="J329" s="329" t="s">
        <v>2566</v>
      </c>
      <c r="K329" s="333"/>
      <c r="L329" s="1794"/>
    </row>
    <row r="330" spans="1:12" s="6" customFormat="1">
      <c r="A330" s="1092" t="s">
        <v>4706</v>
      </c>
      <c r="B330" s="655" t="s">
        <v>4704</v>
      </c>
      <c r="C330" s="551" t="s">
        <v>1250</v>
      </c>
      <c r="D330" s="440" t="s">
        <v>131</v>
      </c>
      <c r="E330" s="538">
        <v>45796</v>
      </c>
      <c r="F330" s="453" t="s">
        <v>2566</v>
      </c>
      <c r="G330" s="454"/>
      <c r="H330" s="441" t="s">
        <v>131</v>
      </c>
      <c r="I330" s="530">
        <f t="shared" si="6"/>
        <v>45873</v>
      </c>
      <c r="J330" s="329" t="s">
        <v>2566</v>
      </c>
      <c r="K330" s="333"/>
      <c r="L330" s="1794"/>
    </row>
    <row r="331" spans="1:12" s="6" customFormat="1" ht="26">
      <c r="A331" s="1092" t="s">
        <v>4707</v>
      </c>
      <c r="B331" s="655" t="s">
        <v>4708</v>
      </c>
      <c r="C331" s="551" t="s">
        <v>1999</v>
      </c>
      <c r="D331" s="440" t="s">
        <v>131</v>
      </c>
      <c r="E331" s="538">
        <v>45796</v>
      </c>
      <c r="F331" s="453" t="s">
        <v>2566</v>
      </c>
      <c r="G331" s="454"/>
      <c r="H331" s="441" t="s">
        <v>131</v>
      </c>
      <c r="I331" s="530">
        <f t="shared" si="6"/>
        <v>45873</v>
      </c>
      <c r="J331" s="329" t="s">
        <v>2566</v>
      </c>
      <c r="K331" s="333"/>
      <c r="L331" s="1794"/>
    </row>
    <row r="332" spans="1:12" s="6" customFormat="1" ht="26">
      <c r="A332" s="1092" t="s">
        <v>4709</v>
      </c>
      <c r="B332" s="655" t="s">
        <v>4708</v>
      </c>
      <c r="C332" s="551" t="s">
        <v>1999</v>
      </c>
      <c r="D332" s="440" t="s">
        <v>131</v>
      </c>
      <c r="E332" s="538">
        <v>45796</v>
      </c>
      <c r="F332" s="453" t="s">
        <v>2566</v>
      </c>
      <c r="G332" s="454"/>
      <c r="H332" s="441" t="s">
        <v>131</v>
      </c>
      <c r="I332" s="530">
        <f t="shared" si="6"/>
        <v>45873</v>
      </c>
      <c r="J332" s="329" t="s">
        <v>2566</v>
      </c>
      <c r="K332" s="333"/>
      <c r="L332" s="1794"/>
    </row>
    <row r="333" spans="1:12" s="6" customFormat="1" ht="26">
      <c r="A333" s="1092" t="s">
        <v>4710</v>
      </c>
      <c r="B333" s="655" t="s">
        <v>4708</v>
      </c>
      <c r="C333" s="551" t="s">
        <v>1999</v>
      </c>
      <c r="D333" s="440" t="s">
        <v>131</v>
      </c>
      <c r="E333" s="538">
        <v>45796</v>
      </c>
      <c r="F333" s="453" t="s">
        <v>2566</v>
      </c>
      <c r="G333" s="454"/>
      <c r="H333" s="441" t="s">
        <v>131</v>
      </c>
      <c r="I333" s="530">
        <f t="shared" si="6"/>
        <v>45873</v>
      </c>
      <c r="J333" s="329" t="s">
        <v>2566</v>
      </c>
      <c r="K333" s="333"/>
      <c r="L333" s="1794"/>
    </row>
    <row r="334" spans="1:12" s="6" customFormat="1" ht="26">
      <c r="A334" s="1092" t="s">
        <v>4711</v>
      </c>
      <c r="B334" s="655" t="s">
        <v>4712</v>
      </c>
      <c r="C334" s="551" t="s">
        <v>1250</v>
      </c>
      <c r="D334" s="440" t="s">
        <v>131</v>
      </c>
      <c r="E334" s="538">
        <v>45796</v>
      </c>
      <c r="F334" s="453" t="s">
        <v>2566</v>
      </c>
      <c r="G334" s="454"/>
      <c r="H334" s="441" t="s">
        <v>131</v>
      </c>
      <c r="I334" s="530">
        <f t="shared" si="6"/>
        <v>45873</v>
      </c>
      <c r="J334" s="329" t="s">
        <v>2566</v>
      </c>
      <c r="K334" s="333"/>
      <c r="L334" s="1794"/>
    </row>
    <row r="335" spans="1:12" s="6" customFormat="1" ht="26">
      <c r="A335" s="1092" t="s">
        <v>4713</v>
      </c>
      <c r="B335" s="420" t="s">
        <v>4712</v>
      </c>
      <c r="C335" s="551" t="s">
        <v>1250</v>
      </c>
      <c r="D335" s="440" t="s">
        <v>131</v>
      </c>
      <c r="E335" s="538">
        <v>45796</v>
      </c>
      <c r="F335" s="453" t="s">
        <v>2566</v>
      </c>
      <c r="G335" s="454"/>
      <c r="H335" s="441" t="s">
        <v>131</v>
      </c>
      <c r="I335" s="530">
        <f t="shared" si="6"/>
        <v>45873</v>
      </c>
      <c r="J335" s="329" t="s">
        <v>2566</v>
      </c>
      <c r="K335" s="333"/>
      <c r="L335" s="1794"/>
    </row>
    <row r="336" spans="1:12" s="6" customFormat="1" ht="26">
      <c r="A336" s="1092" t="s">
        <v>4714</v>
      </c>
      <c r="B336" s="654" t="s">
        <v>4712</v>
      </c>
      <c r="C336" s="331" t="s">
        <v>1250</v>
      </c>
      <c r="D336" s="440" t="s">
        <v>131</v>
      </c>
      <c r="E336" s="538">
        <v>45796</v>
      </c>
      <c r="F336" s="453" t="s">
        <v>2566</v>
      </c>
      <c r="G336" s="452"/>
      <c r="H336" s="441" t="s">
        <v>131</v>
      </c>
      <c r="I336" s="530">
        <f t="shared" si="6"/>
        <v>45873</v>
      </c>
      <c r="J336" s="329" t="s">
        <v>2566</v>
      </c>
      <c r="K336" s="333"/>
      <c r="L336" s="1794"/>
    </row>
    <row r="337" spans="1:12" s="6" customFormat="1">
      <c r="A337" s="1092" t="s">
        <v>4715</v>
      </c>
      <c r="B337" s="654" t="s">
        <v>4716</v>
      </c>
      <c r="C337" s="315" t="s">
        <v>1250</v>
      </c>
      <c r="D337" s="440" t="s">
        <v>131</v>
      </c>
      <c r="E337" s="538">
        <v>45796</v>
      </c>
      <c r="F337" s="453" t="s">
        <v>2566</v>
      </c>
      <c r="G337" s="452"/>
      <c r="H337" s="441" t="s">
        <v>131</v>
      </c>
      <c r="I337" s="530">
        <f t="shared" si="6"/>
        <v>45873</v>
      </c>
      <c r="J337" s="329" t="s">
        <v>2566</v>
      </c>
      <c r="K337" s="333"/>
      <c r="L337" s="1794"/>
    </row>
    <row r="338" spans="1:12" s="6" customFormat="1">
      <c r="A338" s="1092" t="s">
        <v>4717</v>
      </c>
      <c r="B338" s="654" t="s">
        <v>4716</v>
      </c>
      <c r="C338" s="315" t="s">
        <v>1250</v>
      </c>
      <c r="D338" s="440" t="s">
        <v>131</v>
      </c>
      <c r="E338" s="538">
        <v>45796</v>
      </c>
      <c r="F338" s="453" t="s">
        <v>2566</v>
      </c>
      <c r="G338" s="452"/>
      <c r="H338" s="441" t="s">
        <v>131</v>
      </c>
      <c r="I338" s="530">
        <f t="shared" si="6"/>
        <v>45873</v>
      </c>
      <c r="J338" s="329" t="s">
        <v>2566</v>
      </c>
      <c r="K338" s="333"/>
      <c r="L338" s="1794"/>
    </row>
    <row r="339" spans="1:12" s="6" customFormat="1">
      <c r="A339" s="1092" t="s">
        <v>4718</v>
      </c>
      <c r="B339" s="654" t="s">
        <v>4716</v>
      </c>
      <c r="C339" s="315" t="s">
        <v>1250</v>
      </c>
      <c r="D339" s="440" t="s">
        <v>131</v>
      </c>
      <c r="E339" s="538">
        <v>45796</v>
      </c>
      <c r="F339" s="453" t="s">
        <v>2566</v>
      </c>
      <c r="G339" s="452"/>
      <c r="H339" s="441" t="s">
        <v>131</v>
      </c>
      <c r="I339" s="530">
        <f t="shared" si="6"/>
        <v>45873</v>
      </c>
      <c r="J339" s="329" t="s">
        <v>2566</v>
      </c>
      <c r="K339" s="333"/>
      <c r="L339" s="1794"/>
    </row>
    <row r="340" spans="1:12" s="6" customFormat="1" ht="26">
      <c r="A340" s="488" t="s">
        <v>4719</v>
      </c>
      <c r="B340" s="626" t="s">
        <v>4720</v>
      </c>
      <c r="C340" s="315" t="s">
        <v>1250</v>
      </c>
      <c r="D340" s="440" t="s">
        <v>131</v>
      </c>
      <c r="E340" s="538">
        <v>45796</v>
      </c>
      <c r="F340" s="453" t="s">
        <v>2566</v>
      </c>
      <c r="G340" s="452"/>
      <c r="H340" s="441" t="s">
        <v>131</v>
      </c>
      <c r="I340" s="530">
        <f t="shared" si="6"/>
        <v>45873</v>
      </c>
      <c r="J340" s="329" t="s">
        <v>2566</v>
      </c>
      <c r="K340" s="333"/>
      <c r="L340" s="1794"/>
    </row>
    <row r="341" spans="1:12" s="6" customFormat="1" ht="26">
      <c r="A341" s="488" t="s">
        <v>4721</v>
      </c>
      <c r="B341" s="626" t="s">
        <v>4722</v>
      </c>
      <c r="C341" s="315" t="s">
        <v>983</v>
      </c>
      <c r="D341" s="440" t="s">
        <v>131</v>
      </c>
      <c r="E341" s="538">
        <v>45796</v>
      </c>
      <c r="F341" s="453" t="s">
        <v>2566</v>
      </c>
      <c r="G341" s="452"/>
      <c r="H341" s="441" t="s">
        <v>131</v>
      </c>
      <c r="I341" s="530">
        <f t="shared" si="6"/>
        <v>45873</v>
      </c>
      <c r="J341" s="329" t="s">
        <v>2566</v>
      </c>
      <c r="K341" s="333"/>
      <c r="L341" s="1794"/>
    </row>
    <row r="342" spans="1:12" s="6" customFormat="1" ht="26">
      <c r="A342" s="488" t="s">
        <v>4723</v>
      </c>
      <c r="B342" s="626" t="s">
        <v>4724</v>
      </c>
      <c r="C342" s="315" t="s">
        <v>983</v>
      </c>
      <c r="D342" s="440" t="s">
        <v>131</v>
      </c>
      <c r="E342" s="538">
        <v>45796</v>
      </c>
      <c r="F342" s="453" t="s">
        <v>2566</v>
      </c>
      <c r="G342" s="452"/>
      <c r="H342" s="441" t="s">
        <v>131</v>
      </c>
      <c r="I342" s="530">
        <f t="shared" si="6"/>
        <v>45873</v>
      </c>
      <c r="J342" s="329" t="s">
        <v>2566</v>
      </c>
      <c r="K342" s="333"/>
      <c r="L342" s="1794"/>
    </row>
    <row r="343" spans="1:12" s="6" customFormat="1" ht="26">
      <c r="A343" s="488" t="s">
        <v>4725</v>
      </c>
      <c r="B343" s="626" t="s">
        <v>4726</v>
      </c>
      <c r="C343" s="315" t="s">
        <v>983</v>
      </c>
      <c r="D343" s="440" t="s">
        <v>131</v>
      </c>
      <c r="E343" s="538">
        <v>45796</v>
      </c>
      <c r="F343" s="453" t="s">
        <v>2566</v>
      </c>
      <c r="G343" s="452"/>
      <c r="H343" s="441" t="s">
        <v>131</v>
      </c>
      <c r="I343" s="530">
        <f t="shared" si="6"/>
        <v>45873</v>
      </c>
      <c r="J343" s="329" t="s">
        <v>2566</v>
      </c>
      <c r="K343" s="333"/>
      <c r="L343" s="1794"/>
    </row>
    <row r="344" spans="1:12" s="6" customFormat="1" ht="26">
      <c r="A344" s="488" t="s">
        <v>4727</v>
      </c>
      <c r="B344" s="419" t="s">
        <v>4728</v>
      </c>
      <c r="C344" s="315" t="s">
        <v>983</v>
      </c>
      <c r="D344" s="440" t="s">
        <v>131</v>
      </c>
      <c r="E344" s="538">
        <v>45796</v>
      </c>
      <c r="F344" s="453" t="s">
        <v>2566</v>
      </c>
      <c r="G344" s="454"/>
      <c r="H344" s="441" t="s">
        <v>131</v>
      </c>
      <c r="I344" s="530">
        <f t="shared" si="6"/>
        <v>45873</v>
      </c>
      <c r="J344" s="329" t="s">
        <v>2566</v>
      </c>
      <c r="K344" s="333"/>
      <c r="L344" s="1794"/>
    </row>
    <row r="345" spans="1:12" s="21" customFormat="1" ht="26">
      <c r="A345" s="488" t="s">
        <v>4729</v>
      </c>
      <c r="B345" s="419" t="s">
        <v>4730</v>
      </c>
      <c r="C345" s="315" t="s">
        <v>983</v>
      </c>
      <c r="D345" s="440" t="s">
        <v>131</v>
      </c>
      <c r="E345" s="538">
        <v>45796</v>
      </c>
      <c r="F345" s="453" t="s">
        <v>2566</v>
      </c>
      <c r="G345" s="454"/>
      <c r="H345" s="441" t="s">
        <v>131</v>
      </c>
      <c r="I345" s="530">
        <f t="shared" si="6"/>
        <v>45873</v>
      </c>
      <c r="J345" s="329" t="s">
        <v>2566</v>
      </c>
      <c r="K345" s="333"/>
      <c r="L345" s="1793"/>
    </row>
    <row r="346" spans="1:12" s="21" customFormat="1" ht="26">
      <c r="A346" s="488" t="s">
        <v>4731</v>
      </c>
      <c r="B346" s="419" t="s">
        <v>4732</v>
      </c>
      <c r="C346" s="331" t="s">
        <v>1100</v>
      </c>
      <c r="D346" s="440" t="s">
        <v>131</v>
      </c>
      <c r="E346" s="538">
        <v>45796</v>
      </c>
      <c r="F346" s="453" t="s">
        <v>2566</v>
      </c>
      <c r="G346" s="454"/>
      <c r="H346" s="441" t="s">
        <v>131</v>
      </c>
      <c r="I346" s="530">
        <f t="shared" si="6"/>
        <v>45873</v>
      </c>
      <c r="J346" s="329" t="s">
        <v>2566</v>
      </c>
      <c r="K346" s="333"/>
      <c r="L346" s="1793"/>
    </row>
    <row r="347" spans="1:12" s="21" customFormat="1" ht="26">
      <c r="A347" s="488" t="s">
        <v>4733</v>
      </c>
      <c r="B347" s="419" t="s">
        <v>4734</v>
      </c>
      <c r="C347" s="315" t="s">
        <v>983</v>
      </c>
      <c r="D347" s="440" t="s">
        <v>131</v>
      </c>
      <c r="E347" s="538">
        <v>45796</v>
      </c>
      <c r="F347" s="453" t="s">
        <v>2566</v>
      </c>
      <c r="G347" s="454"/>
      <c r="H347" s="441" t="s">
        <v>131</v>
      </c>
      <c r="I347" s="530">
        <f t="shared" si="6"/>
        <v>45873</v>
      </c>
      <c r="J347" s="329" t="s">
        <v>2566</v>
      </c>
      <c r="K347" s="333"/>
      <c r="L347" s="1793"/>
    </row>
    <row r="348" spans="1:12" s="21" customFormat="1" ht="26">
      <c r="A348" s="488" t="s">
        <v>4735</v>
      </c>
      <c r="B348" s="419" t="s">
        <v>4736</v>
      </c>
      <c r="C348" s="331" t="s">
        <v>1100</v>
      </c>
      <c r="D348" s="440" t="s">
        <v>131</v>
      </c>
      <c r="E348" s="538">
        <v>45796</v>
      </c>
      <c r="F348" s="453" t="s">
        <v>2566</v>
      </c>
      <c r="G348" s="454"/>
      <c r="H348" s="441" t="s">
        <v>131</v>
      </c>
      <c r="I348" s="530">
        <f t="shared" si="6"/>
        <v>45873</v>
      </c>
      <c r="J348" s="329" t="s">
        <v>2566</v>
      </c>
      <c r="K348" s="333"/>
      <c r="L348" s="1793"/>
    </row>
    <row r="349" spans="1:12" s="6" customFormat="1" ht="26">
      <c r="A349" s="488" t="s">
        <v>4737</v>
      </c>
      <c r="B349" s="419" t="s">
        <v>4738</v>
      </c>
      <c r="C349" s="331" t="s">
        <v>983</v>
      </c>
      <c r="D349" s="440" t="s">
        <v>131</v>
      </c>
      <c r="E349" s="538">
        <v>45796</v>
      </c>
      <c r="F349" s="453" t="s">
        <v>2566</v>
      </c>
      <c r="G349" s="454"/>
      <c r="H349" s="441" t="s">
        <v>131</v>
      </c>
      <c r="I349" s="530">
        <f t="shared" si="6"/>
        <v>45873</v>
      </c>
      <c r="J349" s="438" t="s">
        <v>2566</v>
      </c>
      <c r="K349" s="333"/>
      <c r="L349" s="1794"/>
    </row>
    <row r="350" spans="1:12" s="21" customFormat="1" ht="26">
      <c r="A350" s="488" t="s">
        <v>4739</v>
      </c>
      <c r="B350" s="419" t="s">
        <v>4740</v>
      </c>
      <c r="C350" s="331" t="s">
        <v>983</v>
      </c>
      <c r="D350" s="440" t="s">
        <v>131</v>
      </c>
      <c r="E350" s="538">
        <v>45796</v>
      </c>
      <c r="F350" s="453" t="s">
        <v>2566</v>
      </c>
      <c r="G350" s="454"/>
      <c r="H350" s="441" t="s">
        <v>131</v>
      </c>
      <c r="I350" s="530">
        <f t="shared" si="6"/>
        <v>45873</v>
      </c>
      <c r="J350" s="438" t="s">
        <v>2566</v>
      </c>
      <c r="K350" s="333"/>
      <c r="L350" s="1793"/>
    </row>
    <row r="351" spans="1:12" s="6" customFormat="1">
      <c r="A351" s="488" t="s">
        <v>4741</v>
      </c>
      <c r="B351" s="419" t="s">
        <v>4742</v>
      </c>
      <c r="C351" s="331" t="s">
        <v>983</v>
      </c>
      <c r="D351" s="440" t="s">
        <v>131</v>
      </c>
      <c r="E351" s="538">
        <v>45796</v>
      </c>
      <c r="F351" s="453" t="s">
        <v>2566</v>
      </c>
      <c r="G351" s="454"/>
      <c r="H351" s="441" t="s">
        <v>131</v>
      </c>
      <c r="I351" s="530">
        <f t="shared" si="6"/>
        <v>45873</v>
      </c>
      <c r="J351" s="438" t="s">
        <v>2566</v>
      </c>
      <c r="K351" s="333"/>
      <c r="L351" s="1794"/>
    </row>
    <row r="352" spans="1:12" s="21" customFormat="1" ht="26">
      <c r="A352" s="488" t="s">
        <v>4743</v>
      </c>
      <c r="B352" s="419" t="s">
        <v>4744</v>
      </c>
      <c r="C352" s="331" t="s">
        <v>1001</v>
      </c>
      <c r="D352" s="440" t="s">
        <v>131</v>
      </c>
      <c r="E352" s="538">
        <v>45796</v>
      </c>
      <c r="F352" s="453" t="s">
        <v>2566</v>
      </c>
      <c r="G352" s="454"/>
      <c r="H352" s="441" t="s">
        <v>131</v>
      </c>
      <c r="I352" s="530">
        <f t="shared" si="6"/>
        <v>45873</v>
      </c>
      <c r="J352" s="329" t="s">
        <v>2566</v>
      </c>
      <c r="K352" s="333"/>
      <c r="L352" s="1793"/>
    </row>
    <row r="353" spans="1:12" s="6" customFormat="1">
      <c r="A353" s="488" t="s">
        <v>4745</v>
      </c>
      <c r="B353" s="626" t="s">
        <v>4746</v>
      </c>
      <c r="C353" s="315" t="s">
        <v>983</v>
      </c>
      <c r="D353" s="440" t="s">
        <v>131</v>
      </c>
      <c r="E353" s="538">
        <v>45796</v>
      </c>
      <c r="F353" s="453" t="s">
        <v>2566</v>
      </c>
      <c r="G353" s="454"/>
      <c r="H353" s="441" t="s">
        <v>131</v>
      </c>
      <c r="I353" s="530">
        <f t="shared" si="6"/>
        <v>45873</v>
      </c>
      <c r="J353" s="329" t="s">
        <v>2566</v>
      </c>
      <c r="K353" s="333"/>
      <c r="L353" s="1794"/>
    </row>
    <row r="354" spans="1:12" s="21" customFormat="1" ht="26">
      <c r="A354" s="488" t="s">
        <v>4747</v>
      </c>
      <c r="B354" s="626" t="s">
        <v>4748</v>
      </c>
      <c r="C354" s="315" t="s">
        <v>1135</v>
      </c>
      <c r="D354" s="440" t="s">
        <v>131</v>
      </c>
      <c r="E354" s="538">
        <v>45796</v>
      </c>
      <c r="F354" s="453" t="s">
        <v>2566</v>
      </c>
      <c r="G354" s="454"/>
      <c r="H354" s="441" t="s">
        <v>131</v>
      </c>
      <c r="I354" s="530">
        <f t="shared" si="6"/>
        <v>45873</v>
      </c>
      <c r="J354" s="329" t="s">
        <v>2566</v>
      </c>
      <c r="K354" s="333"/>
      <c r="L354" s="1793"/>
    </row>
    <row r="355" spans="1:12" s="21" customFormat="1" ht="26">
      <c r="A355" s="488" t="s">
        <v>4749</v>
      </c>
      <c r="B355" s="626" t="s">
        <v>4750</v>
      </c>
      <c r="C355" s="315" t="s">
        <v>1135</v>
      </c>
      <c r="D355" s="440" t="s">
        <v>131</v>
      </c>
      <c r="E355" s="538">
        <v>45796</v>
      </c>
      <c r="F355" s="453" t="s">
        <v>2566</v>
      </c>
      <c r="G355" s="454"/>
      <c r="H355" s="441" t="s">
        <v>131</v>
      </c>
      <c r="I355" s="530">
        <f t="shared" si="6"/>
        <v>45873</v>
      </c>
      <c r="J355" s="329" t="s">
        <v>2566</v>
      </c>
      <c r="K355" s="333"/>
      <c r="L355" s="1793"/>
    </row>
    <row r="356" spans="1:12" s="6" customFormat="1">
      <c r="A356" s="488" t="s">
        <v>4751</v>
      </c>
      <c r="B356" s="626" t="s">
        <v>4752</v>
      </c>
      <c r="C356" s="315" t="s">
        <v>983</v>
      </c>
      <c r="D356" s="440" t="s">
        <v>131</v>
      </c>
      <c r="E356" s="538">
        <v>45796</v>
      </c>
      <c r="F356" s="453" t="s">
        <v>2566</v>
      </c>
      <c r="G356" s="454"/>
      <c r="H356" s="441" t="s">
        <v>131</v>
      </c>
      <c r="I356" s="530">
        <f t="shared" si="6"/>
        <v>45873</v>
      </c>
      <c r="J356" s="329" t="s">
        <v>2566</v>
      </c>
      <c r="K356" s="333"/>
      <c r="L356" s="1794"/>
    </row>
    <row r="357" spans="1:12" s="6" customFormat="1">
      <c r="A357" s="488" t="s">
        <v>4753</v>
      </c>
      <c r="B357" s="626" t="s">
        <v>4754</v>
      </c>
      <c r="C357" s="315" t="s">
        <v>983</v>
      </c>
      <c r="D357" s="440" t="s">
        <v>131</v>
      </c>
      <c r="E357" s="538">
        <v>45796</v>
      </c>
      <c r="F357" s="453" t="s">
        <v>2566</v>
      </c>
      <c r="G357" s="454"/>
      <c r="H357" s="441" t="s">
        <v>131</v>
      </c>
      <c r="I357" s="530">
        <f t="shared" si="6"/>
        <v>45873</v>
      </c>
      <c r="J357" s="438" t="s">
        <v>2566</v>
      </c>
      <c r="K357" s="333"/>
      <c r="L357" s="1794"/>
    </row>
    <row r="358" spans="1:12" s="6" customFormat="1">
      <c r="A358" s="488" t="s">
        <v>4755</v>
      </c>
      <c r="B358" s="626" t="s">
        <v>4756</v>
      </c>
      <c r="C358" s="315" t="s">
        <v>2960</v>
      </c>
      <c r="D358" s="440" t="s">
        <v>131</v>
      </c>
      <c r="E358" s="538">
        <v>45796</v>
      </c>
      <c r="F358" s="453" t="s">
        <v>2566</v>
      </c>
      <c r="G358" s="454"/>
      <c r="H358" s="441" t="s">
        <v>131</v>
      </c>
      <c r="I358" s="530">
        <f t="shared" si="6"/>
        <v>45873</v>
      </c>
      <c r="J358" s="438" t="s">
        <v>2566</v>
      </c>
      <c r="K358" s="333"/>
      <c r="L358" s="1794"/>
    </row>
    <row r="359" spans="1:12" s="6" customFormat="1">
      <c r="A359" s="488" t="s">
        <v>4757</v>
      </c>
      <c r="B359" s="626" t="s">
        <v>4758</v>
      </c>
      <c r="C359" s="315" t="s">
        <v>983</v>
      </c>
      <c r="D359" s="440" t="s">
        <v>131</v>
      </c>
      <c r="E359" s="538">
        <v>45796</v>
      </c>
      <c r="F359" s="453" t="s">
        <v>2566</v>
      </c>
      <c r="G359" s="454"/>
      <c r="H359" s="441" t="s">
        <v>131</v>
      </c>
      <c r="I359" s="530">
        <f t="shared" si="6"/>
        <v>45873</v>
      </c>
      <c r="J359" s="438" t="s">
        <v>2566</v>
      </c>
      <c r="K359" s="333"/>
      <c r="L359" s="1794"/>
    </row>
    <row r="360" spans="1:12" s="21" customFormat="1" ht="26">
      <c r="A360" s="488" t="s">
        <v>4759</v>
      </c>
      <c r="B360" s="626" t="s">
        <v>4760</v>
      </c>
      <c r="C360" s="315" t="s">
        <v>983</v>
      </c>
      <c r="D360" s="440" t="s">
        <v>131</v>
      </c>
      <c r="E360" s="538">
        <v>45796</v>
      </c>
      <c r="F360" s="453" t="s">
        <v>2566</v>
      </c>
      <c r="G360" s="454"/>
      <c r="H360" s="441" t="s">
        <v>131</v>
      </c>
      <c r="I360" s="530">
        <f t="shared" si="6"/>
        <v>45873</v>
      </c>
      <c r="J360" s="438" t="s">
        <v>2566</v>
      </c>
      <c r="K360" s="333"/>
      <c r="L360" s="1793"/>
    </row>
    <row r="361" spans="1:12" s="6" customFormat="1">
      <c r="A361" s="488" t="s">
        <v>4761</v>
      </c>
      <c r="B361" s="626" t="s">
        <v>4762</v>
      </c>
      <c r="C361" s="315" t="s">
        <v>983</v>
      </c>
      <c r="D361" s="440" t="s">
        <v>131</v>
      </c>
      <c r="E361" s="538">
        <v>45796</v>
      </c>
      <c r="F361" s="453" t="s">
        <v>2566</v>
      </c>
      <c r="G361" s="454"/>
      <c r="H361" s="441" t="s">
        <v>131</v>
      </c>
      <c r="I361" s="530">
        <f t="shared" si="6"/>
        <v>45873</v>
      </c>
      <c r="J361" s="438" t="s">
        <v>2566</v>
      </c>
      <c r="K361" s="333"/>
      <c r="L361" s="1794"/>
    </row>
    <row r="362" spans="1:12" s="6" customFormat="1">
      <c r="A362" s="488" t="s">
        <v>4763</v>
      </c>
      <c r="B362" s="626" t="s">
        <v>4764</v>
      </c>
      <c r="C362" s="315" t="s">
        <v>983</v>
      </c>
      <c r="D362" s="440" t="s">
        <v>131</v>
      </c>
      <c r="E362" s="538">
        <v>45796</v>
      </c>
      <c r="F362" s="453" t="s">
        <v>2566</v>
      </c>
      <c r="G362" s="454"/>
      <c r="H362" s="441" t="s">
        <v>131</v>
      </c>
      <c r="I362" s="530">
        <f t="shared" si="6"/>
        <v>45873</v>
      </c>
      <c r="J362" s="438" t="s">
        <v>2566</v>
      </c>
      <c r="K362" s="333"/>
      <c r="L362" s="1794"/>
    </row>
    <row r="363" spans="1:12" s="6" customFormat="1">
      <c r="A363" s="488" t="s">
        <v>4765</v>
      </c>
      <c r="B363" s="626" t="s">
        <v>4766</v>
      </c>
      <c r="C363" s="315" t="s">
        <v>983</v>
      </c>
      <c r="D363" s="440" t="s">
        <v>131</v>
      </c>
      <c r="E363" s="538">
        <v>45796</v>
      </c>
      <c r="F363" s="453" t="s">
        <v>2566</v>
      </c>
      <c r="G363" s="454"/>
      <c r="H363" s="441" t="s">
        <v>131</v>
      </c>
      <c r="I363" s="530">
        <f t="shared" ref="I363:I461" si="7">$B$4+90</f>
        <v>45873</v>
      </c>
      <c r="J363" s="438" t="s">
        <v>2566</v>
      </c>
      <c r="K363" s="333"/>
      <c r="L363" s="1794"/>
    </row>
    <row r="364" spans="1:12" s="21" customFormat="1" ht="26">
      <c r="A364" s="488" t="s">
        <v>4767</v>
      </c>
      <c r="B364" s="626" t="s">
        <v>4768</v>
      </c>
      <c r="C364" s="315" t="s">
        <v>983</v>
      </c>
      <c r="D364" s="440" t="s">
        <v>131</v>
      </c>
      <c r="E364" s="538">
        <v>45796</v>
      </c>
      <c r="F364" s="453" t="s">
        <v>2566</v>
      </c>
      <c r="G364" s="454"/>
      <c r="H364" s="441" t="s">
        <v>131</v>
      </c>
      <c r="I364" s="530">
        <f t="shared" si="7"/>
        <v>45873</v>
      </c>
      <c r="J364" s="438" t="s">
        <v>2566</v>
      </c>
      <c r="K364" s="333"/>
      <c r="L364" s="1793"/>
    </row>
    <row r="365" spans="1:12" s="6" customFormat="1">
      <c r="A365" s="488" t="s">
        <v>4769</v>
      </c>
      <c r="B365" s="626" t="s">
        <v>4770</v>
      </c>
      <c r="C365" s="315" t="s">
        <v>2960</v>
      </c>
      <c r="D365" s="440" t="s">
        <v>131</v>
      </c>
      <c r="E365" s="538">
        <v>45796</v>
      </c>
      <c r="F365" s="453" t="s">
        <v>2566</v>
      </c>
      <c r="G365" s="454"/>
      <c r="H365" s="441" t="s">
        <v>131</v>
      </c>
      <c r="I365" s="530">
        <f t="shared" si="7"/>
        <v>45873</v>
      </c>
      <c r="J365" s="438" t="s">
        <v>2566</v>
      </c>
      <c r="K365" s="333"/>
      <c r="L365" s="1794"/>
    </row>
    <row r="366" spans="1:12" s="6" customFormat="1">
      <c r="A366" s="488" t="s">
        <v>4771</v>
      </c>
      <c r="B366" s="626" t="s">
        <v>4772</v>
      </c>
      <c r="C366" s="315" t="s">
        <v>1999</v>
      </c>
      <c r="D366" s="440" t="s">
        <v>131</v>
      </c>
      <c r="E366" s="538">
        <v>45796</v>
      </c>
      <c r="F366" s="453" t="s">
        <v>2566</v>
      </c>
      <c r="G366" s="454"/>
      <c r="H366" s="441" t="s">
        <v>131</v>
      </c>
      <c r="I366" s="530">
        <f t="shared" si="7"/>
        <v>45873</v>
      </c>
      <c r="J366" s="438" t="s">
        <v>2566</v>
      </c>
      <c r="K366" s="333"/>
      <c r="L366" s="1794"/>
    </row>
    <row r="367" spans="1:12" s="6" customFormat="1">
      <c r="A367" s="488" t="s">
        <v>4773</v>
      </c>
      <c r="B367" s="626" t="s">
        <v>4774</v>
      </c>
      <c r="C367" s="315" t="s">
        <v>983</v>
      </c>
      <c r="D367" s="440" t="s">
        <v>131</v>
      </c>
      <c r="E367" s="538">
        <v>45796</v>
      </c>
      <c r="F367" s="453" t="s">
        <v>2566</v>
      </c>
      <c r="G367" s="454"/>
      <c r="H367" s="441" t="s">
        <v>131</v>
      </c>
      <c r="I367" s="530">
        <f t="shared" si="7"/>
        <v>45873</v>
      </c>
      <c r="J367" s="438" t="s">
        <v>2566</v>
      </c>
      <c r="K367" s="333"/>
      <c r="L367" s="1794"/>
    </row>
    <row r="368" spans="1:12" s="6" customFormat="1">
      <c r="A368" s="488" t="s">
        <v>4775</v>
      </c>
      <c r="B368" s="626" t="s">
        <v>4776</v>
      </c>
      <c r="C368" s="315" t="s">
        <v>983</v>
      </c>
      <c r="D368" s="440" t="s">
        <v>131</v>
      </c>
      <c r="E368" s="538">
        <v>45796</v>
      </c>
      <c r="F368" s="453" t="s">
        <v>2566</v>
      </c>
      <c r="G368" s="454"/>
      <c r="H368" s="441" t="s">
        <v>131</v>
      </c>
      <c r="I368" s="530">
        <f t="shared" si="7"/>
        <v>45873</v>
      </c>
      <c r="J368" s="438" t="s">
        <v>2566</v>
      </c>
      <c r="K368" s="333"/>
      <c r="L368" s="1794"/>
    </row>
    <row r="369" spans="1:12" s="6" customFormat="1" ht="26">
      <c r="A369" s="488" t="s">
        <v>4777</v>
      </c>
      <c r="B369" s="626" t="s">
        <v>4778</v>
      </c>
      <c r="C369" s="315" t="s">
        <v>983</v>
      </c>
      <c r="D369" s="440" t="s">
        <v>131</v>
      </c>
      <c r="E369" s="538">
        <v>45796</v>
      </c>
      <c r="F369" s="453" t="s">
        <v>2566</v>
      </c>
      <c r="G369" s="454"/>
      <c r="H369" s="441" t="s">
        <v>131</v>
      </c>
      <c r="I369" s="530">
        <f t="shared" si="7"/>
        <v>45873</v>
      </c>
      <c r="J369" s="438" t="s">
        <v>2566</v>
      </c>
      <c r="K369" s="333"/>
      <c r="L369" s="1794"/>
    </row>
    <row r="370" spans="1:12" s="21" customFormat="1" ht="26">
      <c r="A370" s="488" t="s">
        <v>4779</v>
      </c>
      <c r="B370" s="626" t="s">
        <v>4780</v>
      </c>
      <c r="C370" s="315" t="s">
        <v>983</v>
      </c>
      <c r="D370" s="440" t="s">
        <v>131</v>
      </c>
      <c r="E370" s="538">
        <v>45796</v>
      </c>
      <c r="F370" s="453" t="s">
        <v>2566</v>
      </c>
      <c r="G370" s="454"/>
      <c r="H370" s="441" t="s">
        <v>131</v>
      </c>
      <c r="I370" s="530">
        <f t="shared" si="7"/>
        <v>45873</v>
      </c>
      <c r="J370" s="438" t="s">
        <v>2566</v>
      </c>
      <c r="K370" s="333"/>
      <c r="L370" s="1793"/>
    </row>
    <row r="371" spans="1:12" s="21" customFormat="1" ht="26">
      <c r="A371" s="488" t="s">
        <v>4781</v>
      </c>
      <c r="B371" s="626" t="s">
        <v>4782</v>
      </c>
      <c r="C371" s="315" t="s">
        <v>2960</v>
      </c>
      <c r="D371" s="440" t="s">
        <v>131</v>
      </c>
      <c r="E371" s="538">
        <v>45796</v>
      </c>
      <c r="F371" s="453" t="s">
        <v>2566</v>
      </c>
      <c r="G371" s="454"/>
      <c r="H371" s="441" t="s">
        <v>131</v>
      </c>
      <c r="I371" s="530">
        <f t="shared" si="7"/>
        <v>45873</v>
      </c>
      <c r="J371" s="438" t="s">
        <v>2566</v>
      </c>
      <c r="K371" s="333"/>
      <c r="L371" s="1793"/>
    </row>
    <row r="372" spans="1:12" s="6" customFormat="1">
      <c r="A372" s="488" t="s">
        <v>4783</v>
      </c>
      <c r="B372" s="626" t="s">
        <v>982</v>
      </c>
      <c r="C372" s="315" t="s">
        <v>2960</v>
      </c>
      <c r="D372" s="440"/>
      <c r="E372" s="538"/>
      <c r="F372" s="453"/>
      <c r="G372" s="454"/>
      <c r="H372" s="441"/>
      <c r="I372" s="530"/>
      <c r="J372" s="438"/>
      <c r="K372" s="333"/>
      <c r="L372" s="1794"/>
    </row>
    <row r="373" spans="1:12" s="21" customFormat="1" ht="26">
      <c r="A373" s="488" t="s">
        <v>4784</v>
      </c>
      <c r="B373" s="626" t="s">
        <v>4785</v>
      </c>
      <c r="C373" s="315" t="s">
        <v>983</v>
      </c>
      <c r="D373" s="440" t="s">
        <v>131</v>
      </c>
      <c r="E373" s="538">
        <v>45796</v>
      </c>
      <c r="F373" s="453" t="s">
        <v>2566</v>
      </c>
      <c r="G373" s="454"/>
      <c r="H373" s="441" t="s">
        <v>131</v>
      </c>
      <c r="I373" s="530">
        <f t="shared" si="7"/>
        <v>45873</v>
      </c>
      <c r="J373" s="438" t="s">
        <v>2566</v>
      </c>
      <c r="K373" s="333"/>
      <c r="L373" s="1793"/>
    </row>
    <row r="374" spans="1:12" s="6" customFormat="1" ht="26">
      <c r="A374" s="488" t="s">
        <v>4786</v>
      </c>
      <c r="B374" s="654" t="s">
        <v>4680</v>
      </c>
      <c r="C374" s="315" t="s">
        <v>2960</v>
      </c>
      <c r="D374" s="440" t="s">
        <v>131</v>
      </c>
      <c r="E374" s="538">
        <v>45796</v>
      </c>
      <c r="F374" s="453" t="s">
        <v>2566</v>
      </c>
      <c r="G374" s="454"/>
      <c r="H374" s="441" t="s">
        <v>131</v>
      </c>
      <c r="I374" s="530">
        <f t="shared" si="7"/>
        <v>45873</v>
      </c>
      <c r="J374" s="438" t="s">
        <v>2566</v>
      </c>
      <c r="K374" s="333"/>
      <c r="L374" s="1794"/>
    </row>
    <row r="375" spans="1:12" s="6" customFormat="1" ht="26">
      <c r="A375" s="488" t="s">
        <v>4787</v>
      </c>
      <c r="B375" s="654" t="s">
        <v>4680</v>
      </c>
      <c r="C375" s="315" t="s">
        <v>2960</v>
      </c>
      <c r="D375" s="440" t="s">
        <v>131</v>
      </c>
      <c r="E375" s="538">
        <v>45796</v>
      </c>
      <c r="F375" s="453" t="s">
        <v>2566</v>
      </c>
      <c r="G375" s="454"/>
      <c r="H375" s="441" t="s">
        <v>131</v>
      </c>
      <c r="I375" s="530">
        <f t="shared" si="7"/>
        <v>45873</v>
      </c>
      <c r="J375" s="438" t="s">
        <v>2566</v>
      </c>
      <c r="K375" s="333"/>
      <c r="L375" s="1794"/>
    </row>
    <row r="376" spans="1:12" s="6" customFormat="1" ht="26">
      <c r="A376" s="488" t="s">
        <v>4788</v>
      </c>
      <c r="B376" s="654" t="s">
        <v>4680</v>
      </c>
      <c r="C376" s="315" t="s">
        <v>2960</v>
      </c>
      <c r="D376" s="440" t="s">
        <v>131</v>
      </c>
      <c r="E376" s="538">
        <v>45796</v>
      </c>
      <c r="F376" s="453" t="s">
        <v>2566</v>
      </c>
      <c r="G376" s="454"/>
      <c r="H376" s="441" t="s">
        <v>131</v>
      </c>
      <c r="I376" s="530">
        <f t="shared" si="7"/>
        <v>45873</v>
      </c>
      <c r="J376" s="438" t="s">
        <v>2566</v>
      </c>
      <c r="K376" s="333"/>
      <c r="L376" s="1794"/>
    </row>
    <row r="377" spans="1:12" s="6" customFormat="1" ht="26">
      <c r="A377" s="488" t="s">
        <v>4789</v>
      </c>
      <c r="B377" s="654" t="s">
        <v>4680</v>
      </c>
      <c r="C377" s="315" t="s">
        <v>2960</v>
      </c>
      <c r="D377" s="440" t="s">
        <v>131</v>
      </c>
      <c r="E377" s="538">
        <v>45796</v>
      </c>
      <c r="F377" s="453" t="s">
        <v>2566</v>
      </c>
      <c r="G377" s="454"/>
      <c r="H377" s="441" t="s">
        <v>131</v>
      </c>
      <c r="I377" s="530">
        <f t="shared" si="7"/>
        <v>45873</v>
      </c>
      <c r="J377" s="438" t="s">
        <v>2566</v>
      </c>
      <c r="K377" s="333"/>
      <c r="L377" s="1794"/>
    </row>
    <row r="378" spans="1:12" s="6" customFormat="1" ht="26">
      <c r="A378" s="488" t="s">
        <v>4790</v>
      </c>
      <c r="B378" s="654" t="s">
        <v>4680</v>
      </c>
      <c r="C378" s="315" t="s">
        <v>2960</v>
      </c>
      <c r="D378" s="440" t="s">
        <v>131</v>
      </c>
      <c r="E378" s="538">
        <v>45796</v>
      </c>
      <c r="F378" s="453" t="s">
        <v>2566</v>
      </c>
      <c r="G378" s="454"/>
      <c r="H378" s="441" t="s">
        <v>131</v>
      </c>
      <c r="I378" s="530">
        <f t="shared" si="7"/>
        <v>45873</v>
      </c>
      <c r="J378" s="438" t="s">
        <v>2566</v>
      </c>
      <c r="K378" s="333"/>
      <c r="L378" s="1794"/>
    </row>
    <row r="379" spans="1:12" s="6" customFormat="1" ht="39">
      <c r="A379" s="488" t="s">
        <v>4791</v>
      </c>
      <c r="B379" s="654" t="s">
        <v>4792</v>
      </c>
      <c r="C379" s="315" t="s">
        <v>1135</v>
      </c>
      <c r="D379" s="440" t="s">
        <v>131</v>
      </c>
      <c r="E379" s="538">
        <v>45796</v>
      </c>
      <c r="F379" s="453" t="s">
        <v>2566</v>
      </c>
      <c r="G379" s="454"/>
      <c r="H379" s="441" t="s">
        <v>131</v>
      </c>
      <c r="I379" s="530">
        <f t="shared" si="7"/>
        <v>45873</v>
      </c>
      <c r="J379" s="468" t="s">
        <v>2566</v>
      </c>
      <c r="K379" s="333"/>
      <c r="L379" s="1794"/>
    </row>
    <row r="380" spans="1:12" s="6" customFormat="1" ht="26">
      <c r="A380" s="488" t="s">
        <v>4793</v>
      </c>
      <c r="B380" s="654" t="s">
        <v>4794</v>
      </c>
      <c r="C380" s="315" t="s">
        <v>1135</v>
      </c>
      <c r="D380" s="440" t="s">
        <v>131</v>
      </c>
      <c r="E380" s="538">
        <v>45796</v>
      </c>
      <c r="F380" s="453" t="s">
        <v>2566</v>
      </c>
      <c r="G380" s="454"/>
      <c r="H380" s="441" t="s">
        <v>131</v>
      </c>
      <c r="I380" s="530">
        <f t="shared" si="7"/>
        <v>45873</v>
      </c>
      <c r="J380" s="468" t="s">
        <v>2566</v>
      </c>
      <c r="K380" s="333"/>
      <c r="L380" s="1794"/>
    </row>
    <row r="381" spans="1:12" s="6" customFormat="1" ht="26">
      <c r="A381" s="488" t="s">
        <v>4795</v>
      </c>
      <c r="B381" s="654" t="s">
        <v>4796</v>
      </c>
      <c r="C381" s="315" t="s">
        <v>1135</v>
      </c>
      <c r="D381" s="440" t="s">
        <v>131</v>
      </c>
      <c r="E381" s="538">
        <v>45796</v>
      </c>
      <c r="F381" s="453" t="s">
        <v>2566</v>
      </c>
      <c r="G381" s="454"/>
      <c r="H381" s="441" t="s">
        <v>131</v>
      </c>
      <c r="I381" s="530">
        <f t="shared" si="7"/>
        <v>45873</v>
      </c>
      <c r="J381" s="468" t="s">
        <v>2566</v>
      </c>
      <c r="K381" s="333"/>
      <c r="L381" s="1794"/>
    </row>
    <row r="382" spans="1:12" s="6" customFormat="1" ht="26">
      <c r="A382" s="488" t="s">
        <v>4797</v>
      </c>
      <c r="B382" s="654" t="s">
        <v>4798</v>
      </c>
      <c r="C382" s="315" t="s">
        <v>1999</v>
      </c>
      <c r="D382" s="440" t="s">
        <v>131</v>
      </c>
      <c r="E382" s="538">
        <v>45796</v>
      </c>
      <c r="F382" s="453" t="s">
        <v>2566</v>
      </c>
      <c r="G382" s="454"/>
      <c r="H382" s="441" t="s">
        <v>131</v>
      </c>
      <c r="I382" s="530">
        <f t="shared" si="7"/>
        <v>45873</v>
      </c>
      <c r="J382" s="468" t="s">
        <v>2566</v>
      </c>
      <c r="K382" s="333"/>
      <c r="L382" s="1794"/>
    </row>
    <row r="383" spans="1:12" s="6" customFormat="1" ht="26">
      <c r="A383" s="488" t="s">
        <v>4799</v>
      </c>
      <c r="B383" s="654" t="s">
        <v>4798</v>
      </c>
      <c r="C383" s="315" t="s">
        <v>1999</v>
      </c>
      <c r="D383" s="440" t="s">
        <v>131</v>
      </c>
      <c r="E383" s="538">
        <v>45796</v>
      </c>
      <c r="F383" s="453" t="s">
        <v>2566</v>
      </c>
      <c r="G383" s="454"/>
      <c r="H383" s="441" t="s">
        <v>131</v>
      </c>
      <c r="I383" s="530">
        <f t="shared" si="7"/>
        <v>45873</v>
      </c>
      <c r="J383" s="468" t="s">
        <v>2566</v>
      </c>
      <c r="K383" s="333"/>
      <c r="L383" s="1794"/>
    </row>
    <row r="384" spans="1:12" s="6" customFormat="1" ht="26">
      <c r="A384" s="488" t="s">
        <v>4800</v>
      </c>
      <c r="B384" s="654" t="s">
        <v>4798</v>
      </c>
      <c r="C384" s="315" t="s">
        <v>1999</v>
      </c>
      <c r="D384" s="440" t="s">
        <v>131</v>
      </c>
      <c r="E384" s="538">
        <v>45796</v>
      </c>
      <c r="F384" s="453" t="s">
        <v>2566</v>
      </c>
      <c r="G384" s="454"/>
      <c r="H384" s="441" t="s">
        <v>131</v>
      </c>
      <c r="I384" s="530">
        <f t="shared" si="7"/>
        <v>45873</v>
      </c>
      <c r="J384" s="468" t="s">
        <v>2566</v>
      </c>
      <c r="K384" s="333"/>
      <c r="L384" s="1794"/>
    </row>
    <row r="385" spans="1:12" s="6" customFormat="1">
      <c r="A385" s="488" t="s">
        <v>4801</v>
      </c>
      <c r="B385" s="654" t="s">
        <v>4802</v>
      </c>
      <c r="C385" s="315" t="s">
        <v>1001</v>
      </c>
      <c r="D385" s="440" t="s">
        <v>131</v>
      </c>
      <c r="E385" s="538">
        <v>45796</v>
      </c>
      <c r="F385" s="453" t="s">
        <v>1004</v>
      </c>
      <c r="G385" s="454"/>
      <c r="H385" s="441" t="s">
        <v>131</v>
      </c>
      <c r="I385" s="530">
        <f t="shared" si="7"/>
        <v>45873</v>
      </c>
      <c r="J385" s="468" t="s">
        <v>1004</v>
      </c>
      <c r="K385" s="333"/>
      <c r="L385" s="1794"/>
    </row>
    <row r="386" spans="1:12" s="6" customFormat="1">
      <c r="A386" s="488" t="s">
        <v>4803</v>
      </c>
      <c r="B386" s="654" t="s">
        <v>4804</v>
      </c>
      <c r="C386" s="315" t="s">
        <v>1001</v>
      </c>
      <c r="D386" s="440" t="s">
        <v>131</v>
      </c>
      <c r="E386" s="538">
        <v>45796</v>
      </c>
      <c r="F386" s="453" t="s">
        <v>1004</v>
      </c>
      <c r="G386" s="454"/>
      <c r="H386" s="441" t="s">
        <v>131</v>
      </c>
      <c r="I386" s="530">
        <f t="shared" si="7"/>
        <v>45873</v>
      </c>
      <c r="J386" s="1468" t="s">
        <v>1004</v>
      </c>
      <c r="K386" s="333"/>
      <c r="L386" s="1794"/>
    </row>
    <row r="387" spans="1:12" s="6" customFormat="1">
      <c r="A387" s="488" t="s">
        <v>4805</v>
      </c>
      <c r="B387" s="654" t="s">
        <v>4806</v>
      </c>
      <c r="C387" s="315" t="s">
        <v>1001</v>
      </c>
      <c r="D387" s="440" t="s">
        <v>131</v>
      </c>
      <c r="E387" s="538">
        <v>45796</v>
      </c>
      <c r="F387" s="453" t="s">
        <v>1004</v>
      </c>
      <c r="G387" s="454"/>
      <c r="H387" s="441" t="s">
        <v>131</v>
      </c>
      <c r="I387" s="530">
        <f t="shared" si="7"/>
        <v>45873</v>
      </c>
      <c r="J387" s="468" t="s">
        <v>1004</v>
      </c>
      <c r="K387" s="333"/>
      <c r="L387" s="1794"/>
    </row>
    <row r="388" spans="1:12" s="6" customFormat="1" ht="26">
      <c r="A388" s="1263" t="s">
        <v>11825</v>
      </c>
      <c r="B388" s="1715" t="s">
        <v>4686</v>
      </c>
      <c r="C388" s="323" t="s">
        <v>11368</v>
      </c>
      <c r="D388" s="440"/>
      <c r="E388" s="538"/>
      <c r="F388" s="453"/>
      <c r="G388" s="454"/>
      <c r="H388" s="1467" t="s">
        <v>697</v>
      </c>
      <c r="I388" s="530">
        <f t="shared" ref="I388:I394" si="8">$B$4+180</f>
        <v>45963</v>
      </c>
      <c r="J388" s="1468" t="s">
        <v>698</v>
      </c>
      <c r="K388" s="333" t="s">
        <v>11827</v>
      </c>
      <c r="L388" s="1794"/>
    </row>
    <row r="389" spans="1:12" s="6" customFormat="1" ht="26">
      <c r="A389" s="1263" t="s">
        <v>11828</v>
      </c>
      <c r="B389" s="1715" t="s">
        <v>11831</v>
      </c>
      <c r="C389" s="323" t="s">
        <v>11368</v>
      </c>
      <c r="D389" s="440"/>
      <c r="E389" s="538"/>
      <c r="F389" s="453"/>
      <c r="G389" s="454"/>
      <c r="H389" s="1467" t="s">
        <v>697</v>
      </c>
      <c r="I389" s="530">
        <f t="shared" si="8"/>
        <v>45963</v>
      </c>
      <c r="J389" s="1468" t="s">
        <v>698</v>
      </c>
      <c r="K389" s="333" t="s">
        <v>11827</v>
      </c>
      <c r="L389" s="1794"/>
    </row>
    <row r="390" spans="1:12" s="6" customFormat="1" ht="26">
      <c r="A390" s="1263" t="s">
        <v>11836</v>
      </c>
      <c r="B390" s="1715" t="s">
        <v>11837</v>
      </c>
      <c r="C390" s="323" t="s">
        <v>11368</v>
      </c>
      <c r="D390" s="440"/>
      <c r="E390" s="538"/>
      <c r="F390" s="453"/>
      <c r="G390" s="454"/>
      <c r="H390" s="1467" t="s">
        <v>697</v>
      </c>
      <c r="I390" s="530">
        <f t="shared" si="8"/>
        <v>45963</v>
      </c>
      <c r="J390" s="1468" t="s">
        <v>698</v>
      </c>
      <c r="K390" s="333" t="s">
        <v>11827</v>
      </c>
      <c r="L390" s="1794"/>
    </row>
    <row r="391" spans="1:12" s="6" customFormat="1" ht="26">
      <c r="A391" s="1263" t="s">
        <v>11845</v>
      </c>
      <c r="B391" s="1715" t="s">
        <v>11844</v>
      </c>
      <c r="C391" s="323" t="s">
        <v>11368</v>
      </c>
      <c r="D391" s="440"/>
      <c r="E391" s="538"/>
      <c r="F391" s="453"/>
      <c r="G391" s="454"/>
      <c r="H391" s="1467" t="s">
        <v>697</v>
      </c>
      <c r="I391" s="530">
        <f t="shared" si="8"/>
        <v>45963</v>
      </c>
      <c r="J391" s="1468" t="s">
        <v>698</v>
      </c>
      <c r="K391" s="333" t="s">
        <v>11827</v>
      </c>
      <c r="L391" s="1794"/>
    </row>
    <row r="392" spans="1:12" s="6" customFormat="1" ht="26">
      <c r="A392" s="1263" t="s">
        <v>11850</v>
      </c>
      <c r="B392" s="1715" t="s">
        <v>11851</v>
      </c>
      <c r="C392" s="323" t="s">
        <v>11368</v>
      </c>
      <c r="D392" s="440"/>
      <c r="E392" s="538"/>
      <c r="F392" s="453"/>
      <c r="G392" s="454"/>
      <c r="H392" s="1467" t="s">
        <v>697</v>
      </c>
      <c r="I392" s="530">
        <f t="shared" si="8"/>
        <v>45963</v>
      </c>
      <c r="J392" s="1468" t="s">
        <v>698</v>
      </c>
      <c r="K392" s="333" t="s">
        <v>11827</v>
      </c>
      <c r="L392" s="1794"/>
    </row>
    <row r="393" spans="1:12" s="6" customFormat="1" ht="26">
      <c r="A393" s="1263" t="s">
        <v>11855</v>
      </c>
      <c r="B393" s="1715" t="s">
        <v>11854</v>
      </c>
      <c r="C393" s="323" t="s">
        <v>11368</v>
      </c>
      <c r="D393" s="440"/>
      <c r="E393" s="538"/>
      <c r="F393" s="453"/>
      <c r="G393" s="454"/>
      <c r="H393" s="1467" t="s">
        <v>697</v>
      </c>
      <c r="I393" s="530">
        <f t="shared" si="8"/>
        <v>45963</v>
      </c>
      <c r="J393" s="1468" t="s">
        <v>698</v>
      </c>
      <c r="K393" s="333" t="s">
        <v>11827</v>
      </c>
      <c r="L393" s="1794"/>
    </row>
    <row r="394" spans="1:12" s="6" customFormat="1" ht="28.2" customHeight="1">
      <c r="A394" s="1263" t="s">
        <v>11861</v>
      </c>
      <c r="B394" s="1715" t="s">
        <v>11979</v>
      </c>
      <c r="C394" s="323" t="s">
        <v>11368</v>
      </c>
      <c r="D394" s="440"/>
      <c r="E394" s="538"/>
      <c r="F394" s="453"/>
      <c r="G394" s="454"/>
      <c r="H394" s="1467" t="s">
        <v>697</v>
      </c>
      <c r="I394" s="530">
        <f t="shared" si="8"/>
        <v>45963</v>
      </c>
      <c r="J394" s="1468" t="s">
        <v>698</v>
      </c>
      <c r="K394" s="333" t="s">
        <v>11827</v>
      </c>
      <c r="L394" s="1794"/>
    </row>
    <row r="395" spans="1:12" s="21" customFormat="1">
      <c r="A395" s="488" t="s">
        <v>4807</v>
      </c>
      <c r="B395" s="419" t="s">
        <v>4808</v>
      </c>
      <c r="C395" s="390"/>
      <c r="D395" s="440" t="s">
        <v>131</v>
      </c>
      <c r="E395" s="538">
        <v>45796</v>
      </c>
      <c r="F395" s="453" t="s">
        <v>2566</v>
      </c>
      <c r="G395" s="452"/>
      <c r="H395" s="441" t="s">
        <v>131</v>
      </c>
      <c r="I395" s="530">
        <f t="shared" si="7"/>
        <v>45873</v>
      </c>
      <c r="J395" s="329" t="s">
        <v>2566</v>
      </c>
      <c r="K395" s="333"/>
      <c r="L395" s="1793"/>
    </row>
    <row r="396" spans="1:12" s="21" customFormat="1" ht="26">
      <c r="A396" s="488" t="s">
        <v>4809</v>
      </c>
      <c r="B396" s="419" t="s">
        <v>11442</v>
      </c>
      <c r="C396" s="331" t="s">
        <v>10734</v>
      </c>
      <c r="D396" s="440" t="s">
        <v>131</v>
      </c>
      <c r="E396" s="538">
        <v>45796</v>
      </c>
      <c r="F396" s="453" t="s">
        <v>1004</v>
      </c>
      <c r="G396" s="452" t="s">
        <v>10985</v>
      </c>
      <c r="H396" s="441" t="s">
        <v>131</v>
      </c>
      <c r="I396" s="530">
        <f t="shared" si="7"/>
        <v>45873</v>
      </c>
      <c r="J396" s="468" t="s">
        <v>1004</v>
      </c>
      <c r="K396" s="333"/>
      <c r="L396" s="1793"/>
    </row>
    <row r="397" spans="1:12" s="21" customFormat="1" ht="26">
      <c r="A397" s="488" t="s">
        <v>4811</v>
      </c>
      <c r="B397" s="419" t="s">
        <v>11443</v>
      </c>
      <c r="C397" s="331" t="s">
        <v>10734</v>
      </c>
      <c r="D397" s="440" t="s">
        <v>131</v>
      </c>
      <c r="E397" s="538">
        <v>45796</v>
      </c>
      <c r="F397" s="453" t="s">
        <v>1004</v>
      </c>
      <c r="G397" s="452" t="s">
        <v>10985</v>
      </c>
      <c r="H397" s="441" t="s">
        <v>131</v>
      </c>
      <c r="I397" s="530">
        <f t="shared" si="7"/>
        <v>45873</v>
      </c>
      <c r="J397" s="468" t="s">
        <v>1004</v>
      </c>
      <c r="K397" s="333"/>
      <c r="L397" s="1793"/>
    </row>
    <row r="398" spans="1:12" s="21" customFormat="1" ht="26">
      <c r="A398" s="488" t="s">
        <v>11022</v>
      </c>
      <c r="B398" s="419" t="s">
        <v>11023</v>
      </c>
      <c r="C398" s="331" t="s">
        <v>10734</v>
      </c>
      <c r="D398" s="440" t="s">
        <v>131</v>
      </c>
      <c r="E398" s="538">
        <v>45886</v>
      </c>
      <c r="F398" s="453" t="s">
        <v>1004</v>
      </c>
      <c r="G398" s="452" t="s">
        <v>10984</v>
      </c>
      <c r="H398" s="441" t="s">
        <v>131</v>
      </c>
      <c r="I398" s="530">
        <f t="shared" si="7"/>
        <v>45873</v>
      </c>
      <c r="J398" s="468" t="s">
        <v>1004</v>
      </c>
      <c r="K398" s="333"/>
      <c r="L398" s="1793"/>
    </row>
    <row r="399" spans="1:12" s="21" customFormat="1" ht="26">
      <c r="A399" s="488" t="s">
        <v>11027</v>
      </c>
      <c r="B399" s="419" t="s">
        <v>11032</v>
      </c>
      <c r="C399" s="331" t="s">
        <v>10734</v>
      </c>
      <c r="D399" s="440" t="s">
        <v>131</v>
      </c>
      <c r="E399" s="538">
        <v>45886</v>
      </c>
      <c r="F399" s="453" t="s">
        <v>1004</v>
      </c>
      <c r="G399" s="452" t="s">
        <v>10984</v>
      </c>
      <c r="H399" s="441" t="s">
        <v>131</v>
      </c>
      <c r="I399" s="530">
        <f t="shared" si="7"/>
        <v>45873</v>
      </c>
      <c r="J399" s="468" t="s">
        <v>1004</v>
      </c>
      <c r="K399" s="333"/>
      <c r="L399" s="1793"/>
    </row>
    <row r="400" spans="1:12" s="21" customFormat="1" ht="26">
      <c r="A400" s="488" t="s">
        <v>4813</v>
      </c>
      <c r="B400" s="419" t="s">
        <v>11444</v>
      </c>
      <c r="C400" s="331" t="s">
        <v>10734</v>
      </c>
      <c r="D400" s="440" t="s">
        <v>131</v>
      </c>
      <c r="E400" s="538">
        <v>45796</v>
      </c>
      <c r="F400" s="453" t="s">
        <v>2566</v>
      </c>
      <c r="G400" s="452" t="s">
        <v>10985</v>
      </c>
      <c r="H400" s="441" t="s">
        <v>131</v>
      </c>
      <c r="I400" s="530">
        <f t="shared" si="7"/>
        <v>45873</v>
      </c>
      <c r="J400" s="329" t="s">
        <v>2566</v>
      </c>
      <c r="K400" s="333"/>
      <c r="L400" s="1793"/>
    </row>
    <row r="401" spans="1:12" s="21" customFormat="1" ht="26">
      <c r="A401" s="488" t="s">
        <v>4815</v>
      </c>
      <c r="B401" s="419" t="s">
        <v>11445</v>
      </c>
      <c r="C401" s="331" t="s">
        <v>10734</v>
      </c>
      <c r="D401" s="440" t="s">
        <v>131</v>
      </c>
      <c r="E401" s="538">
        <v>45796</v>
      </c>
      <c r="F401" s="453" t="s">
        <v>2566</v>
      </c>
      <c r="G401" s="452" t="s">
        <v>10985</v>
      </c>
      <c r="H401" s="441" t="s">
        <v>131</v>
      </c>
      <c r="I401" s="530">
        <f t="shared" si="7"/>
        <v>45873</v>
      </c>
      <c r="J401" s="329" t="s">
        <v>2566</v>
      </c>
      <c r="K401" s="333"/>
      <c r="L401" s="1793"/>
    </row>
    <row r="402" spans="1:12" s="21" customFormat="1" ht="26">
      <c r="A402" s="488" t="s">
        <v>4817</v>
      </c>
      <c r="B402" s="419" t="s">
        <v>11446</v>
      </c>
      <c r="C402" s="331" t="s">
        <v>10734</v>
      </c>
      <c r="D402" s="440" t="s">
        <v>131</v>
      </c>
      <c r="E402" s="538">
        <v>45796</v>
      </c>
      <c r="F402" s="453" t="s">
        <v>2566</v>
      </c>
      <c r="G402" s="452" t="s">
        <v>10985</v>
      </c>
      <c r="H402" s="441" t="s">
        <v>131</v>
      </c>
      <c r="I402" s="530">
        <f t="shared" si="7"/>
        <v>45873</v>
      </c>
      <c r="J402" s="329" t="s">
        <v>2566</v>
      </c>
      <c r="K402" s="333"/>
      <c r="L402" s="1793"/>
    </row>
    <row r="403" spans="1:12" s="21" customFormat="1" ht="26">
      <c r="A403" s="488" t="s">
        <v>4819</v>
      </c>
      <c r="B403" s="419" t="s">
        <v>11641</v>
      </c>
      <c r="C403" s="331" t="s">
        <v>10734</v>
      </c>
      <c r="D403" s="440" t="s">
        <v>131</v>
      </c>
      <c r="E403" s="538">
        <v>45796</v>
      </c>
      <c r="F403" s="453" t="s">
        <v>2566</v>
      </c>
      <c r="G403" s="452" t="s">
        <v>10985</v>
      </c>
      <c r="H403" s="441" t="s">
        <v>131</v>
      </c>
      <c r="I403" s="530">
        <f t="shared" si="7"/>
        <v>45873</v>
      </c>
      <c r="J403" s="329" t="s">
        <v>2566</v>
      </c>
      <c r="K403" s="333"/>
      <c r="L403" s="1793"/>
    </row>
    <row r="404" spans="1:12" s="21" customFormat="1" ht="26">
      <c r="A404" s="488" t="s">
        <v>4821</v>
      </c>
      <c r="B404" s="419" t="s">
        <v>11642</v>
      </c>
      <c r="C404" s="331" t="s">
        <v>10734</v>
      </c>
      <c r="D404" s="440" t="s">
        <v>131</v>
      </c>
      <c r="E404" s="538">
        <v>45796</v>
      </c>
      <c r="F404" s="453" t="s">
        <v>2566</v>
      </c>
      <c r="G404" s="452" t="s">
        <v>10985</v>
      </c>
      <c r="H404" s="441" t="s">
        <v>131</v>
      </c>
      <c r="I404" s="530">
        <f t="shared" si="7"/>
        <v>45873</v>
      </c>
      <c r="J404" s="329" t="s">
        <v>2566</v>
      </c>
      <c r="K404" s="333"/>
      <c r="L404" s="1793"/>
    </row>
    <row r="405" spans="1:12" s="21" customFormat="1" ht="26">
      <c r="A405" s="488" t="s">
        <v>4822</v>
      </c>
      <c r="B405" s="419" t="s">
        <v>11643</v>
      </c>
      <c r="C405" s="331" t="s">
        <v>10734</v>
      </c>
      <c r="D405" s="440" t="s">
        <v>131</v>
      </c>
      <c r="E405" s="538">
        <v>45796</v>
      </c>
      <c r="F405" s="453" t="s">
        <v>2566</v>
      </c>
      <c r="G405" s="452" t="s">
        <v>10985</v>
      </c>
      <c r="H405" s="441" t="s">
        <v>131</v>
      </c>
      <c r="I405" s="530">
        <f t="shared" si="7"/>
        <v>45873</v>
      </c>
      <c r="J405" s="329" t="s">
        <v>2566</v>
      </c>
      <c r="K405" s="333"/>
      <c r="L405" s="1793"/>
    </row>
    <row r="406" spans="1:12" s="21" customFormat="1" ht="39">
      <c r="A406" s="488" t="s">
        <v>4823</v>
      </c>
      <c r="B406" s="419" t="s">
        <v>11449</v>
      </c>
      <c r="C406" s="331" t="s">
        <v>10734</v>
      </c>
      <c r="D406" s="440" t="s">
        <v>131</v>
      </c>
      <c r="E406" s="538">
        <v>45796</v>
      </c>
      <c r="F406" s="453" t="s">
        <v>2566</v>
      </c>
      <c r="G406" s="452" t="s">
        <v>10985</v>
      </c>
      <c r="H406" s="441" t="s">
        <v>131</v>
      </c>
      <c r="I406" s="530">
        <f t="shared" si="7"/>
        <v>45873</v>
      </c>
      <c r="J406" s="329" t="s">
        <v>2566</v>
      </c>
      <c r="K406" s="333"/>
      <c r="L406" s="1793"/>
    </row>
    <row r="407" spans="1:12" s="21" customFormat="1" ht="26">
      <c r="A407" s="488" t="s">
        <v>4824</v>
      </c>
      <c r="B407" s="419" t="s">
        <v>11450</v>
      </c>
      <c r="C407" s="331" t="s">
        <v>10734</v>
      </c>
      <c r="D407" s="440" t="s">
        <v>131</v>
      </c>
      <c r="E407" s="538">
        <v>45796</v>
      </c>
      <c r="F407" s="453" t="s">
        <v>2566</v>
      </c>
      <c r="G407" s="452" t="s">
        <v>10985</v>
      </c>
      <c r="H407" s="441" t="s">
        <v>131</v>
      </c>
      <c r="I407" s="530">
        <f t="shared" si="7"/>
        <v>45873</v>
      </c>
      <c r="J407" s="329" t="s">
        <v>2566</v>
      </c>
      <c r="K407" s="333"/>
      <c r="L407" s="1793"/>
    </row>
    <row r="408" spans="1:12" s="21" customFormat="1" ht="39">
      <c r="A408" s="488" t="s">
        <v>4825</v>
      </c>
      <c r="B408" s="419" t="s">
        <v>11451</v>
      </c>
      <c r="C408" s="331" t="s">
        <v>10734</v>
      </c>
      <c r="D408" s="440" t="s">
        <v>131</v>
      </c>
      <c r="E408" s="538">
        <v>45796</v>
      </c>
      <c r="F408" s="453" t="s">
        <v>2566</v>
      </c>
      <c r="G408" s="452" t="s">
        <v>10985</v>
      </c>
      <c r="H408" s="441" t="s">
        <v>131</v>
      </c>
      <c r="I408" s="530">
        <f t="shared" si="7"/>
        <v>45873</v>
      </c>
      <c r="J408" s="329" t="s">
        <v>2566</v>
      </c>
      <c r="K408" s="333"/>
      <c r="L408" s="1793"/>
    </row>
    <row r="409" spans="1:12" s="21" customFormat="1" ht="39">
      <c r="A409" s="488" t="s">
        <v>4826</v>
      </c>
      <c r="B409" s="419" t="s">
        <v>11452</v>
      </c>
      <c r="C409" s="331" t="s">
        <v>10734</v>
      </c>
      <c r="D409" s="440" t="s">
        <v>131</v>
      </c>
      <c r="E409" s="538">
        <v>45796</v>
      </c>
      <c r="F409" s="453" t="s">
        <v>2566</v>
      </c>
      <c r="G409" s="454" t="s">
        <v>10985</v>
      </c>
      <c r="H409" s="441" t="s">
        <v>131</v>
      </c>
      <c r="I409" s="530">
        <f t="shared" si="7"/>
        <v>45873</v>
      </c>
      <c r="J409" s="329" t="s">
        <v>2566</v>
      </c>
      <c r="K409" s="333"/>
      <c r="L409" s="1793"/>
    </row>
    <row r="410" spans="1:12" s="21" customFormat="1" ht="39">
      <c r="A410" s="488" t="s">
        <v>4827</v>
      </c>
      <c r="B410" s="419" t="s">
        <v>11453</v>
      </c>
      <c r="C410" s="331" t="s">
        <v>10734</v>
      </c>
      <c r="D410" s="440" t="s">
        <v>131</v>
      </c>
      <c r="E410" s="538">
        <v>45796</v>
      </c>
      <c r="F410" s="453" t="s">
        <v>2566</v>
      </c>
      <c r="G410" s="454" t="s">
        <v>10985</v>
      </c>
      <c r="H410" s="441" t="s">
        <v>131</v>
      </c>
      <c r="I410" s="530">
        <f t="shared" si="7"/>
        <v>45873</v>
      </c>
      <c r="J410" s="329" t="s">
        <v>2566</v>
      </c>
      <c r="K410" s="333"/>
      <c r="L410" s="1793"/>
    </row>
    <row r="411" spans="1:12" s="21" customFormat="1">
      <c r="A411" s="488" t="s">
        <v>4828</v>
      </c>
      <c r="B411" s="419" t="s">
        <v>4829</v>
      </c>
      <c r="C411" s="390" t="s">
        <v>1001</v>
      </c>
      <c r="D411" s="440" t="s">
        <v>131</v>
      </c>
      <c r="E411" s="538">
        <v>45796</v>
      </c>
      <c r="F411" s="453" t="s">
        <v>2566</v>
      </c>
      <c r="G411" s="454"/>
      <c r="H411" s="441" t="s">
        <v>131</v>
      </c>
      <c r="I411" s="530">
        <f t="shared" si="7"/>
        <v>45873</v>
      </c>
      <c r="J411" s="329" t="s">
        <v>2566</v>
      </c>
      <c r="K411" s="333"/>
      <c r="L411" s="1793"/>
    </row>
    <row r="412" spans="1:12" s="21" customFormat="1">
      <c r="A412" s="488" t="s">
        <v>4830</v>
      </c>
      <c r="B412" s="419" t="s">
        <v>4831</v>
      </c>
      <c r="C412" s="390" t="s">
        <v>1890</v>
      </c>
      <c r="D412" s="440" t="s">
        <v>131</v>
      </c>
      <c r="E412" s="538">
        <v>45796</v>
      </c>
      <c r="F412" s="453" t="s">
        <v>2566</v>
      </c>
      <c r="G412" s="454"/>
      <c r="H412" s="441" t="s">
        <v>131</v>
      </c>
      <c r="I412" s="530">
        <f t="shared" si="7"/>
        <v>45873</v>
      </c>
      <c r="J412" s="329" t="s">
        <v>2566</v>
      </c>
      <c r="K412" s="333"/>
      <c r="L412" s="1793"/>
    </row>
    <row r="413" spans="1:12" s="21" customFormat="1">
      <c r="A413" s="488" t="s">
        <v>4832</v>
      </c>
      <c r="B413" s="419" t="s">
        <v>4833</v>
      </c>
      <c r="C413" s="390" t="s">
        <v>1890</v>
      </c>
      <c r="D413" s="440" t="s">
        <v>131</v>
      </c>
      <c r="E413" s="538">
        <v>45796</v>
      </c>
      <c r="F413" s="453" t="s">
        <v>2566</v>
      </c>
      <c r="G413" s="454"/>
      <c r="H413" s="441" t="s">
        <v>131</v>
      </c>
      <c r="I413" s="530">
        <f t="shared" si="7"/>
        <v>45873</v>
      </c>
      <c r="J413" s="329" t="s">
        <v>2566</v>
      </c>
      <c r="K413" s="333"/>
      <c r="L413" s="1793"/>
    </row>
    <row r="414" spans="1:12" s="21" customFormat="1">
      <c r="A414" s="488" t="s">
        <v>4834</v>
      </c>
      <c r="B414" s="419" t="s">
        <v>4835</v>
      </c>
      <c r="C414" s="390"/>
      <c r="D414" s="440" t="s">
        <v>131</v>
      </c>
      <c r="E414" s="538">
        <v>45796</v>
      </c>
      <c r="F414" s="453" t="s">
        <v>2566</v>
      </c>
      <c r="G414" s="454"/>
      <c r="H414" s="441" t="s">
        <v>131</v>
      </c>
      <c r="I414" s="530">
        <f t="shared" si="7"/>
        <v>45873</v>
      </c>
      <c r="J414" s="329" t="s">
        <v>2566</v>
      </c>
      <c r="K414" s="333"/>
      <c r="L414" s="1793"/>
    </row>
    <row r="415" spans="1:12" s="21" customFormat="1">
      <c r="A415" s="488" t="s">
        <v>4836</v>
      </c>
      <c r="B415" s="419" t="s">
        <v>4837</v>
      </c>
      <c r="C415" s="390"/>
      <c r="D415" s="440" t="s">
        <v>131</v>
      </c>
      <c r="E415" s="538">
        <v>45796</v>
      </c>
      <c r="F415" s="453" t="s">
        <v>2566</v>
      </c>
      <c r="G415" s="454"/>
      <c r="H415" s="441" t="s">
        <v>131</v>
      </c>
      <c r="I415" s="530">
        <f t="shared" si="7"/>
        <v>45873</v>
      </c>
      <c r="J415" s="329" t="s">
        <v>2566</v>
      </c>
      <c r="K415" s="333"/>
      <c r="L415" s="1793"/>
    </row>
    <row r="416" spans="1:12" s="21" customFormat="1" ht="26">
      <c r="A416" s="488" t="s">
        <v>4838</v>
      </c>
      <c r="B416" s="419" t="s">
        <v>4839</v>
      </c>
      <c r="C416" s="390" t="s">
        <v>1890</v>
      </c>
      <c r="D416" s="440" t="s">
        <v>131</v>
      </c>
      <c r="E416" s="538">
        <v>45796</v>
      </c>
      <c r="F416" s="453" t="s">
        <v>2566</v>
      </c>
      <c r="G416" s="454"/>
      <c r="H416" s="441" t="s">
        <v>131</v>
      </c>
      <c r="I416" s="530">
        <f t="shared" si="7"/>
        <v>45873</v>
      </c>
      <c r="J416" s="329" t="s">
        <v>2566</v>
      </c>
      <c r="K416" s="333"/>
      <c r="L416" s="1793"/>
    </row>
    <row r="417" spans="1:12" s="21" customFormat="1" ht="26">
      <c r="A417" s="488" t="s">
        <v>4840</v>
      </c>
      <c r="B417" s="419" t="s">
        <v>4841</v>
      </c>
      <c r="C417" s="390"/>
      <c r="D417" s="440" t="s">
        <v>131</v>
      </c>
      <c r="E417" s="538">
        <v>45796</v>
      </c>
      <c r="F417" s="453" t="s">
        <v>2566</v>
      </c>
      <c r="G417" s="454"/>
      <c r="H417" s="441" t="s">
        <v>131</v>
      </c>
      <c r="I417" s="530">
        <f t="shared" si="7"/>
        <v>45873</v>
      </c>
      <c r="J417" s="329" t="s">
        <v>2566</v>
      </c>
      <c r="K417" s="333"/>
      <c r="L417" s="1793"/>
    </row>
    <row r="418" spans="1:12" s="151" customFormat="1" ht="39">
      <c r="A418" s="488" t="s">
        <v>4842</v>
      </c>
      <c r="B418" s="419" t="s">
        <v>11454</v>
      </c>
      <c r="C418" s="331" t="s">
        <v>10734</v>
      </c>
      <c r="D418" s="440" t="s">
        <v>131</v>
      </c>
      <c r="E418" s="538">
        <v>45796</v>
      </c>
      <c r="F418" s="453" t="s">
        <v>2566</v>
      </c>
      <c r="G418" s="454" t="s">
        <v>10985</v>
      </c>
      <c r="H418" s="441" t="s">
        <v>131</v>
      </c>
      <c r="I418" s="530">
        <f t="shared" si="7"/>
        <v>45873</v>
      </c>
      <c r="J418" s="329" t="s">
        <v>2566</v>
      </c>
      <c r="K418" s="333"/>
      <c r="L418" s="1793"/>
    </row>
    <row r="419" spans="1:12" s="151" customFormat="1" ht="39">
      <c r="A419" s="488" t="s">
        <v>4844</v>
      </c>
      <c r="B419" s="419" t="s">
        <v>11455</v>
      </c>
      <c r="C419" s="331" t="s">
        <v>10734</v>
      </c>
      <c r="D419" s="440" t="s">
        <v>131</v>
      </c>
      <c r="E419" s="538">
        <v>45796</v>
      </c>
      <c r="F419" s="453" t="s">
        <v>2566</v>
      </c>
      <c r="G419" s="454" t="s">
        <v>10985</v>
      </c>
      <c r="H419" s="441" t="s">
        <v>131</v>
      </c>
      <c r="I419" s="530">
        <f t="shared" si="7"/>
        <v>45873</v>
      </c>
      <c r="J419" s="329" t="s">
        <v>2566</v>
      </c>
      <c r="K419" s="333"/>
      <c r="L419" s="1793"/>
    </row>
    <row r="420" spans="1:12" s="151" customFormat="1" ht="26">
      <c r="A420" s="488" t="s">
        <v>4846</v>
      </c>
      <c r="B420" s="419" t="s">
        <v>4847</v>
      </c>
      <c r="C420" s="331" t="s">
        <v>10734</v>
      </c>
      <c r="D420" s="440" t="s">
        <v>131</v>
      </c>
      <c r="E420" s="538">
        <v>45796</v>
      </c>
      <c r="F420" s="453" t="s">
        <v>2566</v>
      </c>
      <c r="G420" s="454" t="s">
        <v>10985</v>
      </c>
      <c r="H420" s="441" t="s">
        <v>131</v>
      </c>
      <c r="I420" s="530">
        <f t="shared" si="7"/>
        <v>45873</v>
      </c>
      <c r="J420" s="329" t="s">
        <v>2566</v>
      </c>
      <c r="K420" s="333"/>
      <c r="L420" s="1793"/>
    </row>
    <row r="421" spans="1:12" s="151" customFormat="1" ht="39">
      <c r="A421" s="488" t="s">
        <v>4848</v>
      </c>
      <c r="B421" s="419" t="s">
        <v>11644</v>
      </c>
      <c r="C421" s="331" t="s">
        <v>10734</v>
      </c>
      <c r="D421" s="440" t="s">
        <v>131</v>
      </c>
      <c r="E421" s="538">
        <v>45796</v>
      </c>
      <c r="F421" s="453" t="s">
        <v>2566</v>
      </c>
      <c r="G421" s="454" t="s">
        <v>10985</v>
      </c>
      <c r="H421" s="441" t="s">
        <v>131</v>
      </c>
      <c r="I421" s="530">
        <f t="shared" si="7"/>
        <v>45873</v>
      </c>
      <c r="J421" s="329" t="s">
        <v>2566</v>
      </c>
      <c r="K421" s="333"/>
      <c r="L421" s="1793"/>
    </row>
    <row r="422" spans="1:12" s="151" customFormat="1" ht="26">
      <c r="A422" s="488" t="s">
        <v>4849</v>
      </c>
      <c r="B422" s="419" t="s">
        <v>4850</v>
      </c>
      <c r="C422" s="390" t="s">
        <v>1890</v>
      </c>
      <c r="D422" s="440" t="s">
        <v>131</v>
      </c>
      <c r="E422" s="538">
        <v>45796</v>
      </c>
      <c r="F422" s="453" t="s">
        <v>2566</v>
      </c>
      <c r="G422" s="454"/>
      <c r="H422" s="441" t="s">
        <v>131</v>
      </c>
      <c r="I422" s="530">
        <f t="shared" si="7"/>
        <v>45873</v>
      </c>
      <c r="J422" s="329" t="s">
        <v>2566</v>
      </c>
      <c r="K422" s="333"/>
      <c r="L422" s="1793"/>
    </row>
    <row r="423" spans="1:12" s="21" customFormat="1">
      <c r="A423" s="488" t="s">
        <v>4851</v>
      </c>
      <c r="B423" s="419" t="s">
        <v>4852</v>
      </c>
      <c r="C423" s="390" t="s">
        <v>1001</v>
      </c>
      <c r="D423" s="440" t="s">
        <v>131</v>
      </c>
      <c r="E423" s="538">
        <v>45796</v>
      </c>
      <c r="F423" s="453" t="s">
        <v>2566</v>
      </c>
      <c r="G423" s="452"/>
      <c r="H423" s="441" t="s">
        <v>131</v>
      </c>
      <c r="I423" s="530">
        <f t="shared" si="7"/>
        <v>45873</v>
      </c>
      <c r="J423" s="329" t="s">
        <v>2566</v>
      </c>
      <c r="K423" s="333"/>
      <c r="L423" s="1793"/>
    </row>
    <row r="424" spans="1:12" s="21" customFormat="1">
      <c r="A424" s="488" t="s">
        <v>4853</v>
      </c>
      <c r="B424" s="419" t="s">
        <v>4854</v>
      </c>
      <c r="C424" s="390" t="s">
        <v>1001</v>
      </c>
      <c r="D424" s="440" t="s">
        <v>131</v>
      </c>
      <c r="E424" s="538">
        <v>45796</v>
      </c>
      <c r="F424" s="453" t="s">
        <v>2566</v>
      </c>
      <c r="G424" s="452"/>
      <c r="H424" s="441" t="s">
        <v>131</v>
      </c>
      <c r="I424" s="530">
        <f t="shared" si="7"/>
        <v>45873</v>
      </c>
      <c r="J424" s="329" t="s">
        <v>2566</v>
      </c>
      <c r="K424" s="333"/>
      <c r="L424" s="1793"/>
    </row>
    <row r="425" spans="1:12" s="21" customFormat="1" ht="26">
      <c r="A425" s="488" t="s">
        <v>4855</v>
      </c>
      <c r="B425" s="620" t="s">
        <v>11457</v>
      </c>
      <c r="C425" s="331" t="s">
        <v>10734</v>
      </c>
      <c r="D425" s="440" t="s">
        <v>131</v>
      </c>
      <c r="E425" s="538">
        <v>45796</v>
      </c>
      <c r="F425" s="453" t="s">
        <v>2566</v>
      </c>
      <c r="G425" s="454" t="s">
        <v>10985</v>
      </c>
      <c r="H425" s="441" t="s">
        <v>131</v>
      </c>
      <c r="I425" s="530">
        <f t="shared" si="7"/>
        <v>45873</v>
      </c>
      <c r="J425" s="438" t="s">
        <v>2566</v>
      </c>
      <c r="K425" s="333"/>
      <c r="L425" s="1793"/>
    </row>
    <row r="426" spans="1:12" s="21" customFormat="1">
      <c r="A426" s="488" t="s">
        <v>4857</v>
      </c>
      <c r="B426" s="620" t="s">
        <v>11910</v>
      </c>
      <c r="C426" s="323" t="s">
        <v>11368</v>
      </c>
      <c r="D426" s="440" t="s">
        <v>131</v>
      </c>
      <c r="E426" s="538">
        <v>45796</v>
      </c>
      <c r="F426" s="453" t="s">
        <v>2566</v>
      </c>
      <c r="G426" s="454" t="s">
        <v>10985</v>
      </c>
      <c r="H426" s="1467" t="s">
        <v>697</v>
      </c>
      <c r="I426" s="530">
        <f t="shared" si="7"/>
        <v>45873</v>
      </c>
      <c r="J426" s="1798" t="s">
        <v>698</v>
      </c>
      <c r="K426" s="333" t="s">
        <v>11899</v>
      </c>
      <c r="L426" s="1793"/>
    </row>
    <row r="427" spans="1:12" s="21" customFormat="1" ht="26">
      <c r="A427" s="488" t="s">
        <v>4859</v>
      </c>
      <c r="B427" s="620" t="s">
        <v>11459</v>
      </c>
      <c r="C427" s="323" t="s">
        <v>11368</v>
      </c>
      <c r="D427" s="440" t="s">
        <v>131</v>
      </c>
      <c r="E427" s="538">
        <v>45796</v>
      </c>
      <c r="F427" s="453" t="s">
        <v>2566</v>
      </c>
      <c r="G427" s="454" t="s">
        <v>10985</v>
      </c>
      <c r="H427" s="1467" t="s">
        <v>697</v>
      </c>
      <c r="I427" s="530">
        <f t="shared" si="7"/>
        <v>45873</v>
      </c>
      <c r="J427" s="1798" t="s">
        <v>698</v>
      </c>
      <c r="K427" s="333" t="s">
        <v>11899</v>
      </c>
      <c r="L427" s="1793"/>
    </row>
    <row r="428" spans="1:12" s="21" customFormat="1" ht="26">
      <c r="A428" s="488" t="s">
        <v>4861</v>
      </c>
      <c r="B428" s="620" t="s">
        <v>4862</v>
      </c>
      <c r="C428" s="315" t="s">
        <v>1001</v>
      </c>
      <c r="D428" s="440" t="s">
        <v>131</v>
      </c>
      <c r="E428" s="538">
        <v>45796</v>
      </c>
      <c r="F428" s="453" t="s">
        <v>1004</v>
      </c>
      <c r="G428" s="454"/>
      <c r="H428" s="441" t="s">
        <v>131</v>
      </c>
      <c r="I428" s="530">
        <f t="shared" si="7"/>
        <v>45873</v>
      </c>
      <c r="J428" s="468" t="s">
        <v>1004</v>
      </c>
      <c r="K428" s="333"/>
      <c r="L428" s="1793"/>
    </row>
    <row r="429" spans="1:12" s="21" customFormat="1" ht="26">
      <c r="A429" s="488" t="s">
        <v>4863</v>
      </c>
      <c r="B429" s="620" t="s">
        <v>4864</v>
      </c>
      <c r="C429" s="315" t="s">
        <v>1001</v>
      </c>
      <c r="D429" s="440" t="s">
        <v>131</v>
      </c>
      <c r="E429" s="538">
        <v>45796</v>
      </c>
      <c r="F429" s="453" t="s">
        <v>1004</v>
      </c>
      <c r="G429" s="454"/>
      <c r="H429" s="441" t="s">
        <v>131</v>
      </c>
      <c r="I429" s="530">
        <f t="shared" si="7"/>
        <v>45873</v>
      </c>
      <c r="J429" s="468" t="s">
        <v>1004</v>
      </c>
      <c r="K429" s="333"/>
      <c r="L429" s="1793"/>
    </row>
    <row r="430" spans="1:12" s="21" customFormat="1" ht="26">
      <c r="A430" s="488" t="s">
        <v>4865</v>
      </c>
      <c r="B430" s="620" t="s">
        <v>4866</v>
      </c>
      <c r="C430" s="315" t="s">
        <v>1001</v>
      </c>
      <c r="D430" s="440" t="s">
        <v>131</v>
      </c>
      <c r="E430" s="538">
        <v>45796</v>
      </c>
      <c r="F430" s="453" t="s">
        <v>1004</v>
      </c>
      <c r="G430" s="454"/>
      <c r="H430" s="441" t="s">
        <v>131</v>
      </c>
      <c r="I430" s="530">
        <f t="shared" si="7"/>
        <v>45873</v>
      </c>
      <c r="J430" s="468" t="s">
        <v>1004</v>
      </c>
      <c r="K430" s="333"/>
      <c r="L430" s="1793"/>
    </row>
    <row r="431" spans="1:12" s="21" customFormat="1">
      <c r="A431" s="488" t="s">
        <v>4867</v>
      </c>
      <c r="B431" s="620" t="s">
        <v>4868</v>
      </c>
      <c r="C431" s="315" t="s">
        <v>1001</v>
      </c>
      <c r="D431" s="440" t="s">
        <v>131</v>
      </c>
      <c r="E431" s="538">
        <v>45796</v>
      </c>
      <c r="F431" s="453" t="s">
        <v>1004</v>
      </c>
      <c r="G431" s="454"/>
      <c r="H431" s="441" t="s">
        <v>131</v>
      </c>
      <c r="I431" s="530">
        <f t="shared" si="7"/>
        <v>45873</v>
      </c>
      <c r="J431" s="468" t="s">
        <v>1004</v>
      </c>
      <c r="K431" s="333"/>
      <c r="L431" s="1793"/>
    </row>
    <row r="432" spans="1:12" s="21" customFormat="1" ht="26">
      <c r="A432" s="488" t="s">
        <v>4869</v>
      </c>
      <c r="B432" s="620" t="s">
        <v>4870</v>
      </c>
      <c r="C432" s="315" t="s">
        <v>1001</v>
      </c>
      <c r="D432" s="440" t="s">
        <v>131</v>
      </c>
      <c r="E432" s="538">
        <v>45796</v>
      </c>
      <c r="F432" s="453" t="s">
        <v>1004</v>
      </c>
      <c r="G432" s="454"/>
      <c r="H432" s="441" t="s">
        <v>131</v>
      </c>
      <c r="I432" s="530">
        <f t="shared" si="7"/>
        <v>45873</v>
      </c>
      <c r="J432" s="468" t="s">
        <v>1004</v>
      </c>
      <c r="K432" s="333"/>
      <c r="L432" s="1793"/>
    </row>
    <row r="433" spans="1:12" s="21" customFormat="1" ht="26">
      <c r="A433" s="488" t="s">
        <v>4871</v>
      </c>
      <c r="B433" s="620" t="s">
        <v>4872</v>
      </c>
      <c r="C433" s="315" t="s">
        <v>1001</v>
      </c>
      <c r="D433" s="440" t="s">
        <v>131</v>
      </c>
      <c r="E433" s="538">
        <v>45796</v>
      </c>
      <c r="F433" s="453" t="s">
        <v>1004</v>
      </c>
      <c r="G433" s="454"/>
      <c r="H433" s="441" t="s">
        <v>131</v>
      </c>
      <c r="I433" s="530">
        <f t="shared" si="7"/>
        <v>45873</v>
      </c>
      <c r="J433" s="468" t="s">
        <v>1004</v>
      </c>
      <c r="K433" s="333"/>
      <c r="L433" s="1793"/>
    </row>
    <row r="434" spans="1:12" s="21" customFormat="1">
      <c r="A434" s="488" t="s">
        <v>10995</v>
      </c>
      <c r="B434" s="620" t="s">
        <v>10999</v>
      </c>
      <c r="C434" s="315" t="s">
        <v>10734</v>
      </c>
      <c r="D434" s="440" t="s">
        <v>131</v>
      </c>
      <c r="E434" s="538">
        <v>45886</v>
      </c>
      <c r="F434" s="453" t="s">
        <v>1004</v>
      </c>
      <c r="G434" s="454" t="s">
        <v>10984</v>
      </c>
      <c r="H434" s="441" t="s">
        <v>131</v>
      </c>
      <c r="I434" s="530">
        <f t="shared" si="7"/>
        <v>45873</v>
      </c>
      <c r="J434" s="468" t="s">
        <v>1004</v>
      </c>
      <c r="K434" s="333"/>
      <c r="L434" s="1793"/>
    </row>
    <row r="435" spans="1:12" s="21" customFormat="1" ht="26">
      <c r="A435" s="488" t="s">
        <v>10996</v>
      </c>
      <c r="B435" s="620" t="s">
        <v>11001</v>
      </c>
      <c r="C435" s="315" t="s">
        <v>10734</v>
      </c>
      <c r="D435" s="440" t="s">
        <v>131</v>
      </c>
      <c r="E435" s="538">
        <v>45886</v>
      </c>
      <c r="F435" s="453" t="s">
        <v>1004</v>
      </c>
      <c r="G435" s="454" t="s">
        <v>10984</v>
      </c>
      <c r="H435" s="441" t="s">
        <v>131</v>
      </c>
      <c r="I435" s="530">
        <f t="shared" si="7"/>
        <v>45873</v>
      </c>
      <c r="J435" s="468" t="s">
        <v>1004</v>
      </c>
      <c r="K435" s="333"/>
      <c r="L435" s="1793"/>
    </row>
    <row r="436" spans="1:12" s="21" customFormat="1" ht="26">
      <c r="A436" s="488" t="s">
        <v>10997</v>
      </c>
      <c r="B436" s="620" t="s">
        <v>11002</v>
      </c>
      <c r="C436" s="315" t="s">
        <v>10734</v>
      </c>
      <c r="D436" s="440" t="s">
        <v>131</v>
      </c>
      <c r="E436" s="538">
        <v>45886</v>
      </c>
      <c r="F436" s="453" t="s">
        <v>1004</v>
      </c>
      <c r="G436" s="454" t="s">
        <v>10984</v>
      </c>
      <c r="H436" s="441" t="s">
        <v>131</v>
      </c>
      <c r="I436" s="530">
        <f t="shared" si="7"/>
        <v>45873</v>
      </c>
      <c r="J436" s="468" t="s">
        <v>1004</v>
      </c>
      <c r="K436" s="333"/>
      <c r="L436" s="1793"/>
    </row>
    <row r="437" spans="1:12" s="21" customFormat="1" ht="26">
      <c r="A437" s="488" t="s">
        <v>10998</v>
      </c>
      <c r="B437" s="620" t="s">
        <v>11003</v>
      </c>
      <c r="C437" s="315" t="s">
        <v>10734</v>
      </c>
      <c r="D437" s="440" t="s">
        <v>131</v>
      </c>
      <c r="E437" s="538">
        <v>45886</v>
      </c>
      <c r="F437" s="453" t="s">
        <v>1004</v>
      </c>
      <c r="G437" s="454" t="s">
        <v>10984</v>
      </c>
      <c r="H437" s="441" t="s">
        <v>131</v>
      </c>
      <c r="I437" s="530">
        <f t="shared" si="7"/>
        <v>45873</v>
      </c>
      <c r="J437" s="468" t="s">
        <v>1004</v>
      </c>
      <c r="K437" s="333"/>
      <c r="L437" s="1793"/>
    </row>
    <row r="438" spans="1:12" s="21" customFormat="1" ht="26">
      <c r="A438" s="488" t="s">
        <v>11000</v>
      </c>
      <c r="B438" s="620" t="s">
        <v>11004</v>
      </c>
      <c r="C438" s="315" t="s">
        <v>10734</v>
      </c>
      <c r="D438" s="440" t="s">
        <v>131</v>
      </c>
      <c r="E438" s="538">
        <v>45886</v>
      </c>
      <c r="F438" s="453" t="s">
        <v>1004</v>
      </c>
      <c r="G438" s="454" t="s">
        <v>10984</v>
      </c>
      <c r="H438" s="441" t="s">
        <v>131</v>
      </c>
      <c r="I438" s="530">
        <f t="shared" si="7"/>
        <v>45873</v>
      </c>
      <c r="J438" s="468" t="s">
        <v>1004</v>
      </c>
      <c r="K438" s="333"/>
      <c r="L438" s="1793"/>
    </row>
    <row r="439" spans="1:12" s="21" customFormat="1" ht="26">
      <c r="A439" s="488" t="s">
        <v>11005</v>
      </c>
      <c r="B439" s="620" t="s">
        <v>11006</v>
      </c>
      <c r="C439" s="315" t="s">
        <v>10734</v>
      </c>
      <c r="D439" s="440" t="s">
        <v>131</v>
      </c>
      <c r="E439" s="538">
        <v>45886</v>
      </c>
      <c r="F439" s="453" t="s">
        <v>1004</v>
      </c>
      <c r="G439" s="454" t="s">
        <v>10984</v>
      </c>
      <c r="H439" s="441" t="s">
        <v>131</v>
      </c>
      <c r="I439" s="530">
        <f t="shared" si="7"/>
        <v>45873</v>
      </c>
      <c r="J439" s="468" t="s">
        <v>1004</v>
      </c>
      <c r="K439" s="333"/>
      <c r="L439" s="1793"/>
    </row>
    <row r="440" spans="1:12" s="21" customFormat="1" ht="39">
      <c r="A440" s="488" t="s">
        <v>11008</v>
      </c>
      <c r="B440" s="620" t="s">
        <v>11007</v>
      </c>
      <c r="C440" s="315" t="s">
        <v>10734</v>
      </c>
      <c r="D440" s="440" t="s">
        <v>131</v>
      </c>
      <c r="E440" s="538">
        <v>45886</v>
      </c>
      <c r="F440" s="453" t="s">
        <v>1004</v>
      </c>
      <c r="G440" s="454" t="s">
        <v>10984</v>
      </c>
      <c r="H440" s="441" t="s">
        <v>131</v>
      </c>
      <c r="I440" s="530">
        <f t="shared" si="7"/>
        <v>45873</v>
      </c>
      <c r="J440" s="468" t="s">
        <v>1004</v>
      </c>
      <c r="K440" s="333"/>
      <c r="L440" s="1793"/>
    </row>
    <row r="441" spans="1:12" s="21" customFormat="1" ht="26">
      <c r="A441" s="488" t="s">
        <v>11009</v>
      </c>
      <c r="B441" s="620" t="s">
        <v>11010</v>
      </c>
      <c r="C441" s="315" t="s">
        <v>10734</v>
      </c>
      <c r="D441" s="440" t="s">
        <v>131</v>
      </c>
      <c r="E441" s="538">
        <v>45886</v>
      </c>
      <c r="F441" s="453" t="s">
        <v>1004</v>
      </c>
      <c r="G441" s="454" t="s">
        <v>10984</v>
      </c>
      <c r="H441" s="441" t="s">
        <v>131</v>
      </c>
      <c r="I441" s="530">
        <f t="shared" si="7"/>
        <v>45873</v>
      </c>
      <c r="J441" s="468" t="s">
        <v>1004</v>
      </c>
      <c r="K441" s="333"/>
      <c r="L441" s="1793"/>
    </row>
    <row r="442" spans="1:12" s="21" customFormat="1" ht="39">
      <c r="A442" s="488" t="s">
        <v>11011</v>
      </c>
      <c r="B442" s="620" t="s">
        <v>11012</v>
      </c>
      <c r="C442" s="315" t="s">
        <v>10734</v>
      </c>
      <c r="D442" s="440" t="s">
        <v>131</v>
      </c>
      <c r="E442" s="538">
        <v>45886</v>
      </c>
      <c r="F442" s="453" t="s">
        <v>1004</v>
      </c>
      <c r="G442" s="454" t="s">
        <v>10984</v>
      </c>
      <c r="H442" s="441" t="s">
        <v>131</v>
      </c>
      <c r="I442" s="530">
        <f t="shared" si="7"/>
        <v>45873</v>
      </c>
      <c r="J442" s="468" t="s">
        <v>1004</v>
      </c>
      <c r="K442" s="333"/>
      <c r="L442" s="1793"/>
    </row>
    <row r="443" spans="1:12" s="21" customFormat="1" ht="39">
      <c r="A443" s="488" t="s">
        <v>11013</v>
      </c>
      <c r="B443" s="620" t="s">
        <v>11014</v>
      </c>
      <c r="C443" s="315" t="s">
        <v>10734</v>
      </c>
      <c r="D443" s="440" t="s">
        <v>131</v>
      </c>
      <c r="E443" s="538">
        <v>45886</v>
      </c>
      <c r="F443" s="453" t="s">
        <v>1004</v>
      </c>
      <c r="G443" s="454" t="s">
        <v>10984</v>
      </c>
      <c r="H443" s="441" t="s">
        <v>131</v>
      </c>
      <c r="I443" s="530">
        <f t="shared" si="7"/>
        <v>45873</v>
      </c>
      <c r="J443" s="468" t="s">
        <v>1004</v>
      </c>
      <c r="K443" s="333"/>
      <c r="L443" s="1793"/>
    </row>
    <row r="444" spans="1:12" s="21" customFormat="1" ht="39">
      <c r="A444" s="488" t="s">
        <v>11015</v>
      </c>
      <c r="B444" s="620" t="s">
        <v>11016</v>
      </c>
      <c r="C444" s="315" t="s">
        <v>10734</v>
      </c>
      <c r="D444" s="440" t="s">
        <v>131</v>
      </c>
      <c r="E444" s="538">
        <v>45886</v>
      </c>
      <c r="F444" s="453" t="s">
        <v>1004</v>
      </c>
      <c r="G444" s="454" t="s">
        <v>10984</v>
      </c>
      <c r="H444" s="441" t="s">
        <v>131</v>
      </c>
      <c r="I444" s="530">
        <f t="shared" si="7"/>
        <v>45873</v>
      </c>
      <c r="J444" s="468" t="s">
        <v>1004</v>
      </c>
      <c r="K444" s="333"/>
      <c r="L444" s="1793"/>
    </row>
    <row r="445" spans="1:12" s="21" customFormat="1" ht="39">
      <c r="A445" s="488" t="s">
        <v>11017</v>
      </c>
      <c r="B445" s="620" t="s">
        <v>11018</v>
      </c>
      <c r="C445" s="315" t="s">
        <v>10734</v>
      </c>
      <c r="D445" s="440" t="s">
        <v>131</v>
      </c>
      <c r="E445" s="538">
        <v>45886</v>
      </c>
      <c r="F445" s="453" t="s">
        <v>1004</v>
      </c>
      <c r="G445" s="454" t="s">
        <v>10984</v>
      </c>
      <c r="H445" s="441" t="s">
        <v>131</v>
      </c>
      <c r="I445" s="530">
        <f t="shared" si="7"/>
        <v>45873</v>
      </c>
      <c r="J445" s="468" t="s">
        <v>1004</v>
      </c>
      <c r="K445" s="333"/>
      <c r="L445" s="1793"/>
    </row>
    <row r="446" spans="1:12" s="21" customFormat="1" ht="39">
      <c r="A446" s="488" t="s">
        <v>11019</v>
      </c>
      <c r="B446" s="620" t="s">
        <v>11021</v>
      </c>
      <c r="C446" s="315" t="s">
        <v>10734</v>
      </c>
      <c r="D446" s="440" t="s">
        <v>131</v>
      </c>
      <c r="E446" s="538">
        <v>45886</v>
      </c>
      <c r="F446" s="453" t="s">
        <v>1004</v>
      </c>
      <c r="G446" s="454" t="s">
        <v>10984</v>
      </c>
      <c r="H446" s="441" t="s">
        <v>131</v>
      </c>
      <c r="I446" s="530">
        <f t="shared" si="7"/>
        <v>45873</v>
      </c>
      <c r="J446" s="468" t="s">
        <v>1004</v>
      </c>
      <c r="K446" s="333"/>
      <c r="L446" s="1793"/>
    </row>
    <row r="447" spans="1:12" s="21" customFormat="1" ht="39">
      <c r="A447" s="488" t="s">
        <v>11020</v>
      </c>
      <c r="B447" s="620" t="s">
        <v>11024</v>
      </c>
      <c r="C447" s="315" t="s">
        <v>10734</v>
      </c>
      <c r="D447" s="440" t="s">
        <v>131</v>
      </c>
      <c r="E447" s="538">
        <v>45886</v>
      </c>
      <c r="F447" s="453" t="s">
        <v>1004</v>
      </c>
      <c r="G447" s="454" t="s">
        <v>10984</v>
      </c>
      <c r="H447" s="441" t="s">
        <v>131</v>
      </c>
      <c r="I447" s="530">
        <f t="shared" si="7"/>
        <v>45873</v>
      </c>
      <c r="J447" s="468" t="s">
        <v>1004</v>
      </c>
      <c r="K447" s="333"/>
      <c r="L447" s="1793"/>
    </row>
    <row r="448" spans="1:12" s="21" customFormat="1" ht="26">
      <c r="A448" s="488" t="s">
        <v>11025</v>
      </c>
      <c r="B448" s="620" t="s">
        <v>11026</v>
      </c>
      <c r="C448" s="315" t="s">
        <v>10734</v>
      </c>
      <c r="D448" s="440" t="s">
        <v>131</v>
      </c>
      <c r="E448" s="538">
        <v>45886</v>
      </c>
      <c r="F448" s="453" t="s">
        <v>1004</v>
      </c>
      <c r="G448" s="454" t="s">
        <v>10984</v>
      </c>
      <c r="H448" s="441" t="s">
        <v>131</v>
      </c>
      <c r="I448" s="530">
        <f t="shared" si="7"/>
        <v>45873</v>
      </c>
      <c r="J448" s="468" t="s">
        <v>1004</v>
      </c>
      <c r="K448" s="333"/>
      <c r="L448" s="1793"/>
    </row>
    <row r="449" spans="1:12" s="21" customFormat="1" ht="26">
      <c r="A449" s="488" t="s">
        <v>11028</v>
      </c>
      <c r="B449" s="620" t="s">
        <v>11909</v>
      </c>
      <c r="C449" s="1694" t="s">
        <v>11368</v>
      </c>
      <c r="D449" s="440" t="s">
        <v>131</v>
      </c>
      <c r="E449" s="538">
        <v>45886</v>
      </c>
      <c r="F449" s="453" t="s">
        <v>1004</v>
      </c>
      <c r="G449" s="454" t="s">
        <v>10984</v>
      </c>
      <c r="H449" s="1467" t="s">
        <v>697</v>
      </c>
      <c r="I449" s="530">
        <f t="shared" si="7"/>
        <v>45873</v>
      </c>
      <c r="J449" s="1468" t="s">
        <v>698</v>
      </c>
      <c r="K449" s="333" t="s">
        <v>11899</v>
      </c>
      <c r="L449" s="1793"/>
    </row>
    <row r="450" spans="1:12" s="21" customFormat="1" ht="26">
      <c r="A450" s="488" t="s">
        <v>11029</v>
      </c>
      <c r="B450" s="620" t="s">
        <v>11031</v>
      </c>
      <c r="C450" s="1694" t="s">
        <v>11368</v>
      </c>
      <c r="D450" s="440" t="s">
        <v>131</v>
      </c>
      <c r="E450" s="538">
        <v>45886</v>
      </c>
      <c r="F450" s="453" t="s">
        <v>1004</v>
      </c>
      <c r="G450" s="454" t="s">
        <v>10984</v>
      </c>
      <c r="H450" s="1467" t="s">
        <v>697</v>
      </c>
      <c r="I450" s="530">
        <f t="shared" si="7"/>
        <v>45873</v>
      </c>
      <c r="J450" s="1468" t="s">
        <v>698</v>
      </c>
      <c r="K450" s="333" t="s">
        <v>11899</v>
      </c>
      <c r="L450" s="1793"/>
    </row>
    <row r="451" spans="1:12" s="21" customFormat="1">
      <c r="A451" s="488" t="s">
        <v>4873</v>
      </c>
      <c r="B451" s="419" t="s">
        <v>4874</v>
      </c>
      <c r="C451" s="315"/>
      <c r="D451" s="440" t="s">
        <v>131</v>
      </c>
      <c r="E451" s="538">
        <v>45796</v>
      </c>
      <c r="F451" s="453" t="s">
        <v>2566</v>
      </c>
      <c r="G451" s="452"/>
      <c r="H451" s="441" t="s">
        <v>131</v>
      </c>
      <c r="I451" s="530">
        <f t="shared" si="7"/>
        <v>45873</v>
      </c>
      <c r="J451" s="329" t="s">
        <v>2566</v>
      </c>
      <c r="K451" s="333"/>
      <c r="L451" s="1793"/>
    </row>
    <row r="452" spans="1:12" s="21" customFormat="1">
      <c r="A452" s="488" t="s">
        <v>4875</v>
      </c>
      <c r="B452" s="626" t="s">
        <v>4876</v>
      </c>
      <c r="C452" s="455" t="s">
        <v>1205</v>
      </c>
      <c r="D452" s="440" t="s">
        <v>131</v>
      </c>
      <c r="E452" s="538">
        <v>45796</v>
      </c>
      <c r="F452" s="453" t="s">
        <v>2566</v>
      </c>
      <c r="G452" s="452"/>
      <c r="H452" s="441" t="s">
        <v>131</v>
      </c>
      <c r="I452" s="530">
        <f t="shared" si="7"/>
        <v>45873</v>
      </c>
      <c r="J452" s="329" t="s">
        <v>2566</v>
      </c>
      <c r="K452" s="333"/>
      <c r="L452" s="1793"/>
    </row>
    <row r="453" spans="1:12" s="21" customFormat="1">
      <c r="A453" s="488" t="s">
        <v>4877</v>
      </c>
      <c r="B453" s="626" t="s">
        <v>4878</v>
      </c>
      <c r="C453" s="455"/>
      <c r="D453" s="440" t="s">
        <v>131</v>
      </c>
      <c r="E453" s="538">
        <v>45796</v>
      </c>
      <c r="F453" s="453" t="s">
        <v>2566</v>
      </c>
      <c r="G453" s="452"/>
      <c r="H453" s="441" t="s">
        <v>131</v>
      </c>
      <c r="I453" s="530">
        <f t="shared" si="7"/>
        <v>45873</v>
      </c>
      <c r="J453" s="329" t="s">
        <v>2566</v>
      </c>
      <c r="K453" s="333"/>
      <c r="L453" s="1793"/>
    </row>
    <row r="454" spans="1:12" s="21" customFormat="1">
      <c r="A454" s="488" t="s">
        <v>4879</v>
      </c>
      <c r="B454" s="626" t="s">
        <v>4880</v>
      </c>
      <c r="C454" s="455"/>
      <c r="D454" s="440" t="s">
        <v>131</v>
      </c>
      <c r="E454" s="538">
        <v>45796</v>
      </c>
      <c r="F454" s="453" t="s">
        <v>2566</v>
      </c>
      <c r="G454" s="452"/>
      <c r="H454" s="441" t="s">
        <v>131</v>
      </c>
      <c r="I454" s="530">
        <f t="shared" si="7"/>
        <v>45873</v>
      </c>
      <c r="J454" s="329" t="s">
        <v>2566</v>
      </c>
      <c r="K454" s="333"/>
      <c r="L454" s="1793"/>
    </row>
    <row r="455" spans="1:12" s="21" customFormat="1">
      <c r="A455" s="488" t="s">
        <v>4881</v>
      </c>
      <c r="B455" s="626" t="s">
        <v>4499</v>
      </c>
      <c r="C455" s="390"/>
      <c r="D455" s="440" t="s">
        <v>131</v>
      </c>
      <c r="E455" s="538">
        <v>45796</v>
      </c>
      <c r="F455" s="453" t="s">
        <v>2566</v>
      </c>
      <c r="G455" s="452"/>
      <c r="H455" s="441" t="s">
        <v>131</v>
      </c>
      <c r="I455" s="530">
        <f t="shared" si="7"/>
        <v>45873</v>
      </c>
      <c r="J455" s="329" t="s">
        <v>2566</v>
      </c>
      <c r="K455" s="333"/>
      <c r="L455" s="1793"/>
    </row>
    <row r="456" spans="1:12" s="21" customFormat="1">
      <c r="A456" s="488" t="s">
        <v>4882</v>
      </c>
      <c r="B456" s="626" t="s">
        <v>10843</v>
      </c>
      <c r="C456" s="455"/>
      <c r="D456" s="440" t="s">
        <v>131</v>
      </c>
      <c r="E456" s="538">
        <v>45796</v>
      </c>
      <c r="F456" s="453" t="s">
        <v>2566</v>
      </c>
      <c r="G456" s="452"/>
      <c r="H456" s="441" t="s">
        <v>131</v>
      </c>
      <c r="I456" s="530">
        <f t="shared" si="7"/>
        <v>45873</v>
      </c>
      <c r="J456" s="329" t="s">
        <v>2566</v>
      </c>
      <c r="K456" s="333"/>
      <c r="L456" s="1793"/>
    </row>
    <row r="457" spans="1:12" s="21" customFormat="1">
      <c r="A457" s="488" t="s">
        <v>4883</v>
      </c>
      <c r="B457" s="626" t="s">
        <v>4884</v>
      </c>
      <c r="C457" s="455" t="s">
        <v>1205</v>
      </c>
      <c r="D457" s="440" t="s">
        <v>131</v>
      </c>
      <c r="E457" s="538">
        <v>45796</v>
      </c>
      <c r="F457" s="453" t="s">
        <v>2566</v>
      </c>
      <c r="G457" s="452"/>
      <c r="H457" s="441" t="s">
        <v>131</v>
      </c>
      <c r="I457" s="530">
        <f t="shared" si="7"/>
        <v>45873</v>
      </c>
      <c r="J457" s="329" t="s">
        <v>2566</v>
      </c>
      <c r="K457" s="333"/>
      <c r="L457" s="1793"/>
    </row>
    <row r="458" spans="1:12" s="6" customFormat="1" ht="26">
      <c r="A458" s="488" t="s">
        <v>4885</v>
      </c>
      <c r="B458" s="626" t="s">
        <v>4503</v>
      </c>
      <c r="C458" s="315" t="s">
        <v>1100</v>
      </c>
      <c r="D458" s="440" t="s">
        <v>131</v>
      </c>
      <c r="E458" s="538">
        <v>45796</v>
      </c>
      <c r="F458" s="453" t="s">
        <v>2566</v>
      </c>
      <c r="G458" s="452"/>
      <c r="H458" s="441" t="s">
        <v>131</v>
      </c>
      <c r="I458" s="530">
        <f t="shared" si="7"/>
        <v>45873</v>
      </c>
      <c r="J458" s="329" t="s">
        <v>2566</v>
      </c>
      <c r="K458" s="333"/>
      <c r="L458" s="1794"/>
    </row>
    <row r="459" spans="1:12" s="6" customFormat="1" ht="26">
      <c r="A459" s="488" t="s">
        <v>4886</v>
      </c>
      <c r="B459" s="626" t="s">
        <v>4505</v>
      </c>
      <c r="C459" s="315" t="s">
        <v>1100</v>
      </c>
      <c r="D459" s="440" t="s">
        <v>131</v>
      </c>
      <c r="E459" s="538">
        <v>45796</v>
      </c>
      <c r="F459" s="453" t="s">
        <v>2566</v>
      </c>
      <c r="G459" s="452"/>
      <c r="H459" s="441" t="s">
        <v>131</v>
      </c>
      <c r="I459" s="530">
        <f t="shared" si="7"/>
        <v>45873</v>
      </c>
      <c r="J459" s="329" t="s">
        <v>2566</v>
      </c>
      <c r="K459" s="333"/>
      <c r="L459" s="1794"/>
    </row>
    <row r="460" spans="1:12" s="6" customFormat="1" ht="26">
      <c r="A460" s="488" t="s">
        <v>4887</v>
      </c>
      <c r="B460" s="626" t="s">
        <v>4507</v>
      </c>
      <c r="C460" s="315" t="s">
        <v>1100</v>
      </c>
      <c r="D460" s="440" t="s">
        <v>131</v>
      </c>
      <c r="E460" s="538">
        <v>45796</v>
      </c>
      <c r="F460" s="453" t="s">
        <v>2566</v>
      </c>
      <c r="G460" s="452"/>
      <c r="H460" s="441" t="s">
        <v>131</v>
      </c>
      <c r="I460" s="530">
        <f t="shared" si="7"/>
        <v>45873</v>
      </c>
      <c r="J460" s="329" t="s">
        <v>2566</v>
      </c>
      <c r="K460" s="333"/>
      <c r="L460" s="1794"/>
    </row>
    <row r="461" spans="1:12" s="21" customFormat="1">
      <c r="A461" s="488" t="s">
        <v>4888</v>
      </c>
      <c r="B461" s="626" t="s">
        <v>4889</v>
      </c>
      <c r="C461" s="315" t="s">
        <v>10734</v>
      </c>
      <c r="D461" s="440" t="s">
        <v>131</v>
      </c>
      <c r="E461" s="538">
        <v>45796</v>
      </c>
      <c r="F461" s="453" t="s">
        <v>1004</v>
      </c>
      <c r="G461" s="454" t="s">
        <v>10981</v>
      </c>
      <c r="H461" s="441" t="s">
        <v>131</v>
      </c>
      <c r="I461" s="530">
        <f t="shared" si="7"/>
        <v>45873</v>
      </c>
      <c r="J461" s="438" t="s">
        <v>1004</v>
      </c>
      <c r="K461" s="333"/>
      <c r="L461" s="1793"/>
    </row>
    <row r="462" spans="1:12" s="21" customFormat="1">
      <c r="A462" s="488" t="s">
        <v>4890</v>
      </c>
      <c r="B462" s="626" t="s">
        <v>4511</v>
      </c>
      <c r="C462" s="315" t="s">
        <v>983</v>
      </c>
      <c r="D462" s="440" t="s">
        <v>131</v>
      </c>
      <c r="E462" s="538">
        <v>45796</v>
      </c>
      <c r="F462" s="453" t="s">
        <v>2566</v>
      </c>
      <c r="G462" s="454"/>
      <c r="H462" s="441" t="s">
        <v>131</v>
      </c>
      <c r="I462" s="530">
        <f t="shared" ref="I462:I525" si="9">$B$4+90</f>
        <v>45873</v>
      </c>
      <c r="J462" s="438" t="s">
        <v>2566</v>
      </c>
      <c r="K462" s="333"/>
      <c r="L462" s="1793"/>
    </row>
    <row r="463" spans="1:12" s="21" customFormat="1">
      <c r="A463" s="489" t="s">
        <v>4891</v>
      </c>
      <c r="B463" s="620" t="s">
        <v>4513</v>
      </c>
      <c r="C463" s="703" t="s">
        <v>983</v>
      </c>
      <c r="D463" s="440" t="s">
        <v>131</v>
      </c>
      <c r="E463" s="538">
        <v>45796</v>
      </c>
      <c r="F463" s="453" t="s">
        <v>2566</v>
      </c>
      <c r="G463" s="454"/>
      <c r="H463" s="441" t="s">
        <v>131</v>
      </c>
      <c r="I463" s="530">
        <f t="shared" si="9"/>
        <v>45873</v>
      </c>
      <c r="J463" s="438" t="s">
        <v>2566</v>
      </c>
      <c r="K463" s="333"/>
      <c r="L463" s="1793"/>
    </row>
    <row r="464" spans="1:12" s="21" customFormat="1">
      <c r="A464" s="419" t="s">
        <v>4892</v>
      </c>
      <c r="B464" s="419" t="s">
        <v>4515</v>
      </c>
      <c r="C464" s="703" t="s">
        <v>983</v>
      </c>
      <c r="D464" s="440" t="s">
        <v>131</v>
      </c>
      <c r="E464" s="538">
        <v>45796</v>
      </c>
      <c r="F464" s="453" t="s">
        <v>2566</v>
      </c>
      <c r="G464" s="454"/>
      <c r="H464" s="441" t="s">
        <v>131</v>
      </c>
      <c r="I464" s="530">
        <f t="shared" si="9"/>
        <v>45873</v>
      </c>
      <c r="J464" s="438" t="s">
        <v>2566</v>
      </c>
      <c r="K464" s="333"/>
      <c r="L464" s="1793"/>
    </row>
    <row r="465" spans="1:12" s="21" customFormat="1">
      <c r="A465" s="488" t="s">
        <v>4893</v>
      </c>
      <c r="B465" s="626" t="s">
        <v>4517</v>
      </c>
      <c r="C465" s="703" t="s">
        <v>983</v>
      </c>
      <c r="D465" s="440" t="s">
        <v>131</v>
      </c>
      <c r="E465" s="538">
        <v>45796</v>
      </c>
      <c r="F465" s="453" t="s">
        <v>2566</v>
      </c>
      <c r="G465" s="454"/>
      <c r="H465" s="441" t="s">
        <v>131</v>
      </c>
      <c r="I465" s="530">
        <f t="shared" si="9"/>
        <v>45873</v>
      </c>
      <c r="J465" s="438" t="s">
        <v>2566</v>
      </c>
      <c r="K465" s="333"/>
      <c r="L465" s="1793"/>
    </row>
    <row r="466" spans="1:12" s="21" customFormat="1" ht="26">
      <c r="A466" s="488" t="s">
        <v>4894</v>
      </c>
      <c r="B466" s="626" t="s">
        <v>4895</v>
      </c>
      <c r="C466" s="703" t="s">
        <v>983</v>
      </c>
      <c r="D466" s="440" t="s">
        <v>131</v>
      </c>
      <c r="E466" s="538">
        <v>45796</v>
      </c>
      <c r="F466" s="453" t="s">
        <v>2566</v>
      </c>
      <c r="G466" s="454"/>
      <c r="H466" s="441" t="s">
        <v>131</v>
      </c>
      <c r="I466" s="530">
        <f t="shared" si="9"/>
        <v>45873</v>
      </c>
      <c r="J466" s="438" t="s">
        <v>2566</v>
      </c>
      <c r="K466" s="333"/>
      <c r="L466" s="1793"/>
    </row>
    <row r="467" spans="1:12" s="21" customFormat="1" ht="26">
      <c r="A467" s="488" t="s">
        <v>4896</v>
      </c>
      <c r="B467" s="626" t="s">
        <v>4897</v>
      </c>
      <c r="C467" s="703" t="s">
        <v>983</v>
      </c>
      <c r="D467" s="440" t="s">
        <v>131</v>
      </c>
      <c r="E467" s="538">
        <v>45796</v>
      </c>
      <c r="F467" s="453" t="s">
        <v>2566</v>
      </c>
      <c r="G467" s="454"/>
      <c r="H467" s="441" t="s">
        <v>131</v>
      </c>
      <c r="I467" s="530">
        <f t="shared" si="9"/>
        <v>45873</v>
      </c>
      <c r="J467" s="438" t="s">
        <v>2566</v>
      </c>
      <c r="K467" s="333"/>
      <c r="L467" s="1793"/>
    </row>
    <row r="468" spans="1:12" s="21" customFormat="1" ht="26">
      <c r="A468" s="488" t="s">
        <v>4898</v>
      </c>
      <c r="B468" s="626" t="s">
        <v>4899</v>
      </c>
      <c r="C468" s="703" t="s">
        <v>983</v>
      </c>
      <c r="D468" s="440" t="s">
        <v>131</v>
      </c>
      <c r="E468" s="538">
        <v>45796</v>
      </c>
      <c r="F468" s="453" t="s">
        <v>2566</v>
      </c>
      <c r="G468" s="454"/>
      <c r="H468" s="441" t="s">
        <v>131</v>
      </c>
      <c r="I468" s="530">
        <f t="shared" si="9"/>
        <v>45873</v>
      </c>
      <c r="J468" s="438" t="s">
        <v>2566</v>
      </c>
      <c r="K468" s="333"/>
      <c r="L468" s="1793"/>
    </row>
    <row r="469" spans="1:12" s="21" customFormat="1" ht="26">
      <c r="A469" s="488" t="s">
        <v>4900</v>
      </c>
      <c r="B469" s="626" t="s">
        <v>4901</v>
      </c>
      <c r="C469" s="703" t="s">
        <v>983</v>
      </c>
      <c r="D469" s="440" t="s">
        <v>131</v>
      </c>
      <c r="E469" s="538">
        <v>45796</v>
      </c>
      <c r="F469" s="453" t="s">
        <v>2566</v>
      </c>
      <c r="G469" s="454"/>
      <c r="H469" s="441" t="s">
        <v>131</v>
      </c>
      <c r="I469" s="530">
        <f t="shared" si="9"/>
        <v>45873</v>
      </c>
      <c r="J469" s="438" t="s">
        <v>2566</v>
      </c>
      <c r="K469" s="333"/>
      <c r="L469" s="1793"/>
    </row>
    <row r="470" spans="1:12" s="21" customFormat="1" ht="26">
      <c r="A470" s="488" t="s">
        <v>4902</v>
      </c>
      <c r="B470" s="626" t="s">
        <v>4903</v>
      </c>
      <c r="C470" s="703" t="s">
        <v>983</v>
      </c>
      <c r="D470" s="440" t="s">
        <v>131</v>
      </c>
      <c r="E470" s="538">
        <v>45796</v>
      </c>
      <c r="F470" s="453" t="s">
        <v>2566</v>
      </c>
      <c r="G470" s="454"/>
      <c r="H470" s="441" t="s">
        <v>131</v>
      </c>
      <c r="I470" s="530">
        <f t="shared" si="9"/>
        <v>45873</v>
      </c>
      <c r="J470" s="438" t="s">
        <v>2566</v>
      </c>
      <c r="K470" s="333"/>
      <c r="L470" s="1793"/>
    </row>
    <row r="471" spans="1:12" s="21" customFormat="1" ht="26">
      <c r="A471" s="488" t="s">
        <v>4904</v>
      </c>
      <c r="B471" s="626" t="s">
        <v>4905</v>
      </c>
      <c r="C471" s="703" t="s">
        <v>983</v>
      </c>
      <c r="D471" s="440" t="s">
        <v>131</v>
      </c>
      <c r="E471" s="538">
        <v>45796</v>
      </c>
      <c r="F471" s="453" t="s">
        <v>2566</v>
      </c>
      <c r="G471" s="454"/>
      <c r="H471" s="441" t="s">
        <v>131</v>
      </c>
      <c r="I471" s="530">
        <f t="shared" si="9"/>
        <v>45873</v>
      </c>
      <c r="J471" s="438" t="s">
        <v>2566</v>
      </c>
      <c r="K471" s="333"/>
      <c r="L471" s="1793"/>
    </row>
    <row r="472" spans="1:12" s="21" customFormat="1" ht="26">
      <c r="A472" s="488" t="s">
        <v>4906</v>
      </c>
      <c r="B472" s="626" t="s">
        <v>4907</v>
      </c>
      <c r="C472" s="703" t="s">
        <v>983</v>
      </c>
      <c r="D472" s="440" t="s">
        <v>131</v>
      </c>
      <c r="E472" s="538">
        <v>45796</v>
      </c>
      <c r="F472" s="453" t="s">
        <v>2566</v>
      </c>
      <c r="G472" s="454"/>
      <c r="H472" s="441" t="s">
        <v>131</v>
      </c>
      <c r="I472" s="530">
        <f t="shared" si="9"/>
        <v>45873</v>
      </c>
      <c r="J472" s="438" t="s">
        <v>2566</v>
      </c>
      <c r="K472" s="333"/>
      <c r="L472" s="1793"/>
    </row>
    <row r="473" spans="1:12" s="21" customFormat="1" ht="26">
      <c r="A473" s="488" t="s">
        <v>4908</v>
      </c>
      <c r="B473" s="626" t="s">
        <v>4909</v>
      </c>
      <c r="C473" s="703" t="s">
        <v>983</v>
      </c>
      <c r="D473" s="440" t="s">
        <v>131</v>
      </c>
      <c r="E473" s="538">
        <v>45796</v>
      </c>
      <c r="F473" s="453" t="s">
        <v>2566</v>
      </c>
      <c r="G473" s="454"/>
      <c r="H473" s="441" t="s">
        <v>131</v>
      </c>
      <c r="I473" s="530">
        <f t="shared" si="9"/>
        <v>45873</v>
      </c>
      <c r="J473" s="438" t="s">
        <v>2566</v>
      </c>
      <c r="K473" s="333"/>
      <c r="L473" s="1793"/>
    </row>
    <row r="474" spans="1:12" s="21" customFormat="1" ht="26">
      <c r="A474" s="488" t="s">
        <v>4910</v>
      </c>
      <c r="B474" s="626" t="s">
        <v>4911</v>
      </c>
      <c r="C474" s="703" t="s">
        <v>983</v>
      </c>
      <c r="D474" s="440" t="s">
        <v>131</v>
      </c>
      <c r="E474" s="538">
        <v>45796</v>
      </c>
      <c r="F474" s="453" t="s">
        <v>2566</v>
      </c>
      <c r="G474" s="454"/>
      <c r="H474" s="441" t="s">
        <v>131</v>
      </c>
      <c r="I474" s="530">
        <f t="shared" si="9"/>
        <v>45873</v>
      </c>
      <c r="J474" s="438" t="s">
        <v>2566</v>
      </c>
      <c r="K474" s="333"/>
      <c r="L474" s="1793"/>
    </row>
    <row r="475" spans="1:12" s="21" customFormat="1">
      <c r="A475" s="612" t="s">
        <v>4912</v>
      </c>
      <c r="B475" s="626" t="s">
        <v>4913</v>
      </c>
      <c r="C475" s="455"/>
      <c r="D475" s="440" t="s">
        <v>131</v>
      </c>
      <c r="E475" s="538">
        <v>45796</v>
      </c>
      <c r="F475" s="453" t="s">
        <v>2566</v>
      </c>
      <c r="G475" s="452"/>
      <c r="H475" s="441" t="s">
        <v>131</v>
      </c>
      <c r="I475" s="530">
        <f t="shared" si="9"/>
        <v>45873</v>
      </c>
      <c r="J475" s="329" t="s">
        <v>2566</v>
      </c>
      <c r="K475" s="333"/>
      <c r="L475" s="1793"/>
    </row>
    <row r="476" spans="1:12" s="21" customFormat="1">
      <c r="A476" s="488" t="s">
        <v>4914</v>
      </c>
      <c r="B476" s="626" t="s">
        <v>4915</v>
      </c>
      <c r="C476" s="455" t="s">
        <v>1205</v>
      </c>
      <c r="D476" s="440" t="s">
        <v>131</v>
      </c>
      <c r="E476" s="538">
        <v>45796</v>
      </c>
      <c r="F476" s="453" t="s">
        <v>2566</v>
      </c>
      <c r="G476" s="452"/>
      <c r="H476" s="441" t="s">
        <v>131</v>
      </c>
      <c r="I476" s="530">
        <f t="shared" si="9"/>
        <v>45873</v>
      </c>
      <c r="J476" s="329" t="s">
        <v>2566</v>
      </c>
      <c r="K476" s="333"/>
      <c r="L476" s="1793"/>
    </row>
    <row r="477" spans="1:12" s="21" customFormat="1">
      <c r="A477" s="488" t="s">
        <v>4916</v>
      </c>
      <c r="B477" s="626" t="s">
        <v>4917</v>
      </c>
      <c r="C477" s="455" t="s">
        <v>1135</v>
      </c>
      <c r="D477" s="440" t="s">
        <v>131</v>
      </c>
      <c r="E477" s="538">
        <v>45796</v>
      </c>
      <c r="F477" s="453" t="s">
        <v>2566</v>
      </c>
      <c r="G477" s="452"/>
      <c r="H477" s="441" t="s">
        <v>131</v>
      </c>
      <c r="I477" s="530">
        <f t="shared" si="9"/>
        <v>45873</v>
      </c>
      <c r="J477" s="329" t="s">
        <v>2566</v>
      </c>
      <c r="K477" s="333"/>
      <c r="L477" s="1793"/>
    </row>
    <row r="478" spans="1:12" s="21" customFormat="1">
      <c r="A478" s="488" t="s">
        <v>4918</v>
      </c>
      <c r="B478" s="626" t="s">
        <v>4919</v>
      </c>
      <c r="C478" s="455"/>
      <c r="D478" s="440" t="s">
        <v>131</v>
      </c>
      <c r="E478" s="538">
        <v>45796</v>
      </c>
      <c r="F478" s="453" t="s">
        <v>2566</v>
      </c>
      <c r="G478" s="452"/>
      <c r="H478" s="441" t="s">
        <v>131</v>
      </c>
      <c r="I478" s="530">
        <f t="shared" si="9"/>
        <v>45873</v>
      </c>
      <c r="J478" s="329" t="s">
        <v>2566</v>
      </c>
      <c r="K478" s="333"/>
      <c r="L478" s="1793"/>
    </row>
    <row r="479" spans="1:12" s="21" customFormat="1">
      <c r="A479" s="488" t="s">
        <v>4920</v>
      </c>
      <c r="B479" s="626" t="s">
        <v>4921</v>
      </c>
      <c r="C479" s="1694" t="s">
        <v>11368</v>
      </c>
      <c r="D479" s="440" t="s">
        <v>131</v>
      </c>
      <c r="E479" s="538">
        <v>45796</v>
      </c>
      <c r="F479" s="453" t="s">
        <v>2566</v>
      </c>
      <c r="G479" s="452"/>
      <c r="H479" s="441" t="s">
        <v>131</v>
      </c>
      <c r="I479" s="530">
        <f t="shared" si="9"/>
        <v>45873</v>
      </c>
      <c r="J479" s="1134" t="s">
        <v>1004</v>
      </c>
      <c r="K479" s="333" t="s">
        <v>11887</v>
      </c>
      <c r="L479" s="1793"/>
    </row>
    <row r="480" spans="1:12" s="21" customFormat="1">
      <c r="A480" s="488" t="s">
        <v>4922</v>
      </c>
      <c r="B480" s="419" t="s">
        <v>4923</v>
      </c>
      <c r="C480" s="390"/>
      <c r="D480" s="440" t="s">
        <v>131</v>
      </c>
      <c r="E480" s="538">
        <v>45796</v>
      </c>
      <c r="F480" s="453" t="s">
        <v>2566</v>
      </c>
      <c r="G480" s="454"/>
      <c r="H480" s="441" t="s">
        <v>131</v>
      </c>
      <c r="I480" s="530">
        <f t="shared" si="9"/>
        <v>45873</v>
      </c>
      <c r="J480" s="329" t="s">
        <v>2566</v>
      </c>
      <c r="K480" s="333"/>
      <c r="L480" s="1793"/>
    </row>
    <row r="481" spans="1:12" s="21" customFormat="1">
      <c r="A481" s="488" t="s">
        <v>4924</v>
      </c>
      <c r="B481" s="419" t="s">
        <v>4925</v>
      </c>
      <c r="C481" s="390"/>
      <c r="D481" s="440" t="s">
        <v>131</v>
      </c>
      <c r="E481" s="538">
        <v>45796</v>
      </c>
      <c r="F481" s="453" t="s">
        <v>2566</v>
      </c>
      <c r="G481" s="454"/>
      <c r="H481" s="441" t="s">
        <v>131</v>
      </c>
      <c r="I481" s="530">
        <f t="shared" si="9"/>
        <v>45873</v>
      </c>
      <c r="J481" s="329" t="s">
        <v>2566</v>
      </c>
      <c r="K481" s="333"/>
      <c r="L481" s="1793"/>
    </row>
    <row r="482" spans="1:12" s="21" customFormat="1">
      <c r="A482" s="488" t="s">
        <v>4926</v>
      </c>
      <c r="B482" s="419" t="s">
        <v>4927</v>
      </c>
      <c r="C482" s="390"/>
      <c r="D482" s="440" t="s">
        <v>131</v>
      </c>
      <c r="E482" s="538">
        <v>45796</v>
      </c>
      <c r="F482" s="453" t="s">
        <v>2566</v>
      </c>
      <c r="G482" s="454"/>
      <c r="H482" s="441" t="s">
        <v>131</v>
      </c>
      <c r="I482" s="530">
        <f t="shared" si="9"/>
        <v>45873</v>
      </c>
      <c r="J482" s="329" t="s">
        <v>2566</v>
      </c>
      <c r="K482" s="333"/>
      <c r="L482" s="1793"/>
    </row>
    <row r="483" spans="1:12" s="21" customFormat="1">
      <c r="A483" s="488" t="s">
        <v>558</v>
      </c>
      <c r="B483" s="419" t="s">
        <v>559</v>
      </c>
      <c r="C483" s="390" t="s">
        <v>1135</v>
      </c>
      <c r="D483" s="440" t="s">
        <v>131</v>
      </c>
      <c r="E483" s="538">
        <v>45796</v>
      </c>
      <c r="F483" s="453" t="s">
        <v>2566</v>
      </c>
      <c r="G483" s="454"/>
      <c r="H483" s="441" t="s">
        <v>131</v>
      </c>
      <c r="I483" s="530">
        <f t="shared" si="9"/>
        <v>45873</v>
      </c>
      <c r="J483" s="329" t="s">
        <v>2566</v>
      </c>
      <c r="K483" s="333"/>
      <c r="L483" s="1793"/>
    </row>
    <row r="484" spans="1:12" s="21" customFormat="1">
      <c r="A484" s="488" t="s">
        <v>4928</v>
      </c>
      <c r="B484" s="419" t="s">
        <v>4929</v>
      </c>
      <c r="C484" s="390"/>
      <c r="D484" s="440" t="s">
        <v>131</v>
      </c>
      <c r="E484" s="538">
        <v>45796</v>
      </c>
      <c r="F484" s="453" t="s">
        <v>2566</v>
      </c>
      <c r="G484" s="454"/>
      <c r="H484" s="441" t="s">
        <v>131</v>
      </c>
      <c r="I484" s="530">
        <f t="shared" si="9"/>
        <v>45873</v>
      </c>
      <c r="J484" s="329" t="s">
        <v>2566</v>
      </c>
      <c r="K484" s="333"/>
      <c r="L484" s="1793"/>
    </row>
    <row r="485" spans="1:12" s="21" customFormat="1">
      <c r="A485" s="488" t="s">
        <v>4930</v>
      </c>
      <c r="B485" s="419" t="s">
        <v>4931</v>
      </c>
      <c r="C485" s="390"/>
      <c r="D485" s="440" t="s">
        <v>131</v>
      </c>
      <c r="E485" s="538">
        <v>45796</v>
      </c>
      <c r="F485" s="453" t="s">
        <v>2566</v>
      </c>
      <c r="G485" s="454"/>
      <c r="H485" s="441" t="s">
        <v>131</v>
      </c>
      <c r="I485" s="530">
        <f t="shared" si="9"/>
        <v>45873</v>
      </c>
      <c r="J485" s="329" t="s">
        <v>2566</v>
      </c>
      <c r="K485" s="333"/>
      <c r="L485" s="1793"/>
    </row>
    <row r="486" spans="1:12" s="21" customFormat="1">
      <c r="A486" s="488" t="s">
        <v>4932</v>
      </c>
      <c r="B486" s="419" t="s">
        <v>4933</v>
      </c>
      <c r="C486" s="390"/>
      <c r="D486" s="440" t="s">
        <v>131</v>
      </c>
      <c r="E486" s="538">
        <v>45796</v>
      </c>
      <c r="F486" s="453" t="s">
        <v>2566</v>
      </c>
      <c r="G486" s="454"/>
      <c r="H486" s="441" t="s">
        <v>131</v>
      </c>
      <c r="I486" s="530">
        <f t="shared" si="9"/>
        <v>45873</v>
      </c>
      <c r="J486" s="329" t="s">
        <v>2566</v>
      </c>
      <c r="K486" s="333"/>
      <c r="L486" s="1793"/>
    </row>
    <row r="487" spans="1:12" s="21" customFormat="1">
      <c r="A487" s="488" t="s">
        <v>4934</v>
      </c>
      <c r="B487" s="419" t="s">
        <v>4935</v>
      </c>
      <c r="C487" s="390" t="s">
        <v>1250</v>
      </c>
      <c r="D487" s="440" t="s">
        <v>131</v>
      </c>
      <c r="E487" s="538">
        <v>45796</v>
      </c>
      <c r="F487" s="453" t="s">
        <v>2566</v>
      </c>
      <c r="G487" s="454"/>
      <c r="H487" s="441" t="s">
        <v>131</v>
      </c>
      <c r="I487" s="530">
        <f t="shared" si="9"/>
        <v>45873</v>
      </c>
      <c r="J487" s="329" t="s">
        <v>2566</v>
      </c>
      <c r="K487" s="333"/>
      <c r="L487" s="1793"/>
    </row>
    <row r="488" spans="1:12" s="21" customFormat="1">
      <c r="A488" s="488" t="s">
        <v>4936</v>
      </c>
      <c r="B488" s="419" t="s">
        <v>4937</v>
      </c>
      <c r="C488" s="1714" t="s">
        <v>11368</v>
      </c>
      <c r="D488" s="440" t="s">
        <v>131</v>
      </c>
      <c r="E488" s="538">
        <v>45796</v>
      </c>
      <c r="F488" s="453" t="s">
        <v>2566</v>
      </c>
      <c r="G488" s="454"/>
      <c r="H488" s="441" t="s">
        <v>131</v>
      </c>
      <c r="I488" s="530">
        <f t="shared" si="9"/>
        <v>45873</v>
      </c>
      <c r="J488" s="329" t="s">
        <v>1004</v>
      </c>
      <c r="K488" s="333" t="s">
        <v>11990</v>
      </c>
      <c r="L488" s="1793"/>
    </row>
    <row r="489" spans="1:12" s="21" customFormat="1">
      <c r="A489" s="488" t="s">
        <v>4938</v>
      </c>
      <c r="B489" s="419" t="s">
        <v>4939</v>
      </c>
      <c r="C489" s="1714" t="s">
        <v>11368</v>
      </c>
      <c r="D489" s="440" t="s">
        <v>131</v>
      </c>
      <c r="E489" s="538">
        <v>45796</v>
      </c>
      <c r="F489" s="453" t="s">
        <v>2566</v>
      </c>
      <c r="G489" s="454"/>
      <c r="H489" s="441" t="s">
        <v>131</v>
      </c>
      <c r="I489" s="530">
        <f t="shared" si="9"/>
        <v>45873</v>
      </c>
      <c r="J489" s="329" t="s">
        <v>1004</v>
      </c>
      <c r="K489" s="333" t="s">
        <v>11990</v>
      </c>
      <c r="L489" s="1793"/>
    </row>
    <row r="490" spans="1:12" s="21" customFormat="1">
      <c r="A490" s="488" t="s">
        <v>4940</v>
      </c>
      <c r="B490" s="419" t="s">
        <v>4941</v>
      </c>
      <c r="C490" s="390"/>
      <c r="D490" s="440" t="s">
        <v>131</v>
      </c>
      <c r="E490" s="538">
        <v>45796</v>
      </c>
      <c r="F490" s="453" t="s">
        <v>2566</v>
      </c>
      <c r="G490" s="454"/>
      <c r="H490" s="441" t="s">
        <v>131</v>
      </c>
      <c r="I490" s="530">
        <f t="shared" si="9"/>
        <v>45873</v>
      </c>
      <c r="J490" s="329" t="s">
        <v>2566</v>
      </c>
      <c r="K490" s="333"/>
      <c r="L490" s="1793"/>
    </row>
    <row r="491" spans="1:12" s="21" customFormat="1">
      <c r="A491" s="488" t="s">
        <v>560</v>
      </c>
      <c r="B491" s="419" t="s">
        <v>561</v>
      </c>
      <c r="C491" s="390" t="s">
        <v>1001</v>
      </c>
      <c r="D491" s="440" t="s">
        <v>131</v>
      </c>
      <c r="E491" s="538">
        <v>45796</v>
      </c>
      <c r="F491" s="453" t="s">
        <v>2566</v>
      </c>
      <c r="G491" s="454"/>
      <c r="H491" s="441" t="s">
        <v>131</v>
      </c>
      <c r="I491" s="530">
        <f t="shared" si="9"/>
        <v>45873</v>
      </c>
      <c r="J491" s="329" t="s">
        <v>2566</v>
      </c>
      <c r="K491" s="333"/>
      <c r="L491" s="1793"/>
    </row>
    <row r="492" spans="1:12" s="21" customFormat="1">
      <c r="A492" s="488" t="s">
        <v>4942</v>
      </c>
      <c r="B492" s="419" t="s">
        <v>4943</v>
      </c>
      <c r="C492" s="390" t="s">
        <v>1001</v>
      </c>
      <c r="D492" s="440" t="s">
        <v>131</v>
      </c>
      <c r="E492" s="538">
        <v>45796</v>
      </c>
      <c r="F492" s="453" t="s">
        <v>2566</v>
      </c>
      <c r="G492" s="454"/>
      <c r="H492" s="441" t="s">
        <v>131</v>
      </c>
      <c r="I492" s="530">
        <f t="shared" si="9"/>
        <v>45873</v>
      </c>
      <c r="J492" s="329" t="s">
        <v>2566</v>
      </c>
      <c r="K492" s="333"/>
      <c r="L492" s="1793"/>
    </row>
    <row r="493" spans="1:12" s="21" customFormat="1">
      <c r="A493" s="488" t="s">
        <v>4944</v>
      </c>
      <c r="B493" s="419" t="s">
        <v>4564</v>
      </c>
      <c r="C493" s="390"/>
      <c r="D493" s="440" t="s">
        <v>131</v>
      </c>
      <c r="E493" s="538">
        <v>45796</v>
      </c>
      <c r="F493" s="453" t="s">
        <v>2566</v>
      </c>
      <c r="G493" s="454"/>
      <c r="H493" s="441" t="s">
        <v>131</v>
      </c>
      <c r="I493" s="530">
        <f t="shared" si="9"/>
        <v>45873</v>
      </c>
      <c r="J493" s="329" t="s">
        <v>2566</v>
      </c>
      <c r="K493" s="333"/>
      <c r="L493" s="1793"/>
    </row>
    <row r="494" spans="1:12" s="21" customFormat="1">
      <c r="A494" s="488" t="s">
        <v>4945</v>
      </c>
      <c r="B494" s="419" t="s">
        <v>4566</v>
      </c>
      <c r="C494" s="390"/>
      <c r="D494" s="440" t="s">
        <v>131</v>
      </c>
      <c r="E494" s="538">
        <v>45796</v>
      </c>
      <c r="F494" s="453" t="s">
        <v>2566</v>
      </c>
      <c r="G494" s="454"/>
      <c r="H494" s="441" t="s">
        <v>131</v>
      </c>
      <c r="I494" s="530">
        <f t="shared" si="9"/>
        <v>45873</v>
      </c>
      <c r="J494" s="329" t="s">
        <v>2566</v>
      </c>
      <c r="K494" s="333"/>
      <c r="L494" s="1793"/>
    </row>
    <row r="495" spans="1:12" s="21" customFormat="1">
      <c r="A495" s="488" t="s">
        <v>4946</v>
      </c>
      <c r="B495" s="419" t="s">
        <v>4568</v>
      </c>
      <c r="C495" s="390"/>
      <c r="D495" s="440" t="s">
        <v>131</v>
      </c>
      <c r="E495" s="538">
        <v>45796</v>
      </c>
      <c r="F495" s="453" t="s">
        <v>2566</v>
      </c>
      <c r="G495" s="454"/>
      <c r="H495" s="441" t="s">
        <v>131</v>
      </c>
      <c r="I495" s="530">
        <f t="shared" si="9"/>
        <v>45873</v>
      </c>
      <c r="J495" s="329" t="s">
        <v>2566</v>
      </c>
      <c r="K495" s="333"/>
      <c r="L495" s="1793"/>
    </row>
    <row r="496" spans="1:12" s="21" customFormat="1" ht="26">
      <c r="A496" s="488" t="s">
        <v>4947</v>
      </c>
      <c r="B496" s="419" t="s">
        <v>4570</v>
      </c>
      <c r="C496" s="390"/>
      <c r="D496" s="440" t="s">
        <v>131</v>
      </c>
      <c r="E496" s="538">
        <v>45796</v>
      </c>
      <c r="F496" s="453" t="s">
        <v>2566</v>
      </c>
      <c r="G496" s="454"/>
      <c r="H496" s="441" t="s">
        <v>131</v>
      </c>
      <c r="I496" s="530">
        <f t="shared" si="9"/>
        <v>45873</v>
      </c>
      <c r="J496" s="329" t="s">
        <v>2566</v>
      </c>
      <c r="K496" s="333"/>
      <c r="L496" s="1793"/>
    </row>
    <row r="497" spans="1:12" s="21" customFormat="1" ht="26">
      <c r="A497" s="488" t="s">
        <v>4948</v>
      </c>
      <c r="B497" s="419" t="s">
        <v>4572</v>
      </c>
      <c r="C497" s="390"/>
      <c r="D497" s="440" t="s">
        <v>131</v>
      </c>
      <c r="E497" s="538">
        <v>45796</v>
      </c>
      <c r="F497" s="453" t="s">
        <v>2566</v>
      </c>
      <c r="G497" s="454"/>
      <c r="H497" s="441" t="s">
        <v>131</v>
      </c>
      <c r="I497" s="530">
        <f t="shared" si="9"/>
        <v>45873</v>
      </c>
      <c r="J497" s="329" t="s">
        <v>2566</v>
      </c>
      <c r="K497" s="333"/>
      <c r="L497" s="1793"/>
    </row>
    <row r="498" spans="1:12" s="21" customFormat="1">
      <c r="A498" s="488" t="s">
        <v>4949</v>
      </c>
      <c r="B498" s="419" t="s">
        <v>4576</v>
      </c>
      <c r="C498" s="390"/>
      <c r="D498" s="440" t="s">
        <v>131</v>
      </c>
      <c r="E498" s="538">
        <v>45796</v>
      </c>
      <c r="F498" s="453" t="s">
        <v>2566</v>
      </c>
      <c r="G498" s="454"/>
      <c r="H498" s="441" t="s">
        <v>131</v>
      </c>
      <c r="I498" s="530">
        <f t="shared" si="9"/>
        <v>45873</v>
      </c>
      <c r="J498" s="329" t="s">
        <v>2566</v>
      </c>
      <c r="K498" s="333"/>
      <c r="L498" s="1793"/>
    </row>
    <row r="499" spans="1:12" s="21" customFormat="1" ht="26">
      <c r="A499" s="488" t="s">
        <v>4950</v>
      </c>
      <c r="B499" s="419" t="s">
        <v>4578</v>
      </c>
      <c r="C499" s="390"/>
      <c r="D499" s="440" t="s">
        <v>131</v>
      </c>
      <c r="E499" s="538">
        <v>45796</v>
      </c>
      <c r="F499" s="453" t="s">
        <v>2566</v>
      </c>
      <c r="G499" s="454"/>
      <c r="H499" s="441" t="s">
        <v>131</v>
      </c>
      <c r="I499" s="530">
        <f t="shared" si="9"/>
        <v>45873</v>
      </c>
      <c r="J499" s="329" t="s">
        <v>2566</v>
      </c>
      <c r="K499" s="333"/>
      <c r="L499" s="1793"/>
    </row>
    <row r="500" spans="1:12" s="21" customFormat="1">
      <c r="A500" s="488" t="s">
        <v>4951</v>
      </c>
      <c r="B500" s="419" t="s">
        <v>4580</v>
      </c>
      <c r="C500" s="390"/>
      <c r="D500" s="440" t="s">
        <v>131</v>
      </c>
      <c r="E500" s="538">
        <v>45796</v>
      </c>
      <c r="F500" s="453" t="s">
        <v>2566</v>
      </c>
      <c r="G500" s="454"/>
      <c r="H500" s="441" t="s">
        <v>131</v>
      </c>
      <c r="I500" s="530">
        <f t="shared" si="9"/>
        <v>45873</v>
      </c>
      <c r="J500" s="329" t="s">
        <v>2566</v>
      </c>
      <c r="K500" s="333"/>
      <c r="L500" s="1793"/>
    </row>
    <row r="501" spans="1:12" s="21" customFormat="1" ht="26">
      <c r="A501" s="488" t="s">
        <v>4952</v>
      </c>
      <c r="B501" s="626" t="s">
        <v>4582</v>
      </c>
      <c r="C501" s="390"/>
      <c r="D501" s="440" t="s">
        <v>131</v>
      </c>
      <c r="E501" s="538">
        <v>45796</v>
      </c>
      <c r="F501" s="453" t="s">
        <v>2566</v>
      </c>
      <c r="G501" s="454"/>
      <c r="H501" s="441" t="s">
        <v>131</v>
      </c>
      <c r="I501" s="530">
        <f t="shared" si="9"/>
        <v>45873</v>
      </c>
      <c r="J501" s="329" t="s">
        <v>2566</v>
      </c>
      <c r="K501" s="333"/>
      <c r="L501" s="1793"/>
    </row>
    <row r="502" spans="1:12" s="21" customFormat="1">
      <c r="A502" s="488" t="s">
        <v>4953</v>
      </c>
      <c r="B502" s="626" t="s">
        <v>4584</v>
      </c>
      <c r="C502" s="390"/>
      <c r="D502" s="440" t="s">
        <v>131</v>
      </c>
      <c r="E502" s="538">
        <v>45796</v>
      </c>
      <c r="F502" s="453" t="s">
        <v>2566</v>
      </c>
      <c r="G502" s="454"/>
      <c r="H502" s="441" t="s">
        <v>131</v>
      </c>
      <c r="I502" s="530">
        <f t="shared" si="9"/>
        <v>45873</v>
      </c>
      <c r="J502" s="329" t="s">
        <v>2566</v>
      </c>
      <c r="K502" s="333"/>
      <c r="L502" s="1793"/>
    </row>
    <row r="503" spans="1:12" s="21" customFormat="1">
      <c r="A503" s="488" t="s">
        <v>4954</v>
      </c>
      <c r="B503" s="626" t="s">
        <v>4586</v>
      </c>
      <c r="C503" s="390"/>
      <c r="D503" s="440" t="s">
        <v>131</v>
      </c>
      <c r="E503" s="538">
        <v>45796</v>
      </c>
      <c r="F503" s="453" t="s">
        <v>2566</v>
      </c>
      <c r="G503" s="454"/>
      <c r="H503" s="441" t="s">
        <v>131</v>
      </c>
      <c r="I503" s="530">
        <f t="shared" si="9"/>
        <v>45873</v>
      </c>
      <c r="J503" s="329" t="s">
        <v>2566</v>
      </c>
      <c r="K503" s="333"/>
      <c r="L503" s="1793"/>
    </row>
    <row r="504" spans="1:12" s="21" customFormat="1">
      <c r="A504" s="488" t="s">
        <v>4955</v>
      </c>
      <c r="B504" s="626" t="s">
        <v>4588</v>
      </c>
      <c r="C504" s="331" t="s">
        <v>1100</v>
      </c>
      <c r="D504" s="440" t="s">
        <v>131</v>
      </c>
      <c r="E504" s="538">
        <v>45796</v>
      </c>
      <c r="F504" s="453" t="s">
        <v>2566</v>
      </c>
      <c r="G504" s="454"/>
      <c r="H504" s="441" t="s">
        <v>131</v>
      </c>
      <c r="I504" s="530">
        <f t="shared" si="9"/>
        <v>45873</v>
      </c>
      <c r="J504" s="329" t="s">
        <v>2566</v>
      </c>
      <c r="K504" s="333"/>
      <c r="L504" s="1793"/>
    </row>
    <row r="505" spans="1:12" s="21" customFormat="1">
      <c r="A505" s="488" t="s">
        <v>4956</v>
      </c>
      <c r="B505" s="626" t="s">
        <v>4592</v>
      </c>
      <c r="C505" s="331"/>
      <c r="D505" s="440" t="s">
        <v>131</v>
      </c>
      <c r="E505" s="538">
        <v>45796</v>
      </c>
      <c r="F505" s="453" t="s">
        <v>2566</v>
      </c>
      <c r="G505" s="454"/>
      <c r="H505" s="441" t="s">
        <v>131</v>
      </c>
      <c r="I505" s="530">
        <f t="shared" si="9"/>
        <v>45873</v>
      </c>
      <c r="J505" s="329" t="s">
        <v>2566</v>
      </c>
      <c r="K505" s="333"/>
      <c r="L505" s="1793"/>
    </row>
    <row r="506" spans="1:12" s="21" customFormat="1">
      <c r="A506" s="488" t="s">
        <v>4957</v>
      </c>
      <c r="B506" s="419" t="s">
        <v>4594</v>
      </c>
      <c r="C506" s="390"/>
      <c r="D506" s="440" t="s">
        <v>131</v>
      </c>
      <c r="E506" s="538">
        <v>45796</v>
      </c>
      <c r="F506" s="453" t="s">
        <v>2566</v>
      </c>
      <c r="G506" s="454"/>
      <c r="H506" s="441" t="s">
        <v>131</v>
      </c>
      <c r="I506" s="530">
        <f t="shared" si="9"/>
        <v>45873</v>
      </c>
      <c r="J506" s="329" t="s">
        <v>2566</v>
      </c>
      <c r="K506" s="333"/>
      <c r="L506" s="1793"/>
    </row>
    <row r="507" spans="1:12" s="21" customFormat="1">
      <c r="A507" s="488" t="s">
        <v>4958</v>
      </c>
      <c r="B507" s="419" t="s">
        <v>4596</v>
      </c>
      <c r="C507" s="390"/>
      <c r="D507" s="440" t="s">
        <v>131</v>
      </c>
      <c r="E507" s="538">
        <v>45796</v>
      </c>
      <c r="F507" s="453" t="s">
        <v>2566</v>
      </c>
      <c r="G507" s="454"/>
      <c r="H507" s="441" t="s">
        <v>131</v>
      </c>
      <c r="I507" s="530">
        <f t="shared" si="9"/>
        <v>45873</v>
      </c>
      <c r="J507" s="329" t="s">
        <v>2566</v>
      </c>
      <c r="K507" s="333"/>
      <c r="L507" s="1793"/>
    </row>
    <row r="508" spans="1:12" s="21" customFormat="1">
      <c r="A508" s="488" t="s">
        <v>4959</v>
      </c>
      <c r="B508" s="419" t="s">
        <v>4598</v>
      </c>
      <c r="C508" s="390"/>
      <c r="D508" s="440" t="s">
        <v>131</v>
      </c>
      <c r="E508" s="538">
        <v>45796</v>
      </c>
      <c r="F508" s="453" t="s">
        <v>2566</v>
      </c>
      <c r="G508" s="454"/>
      <c r="H508" s="441" t="s">
        <v>131</v>
      </c>
      <c r="I508" s="530">
        <f t="shared" si="9"/>
        <v>45873</v>
      </c>
      <c r="J508" s="329" t="s">
        <v>2566</v>
      </c>
      <c r="K508" s="333"/>
      <c r="L508" s="1793"/>
    </row>
    <row r="509" spans="1:12" s="21" customFormat="1">
      <c r="A509" s="488" t="s">
        <v>4960</v>
      </c>
      <c r="B509" s="419" t="s">
        <v>4600</v>
      </c>
      <c r="C509" s="390"/>
      <c r="D509" s="440" t="s">
        <v>131</v>
      </c>
      <c r="E509" s="538">
        <v>45796</v>
      </c>
      <c r="F509" s="453" t="s">
        <v>2566</v>
      </c>
      <c r="G509" s="454"/>
      <c r="H509" s="441" t="s">
        <v>131</v>
      </c>
      <c r="I509" s="530">
        <f t="shared" si="9"/>
        <v>45873</v>
      </c>
      <c r="J509" s="329" t="s">
        <v>2566</v>
      </c>
      <c r="K509" s="333"/>
      <c r="L509" s="1793"/>
    </row>
    <row r="510" spans="1:12" s="6" customFormat="1" ht="26">
      <c r="A510" s="488" t="s">
        <v>4961</v>
      </c>
      <c r="B510" s="419" t="s">
        <v>4602</v>
      </c>
      <c r="C510" s="331"/>
      <c r="D510" s="440" t="s">
        <v>131</v>
      </c>
      <c r="E510" s="538">
        <v>45796</v>
      </c>
      <c r="F510" s="453" t="s">
        <v>2566</v>
      </c>
      <c r="G510" s="454"/>
      <c r="H510" s="441" t="s">
        <v>131</v>
      </c>
      <c r="I510" s="530">
        <f t="shared" si="9"/>
        <v>45873</v>
      </c>
      <c r="J510" s="329" t="s">
        <v>2566</v>
      </c>
      <c r="K510" s="333"/>
      <c r="L510" s="1794"/>
    </row>
    <row r="511" spans="1:12" s="21" customFormat="1">
      <c r="A511" s="488" t="s">
        <v>4962</v>
      </c>
      <c r="B511" s="419" t="s">
        <v>4963</v>
      </c>
      <c r="C511" s="390"/>
      <c r="D511" s="440" t="s">
        <v>131</v>
      </c>
      <c r="E511" s="538">
        <v>45796</v>
      </c>
      <c r="F511" s="453" t="s">
        <v>2566</v>
      </c>
      <c r="G511" s="454"/>
      <c r="H511" s="441" t="s">
        <v>131</v>
      </c>
      <c r="I511" s="530">
        <f t="shared" si="9"/>
        <v>45873</v>
      </c>
      <c r="J511" s="329" t="s">
        <v>2566</v>
      </c>
      <c r="K511" s="333"/>
      <c r="L511" s="1793"/>
    </row>
    <row r="512" spans="1:12" s="21" customFormat="1">
      <c r="A512" s="488" t="s">
        <v>4964</v>
      </c>
      <c r="B512" s="419" t="s">
        <v>4604</v>
      </c>
      <c r="C512" s="331"/>
      <c r="D512" s="440" t="s">
        <v>131</v>
      </c>
      <c r="E512" s="538">
        <v>45796</v>
      </c>
      <c r="F512" s="453" t="s">
        <v>2566</v>
      </c>
      <c r="G512" s="454"/>
      <c r="H512" s="441" t="s">
        <v>131</v>
      </c>
      <c r="I512" s="530">
        <f t="shared" si="9"/>
        <v>45873</v>
      </c>
      <c r="J512" s="329" t="s">
        <v>2566</v>
      </c>
      <c r="K512" s="333"/>
      <c r="L512" s="1793"/>
    </row>
    <row r="513" spans="1:12" s="21" customFormat="1">
      <c r="A513" s="488" t="s">
        <v>4965</v>
      </c>
      <c r="B513" s="419" t="s">
        <v>4606</v>
      </c>
      <c r="C513" s="331"/>
      <c r="D513" s="440" t="s">
        <v>131</v>
      </c>
      <c r="E513" s="538">
        <v>45796</v>
      </c>
      <c r="F513" s="453" t="s">
        <v>2566</v>
      </c>
      <c r="G513" s="454"/>
      <c r="H513" s="441" t="s">
        <v>131</v>
      </c>
      <c r="I513" s="530">
        <f t="shared" si="9"/>
        <v>45873</v>
      </c>
      <c r="J513" s="329" t="s">
        <v>2566</v>
      </c>
      <c r="K513" s="333"/>
      <c r="L513" s="1793"/>
    </row>
    <row r="514" spans="1:12" s="21" customFormat="1">
      <c r="A514" s="488" t="s">
        <v>4966</v>
      </c>
      <c r="B514" s="419" t="s">
        <v>4967</v>
      </c>
      <c r="C514" s="331"/>
      <c r="D514" s="440" t="s">
        <v>131</v>
      </c>
      <c r="E514" s="538">
        <v>45796</v>
      </c>
      <c r="F514" s="453" t="s">
        <v>2566</v>
      </c>
      <c r="G514" s="454"/>
      <c r="H514" s="441" t="s">
        <v>131</v>
      </c>
      <c r="I514" s="530">
        <f t="shared" si="9"/>
        <v>45873</v>
      </c>
      <c r="J514" s="329" t="s">
        <v>2566</v>
      </c>
      <c r="K514" s="333"/>
      <c r="L514" s="1793"/>
    </row>
    <row r="515" spans="1:12" s="6" customFormat="1" ht="26">
      <c r="A515" s="488" t="s">
        <v>4968</v>
      </c>
      <c r="B515" s="419" t="s">
        <v>4969</v>
      </c>
      <c r="C515" s="331" t="s">
        <v>1205</v>
      </c>
      <c r="D515" s="440" t="s">
        <v>131</v>
      </c>
      <c r="E515" s="538">
        <v>45796</v>
      </c>
      <c r="F515" s="453" t="s">
        <v>2566</v>
      </c>
      <c r="G515" s="454"/>
      <c r="H515" s="441" t="s">
        <v>131</v>
      </c>
      <c r="I515" s="530">
        <f t="shared" si="9"/>
        <v>45873</v>
      </c>
      <c r="J515" s="329" t="s">
        <v>2566</v>
      </c>
      <c r="K515" s="333"/>
      <c r="L515" s="1794"/>
    </row>
    <row r="516" spans="1:12" s="6" customFormat="1" ht="26">
      <c r="A516" s="488" t="s">
        <v>4970</v>
      </c>
      <c r="B516" s="419" t="s">
        <v>4971</v>
      </c>
      <c r="C516" s="331" t="s">
        <v>1205</v>
      </c>
      <c r="D516" s="440" t="s">
        <v>131</v>
      </c>
      <c r="E516" s="538">
        <v>45796</v>
      </c>
      <c r="F516" s="453" t="s">
        <v>2566</v>
      </c>
      <c r="G516" s="454"/>
      <c r="H516" s="441" t="s">
        <v>131</v>
      </c>
      <c r="I516" s="530">
        <f t="shared" si="9"/>
        <v>45873</v>
      </c>
      <c r="J516" s="329" t="s">
        <v>2566</v>
      </c>
      <c r="K516" s="333"/>
      <c r="L516" s="1794"/>
    </row>
    <row r="517" spans="1:12" s="21" customFormat="1">
      <c r="A517" s="488" t="s">
        <v>4972</v>
      </c>
      <c r="B517" s="419" t="s">
        <v>4973</v>
      </c>
      <c r="C517" s="331"/>
      <c r="D517" s="440" t="s">
        <v>131</v>
      </c>
      <c r="E517" s="538">
        <v>45796</v>
      </c>
      <c r="F517" s="453" t="s">
        <v>2566</v>
      </c>
      <c r="G517" s="454"/>
      <c r="H517" s="441" t="s">
        <v>131</v>
      </c>
      <c r="I517" s="530">
        <f t="shared" si="9"/>
        <v>45873</v>
      </c>
      <c r="J517" s="329" t="s">
        <v>2566</v>
      </c>
      <c r="K517" s="333"/>
      <c r="L517" s="1793"/>
    </row>
    <row r="518" spans="1:12" s="21" customFormat="1">
      <c r="A518" s="488" t="s">
        <v>4974</v>
      </c>
      <c r="B518" s="419" t="s">
        <v>4612</v>
      </c>
      <c r="C518" s="331" t="s">
        <v>1100</v>
      </c>
      <c r="D518" s="440" t="s">
        <v>131</v>
      </c>
      <c r="E518" s="538">
        <v>45796</v>
      </c>
      <c r="F518" s="453" t="s">
        <v>2566</v>
      </c>
      <c r="G518" s="454"/>
      <c r="H518" s="441" t="s">
        <v>131</v>
      </c>
      <c r="I518" s="530">
        <f t="shared" si="9"/>
        <v>45873</v>
      </c>
      <c r="J518" s="329" t="s">
        <v>2566</v>
      </c>
      <c r="K518" s="333"/>
      <c r="L518" s="1793"/>
    </row>
    <row r="519" spans="1:12" s="6" customFormat="1" ht="26">
      <c r="A519" s="488" t="s">
        <v>4975</v>
      </c>
      <c r="B519" s="419" t="s">
        <v>4614</v>
      </c>
      <c r="C519" s="331" t="s">
        <v>1100</v>
      </c>
      <c r="D519" s="440" t="s">
        <v>131</v>
      </c>
      <c r="E519" s="538">
        <v>45796</v>
      </c>
      <c r="F519" s="453" t="s">
        <v>2566</v>
      </c>
      <c r="G519" s="454"/>
      <c r="H519" s="441" t="s">
        <v>131</v>
      </c>
      <c r="I519" s="530">
        <f t="shared" si="9"/>
        <v>45873</v>
      </c>
      <c r="J519" s="329" t="s">
        <v>2566</v>
      </c>
      <c r="K519" s="333"/>
      <c r="L519" s="1794"/>
    </row>
    <row r="520" spans="1:12" s="21" customFormat="1">
      <c r="A520" s="488" t="s">
        <v>4976</v>
      </c>
      <c r="B520" s="419" t="s">
        <v>4616</v>
      </c>
      <c r="C520" s="331" t="s">
        <v>2960</v>
      </c>
      <c r="D520" s="440" t="s">
        <v>131</v>
      </c>
      <c r="E520" s="538">
        <v>45796</v>
      </c>
      <c r="F520" s="453" t="s">
        <v>2566</v>
      </c>
      <c r="G520" s="454"/>
      <c r="H520" s="441" t="s">
        <v>131</v>
      </c>
      <c r="I520" s="530">
        <f t="shared" si="9"/>
        <v>45873</v>
      </c>
      <c r="J520" s="329" t="s">
        <v>2566</v>
      </c>
      <c r="K520" s="333"/>
      <c r="L520" s="1793"/>
    </row>
    <row r="521" spans="1:12" s="21" customFormat="1" ht="26">
      <c r="A521" s="488" t="s">
        <v>4977</v>
      </c>
      <c r="B521" s="419" t="s">
        <v>4978</v>
      </c>
      <c r="C521" s="331"/>
      <c r="D521" s="440" t="s">
        <v>131</v>
      </c>
      <c r="E521" s="538">
        <v>45796</v>
      </c>
      <c r="F521" s="453" t="s">
        <v>2566</v>
      </c>
      <c r="G521" s="454"/>
      <c r="H521" s="441" t="s">
        <v>131</v>
      </c>
      <c r="I521" s="530">
        <f t="shared" si="9"/>
        <v>45873</v>
      </c>
      <c r="J521" s="329" t="s">
        <v>2566</v>
      </c>
      <c r="K521" s="333"/>
      <c r="L521" s="1793"/>
    </row>
    <row r="522" spans="1:12" s="21" customFormat="1" ht="26">
      <c r="A522" s="488" t="s">
        <v>4979</v>
      </c>
      <c r="B522" s="419" t="s">
        <v>4980</v>
      </c>
      <c r="C522" s="331"/>
      <c r="D522" s="440" t="s">
        <v>131</v>
      </c>
      <c r="E522" s="538">
        <v>45796</v>
      </c>
      <c r="F522" s="453" t="s">
        <v>2566</v>
      </c>
      <c r="G522" s="454"/>
      <c r="H522" s="441" t="s">
        <v>131</v>
      </c>
      <c r="I522" s="530">
        <f t="shared" si="9"/>
        <v>45873</v>
      </c>
      <c r="J522" s="329" t="s">
        <v>2566</v>
      </c>
      <c r="K522" s="333"/>
      <c r="L522" s="1793"/>
    </row>
    <row r="523" spans="1:12" s="6" customFormat="1" ht="26">
      <c r="A523" s="488" t="s">
        <v>4981</v>
      </c>
      <c r="B523" s="419" t="s">
        <v>4618</v>
      </c>
      <c r="C523" s="331" t="s">
        <v>983</v>
      </c>
      <c r="D523" s="440" t="s">
        <v>131</v>
      </c>
      <c r="E523" s="538">
        <v>45796</v>
      </c>
      <c r="F523" s="453" t="s">
        <v>2566</v>
      </c>
      <c r="G523" s="454"/>
      <c r="H523" s="441" t="s">
        <v>131</v>
      </c>
      <c r="I523" s="530">
        <f t="shared" si="9"/>
        <v>45873</v>
      </c>
      <c r="J523" s="329" t="s">
        <v>2566</v>
      </c>
      <c r="K523" s="333"/>
      <c r="L523" s="1794"/>
    </row>
    <row r="524" spans="1:12" s="21" customFormat="1">
      <c r="A524" s="488" t="s">
        <v>4982</v>
      </c>
      <c r="B524" s="419" t="s">
        <v>4620</v>
      </c>
      <c r="C524" s="331" t="s">
        <v>983</v>
      </c>
      <c r="D524" s="440" t="s">
        <v>131</v>
      </c>
      <c r="E524" s="538">
        <v>45796</v>
      </c>
      <c r="F524" s="453" t="s">
        <v>2566</v>
      </c>
      <c r="G524" s="454"/>
      <c r="H524" s="441" t="s">
        <v>131</v>
      </c>
      <c r="I524" s="530">
        <f t="shared" si="9"/>
        <v>45873</v>
      </c>
      <c r="J524" s="329" t="s">
        <v>2566</v>
      </c>
      <c r="K524" s="333"/>
      <c r="L524" s="1793"/>
    </row>
    <row r="525" spans="1:12" s="6" customFormat="1" ht="26">
      <c r="A525" s="488" t="s">
        <v>4983</v>
      </c>
      <c r="B525" s="419" t="s">
        <v>4622</v>
      </c>
      <c r="C525" s="331" t="s">
        <v>983</v>
      </c>
      <c r="D525" s="440" t="s">
        <v>131</v>
      </c>
      <c r="E525" s="538">
        <v>45796</v>
      </c>
      <c r="F525" s="453" t="s">
        <v>2566</v>
      </c>
      <c r="G525" s="454"/>
      <c r="H525" s="441" t="s">
        <v>131</v>
      </c>
      <c r="I525" s="530">
        <f t="shared" si="9"/>
        <v>45873</v>
      </c>
      <c r="J525" s="329" t="s">
        <v>2566</v>
      </c>
      <c r="K525" s="333"/>
      <c r="L525" s="1794"/>
    </row>
    <row r="526" spans="1:12" s="21" customFormat="1" ht="26">
      <c r="A526" s="488" t="s">
        <v>4984</v>
      </c>
      <c r="B526" s="419" t="s">
        <v>4624</v>
      </c>
      <c r="C526" s="331" t="s">
        <v>983</v>
      </c>
      <c r="D526" s="440" t="s">
        <v>131</v>
      </c>
      <c r="E526" s="538">
        <v>45796</v>
      </c>
      <c r="F526" s="453" t="s">
        <v>2566</v>
      </c>
      <c r="G526" s="454"/>
      <c r="H526" s="441" t="s">
        <v>131</v>
      </c>
      <c r="I526" s="530">
        <f t="shared" ref="I526:I589" si="10">$B$4+90</f>
        <v>45873</v>
      </c>
      <c r="J526" s="329" t="s">
        <v>2566</v>
      </c>
      <c r="K526" s="333"/>
      <c r="L526" s="1793"/>
    </row>
    <row r="527" spans="1:12" s="21" customFormat="1">
      <c r="A527" s="488" t="s">
        <v>4985</v>
      </c>
      <c r="B527" s="419" t="s">
        <v>4626</v>
      </c>
      <c r="C527" s="331" t="s">
        <v>983</v>
      </c>
      <c r="D527" s="440" t="s">
        <v>131</v>
      </c>
      <c r="E527" s="538">
        <v>45796</v>
      </c>
      <c r="F527" s="453" t="s">
        <v>2566</v>
      </c>
      <c r="G527" s="454"/>
      <c r="H527" s="441" t="s">
        <v>131</v>
      </c>
      <c r="I527" s="530">
        <f t="shared" si="10"/>
        <v>45873</v>
      </c>
      <c r="J527" s="329" t="s">
        <v>2566</v>
      </c>
      <c r="K527" s="333"/>
      <c r="L527" s="1793"/>
    </row>
    <row r="528" spans="1:12" s="21" customFormat="1">
      <c r="A528" s="488" t="s">
        <v>4986</v>
      </c>
      <c r="B528" s="419" t="s">
        <v>4628</v>
      </c>
      <c r="C528" s="331" t="s">
        <v>983</v>
      </c>
      <c r="D528" s="440" t="s">
        <v>131</v>
      </c>
      <c r="E528" s="538">
        <v>45796</v>
      </c>
      <c r="F528" s="453" t="s">
        <v>2566</v>
      </c>
      <c r="G528" s="454"/>
      <c r="H528" s="441" t="s">
        <v>131</v>
      </c>
      <c r="I528" s="530">
        <f t="shared" si="10"/>
        <v>45873</v>
      </c>
      <c r="J528" s="329" t="s">
        <v>2566</v>
      </c>
      <c r="K528" s="333"/>
      <c r="L528" s="1793"/>
    </row>
    <row r="529" spans="1:12" s="21" customFormat="1" ht="26">
      <c r="A529" s="488" t="s">
        <v>4987</v>
      </c>
      <c r="B529" s="419" t="s">
        <v>4630</v>
      </c>
      <c r="C529" s="331" t="s">
        <v>1250</v>
      </c>
      <c r="D529" s="440" t="s">
        <v>131</v>
      </c>
      <c r="E529" s="538">
        <v>45796</v>
      </c>
      <c r="F529" s="453" t="s">
        <v>2566</v>
      </c>
      <c r="G529" s="454"/>
      <c r="H529" s="441" t="s">
        <v>131</v>
      </c>
      <c r="I529" s="530">
        <f t="shared" si="10"/>
        <v>45873</v>
      </c>
      <c r="J529" s="329" t="s">
        <v>2566</v>
      </c>
      <c r="K529" s="333"/>
      <c r="L529" s="1793"/>
    </row>
    <row r="530" spans="1:12" s="6" customFormat="1" ht="26">
      <c r="A530" s="488" t="s">
        <v>4988</v>
      </c>
      <c r="B530" s="419" t="s">
        <v>4632</v>
      </c>
      <c r="C530" s="331" t="s">
        <v>983</v>
      </c>
      <c r="D530" s="440" t="s">
        <v>131</v>
      </c>
      <c r="E530" s="538">
        <v>45796</v>
      </c>
      <c r="F530" s="453" t="s">
        <v>2566</v>
      </c>
      <c r="G530" s="454"/>
      <c r="H530" s="441" t="s">
        <v>131</v>
      </c>
      <c r="I530" s="530">
        <f t="shared" si="10"/>
        <v>45873</v>
      </c>
      <c r="J530" s="329" t="s">
        <v>2566</v>
      </c>
      <c r="K530" s="333"/>
      <c r="L530" s="1794"/>
    </row>
    <row r="531" spans="1:12" s="21" customFormat="1">
      <c r="A531" s="488" t="s">
        <v>4989</v>
      </c>
      <c r="B531" s="419" t="s">
        <v>4634</v>
      </c>
      <c r="C531" s="331" t="s">
        <v>983</v>
      </c>
      <c r="D531" s="440" t="s">
        <v>131</v>
      </c>
      <c r="E531" s="538">
        <v>45796</v>
      </c>
      <c r="F531" s="453" t="s">
        <v>2566</v>
      </c>
      <c r="G531" s="454"/>
      <c r="H531" s="441" t="s">
        <v>131</v>
      </c>
      <c r="I531" s="530">
        <f t="shared" si="10"/>
        <v>45873</v>
      </c>
      <c r="J531" s="329" t="s">
        <v>2566</v>
      </c>
      <c r="K531" s="333"/>
      <c r="L531" s="1793"/>
    </row>
    <row r="532" spans="1:12" s="6" customFormat="1" ht="26">
      <c r="A532" s="488" t="s">
        <v>4990</v>
      </c>
      <c r="B532" s="419" t="s">
        <v>4636</v>
      </c>
      <c r="C532" s="331" t="s">
        <v>983</v>
      </c>
      <c r="D532" s="440" t="s">
        <v>131</v>
      </c>
      <c r="E532" s="538">
        <v>45796</v>
      </c>
      <c r="F532" s="453" t="s">
        <v>2566</v>
      </c>
      <c r="G532" s="454"/>
      <c r="H532" s="441" t="s">
        <v>131</v>
      </c>
      <c r="I532" s="530">
        <f t="shared" si="10"/>
        <v>45873</v>
      </c>
      <c r="J532" s="329" t="s">
        <v>2566</v>
      </c>
      <c r="K532" s="333"/>
      <c r="L532" s="1794"/>
    </row>
    <row r="533" spans="1:12" s="6" customFormat="1" ht="26">
      <c r="A533" s="488" t="s">
        <v>4991</v>
      </c>
      <c r="B533" s="419" t="s">
        <v>4638</v>
      </c>
      <c r="C533" s="331" t="s">
        <v>983</v>
      </c>
      <c r="D533" s="440" t="s">
        <v>131</v>
      </c>
      <c r="E533" s="538">
        <v>45796</v>
      </c>
      <c r="F533" s="453" t="s">
        <v>2566</v>
      </c>
      <c r="G533" s="454"/>
      <c r="H533" s="441" t="s">
        <v>131</v>
      </c>
      <c r="I533" s="530">
        <f t="shared" si="10"/>
        <v>45873</v>
      </c>
      <c r="J533" s="329" t="s">
        <v>2566</v>
      </c>
      <c r="K533" s="333"/>
      <c r="L533" s="1794"/>
    </row>
    <row r="534" spans="1:12" s="21" customFormat="1" ht="26">
      <c r="A534" s="488" t="s">
        <v>4992</v>
      </c>
      <c r="B534" s="419" t="s">
        <v>4640</v>
      </c>
      <c r="C534" s="331" t="s">
        <v>983</v>
      </c>
      <c r="D534" s="440" t="s">
        <v>131</v>
      </c>
      <c r="E534" s="538">
        <v>45796</v>
      </c>
      <c r="F534" s="453" t="s">
        <v>2566</v>
      </c>
      <c r="G534" s="454"/>
      <c r="H534" s="441" t="s">
        <v>131</v>
      </c>
      <c r="I534" s="530">
        <f t="shared" si="10"/>
        <v>45873</v>
      </c>
      <c r="J534" s="329" t="s">
        <v>2566</v>
      </c>
      <c r="K534" s="333"/>
      <c r="L534" s="1793"/>
    </row>
    <row r="535" spans="1:12" s="21" customFormat="1" ht="26">
      <c r="A535" s="488" t="s">
        <v>4993</v>
      </c>
      <c r="B535" s="419" t="s">
        <v>4642</v>
      </c>
      <c r="C535" s="331" t="s">
        <v>1250</v>
      </c>
      <c r="D535" s="440" t="s">
        <v>131</v>
      </c>
      <c r="E535" s="538">
        <v>45796</v>
      </c>
      <c r="F535" s="453" t="s">
        <v>2566</v>
      </c>
      <c r="G535" s="454"/>
      <c r="H535" s="441" t="s">
        <v>131</v>
      </c>
      <c r="I535" s="530">
        <f t="shared" si="10"/>
        <v>45873</v>
      </c>
      <c r="J535" s="329" t="s">
        <v>2566</v>
      </c>
      <c r="K535" s="333"/>
      <c r="L535" s="1793"/>
    </row>
    <row r="536" spans="1:12" s="21" customFormat="1" ht="26">
      <c r="A536" s="488" t="s">
        <v>4994</v>
      </c>
      <c r="B536" s="419" t="s">
        <v>4644</v>
      </c>
      <c r="C536" s="331" t="s">
        <v>1100</v>
      </c>
      <c r="D536" s="440" t="s">
        <v>131</v>
      </c>
      <c r="E536" s="538">
        <v>45796</v>
      </c>
      <c r="F536" s="453" t="s">
        <v>2566</v>
      </c>
      <c r="G536" s="454"/>
      <c r="H536" s="441" t="s">
        <v>131</v>
      </c>
      <c r="I536" s="530">
        <f t="shared" si="10"/>
        <v>45873</v>
      </c>
      <c r="J536" s="329" t="s">
        <v>2566</v>
      </c>
      <c r="K536" s="333"/>
      <c r="L536" s="1793"/>
    </row>
    <row r="537" spans="1:12" s="21" customFormat="1" ht="26">
      <c r="A537" s="488" t="s">
        <v>4995</v>
      </c>
      <c r="B537" s="419" t="s">
        <v>4646</v>
      </c>
      <c r="C537" s="331" t="s">
        <v>983</v>
      </c>
      <c r="D537" s="440" t="s">
        <v>131</v>
      </c>
      <c r="E537" s="538">
        <v>45796</v>
      </c>
      <c r="F537" s="453" t="s">
        <v>2566</v>
      </c>
      <c r="G537" s="454"/>
      <c r="H537" s="441" t="s">
        <v>131</v>
      </c>
      <c r="I537" s="530">
        <f t="shared" si="10"/>
        <v>45873</v>
      </c>
      <c r="J537" s="329" t="s">
        <v>2566</v>
      </c>
      <c r="K537" s="333"/>
      <c r="L537" s="1793"/>
    </row>
    <row r="538" spans="1:12" s="21" customFormat="1" ht="26">
      <c r="A538" s="488" t="s">
        <v>4996</v>
      </c>
      <c r="B538" s="419" t="s">
        <v>4648</v>
      </c>
      <c r="C538" s="331" t="s">
        <v>983</v>
      </c>
      <c r="D538" s="440" t="s">
        <v>131</v>
      </c>
      <c r="E538" s="538">
        <v>45796</v>
      </c>
      <c r="F538" s="453" t="s">
        <v>2566</v>
      </c>
      <c r="G538" s="454"/>
      <c r="H538" s="441" t="s">
        <v>131</v>
      </c>
      <c r="I538" s="530">
        <f t="shared" si="10"/>
        <v>45873</v>
      </c>
      <c r="J538" s="329" t="s">
        <v>2566</v>
      </c>
      <c r="K538" s="333"/>
      <c r="L538" s="1793"/>
    </row>
    <row r="539" spans="1:12" s="21" customFormat="1" ht="26">
      <c r="A539" s="488" t="s">
        <v>4997</v>
      </c>
      <c r="B539" s="419" t="s">
        <v>4650</v>
      </c>
      <c r="C539" s="331" t="s">
        <v>1100</v>
      </c>
      <c r="D539" s="440" t="s">
        <v>131</v>
      </c>
      <c r="E539" s="538">
        <v>45796</v>
      </c>
      <c r="F539" s="453" t="s">
        <v>2566</v>
      </c>
      <c r="G539" s="454"/>
      <c r="H539" s="441" t="s">
        <v>131</v>
      </c>
      <c r="I539" s="530">
        <f t="shared" si="10"/>
        <v>45873</v>
      </c>
      <c r="J539" s="329" t="s">
        <v>2566</v>
      </c>
      <c r="K539" s="333"/>
      <c r="L539" s="1793"/>
    </row>
    <row r="540" spans="1:12" s="21" customFormat="1" ht="26">
      <c r="A540" s="488" t="s">
        <v>4998</v>
      </c>
      <c r="B540" s="626" t="s">
        <v>4999</v>
      </c>
      <c r="C540" s="315"/>
      <c r="D540" s="440" t="s">
        <v>131</v>
      </c>
      <c r="E540" s="538">
        <v>45796</v>
      </c>
      <c r="F540" s="453" t="s">
        <v>2566</v>
      </c>
      <c r="G540" s="454"/>
      <c r="H540" s="441" t="s">
        <v>131</v>
      </c>
      <c r="I540" s="530">
        <f t="shared" si="10"/>
        <v>45873</v>
      </c>
      <c r="J540" s="329" t="s">
        <v>2566</v>
      </c>
      <c r="K540" s="333"/>
      <c r="L540" s="1793"/>
    </row>
    <row r="541" spans="1:12" s="21" customFormat="1" ht="26">
      <c r="A541" s="488" t="s">
        <v>5000</v>
      </c>
      <c r="B541" s="626" t="s">
        <v>5001</v>
      </c>
      <c r="C541" s="315"/>
      <c r="D541" s="440" t="s">
        <v>131</v>
      </c>
      <c r="E541" s="538">
        <v>45796</v>
      </c>
      <c r="F541" s="453" t="s">
        <v>2566</v>
      </c>
      <c r="G541" s="454"/>
      <c r="H541" s="441" t="s">
        <v>131</v>
      </c>
      <c r="I541" s="530">
        <f t="shared" si="10"/>
        <v>45873</v>
      </c>
      <c r="J541" s="329" t="s">
        <v>2566</v>
      </c>
      <c r="K541" s="333"/>
      <c r="L541" s="1793"/>
    </row>
    <row r="542" spans="1:12" s="21" customFormat="1">
      <c r="A542" s="488" t="s">
        <v>5002</v>
      </c>
      <c r="B542" s="626" t="s">
        <v>5003</v>
      </c>
      <c r="C542" s="315"/>
      <c r="D542" s="440" t="s">
        <v>131</v>
      </c>
      <c r="E542" s="538">
        <v>45796</v>
      </c>
      <c r="F542" s="453" t="s">
        <v>2566</v>
      </c>
      <c r="G542" s="454"/>
      <c r="H542" s="441" t="s">
        <v>131</v>
      </c>
      <c r="I542" s="530">
        <f t="shared" si="10"/>
        <v>45873</v>
      </c>
      <c r="J542" s="329" t="s">
        <v>2566</v>
      </c>
      <c r="K542" s="333"/>
      <c r="L542" s="1793"/>
    </row>
    <row r="543" spans="1:12" s="21" customFormat="1" ht="26">
      <c r="A543" s="488" t="s">
        <v>5004</v>
      </c>
      <c r="B543" s="626" t="s">
        <v>5005</v>
      </c>
      <c r="C543" s="315" t="s">
        <v>1890</v>
      </c>
      <c r="D543" s="440" t="s">
        <v>131</v>
      </c>
      <c r="E543" s="538">
        <v>45796</v>
      </c>
      <c r="F543" s="453" t="s">
        <v>2566</v>
      </c>
      <c r="G543" s="454"/>
      <c r="H543" s="441" t="s">
        <v>131</v>
      </c>
      <c r="I543" s="530">
        <f t="shared" si="10"/>
        <v>45873</v>
      </c>
      <c r="J543" s="329" t="s">
        <v>2566</v>
      </c>
      <c r="K543" s="333"/>
      <c r="L543" s="1793"/>
    </row>
    <row r="544" spans="1:12" s="21" customFormat="1" ht="26">
      <c r="A544" s="488" t="s">
        <v>5006</v>
      </c>
      <c r="B544" s="626" t="s">
        <v>5007</v>
      </c>
      <c r="C544" s="315" t="s">
        <v>1890</v>
      </c>
      <c r="D544" s="440" t="s">
        <v>131</v>
      </c>
      <c r="E544" s="538">
        <v>45796</v>
      </c>
      <c r="F544" s="453" t="s">
        <v>2566</v>
      </c>
      <c r="G544" s="454"/>
      <c r="H544" s="441" t="s">
        <v>131</v>
      </c>
      <c r="I544" s="530">
        <f t="shared" si="10"/>
        <v>45873</v>
      </c>
      <c r="J544" s="329" t="s">
        <v>2566</v>
      </c>
      <c r="K544" s="333"/>
      <c r="L544" s="1793"/>
    </row>
    <row r="545" spans="1:12" s="21" customFormat="1" ht="26">
      <c r="A545" s="488" t="s">
        <v>5008</v>
      </c>
      <c r="B545" s="626" t="s">
        <v>5009</v>
      </c>
      <c r="C545" s="315"/>
      <c r="D545" s="440" t="s">
        <v>131</v>
      </c>
      <c r="E545" s="538">
        <v>45796</v>
      </c>
      <c r="F545" s="453" t="s">
        <v>2566</v>
      </c>
      <c r="G545" s="454"/>
      <c r="H545" s="441" t="s">
        <v>131</v>
      </c>
      <c r="I545" s="530">
        <f t="shared" si="10"/>
        <v>45873</v>
      </c>
      <c r="J545" s="329" t="s">
        <v>2566</v>
      </c>
      <c r="K545" s="333"/>
      <c r="L545" s="1793"/>
    </row>
    <row r="546" spans="1:12" s="21" customFormat="1" ht="26">
      <c r="A546" s="488" t="s">
        <v>5010</v>
      </c>
      <c r="B546" s="626" t="s">
        <v>5011</v>
      </c>
      <c r="C546" s="315"/>
      <c r="D546" s="440" t="s">
        <v>131</v>
      </c>
      <c r="E546" s="538">
        <v>45796</v>
      </c>
      <c r="F546" s="453" t="s">
        <v>2566</v>
      </c>
      <c r="G546" s="454"/>
      <c r="H546" s="441" t="s">
        <v>131</v>
      </c>
      <c r="I546" s="530">
        <f t="shared" si="10"/>
        <v>45873</v>
      </c>
      <c r="J546" s="329" t="s">
        <v>2566</v>
      </c>
      <c r="K546" s="333"/>
      <c r="L546" s="1793"/>
    </row>
    <row r="547" spans="1:12" s="6" customFormat="1" ht="26">
      <c r="A547" s="488" t="s">
        <v>5012</v>
      </c>
      <c r="B547" s="626" t="s">
        <v>5013</v>
      </c>
      <c r="C547" s="315"/>
      <c r="D547" s="440" t="s">
        <v>131</v>
      </c>
      <c r="E547" s="538">
        <v>45796</v>
      </c>
      <c r="F547" s="453" t="s">
        <v>2566</v>
      </c>
      <c r="G547" s="454"/>
      <c r="H547" s="441" t="s">
        <v>131</v>
      </c>
      <c r="I547" s="530">
        <f t="shared" si="10"/>
        <v>45873</v>
      </c>
      <c r="J547" s="329" t="s">
        <v>2566</v>
      </c>
      <c r="K547" s="333"/>
      <c r="L547" s="1794"/>
    </row>
    <row r="548" spans="1:12" s="21" customFormat="1" ht="26">
      <c r="A548" s="488" t="s">
        <v>5014</v>
      </c>
      <c r="B548" s="626" t="s">
        <v>4668</v>
      </c>
      <c r="C548" s="315" t="s">
        <v>2960</v>
      </c>
      <c r="D548" s="440" t="s">
        <v>131</v>
      </c>
      <c r="E548" s="538">
        <v>45796</v>
      </c>
      <c r="F548" s="453" t="s">
        <v>2566</v>
      </c>
      <c r="G548" s="454"/>
      <c r="H548" s="441" t="s">
        <v>131</v>
      </c>
      <c r="I548" s="530">
        <f t="shared" si="10"/>
        <v>45873</v>
      </c>
      <c r="J548" s="329" t="s">
        <v>2566</v>
      </c>
      <c r="K548" s="333"/>
      <c r="L548" s="1793"/>
    </row>
    <row r="549" spans="1:12" s="6" customFormat="1" ht="26">
      <c r="A549" s="488" t="s">
        <v>5015</v>
      </c>
      <c r="B549" s="626" t="s">
        <v>4670</v>
      </c>
      <c r="C549" s="315"/>
      <c r="D549" s="440" t="s">
        <v>131</v>
      </c>
      <c r="E549" s="538">
        <v>45796</v>
      </c>
      <c r="F549" s="453" t="s">
        <v>2566</v>
      </c>
      <c r="G549" s="454"/>
      <c r="H549" s="441" t="s">
        <v>131</v>
      </c>
      <c r="I549" s="530">
        <f t="shared" si="10"/>
        <v>45873</v>
      </c>
      <c r="J549" s="329" t="s">
        <v>2566</v>
      </c>
      <c r="K549" s="333"/>
      <c r="L549" s="1794"/>
    </row>
    <row r="550" spans="1:12" s="6" customFormat="1" ht="26">
      <c r="A550" s="488" t="s">
        <v>5016</v>
      </c>
      <c r="B550" s="626" t="s">
        <v>4672</v>
      </c>
      <c r="C550" s="315" t="s">
        <v>983</v>
      </c>
      <c r="D550" s="440" t="s">
        <v>131</v>
      </c>
      <c r="E550" s="538">
        <v>45796</v>
      </c>
      <c r="F550" s="453" t="s">
        <v>2566</v>
      </c>
      <c r="G550" s="454"/>
      <c r="H550" s="441" t="s">
        <v>131</v>
      </c>
      <c r="I550" s="530">
        <f t="shared" si="10"/>
        <v>45873</v>
      </c>
      <c r="J550" s="329" t="s">
        <v>2566</v>
      </c>
      <c r="K550" s="333"/>
      <c r="L550" s="1794"/>
    </row>
    <row r="551" spans="1:12" s="21" customFormat="1">
      <c r="A551" s="488" t="s">
        <v>5017</v>
      </c>
      <c r="B551" s="626" t="s">
        <v>4674</v>
      </c>
      <c r="C551" s="315" t="s">
        <v>2960</v>
      </c>
      <c r="D551" s="440" t="s">
        <v>131</v>
      </c>
      <c r="E551" s="538">
        <v>45796</v>
      </c>
      <c r="F551" s="453" t="s">
        <v>2566</v>
      </c>
      <c r="G551" s="454"/>
      <c r="H551" s="441" t="s">
        <v>131</v>
      </c>
      <c r="I551" s="530">
        <f t="shared" si="10"/>
        <v>45873</v>
      </c>
      <c r="J551" s="329" t="s">
        <v>2566</v>
      </c>
      <c r="K551" s="333"/>
      <c r="L551" s="1793"/>
    </row>
    <row r="552" spans="1:12" s="21" customFormat="1">
      <c r="A552" s="488" t="s">
        <v>5018</v>
      </c>
      <c r="B552" s="626" t="s">
        <v>4674</v>
      </c>
      <c r="C552" s="315" t="s">
        <v>2960</v>
      </c>
      <c r="D552" s="440" t="s">
        <v>131</v>
      </c>
      <c r="E552" s="538">
        <v>45796</v>
      </c>
      <c r="F552" s="453" t="s">
        <v>2566</v>
      </c>
      <c r="G552" s="454"/>
      <c r="H552" s="441" t="s">
        <v>131</v>
      </c>
      <c r="I552" s="530">
        <f t="shared" si="10"/>
        <v>45873</v>
      </c>
      <c r="J552" s="329" t="s">
        <v>2566</v>
      </c>
      <c r="K552" s="333"/>
      <c r="L552" s="1793"/>
    </row>
    <row r="553" spans="1:12" s="21" customFormat="1">
      <c r="A553" s="488" t="s">
        <v>5019</v>
      </c>
      <c r="B553" s="626" t="s">
        <v>4674</v>
      </c>
      <c r="C553" s="315" t="s">
        <v>2960</v>
      </c>
      <c r="D553" s="440" t="s">
        <v>131</v>
      </c>
      <c r="E553" s="538">
        <v>45796</v>
      </c>
      <c r="F553" s="453" t="s">
        <v>2566</v>
      </c>
      <c r="G553" s="452"/>
      <c r="H553" s="441" t="s">
        <v>131</v>
      </c>
      <c r="I553" s="530">
        <f t="shared" si="10"/>
        <v>45873</v>
      </c>
      <c r="J553" s="329" t="s">
        <v>2566</v>
      </c>
      <c r="K553" s="333"/>
      <c r="L553" s="1793"/>
    </row>
    <row r="554" spans="1:12" s="21" customFormat="1">
      <c r="A554" s="488" t="s">
        <v>5020</v>
      </c>
      <c r="B554" s="626" t="s">
        <v>4674</v>
      </c>
      <c r="C554" s="315" t="s">
        <v>2960</v>
      </c>
      <c r="D554" s="440" t="s">
        <v>131</v>
      </c>
      <c r="E554" s="538">
        <v>45796</v>
      </c>
      <c r="F554" s="453" t="s">
        <v>2566</v>
      </c>
      <c r="G554" s="452"/>
      <c r="H554" s="441" t="s">
        <v>131</v>
      </c>
      <c r="I554" s="530">
        <f t="shared" si="10"/>
        <v>45873</v>
      </c>
      <c r="J554" s="329" t="s">
        <v>2566</v>
      </c>
      <c r="K554" s="333"/>
      <c r="L554" s="1793"/>
    </row>
    <row r="555" spans="1:12" s="21" customFormat="1">
      <c r="A555" s="488" t="s">
        <v>5021</v>
      </c>
      <c r="B555" s="626" t="s">
        <v>4674</v>
      </c>
      <c r="C555" s="315" t="s">
        <v>2960</v>
      </c>
      <c r="D555" s="440" t="s">
        <v>131</v>
      </c>
      <c r="E555" s="538">
        <v>45796</v>
      </c>
      <c r="F555" s="453" t="s">
        <v>2566</v>
      </c>
      <c r="G555" s="452"/>
      <c r="H555" s="441" t="s">
        <v>131</v>
      </c>
      <c r="I555" s="530">
        <f t="shared" si="10"/>
        <v>45873</v>
      </c>
      <c r="J555" s="329" t="s">
        <v>2566</v>
      </c>
      <c r="K555" s="333"/>
      <c r="L555" s="1793"/>
    </row>
    <row r="556" spans="1:12" s="6" customFormat="1" ht="26">
      <c r="A556" s="488" t="s">
        <v>5022</v>
      </c>
      <c r="B556" s="626" t="s">
        <v>4680</v>
      </c>
      <c r="C556" s="315" t="s">
        <v>2960</v>
      </c>
      <c r="D556" s="440" t="s">
        <v>131</v>
      </c>
      <c r="E556" s="538">
        <v>45796</v>
      </c>
      <c r="F556" s="453" t="s">
        <v>2566</v>
      </c>
      <c r="G556" s="452"/>
      <c r="H556" s="441" t="s">
        <v>131</v>
      </c>
      <c r="I556" s="530">
        <f t="shared" si="10"/>
        <v>45873</v>
      </c>
      <c r="J556" s="329" t="s">
        <v>2566</v>
      </c>
      <c r="K556" s="333"/>
      <c r="L556" s="1794"/>
    </row>
    <row r="557" spans="1:12" s="6" customFormat="1" ht="26">
      <c r="A557" s="488" t="s">
        <v>5023</v>
      </c>
      <c r="B557" s="626" t="s">
        <v>4680</v>
      </c>
      <c r="C557" s="315" t="s">
        <v>2960</v>
      </c>
      <c r="D557" s="440" t="s">
        <v>131</v>
      </c>
      <c r="E557" s="538">
        <v>45796</v>
      </c>
      <c r="F557" s="453" t="s">
        <v>2566</v>
      </c>
      <c r="G557" s="452"/>
      <c r="H557" s="441" t="s">
        <v>131</v>
      </c>
      <c r="I557" s="530">
        <f t="shared" si="10"/>
        <v>45873</v>
      </c>
      <c r="J557" s="329" t="s">
        <v>2566</v>
      </c>
      <c r="K557" s="333"/>
      <c r="L557" s="1794"/>
    </row>
    <row r="558" spans="1:12" s="6" customFormat="1" ht="26">
      <c r="A558" s="488" t="s">
        <v>5024</v>
      </c>
      <c r="B558" s="626" t="s">
        <v>4680</v>
      </c>
      <c r="C558" s="315" t="s">
        <v>2960</v>
      </c>
      <c r="D558" s="440" t="s">
        <v>131</v>
      </c>
      <c r="E558" s="538">
        <v>45796</v>
      </c>
      <c r="F558" s="453" t="s">
        <v>2566</v>
      </c>
      <c r="G558" s="452"/>
      <c r="H558" s="441" t="s">
        <v>131</v>
      </c>
      <c r="I558" s="530">
        <f t="shared" si="10"/>
        <v>45873</v>
      </c>
      <c r="J558" s="329" t="s">
        <v>2566</v>
      </c>
      <c r="K558" s="333"/>
      <c r="L558" s="1794"/>
    </row>
    <row r="559" spans="1:12" s="6" customFormat="1" ht="26">
      <c r="A559" s="488" t="s">
        <v>5025</v>
      </c>
      <c r="B559" s="419" t="s">
        <v>4680</v>
      </c>
      <c r="C559" s="315" t="s">
        <v>2960</v>
      </c>
      <c r="D559" s="440" t="s">
        <v>131</v>
      </c>
      <c r="E559" s="538">
        <v>45796</v>
      </c>
      <c r="F559" s="453" t="s">
        <v>2566</v>
      </c>
      <c r="G559" s="454"/>
      <c r="H559" s="441" t="s">
        <v>131</v>
      </c>
      <c r="I559" s="530">
        <f t="shared" si="10"/>
        <v>45873</v>
      </c>
      <c r="J559" s="329" t="s">
        <v>2566</v>
      </c>
      <c r="K559" s="333"/>
      <c r="L559" s="1794"/>
    </row>
    <row r="560" spans="1:12" s="6" customFormat="1" ht="26">
      <c r="A560" s="488" t="s">
        <v>5026</v>
      </c>
      <c r="B560" s="626" t="s">
        <v>4680</v>
      </c>
      <c r="C560" s="315" t="s">
        <v>2960</v>
      </c>
      <c r="D560" s="440" t="s">
        <v>131</v>
      </c>
      <c r="E560" s="538">
        <v>45796</v>
      </c>
      <c r="F560" s="453" t="s">
        <v>2566</v>
      </c>
      <c r="G560" s="454"/>
      <c r="H560" s="441" t="s">
        <v>131</v>
      </c>
      <c r="I560" s="530">
        <f t="shared" si="10"/>
        <v>45873</v>
      </c>
      <c r="J560" s="329" t="s">
        <v>2566</v>
      </c>
      <c r="K560" s="333"/>
      <c r="L560" s="1794"/>
    </row>
    <row r="561" spans="1:12" s="6" customFormat="1" ht="26">
      <c r="A561" s="488" t="s">
        <v>5027</v>
      </c>
      <c r="B561" s="626" t="s">
        <v>4686</v>
      </c>
      <c r="C561" s="1694" t="s">
        <v>11368</v>
      </c>
      <c r="D561" s="440" t="s">
        <v>131</v>
      </c>
      <c r="E561" s="538">
        <v>45796</v>
      </c>
      <c r="F561" s="453" t="s">
        <v>2566</v>
      </c>
      <c r="G561" s="454"/>
      <c r="H561" s="1467" t="s">
        <v>697</v>
      </c>
      <c r="I561" s="530">
        <f t="shared" si="10"/>
        <v>45873</v>
      </c>
      <c r="J561" s="1134" t="s">
        <v>698</v>
      </c>
      <c r="K561" s="333" t="s">
        <v>11826</v>
      </c>
      <c r="L561" s="1793"/>
    </row>
    <row r="562" spans="1:12" s="6" customFormat="1" ht="26">
      <c r="A562" s="488" t="s">
        <v>5028</v>
      </c>
      <c r="B562" s="626" t="s">
        <v>4686</v>
      </c>
      <c r="C562" s="1694" t="s">
        <v>11368</v>
      </c>
      <c r="D562" s="440" t="s">
        <v>131</v>
      </c>
      <c r="E562" s="538">
        <v>45796</v>
      </c>
      <c r="F562" s="453" t="s">
        <v>2566</v>
      </c>
      <c r="G562" s="454"/>
      <c r="H562" s="1467" t="s">
        <v>697</v>
      </c>
      <c r="I562" s="530">
        <f t="shared" si="10"/>
        <v>45873</v>
      </c>
      <c r="J562" s="1134" t="s">
        <v>698</v>
      </c>
      <c r="K562" s="333" t="s">
        <v>11826</v>
      </c>
      <c r="L562" s="1793"/>
    </row>
    <row r="563" spans="1:12" s="6" customFormat="1" ht="26">
      <c r="A563" s="488" t="s">
        <v>5029</v>
      </c>
      <c r="B563" s="626" t="s">
        <v>4686</v>
      </c>
      <c r="C563" s="1694" t="s">
        <v>11368</v>
      </c>
      <c r="D563" s="440" t="s">
        <v>131</v>
      </c>
      <c r="E563" s="538">
        <v>45796</v>
      </c>
      <c r="F563" s="453" t="s">
        <v>2566</v>
      </c>
      <c r="G563" s="452"/>
      <c r="H563" s="1467" t="s">
        <v>697</v>
      </c>
      <c r="I563" s="530">
        <f t="shared" si="10"/>
        <v>45873</v>
      </c>
      <c r="J563" s="1134" t="s">
        <v>698</v>
      </c>
      <c r="K563" s="333" t="s">
        <v>11826</v>
      </c>
      <c r="L563" s="1793"/>
    </row>
    <row r="564" spans="1:12" s="6" customFormat="1" ht="26">
      <c r="A564" s="488" t="s">
        <v>5030</v>
      </c>
      <c r="B564" s="626" t="s">
        <v>4686</v>
      </c>
      <c r="C564" s="1694" t="s">
        <v>11368</v>
      </c>
      <c r="D564" s="440" t="s">
        <v>131</v>
      </c>
      <c r="E564" s="538">
        <v>45796</v>
      </c>
      <c r="F564" s="453" t="s">
        <v>2566</v>
      </c>
      <c r="G564" s="452"/>
      <c r="H564" s="1467" t="s">
        <v>697</v>
      </c>
      <c r="I564" s="530">
        <f t="shared" si="10"/>
        <v>45873</v>
      </c>
      <c r="J564" s="1134" t="s">
        <v>698</v>
      </c>
      <c r="K564" s="333" t="s">
        <v>11826</v>
      </c>
      <c r="L564" s="1793"/>
    </row>
    <row r="565" spans="1:12" s="6" customFormat="1" ht="26">
      <c r="A565" s="488" t="s">
        <v>5031</v>
      </c>
      <c r="B565" s="626" t="s">
        <v>4686</v>
      </c>
      <c r="C565" s="1694" t="s">
        <v>11368</v>
      </c>
      <c r="D565" s="440" t="s">
        <v>131</v>
      </c>
      <c r="E565" s="538">
        <v>45796</v>
      </c>
      <c r="F565" s="453" t="s">
        <v>2566</v>
      </c>
      <c r="G565" s="452"/>
      <c r="H565" s="1467" t="s">
        <v>697</v>
      </c>
      <c r="I565" s="530">
        <f t="shared" si="10"/>
        <v>45873</v>
      </c>
      <c r="J565" s="1134" t="s">
        <v>698</v>
      </c>
      <c r="K565" s="333" t="s">
        <v>11826</v>
      </c>
      <c r="L565" s="1793"/>
    </row>
    <row r="566" spans="1:12" s="6" customFormat="1" ht="26">
      <c r="A566" s="488" t="s">
        <v>5032</v>
      </c>
      <c r="B566" s="626" t="s">
        <v>11832</v>
      </c>
      <c r="C566" s="1694" t="s">
        <v>11368</v>
      </c>
      <c r="D566" s="440" t="s">
        <v>131</v>
      </c>
      <c r="E566" s="538">
        <v>45796</v>
      </c>
      <c r="F566" s="453" t="s">
        <v>2566</v>
      </c>
      <c r="G566" s="452"/>
      <c r="H566" s="1467" t="s">
        <v>697</v>
      </c>
      <c r="I566" s="530">
        <f t="shared" si="10"/>
        <v>45873</v>
      </c>
      <c r="J566" s="1134" t="s">
        <v>698</v>
      </c>
      <c r="K566" s="333" t="s">
        <v>11826</v>
      </c>
      <c r="L566" s="1793"/>
    </row>
    <row r="567" spans="1:12" s="6" customFormat="1" ht="26">
      <c r="A567" s="488" t="s">
        <v>5033</v>
      </c>
      <c r="B567" s="626" t="s">
        <v>11834</v>
      </c>
      <c r="C567" s="1694" t="s">
        <v>11368</v>
      </c>
      <c r="D567" s="440" t="s">
        <v>131</v>
      </c>
      <c r="E567" s="538">
        <v>45796</v>
      </c>
      <c r="F567" s="453" t="s">
        <v>2566</v>
      </c>
      <c r="G567" s="452"/>
      <c r="H567" s="1467" t="s">
        <v>697</v>
      </c>
      <c r="I567" s="530">
        <f t="shared" si="10"/>
        <v>45873</v>
      </c>
      <c r="J567" s="1134" t="s">
        <v>698</v>
      </c>
      <c r="K567" s="333" t="s">
        <v>11826</v>
      </c>
      <c r="L567" s="1793"/>
    </row>
    <row r="568" spans="1:12" s="6" customFormat="1" ht="26">
      <c r="A568" s="488" t="s">
        <v>5034</v>
      </c>
      <c r="B568" s="626" t="s">
        <v>11840</v>
      </c>
      <c r="C568" s="1694" t="s">
        <v>11368</v>
      </c>
      <c r="D568" s="440" t="s">
        <v>131</v>
      </c>
      <c r="E568" s="538">
        <v>45796</v>
      </c>
      <c r="F568" s="453" t="s">
        <v>2566</v>
      </c>
      <c r="G568" s="452"/>
      <c r="H568" s="1467" t="s">
        <v>697</v>
      </c>
      <c r="I568" s="530">
        <f t="shared" si="10"/>
        <v>45873</v>
      </c>
      <c r="J568" s="1134" t="s">
        <v>698</v>
      </c>
      <c r="K568" s="333" t="s">
        <v>11826</v>
      </c>
      <c r="L568" s="1793"/>
    </row>
    <row r="569" spans="1:12" s="6" customFormat="1" ht="26">
      <c r="A569" s="488" t="s">
        <v>5035</v>
      </c>
      <c r="B569" s="626" t="s">
        <v>11846</v>
      </c>
      <c r="C569" s="1694" t="s">
        <v>11368</v>
      </c>
      <c r="D569" s="440" t="s">
        <v>131</v>
      </c>
      <c r="E569" s="538">
        <v>45796</v>
      </c>
      <c r="F569" s="453" t="s">
        <v>2566</v>
      </c>
      <c r="G569" s="452"/>
      <c r="H569" s="1467" t="s">
        <v>697</v>
      </c>
      <c r="I569" s="530">
        <f t="shared" si="10"/>
        <v>45873</v>
      </c>
      <c r="J569" s="1134" t="s">
        <v>698</v>
      </c>
      <c r="K569" s="333" t="s">
        <v>11826</v>
      </c>
      <c r="L569" s="1793"/>
    </row>
    <row r="570" spans="1:12" s="21" customFormat="1" ht="26">
      <c r="A570" s="488" t="s">
        <v>5036</v>
      </c>
      <c r="B570" s="626" t="s">
        <v>11856</v>
      </c>
      <c r="C570" s="1694" t="s">
        <v>11368</v>
      </c>
      <c r="D570" s="440" t="s">
        <v>131</v>
      </c>
      <c r="E570" s="538">
        <v>45796</v>
      </c>
      <c r="F570" s="453" t="s">
        <v>2566</v>
      </c>
      <c r="G570" s="452"/>
      <c r="H570" s="1467" t="s">
        <v>697</v>
      </c>
      <c r="I570" s="530">
        <f t="shared" si="10"/>
        <v>45873</v>
      </c>
      <c r="J570" s="1134" t="s">
        <v>698</v>
      </c>
      <c r="K570" s="333" t="s">
        <v>11826</v>
      </c>
      <c r="L570" s="1793"/>
    </row>
    <row r="571" spans="1:12" s="21" customFormat="1" ht="26">
      <c r="A571" s="488" t="s">
        <v>5037</v>
      </c>
      <c r="B571" s="626" t="s">
        <v>11858</v>
      </c>
      <c r="C571" s="1694" t="s">
        <v>11368</v>
      </c>
      <c r="D571" s="440" t="s">
        <v>131</v>
      </c>
      <c r="E571" s="538">
        <v>45796</v>
      </c>
      <c r="F571" s="453" t="s">
        <v>2566</v>
      </c>
      <c r="G571" s="452"/>
      <c r="H571" s="1467" t="s">
        <v>697</v>
      </c>
      <c r="I571" s="530">
        <f t="shared" si="10"/>
        <v>45873</v>
      </c>
      <c r="J571" s="1134" t="s">
        <v>698</v>
      </c>
      <c r="K571" s="333" t="s">
        <v>11826</v>
      </c>
      <c r="L571" s="1793"/>
    </row>
    <row r="572" spans="1:12" s="6" customFormat="1">
      <c r="A572" s="488" t="s">
        <v>5038</v>
      </c>
      <c r="B572" s="626" t="s">
        <v>4704</v>
      </c>
      <c r="C572" s="315" t="s">
        <v>1250</v>
      </c>
      <c r="D572" s="440" t="s">
        <v>131</v>
      </c>
      <c r="E572" s="538">
        <v>45796</v>
      </c>
      <c r="F572" s="453" t="s">
        <v>2566</v>
      </c>
      <c r="G572" s="452"/>
      <c r="H572" s="441" t="s">
        <v>131</v>
      </c>
      <c r="I572" s="530">
        <f t="shared" si="10"/>
        <v>45873</v>
      </c>
      <c r="J572" s="329" t="s">
        <v>2566</v>
      </c>
      <c r="K572" s="333"/>
      <c r="L572" s="1794"/>
    </row>
    <row r="573" spans="1:12" s="6" customFormat="1">
      <c r="A573" s="488" t="s">
        <v>5039</v>
      </c>
      <c r="B573" s="626" t="s">
        <v>4704</v>
      </c>
      <c r="C573" s="315" t="s">
        <v>1250</v>
      </c>
      <c r="D573" s="440" t="s">
        <v>131</v>
      </c>
      <c r="E573" s="538">
        <v>45796</v>
      </c>
      <c r="F573" s="453" t="s">
        <v>2566</v>
      </c>
      <c r="G573" s="452"/>
      <c r="H573" s="441" t="s">
        <v>131</v>
      </c>
      <c r="I573" s="530">
        <f t="shared" si="10"/>
        <v>45873</v>
      </c>
      <c r="J573" s="329" t="s">
        <v>2566</v>
      </c>
      <c r="K573" s="333"/>
      <c r="L573" s="1794"/>
    </row>
    <row r="574" spans="1:12" s="6" customFormat="1">
      <c r="A574" s="488" t="s">
        <v>5040</v>
      </c>
      <c r="B574" s="626" t="s">
        <v>4704</v>
      </c>
      <c r="C574" s="315" t="s">
        <v>1250</v>
      </c>
      <c r="D574" s="440" t="s">
        <v>131</v>
      </c>
      <c r="E574" s="538">
        <v>45796</v>
      </c>
      <c r="F574" s="453" t="s">
        <v>2566</v>
      </c>
      <c r="G574" s="452"/>
      <c r="H574" s="441" t="s">
        <v>131</v>
      </c>
      <c r="I574" s="530">
        <f t="shared" si="10"/>
        <v>45873</v>
      </c>
      <c r="J574" s="329" t="s">
        <v>2566</v>
      </c>
      <c r="K574" s="333"/>
      <c r="L574" s="1794"/>
    </row>
    <row r="575" spans="1:12" s="6" customFormat="1" ht="26">
      <c r="A575" s="488" t="s">
        <v>5041</v>
      </c>
      <c r="B575" s="626" t="s">
        <v>5042</v>
      </c>
      <c r="C575" s="315" t="s">
        <v>1999</v>
      </c>
      <c r="D575" s="440" t="s">
        <v>131</v>
      </c>
      <c r="E575" s="538">
        <v>45796</v>
      </c>
      <c r="F575" s="453" t="s">
        <v>2566</v>
      </c>
      <c r="G575" s="452"/>
      <c r="H575" s="441" t="s">
        <v>131</v>
      </c>
      <c r="I575" s="530">
        <f t="shared" si="10"/>
        <v>45873</v>
      </c>
      <c r="J575" s="329" t="s">
        <v>2566</v>
      </c>
      <c r="K575" s="333"/>
      <c r="L575" s="1794"/>
    </row>
    <row r="576" spans="1:12" s="6" customFormat="1" ht="26">
      <c r="A576" s="488" t="s">
        <v>5043</v>
      </c>
      <c r="B576" s="626" t="s">
        <v>5042</v>
      </c>
      <c r="C576" s="315" t="s">
        <v>1999</v>
      </c>
      <c r="D576" s="440" t="s">
        <v>131</v>
      </c>
      <c r="E576" s="538">
        <v>45796</v>
      </c>
      <c r="F576" s="453" t="s">
        <v>2566</v>
      </c>
      <c r="G576" s="452"/>
      <c r="H576" s="441" t="s">
        <v>131</v>
      </c>
      <c r="I576" s="530">
        <f t="shared" si="10"/>
        <v>45873</v>
      </c>
      <c r="J576" s="329" t="s">
        <v>2566</v>
      </c>
      <c r="K576" s="333"/>
      <c r="L576" s="1794"/>
    </row>
    <row r="577" spans="1:12" s="6" customFormat="1" ht="26">
      <c r="A577" s="488" t="s">
        <v>5044</v>
      </c>
      <c r="B577" s="626" t="s">
        <v>5042</v>
      </c>
      <c r="C577" s="315" t="s">
        <v>1999</v>
      </c>
      <c r="D577" s="440" t="s">
        <v>131</v>
      </c>
      <c r="E577" s="538">
        <v>45796</v>
      </c>
      <c r="F577" s="453" t="s">
        <v>2566</v>
      </c>
      <c r="G577" s="452"/>
      <c r="H577" s="441" t="s">
        <v>131</v>
      </c>
      <c r="I577" s="530">
        <f t="shared" si="10"/>
        <v>45873</v>
      </c>
      <c r="J577" s="329" t="s">
        <v>2566</v>
      </c>
      <c r="K577" s="333"/>
      <c r="L577" s="1794"/>
    </row>
    <row r="578" spans="1:12" s="6" customFormat="1">
      <c r="A578" s="488" t="s">
        <v>5045</v>
      </c>
      <c r="B578" s="626" t="s">
        <v>5046</v>
      </c>
      <c r="C578" s="315" t="s">
        <v>1250</v>
      </c>
      <c r="D578" s="440" t="s">
        <v>131</v>
      </c>
      <c r="E578" s="538">
        <v>45796</v>
      </c>
      <c r="F578" s="453" t="s">
        <v>2566</v>
      </c>
      <c r="G578" s="452"/>
      <c r="H578" s="441" t="s">
        <v>131</v>
      </c>
      <c r="I578" s="530">
        <f t="shared" si="10"/>
        <v>45873</v>
      </c>
      <c r="J578" s="329" t="s">
        <v>2566</v>
      </c>
      <c r="K578" s="333"/>
      <c r="L578" s="1794"/>
    </row>
    <row r="579" spans="1:12" s="6" customFormat="1">
      <c r="A579" s="488" t="s">
        <v>5047</v>
      </c>
      <c r="B579" s="626" t="s">
        <v>5046</v>
      </c>
      <c r="C579" s="315" t="s">
        <v>1250</v>
      </c>
      <c r="D579" s="440" t="s">
        <v>131</v>
      </c>
      <c r="E579" s="538">
        <v>45796</v>
      </c>
      <c r="F579" s="453" t="s">
        <v>2566</v>
      </c>
      <c r="G579" s="452"/>
      <c r="H579" s="441" t="s">
        <v>131</v>
      </c>
      <c r="I579" s="530">
        <f t="shared" si="10"/>
        <v>45873</v>
      </c>
      <c r="J579" s="329" t="s">
        <v>2566</v>
      </c>
      <c r="K579" s="333"/>
      <c r="L579" s="1794"/>
    </row>
    <row r="580" spans="1:12" s="6" customFormat="1">
      <c r="A580" s="488" t="s">
        <v>5048</v>
      </c>
      <c r="B580" s="626" t="s">
        <v>5046</v>
      </c>
      <c r="C580" s="315" t="s">
        <v>1250</v>
      </c>
      <c r="D580" s="440" t="s">
        <v>131</v>
      </c>
      <c r="E580" s="538">
        <v>45796</v>
      </c>
      <c r="F580" s="453" t="s">
        <v>2566</v>
      </c>
      <c r="G580" s="452"/>
      <c r="H580" s="441" t="s">
        <v>131</v>
      </c>
      <c r="I580" s="530">
        <f t="shared" si="10"/>
        <v>45873</v>
      </c>
      <c r="J580" s="329" t="s">
        <v>2566</v>
      </c>
      <c r="K580" s="333"/>
      <c r="L580" s="1794"/>
    </row>
    <row r="581" spans="1:12" s="6" customFormat="1">
      <c r="A581" s="488" t="s">
        <v>5049</v>
      </c>
      <c r="B581" s="626" t="s">
        <v>4716</v>
      </c>
      <c r="C581" s="315" t="s">
        <v>1250</v>
      </c>
      <c r="D581" s="440" t="s">
        <v>131</v>
      </c>
      <c r="E581" s="538">
        <v>45796</v>
      </c>
      <c r="F581" s="453" t="s">
        <v>2566</v>
      </c>
      <c r="G581" s="452"/>
      <c r="H581" s="441" t="s">
        <v>131</v>
      </c>
      <c r="I581" s="530">
        <f t="shared" si="10"/>
        <v>45873</v>
      </c>
      <c r="J581" s="329" t="s">
        <v>2566</v>
      </c>
      <c r="K581" s="333"/>
      <c r="L581" s="1794"/>
    </row>
    <row r="582" spans="1:12" s="6" customFormat="1">
      <c r="A582" s="488" t="s">
        <v>5050</v>
      </c>
      <c r="B582" s="419" t="s">
        <v>4716</v>
      </c>
      <c r="C582" s="331" t="s">
        <v>1250</v>
      </c>
      <c r="D582" s="440" t="s">
        <v>131</v>
      </c>
      <c r="E582" s="538">
        <v>45796</v>
      </c>
      <c r="F582" s="453" t="s">
        <v>2566</v>
      </c>
      <c r="G582" s="454"/>
      <c r="H582" s="441" t="s">
        <v>131</v>
      </c>
      <c r="I582" s="530">
        <f t="shared" si="10"/>
        <v>45873</v>
      </c>
      <c r="J582" s="329" t="s">
        <v>2566</v>
      </c>
      <c r="K582" s="333"/>
      <c r="L582" s="1794"/>
    </row>
    <row r="583" spans="1:12" s="6" customFormat="1">
      <c r="A583" s="488" t="s">
        <v>5051</v>
      </c>
      <c r="B583" s="419" t="s">
        <v>4716</v>
      </c>
      <c r="C583" s="331" t="s">
        <v>1250</v>
      </c>
      <c r="D583" s="440" t="s">
        <v>131</v>
      </c>
      <c r="E583" s="538">
        <v>45796</v>
      </c>
      <c r="F583" s="453" t="s">
        <v>2566</v>
      </c>
      <c r="G583" s="454"/>
      <c r="H583" s="441" t="s">
        <v>131</v>
      </c>
      <c r="I583" s="530">
        <f t="shared" si="10"/>
        <v>45873</v>
      </c>
      <c r="J583" s="329" t="s">
        <v>2566</v>
      </c>
      <c r="K583" s="333"/>
      <c r="L583" s="1794"/>
    </row>
    <row r="584" spans="1:12" s="6" customFormat="1" ht="26">
      <c r="A584" s="488" t="s">
        <v>5052</v>
      </c>
      <c r="B584" s="419" t="s">
        <v>4722</v>
      </c>
      <c r="C584" s="331" t="s">
        <v>983</v>
      </c>
      <c r="D584" s="440" t="s">
        <v>131</v>
      </c>
      <c r="E584" s="538">
        <v>45796</v>
      </c>
      <c r="F584" s="453" t="s">
        <v>2566</v>
      </c>
      <c r="G584" s="454"/>
      <c r="H584" s="441" t="s">
        <v>131</v>
      </c>
      <c r="I584" s="530">
        <f t="shared" si="10"/>
        <v>45873</v>
      </c>
      <c r="J584" s="329" t="s">
        <v>2566</v>
      </c>
      <c r="K584" s="333"/>
      <c r="L584" s="1794"/>
    </row>
    <row r="585" spans="1:12" s="6" customFormat="1" ht="26">
      <c r="A585" s="488" t="s">
        <v>5053</v>
      </c>
      <c r="B585" s="419" t="s">
        <v>4724</v>
      </c>
      <c r="C585" s="331" t="s">
        <v>983</v>
      </c>
      <c r="D585" s="440" t="s">
        <v>131</v>
      </c>
      <c r="E585" s="538">
        <v>45796</v>
      </c>
      <c r="F585" s="453" t="s">
        <v>2566</v>
      </c>
      <c r="G585" s="454"/>
      <c r="H585" s="441" t="s">
        <v>131</v>
      </c>
      <c r="I585" s="530">
        <f t="shared" si="10"/>
        <v>45873</v>
      </c>
      <c r="J585" s="329" t="s">
        <v>2566</v>
      </c>
      <c r="K585" s="333"/>
      <c r="L585" s="1794"/>
    </row>
    <row r="586" spans="1:12" s="6" customFormat="1" ht="26">
      <c r="A586" s="488" t="s">
        <v>5054</v>
      </c>
      <c r="B586" s="419" t="s">
        <v>4726</v>
      </c>
      <c r="C586" s="331" t="s">
        <v>983</v>
      </c>
      <c r="D586" s="440" t="s">
        <v>131</v>
      </c>
      <c r="E586" s="538">
        <v>45796</v>
      </c>
      <c r="F586" s="453" t="s">
        <v>2566</v>
      </c>
      <c r="G586" s="454"/>
      <c r="H586" s="441" t="s">
        <v>131</v>
      </c>
      <c r="I586" s="530">
        <f t="shared" si="10"/>
        <v>45873</v>
      </c>
      <c r="J586" s="329" t="s">
        <v>2566</v>
      </c>
      <c r="K586" s="333"/>
      <c r="L586" s="1794"/>
    </row>
    <row r="587" spans="1:12" s="6" customFormat="1" ht="26">
      <c r="A587" s="488" t="s">
        <v>5055</v>
      </c>
      <c r="B587" s="419" t="s">
        <v>4728</v>
      </c>
      <c r="C587" s="331" t="s">
        <v>983</v>
      </c>
      <c r="D587" s="440" t="s">
        <v>131</v>
      </c>
      <c r="E587" s="538">
        <v>45796</v>
      </c>
      <c r="F587" s="453" t="s">
        <v>2566</v>
      </c>
      <c r="G587" s="454"/>
      <c r="H587" s="441" t="s">
        <v>131</v>
      </c>
      <c r="I587" s="530">
        <f t="shared" si="10"/>
        <v>45873</v>
      </c>
      <c r="J587" s="329" t="s">
        <v>2566</v>
      </c>
      <c r="K587" s="333"/>
      <c r="L587" s="1794"/>
    </row>
    <row r="588" spans="1:12" s="21" customFormat="1" ht="26">
      <c r="A588" s="488" t="s">
        <v>5056</v>
      </c>
      <c r="B588" s="419" t="s">
        <v>4730</v>
      </c>
      <c r="C588" s="331" t="s">
        <v>983</v>
      </c>
      <c r="D588" s="440" t="s">
        <v>131</v>
      </c>
      <c r="E588" s="538">
        <v>45796</v>
      </c>
      <c r="F588" s="453" t="s">
        <v>2566</v>
      </c>
      <c r="G588" s="454"/>
      <c r="H588" s="441" t="s">
        <v>131</v>
      </c>
      <c r="I588" s="530">
        <f t="shared" si="10"/>
        <v>45873</v>
      </c>
      <c r="J588" s="329" t="s">
        <v>2566</v>
      </c>
      <c r="K588" s="333"/>
      <c r="L588" s="1793"/>
    </row>
    <row r="589" spans="1:12" s="21" customFormat="1" ht="26">
      <c r="A589" s="488" t="s">
        <v>5057</v>
      </c>
      <c r="B589" s="419" t="s">
        <v>4732</v>
      </c>
      <c r="C589" s="331" t="s">
        <v>1100</v>
      </c>
      <c r="D589" s="440" t="s">
        <v>131</v>
      </c>
      <c r="E589" s="538">
        <v>45796</v>
      </c>
      <c r="F589" s="453" t="s">
        <v>2566</v>
      </c>
      <c r="G589" s="454"/>
      <c r="H589" s="441" t="s">
        <v>131</v>
      </c>
      <c r="I589" s="530">
        <f t="shared" si="10"/>
        <v>45873</v>
      </c>
      <c r="J589" s="329" t="s">
        <v>2566</v>
      </c>
      <c r="K589" s="333"/>
      <c r="L589" s="1793"/>
    </row>
    <row r="590" spans="1:12" s="21" customFormat="1" ht="26">
      <c r="A590" s="488" t="s">
        <v>5058</v>
      </c>
      <c r="B590" s="419" t="s">
        <v>4734</v>
      </c>
      <c r="C590" s="331" t="s">
        <v>983</v>
      </c>
      <c r="D590" s="440" t="s">
        <v>131</v>
      </c>
      <c r="E590" s="538">
        <v>45796</v>
      </c>
      <c r="F590" s="453" t="s">
        <v>2566</v>
      </c>
      <c r="G590" s="454"/>
      <c r="H590" s="441" t="s">
        <v>131</v>
      </c>
      <c r="I590" s="530">
        <f t="shared" ref="I590:I889" si="11">$B$4+90</f>
        <v>45873</v>
      </c>
      <c r="J590" s="329" t="s">
        <v>2566</v>
      </c>
      <c r="K590" s="333"/>
      <c r="L590" s="1793"/>
    </row>
    <row r="591" spans="1:12" s="21" customFormat="1" ht="26">
      <c r="A591" s="488" t="s">
        <v>5059</v>
      </c>
      <c r="B591" s="419" t="s">
        <v>4736</v>
      </c>
      <c r="C591" s="331" t="s">
        <v>1100</v>
      </c>
      <c r="D591" s="440" t="s">
        <v>131</v>
      </c>
      <c r="E591" s="538">
        <v>45796</v>
      </c>
      <c r="F591" s="453" t="s">
        <v>2566</v>
      </c>
      <c r="G591" s="454"/>
      <c r="H591" s="441" t="s">
        <v>131</v>
      </c>
      <c r="I591" s="530">
        <f t="shared" si="11"/>
        <v>45873</v>
      </c>
      <c r="J591" s="329" t="s">
        <v>2566</v>
      </c>
      <c r="K591" s="333"/>
      <c r="L591" s="1793"/>
    </row>
    <row r="592" spans="1:12" s="6" customFormat="1" ht="26">
      <c r="A592" s="488" t="s">
        <v>5060</v>
      </c>
      <c r="B592" s="419" t="s">
        <v>4738</v>
      </c>
      <c r="C592" s="331" t="s">
        <v>983</v>
      </c>
      <c r="D592" s="440" t="s">
        <v>131</v>
      </c>
      <c r="E592" s="538">
        <v>45796</v>
      </c>
      <c r="F592" s="453" t="s">
        <v>2566</v>
      </c>
      <c r="G592" s="454"/>
      <c r="H592" s="441" t="s">
        <v>131</v>
      </c>
      <c r="I592" s="530">
        <f t="shared" si="11"/>
        <v>45873</v>
      </c>
      <c r="J592" s="329" t="s">
        <v>2566</v>
      </c>
      <c r="K592" s="333"/>
      <c r="L592" s="1794"/>
    </row>
    <row r="593" spans="1:12" s="21" customFormat="1" ht="26">
      <c r="A593" s="488" t="s">
        <v>5061</v>
      </c>
      <c r="B593" s="419" t="s">
        <v>4740</v>
      </c>
      <c r="C593" s="331" t="s">
        <v>983</v>
      </c>
      <c r="D593" s="440" t="s">
        <v>131</v>
      </c>
      <c r="E593" s="538">
        <v>45796</v>
      </c>
      <c r="F593" s="453" t="s">
        <v>2566</v>
      </c>
      <c r="G593" s="454"/>
      <c r="H593" s="441" t="s">
        <v>131</v>
      </c>
      <c r="I593" s="530">
        <f t="shared" si="11"/>
        <v>45873</v>
      </c>
      <c r="J593" s="329" t="s">
        <v>2566</v>
      </c>
      <c r="K593" s="333"/>
      <c r="L593" s="1793"/>
    </row>
    <row r="594" spans="1:12" s="6" customFormat="1">
      <c r="A594" s="488" t="s">
        <v>5062</v>
      </c>
      <c r="B594" s="419" t="s">
        <v>4742</v>
      </c>
      <c r="C594" s="331" t="s">
        <v>983</v>
      </c>
      <c r="D594" s="440" t="s">
        <v>131</v>
      </c>
      <c r="E594" s="538">
        <v>45796</v>
      </c>
      <c r="F594" s="453" t="s">
        <v>2566</v>
      </c>
      <c r="G594" s="454"/>
      <c r="H594" s="441" t="s">
        <v>131</v>
      </c>
      <c r="I594" s="530">
        <f t="shared" si="11"/>
        <v>45873</v>
      </c>
      <c r="J594" s="329" t="s">
        <v>2566</v>
      </c>
      <c r="K594" s="333"/>
      <c r="L594" s="1794"/>
    </row>
    <row r="595" spans="1:12" s="21" customFormat="1" ht="26">
      <c r="A595" s="488" t="s">
        <v>5063</v>
      </c>
      <c r="B595" s="419" t="s">
        <v>4744</v>
      </c>
      <c r="C595" s="331" t="s">
        <v>1001</v>
      </c>
      <c r="D595" s="440" t="s">
        <v>131</v>
      </c>
      <c r="E595" s="538">
        <v>45796</v>
      </c>
      <c r="F595" s="453" t="s">
        <v>2566</v>
      </c>
      <c r="G595" s="454"/>
      <c r="H595" s="441" t="s">
        <v>131</v>
      </c>
      <c r="I595" s="530">
        <f t="shared" si="11"/>
        <v>45873</v>
      </c>
      <c r="J595" s="329" t="s">
        <v>2566</v>
      </c>
      <c r="K595" s="333"/>
      <c r="L595" s="1793"/>
    </row>
    <row r="596" spans="1:12" s="6" customFormat="1">
      <c r="A596" s="488" t="s">
        <v>5064</v>
      </c>
      <c r="B596" s="626" t="s">
        <v>4746</v>
      </c>
      <c r="C596" s="315" t="s">
        <v>983</v>
      </c>
      <c r="D596" s="440" t="s">
        <v>131</v>
      </c>
      <c r="E596" s="538">
        <v>45796</v>
      </c>
      <c r="F596" s="453" t="s">
        <v>2566</v>
      </c>
      <c r="G596" s="454"/>
      <c r="H596" s="441" t="s">
        <v>131</v>
      </c>
      <c r="I596" s="530">
        <f t="shared" si="11"/>
        <v>45873</v>
      </c>
      <c r="J596" s="329" t="s">
        <v>2566</v>
      </c>
      <c r="K596" s="333"/>
      <c r="L596" s="1794"/>
    </row>
    <row r="597" spans="1:12" s="21" customFormat="1" ht="39">
      <c r="A597" s="488" t="s">
        <v>5065</v>
      </c>
      <c r="B597" s="626" t="s">
        <v>5066</v>
      </c>
      <c r="C597" s="315" t="s">
        <v>1135</v>
      </c>
      <c r="D597" s="440" t="s">
        <v>131</v>
      </c>
      <c r="E597" s="538">
        <v>45796</v>
      </c>
      <c r="F597" s="453" t="s">
        <v>2566</v>
      </c>
      <c r="G597" s="454"/>
      <c r="H597" s="441" t="s">
        <v>131</v>
      </c>
      <c r="I597" s="530">
        <f t="shared" si="11"/>
        <v>45873</v>
      </c>
      <c r="J597" s="329" t="s">
        <v>2566</v>
      </c>
      <c r="K597" s="333"/>
      <c r="L597" s="1793"/>
    </row>
    <row r="598" spans="1:12" s="21" customFormat="1" ht="26">
      <c r="A598" s="488" t="s">
        <v>5067</v>
      </c>
      <c r="B598" s="626" t="s">
        <v>5068</v>
      </c>
      <c r="C598" s="315" t="s">
        <v>1135</v>
      </c>
      <c r="D598" s="440" t="s">
        <v>131</v>
      </c>
      <c r="E598" s="538">
        <v>45796</v>
      </c>
      <c r="F598" s="453" t="s">
        <v>2566</v>
      </c>
      <c r="G598" s="454"/>
      <c r="H598" s="441" t="s">
        <v>131</v>
      </c>
      <c r="I598" s="530">
        <f t="shared" si="11"/>
        <v>45873</v>
      </c>
      <c r="J598" s="329" t="s">
        <v>2566</v>
      </c>
      <c r="K598" s="333"/>
      <c r="L598" s="1793"/>
    </row>
    <row r="599" spans="1:12" s="6" customFormat="1">
      <c r="A599" s="488" t="s">
        <v>5069</v>
      </c>
      <c r="B599" s="626" t="s">
        <v>5070</v>
      </c>
      <c r="C599" s="315" t="s">
        <v>1999</v>
      </c>
      <c r="D599" s="440" t="s">
        <v>131</v>
      </c>
      <c r="E599" s="538">
        <v>45796</v>
      </c>
      <c r="F599" s="453" t="s">
        <v>2566</v>
      </c>
      <c r="G599" s="454"/>
      <c r="H599" s="441" t="s">
        <v>131</v>
      </c>
      <c r="I599" s="530">
        <f t="shared" si="11"/>
        <v>45873</v>
      </c>
      <c r="J599" s="438" t="s">
        <v>2566</v>
      </c>
      <c r="K599" s="333"/>
      <c r="L599" s="1794"/>
    </row>
    <row r="600" spans="1:12" s="6" customFormat="1">
      <c r="A600" s="488" t="s">
        <v>5071</v>
      </c>
      <c r="B600" s="626" t="s">
        <v>5072</v>
      </c>
      <c r="C600" s="315" t="s">
        <v>1999</v>
      </c>
      <c r="D600" s="440" t="s">
        <v>131</v>
      </c>
      <c r="E600" s="538">
        <v>45796</v>
      </c>
      <c r="F600" s="453" t="s">
        <v>2566</v>
      </c>
      <c r="G600" s="454"/>
      <c r="H600" s="441" t="s">
        <v>131</v>
      </c>
      <c r="I600" s="530">
        <f t="shared" si="11"/>
        <v>45873</v>
      </c>
      <c r="J600" s="438" t="s">
        <v>2566</v>
      </c>
      <c r="K600" s="333"/>
      <c r="L600" s="1794"/>
    </row>
    <row r="601" spans="1:12" s="21" customFormat="1" ht="26">
      <c r="A601" s="488" t="s">
        <v>5073</v>
      </c>
      <c r="B601" s="626" t="s">
        <v>5074</v>
      </c>
      <c r="C601" s="315" t="s">
        <v>1999</v>
      </c>
      <c r="D601" s="440" t="s">
        <v>131</v>
      </c>
      <c r="E601" s="538">
        <v>45796</v>
      </c>
      <c r="F601" s="453" t="s">
        <v>2566</v>
      </c>
      <c r="G601" s="454"/>
      <c r="H601" s="441" t="s">
        <v>131</v>
      </c>
      <c r="I601" s="530">
        <f t="shared" si="11"/>
        <v>45873</v>
      </c>
      <c r="J601" s="438" t="s">
        <v>2566</v>
      </c>
      <c r="K601" s="333"/>
      <c r="L601" s="1793"/>
    </row>
    <row r="602" spans="1:12" s="6" customFormat="1">
      <c r="A602" s="488" t="s">
        <v>5075</v>
      </c>
      <c r="B602" s="626" t="s">
        <v>5076</v>
      </c>
      <c r="C602" s="315" t="s">
        <v>1999</v>
      </c>
      <c r="D602" s="440" t="s">
        <v>131</v>
      </c>
      <c r="E602" s="538">
        <v>45796</v>
      </c>
      <c r="F602" s="453" t="s">
        <v>2566</v>
      </c>
      <c r="G602" s="454"/>
      <c r="H602" s="441" t="s">
        <v>131</v>
      </c>
      <c r="I602" s="530">
        <f t="shared" si="11"/>
        <v>45873</v>
      </c>
      <c r="J602" s="438" t="s">
        <v>2566</v>
      </c>
      <c r="K602" s="333"/>
      <c r="L602" s="1794"/>
    </row>
    <row r="603" spans="1:12" s="6" customFormat="1">
      <c r="A603" s="488" t="s">
        <v>5077</v>
      </c>
      <c r="B603" s="626" t="s">
        <v>5078</v>
      </c>
      <c r="C603" s="315" t="s">
        <v>1999</v>
      </c>
      <c r="D603" s="440" t="s">
        <v>131</v>
      </c>
      <c r="E603" s="538">
        <v>45796</v>
      </c>
      <c r="F603" s="453" t="s">
        <v>2566</v>
      </c>
      <c r="G603" s="454"/>
      <c r="H603" s="441" t="s">
        <v>131</v>
      </c>
      <c r="I603" s="530">
        <f t="shared" si="11"/>
        <v>45873</v>
      </c>
      <c r="J603" s="438" t="s">
        <v>2566</v>
      </c>
      <c r="K603" s="333"/>
      <c r="L603" s="1794"/>
    </row>
    <row r="604" spans="1:12" s="6" customFormat="1">
      <c r="A604" s="488" t="s">
        <v>5079</v>
      </c>
      <c r="B604" s="626" t="s">
        <v>5080</v>
      </c>
      <c r="C604" s="315" t="s">
        <v>1999</v>
      </c>
      <c r="D604" s="440" t="s">
        <v>131</v>
      </c>
      <c r="E604" s="538">
        <v>45796</v>
      </c>
      <c r="F604" s="453" t="s">
        <v>2566</v>
      </c>
      <c r="G604" s="454"/>
      <c r="H604" s="441" t="s">
        <v>131</v>
      </c>
      <c r="I604" s="530">
        <f t="shared" si="11"/>
        <v>45873</v>
      </c>
      <c r="J604" s="438" t="s">
        <v>2566</v>
      </c>
      <c r="K604" s="333"/>
      <c r="L604" s="1794"/>
    </row>
    <row r="605" spans="1:12" s="6" customFormat="1">
      <c r="A605" s="488" t="s">
        <v>5081</v>
      </c>
      <c r="B605" s="626" t="s">
        <v>4772</v>
      </c>
      <c r="C605" s="315" t="s">
        <v>1999</v>
      </c>
      <c r="D605" s="440" t="s">
        <v>131</v>
      </c>
      <c r="E605" s="538">
        <v>45796</v>
      </c>
      <c r="F605" s="453" t="s">
        <v>2566</v>
      </c>
      <c r="G605" s="454"/>
      <c r="H605" s="441" t="s">
        <v>131</v>
      </c>
      <c r="I605" s="530">
        <f t="shared" si="11"/>
        <v>45873</v>
      </c>
      <c r="J605" s="438" t="s">
        <v>2566</v>
      </c>
      <c r="K605" s="333"/>
      <c r="L605" s="1794"/>
    </row>
    <row r="606" spans="1:12" s="6" customFormat="1" ht="26">
      <c r="A606" s="488" t="s">
        <v>5082</v>
      </c>
      <c r="B606" s="626" t="s">
        <v>5083</v>
      </c>
      <c r="C606" s="315" t="s">
        <v>1999</v>
      </c>
      <c r="D606" s="440" t="s">
        <v>131</v>
      </c>
      <c r="E606" s="538">
        <v>45796</v>
      </c>
      <c r="F606" s="453" t="s">
        <v>2566</v>
      </c>
      <c r="G606" s="454"/>
      <c r="H606" s="441" t="s">
        <v>131</v>
      </c>
      <c r="I606" s="530">
        <f t="shared" si="11"/>
        <v>45873</v>
      </c>
      <c r="J606" s="438" t="s">
        <v>2566</v>
      </c>
      <c r="K606" s="333"/>
      <c r="L606" s="1794"/>
    </row>
    <row r="607" spans="1:12" s="6" customFormat="1">
      <c r="A607" s="488" t="s">
        <v>5084</v>
      </c>
      <c r="B607" s="626" t="s">
        <v>4774</v>
      </c>
      <c r="C607" s="315" t="s">
        <v>983</v>
      </c>
      <c r="D607" s="440" t="s">
        <v>131</v>
      </c>
      <c r="E607" s="538">
        <v>45796</v>
      </c>
      <c r="F607" s="453" t="s">
        <v>2566</v>
      </c>
      <c r="G607" s="454"/>
      <c r="H607" s="441" t="s">
        <v>131</v>
      </c>
      <c r="I607" s="530">
        <f t="shared" si="11"/>
        <v>45873</v>
      </c>
      <c r="J607" s="438" t="s">
        <v>2566</v>
      </c>
      <c r="K607" s="333"/>
      <c r="L607" s="1794"/>
    </row>
    <row r="608" spans="1:12" s="6" customFormat="1">
      <c r="A608" s="488" t="s">
        <v>5085</v>
      </c>
      <c r="B608" s="626" t="s">
        <v>5086</v>
      </c>
      <c r="C608" s="315" t="s">
        <v>1001</v>
      </c>
      <c r="D608" s="440" t="s">
        <v>131</v>
      </c>
      <c r="E608" s="538">
        <v>45796</v>
      </c>
      <c r="F608" s="453" t="s">
        <v>2566</v>
      </c>
      <c r="G608" s="454"/>
      <c r="H608" s="441" t="s">
        <v>131</v>
      </c>
      <c r="I608" s="530">
        <f t="shared" si="11"/>
        <v>45873</v>
      </c>
      <c r="J608" s="438" t="s">
        <v>2566</v>
      </c>
      <c r="K608" s="333"/>
      <c r="L608" s="1794"/>
    </row>
    <row r="609" spans="1:12" s="6" customFormat="1">
      <c r="A609" s="488" t="s">
        <v>5087</v>
      </c>
      <c r="B609" s="626" t="s">
        <v>4776</v>
      </c>
      <c r="C609" s="315" t="s">
        <v>983</v>
      </c>
      <c r="D609" s="440" t="s">
        <v>131</v>
      </c>
      <c r="E609" s="538">
        <v>45796</v>
      </c>
      <c r="F609" s="453" t="s">
        <v>2566</v>
      </c>
      <c r="G609" s="454"/>
      <c r="H609" s="441" t="s">
        <v>131</v>
      </c>
      <c r="I609" s="530">
        <f t="shared" si="11"/>
        <v>45873</v>
      </c>
      <c r="J609" s="438" t="s">
        <v>2566</v>
      </c>
      <c r="K609" s="333"/>
      <c r="L609" s="1794"/>
    </row>
    <row r="610" spans="1:12" s="21" customFormat="1" ht="26">
      <c r="A610" s="488" t="s">
        <v>5088</v>
      </c>
      <c r="B610" s="626" t="s">
        <v>5089</v>
      </c>
      <c r="C610" s="315" t="s">
        <v>983</v>
      </c>
      <c r="D610" s="440" t="s">
        <v>131</v>
      </c>
      <c r="E610" s="538">
        <v>45796</v>
      </c>
      <c r="F610" s="453" t="s">
        <v>2566</v>
      </c>
      <c r="G610" s="454"/>
      <c r="H610" s="441" t="s">
        <v>131</v>
      </c>
      <c r="I610" s="530">
        <f t="shared" si="11"/>
        <v>45873</v>
      </c>
      <c r="J610" s="438" t="s">
        <v>2566</v>
      </c>
      <c r="K610" s="333"/>
      <c r="L610" s="1793"/>
    </row>
    <row r="611" spans="1:12" s="21" customFormat="1" ht="26">
      <c r="A611" s="488" t="s">
        <v>5090</v>
      </c>
      <c r="B611" s="626" t="s">
        <v>5091</v>
      </c>
      <c r="C611" s="315" t="s">
        <v>983</v>
      </c>
      <c r="D611" s="440" t="s">
        <v>131</v>
      </c>
      <c r="E611" s="538">
        <v>45796</v>
      </c>
      <c r="F611" s="453" t="s">
        <v>2566</v>
      </c>
      <c r="G611" s="454"/>
      <c r="H611" s="441" t="s">
        <v>131</v>
      </c>
      <c r="I611" s="530">
        <f t="shared" si="11"/>
        <v>45873</v>
      </c>
      <c r="J611" s="438" t="s">
        <v>2566</v>
      </c>
      <c r="K611" s="333"/>
      <c r="L611" s="1793"/>
    </row>
    <row r="612" spans="1:12" s="21" customFormat="1" ht="26">
      <c r="A612" s="488" t="s">
        <v>5092</v>
      </c>
      <c r="B612" s="626" t="s">
        <v>5093</v>
      </c>
      <c r="C612" s="315" t="s">
        <v>2960</v>
      </c>
      <c r="D612" s="440" t="s">
        <v>131</v>
      </c>
      <c r="E612" s="538">
        <v>45796</v>
      </c>
      <c r="F612" s="453" t="s">
        <v>2566</v>
      </c>
      <c r="G612" s="454"/>
      <c r="H612" s="441" t="s">
        <v>131</v>
      </c>
      <c r="I612" s="530">
        <f t="shared" si="11"/>
        <v>45873</v>
      </c>
      <c r="J612" s="438" t="s">
        <v>2566</v>
      </c>
      <c r="K612" s="333"/>
      <c r="L612" s="1793"/>
    </row>
    <row r="613" spans="1:12" s="6" customFormat="1">
      <c r="A613" s="488" t="s">
        <v>5094</v>
      </c>
      <c r="B613" s="626" t="s">
        <v>982</v>
      </c>
      <c r="C613" s="315" t="s">
        <v>2960</v>
      </c>
      <c r="D613" s="440"/>
      <c r="E613" s="538"/>
      <c r="F613" s="453"/>
      <c r="G613" s="454"/>
      <c r="H613" s="441"/>
      <c r="I613" s="530"/>
      <c r="J613" s="438"/>
      <c r="K613" s="333"/>
      <c r="L613" s="1794"/>
    </row>
    <row r="614" spans="1:12" s="21" customFormat="1" ht="26">
      <c r="A614" s="488" t="s">
        <v>5095</v>
      </c>
      <c r="B614" s="626" t="s">
        <v>4785</v>
      </c>
      <c r="C614" s="315" t="s">
        <v>983</v>
      </c>
      <c r="D614" s="440" t="s">
        <v>131</v>
      </c>
      <c r="E614" s="538">
        <v>45796</v>
      </c>
      <c r="F614" s="453" t="s">
        <v>2566</v>
      </c>
      <c r="G614" s="454"/>
      <c r="H614" s="441" t="s">
        <v>131</v>
      </c>
      <c r="I614" s="530">
        <f t="shared" si="11"/>
        <v>45873</v>
      </c>
      <c r="J614" s="438" t="s">
        <v>2566</v>
      </c>
      <c r="K614" s="333"/>
      <c r="L614" s="1793"/>
    </row>
    <row r="615" spans="1:12" s="6" customFormat="1" ht="26">
      <c r="A615" s="488" t="s">
        <v>5096</v>
      </c>
      <c r="B615" s="654" t="s">
        <v>4680</v>
      </c>
      <c r="C615" s="315" t="s">
        <v>2960</v>
      </c>
      <c r="D615" s="440" t="s">
        <v>131</v>
      </c>
      <c r="E615" s="538">
        <v>45796</v>
      </c>
      <c r="F615" s="453" t="s">
        <v>2566</v>
      </c>
      <c r="G615" s="454"/>
      <c r="H615" s="441" t="s">
        <v>131</v>
      </c>
      <c r="I615" s="530">
        <f t="shared" si="11"/>
        <v>45873</v>
      </c>
      <c r="J615" s="438" t="s">
        <v>2566</v>
      </c>
      <c r="K615" s="333"/>
      <c r="L615" s="1794"/>
    </row>
    <row r="616" spans="1:12" s="6" customFormat="1" ht="26">
      <c r="A616" s="488" t="s">
        <v>5097</v>
      </c>
      <c r="B616" s="654" t="s">
        <v>4680</v>
      </c>
      <c r="C616" s="315" t="s">
        <v>2960</v>
      </c>
      <c r="D616" s="440" t="s">
        <v>131</v>
      </c>
      <c r="E616" s="538">
        <v>45796</v>
      </c>
      <c r="F616" s="453" t="s">
        <v>2566</v>
      </c>
      <c r="G616" s="454"/>
      <c r="H616" s="441" t="s">
        <v>131</v>
      </c>
      <c r="I616" s="530">
        <f t="shared" si="11"/>
        <v>45873</v>
      </c>
      <c r="J616" s="438" t="s">
        <v>2566</v>
      </c>
      <c r="K616" s="333"/>
      <c r="L616" s="1794"/>
    </row>
    <row r="617" spans="1:12" s="6" customFormat="1" ht="26">
      <c r="A617" s="488" t="s">
        <v>5098</v>
      </c>
      <c r="B617" s="654" t="s">
        <v>4680</v>
      </c>
      <c r="C617" s="315" t="s">
        <v>2960</v>
      </c>
      <c r="D617" s="440" t="s">
        <v>131</v>
      </c>
      <c r="E617" s="538">
        <v>45796</v>
      </c>
      <c r="F617" s="453" t="s">
        <v>2566</v>
      </c>
      <c r="G617" s="454"/>
      <c r="H617" s="441" t="s">
        <v>131</v>
      </c>
      <c r="I617" s="530">
        <f t="shared" si="11"/>
        <v>45873</v>
      </c>
      <c r="J617" s="438" t="s">
        <v>2566</v>
      </c>
      <c r="K617" s="333"/>
      <c r="L617" s="1794"/>
    </row>
    <row r="618" spans="1:12" s="6" customFormat="1" ht="26">
      <c r="A618" s="488" t="s">
        <v>5099</v>
      </c>
      <c r="B618" s="654" t="s">
        <v>4680</v>
      </c>
      <c r="C618" s="315" t="s">
        <v>2960</v>
      </c>
      <c r="D618" s="440" t="s">
        <v>131</v>
      </c>
      <c r="E618" s="538">
        <v>45796</v>
      </c>
      <c r="F618" s="453" t="s">
        <v>2566</v>
      </c>
      <c r="G618" s="454"/>
      <c r="H618" s="441" t="s">
        <v>131</v>
      </c>
      <c r="I618" s="530">
        <f t="shared" si="11"/>
        <v>45873</v>
      </c>
      <c r="J618" s="438" t="s">
        <v>2566</v>
      </c>
      <c r="K618" s="333"/>
      <c r="L618" s="1794"/>
    </row>
    <row r="619" spans="1:12" s="6" customFormat="1" ht="26">
      <c r="A619" s="488" t="s">
        <v>5100</v>
      </c>
      <c r="B619" s="654" t="s">
        <v>4680</v>
      </c>
      <c r="C619" s="315" t="s">
        <v>2960</v>
      </c>
      <c r="D619" s="440" t="s">
        <v>131</v>
      </c>
      <c r="E619" s="538">
        <v>45796</v>
      </c>
      <c r="F619" s="453" t="s">
        <v>2566</v>
      </c>
      <c r="G619" s="454"/>
      <c r="H619" s="441" t="s">
        <v>131</v>
      </c>
      <c r="I619" s="530">
        <f t="shared" si="11"/>
        <v>45873</v>
      </c>
      <c r="J619" s="438" t="s">
        <v>2566</v>
      </c>
      <c r="K619" s="333"/>
      <c r="L619" s="1794"/>
    </row>
    <row r="620" spans="1:12" s="6" customFormat="1">
      <c r="A620" s="488" t="s">
        <v>5101</v>
      </c>
      <c r="B620" s="654" t="s">
        <v>5102</v>
      </c>
      <c r="C620" s="315" t="s">
        <v>1997</v>
      </c>
      <c r="D620" s="440" t="s">
        <v>131</v>
      </c>
      <c r="E620" s="538">
        <v>45796</v>
      </c>
      <c r="F620" s="453" t="s">
        <v>2566</v>
      </c>
      <c r="G620" s="454"/>
      <c r="H620" s="441" t="s">
        <v>131</v>
      </c>
      <c r="I620" s="530">
        <f t="shared" si="11"/>
        <v>45873</v>
      </c>
      <c r="J620" s="438" t="s">
        <v>2566</v>
      </c>
      <c r="K620" s="333"/>
      <c r="L620" s="1794"/>
    </row>
    <row r="621" spans="1:12" s="6" customFormat="1" ht="39">
      <c r="A621" s="488" t="s">
        <v>5103</v>
      </c>
      <c r="B621" s="654" t="s">
        <v>5104</v>
      </c>
      <c r="C621" s="331" t="s">
        <v>1135</v>
      </c>
      <c r="D621" s="440" t="s">
        <v>131</v>
      </c>
      <c r="E621" s="538">
        <v>45796</v>
      </c>
      <c r="F621" s="453" t="s">
        <v>2566</v>
      </c>
      <c r="G621" s="454"/>
      <c r="H621" s="441" t="s">
        <v>131</v>
      </c>
      <c r="I621" s="530">
        <f t="shared" si="11"/>
        <v>45873</v>
      </c>
      <c r="J621" s="468" t="s">
        <v>2566</v>
      </c>
      <c r="K621" s="333"/>
      <c r="L621" s="1794"/>
    </row>
    <row r="622" spans="1:12" s="6" customFormat="1" ht="26">
      <c r="A622" s="488" t="s">
        <v>5105</v>
      </c>
      <c r="B622" s="654" t="s">
        <v>5106</v>
      </c>
      <c r="C622" s="331" t="s">
        <v>1135</v>
      </c>
      <c r="D622" s="440" t="s">
        <v>131</v>
      </c>
      <c r="E622" s="538">
        <v>45796</v>
      </c>
      <c r="F622" s="453" t="s">
        <v>2566</v>
      </c>
      <c r="G622" s="454"/>
      <c r="H622" s="441" t="s">
        <v>131</v>
      </c>
      <c r="I622" s="530">
        <f t="shared" si="11"/>
        <v>45873</v>
      </c>
      <c r="J622" s="468" t="s">
        <v>2566</v>
      </c>
      <c r="K622" s="333"/>
      <c r="L622" s="1794"/>
    </row>
    <row r="623" spans="1:12" s="6" customFormat="1" ht="26">
      <c r="A623" s="488" t="s">
        <v>5107</v>
      </c>
      <c r="B623" s="654" t="s">
        <v>5108</v>
      </c>
      <c r="C623" s="331" t="s">
        <v>1135</v>
      </c>
      <c r="D623" s="440" t="s">
        <v>131</v>
      </c>
      <c r="E623" s="538">
        <v>45796</v>
      </c>
      <c r="F623" s="453" t="s">
        <v>2566</v>
      </c>
      <c r="G623" s="454"/>
      <c r="H623" s="441" t="s">
        <v>131</v>
      </c>
      <c r="I623" s="530">
        <f t="shared" si="11"/>
        <v>45873</v>
      </c>
      <c r="J623" s="468" t="s">
        <v>2566</v>
      </c>
      <c r="K623" s="333"/>
      <c r="L623" s="1794"/>
    </row>
    <row r="624" spans="1:12" s="6" customFormat="1" ht="26">
      <c r="A624" s="488" t="s">
        <v>5109</v>
      </c>
      <c r="B624" s="654" t="s">
        <v>4798</v>
      </c>
      <c r="C624" s="331" t="s">
        <v>1999</v>
      </c>
      <c r="D624" s="440" t="s">
        <v>131</v>
      </c>
      <c r="E624" s="538">
        <v>45796</v>
      </c>
      <c r="F624" s="453" t="s">
        <v>2566</v>
      </c>
      <c r="G624" s="454"/>
      <c r="H624" s="441" t="s">
        <v>131</v>
      </c>
      <c r="I624" s="530">
        <f t="shared" si="11"/>
        <v>45873</v>
      </c>
      <c r="J624" s="468" t="s">
        <v>2566</v>
      </c>
      <c r="K624" s="333"/>
      <c r="L624" s="1794"/>
    </row>
    <row r="625" spans="1:12" s="6" customFormat="1" ht="26">
      <c r="A625" s="488" t="s">
        <v>5110</v>
      </c>
      <c r="B625" s="654" t="s">
        <v>4798</v>
      </c>
      <c r="C625" s="331" t="s">
        <v>1999</v>
      </c>
      <c r="D625" s="440" t="s">
        <v>131</v>
      </c>
      <c r="E625" s="538">
        <v>45796</v>
      </c>
      <c r="F625" s="453" t="s">
        <v>2566</v>
      </c>
      <c r="G625" s="454"/>
      <c r="H625" s="441" t="s">
        <v>131</v>
      </c>
      <c r="I625" s="530">
        <f t="shared" si="11"/>
        <v>45873</v>
      </c>
      <c r="J625" s="468" t="s">
        <v>2566</v>
      </c>
      <c r="K625" s="333"/>
      <c r="L625" s="1794"/>
    </row>
    <row r="626" spans="1:12" s="6" customFormat="1" ht="26">
      <c r="A626" s="488" t="s">
        <v>5111</v>
      </c>
      <c r="B626" s="654" t="s">
        <v>4798</v>
      </c>
      <c r="C626" s="331" t="s">
        <v>1999</v>
      </c>
      <c r="D626" s="440" t="s">
        <v>131</v>
      </c>
      <c r="E626" s="538">
        <v>45796</v>
      </c>
      <c r="F626" s="453" t="s">
        <v>2566</v>
      </c>
      <c r="G626" s="454"/>
      <c r="H626" s="441" t="s">
        <v>131</v>
      </c>
      <c r="I626" s="530">
        <f t="shared" si="11"/>
        <v>45873</v>
      </c>
      <c r="J626" s="468" t="s">
        <v>2566</v>
      </c>
      <c r="K626" s="333"/>
      <c r="L626" s="1794"/>
    </row>
    <row r="627" spans="1:12" s="6" customFormat="1">
      <c r="A627" s="488" t="s">
        <v>5112</v>
      </c>
      <c r="B627" s="419" t="s">
        <v>4943</v>
      </c>
      <c r="C627" s="331" t="s">
        <v>1001</v>
      </c>
      <c r="D627" s="440" t="s">
        <v>131</v>
      </c>
      <c r="E627" s="538">
        <v>45796</v>
      </c>
      <c r="F627" s="453" t="s">
        <v>1004</v>
      </c>
      <c r="G627" s="454"/>
      <c r="H627" s="441" t="s">
        <v>131</v>
      </c>
      <c r="I627" s="530">
        <f t="shared" ref="I627:I657" si="12">$B$4+90</f>
        <v>45873</v>
      </c>
      <c r="J627" s="468" t="s">
        <v>1004</v>
      </c>
      <c r="K627" s="333"/>
      <c r="L627" s="1794"/>
    </row>
    <row r="628" spans="1:12" s="6" customFormat="1" ht="26">
      <c r="A628" s="488" t="s">
        <v>5113</v>
      </c>
      <c r="B628" s="626" t="s">
        <v>5114</v>
      </c>
      <c r="C628" s="331" t="s">
        <v>1001</v>
      </c>
      <c r="D628" s="440" t="s">
        <v>131</v>
      </c>
      <c r="E628" s="538">
        <v>45796</v>
      </c>
      <c r="F628" s="453" t="s">
        <v>1004</v>
      </c>
      <c r="G628" s="454"/>
      <c r="H628" s="441" t="s">
        <v>131</v>
      </c>
      <c r="I628" s="530">
        <f t="shared" si="12"/>
        <v>45873</v>
      </c>
      <c r="J628" s="468" t="s">
        <v>1004</v>
      </c>
      <c r="K628" s="333"/>
      <c r="L628" s="1794"/>
    </row>
    <row r="629" spans="1:12" s="6" customFormat="1" ht="26">
      <c r="A629" s="488" t="s">
        <v>5115</v>
      </c>
      <c r="B629" s="626" t="s">
        <v>5116</v>
      </c>
      <c r="C629" s="331" t="s">
        <v>1001</v>
      </c>
      <c r="D629" s="440" t="s">
        <v>131</v>
      </c>
      <c r="E629" s="538">
        <v>45796</v>
      </c>
      <c r="F629" s="453" t="s">
        <v>1004</v>
      </c>
      <c r="G629" s="454"/>
      <c r="H629" s="441" t="s">
        <v>131</v>
      </c>
      <c r="I629" s="530">
        <f t="shared" si="12"/>
        <v>45873</v>
      </c>
      <c r="J629" s="468" t="s">
        <v>1004</v>
      </c>
      <c r="K629" s="333"/>
      <c r="L629" s="1794"/>
    </row>
    <row r="630" spans="1:12" s="6" customFormat="1">
      <c r="A630" s="488" t="s">
        <v>5117</v>
      </c>
      <c r="B630" s="626" t="s">
        <v>5118</v>
      </c>
      <c r="C630" s="331" t="s">
        <v>1001</v>
      </c>
      <c r="D630" s="440" t="s">
        <v>131</v>
      </c>
      <c r="E630" s="538">
        <v>45796</v>
      </c>
      <c r="F630" s="453" t="s">
        <v>1004</v>
      </c>
      <c r="G630" s="454"/>
      <c r="H630" s="441" t="s">
        <v>131</v>
      </c>
      <c r="I630" s="530">
        <f t="shared" si="12"/>
        <v>45873</v>
      </c>
      <c r="J630" s="468" t="s">
        <v>1004</v>
      </c>
      <c r="K630" s="333"/>
      <c r="L630" s="1794"/>
    </row>
    <row r="631" spans="1:12" s="6" customFormat="1">
      <c r="A631" s="488" t="s">
        <v>5119</v>
      </c>
      <c r="B631" s="626" t="s">
        <v>5120</v>
      </c>
      <c r="C631" s="331" t="s">
        <v>1001</v>
      </c>
      <c r="D631" s="440" t="s">
        <v>131</v>
      </c>
      <c r="E631" s="538">
        <v>45796</v>
      </c>
      <c r="F631" s="453" t="s">
        <v>1004</v>
      </c>
      <c r="G631" s="454"/>
      <c r="H631" s="441" t="s">
        <v>131</v>
      </c>
      <c r="I631" s="530">
        <f t="shared" si="12"/>
        <v>45873</v>
      </c>
      <c r="J631" s="1468" t="s">
        <v>1004</v>
      </c>
      <c r="K631" s="333"/>
      <c r="L631" s="1794"/>
    </row>
    <row r="632" spans="1:12" s="6" customFormat="1">
      <c r="A632" s="488" t="s">
        <v>5121</v>
      </c>
      <c r="B632" s="626" t="s">
        <v>5122</v>
      </c>
      <c r="C632" s="331" t="s">
        <v>1001</v>
      </c>
      <c r="D632" s="440" t="s">
        <v>131</v>
      </c>
      <c r="E632" s="538">
        <v>45796</v>
      </c>
      <c r="F632" s="453" t="s">
        <v>1004</v>
      </c>
      <c r="G632" s="454"/>
      <c r="H632" s="441" t="s">
        <v>131</v>
      </c>
      <c r="I632" s="530">
        <f t="shared" si="12"/>
        <v>45873</v>
      </c>
      <c r="J632" s="468" t="s">
        <v>1004</v>
      </c>
      <c r="K632" s="333"/>
      <c r="L632" s="1794"/>
    </row>
    <row r="633" spans="1:12" s="6" customFormat="1" ht="26">
      <c r="A633" s="1263" t="s">
        <v>11824</v>
      </c>
      <c r="B633" s="1691" t="s">
        <v>4686</v>
      </c>
      <c r="C633" s="323" t="s">
        <v>11368</v>
      </c>
      <c r="D633" s="440"/>
      <c r="E633" s="538"/>
      <c r="F633" s="453"/>
      <c r="G633" s="454"/>
      <c r="H633" s="1467" t="s">
        <v>697</v>
      </c>
      <c r="I633" s="530">
        <f t="shared" ref="I633:I639" si="13">$B$4+180</f>
        <v>45963</v>
      </c>
      <c r="J633" s="1468" t="s">
        <v>698</v>
      </c>
      <c r="K633" s="333" t="s">
        <v>11827</v>
      </c>
      <c r="L633" s="1794"/>
    </row>
    <row r="634" spans="1:12" s="6" customFormat="1" ht="26">
      <c r="A634" s="1263" t="s">
        <v>11829</v>
      </c>
      <c r="B634" s="1691" t="s">
        <v>11830</v>
      </c>
      <c r="C634" s="323" t="s">
        <v>11368</v>
      </c>
      <c r="D634" s="440"/>
      <c r="E634" s="538"/>
      <c r="F634" s="453"/>
      <c r="G634" s="454"/>
      <c r="H634" s="1467" t="s">
        <v>697</v>
      </c>
      <c r="I634" s="530">
        <f t="shared" si="13"/>
        <v>45963</v>
      </c>
      <c r="J634" s="1468" t="s">
        <v>698</v>
      </c>
      <c r="K634" s="333" t="s">
        <v>11827</v>
      </c>
      <c r="L634" s="1794"/>
    </row>
    <row r="635" spans="1:12" s="6" customFormat="1" ht="26">
      <c r="A635" s="1263" t="s">
        <v>11839</v>
      </c>
      <c r="B635" s="1691" t="s">
        <v>11838</v>
      </c>
      <c r="C635" s="323" t="s">
        <v>11368</v>
      </c>
      <c r="D635" s="440"/>
      <c r="E635" s="538"/>
      <c r="F635" s="453"/>
      <c r="G635" s="454"/>
      <c r="H635" s="1467" t="s">
        <v>697</v>
      </c>
      <c r="I635" s="530">
        <f t="shared" si="13"/>
        <v>45963</v>
      </c>
      <c r="J635" s="1468" t="s">
        <v>698</v>
      </c>
      <c r="K635" s="333" t="s">
        <v>11827</v>
      </c>
      <c r="L635" s="1794"/>
    </row>
    <row r="636" spans="1:12" s="6" customFormat="1" ht="26">
      <c r="A636" s="1263" t="s">
        <v>11843</v>
      </c>
      <c r="B636" s="1691" t="s">
        <v>11842</v>
      </c>
      <c r="C636" s="323" t="s">
        <v>11368</v>
      </c>
      <c r="D636" s="440"/>
      <c r="E636" s="538"/>
      <c r="F636" s="453"/>
      <c r="G636" s="454"/>
      <c r="H636" s="1467" t="s">
        <v>697</v>
      </c>
      <c r="I636" s="530">
        <f t="shared" si="13"/>
        <v>45963</v>
      </c>
      <c r="J636" s="1468" t="s">
        <v>698</v>
      </c>
      <c r="K636" s="333" t="s">
        <v>11827</v>
      </c>
      <c r="L636" s="1794"/>
    </row>
    <row r="637" spans="1:12" s="6" customFormat="1" ht="26">
      <c r="A637" s="1263" t="s">
        <v>11848</v>
      </c>
      <c r="B637" s="1691" t="s">
        <v>11849</v>
      </c>
      <c r="C637" s="323" t="s">
        <v>11368</v>
      </c>
      <c r="D637" s="440"/>
      <c r="E637" s="538"/>
      <c r="F637" s="453"/>
      <c r="G637" s="454"/>
      <c r="H637" s="1467" t="s">
        <v>697</v>
      </c>
      <c r="I637" s="530">
        <f t="shared" si="13"/>
        <v>45963</v>
      </c>
      <c r="J637" s="1468" t="s">
        <v>698</v>
      </c>
      <c r="K637" s="333" t="s">
        <v>11827</v>
      </c>
      <c r="L637" s="1794"/>
    </row>
    <row r="638" spans="1:12" s="6" customFormat="1" ht="26">
      <c r="A638" s="1263" t="s">
        <v>11853</v>
      </c>
      <c r="B638" s="1691" t="s">
        <v>11852</v>
      </c>
      <c r="C638" s="323" t="s">
        <v>11368</v>
      </c>
      <c r="D638" s="440"/>
      <c r="E638" s="538"/>
      <c r="F638" s="453"/>
      <c r="G638" s="454"/>
      <c r="H638" s="1467" t="s">
        <v>697</v>
      </c>
      <c r="I638" s="530">
        <f t="shared" si="13"/>
        <v>45963</v>
      </c>
      <c r="J638" s="1468" t="s">
        <v>698</v>
      </c>
      <c r="K638" s="333" t="s">
        <v>11827</v>
      </c>
      <c r="L638" s="1794"/>
    </row>
    <row r="639" spans="1:12" s="6" customFormat="1" ht="39">
      <c r="A639" s="1263" t="s">
        <v>11860</v>
      </c>
      <c r="B639" s="1691" t="s">
        <v>11978</v>
      </c>
      <c r="C639" s="323" t="s">
        <v>11368</v>
      </c>
      <c r="D639" s="440"/>
      <c r="E639" s="538"/>
      <c r="F639" s="453"/>
      <c r="G639" s="454"/>
      <c r="H639" s="1467" t="s">
        <v>697</v>
      </c>
      <c r="I639" s="530">
        <f t="shared" si="13"/>
        <v>45963</v>
      </c>
      <c r="J639" s="1468" t="s">
        <v>698</v>
      </c>
      <c r="K639" s="333" t="s">
        <v>11827</v>
      </c>
      <c r="L639" s="1794"/>
    </row>
    <row r="640" spans="1:12" s="6" customFormat="1" ht="26">
      <c r="A640" s="488" t="s">
        <v>5123</v>
      </c>
      <c r="B640" s="626" t="s">
        <v>5124</v>
      </c>
      <c r="C640" s="331" t="s">
        <v>1001</v>
      </c>
      <c r="D640" s="440" t="s">
        <v>131</v>
      </c>
      <c r="E640" s="538">
        <v>45796</v>
      </c>
      <c r="F640" s="453" t="s">
        <v>1004</v>
      </c>
      <c r="G640" s="454"/>
      <c r="H640" s="441" t="s">
        <v>131</v>
      </c>
      <c r="I640" s="530">
        <f t="shared" si="12"/>
        <v>45873</v>
      </c>
      <c r="J640" s="468" t="s">
        <v>1004</v>
      </c>
      <c r="K640" s="333"/>
      <c r="L640" s="1794"/>
    </row>
    <row r="641" spans="1:12" s="6" customFormat="1" ht="26">
      <c r="A641" s="488" t="s">
        <v>5125</v>
      </c>
      <c r="B641" s="626" t="s">
        <v>11678</v>
      </c>
      <c r="C641" s="323" t="s">
        <v>11368</v>
      </c>
      <c r="D641" s="440" t="s">
        <v>131</v>
      </c>
      <c r="E641" s="538">
        <v>45796</v>
      </c>
      <c r="F641" s="453" t="s">
        <v>1004</v>
      </c>
      <c r="G641" s="454"/>
      <c r="H641" s="441" t="s">
        <v>131</v>
      </c>
      <c r="I641" s="530">
        <f t="shared" si="12"/>
        <v>45873</v>
      </c>
      <c r="J641" s="1468" t="s">
        <v>1004</v>
      </c>
      <c r="K641" s="333" t="s">
        <v>11679</v>
      </c>
      <c r="L641" s="1794"/>
    </row>
    <row r="642" spans="1:12" s="6" customFormat="1">
      <c r="A642" s="488" t="s">
        <v>5127</v>
      </c>
      <c r="B642" s="626" t="s">
        <v>5128</v>
      </c>
      <c r="C642" s="331" t="s">
        <v>1001</v>
      </c>
      <c r="D642" s="440" t="s">
        <v>131</v>
      </c>
      <c r="E642" s="538">
        <v>45796</v>
      </c>
      <c r="F642" s="453" t="s">
        <v>1004</v>
      </c>
      <c r="G642" s="454"/>
      <c r="H642" s="441" t="s">
        <v>131</v>
      </c>
      <c r="I642" s="530">
        <f t="shared" si="12"/>
        <v>45873</v>
      </c>
      <c r="J642" s="468" t="s">
        <v>1004</v>
      </c>
      <c r="K642" s="333"/>
      <c r="L642" s="1794"/>
    </row>
    <row r="643" spans="1:12" s="6" customFormat="1">
      <c r="A643" s="488" t="s">
        <v>5129</v>
      </c>
      <c r="B643" s="626" t="s">
        <v>5130</v>
      </c>
      <c r="C643" s="331" t="s">
        <v>1001</v>
      </c>
      <c r="D643" s="440" t="s">
        <v>131</v>
      </c>
      <c r="E643" s="538">
        <v>45796</v>
      </c>
      <c r="F643" s="453" t="s">
        <v>1004</v>
      </c>
      <c r="G643" s="454"/>
      <c r="H643" s="441" t="s">
        <v>131</v>
      </c>
      <c r="I643" s="530">
        <f t="shared" si="12"/>
        <v>45873</v>
      </c>
      <c r="J643" s="468" t="s">
        <v>1004</v>
      </c>
      <c r="K643" s="333"/>
      <c r="L643" s="1794"/>
    </row>
    <row r="644" spans="1:12" s="6" customFormat="1">
      <c r="A644" s="488" t="s">
        <v>5131</v>
      </c>
      <c r="B644" s="626" t="s">
        <v>5132</v>
      </c>
      <c r="C644" s="331" t="s">
        <v>1001</v>
      </c>
      <c r="D644" s="440" t="s">
        <v>131</v>
      </c>
      <c r="E644" s="538">
        <v>45796</v>
      </c>
      <c r="F644" s="453" t="s">
        <v>1004</v>
      </c>
      <c r="G644" s="454"/>
      <c r="H644" s="441" t="s">
        <v>131</v>
      </c>
      <c r="I644" s="530">
        <f t="shared" si="12"/>
        <v>45873</v>
      </c>
      <c r="J644" s="468" t="s">
        <v>1004</v>
      </c>
      <c r="K644" s="333"/>
      <c r="L644" s="1794"/>
    </row>
    <row r="645" spans="1:12" s="6" customFormat="1">
      <c r="A645" s="488" t="s">
        <v>5133</v>
      </c>
      <c r="B645" s="626" t="s">
        <v>5134</v>
      </c>
      <c r="C645" s="331" t="s">
        <v>1001</v>
      </c>
      <c r="D645" s="440" t="s">
        <v>131</v>
      </c>
      <c r="E645" s="538">
        <v>45796</v>
      </c>
      <c r="F645" s="453" t="s">
        <v>1004</v>
      </c>
      <c r="G645" s="454"/>
      <c r="H645" s="441" t="s">
        <v>131</v>
      </c>
      <c r="I645" s="530">
        <f t="shared" si="12"/>
        <v>45873</v>
      </c>
      <c r="J645" s="468" t="s">
        <v>1004</v>
      </c>
      <c r="K645" s="333"/>
      <c r="L645" s="1794"/>
    </row>
    <row r="646" spans="1:12" s="6" customFormat="1">
      <c r="A646" s="488" t="s">
        <v>5135</v>
      </c>
      <c r="B646" s="626" t="s">
        <v>5136</v>
      </c>
      <c r="C646" s="331" t="s">
        <v>1001</v>
      </c>
      <c r="D646" s="440" t="s">
        <v>131</v>
      </c>
      <c r="E646" s="538">
        <v>45796</v>
      </c>
      <c r="F646" s="453" t="s">
        <v>1004</v>
      </c>
      <c r="G646" s="454"/>
      <c r="H646" s="441" t="s">
        <v>131</v>
      </c>
      <c r="I646" s="530">
        <f t="shared" si="12"/>
        <v>45873</v>
      </c>
      <c r="J646" s="468" t="s">
        <v>1004</v>
      </c>
      <c r="K646" s="333"/>
      <c r="L646" s="1794"/>
    </row>
    <row r="647" spans="1:12" s="6" customFormat="1">
      <c r="A647" s="488" t="s">
        <v>5137</v>
      </c>
      <c r="B647" s="626" t="s">
        <v>5138</v>
      </c>
      <c r="C647" s="331" t="s">
        <v>1001</v>
      </c>
      <c r="D647" s="440" t="s">
        <v>131</v>
      </c>
      <c r="E647" s="538">
        <v>45796</v>
      </c>
      <c r="F647" s="453" t="s">
        <v>1004</v>
      </c>
      <c r="G647" s="454"/>
      <c r="H647" s="441" t="s">
        <v>131</v>
      </c>
      <c r="I647" s="530">
        <f t="shared" si="12"/>
        <v>45873</v>
      </c>
      <c r="J647" s="468" t="s">
        <v>1004</v>
      </c>
      <c r="K647" s="333"/>
      <c r="L647" s="1794"/>
    </row>
    <row r="648" spans="1:12" s="6" customFormat="1">
      <c r="A648" s="488" t="s">
        <v>5139</v>
      </c>
      <c r="B648" s="626" t="s">
        <v>5140</v>
      </c>
      <c r="C648" s="331" t="s">
        <v>1001</v>
      </c>
      <c r="D648" s="440" t="s">
        <v>131</v>
      </c>
      <c r="E648" s="538">
        <v>45796</v>
      </c>
      <c r="F648" s="453" t="s">
        <v>1004</v>
      </c>
      <c r="G648" s="454"/>
      <c r="H648" s="441" t="s">
        <v>131</v>
      </c>
      <c r="I648" s="530">
        <f t="shared" si="12"/>
        <v>45873</v>
      </c>
      <c r="J648" s="468" t="s">
        <v>1004</v>
      </c>
      <c r="K648" s="333"/>
      <c r="L648" s="1794"/>
    </row>
    <row r="649" spans="1:12" s="6" customFormat="1" ht="26">
      <c r="A649" s="488" t="s">
        <v>5141</v>
      </c>
      <c r="B649" s="626" t="s">
        <v>5142</v>
      </c>
      <c r="C649" s="331" t="s">
        <v>1001</v>
      </c>
      <c r="D649" s="440" t="s">
        <v>131</v>
      </c>
      <c r="E649" s="538">
        <v>45796</v>
      </c>
      <c r="F649" s="453" t="s">
        <v>1004</v>
      </c>
      <c r="G649" s="454"/>
      <c r="H649" s="441" t="s">
        <v>131</v>
      </c>
      <c r="I649" s="530">
        <f t="shared" si="12"/>
        <v>45873</v>
      </c>
      <c r="J649" s="468" t="s">
        <v>1004</v>
      </c>
      <c r="K649" s="333"/>
      <c r="L649" s="1794"/>
    </row>
    <row r="650" spans="1:12" s="6" customFormat="1" ht="26">
      <c r="A650" s="488" t="s">
        <v>5143</v>
      </c>
      <c r="B650" s="626" t="s">
        <v>5144</v>
      </c>
      <c r="C650" s="331" t="s">
        <v>1001</v>
      </c>
      <c r="D650" s="440" t="s">
        <v>131</v>
      </c>
      <c r="E650" s="538">
        <v>45796</v>
      </c>
      <c r="F650" s="453" t="s">
        <v>1004</v>
      </c>
      <c r="G650" s="454"/>
      <c r="H650" s="441" t="s">
        <v>131</v>
      </c>
      <c r="I650" s="530">
        <f t="shared" si="12"/>
        <v>45873</v>
      </c>
      <c r="J650" s="468" t="s">
        <v>1004</v>
      </c>
      <c r="K650" s="333"/>
      <c r="L650" s="1794"/>
    </row>
    <row r="651" spans="1:12" s="6" customFormat="1">
      <c r="A651" s="488" t="s">
        <v>5145</v>
      </c>
      <c r="B651" s="626" t="s">
        <v>5146</v>
      </c>
      <c r="C651" s="323" t="s">
        <v>11368</v>
      </c>
      <c r="D651" s="440" t="s">
        <v>131</v>
      </c>
      <c r="E651" s="538">
        <v>45796</v>
      </c>
      <c r="F651" s="453" t="s">
        <v>1004</v>
      </c>
      <c r="G651" s="454"/>
      <c r="H651" s="441" t="s">
        <v>131</v>
      </c>
      <c r="I651" s="530">
        <f t="shared" si="12"/>
        <v>45873</v>
      </c>
      <c r="J651" s="1468" t="s">
        <v>1004</v>
      </c>
      <c r="K651" s="333" t="s">
        <v>11674</v>
      </c>
      <c r="L651" s="1794"/>
    </row>
    <row r="652" spans="1:12" s="6" customFormat="1" ht="26">
      <c r="A652" s="488" t="s">
        <v>5147</v>
      </c>
      <c r="B652" s="626" t="s">
        <v>5148</v>
      </c>
      <c r="C652" s="323" t="s">
        <v>11368</v>
      </c>
      <c r="D652" s="440" t="s">
        <v>131</v>
      </c>
      <c r="E652" s="538">
        <v>45796</v>
      </c>
      <c r="F652" s="453" t="s">
        <v>1004</v>
      </c>
      <c r="G652" s="454"/>
      <c r="H652" s="441" t="s">
        <v>131</v>
      </c>
      <c r="I652" s="530">
        <f t="shared" si="12"/>
        <v>45873</v>
      </c>
      <c r="J652" s="468" t="s">
        <v>1004</v>
      </c>
      <c r="K652" s="333" t="s">
        <v>11682</v>
      </c>
      <c r="L652" s="1794"/>
    </row>
    <row r="653" spans="1:12" s="6" customFormat="1" ht="26">
      <c r="A653" s="488" t="s">
        <v>5149</v>
      </c>
      <c r="B653" s="626" t="s">
        <v>5150</v>
      </c>
      <c r="C653" s="331" t="s">
        <v>1001</v>
      </c>
      <c r="D653" s="440" t="s">
        <v>131</v>
      </c>
      <c r="E653" s="538">
        <v>45796</v>
      </c>
      <c r="F653" s="453" t="s">
        <v>1004</v>
      </c>
      <c r="G653" s="454"/>
      <c r="H653" s="441" t="s">
        <v>131</v>
      </c>
      <c r="I653" s="530">
        <f t="shared" si="11"/>
        <v>45873</v>
      </c>
      <c r="J653" s="468" t="s">
        <v>1004</v>
      </c>
      <c r="K653" s="333"/>
      <c r="L653" s="1794"/>
    </row>
    <row r="654" spans="1:12" s="6" customFormat="1">
      <c r="A654" s="488" t="s">
        <v>5151</v>
      </c>
      <c r="B654" s="626" t="s">
        <v>5152</v>
      </c>
      <c r="C654" s="331" t="s">
        <v>1001</v>
      </c>
      <c r="D654" s="440" t="s">
        <v>131</v>
      </c>
      <c r="E654" s="538">
        <v>45796</v>
      </c>
      <c r="F654" s="453" t="s">
        <v>1004</v>
      </c>
      <c r="G654" s="454"/>
      <c r="H654" s="441" t="s">
        <v>131</v>
      </c>
      <c r="I654" s="530">
        <f t="shared" si="12"/>
        <v>45873</v>
      </c>
      <c r="J654" s="468" t="s">
        <v>1004</v>
      </c>
      <c r="K654" s="333"/>
      <c r="L654" s="1794"/>
    </row>
    <row r="655" spans="1:12" s="6" customFormat="1" ht="26">
      <c r="A655" s="488" t="s">
        <v>5153</v>
      </c>
      <c r="B655" s="626" t="s">
        <v>5154</v>
      </c>
      <c r="C655" s="331" t="s">
        <v>1001</v>
      </c>
      <c r="D655" s="440" t="s">
        <v>131</v>
      </c>
      <c r="E655" s="538">
        <v>45796</v>
      </c>
      <c r="F655" s="453" t="s">
        <v>1004</v>
      </c>
      <c r="G655" s="454"/>
      <c r="H655" s="441" t="s">
        <v>131</v>
      </c>
      <c r="I655" s="530">
        <f t="shared" si="12"/>
        <v>45873</v>
      </c>
      <c r="J655" s="468" t="s">
        <v>1004</v>
      </c>
      <c r="K655" s="333"/>
      <c r="L655" s="1794"/>
    </row>
    <row r="656" spans="1:12" s="6" customFormat="1" ht="26">
      <c r="A656" s="488" t="s">
        <v>5155</v>
      </c>
      <c r="B656" s="626" t="s">
        <v>5156</v>
      </c>
      <c r="C656" s="331" t="s">
        <v>1001</v>
      </c>
      <c r="D656" s="440" t="s">
        <v>131</v>
      </c>
      <c r="E656" s="538">
        <v>45796</v>
      </c>
      <c r="F656" s="453" t="s">
        <v>1004</v>
      </c>
      <c r="G656" s="454"/>
      <c r="H656" s="441" t="s">
        <v>131</v>
      </c>
      <c r="I656" s="530">
        <f t="shared" si="12"/>
        <v>45873</v>
      </c>
      <c r="J656" s="468" t="s">
        <v>1004</v>
      </c>
      <c r="K656" s="333"/>
      <c r="L656" s="1794"/>
    </row>
    <row r="657" spans="1:12" s="6" customFormat="1" ht="26">
      <c r="A657" s="488" t="s">
        <v>5157</v>
      </c>
      <c r="B657" s="626" t="s">
        <v>5158</v>
      </c>
      <c r="C657" s="331" t="s">
        <v>1001</v>
      </c>
      <c r="D657" s="440" t="s">
        <v>131</v>
      </c>
      <c r="E657" s="538">
        <v>45796</v>
      </c>
      <c r="F657" s="453" t="s">
        <v>1004</v>
      </c>
      <c r="G657" s="454"/>
      <c r="H657" s="441" t="s">
        <v>131</v>
      </c>
      <c r="I657" s="530">
        <f t="shared" si="12"/>
        <v>45873</v>
      </c>
      <c r="J657" s="468" t="s">
        <v>1004</v>
      </c>
      <c r="K657" s="333"/>
      <c r="L657" s="1794"/>
    </row>
    <row r="658" spans="1:12" s="6" customFormat="1">
      <c r="A658" s="488" t="s">
        <v>5159</v>
      </c>
      <c r="B658" s="626" t="s">
        <v>5160</v>
      </c>
      <c r="C658" s="331" t="s">
        <v>10734</v>
      </c>
      <c r="D658" s="440" t="s">
        <v>131</v>
      </c>
      <c r="E658" s="538">
        <v>45796</v>
      </c>
      <c r="F658" s="453" t="s">
        <v>1004</v>
      </c>
      <c r="G658" s="454" t="s">
        <v>11072</v>
      </c>
      <c r="H658" s="441" t="s">
        <v>131</v>
      </c>
      <c r="I658" s="530">
        <f t="shared" si="11"/>
        <v>45873</v>
      </c>
      <c r="J658" s="468" t="s">
        <v>1004</v>
      </c>
      <c r="K658" s="333"/>
      <c r="L658" s="1794"/>
    </row>
    <row r="659" spans="1:12" s="6" customFormat="1">
      <c r="A659" s="488" t="s">
        <v>5161</v>
      </c>
      <c r="B659" s="626" t="s">
        <v>5162</v>
      </c>
      <c r="C659" s="331" t="s">
        <v>10734</v>
      </c>
      <c r="D659" s="440" t="s">
        <v>131</v>
      </c>
      <c r="E659" s="538">
        <v>45796</v>
      </c>
      <c r="F659" s="453" t="s">
        <v>1004</v>
      </c>
      <c r="G659" s="454" t="s">
        <v>11072</v>
      </c>
      <c r="H659" s="441" t="s">
        <v>131</v>
      </c>
      <c r="I659" s="530">
        <f t="shared" si="11"/>
        <v>45873</v>
      </c>
      <c r="J659" s="468" t="s">
        <v>1004</v>
      </c>
      <c r="K659" s="333"/>
      <c r="L659" s="1794"/>
    </row>
    <row r="660" spans="1:12" s="6" customFormat="1">
      <c r="A660" s="488" t="s">
        <v>5163</v>
      </c>
      <c r="B660" s="626" t="s">
        <v>5164</v>
      </c>
      <c r="C660" s="331" t="s">
        <v>1001</v>
      </c>
      <c r="D660" s="440" t="s">
        <v>131</v>
      </c>
      <c r="E660" s="538">
        <v>45796</v>
      </c>
      <c r="F660" s="453" t="s">
        <v>1004</v>
      </c>
      <c r="G660" s="454"/>
      <c r="H660" s="441" t="s">
        <v>131</v>
      </c>
      <c r="I660" s="530">
        <f t="shared" si="11"/>
        <v>45873</v>
      </c>
      <c r="J660" s="468" t="s">
        <v>1004</v>
      </c>
      <c r="K660" s="333"/>
      <c r="L660" s="1794"/>
    </row>
    <row r="661" spans="1:12" s="6" customFormat="1" ht="26">
      <c r="A661" s="488" t="s">
        <v>5165</v>
      </c>
      <c r="B661" s="626" t="s">
        <v>5166</v>
      </c>
      <c r="C661" s="331" t="s">
        <v>10734</v>
      </c>
      <c r="D661" s="440" t="s">
        <v>131</v>
      </c>
      <c r="E661" s="538">
        <v>45796</v>
      </c>
      <c r="F661" s="453" t="s">
        <v>1004</v>
      </c>
      <c r="G661" s="454" t="s">
        <v>11072</v>
      </c>
      <c r="H661" s="441" t="s">
        <v>131</v>
      </c>
      <c r="I661" s="530">
        <f t="shared" si="11"/>
        <v>45873</v>
      </c>
      <c r="J661" s="468" t="s">
        <v>1004</v>
      </c>
      <c r="K661" s="333"/>
      <c r="L661" s="1794"/>
    </row>
    <row r="662" spans="1:12" s="6" customFormat="1">
      <c r="A662" s="488" t="s">
        <v>5167</v>
      </c>
      <c r="B662" s="626" t="s">
        <v>5168</v>
      </c>
      <c r="C662" s="331" t="s">
        <v>1001</v>
      </c>
      <c r="D662" s="440" t="s">
        <v>131</v>
      </c>
      <c r="E662" s="538">
        <v>45796</v>
      </c>
      <c r="F662" s="453" t="s">
        <v>1004</v>
      </c>
      <c r="G662" s="454"/>
      <c r="H662" s="441" t="s">
        <v>131</v>
      </c>
      <c r="I662" s="530">
        <f t="shared" ref="I662:I665" si="14">$B$4+90</f>
        <v>45873</v>
      </c>
      <c r="J662" s="468" t="s">
        <v>1004</v>
      </c>
      <c r="K662" s="333"/>
      <c r="L662" s="1794"/>
    </row>
    <row r="663" spans="1:12" s="6" customFormat="1">
      <c r="A663" s="488" t="s">
        <v>5169</v>
      </c>
      <c r="B663" s="626" t="s">
        <v>5170</v>
      </c>
      <c r="C663" s="331" t="s">
        <v>1001</v>
      </c>
      <c r="D663" s="440" t="s">
        <v>131</v>
      </c>
      <c r="E663" s="538">
        <v>45796</v>
      </c>
      <c r="F663" s="453" t="s">
        <v>1004</v>
      </c>
      <c r="G663" s="454"/>
      <c r="H663" s="441" t="s">
        <v>131</v>
      </c>
      <c r="I663" s="530">
        <f t="shared" si="14"/>
        <v>45873</v>
      </c>
      <c r="J663" s="468" t="s">
        <v>1004</v>
      </c>
      <c r="K663" s="333"/>
      <c r="L663" s="1794"/>
    </row>
    <row r="664" spans="1:12" s="6" customFormat="1">
      <c r="A664" s="488" t="s">
        <v>5171</v>
      </c>
      <c r="B664" s="626" t="s">
        <v>5172</v>
      </c>
      <c r="C664" s="331" t="s">
        <v>1001</v>
      </c>
      <c r="D664" s="440" t="s">
        <v>131</v>
      </c>
      <c r="E664" s="538">
        <v>45796</v>
      </c>
      <c r="F664" s="453" t="s">
        <v>1004</v>
      </c>
      <c r="G664" s="454"/>
      <c r="H664" s="441" t="s">
        <v>131</v>
      </c>
      <c r="I664" s="530">
        <f t="shared" si="14"/>
        <v>45873</v>
      </c>
      <c r="J664" s="468" t="s">
        <v>1004</v>
      </c>
      <c r="K664" s="333"/>
      <c r="L664" s="1794"/>
    </row>
    <row r="665" spans="1:12" s="6" customFormat="1">
      <c r="A665" s="488" t="s">
        <v>5173</v>
      </c>
      <c r="B665" s="626" t="s">
        <v>5174</v>
      </c>
      <c r="C665" s="331" t="s">
        <v>1001</v>
      </c>
      <c r="D665" s="440" t="s">
        <v>131</v>
      </c>
      <c r="E665" s="538">
        <v>45796</v>
      </c>
      <c r="F665" s="453" t="s">
        <v>1004</v>
      </c>
      <c r="G665" s="454"/>
      <c r="H665" s="441" t="s">
        <v>131</v>
      </c>
      <c r="I665" s="530">
        <f t="shared" si="14"/>
        <v>45873</v>
      </c>
      <c r="J665" s="468" t="s">
        <v>1004</v>
      </c>
      <c r="K665" s="333"/>
      <c r="L665" s="1794"/>
    </row>
    <row r="666" spans="1:12" s="6" customFormat="1">
      <c r="A666" s="488" t="s">
        <v>5175</v>
      </c>
      <c r="B666" s="626" t="s">
        <v>5176</v>
      </c>
      <c r="C666" s="331" t="s">
        <v>10734</v>
      </c>
      <c r="D666" s="440" t="s">
        <v>131</v>
      </c>
      <c r="E666" s="538">
        <v>45796</v>
      </c>
      <c r="F666" s="453" t="s">
        <v>1004</v>
      </c>
      <c r="G666" s="454" t="s">
        <v>11072</v>
      </c>
      <c r="H666" s="441" t="s">
        <v>131</v>
      </c>
      <c r="I666" s="530">
        <f t="shared" si="11"/>
        <v>45873</v>
      </c>
      <c r="J666" s="468" t="s">
        <v>1004</v>
      </c>
      <c r="K666" s="333"/>
      <c r="L666" s="1794"/>
    </row>
    <row r="667" spans="1:12" s="6" customFormat="1">
      <c r="A667" s="488" t="s">
        <v>5177</v>
      </c>
      <c r="B667" s="626" t="s">
        <v>5178</v>
      </c>
      <c r="C667" s="331" t="s">
        <v>10734</v>
      </c>
      <c r="D667" s="440" t="s">
        <v>131</v>
      </c>
      <c r="E667" s="538">
        <v>45796</v>
      </c>
      <c r="F667" s="453" t="s">
        <v>1004</v>
      </c>
      <c r="G667" s="454" t="s">
        <v>11072</v>
      </c>
      <c r="H667" s="441" t="s">
        <v>131</v>
      </c>
      <c r="I667" s="530">
        <f t="shared" si="11"/>
        <v>45873</v>
      </c>
      <c r="J667" s="468" t="s">
        <v>1004</v>
      </c>
      <c r="K667" s="333"/>
      <c r="L667" s="1794"/>
    </row>
    <row r="668" spans="1:12" s="6" customFormat="1" ht="26">
      <c r="A668" s="488" t="s">
        <v>5179</v>
      </c>
      <c r="B668" s="626" t="s">
        <v>5180</v>
      </c>
      <c r="C668" s="331" t="s">
        <v>10734</v>
      </c>
      <c r="D668" s="440" t="s">
        <v>131</v>
      </c>
      <c r="E668" s="538">
        <v>45796</v>
      </c>
      <c r="F668" s="453" t="s">
        <v>1004</v>
      </c>
      <c r="G668" s="454" t="s">
        <v>11072</v>
      </c>
      <c r="H668" s="441" t="s">
        <v>131</v>
      </c>
      <c r="I668" s="530">
        <f t="shared" si="11"/>
        <v>45873</v>
      </c>
      <c r="J668" s="468" t="s">
        <v>1004</v>
      </c>
      <c r="K668" s="333"/>
      <c r="L668" s="1794"/>
    </row>
    <row r="669" spans="1:12" s="6" customFormat="1">
      <c r="A669" s="488" t="s">
        <v>5181</v>
      </c>
      <c r="B669" s="626" t="s">
        <v>5182</v>
      </c>
      <c r="C669" s="331" t="s">
        <v>10734</v>
      </c>
      <c r="D669" s="440" t="s">
        <v>131</v>
      </c>
      <c r="E669" s="538">
        <v>45796</v>
      </c>
      <c r="F669" s="453" t="s">
        <v>1004</v>
      </c>
      <c r="G669" s="454" t="s">
        <v>11072</v>
      </c>
      <c r="H669" s="441" t="s">
        <v>131</v>
      </c>
      <c r="I669" s="530">
        <f t="shared" si="11"/>
        <v>45873</v>
      </c>
      <c r="J669" s="468" t="s">
        <v>1004</v>
      </c>
      <c r="K669" s="333"/>
      <c r="L669" s="1794"/>
    </row>
    <row r="670" spans="1:12" s="6" customFormat="1">
      <c r="A670" s="488" t="s">
        <v>5183</v>
      </c>
      <c r="B670" s="626" t="s">
        <v>5184</v>
      </c>
      <c r="C670" s="331" t="s">
        <v>10734</v>
      </c>
      <c r="D670" s="440" t="s">
        <v>131</v>
      </c>
      <c r="E670" s="538">
        <v>45796</v>
      </c>
      <c r="F670" s="453" t="s">
        <v>1004</v>
      </c>
      <c r="G670" s="454" t="s">
        <v>11072</v>
      </c>
      <c r="H670" s="441" t="s">
        <v>131</v>
      </c>
      <c r="I670" s="530">
        <f t="shared" si="11"/>
        <v>45873</v>
      </c>
      <c r="J670" s="468" t="s">
        <v>1004</v>
      </c>
      <c r="K670" s="333"/>
      <c r="L670" s="1794"/>
    </row>
    <row r="671" spans="1:12" s="6" customFormat="1">
      <c r="A671" s="488" t="s">
        <v>5185</v>
      </c>
      <c r="B671" s="626" t="s">
        <v>5186</v>
      </c>
      <c r="C671" s="331" t="s">
        <v>10734</v>
      </c>
      <c r="D671" s="440" t="s">
        <v>131</v>
      </c>
      <c r="E671" s="538">
        <v>45796</v>
      </c>
      <c r="F671" s="453" t="s">
        <v>1004</v>
      </c>
      <c r="G671" s="454" t="s">
        <v>11072</v>
      </c>
      <c r="H671" s="441" t="s">
        <v>131</v>
      </c>
      <c r="I671" s="530">
        <f t="shared" si="11"/>
        <v>45873</v>
      </c>
      <c r="J671" s="468" t="s">
        <v>1004</v>
      </c>
      <c r="K671" s="333"/>
      <c r="L671" s="1794"/>
    </row>
    <row r="672" spans="1:12" s="6" customFormat="1" ht="26">
      <c r="A672" s="488" t="s">
        <v>5187</v>
      </c>
      <c r="B672" s="626" t="s">
        <v>5188</v>
      </c>
      <c r="C672" s="331" t="s">
        <v>10734</v>
      </c>
      <c r="D672" s="440" t="s">
        <v>131</v>
      </c>
      <c r="E672" s="538">
        <v>45796</v>
      </c>
      <c r="F672" s="453" t="s">
        <v>1004</v>
      </c>
      <c r="G672" s="454" t="s">
        <v>11072</v>
      </c>
      <c r="H672" s="441" t="s">
        <v>131</v>
      </c>
      <c r="I672" s="530">
        <f t="shared" si="11"/>
        <v>45873</v>
      </c>
      <c r="J672" s="468" t="s">
        <v>1004</v>
      </c>
      <c r="K672" s="333"/>
      <c r="L672" s="1794"/>
    </row>
    <row r="673" spans="1:12" s="6" customFormat="1" ht="26">
      <c r="A673" s="488" t="s">
        <v>5189</v>
      </c>
      <c r="B673" s="626" t="s">
        <v>5190</v>
      </c>
      <c r="C673" s="331" t="s">
        <v>10734</v>
      </c>
      <c r="D673" s="440" t="s">
        <v>131</v>
      </c>
      <c r="E673" s="538">
        <v>45796</v>
      </c>
      <c r="F673" s="453" t="s">
        <v>1004</v>
      </c>
      <c r="G673" s="454" t="s">
        <v>11072</v>
      </c>
      <c r="H673" s="441" t="s">
        <v>131</v>
      </c>
      <c r="I673" s="530">
        <f t="shared" si="11"/>
        <v>45873</v>
      </c>
      <c r="J673" s="468" t="s">
        <v>1004</v>
      </c>
      <c r="K673" s="333"/>
      <c r="L673" s="1794"/>
    </row>
    <row r="674" spans="1:12" s="6" customFormat="1">
      <c r="A674" s="488" t="s">
        <v>5191</v>
      </c>
      <c r="B674" s="626" t="s">
        <v>5192</v>
      </c>
      <c r="C674" s="331" t="s">
        <v>10734</v>
      </c>
      <c r="D674" s="440" t="s">
        <v>131</v>
      </c>
      <c r="E674" s="538">
        <v>45796</v>
      </c>
      <c r="F674" s="453" t="s">
        <v>1004</v>
      </c>
      <c r="G674" s="454" t="s">
        <v>11072</v>
      </c>
      <c r="H674" s="441" t="s">
        <v>131</v>
      </c>
      <c r="I674" s="530">
        <f t="shared" si="11"/>
        <v>45873</v>
      </c>
      <c r="J674" s="468" t="s">
        <v>1004</v>
      </c>
      <c r="K674" s="333"/>
      <c r="L674" s="1794"/>
    </row>
    <row r="675" spans="1:12" s="6" customFormat="1">
      <c r="A675" s="488" t="s">
        <v>5193</v>
      </c>
      <c r="B675" s="626" t="s">
        <v>5192</v>
      </c>
      <c r="C675" s="331" t="s">
        <v>10734</v>
      </c>
      <c r="D675" s="440" t="s">
        <v>131</v>
      </c>
      <c r="E675" s="538">
        <v>45796</v>
      </c>
      <c r="F675" s="453" t="s">
        <v>1004</v>
      </c>
      <c r="G675" s="454" t="s">
        <v>11072</v>
      </c>
      <c r="H675" s="441" t="s">
        <v>131</v>
      </c>
      <c r="I675" s="530">
        <f t="shared" si="11"/>
        <v>45873</v>
      </c>
      <c r="J675" s="468" t="s">
        <v>1004</v>
      </c>
      <c r="K675" s="333"/>
      <c r="L675" s="1794"/>
    </row>
    <row r="676" spans="1:12" s="6" customFormat="1" ht="26">
      <c r="A676" s="488" t="s">
        <v>5194</v>
      </c>
      <c r="B676" s="626" t="s">
        <v>5195</v>
      </c>
      <c r="C676" s="331" t="s">
        <v>10734</v>
      </c>
      <c r="D676" s="440" t="s">
        <v>131</v>
      </c>
      <c r="E676" s="538">
        <v>45796</v>
      </c>
      <c r="F676" s="453" t="s">
        <v>1004</v>
      </c>
      <c r="G676" s="454" t="s">
        <v>11072</v>
      </c>
      <c r="H676" s="441" t="s">
        <v>131</v>
      </c>
      <c r="I676" s="530">
        <f t="shared" si="11"/>
        <v>45873</v>
      </c>
      <c r="J676" s="468" t="s">
        <v>1004</v>
      </c>
      <c r="K676" s="333"/>
      <c r="L676" s="1794"/>
    </row>
    <row r="677" spans="1:12" s="6" customFormat="1" ht="26">
      <c r="A677" s="488" t="s">
        <v>5196</v>
      </c>
      <c r="B677" s="626" t="s">
        <v>5197</v>
      </c>
      <c r="C677" s="331" t="s">
        <v>10734</v>
      </c>
      <c r="D677" s="440" t="s">
        <v>131</v>
      </c>
      <c r="E677" s="538">
        <v>45796</v>
      </c>
      <c r="F677" s="453" t="s">
        <v>1004</v>
      </c>
      <c r="G677" s="454" t="s">
        <v>11072</v>
      </c>
      <c r="H677" s="441" t="s">
        <v>131</v>
      </c>
      <c r="I677" s="530">
        <f t="shared" si="11"/>
        <v>45873</v>
      </c>
      <c r="J677" s="468" t="s">
        <v>1004</v>
      </c>
      <c r="K677" s="333"/>
      <c r="L677" s="1794"/>
    </row>
    <row r="678" spans="1:12" s="6" customFormat="1">
      <c r="A678" s="488" t="s">
        <v>5198</v>
      </c>
      <c r="B678" s="626" t="s">
        <v>5199</v>
      </c>
      <c r="C678" s="331" t="s">
        <v>10734</v>
      </c>
      <c r="D678" s="440" t="s">
        <v>131</v>
      </c>
      <c r="E678" s="538">
        <v>45796</v>
      </c>
      <c r="F678" s="453" t="s">
        <v>1004</v>
      </c>
      <c r="G678" s="454" t="s">
        <v>11072</v>
      </c>
      <c r="H678" s="441" t="s">
        <v>131</v>
      </c>
      <c r="I678" s="530">
        <f t="shared" si="11"/>
        <v>45873</v>
      </c>
      <c r="J678" s="468" t="s">
        <v>1004</v>
      </c>
      <c r="K678" s="333"/>
      <c r="L678" s="1794"/>
    </row>
    <row r="679" spans="1:12" s="6" customFormat="1">
      <c r="A679" s="488" t="s">
        <v>5200</v>
      </c>
      <c r="B679" s="626" t="s">
        <v>5201</v>
      </c>
      <c r="C679" s="331" t="s">
        <v>10734</v>
      </c>
      <c r="D679" s="440" t="s">
        <v>131</v>
      </c>
      <c r="E679" s="538">
        <v>45796</v>
      </c>
      <c r="F679" s="453" t="s">
        <v>1004</v>
      </c>
      <c r="G679" s="454" t="s">
        <v>11072</v>
      </c>
      <c r="H679" s="441" t="s">
        <v>131</v>
      </c>
      <c r="I679" s="530">
        <f t="shared" si="11"/>
        <v>45873</v>
      </c>
      <c r="J679" s="468" t="s">
        <v>1004</v>
      </c>
      <c r="K679" s="333"/>
      <c r="L679" s="1794"/>
    </row>
    <row r="680" spans="1:12" s="6" customFormat="1" ht="26">
      <c r="A680" s="488" t="s">
        <v>5202</v>
      </c>
      <c r="B680" s="626" t="s">
        <v>5203</v>
      </c>
      <c r="C680" s="331" t="s">
        <v>1001</v>
      </c>
      <c r="D680" s="440" t="s">
        <v>131</v>
      </c>
      <c r="E680" s="538">
        <v>45796</v>
      </c>
      <c r="F680" s="453" t="s">
        <v>1004</v>
      </c>
      <c r="G680" s="454"/>
      <c r="H680" s="441" t="s">
        <v>131</v>
      </c>
      <c r="I680" s="530">
        <f t="shared" ref="I680:I682" si="15">$B$4+90</f>
        <v>45873</v>
      </c>
      <c r="J680" s="468" t="s">
        <v>1004</v>
      </c>
      <c r="K680" s="333"/>
      <c r="L680" s="1794"/>
    </row>
    <row r="681" spans="1:12" s="6" customFormat="1" ht="26">
      <c r="A681" s="488" t="s">
        <v>5204</v>
      </c>
      <c r="B681" s="626" t="s">
        <v>5205</v>
      </c>
      <c r="C681" s="331" t="s">
        <v>1001</v>
      </c>
      <c r="D681" s="440" t="s">
        <v>131</v>
      </c>
      <c r="E681" s="538">
        <v>45796</v>
      </c>
      <c r="F681" s="453" t="s">
        <v>1004</v>
      </c>
      <c r="G681" s="454"/>
      <c r="H681" s="441" t="s">
        <v>131</v>
      </c>
      <c r="I681" s="530">
        <f t="shared" si="15"/>
        <v>45873</v>
      </c>
      <c r="J681" s="468" t="s">
        <v>1004</v>
      </c>
      <c r="K681" s="333"/>
      <c r="L681" s="1794"/>
    </row>
    <row r="682" spans="1:12" s="6" customFormat="1" ht="26">
      <c r="A682" s="488" t="s">
        <v>5206</v>
      </c>
      <c r="B682" s="626" t="s">
        <v>5207</v>
      </c>
      <c r="C682" s="331" t="s">
        <v>1001</v>
      </c>
      <c r="D682" s="440" t="s">
        <v>131</v>
      </c>
      <c r="E682" s="538">
        <v>45796</v>
      </c>
      <c r="F682" s="453" t="s">
        <v>1004</v>
      </c>
      <c r="G682" s="454"/>
      <c r="H682" s="441" t="s">
        <v>131</v>
      </c>
      <c r="I682" s="530">
        <f t="shared" si="15"/>
        <v>45873</v>
      </c>
      <c r="J682" s="468" t="s">
        <v>1004</v>
      </c>
      <c r="K682" s="333"/>
      <c r="L682" s="1794"/>
    </row>
    <row r="683" spans="1:12" s="6" customFormat="1">
      <c r="A683" s="488" t="s">
        <v>5208</v>
      </c>
      <c r="B683" s="626" t="s">
        <v>5209</v>
      </c>
      <c r="C683" s="331" t="s">
        <v>10734</v>
      </c>
      <c r="D683" s="440" t="s">
        <v>131</v>
      </c>
      <c r="E683" s="538">
        <v>45796</v>
      </c>
      <c r="F683" s="453" t="s">
        <v>1004</v>
      </c>
      <c r="G683" s="454" t="s">
        <v>11072</v>
      </c>
      <c r="H683" s="441" t="s">
        <v>131</v>
      </c>
      <c r="I683" s="530">
        <f t="shared" si="11"/>
        <v>45873</v>
      </c>
      <c r="J683" s="468" t="s">
        <v>1004</v>
      </c>
      <c r="K683" s="333"/>
      <c r="L683" s="1794"/>
    </row>
    <row r="684" spans="1:12" s="6" customFormat="1">
      <c r="A684" s="488" t="s">
        <v>5210</v>
      </c>
      <c r="B684" s="626" t="s">
        <v>5211</v>
      </c>
      <c r="C684" s="331" t="s">
        <v>10734</v>
      </c>
      <c r="D684" s="440" t="s">
        <v>131</v>
      </c>
      <c r="E684" s="538">
        <v>45796</v>
      </c>
      <c r="F684" s="453" t="s">
        <v>1004</v>
      </c>
      <c r="G684" s="454" t="s">
        <v>11072</v>
      </c>
      <c r="H684" s="441" t="s">
        <v>131</v>
      </c>
      <c r="I684" s="530">
        <f t="shared" si="11"/>
        <v>45873</v>
      </c>
      <c r="J684" s="468" t="s">
        <v>1004</v>
      </c>
      <c r="K684" s="333"/>
      <c r="L684" s="1794"/>
    </row>
    <row r="685" spans="1:12" s="6" customFormat="1">
      <c r="A685" s="488" t="s">
        <v>5212</v>
      </c>
      <c r="B685" s="626" t="s">
        <v>5213</v>
      </c>
      <c r="C685" s="331" t="s">
        <v>10734</v>
      </c>
      <c r="D685" s="440" t="s">
        <v>131</v>
      </c>
      <c r="E685" s="538">
        <v>45796</v>
      </c>
      <c r="F685" s="453" t="s">
        <v>1004</v>
      </c>
      <c r="G685" s="454" t="s">
        <v>11072</v>
      </c>
      <c r="H685" s="441" t="s">
        <v>131</v>
      </c>
      <c r="I685" s="530">
        <f t="shared" si="11"/>
        <v>45873</v>
      </c>
      <c r="J685" s="468" t="s">
        <v>1004</v>
      </c>
      <c r="K685" s="333"/>
      <c r="L685" s="1794"/>
    </row>
    <row r="686" spans="1:12" s="6" customFormat="1">
      <c r="A686" s="488" t="s">
        <v>5214</v>
      </c>
      <c r="B686" s="626" t="s">
        <v>5215</v>
      </c>
      <c r="C686" s="331" t="s">
        <v>10734</v>
      </c>
      <c r="D686" s="440" t="s">
        <v>131</v>
      </c>
      <c r="E686" s="538">
        <v>45796</v>
      </c>
      <c r="F686" s="453" t="s">
        <v>1004</v>
      </c>
      <c r="G686" s="454" t="s">
        <v>11072</v>
      </c>
      <c r="H686" s="441" t="s">
        <v>131</v>
      </c>
      <c r="I686" s="530">
        <f t="shared" si="11"/>
        <v>45873</v>
      </c>
      <c r="J686" s="468" t="s">
        <v>1004</v>
      </c>
      <c r="K686" s="333"/>
      <c r="L686" s="1794"/>
    </row>
    <row r="687" spans="1:12" s="6" customFormat="1" ht="26">
      <c r="A687" s="488" t="s">
        <v>5216</v>
      </c>
      <c r="B687" s="626" t="s">
        <v>5217</v>
      </c>
      <c r="C687" s="331" t="s">
        <v>10734</v>
      </c>
      <c r="D687" s="440" t="s">
        <v>131</v>
      </c>
      <c r="E687" s="538">
        <v>45796</v>
      </c>
      <c r="F687" s="453" t="s">
        <v>1004</v>
      </c>
      <c r="G687" s="454" t="s">
        <v>11072</v>
      </c>
      <c r="H687" s="441" t="s">
        <v>131</v>
      </c>
      <c r="I687" s="530">
        <f t="shared" si="11"/>
        <v>45873</v>
      </c>
      <c r="J687" s="468" t="s">
        <v>1004</v>
      </c>
      <c r="K687" s="333"/>
      <c r="L687" s="1794"/>
    </row>
    <row r="688" spans="1:12" s="6" customFormat="1" ht="26">
      <c r="A688" s="488" t="s">
        <v>5218</v>
      </c>
      <c r="B688" s="626" t="s">
        <v>5219</v>
      </c>
      <c r="C688" s="331" t="s">
        <v>10734</v>
      </c>
      <c r="D688" s="440" t="s">
        <v>131</v>
      </c>
      <c r="E688" s="538">
        <v>45796</v>
      </c>
      <c r="F688" s="453" t="s">
        <v>1004</v>
      </c>
      <c r="G688" s="454" t="s">
        <v>11072</v>
      </c>
      <c r="H688" s="441" t="s">
        <v>131</v>
      </c>
      <c r="I688" s="530">
        <f t="shared" si="11"/>
        <v>45873</v>
      </c>
      <c r="J688" s="468" t="s">
        <v>1004</v>
      </c>
      <c r="K688" s="333"/>
      <c r="L688" s="1794"/>
    </row>
    <row r="689" spans="1:12" s="6" customFormat="1">
      <c r="A689" s="488" t="s">
        <v>5220</v>
      </c>
      <c r="B689" s="626" t="s">
        <v>5221</v>
      </c>
      <c r="C689" s="331" t="s">
        <v>10734</v>
      </c>
      <c r="D689" s="440" t="s">
        <v>131</v>
      </c>
      <c r="E689" s="538">
        <v>45796</v>
      </c>
      <c r="F689" s="453" t="s">
        <v>1004</v>
      </c>
      <c r="G689" s="454" t="s">
        <v>11072</v>
      </c>
      <c r="H689" s="441" t="s">
        <v>131</v>
      </c>
      <c r="I689" s="530">
        <f t="shared" si="11"/>
        <v>45873</v>
      </c>
      <c r="J689" s="468" t="s">
        <v>1004</v>
      </c>
      <c r="K689" s="333"/>
      <c r="L689" s="1794"/>
    </row>
    <row r="690" spans="1:12" s="6" customFormat="1">
      <c r="A690" s="488" t="s">
        <v>5222</v>
      </c>
      <c r="B690" s="626" t="s">
        <v>5223</v>
      </c>
      <c r="C690" s="331" t="s">
        <v>1001</v>
      </c>
      <c r="D690" s="440" t="s">
        <v>131</v>
      </c>
      <c r="E690" s="538">
        <v>45796</v>
      </c>
      <c r="F690" s="453" t="s">
        <v>1004</v>
      </c>
      <c r="G690" s="454"/>
      <c r="H690" s="441" t="s">
        <v>131</v>
      </c>
      <c r="I690" s="530">
        <f t="shared" ref="I690" si="16">$B$4+90</f>
        <v>45873</v>
      </c>
      <c r="J690" s="468" t="s">
        <v>1004</v>
      </c>
      <c r="K690" s="333"/>
      <c r="L690" s="1794"/>
    </row>
    <row r="691" spans="1:12" s="6" customFormat="1" ht="26">
      <c r="A691" s="488" t="s">
        <v>5224</v>
      </c>
      <c r="B691" s="626" t="s">
        <v>5225</v>
      </c>
      <c r="C691" s="331" t="s">
        <v>10734</v>
      </c>
      <c r="D691" s="440" t="s">
        <v>131</v>
      </c>
      <c r="E691" s="538">
        <v>45796</v>
      </c>
      <c r="F691" s="453" t="s">
        <v>1004</v>
      </c>
      <c r="G691" s="454" t="s">
        <v>11072</v>
      </c>
      <c r="H691" s="441" t="s">
        <v>131</v>
      </c>
      <c r="I691" s="530">
        <f t="shared" si="11"/>
        <v>45873</v>
      </c>
      <c r="J691" s="468" t="s">
        <v>1004</v>
      </c>
      <c r="K691" s="333"/>
      <c r="L691" s="1794"/>
    </row>
    <row r="692" spans="1:12" s="6" customFormat="1" ht="26">
      <c r="A692" s="488" t="s">
        <v>5226</v>
      </c>
      <c r="B692" s="626" t="s">
        <v>5227</v>
      </c>
      <c r="C692" s="331" t="s">
        <v>1001</v>
      </c>
      <c r="D692" s="440" t="s">
        <v>131</v>
      </c>
      <c r="E692" s="538">
        <v>45796</v>
      </c>
      <c r="F692" s="453" t="s">
        <v>1004</v>
      </c>
      <c r="G692" s="454"/>
      <c r="H692" s="441" t="s">
        <v>131</v>
      </c>
      <c r="I692" s="530">
        <f t="shared" ref="I692" si="17">$B$4+90</f>
        <v>45873</v>
      </c>
      <c r="J692" s="1468" t="s">
        <v>1004</v>
      </c>
      <c r="K692" s="333"/>
      <c r="L692" s="1794"/>
    </row>
    <row r="693" spans="1:12" s="6" customFormat="1">
      <c r="A693" s="488" t="s">
        <v>5228</v>
      </c>
      <c r="B693" s="626" t="s">
        <v>5229</v>
      </c>
      <c r="C693" s="331" t="s">
        <v>10734</v>
      </c>
      <c r="D693" s="440" t="s">
        <v>131</v>
      </c>
      <c r="E693" s="538">
        <v>45796</v>
      </c>
      <c r="F693" s="453" t="s">
        <v>1004</v>
      </c>
      <c r="G693" s="454" t="s">
        <v>11072</v>
      </c>
      <c r="H693" s="441" t="s">
        <v>131</v>
      </c>
      <c r="I693" s="530">
        <f t="shared" si="11"/>
        <v>45873</v>
      </c>
      <c r="J693" s="468" t="s">
        <v>1004</v>
      </c>
      <c r="K693" s="333"/>
      <c r="L693" s="1794"/>
    </row>
    <row r="694" spans="1:12" s="6" customFormat="1">
      <c r="A694" s="488" t="s">
        <v>5230</v>
      </c>
      <c r="B694" s="626" t="s">
        <v>5231</v>
      </c>
      <c r="C694" s="331" t="s">
        <v>1001</v>
      </c>
      <c r="D694" s="440" t="s">
        <v>131</v>
      </c>
      <c r="E694" s="538">
        <v>45796</v>
      </c>
      <c r="F694" s="453" t="s">
        <v>1004</v>
      </c>
      <c r="G694" s="454"/>
      <c r="H694" s="441" t="s">
        <v>131</v>
      </c>
      <c r="I694" s="530">
        <f t="shared" ref="I694:I695" si="18">$B$4+90</f>
        <v>45873</v>
      </c>
      <c r="J694" s="468" t="s">
        <v>1004</v>
      </c>
      <c r="K694" s="333"/>
      <c r="L694" s="1794"/>
    </row>
    <row r="695" spans="1:12" s="6" customFormat="1" ht="26">
      <c r="A695" s="488" t="s">
        <v>5232</v>
      </c>
      <c r="B695" s="626" t="s">
        <v>5233</v>
      </c>
      <c r="C695" s="331" t="s">
        <v>1001</v>
      </c>
      <c r="D695" s="440" t="s">
        <v>131</v>
      </c>
      <c r="E695" s="538">
        <v>45796</v>
      </c>
      <c r="F695" s="453" t="s">
        <v>1004</v>
      </c>
      <c r="G695" s="454"/>
      <c r="H695" s="441" t="s">
        <v>131</v>
      </c>
      <c r="I695" s="530">
        <f t="shared" si="18"/>
        <v>45873</v>
      </c>
      <c r="J695" s="468" t="s">
        <v>1004</v>
      </c>
      <c r="K695" s="333"/>
      <c r="L695" s="1794"/>
    </row>
    <row r="696" spans="1:12" s="6" customFormat="1">
      <c r="A696" s="488" t="s">
        <v>5234</v>
      </c>
      <c r="B696" s="626" t="s">
        <v>5235</v>
      </c>
      <c r="C696" s="331" t="s">
        <v>10734</v>
      </c>
      <c r="D696" s="440" t="s">
        <v>131</v>
      </c>
      <c r="E696" s="538">
        <v>45796</v>
      </c>
      <c r="F696" s="453" t="s">
        <v>1004</v>
      </c>
      <c r="G696" s="454" t="s">
        <v>11072</v>
      </c>
      <c r="H696" s="441" t="s">
        <v>131</v>
      </c>
      <c r="I696" s="530">
        <f t="shared" si="11"/>
        <v>45873</v>
      </c>
      <c r="J696" s="468" t="s">
        <v>1004</v>
      </c>
      <c r="K696" s="333"/>
      <c r="L696" s="1794"/>
    </row>
    <row r="697" spans="1:12" s="6" customFormat="1" ht="26">
      <c r="A697" s="488" t="s">
        <v>5236</v>
      </c>
      <c r="B697" s="626" t="s">
        <v>5237</v>
      </c>
      <c r="C697" s="331" t="s">
        <v>1001</v>
      </c>
      <c r="D697" s="440" t="s">
        <v>131</v>
      </c>
      <c r="E697" s="538">
        <v>45796</v>
      </c>
      <c r="F697" s="453" t="s">
        <v>1004</v>
      </c>
      <c r="G697" s="454"/>
      <c r="H697" s="441" t="s">
        <v>131</v>
      </c>
      <c r="I697" s="530">
        <f t="shared" si="11"/>
        <v>45873</v>
      </c>
      <c r="J697" s="1468" t="s">
        <v>1004</v>
      </c>
      <c r="K697" s="333"/>
      <c r="L697" s="1794"/>
    </row>
    <row r="698" spans="1:12" s="6" customFormat="1" ht="26">
      <c r="A698" s="488" t="s">
        <v>5238</v>
      </c>
      <c r="B698" s="626" t="s">
        <v>5239</v>
      </c>
      <c r="C698" s="331" t="s">
        <v>1001</v>
      </c>
      <c r="D698" s="440" t="s">
        <v>131</v>
      </c>
      <c r="E698" s="538">
        <v>45796</v>
      </c>
      <c r="F698" s="453" t="s">
        <v>1004</v>
      </c>
      <c r="G698" s="454"/>
      <c r="H698" s="441" t="s">
        <v>131</v>
      </c>
      <c r="I698" s="530">
        <f t="shared" si="11"/>
        <v>45873</v>
      </c>
      <c r="J698" s="468" t="s">
        <v>1004</v>
      </c>
      <c r="K698" s="333"/>
      <c r="L698" s="1794"/>
    </row>
    <row r="699" spans="1:12" s="6" customFormat="1" ht="26">
      <c r="A699" s="1263" t="s">
        <v>11660</v>
      </c>
      <c r="B699" s="1691" t="s">
        <v>11661</v>
      </c>
      <c r="C699" s="323" t="s">
        <v>11368</v>
      </c>
      <c r="D699" s="440"/>
      <c r="E699" s="538"/>
      <c r="F699" s="453"/>
      <c r="G699" s="454"/>
      <c r="H699" s="1467" t="s">
        <v>131</v>
      </c>
      <c r="I699" s="530">
        <f>$B$4+180</f>
        <v>45963</v>
      </c>
      <c r="J699" s="1468" t="s">
        <v>1004</v>
      </c>
      <c r="K699" s="333" t="s">
        <v>11662</v>
      </c>
      <c r="L699" s="1794"/>
    </row>
    <row r="700" spans="1:12" s="6" customFormat="1" ht="26">
      <c r="A700" s="488" t="s">
        <v>5240</v>
      </c>
      <c r="B700" s="626" t="s">
        <v>5241</v>
      </c>
      <c r="C700" s="331" t="s">
        <v>1001</v>
      </c>
      <c r="D700" s="440" t="s">
        <v>131</v>
      </c>
      <c r="E700" s="538">
        <v>45796</v>
      </c>
      <c r="F700" s="453" t="s">
        <v>1004</v>
      </c>
      <c r="G700" s="454"/>
      <c r="H700" s="441" t="s">
        <v>131</v>
      </c>
      <c r="I700" s="530">
        <f t="shared" ref="I700:I704" si="19">$B$4+90</f>
        <v>45873</v>
      </c>
      <c r="J700" s="468" t="s">
        <v>1004</v>
      </c>
      <c r="K700" s="333"/>
      <c r="L700" s="1794"/>
    </row>
    <row r="701" spans="1:12" s="6" customFormat="1" ht="26">
      <c r="A701" s="488" t="s">
        <v>5242</v>
      </c>
      <c r="B701" s="626" t="s">
        <v>5243</v>
      </c>
      <c r="C701" s="331" t="s">
        <v>1001</v>
      </c>
      <c r="D701" s="440" t="s">
        <v>131</v>
      </c>
      <c r="E701" s="538">
        <v>45796</v>
      </c>
      <c r="F701" s="453" t="s">
        <v>1004</v>
      </c>
      <c r="G701" s="454"/>
      <c r="H701" s="441" t="s">
        <v>131</v>
      </c>
      <c r="I701" s="530">
        <f t="shared" si="19"/>
        <v>45873</v>
      </c>
      <c r="J701" s="468" t="s">
        <v>1004</v>
      </c>
      <c r="K701" s="333"/>
      <c r="L701" s="1794"/>
    </row>
    <row r="702" spans="1:12" s="6" customFormat="1" ht="26">
      <c r="A702" s="488" t="s">
        <v>5244</v>
      </c>
      <c r="B702" s="626" t="s">
        <v>5245</v>
      </c>
      <c r="C702" s="331" t="s">
        <v>1001</v>
      </c>
      <c r="D702" s="440" t="s">
        <v>131</v>
      </c>
      <c r="E702" s="538">
        <v>45796</v>
      </c>
      <c r="F702" s="453" t="s">
        <v>1004</v>
      </c>
      <c r="G702" s="454"/>
      <c r="H702" s="441" t="s">
        <v>131</v>
      </c>
      <c r="I702" s="530">
        <f t="shared" si="19"/>
        <v>45873</v>
      </c>
      <c r="J702" s="468" t="s">
        <v>1004</v>
      </c>
      <c r="K702" s="333"/>
      <c r="L702" s="1794"/>
    </row>
    <row r="703" spans="1:12" s="6" customFormat="1">
      <c r="A703" s="488" t="s">
        <v>5246</v>
      </c>
      <c r="B703" s="626" t="s">
        <v>5247</v>
      </c>
      <c r="C703" s="323" t="s">
        <v>11368</v>
      </c>
      <c r="D703" s="440" t="s">
        <v>131</v>
      </c>
      <c r="E703" s="538">
        <v>45796</v>
      </c>
      <c r="F703" s="453" t="s">
        <v>1004</v>
      </c>
      <c r="G703" s="454"/>
      <c r="H703" s="441" t="s">
        <v>131</v>
      </c>
      <c r="I703" s="530">
        <f t="shared" si="19"/>
        <v>45873</v>
      </c>
      <c r="J703" s="1468" t="s">
        <v>1004</v>
      </c>
      <c r="K703" s="333" t="s">
        <v>11674</v>
      </c>
      <c r="L703" s="1794"/>
    </row>
    <row r="704" spans="1:12" s="6" customFormat="1" ht="26">
      <c r="A704" s="488" t="s">
        <v>5248</v>
      </c>
      <c r="B704" s="626" t="s">
        <v>5249</v>
      </c>
      <c r="C704" s="323" t="s">
        <v>11368</v>
      </c>
      <c r="D704" s="440" t="s">
        <v>131</v>
      </c>
      <c r="E704" s="538">
        <v>45796</v>
      </c>
      <c r="F704" s="453" t="s">
        <v>1004</v>
      </c>
      <c r="G704" s="454"/>
      <c r="H704" s="441" t="s">
        <v>131</v>
      </c>
      <c r="I704" s="530">
        <f t="shared" si="19"/>
        <v>45873</v>
      </c>
      <c r="J704" s="468" t="s">
        <v>1004</v>
      </c>
      <c r="K704" s="333" t="s">
        <v>11682</v>
      </c>
      <c r="L704" s="1794"/>
    </row>
    <row r="705" spans="1:12" s="6" customFormat="1" ht="26">
      <c r="A705" s="488" t="s">
        <v>5250</v>
      </c>
      <c r="B705" s="626" t="s">
        <v>5251</v>
      </c>
      <c r="C705" s="331" t="s">
        <v>1001</v>
      </c>
      <c r="D705" s="440" t="s">
        <v>131</v>
      </c>
      <c r="E705" s="538">
        <v>45796</v>
      </c>
      <c r="F705" s="453" t="s">
        <v>1004</v>
      </c>
      <c r="G705" s="454"/>
      <c r="H705" s="441" t="s">
        <v>131</v>
      </c>
      <c r="I705" s="530">
        <f t="shared" si="11"/>
        <v>45873</v>
      </c>
      <c r="J705" s="468" t="s">
        <v>1004</v>
      </c>
      <c r="K705" s="333"/>
      <c r="L705" s="1794"/>
    </row>
    <row r="706" spans="1:12" s="6" customFormat="1" ht="26">
      <c r="A706" s="488" t="s">
        <v>5252</v>
      </c>
      <c r="B706" s="626" t="s">
        <v>5253</v>
      </c>
      <c r="C706" s="331" t="s">
        <v>1001</v>
      </c>
      <c r="D706" s="440" t="s">
        <v>131</v>
      </c>
      <c r="E706" s="538">
        <v>45796</v>
      </c>
      <c r="F706" s="453" t="s">
        <v>1004</v>
      </c>
      <c r="G706" s="454"/>
      <c r="H706" s="441" t="s">
        <v>131</v>
      </c>
      <c r="I706" s="530">
        <f t="shared" si="11"/>
        <v>45873</v>
      </c>
      <c r="J706" s="468" t="s">
        <v>1004</v>
      </c>
      <c r="K706" s="333"/>
      <c r="L706" s="1794"/>
    </row>
    <row r="707" spans="1:12" s="6" customFormat="1" ht="26">
      <c r="A707" s="488" t="s">
        <v>5254</v>
      </c>
      <c r="B707" s="626" t="s">
        <v>5255</v>
      </c>
      <c r="C707" s="331" t="s">
        <v>1001</v>
      </c>
      <c r="D707" s="440" t="s">
        <v>131</v>
      </c>
      <c r="E707" s="538">
        <v>45796</v>
      </c>
      <c r="F707" s="453" t="s">
        <v>1004</v>
      </c>
      <c r="G707" s="454"/>
      <c r="H707" s="441" t="s">
        <v>131</v>
      </c>
      <c r="I707" s="530">
        <f t="shared" si="11"/>
        <v>45873</v>
      </c>
      <c r="J707" s="468" t="s">
        <v>1004</v>
      </c>
      <c r="K707" s="333"/>
      <c r="L707" s="1794"/>
    </row>
    <row r="708" spans="1:12" s="6" customFormat="1" ht="26">
      <c r="A708" s="488" t="s">
        <v>5256</v>
      </c>
      <c r="B708" s="626" t="s">
        <v>5257</v>
      </c>
      <c r="C708" s="331" t="s">
        <v>1001</v>
      </c>
      <c r="D708" s="440" t="s">
        <v>131</v>
      </c>
      <c r="E708" s="538">
        <v>45796</v>
      </c>
      <c r="F708" s="453" t="s">
        <v>1004</v>
      </c>
      <c r="G708" s="454"/>
      <c r="H708" s="441" t="s">
        <v>131</v>
      </c>
      <c r="I708" s="530">
        <f t="shared" si="11"/>
        <v>45873</v>
      </c>
      <c r="J708" s="468" t="s">
        <v>1004</v>
      </c>
      <c r="K708" s="333"/>
      <c r="L708" s="1794"/>
    </row>
    <row r="709" spans="1:12" s="6" customFormat="1" ht="26">
      <c r="A709" s="488" t="s">
        <v>5258</v>
      </c>
      <c r="B709" s="626" t="s">
        <v>5259</v>
      </c>
      <c r="C709" s="331" t="s">
        <v>1001</v>
      </c>
      <c r="D709" s="440" t="s">
        <v>131</v>
      </c>
      <c r="E709" s="538">
        <v>45796</v>
      </c>
      <c r="F709" s="453" t="s">
        <v>1004</v>
      </c>
      <c r="G709" s="454"/>
      <c r="H709" s="441" t="s">
        <v>131</v>
      </c>
      <c r="I709" s="530">
        <f t="shared" si="11"/>
        <v>45873</v>
      </c>
      <c r="J709" s="468" t="s">
        <v>1004</v>
      </c>
      <c r="K709" s="333"/>
      <c r="L709" s="1794"/>
    </row>
    <row r="710" spans="1:12" s="6" customFormat="1">
      <c r="A710" s="488" t="s">
        <v>5260</v>
      </c>
      <c r="B710" s="626" t="s">
        <v>5261</v>
      </c>
      <c r="C710" s="331" t="s">
        <v>10734</v>
      </c>
      <c r="D710" s="440" t="s">
        <v>131</v>
      </c>
      <c r="E710" s="538">
        <v>45796</v>
      </c>
      <c r="F710" s="453" t="s">
        <v>1004</v>
      </c>
      <c r="G710" s="454" t="s">
        <v>11072</v>
      </c>
      <c r="H710" s="441" t="s">
        <v>131</v>
      </c>
      <c r="I710" s="530">
        <f t="shared" si="11"/>
        <v>45873</v>
      </c>
      <c r="J710" s="468" t="s">
        <v>1004</v>
      </c>
      <c r="K710" s="333"/>
      <c r="L710" s="1794"/>
    </row>
    <row r="711" spans="1:12" s="6" customFormat="1">
      <c r="A711" s="488" t="s">
        <v>5262</v>
      </c>
      <c r="B711" s="626" t="s">
        <v>5263</v>
      </c>
      <c r="C711" s="331" t="s">
        <v>10734</v>
      </c>
      <c r="D711" s="440" t="s">
        <v>131</v>
      </c>
      <c r="E711" s="538">
        <v>45796</v>
      </c>
      <c r="F711" s="453" t="s">
        <v>1004</v>
      </c>
      <c r="G711" s="454" t="s">
        <v>11072</v>
      </c>
      <c r="H711" s="441" t="s">
        <v>131</v>
      </c>
      <c r="I711" s="530">
        <f t="shared" si="11"/>
        <v>45873</v>
      </c>
      <c r="J711" s="468" t="s">
        <v>1004</v>
      </c>
      <c r="K711" s="333"/>
      <c r="L711" s="1794"/>
    </row>
    <row r="712" spans="1:12" s="6" customFormat="1">
      <c r="A712" s="488" t="s">
        <v>5264</v>
      </c>
      <c r="B712" s="626" t="s">
        <v>5265</v>
      </c>
      <c r="C712" s="331" t="s">
        <v>1001</v>
      </c>
      <c r="D712" s="440" t="s">
        <v>131</v>
      </c>
      <c r="E712" s="538">
        <v>45796</v>
      </c>
      <c r="F712" s="453" t="s">
        <v>1004</v>
      </c>
      <c r="G712" s="454"/>
      <c r="H712" s="441" t="s">
        <v>131</v>
      </c>
      <c r="I712" s="530">
        <f t="shared" si="11"/>
        <v>45873</v>
      </c>
      <c r="J712" s="468" t="s">
        <v>1004</v>
      </c>
      <c r="K712" s="333"/>
      <c r="L712" s="1794"/>
    </row>
    <row r="713" spans="1:12" s="6" customFormat="1" ht="26">
      <c r="A713" s="488" t="s">
        <v>5266</v>
      </c>
      <c r="B713" s="626" t="s">
        <v>5267</v>
      </c>
      <c r="C713" s="331" t="s">
        <v>10734</v>
      </c>
      <c r="D713" s="440" t="s">
        <v>131</v>
      </c>
      <c r="E713" s="538">
        <v>45796</v>
      </c>
      <c r="F713" s="453" t="s">
        <v>1004</v>
      </c>
      <c r="G713" s="454" t="s">
        <v>11072</v>
      </c>
      <c r="H713" s="441" t="s">
        <v>131</v>
      </c>
      <c r="I713" s="530">
        <f t="shared" si="11"/>
        <v>45873</v>
      </c>
      <c r="J713" s="468" t="s">
        <v>1004</v>
      </c>
      <c r="K713" s="333"/>
      <c r="L713" s="1794"/>
    </row>
    <row r="714" spans="1:12" s="6" customFormat="1">
      <c r="A714" s="488" t="s">
        <v>5268</v>
      </c>
      <c r="B714" s="626" t="s">
        <v>5269</v>
      </c>
      <c r="C714" s="331" t="s">
        <v>1001</v>
      </c>
      <c r="D714" s="440" t="s">
        <v>131</v>
      </c>
      <c r="E714" s="538">
        <v>45796</v>
      </c>
      <c r="F714" s="453" t="s">
        <v>1004</v>
      </c>
      <c r="G714" s="454"/>
      <c r="H714" s="441" t="s">
        <v>131</v>
      </c>
      <c r="I714" s="530">
        <f t="shared" si="11"/>
        <v>45873</v>
      </c>
      <c r="J714" s="468" t="s">
        <v>1004</v>
      </c>
      <c r="K714" s="333"/>
      <c r="L714" s="1794"/>
    </row>
    <row r="715" spans="1:12" s="6" customFormat="1">
      <c r="A715" s="488" t="s">
        <v>5270</v>
      </c>
      <c r="B715" s="626" t="s">
        <v>5271</v>
      </c>
      <c r="C715" s="331" t="s">
        <v>1001</v>
      </c>
      <c r="D715" s="440" t="s">
        <v>131</v>
      </c>
      <c r="E715" s="538">
        <v>45796</v>
      </c>
      <c r="F715" s="453" t="s">
        <v>1004</v>
      </c>
      <c r="G715" s="454"/>
      <c r="H715" s="441" t="s">
        <v>131</v>
      </c>
      <c r="I715" s="530">
        <f t="shared" si="11"/>
        <v>45873</v>
      </c>
      <c r="J715" s="468" t="s">
        <v>1004</v>
      </c>
      <c r="K715" s="333"/>
      <c r="L715" s="1794"/>
    </row>
    <row r="716" spans="1:12" s="6" customFormat="1">
      <c r="A716" s="488" t="s">
        <v>5272</v>
      </c>
      <c r="B716" s="626" t="s">
        <v>5273</v>
      </c>
      <c r="C716" s="331" t="s">
        <v>1001</v>
      </c>
      <c r="D716" s="440" t="s">
        <v>131</v>
      </c>
      <c r="E716" s="538">
        <v>45796</v>
      </c>
      <c r="F716" s="453" t="s">
        <v>1004</v>
      </c>
      <c r="G716" s="454"/>
      <c r="H716" s="441" t="s">
        <v>131</v>
      </c>
      <c r="I716" s="530">
        <f t="shared" si="11"/>
        <v>45873</v>
      </c>
      <c r="J716" s="468" t="s">
        <v>1004</v>
      </c>
      <c r="K716" s="333"/>
      <c r="L716" s="1794"/>
    </row>
    <row r="717" spans="1:12" s="6" customFormat="1">
      <c r="A717" s="488" t="s">
        <v>5274</v>
      </c>
      <c r="B717" s="626" t="s">
        <v>5275</v>
      </c>
      <c r="C717" s="331" t="s">
        <v>1001</v>
      </c>
      <c r="D717" s="440" t="s">
        <v>131</v>
      </c>
      <c r="E717" s="538">
        <v>45796</v>
      </c>
      <c r="F717" s="453" t="s">
        <v>1004</v>
      </c>
      <c r="G717" s="454"/>
      <c r="H717" s="441" t="s">
        <v>131</v>
      </c>
      <c r="I717" s="530">
        <f t="shared" si="11"/>
        <v>45873</v>
      </c>
      <c r="J717" s="468" t="s">
        <v>1004</v>
      </c>
      <c r="K717" s="333"/>
      <c r="L717" s="1794"/>
    </row>
    <row r="718" spans="1:12" s="6" customFormat="1">
      <c r="A718" s="488" t="s">
        <v>5276</v>
      </c>
      <c r="B718" s="626" t="s">
        <v>5277</v>
      </c>
      <c r="C718" s="331" t="s">
        <v>10734</v>
      </c>
      <c r="D718" s="440" t="s">
        <v>131</v>
      </c>
      <c r="E718" s="538">
        <v>45796</v>
      </c>
      <c r="F718" s="453" t="s">
        <v>1004</v>
      </c>
      <c r="G718" s="454" t="s">
        <v>11072</v>
      </c>
      <c r="H718" s="441" t="s">
        <v>131</v>
      </c>
      <c r="I718" s="530">
        <f t="shared" si="11"/>
        <v>45873</v>
      </c>
      <c r="J718" s="468" t="s">
        <v>1004</v>
      </c>
      <c r="K718" s="333"/>
      <c r="L718" s="1794"/>
    </row>
    <row r="719" spans="1:12" s="6" customFormat="1">
      <c r="A719" s="488" t="s">
        <v>5278</v>
      </c>
      <c r="B719" s="626" t="s">
        <v>5279</v>
      </c>
      <c r="C719" s="331" t="s">
        <v>10734</v>
      </c>
      <c r="D719" s="440" t="s">
        <v>131</v>
      </c>
      <c r="E719" s="538">
        <v>45796</v>
      </c>
      <c r="F719" s="453" t="s">
        <v>1004</v>
      </c>
      <c r="G719" s="454" t="s">
        <v>11072</v>
      </c>
      <c r="H719" s="441" t="s">
        <v>131</v>
      </c>
      <c r="I719" s="530">
        <f t="shared" si="11"/>
        <v>45873</v>
      </c>
      <c r="J719" s="468" t="s">
        <v>1004</v>
      </c>
      <c r="K719" s="333"/>
      <c r="L719" s="1794"/>
    </row>
    <row r="720" spans="1:12" s="6" customFormat="1" ht="26">
      <c r="A720" s="488" t="s">
        <v>5280</v>
      </c>
      <c r="B720" s="626" t="s">
        <v>5281</v>
      </c>
      <c r="C720" s="331" t="s">
        <v>10734</v>
      </c>
      <c r="D720" s="440" t="s">
        <v>131</v>
      </c>
      <c r="E720" s="538">
        <v>45796</v>
      </c>
      <c r="F720" s="453" t="s">
        <v>1004</v>
      </c>
      <c r="G720" s="454" t="s">
        <v>11072</v>
      </c>
      <c r="H720" s="441" t="s">
        <v>131</v>
      </c>
      <c r="I720" s="530">
        <f t="shared" si="11"/>
        <v>45873</v>
      </c>
      <c r="J720" s="468" t="s">
        <v>1004</v>
      </c>
      <c r="K720" s="333"/>
      <c r="L720" s="1794"/>
    </row>
    <row r="721" spans="1:12" s="6" customFormat="1">
      <c r="A721" s="488" t="s">
        <v>5282</v>
      </c>
      <c r="B721" s="626" t="s">
        <v>5283</v>
      </c>
      <c r="C721" s="331" t="s">
        <v>10734</v>
      </c>
      <c r="D721" s="440" t="s">
        <v>131</v>
      </c>
      <c r="E721" s="538">
        <v>45796</v>
      </c>
      <c r="F721" s="453" t="s">
        <v>1004</v>
      </c>
      <c r="G721" s="454" t="s">
        <v>11072</v>
      </c>
      <c r="H721" s="441" t="s">
        <v>131</v>
      </c>
      <c r="I721" s="530">
        <f t="shared" si="11"/>
        <v>45873</v>
      </c>
      <c r="J721" s="468" t="s">
        <v>1004</v>
      </c>
      <c r="K721" s="333"/>
      <c r="L721" s="1794"/>
    </row>
    <row r="722" spans="1:12" s="6" customFormat="1">
      <c r="A722" s="488" t="s">
        <v>5284</v>
      </c>
      <c r="B722" s="626" t="s">
        <v>5285</v>
      </c>
      <c r="C722" s="331" t="s">
        <v>10734</v>
      </c>
      <c r="D722" s="440" t="s">
        <v>131</v>
      </c>
      <c r="E722" s="538">
        <v>45796</v>
      </c>
      <c r="F722" s="453" t="s">
        <v>1004</v>
      </c>
      <c r="G722" s="454" t="s">
        <v>11072</v>
      </c>
      <c r="H722" s="441" t="s">
        <v>131</v>
      </c>
      <c r="I722" s="530">
        <f t="shared" si="11"/>
        <v>45873</v>
      </c>
      <c r="J722" s="468" t="s">
        <v>1004</v>
      </c>
      <c r="K722" s="333"/>
      <c r="L722" s="1794"/>
    </row>
    <row r="723" spans="1:12" s="6" customFormat="1">
      <c r="A723" s="488" t="s">
        <v>5286</v>
      </c>
      <c r="B723" s="626" t="s">
        <v>5287</v>
      </c>
      <c r="C723" s="331" t="s">
        <v>10734</v>
      </c>
      <c r="D723" s="440" t="s">
        <v>131</v>
      </c>
      <c r="E723" s="538">
        <v>45796</v>
      </c>
      <c r="F723" s="453" t="s">
        <v>1004</v>
      </c>
      <c r="G723" s="454" t="s">
        <v>11072</v>
      </c>
      <c r="H723" s="441" t="s">
        <v>131</v>
      </c>
      <c r="I723" s="530">
        <f t="shared" ref="I723:I734" si="20">$B$4+90</f>
        <v>45873</v>
      </c>
      <c r="J723" s="468" t="s">
        <v>1004</v>
      </c>
      <c r="K723" s="333"/>
      <c r="L723" s="1794"/>
    </row>
    <row r="724" spans="1:12" s="6" customFormat="1" ht="26">
      <c r="A724" s="488" t="s">
        <v>5288</v>
      </c>
      <c r="B724" s="626" t="s">
        <v>5289</v>
      </c>
      <c r="C724" s="331" t="s">
        <v>10734</v>
      </c>
      <c r="D724" s="440" t="s">
        <v>131</v>
      </c>
      <c r="E724" s="538">
        <v>45796</v>
      </c>
      <c r="F724" s="453" t="s">
        <v>1004</v>
      </c>
      <c r="G724" s="454" t="s">
        <v>11072</v>
      </c>
      <c r="H724" s="441" t="s">
        <v>131</v>
      </c>
      <c r="I724" s="530">
        <f t="shared" si="20"/>
        <v>45873</v>
      </c>
      <c r="J724" s="468" t="s">
        <v>1004</v>
      </c>
      <c r="K724" s="333"/>
      <c r="L724" s="1794"/>
    </row>
    <row r="725" spans="1:12" s="6" customFormat="1" ht="26">
      <c r="A725" s="488" t="s">
        <v>5290</v>
      </c>
      <c r="B725" s="626" t="s">
        <v>5291</v>
      </c>
      <c r="C725" s="331" t="s">
        <v>10734</v>
      </c>
      <c r="D725" s="440" t="s">
        <v>131</v>
      </c>
      <c r="E725" s="538">
        <v>45796</v>
      </c>
      <c r="F725" s="453" t="s">
        <v>1004</v>
      </c>
      <c r="G725" s="454" t="s">
        <v>11072</v>
      </c>
      <c r="H725" s="441" t="s">
        <v>131</v>
      </c>
      <c r="I725" s="530">
        <f t="shared" si="20"/>
        <v>45873</v>
      </c>
      <c r="J725" s="468" t="s">
        <v>1004</v>
      </c>
      <c r="K725" s="333"/>
      <c r="L725" s="1794"/>
    </row>
    <row r="726" spans="1:12" s="6" customFormat="1">
      <c r="A726" s="488" t="s">
        <v>5292</v>
      </c>
      <c r="B726" s="626" t="s">
        <v>5293</v>
      </c>
      <c r="C726" s="331" t="s">
        <v>10734</v>
      </c>
      <c r="D726" s="440" t="s">
        <v>131</v>
      </c>
      <c r="E726" s="538">
        <v>45796</v>
      </c>
      <c r="F726" s="453" t="s">
        <v>1004</v>
      </c>
      <c r="G726" s="454" t="s">
        <v>11072</v>
      </c>
      <c r="H726" s="441" t="s">
        <v>131</v>
      </c>
      <c r="I726" s="530">
        <f t="shared" si="20"/>
        <v>45873</v>
      </c>
      <c r="J726" s="468" t="s">
        <v>1004</v>
      </c>
      <c r="K726" s="333"/>
      <c r="L726" s="1794"/>
    </row>
    <row r="727" spans="1:12" s="6" customFormat="1">
      <c r="A727" s="488" t="s">
        <v>5294</v>
      </c>
      <c r="B727" s="626" t="s">
        <v>5293</v>
      </c>
      <c r="C727" s="331" t="s">
        <v>10734</v>
      </c>
      <c r="D727" s="440" t="s">
        <v>131</v>
      </c>
      <c r="E727" s="538">
        <v>45796</v>
      </c>
      <c r="F727" s="453" t="s">
        <v>1004</v>
      </c>
      <c r="G727" s="454" t="s">
        <v>11072</v>
      </c>
      <c r="H727" s="441" t="s">
        <v>131</v>
      </c>
      <c r="I727" s="530">
        <f t="shared" si="20"/>
        <v>45873</v>
      </c>
      <c r="J727" s="468" t="s">
        <v>1004</v>
      </c>
      <c r="K727" s="333"/>
      <c r="L727" s="1794"/>
    </row>
    <row r="728" spans="1:12" s="6" customFormat="1" ht="26">
      <c r="A728" s="488" t="s">
        <v>5295</v>
      </c>
      <c r="B728" s="626" t="s">
        <v>5296</v>
      </c>
      <c r="C728" s="331" t="s">
        <v>10734</v>
      </c>
      <c r="D728" s="440" t="s">
        <v>131</v>
      </c>
      <c r="E728" s="538">
        <v>45796</v>
      </c>
      <c r="F728" s="453" t="s">
        <v>1004</v>
      </c>
      <c r="G728" s="454" t="s">
        <v>11072</v>
      </c>
      <c r="H728" s="441" t="s">
        <v>131</v>
      </c>
      <c r="I728" s="530">
        <f t="shared" si="20"/>
        <v>45873</v>
      </c>
      <c r="J728" s="468" t="s">
        <v>1004</v>
      </c>
      <c r="K728" s="333"/>
      <c r="L728" s="1794"/>
    </row>
    <row r="729" spans="1:12" s="6" customFormat="1" ht="26">
      <c r="A729" s="488" t="s">
        <v>5297</v>
      </c>
      <c r="B729" s="626" t="s">
        <v>5298</v>
      </c>
      <c r="C729" s="331" t="s">
        <v>10734</v>
      </c>
      <c r="D729" s="440" t="s">
        <v>131</v>
      </c>
      <c r="E729" s="538">
        <v>45796</v>
      </c>
      <c r="F729" s="453" t="s">
        <v>1004</v>
      </c>
      <c r="G729" s="454" t="s">
        <v>11072</v>
      </c>
      <c r="H729" s="441" t="s">
        <v>131</v>
      </c>
      <c r="I729" s="530">
        <f t="shared" si="20"/>
        <v>45873</v>
      </c>
      <c r="J729" s="468" t="s">
        <v>1004</v>
      </c>
      <c r="K729" s="333"/>
      <c r="L729" s="1794"/>
    </row>
    <row r="730" spans="1:12" s="6" customFormat="1">
      <c r="A730" s="488" t="s">
        <v>5299</v>
      </c>
      <c r="B730" s="626" t="s">
        <v>5300</v>
      </c>
      <c r="C730" s="331" t="s">
        <v>10734</v>
      </c>
      <c r="D730" s="440" t="s">
        <v>131</v>
      </c>
      <c r="E730" s="538">
        <v>45796</v>
      </c>
      <c r="F730" s="453" t="s">
        <v>1004</v>
      </c>
      <c r="G730" s="454" t="s">
        <v>11072</v>
      </c>
      <c r="H730" s="441" t="s">
        <v>131</v>
      </c>
      <c r="I730" s="530">
        <f t="shared" si="20"/>
        <v>45873</v>
      </c>
      <c r="J730" s="468" t="s">
        <v>1004</v>
      </c>
      <c r="K730" s="333"/>
      <c r="L730" s="1794"/>
    </row>
    <row r="731" spans="1:12" s="6" customFormat="1">
      <c r="A731" s="488" t="s">
        <v>5301</v>
      </c>
      <c r="B731" s="626" t="s">
        <v>5302</v>
      </c>
      <c r="C731" s="331" t="s">
        <v>10734</v>
      </c>
      <c r="D731" s="440" t="s">
        <v>131</v>
      </c>
      <c r="E731" s="538">
        <v>45796</v>
      </c>
      <c r="F731" s="453" t="s">
        <v>1004</v>
      </c>
      <c r="G731" s="454" t="s">
        <v>11072</v>
      </c>
      <c r="H731" s="441" t="s">
        <v>131</v>
      </c>
      <c r="I731" s="530">
        <f t="shared" si="20"/>
        <v>45873</v>
      </c>
      <c r="J731" s="468" t="s">
        <v>1004</v>
      </c>
      <c r="K731" s="333"/>
      <c r="L731" s="1794"/>
    </row>
    <row r="732" spans="1:12" s="6" customFormat="1" ht="26">
      <c r="A732" s="488" t="s">
        <v>5303</v>
      </c>
      <c r="B732" s="626" t="s">
        <v>5304</v>
      </c>
      <c r="C732" s="331" t="s">
        <v>1001</v>
      </c>
      <c r="D732" s="440" t="s">
        <v>131</v>
      </c>
      <c r="E732" s="538">
        <v>45796</v>
      </c>
      <c r="F732" s="453" t="s">
        <v>1004</v>
      </c>
      <c r="G732" s="454"/>
      <c r="H732" s="441" t="s">
        <v>131</v>
      </c>
      <c r="I732" s="530">
        <f t="shared" si="20"/>
        <v>45873</v>
      </c>
      <c r="J732" s="468" t="s">
        <v>1004</v>
      </c>
      <c r="K732" s="333"/>
      <c r="L732" s="1794"/>
    </row>
    <row r="733" spans="1:12" s="6" customFormat="1" ht="26">
      <c r="A733" s="488" t="s">
        <v>5305</v>
      </c>
      <c r="B733" s="626" t="s">
        <v>5306</v>
      </c>
      <c r="C733" s="331" t="s">
        <v>1001</v>
      </c>
      <c r="D733" s="440" t="s">
        <v>131</v>
      </c>
      <c r="E733" s="538">
        <v>45796</v>
      </c>
      <c r="F733" s="453" t="s">
        <v>1004</v>
      </c>
      <c r="G733" s="454"/>
      <c r="H733" s="441" t="s">
        <v>131</v>
      </c>
      <c r="I733" s="530">
        <f t="shared" si="20"/>
        <v>45873</v>
      </c>
      <c r="J733" s="468" t="s">
        <v>1004</v>
      </c>
      <c r="K733" s="333"/>
      <c r="L733" s="1794"/>
    </row>
    <row r="734" spans="1:12" s="6" customFormat="1" ht="26">
      <c r="A734" s="488" t="s">
        <v>5307</v>
      </c>
      <c r="B734" s="626" t="s">
        <v>5308</v>
      </c>
      <c r="C734" s="331" t="s">
        <v>1001</v>
      </c>
      <c r="D734" s="440" t="s">
        <v>131</v>
      </c>
      <c r="E734" s="538">
        <v>45796</v>
      </c>
      <c r="F734" s="453" t="s">
        <v>1004</v>
      </c>
      <c r="G734" s="454"/>
      <c r="H734" s="441" t="s">
        <v>131</v>
      </c>
      <c r="I734" s="530">
        <f t="shared" si="20"/>
        <v>45873</v>
      </c>
      <c r="J734" s="468" t="s">
        <v>1004</v>
      </c>
      <c r="K734" s="333"/>
      <c r="L734" s="1794"/>
    </row>
    <row r="735" spans="1:12" s="6" customFormat="1">
      <c r="A735" s="488" t="s">
        <v>5309</v>
      </c>
      <c r="B735" s="626" t="s">
        <v>5310</v>
      </c>
      <c r="C735" s="331" t="s">
        <v>10734</v>
      </c>
      <c r="D735" s="440" t="s">
        <v>131</v>
      </c>
      <c r="E735" s="538">
        <v>45796</v>
      </c>
      <c r="F735" s="453" t="s">
        <v>1004</v>
      </c>
      <c r="G735" s="454" t="s">
        <v>11072</v>
      </c>
      <c r="H735" s="441" t="s">
        <v>131</v>
      </c>
      <c r="I735" s="530">
        <f t="shared" ref="I735:I748" si="21">$B$4+90</f>
        <v>45873</v>
      </c>
      <c r="J735" s="468" t="s">
        <v>1004</v>
      </c>
      <c r="K735" s="333"/>
      <c r="L735" s="1794"/>
    </row>
    <row r="736" spans="1:12" s="6" customFormat="1">
      <c r="A736" s="488" t="s">
        <v>5311</v>
      </c>
      <c r="B736" s="626" t="s">
        <v>5312</v>
      </c>
      <c r="C736" s="331" t="s">
        <v>10734</v>
      </c>
      <c r="D736" s="440" t="s">
        <v>131</v>
      </c>
      <c r="E736" s="538">
        <v>45796</v>
      </c>
      <c r="F736" s="453" t="s">
        <v>1004</v>
      </c>
      <c r="G736" s="454" t="s">
        <v>11072</v>
      </c>
      <c r="H736" s="441" t="s">
        <v>131</v>
      </c>
      <c r="I736" s="530">
        <f t="shared" si="21"/>
        <v>45873</v>
      </c>
      <c r="J736" s="468" t="s">
        <v>1004</v>
      </c>
      <c r="K736" s="333"/>
      <c r="L736" s="1794"/>
    </row>
    <row r="737" spans="1:12" s="6" customFormat="1">
      <c r="A737" s="488" t="s">
        <v>5313</v>
      </c>
      <c r="B737" s="626" t="s">
        <v>5314</v>
      </c>
      <c r="C737" s="331" t="s">
        <v>10734</v>
      </c>
      <c r="D737" s="440" t="s">
        <v>131</v>
      </c>
      <c r="E737" s="538">
        <v>45796</v>
      </c>
      <c r="F737" s="453" t="s">
        <v>1004</v>
      </c>
      <c r="G737" s="454" t="s">
        <v>11072</v>
      </c>
      <c r="H737" s="441" t="s">
        <v>131</v>
      </c>
      <c r="I737" s="530">
        <f t="shared" si="21"/>
        <v>45873</v>
      </c>
      <c r="J737" s="468" t="s">
        <v>1004</v>
      </c>
      <c r="K737" s="333"/>
      <c r="L737" s="1794"/>
    </row>
    <row r="738" spans="1:12" s="6" customFormat="1">
      <c r="A738" s="488" t="s">
        <v>5315</v>
      </c>
      <c r="B738" s="626" t="s">
        <v>5316</v>
      </c>
      <c r="C738" s="331" t="s">
        <v>10734</v>
      </c>
      <c r="D738" s="440" t="s">
        <v>131</v>
      </c>
      <c r="E738" s="538">
        <v>45796</v>
      </c>
      <c r="F738" s="453" t="s">
        <v>1004</v>
      </c>
      <c r="G738" s="454" t="s">
        <v>11072</v>
      </c>
      <c r="H738" s="441" t="s">
        <v>131</v>
      </c>
      <c r="I738" s="530">
        <f t="shared" si="21"/>
        <v>45873</v>
      </c>
      <c r="J738" s="468" t="s">
        <v>1004</v>
      </c>
      <c r="K738" s="333"/>
      <c r="L738" s="1794"/>
    </row>
    <row r="739" spans="1:12" s="6" customFormat="1" ht="26">
      <c r="A739" s="488" t="s">
        <v>5317</v>
      </c>
      <c r="B739" s="626" t="s">
        <v>5318</v>
      </c>
      <c r="C739" s="331" t="s">
        <v>10734</v>
      </c>
      <c r="D739" s="440" t="s">
        <v>131</v>
      </c>
      <c r="E739" s="538">
        <v>45796</v>
      </c>
      <c r="F739" s="453" t="s">
        <v>1004</v>
      </c>
      <c r="G739" s="454" t="s">
        <v>11072</v>
      </c>
      <c r="H739" s="441" t="s">
        <v>131</v>
      </c>
      <c r="I739" s="530">
        <f t="shared" si="21"/>
        <v>45873</v>
      </c>
      <c r="J739" s="468" t="s">
        <v>1004</v>
      </c>
      <c r="K739" s="333"/>
      <c r="L739" s="1794"/>
    </row>
    <row r="740" spans="1:12" s="6" customFormat="1" ht="26">
      <c r="A740" s="488" t="s">
        <v>5319</v>
      </c>
      <c r="B740" s="626" t="s">
        <v>5320</v>
      </c>
      <c r="C740" s="331" t="s">
        <v>10734</v>
      </c>
      <c r="D740" s="440" t="s">
        <v>131</v>
      </c>
      <c r="E740" s="538">
        <v>45796</v>
      </c>
      <c r="F740" s="453" t="s">
        <v>1004</v>
      </c>
      <c r="G740" s="454" t="s">
        <v>11072</v>
      </c>
      <c r="H740" s="441" t="s">
        <v>131</v>
      </c>
      <c r="I740" s="530">
        <f t="shared" si="21"/>
        <v>45873</v>
      </c>
      <c r="J740" s="468" t="s">
        <v>1004</v>
      </c>
      <c r="K740" s="333"/>
      <c r="L740" s="1794"/>
    </row>
    <row r="741" spans="1:12" s="6" customFormat="1">
      <c r="A741" s="488" t="s">
        <v>5321</v>
      </c>
      <c r="B741" s="626" t="s">
        <v>5322</v>
      </c>
      <c r="C741" s="331" t="s">
        <v>10734</v>
      </c>
      <c r="D741" s="440" t="s">
        <v>131</v>
      </c>
      <c r="E741" s="538">
        <v>45796</v>
      </c>
      <c r="F741" s="453" t="s">
        <v>1004</v>
      </c>
      <c r="G741" s="454" t="s">
        <v>11072</v>
      </c>
      <c r="H741" s="441" t="s">
        <v>131</v>
      </c>
      <c r="I741" s="530">
        <f t="shared" si="21"/>
        <v>45873</v>
      </c>
      <c r="J741" s="468" t="s">
        <v>1004</v>
      </c>
      <c r="K741" s="333"/>
      <c r="L741" s="1794"/>
    </row>
    <row r="742" spans="1:12" s="6" customFormat="1">
      <c r="A742" s="488" t="s">
        <v>5323</v>
      </c>
      <c r="B742" s="626" t="s">
        <v>5324</v>
      </c>
      <c r="C742" s="331" t="s">
        <v>1001</v>
      </c>
      <c r="D742" s="440" t="s">
        <v>131</v>
      </c>
      <c r="E742" s="538">
        <v>45796</v>
      </c>
      <c r="F742" s="453" t="s">
        <v>1004</v>
      </c>
      <c r="G742" s="454"/>
      <c r="H742" s="441" t="s">
        <v>131</v>
      </c>
      <c r="I742" s="530">
        <f t="shared" si="21"/>
        <v>45873</v>
      </c>
      <c r="J742" s="468" t="s">
        <v>1004</v>
      </c>
      <c r="K742" s="333"/>
      <c r="L742" s="1794"/>
    </row>
    <row r="743" spans="1:12" s="6" customFormat="1" ht="26">
      <c r="A743" s="488" t="s">
        <v>5325</v>
      </c>
      <c r="B743" s="626" t="s">
        <v>5326</v>
      </c>
      <c r="C743" s="331" t="s">
        <v>10734</v>
      </c>
      <c r="D743" s="440" t="s">
        <v>131</v>
      </c>
      <c r="E743" s="538">
        <v>45796</v>
      </c>
      <c r="F743" s="453" t="s">
        <v>1004</v>
      </c>
      <c r="G743" s="454" t="s">
        <v>11072</v>
      </c>
      <c r="H743" s="441" t="s">
        <v>131</v>
      </c>
      <c r="I743" s="530">
        <f t="shared" si="21"/>
        <v>45873</v>
      </c>
      <c r="J743" s="1468" t="s">
        <v>1004</v>
      </c>
      <c r="K743" s="333"/>
      <c r="L743" s="1794"/>
    </row>
    <row r="744" spans="1:12" s="6" customFormat="1" ht="26">
      <c r="A744" s="488" t="s">
        <v>5327</v>
      </c>
      <c r="B744" s="626" t="s">
        <v>5328</v>
      </c>
      <c r="C744" s="331" t="s">
        <v>10734</v>
      </c>
      <c r="D744" s="440" t="s">
        <v>131</v>
      </c>
      <c r="E744" s="538">
        <v>45796</v>
      </c>
      <c r="F744" s="453" t="s">
        <v>1004</v>
      </c>
      <c r="G744" s="454" t="s">
        <v>11072</v>
      </c>
      <c r="H744" s="441" t="s">
        <v>131</v>
      </c>
      <c r="I744" s="530">
        <f t="shared" si="21"/>
        <v>45873</v>
      </c>
      <c r="J744" s="468" t="s">
        <v>1004</v>
      </c>
      <c r="K744" s="333"/>
      <c r="L744" s="1794"/>
    </row>
    <row r="745" spans="1:12" s="6" customFormat="1" ht="26">
      <c r="A745" s="488" t="s">
        <v>5329</v>
      </c>
      <c r="B745" s="626" t="s">
        <v>5330</v>
      </c>
      <c r="C745" s="331" t="s">
        <v>1001</v>
      </c>
      <c r="D745" s="440" t="s">
        <v>131</v>
      </c>
      <c r="E745" s="538">
        <v>45796</v>
      </c>
      <c r="F745" s="453" t="s">
        <v>1004</v>
      </c>
      <c r="G745" s="454"/>
      <c r="H745" s="441" t="s">
        <v>131</v>
      </c>
      <c r="I745" s="530">
        <f t="shared" si="21"/>
        <v>45873</v>
      </c>
      <c r="J745" s="1468" t="s">
        <v>1004</v>
      </c>
      <c r="K745" s="333"/>
      <c r="L745" s="1794"/>
    </row>
    <row r="746" spans="1:12" s="6" customFormat="1">
      <c r="A746" s="488" t="s">
        <v>5331</v>
      </c>
      <c r="B746" s="626" t="s">
        <v>5332</v>
      </c>
      <c r="C746" s="331" t="s">
        <v>10734</v>
      </c>
      <c r="D746" s="440" t="s">
        <v>131</v>
      </c>
      <c r="E746" s="538">
        <v>45796</v>
      </c>
      <c r="F746" s="453" t="s">
        <v>1004</v>
      </c>
      <c r="G746" s="454" t="s">
        <v>11072</v>
      </c>
      <c r="H746" s="441" t="s">
        <v>131</v>
      </c>
      <c r="I746" s="530">
        <f t="shared" si="21"/>
        <v>45873</v>
      </c>
      <c r="J746" s="468" t="s">
        <v>1004</v>
      </c>
      <c r="K746" s="333"/>
      <c r="L746" s="1794"/>
    </row>
    <row r="747" spans="1:12" s="6" customFormat="1">
      <c r="A747" s="488" t="s">
        <v>5333</v>
      </c>
      <c r="B747" s="626" t="s">
        <v>5334</v>
      </c>
      <c r="C747" s="331" t="s">
        <v>1001</v>
      </c>
      <c r="D747" s="440" t="s">
        <v>131</v>
      </c>
      <c r="E747" s="538">
        <v>45796</v>
      </c>
      <c r="F747" s="453" t="s">
        <v>1004</v>
      </c>
      <c r="G747" s="454"/>
      <c r="H747" s="441" t="s">
        <v>131</v>
      </c>
      <c r="I747" s="530">
        <f t="shared" si="21"/>
        <v>45873</v>
      </c>
      <c r="J747" s="468" t="s">
        <v>1004</v>
      </c>
      <c r="K747" s="333"/>
      <c r="L747" s="1794"/>
    </row>
    <row r="748" spans="1:12" s="6" customFormat="1" ht="26">
      <c r="A748" s="488" t="s">
        <v>5335</v>
      </c>
      <c r="B748" s="626" t="s">
        <v>5336</v>
      </c>
      <c r="C748" s="331" t="s">
        <v>1001</v>
      </c>
      <c r="D748" s="440" t="s">
        <v>131</v>
      </c>
      <c r="E748" s="538">
        <v>45796</v>
      </c>
      <c r="F748" s="453" t="s">
        <v>1004</v>
      </c>
      <c r="G748" s="454"/>
      <c r="H748" s="441" t="s">
        <v>131</v>
      </c>
      <c r="I748" s="530">
        <f t="shared" si="21"/>
        <v>45873</v>
      </c>
      <c r="J748" s="468" t="s">
        <v>1004</v>
      </c>
      <c r="K748" s="333"/>
      <c r="L748" s="1794"/>
    </row>
    <row r="749" spans="1:12" s="6" customFormat="1">
      <c r="A749" s="488" t="s">
        <v>5337</v>
      </c>
      <c r="B749" s="626" t="s">
        <v>5338</v>
      </c>
      <c r="C749" s="331" t="s">
        <v>10734</v>
      </c>
      <c r="D749" s="440" t="s">
        <v>131</v>
      </c>
      <c r="E749" s="538">
        <v>45796</v>
      </c>
      <c r="F749" s="453" t="s">
        <v>1004</v>
      </c>
      <c r="G749" s="454" t="s">
        <v>11072</v>
      </c>
      <c r="H749" s="441" t="s">
        <v>131</v>
      </c>
      <c r="I749" s="530">
        <f t="shared" ref="I749" si="22">$B$4+90</f>
        <v>45873</v>
      </c>
      <c r="J749" s="468" t="s">
        <v>1004</v>
      </c>
      <c r="K749" s="333"/>
      <c r="L749" s="1794"/>
    </row>
    <row r="750" spans="1:12" s="6" customFormat="1" ht="26">
      <c r="A750" s="488" t="s">
        <v>5339</v>
      </c>
      <c r="B750" s="626" t="s">
        <v>5340</v>
      </c>
      <c r="C750" s="331" t="s">
        <v>1001</v>
      </c>
      <c r="D750" s="440" t="s">
        <v>131</v>
      </c>
      <c r="E750" s="538">
        <v>45796</v>
      </c>
      <c r="F750" s="453" t="s">
        <v>1004</v>
      </c>
      <c r="G750" s="454"/>
      <c r="H750" s="441" t="s">
        <v>131</v>
      </c>
      <c r="I750" s="530">
        <f t="shared" si="11"/>
        <v>45873</v>
      </c>
      <c r="J750" s="1468" t="s">
        <v>1004</v>
      </c>
      <c r="K750" s="333"/>
      <c r="L750" s="1794"/>
    </row>
    <row r="751" spans="1:12" s="6" customFormat="1" ht="26">
      <c r="A751" s="488" t="s">
        <v>5341</v>
      </c>
      <c r="B751" s="626" t="s">
        <v>5342</v>
      </c>
      <c r="C751" s="331" t="s">
        <v>1001</v>
      </c>
      <c r="D751" s="440" t="s">
        <v>131</v>
      </c>
      <c r="E751" s="538">
        <v>45796</v>
      </c>
      <c r="F751" s="453" t="s">
        <v>1004</v>
      </c>
      <c r="G751" s="454"/>
      <c r="H751" s="441" t="s">
        <v>131</v>
      </c>
      <c r="I751" s="530">
        <f t="shared" ref="I751:I758" si="23">$B$4+90</f>
        <v>45873</v>
      </c>
      <c r="J751" s="468" t="s">
        <v>1004</v>
      </c>
      <c r="K751" s="333"/>
      <c r="L751" s="1794"/>
    </row>
    <row r="752" spans="1:12" s="6" customFormat="1" ht="26">
      <c r="A752" s="1263" t="s">
        <v>11663</v>
      </c>
      <c r="B752" s="1691" t="s">
        <v>11664</v>
      </c>
      <c r="C752" s="323" t="s">
        <v>11368</v>
      </c>
      <c r="D752" s="440"/>
      <c r="E752" s="538"/>
      <c r="F752" s="453"/>
      <c r="G752" s="454"/>
      <c r="H752" s="1467" t="s">
        <v>131</v>
      </c>
      <c r="I752" s="530">
        <f>$B$4+180</f>
        <v>45963</v>
      </c>
      <c r="J752" s="1468" t="s">
        <v>1004</v>
      </c>
      <c r="K752" s="333" t="s">
        <v>11662</v>
      </c>
      <c r="L752" s="1794"/>
    </row>
    <row r="753" spans="1:12" s="6" customFormat="1">
      <c r="A753" s="488" t="s">
        <v>5343</v>
      </c>
      <c r="B753" s="626" t="s">
        <v>5344</v>
      </c>
      <c r="C753" s="331" t="s">
        <v>1001</v>
      </c>
      <c r="D753" s="440" t="s">
        <v>131</v>
      </c>
      <c r="E753" s="538">
        <v>45796</v>
      </c>
      <c r="F753" s="453" t="s">
        <v>1004</v>
      </c>
      <c r="G753" s="454"/>
      <c r="H753" s="441" t="s">
        <v>131</v>
      </c>
      <c r="I753" s="530">
        <f t="shared" si="23"/>
        <v>45873</v>
      </c>
      <c r="J753" s="468" t="s">
        <v>1004</v>
      </c>
      <c r="K753" s="333"/>
      <c r="L753" s="1794"/>
    </row>
    <row r="754" spans="1:12" s="6" customFormat="1" ht="26">
      <c r="A754" s="488" t="s">
        <v>5345</v>
      </c>
      <c r="B754" s="626" t="s">
        <v>11680</v>
      </c>
      <c r="C754" s="323" t="s">
        <v>11368</v>
      </c>
      <c r="D754" s="440" t="s">
        <v>131</v>
      </c>
      <c r="E754" s="538">
        <v>45796</v>
      </c>
      <c r="F754" s="453" t="s">
        <v>1004</v>
      </c>
      <c r="G754" s="454"/>
      <c r="H754" s="441" t="s">
        <v>131</v>
      </c>
      <c r="I754" s="530">
        <f t="shared" si="23"/>
        <v>45873</v>
      </c>
      <c r="J754" s="1468" t="s">
        <v>1004</v>
      </c>
      <c r="K754" s="333" t="s">
        <v>11679</v>
      </c>
      <c r="L754" s="1794"/>
    </row>
    <row r="755" spans="1:12" s="6" customFormat="1">
      <c r="A755" s="488" t="s">
        <v>5347</v>
      </c>
      <c r="B755" s="626" t="s">
        <v>5348</v>
      </c>
      <c r="C755" s="331" t="s">
        <v>1001</v>
      </c>
      <c r="D755" s="440" t="s">
        <v>131</v>
      </c>
      <c r="E755" s="538">
        <v>45796</v>
      </c>
      <c r="F755" s="453" t="s">
        <v>1004</v>
      </c>
      <c r="G755" s="454"/>
      <c r="H755" s="441" t="s">
        <v>131</v>
      </c>
      <c r="I755" s="530">
        <f t="shared" si="23"/>
        <v>45873</v>
      </c>
      <c r="J755" s="468" t="s">
        <v>1004</v>
      </c>
      <c r="K755" s="333"/>
      <c r="L755" s="1794"/>
    </row>
    <row r="756" spans="1:12" s="6" customFormat="1">
      <c r="A756" s="488" t="s">
        <v>5349</v>
      </c>
      <c r="B756" s="626" t="s">
        <v>5350</v>
      </c>
      <c r="C756" s="331" t="s">
        <v>1001</v>
      </c>
      <c r="D756" s="440" t="s">
        <v>131</v>
      </c>
      <c r="E756" s="538">
        <v>45796</v>
      </c>
      <c r="F756" s="453" t="s">
        <v>1004</v>
      </c>
      <c r="G756" s="454"/>
      <c r="H756" s="441" t="s">
        <v>131</v>
      </c>
      <c r="I756" s="530">
        <f t="shared" si="23"/>
        <v>45873</v>
      </c>
      <c r="J756" s="468" t="s">
        <v>1004</v>
      </c>
      <c r="K756" s="333"/>
      <c r="L756" s="1794"/>
    </row>
    <row r="757" spans="1:12" s="6" customFormat="1">
      <c r="A757" s="488" t="s">
        <v>5351</v>
      </c>
      <c r="B757" s="626" t="s">
        <v>5352</v>
      </c>
      <c r="C757" s="331" t="s">
        <v>1001</v>
      </c>
      <c r="D757" s="440" t="s">
        <v>131</v>
      </c>
      <c r="E757" s="538">
        <v>45796</v>
      </c>
      <c r="F757" s="453" t="s">
        <v>1004</v>
      </c>
      <c r="G757" s="454"/>
      <c r="H757" s="441" t="s">
        <v>131</v>
      </c>
      <c r="I757" s="530">
        <f t="shared" si="23"/>
        <v>45873</v>
      </c>
      <c r="J757" s="468" t="s">
        <v>1004</v>
      </c>
      <c r="K757" s="333"/>
      <c r="L757" s="1794"/>
    </row>
    <row r="758" spans="1:12" s="6" customFormat="1">
      <c r="A758" s="488" t="s">
        <v>5353</v>
      </c>
      <c r="B758" s="626" t="s">
        <v>5354</v>
      </c>
      <c r="C758" s="331" t="s">
        <v>1001</v>
      </c>
      <c r="D758" s="440" t="s">
        <v>131</v>
      </c>
      <c r="E758" s="538">
        <v>45796</v>
      </c>
      <c r="F758" s="453" t="s">
        <v>1004</v>
      </c>
      <c r="G758" s="454"/>
      <c r="H758" s="441" t="s">
        <v>131</v>
      </c>
      <c r="I758" s="530">
        <f t="shared" si="23"/>
        <v>45873</v>
      </c>
      <c r="J758" s="468" t="s">
        <v>1004</v>
      </c>
      <c r="K758" s="333"/>
      <c r="L758" s="1794"/>
    </row>
    <row r="759" spans="1:12" s="6" customFormat="1">
      <c r="A759" s="488" t="s">
        <v>5355</v>
      </c>
      <c r="B759" s="626" t="s">
        <v>5356</v>
      </c>
      <c r="C759" s="331" t="s">
        <v>1001</v>
      </c>
      <c r="D759" s="440" t="s">
        <v>131</v>
      </c>
      <c r="E759" s="538">
        <v>45796</v>
      </c>
      <c r="F759" s="453" t="s">
        <v>1004</v>
      </c>
      <c r="G759" s="454"/>
      <c r="H759" s="441" t="s">
        <v>131</v>
      </c>
      <c r="I759" s="530">
        <f t="shared" si="11"/>
        <v>45873</v>
      </c>
      <c r="J759" s="468" t="s">
        <v>1004</v>
      </c>
      <c r="K759" s="333"/>
      <c r="L759" s="1794"/>
    </row>
    <row r="760" spans="1:12" s="6" customFormat="1">
      <c r="A760" s="488" t="s">
        <v>5357</v>
      </c>
      <c r="B760" s="626" t="s">
        <v>5358</v>
      </c>
      <c r="C760" s="331" t="s">
        <v>1001</v>
      </c>
      <c r="D760" s="440" t="s">
        <v>131</v>
      </c>
      <c r="E760" s="538">
        <v>45796</v>
      </c>
      <c r="F760" s="453" t="s">
        <v>1004</v>
      </c>
      <c r="G760" s="454"/>
      <c r="H760" s="441" t="s">
        <v>131</v>
      </c>
      <c r="I760" s="530">
        <f t="shared" si="11"/>
        <v>45873</v>
      </c>
      <c r="J760" s="468" t="s">
        <v>1004</v>
      </c>
      <c r="K760" s="333"/>
      <c r="L760" s="1794"/>
    </row>
    <row r="761" spans="1:12" s="6" customFormat="1">
      <c r="A761" s="488" t="s">
        <v>5359</v>
      </c>
      <c r="B761" s="626" t="s">
        <v>5360</v>
      </c>
      <c r="C761" s="331" t="s">
        <v>1001</v>
      </c>
      <c r="D761" s="440" t="s">
        <v>131</v>
      </c>
      <c r="E761" s="538">
        <v>45796</v>
      </c>
      <c r="F761" s="453" t="s">
        <v>1004</v>
      </c>
      <c r="G761" s="454"/>
      <c r="H761" s="441" t="s">
        <v>131</v>
      </c>
      <c r="I761" s="530">
        <f t="shared" si="11"/>
        <v>45873</v>
      </c>
      <c r="J761" s="468" t="s">
        <v>1004</v>
      </c>
      <c r="K761" s="333"/>
      <c r="L761" s="1794"/>
    </row>
    <row r="762" spans="1:12" s="6" customFormat="1">
      <c r="A762" s="1263" t="s">
        <v>5361</v>
      </c>
      <c r="B762" s="1691" t="s">
        <v>982</v>
      </c>
      <c r="C762" s="323" t="s">
        <v>11368</v>
      </c>
      <c r="D762" s="440" t="s">
        <v>131</v>
      </c>
      <c r="E762" s="538">
        <v>45796</v>
      </c>
      <c r="F762" s="453" t="s">
        <v>1004</v>
      </c>
      <c r="G762" s="454"/>
      <c r="H762" s="441"/>
      <c r="I762" s="530"/>
      <c r="J762" s="468"/>
      <c r="K762" s="333" t="s">
        <v>11672</v>
      </c>
      <c r="L762" s="1794"/>
    </row>
    <row r="763" spans="1:12" s="6" customFormat="1" ht="26">
      <c r="A763" s="488" t="s">
        <v>5363</v>
      </c>
      <c r="B763" s="626" t="s">
        <v>5364</v>
      </c>
      <c r="C763" s="331" t="s">
        <v>1001</v>
      </c>
      <c r="D763" s="440" t="s">
        <v>131</v>
      </c>
      <c r="E763" s="538">
        <v>45796</v>
      </c>
      <c r="F763" s="453" t="s">
        <v>1004</v>
      </c>
      <c r="G763" s="454"/>
      <c r="H763" s="441" t="s">
        <v>131</v>
      </c>
      <c r="I763" s="530">
        <f t="shared" ref="I763:I765" si="24">$B$4+90</f>
        <v>45873</v>
      </c>
      <c r="J763" s="468" t="s">
        <v>1004</v>
      </c>
      <c r="K763" s="333"/>
      <c r="L763" s="1794"/>
    </row>
    <row r="764" spans="1:12" s="6" customFormat="1">
      <c r="A764" s="488" t="s">
        <v>5365</v>
      </c>
      <c r="B764" s="626" t="s">
        <v>5366</v>
      </c>
      <c r="C764" s="323" t="s">
        <v>11368</v>
      </c>
      <c r="D764" s="440" t="s">
        <v>131</v>
      </c>
      <c r="E764" s="538">
        <v>45796</v>
      </c>
      <c r="F764" s="453" t="s">
        <v>1004</v>
      </c>
      <c r="G764" s="454"/>
      <c r="H764" s="441" t="s">
        <v>131</v>
      </c>
      <c r="I764" s="530">
        <f t="shared" si="24"/>
        <v>45873</v>
      </c>
      <c r="J764" s="1468" t="s">
        <v>1004</v>
      </c>
      <c r="K764" s="333" t="s">
        <v>11674</v>
      </c>
      <c r="L764" s="1794"/>
    </row>
    <row r="765" spans="1:12" s="6" customFormat="1" ht="26">
      <c r="A765" s="488" t="s">
        <v>5367</v>
      </c>
      <c r="B765" s="626" t="s">
        <v>5368</v>
      </c>
      <c r="C765" s="323" t="s">
        <v>11368</v>
      </c>
      <c r="D765" s="440" t="s">
        <v>131</v>
      </c>
      <c r="E765" s="538">
        <v>45796</v>
      </c>
      <c r="F765" s="453" t="s">
        <v>1004</v>
      </c>
      <c r="G765" s="454"/>
      <c r="H765" s="441" t="s">
        <v>131</v>
      </c>
      <c r="I765" s="530">
        <f t="shared" si="24"/>
        <v>45873</v>
      </c>
      <c r="J765" s="468" t="s">
        <v>1004</v>
      </c>
      <c r="K765" s="333" t="s">
        <v>11682</v>
      </c>
      <c r="L765" s="1794"/>
    </row>
    <row r="766" spans="1:12" s="6" customFormat="1" ht="26">
      <c r="A766" s="488" t="s">
        <v>5369</v>
      </c>
      <c r="B766" s="626" t="s">
        <v>5370</v>
      </c>
      <c r="C766" s="331" t="s">
        <v>1001</v>
      </c>
      <c r="D766" s="440" t="s">
        <v>131</v>
      </c>
      <c r="E766" s="538">
        <v>45796</v>
      </c>
      <c r="F766" s="453" t="s">
        <v>1004</v>
      </c>
      <c r="G766" s="454"/>
      <c r="H766" s="441" t="s">
        <v>131</v>
      </c>
      <c r="I766" s="530">
        <f t="shared" ref="I766:I770" si="25">$B$4+90</f>
        <v>45873</v>
      </c>
      <c r="J766" s="468" t="s">
        <v>1004</v>
      </c>
      <c r="K766" s="333"/>
      <c r="L766" s="1794"/>
    </row>
    <row r="767" spans="1:12" s="6" customFormat="1" ht="26">
      <c r="A767" s="488" t="s">
        <v>5371</v>
      </c>
      <c r="B767" s="626" t="s">
        <v>5372</v>
      </c>
      <c r="C767" s="331" t="s">
        <v>1001</v>
      </c>
      <c r="D767" s="440" t="s">
        <v>131</v>
      </c>
      <c r="E767" s="538">
        <v>45796</v>
      </c>
      <c r="F767" s="453" t="s">
        <v>1004</v>
      </c>
      <c r="G767" s="454"/>
      <c r="H767" s="441" t="s">
        <v>131</v>
      </c>
      <c r="I767" s="530">
        <f t="shared" si="25"/>
        <v>45873</v>
      </c>
      <c r="J767" s="468" t="s">
        <v>1004</v>
      </c>
      <c r="K767" s="333"/>
      <c r="L767" s="1794"/>
    </row>
    <row r="768" spans="1:12" s="6" customFormat="1" ht="26">
      <c r="A768" s="488" t="s">
        <v>5373</v>
      </c>
      <c r="B768" s="626" t="s">
        <v>5374</v>
      </c>
      <c r="C768" s="331" t="s">
        <v>1001</v>
      </c>
      <c r="D768" s="440" t="s">
        <v>131</v>
      </c>
      <c r="E768" s="538">
        <v>45796</v>
      </c>
      <c r="F768" s="453" t="s">
        <v>1004</v>
      </c>
      <c r="G768" s="454"/>
      <c r="H768" s="441" t="s">
        <v>131</v>
      </c>
      <c r="I768" s="530">
        <f t="shared" si="25"/>
        <v>45873</v>
      </c>
      <c r="J768" s="468" t="s">
        <v>1004</v>
      </c>
      <c r="K768" s="333"/>
      <c r="L768" s="1794"/>
    </row>
    <row r="769" spans="1:12" s="6" customFormat="1" ht="26">
      <c r="A769" s="488" t="s">
        <v>5375</v>
      </c>
      <c r="B769" s="626" t="s">
        <v>5376</v>
      </c>
      <c r="C769" s="331" t="s">
        <v>1001</v>
      </c>
      <c r="D769" s="440" t="s">
        <v>131</v>
      </c>
      <c r="E769" s="538">
        <v>45796</v>
      </c>
      <c r="F769" s="453" t="s">
        <v>1004</v>
      </c>
      <c r="G769" s="454"/>
      <c r="H769" s="441" t="s">
        <v>131</v>
      </c>
      <c r="I769" s="530">
        <f t="shared" si="25"/>
        <v>45873</v>
      </c>
      <c r="J769" s="468" t="s">
        <v>1004</v>
      </c>
      <c r="K769" s="333"/>
      <c r="L769" s="1794"/>
    </row>
    <row r="770" spans="1:12" s="6" customFormat="1" ht="26">
      <c r="A770" s="488" t="s">
        <v>5377</v>
      </c>
      <c r="B770" s="626" t="s">
        <v>5378</v>
      </c>
      <c r="C770" s="331" t="s">
        <v>1001</v>
      </c>
      <c r="D770" s="440" t="s">
        <v>131</v>
      </c>
      <c r="E770" s="538">
        <v>45796</v>
      </c>
      <c r="F770" s="453" t="s">
        <v>1004</v>
      </c>
      <c r="G770" s="454"/>
      <c r="H770" s="441" t="s">
        <v>131</v>
      </c>
      <c r="I770" s="530">
        <f t="shared" si="25"/>
        <v>45873</v>
      </c>
      <c r="J770" s="468" t="s">
        <v>1004</v>
      </c>
      <c r="K770" s="333"/>
      <c r="L770" s="1794"/>
    </row>
    <row r="771" spans="1:12" s="6" customFormat="1">
      <c r="A771" s="488" t="s">
        <v>5379</v>
      </c>
      <c r="B771" s="626" t="s">
        <v>5380</v>
      </c>
      <c r="C771" s="331" t="s">
        <v>10734</v>
      </c>
      <c r="D771" s="440" t="s">
        <v>131</v>
      </c>
      <c r="E771" s="538">
        <v>45796</v>
      </c>
      <c r="F771" s="453" t="s">
        <v>1004</v>
      </c>
      <c r="G771" s="454" t="s">
        <v>11072</v>
      </c>
      <c r="H771" s="441" t="s">
        <v>131</v>
      </c>
      <c r="I771" s="530">
        <f t="shared" ref="I771" si="26">$B$4+90</f>
        <v>45873</v>
      </c>
      <c r="J771" s="468" t="s">
        <v>1004</v>
      </c>
      <c r="K771" s="333"/>
      <c r="L771" s="1794"/>
    </row>
    <row r="772" spans="1:12" s="6" customFormat="1">
      <c r="A772" s="488" t="s">
        <v>5381</v>
      </c>
      <c r="B772" s="626" t="s">
        <v>5382</v>
      </c>
      <c r="C772" s="331" t="s">
        <v>1001</v>
      </c>
      <c r="D772" s="440" t="s">
        <v>131</v>
      </c>
      <c r="E772" s="538">
        <v>45796</v>
      </c>
      <c r="F772" s="453" t="s">
        <v>1004</v>
      </c>
      <c r="G772" s="454"/>
      <c r="H772" s="441" t="s">
        <v>131</v>
      </c>
      <c r="I772" s="530">
        <f t="shared" si="11"/>
        <v>45873</v>
      </c>
      <c r="J772" s="468" t="s">
        <v>1004</v>
      </c>
      <c r="K772" s="333"/>
      <c r="L772" s="1794"/>
    </row>
    <row r="773" spans="1:12" s="6" customFormat="1">
      <c r="A773" s="488" t="s">
        <v>5383</v>
      </c>
      <c r="B773" s="626" t="s">
        <v>5384</v>
      </c>
      <c r="C773" s="331" t="s">
        <v>1001</v>
      </c>
      <c r="D773" s="440" t="s">
        <v>131</v>
      </c>
      <c r="E773" s="538">
        <v>45796</v>
      </c>
      <c r="F773" s="453" t="s">
        <v>1004</v>
      </c>
      <c r="G773" s="454"/>
      <c r="H773" s="441" t="s">
        <v>131</v>
      </c>
      <c r="I773" s="530">
        <f t="shared" si="11"/>
        <v>45873</v>
      </c>
      <c r="J773" s="468" t="s">
        <v>1004</v>
      </c>
      <c r="K773" s="333"/>
      <c r="L773" s="1794"/>
    </row>
    <row r="774" spans="1:12" s="6" customFormat="1">
      <c r="A774" s="488" t="s">
        <v>5385</v>
      </c>
      <c r="B774" s="626" t="s">
        <v>5386</v>
      </c>
      <c r="C774" s="331" t="s">
        <v>1001</v>
      </c>
      <c r="D774" s="440" t="s">
        <v>131</v>
      </c>
      <c r="E774" s="538">
        <v>45796</v>
      </c>
      <c r="F774" s="453" t="s">
        <v>1004</v>
      </c>
      <c r="G774" s="454"/>
      <c r="H774" s="441" t="s">
        <v>131</v>
      </c>
      <c r="I774" s="530">
        <f t="shared" si="11"/>
        <v>45873</v>
      </c>
      <c r="J774" s="468" t="s">
        <v>1004</v>
      </c>
      <c r="K774" s="333"/>
      <c r="L774" s="1794"/>
    </row>
    <row r="775" spans="1:12" s="6" customFormat="1">
      <c r="A775" s="488" t="s">
        <v>5387</v>
      </c>
      <c r="B775" s="626" t="s">
        <v>5388</v>
      </c>
      <c r="C775" s="331" t="s">
        <v>1001</v>
      </c>
      <c r="D775" s="440" t="s">
        <v>131</v>
      </c>
      <c r="E775" s="538">
        <v>45796</v>
      </c>
      <c r="F775" s="453" t="s">
        <v>1004</v>
      </c>
      <c r="G775" s="454"/>
      <c r="H775" s="441" t="s">
        <v>131</v>
      </c>
      <c r="I775" s="530">
        <f t="shared" si="11"/>
        <v>45873</v>
      </c>
      <c r="J775" s="468" t="s">
        <v>1004</v>
      </c>
      <c r="K775" s="333"/>
      <c r="L775" s="1794"/>
    </row>
    <row r="776" spans="1:12" s="6" customFormat="1">
      <c r="A776" s="488" t="s">
        <v>5389</v>
      </c>
      <c r="B776" s="626" t="s">
        <v>5390</v>
      </c>
      <c r="C776" s="331" t="s">
        <v>1001</v>
      </c>
      <c r="D776" s="440" t="s">
        <v>131</v>
      </c>
      <c r="E776" s="538">
        <v>45796</v>
      </c>
      <c r="F776" s="453" t="s">
        <v>1004</v>
      </c>
      <c r="G776" s="454"/>
      <c r="H776" s="441" t="s">
        <v>131</v>
      </c>
      <c r="I776" s="530">
        <f t="shared" si="11"/>
        <v>45873</v>
      </c>
      <c r="J776" s="468" t="s">
        <v>1004</v>
      </c>
      <c r="K776" s="333"/>
      <c r="L776" s="1794"/>
    </row>
    <row r="777" spans="1:12" s="6" customFormat="1">
      <c r="A777" s="488" t="s">
        <v>5391</v>
      </c>
      <c r="B777" s="626" t="s">
        <v>5392</v>
      </c>
      <c r="C777" s="331" t="s">
        <v>10734</v>
      </c>
      <c r="D777" s="440" t="s">
        <v>131</v>
      </c>
      <c r="E777" s="538">
        <v>45796</v>
      </c>
      <c r="F777" s="453" t="s">
        <v>1004</v>
      </c>
      <c r="G777" s="454" t="s">
        <v>11072</v>
      </c>
      <c r="H777" s="441" t="s">
        <v>131</v>
      </c>
      <c r="I777" s="530">
        <f t="shared" ref="I777:I791" si="27">$B$4+90</f>
        <v>45873</v>
      </c>
      <c r="J777" s="468" t="s">
        <v>1004</v>
      </c>
      <c r="K777" s="333"/>
      <c r="L777" s="1794"/>
    </row>
    <row r="778" spans="1:12" s="6" customFormat="1">
      <c r="A778" s="488" t="s">
        <v>5393</v>
      </c>
      <c r="B778" s="626" t="s">
        <v>5394</v>
      </c>
      <c r="C778" s="331" t="s">
        <v>10734</v>
      </c>
      <c r="D778" s="440" t="s">
        <v>131</v>
      </c>
      <c r="E778" s="538">
        <v>45796</v>
      </c>
      <c r="F778" s="453" t="s">
        <v>1004</v>
      </c>
      <c r="G778" s="454" t="s">
        <v>11072</v>
      </c>
      <c r="H778" s="441" t="s">
        <v>131</v>
      </c>
      <c r="I778" s="530">
        <f t="shared" si="27"/>
        <v>45873</v>
      </c>
      <c r="J778" s="468" t="s">
        <v>1004</v>
      </c>
      <c r="K778" s="333"/>
      <c r="L778" s="1794"/>
    </row>
    <row r="779" spans="1:12" s="6" customFormat="1" ht="26">
      <c r="A779" s="488" t="s">
        <v>5395</v>
      </c>
      <c r="B779" s="626" t="s">
        <v>5396</v>
      </c>
      <c r="C779" s="331" t="s">
        <v>10734</v>
      </c>
      <c r="D779" s="440" t="s">
        <v>131</v>
      </c>
      <c r="E779" s="538">
        <v>45796</v>
      </c>
      <c r="F779" s="453" t="s">
        <v>1004</v>
      </c>
      <c r="G779" s="454" t="s">
        <v>11072</v>
      </c>
      <c r="H779" s="441" t="s">
        <v>131</v>
      </c>
      <c r="I779" s="530">
        <f t="shared" si="27"/>
        <v>45873</v>
      </c>
      <c r="J779" s="468" t="s">
        <v>1004</v>
      </c>
      <c r="K779" s="333"/>
      <c r="L779" s="1794"/>
    </row>
    <row r="780" spans="1:12" s="6" customFormat="1">
      <c r="A780" s="488" t="s">
        <v>5397</v>
      </c>
      <c r="B780" s="626" t="s">
        <v>5398</v>
      </c>
      <c r="C780" s="331" t="s">
        <v>10734</v>
      </c>
      <c r="D780" s="440" t="s">
        <v>131</v>
      </c>
      <c r="E780" s="538">
        <v>45796</v>
      </c>
      <c r="F780" s="453" t="s">
        <v>1004</v>
      </c>
      <c r="G780" s="454" t="s">
        <v>11072</v>
      </c>
      <c r="H780" s="441" t="s">
        <v>131</v>
      </c>
      <c r="I780" s="530">
        <f t="shared" si="27"/>
        <v>45873</v>
      </c>
      <c r="J780" s="468" t="s">
        <v>1004</v>
      </c>
      <c r="K780" s="333"/>
      <c r="L780" s="1794"/>
    </row>
    <row r="781" spans="1:12" s="6" customFormat="1">
      <c r="A781" s="488" t="s">
        <v>5399</v>
      </c>
      <c r="B781" s="626" t="s">
        <v>5400</v>
      </c>
      <c r="C781" s="331" t="s">
        <v>10734</v>
      </c>
      <c r="D781" s="440" t="s">
        <v>131</v>
      </c>
      <c r="E781" s="538">
        <v>45796</v>
      </c>
      <c r="F781" s="453" t="s">
        <v>1004</v>
      </c>
      <c r="G781" s="454" t="s">
        <v>11072</v>
      </c>
      <c r="H781" s="441" t="s">
        <v>131</v>
      </c>
      <c r="I781" s="530">
        <f t="shared" si="27"/>
        <v>45873</v>
      </c>
      <c r="J781" s="468" t="s">
        <v>1004</v>
      </c>
      <c r="K781" s="333"/>
      <c r="L781" s="1794"/>
    </row>
    <row r="782" spans="1:12" s="6" customFormat="1">
      <c r="A782" s="488" t="s">
        <v>5401</v>
      </c>
      <c r="B782" s="626" t="s">
        <v>5402</v>
      </c>
      <c r="C782" s="331" t="s">
        <v>10734</v>
      </c>
      <c r="D782" s="440" t="s">
        <v>131</v>
      </c>
      <c r="E782" s="538">
        <v>45796</v>
      </c>
      <c r="F782" s="453" t="s">
        <v>1004</v>
      </c>
      <c r="G782" s="454" t="s">
        <v>11072</v>
      </c>
      <c r="H782" s="441" t="s">
        <v>131</v>
      </c>
      <c r="I782" s="530">
        <f t="shared" si="27"/>
        <v>45873</v>
      </c>
      <c r="J782" s="468" t="s">
        <v>1004</v>
      </c>
      <c r="K782" s="333"/>
      <c r="L782" s="1794"/>
    </row>
    <row r="783" spans="1:12" s="6" customFormat="1" ht="26">
      <c r="A783" s="488" t="s">
        <v>5403</v>
      </c>
      <c r="B783" s="626" t="s">
        <v>5404</v>
      </c>
      <c r="C783" s="331" t="s">
        <v>10734</v>
      </c>
      <c r="D783" s="440" t="s">
        <v>131</v>
      </c>
      <c r="E783" s="538">
        <v>45796</v>
      </c>
      <c r="F783" s="453" t="s">
        <v>1004</v>
      </c>
      <c r="G783" s="454" t="s">
        <v>11072</v>
      </c>
      <c r="H783" s="441" t="s">
        <v>131</v>
      </c>
      <c r="I783" s="530">
        <f t="shared" si="27"/>
        <v>45873</v>
      </c>
      <c r="J783" s="468" t="s">
        <v>1004</v>
      </c>
      <c r="K783" s="333"/>
      <c r="L783" s="1794"/>
    </row>
    <row r="784" spans="1:12" s="6" customFormat="1" ht="26">
      <c r="A784" s="488" t="s">
        <v>5405</v>
      </c>
      <c r="B784" s="626" t="s">
        <v>5406</v>
      </c>
      <c r="C784" s="331" t="s">
        <v>10734</v>
      </c>
      <c r="D784" s="440" t="s">
        <v>131</v>
      </c>
      <c r="E784" s="538">
        <v>45796</v>
      </c>
      <c r="F784" s="453" t="s">
        <v>1004</v>
      </c>
      <c r="G784" s="454" t="s">
        <v>11072</v>
      </c>
      <c r="H784" s="441" t="s">
        <v>131</v>
      </c>
      <c r="I784" s="530">
        <f t="shared" si="27"/>
        <v>45873</v>
      </c>
      <c r="J784" s="468" t="s">
        <v>1004</v>
      </c>
      <c r="K784" s="333"/>
      <c r="L784" s="1794"/>
    </row>
    <row r="785" spans="1:12" s="6" customFormat="1">
      <c r="A785" s="488" t="s">
        <v>5407</v>
      </c>
      <c r="B785" s="626" t="s">
        <v>5408</v>
      </c>
      <c r="C785" s="331" t="s">
        <v>10734</v>
      </c>
      <c r="D785" s="440" t="s">
        <v>131</v>
      </c>
      <c r="E785" s="538">
        <v>45796</v>
      </c>
      <c r="F785" s="453" t="s">
        <v>1004</v>
      </c>
      <c r="G785" s="454" t="s">
        <v>11072</v>
      </c>
      <c r="H785" s="441" t="s">
        <v>131</v>
      </c>
      <c r="I785" s="530">
        <f t="shared" si="27"/>
        <v>45873</v>
      </c>
      <c r="J785" s="468" t="s">
        <v>1004</v>
      </c>
      <c r="K785" s="333"/>
      <c r="L785" s="1794"/>
    </row>
    <row r="786" spans="1:12" s="6" customFormat="1">
      <c r="A786" s="488" t="s">
        <v>5409</v>
      </c>
      <c r="B786" s="626" t="s">
        <v>5408</v>
      </c>
      <c r="C786" s="331" t="s">
        <v>10734</v>
      </c>
      <c r="D786" s="440" t="s">
        <v>131</v>
      </c>
      <c r="E786" s="538">
        <v>45796</v>
      </c>
      <c r="F786" s="453" t="s">
        <v>1004</v>
      </c>
      <c r="G786" s="454" t="s">
        <v>11072</v>
      </c>
      <c r="H786" s="441" t="s">
        <v>131</v>
      </c>
      <c r="I786" s="530">
        <f t="shared" si="27"/>
        <v>45873</v>
      </c>
      <c r="J786" s="468" t="s">
        <v>1004</v>
      </c>
      <c r="K786" s="333"/>
      <c r="L786" s="1794"/>
    </row>
    <row r="787" spans="1:12" s="6" customFormat="1" ht="26">
      <c r="A787" s="488" t="s">
        <v>5410</v>
      </c>
      <c r="B787" s="626" t="s">
        <v>5411</v>
      </c>
      <c r="C787" s="331" t="s">
        <v>10734</v>
      </c>
      <c r="D787" s="440" t="s">
        <v>131</v>
      </c>
      <c r="E787" s="538">
        <v>45796</v>
      </c>
      <c r="F787" s="453" t="s">
        <v>1004</v>
      </c>
      <c r="G787" s="454" t="s">
        <v>11072</v>
      </c>
      <c r="H787" s="441" t="s">
        <v>131</v>
      </c>
      <c r="I787" s="530">
        <f t="shared" si="27"/>
        <v>45873</v>
      </c>
      <c r="J787" s="468" t="s">
        <v>1004</v>
      </c>
      <c r="K787" s="333"/>
      <c r="L787" s="1794"/>
    </row>
    <row r="788" spans="1:12" s="6" customFormat="1" ht="26">
      <c r="A788" s="488" t="s">
        <v>5412</v>
      </c>
      <c r="B788" s="626" t="s">
        <v>5413</v>
      </c>
      <c r="C788" s="331" t="s">
        <v>10734</v>
      </c>
      <c r="D788" s="440" t="s">
        <v>131</v>
      </c>
      <c r="E788" s="538">
        <v>45796</v>
      </c>
      <c r="F788" s="453" t="s">
        <v>1004</v>
      </c>
      <c r="G788" s="454" t="s">
        <v>11072</v>
      </c>
      <c r="H788" s="441" t="s">
        <v>131</v>
      </c>
      <c r="I788" s="530">
        <f t="shared" si="27"/>
        <v>45873</v>
      </c>
      <c r="J788" s="468" t="s">
        <v>1004</v>
      </c>
      <c r="K788" s="333"/>
      <c r="L788" s="1794"/>
    </row>
    <row r="789" spans="1:12" s="6" customFormat="1">
      <c r="A789" s="488" t="s">
        <v>5414</v>
      </c>
      <c r="B789" s="626" t="s">
        <v>5415</v>
      </c>
      <c r="C789" s="331" t="s">
        <v>10734</v>
      </c>
      <c r="D789" s="440" t="s">
        <v>131</v>
      </c>
      <c r="E789" s="538">
        <v>45796</v>
      </c>
      <c r="F789" s="453" t="s">
        <v>1004</v>
      </c>
      <c r="G789" s="454" t="s">
        <v>11072</v>
      </c>
      <c r="H789" s="441" t="s">
        <v>131</v>
      </c>
      <c r="I789" s="530">
        <f t="shared" si="27"/>
        <v>45873</v>
      </c>
      <c r="J789" s="468" t="s">
        <v>1004</v>
      </c>
      <c r="K789" s="333"/>
      <c r="L789" s="1794"/>
    </row>
    <row r="790" spans="1:12" s="6" customFormat="1">
      <c r="A790" s="488" t="s">
        <v>5416</v>
      </c>
      <c r="B790" s="626" t="s">
        <v>5417</v>
      </c>
      <c r="C790" s="331" t="s">
        <v>10734</v>
      </c>
      <c r="D790" s="440" t="s">
        <v>131</v>
      </c>
      <c r="E790" s="538">
        <v>45796</v>
      </c>
      <c r="F790" s="453" t="s">
        <v>1004</v>
      </c>
      <c r="G790" s="454" t="s">
        <v>11072</v>
      </c>
      <c r="H790" s="441" t="s">
        <v>131</v>
      </c>
      <c r="I790" s="530">
        <f t="shared" si="27"/>
        <v>45873</v>
      </c>
      <c r="J790" s="468" t="s">
        <v>1004</v>
      </c>
      <c r="K790" s="333"/>
      <c r="L790" s="1794"/>
    </row>
    <row r="791" spans="1:12" s="6" customFormat="1" ht="26">
      <c r="A791" s="488" t="s">
        <v>5418</v>
      </c>
      <c r="B791" s="626" t="s">
        <v>5419</v>
      </c>
      <c r="C791" s="331" t="s">
        <v>1001</v>
      </c>
      <c r="D791" s="440" t="s">
        <v>131</v>
      </c>
      <c r="E791" s="538">
        <v>45796</v>
      </c>
      <c r="F791" s="453" t="s">
        <v>1004</v>
      </c>
      <c r="G791" s="454"/>
      <c r="H791" s="441" t="s">
        <v>131</v>
      </c>
      <c r="I791" s="530">
        <f t="shared" si="27"/>
        <v>45873</v>
      </c>
      <c r="J791" s="468" t="s">
        <v>1004</v>
      </c>
      <c r="K791" s="333"/>
      <c r="L791" s="1794"/>
    </row>
    <row r="792" spans="1:12" s="6" customFormat="1" ht="26">
      <c r="A792" s="488" t="s">
        <v>5420</v>
      </c>
      <c r="B792" s="626" t="s">
        <v>5421</v>
      </c>
      <c r="C792" s="331" t="s">
        <v>1001</v>
      </c>
      <c r="D792" s="440" t="s">
        <v>131</v>
      </c>
      <c r="E792" s="538">
        <v>45796</v>
      </c>
      <c r="F792" s="453" t="s">
        <v>1004</v>
      </c>
      <c r="G792" s="454"/>
      <c r="H792" s="441" t="s">
        <v>131</v>
      </c>
      <c r="I792" s="530">
        <f t="shared" si="11"/>
        <v>45873</v>
      </c>
      <c r="J792" s="468" t="s">
        <v>1004</v>
      </c>
      <c r="K792" s="333"/>
      <c r="L792" s="1794"/>
    </row>
    <row r="793" spans="1:12" s="6" customFormat="1" ht="26">
      <c r="A793" s="488" t="s">
        <v>5422</v>
      </c>
      <c r="B793" s="626" t="s">
        <v>5423</v>
      </c>
      <c r="C793" s="331" t="s">
        <v>1001</v>
      </c>
      <c r="D793" s="440" t="s">
        <v>131</v>
      </c>
      <c r="E793" s="538">
        <v>45796</v>
      </c>
      <c r="F793" s="453" t="s">
        <v>1004</v>
      </c>
      <c r="G793" s="454"/>
      <c r="H793" s="441" t="s">
        <v>131</v>
      </c>
      <c r="I793" s="530">
        <f t="shared" si="11"/>
        <v>45873</v>
      </c>
      <c r="J793" s="468" t="s">
        <v>1004</v>
      </c>
      <c r="K793" s="333"/>
      <c r="L793" s="1794"/>
    </row>
    <row r="794" spans="1:12" s="6" customFormat="1">
      <c r="A794" s="488" t="s">
        <v>5424</v>
      </c>
      <c r="B794" s="626" t="s">
        <v>5425</v>
      </c>
      <c r="C794" s="331" t="s">
        <v>10734</v>
      </c>
      <c r="D794" s="440" t="s">
        <v>131</v>
      </c>
      <c r="E794" s="538">
        <v>45796</v>
      </c>
      <c r="F794" s="453" t="s">
        <v>1004</v>
      </c>
      <c r="G794" s="454" t="s">
        <v>11072</v>
      </c>
      <c r="H794" s="441" t="s">
        <v>131</v>
      </c>
      <c r="I794" s="530">
        <f t="shared" ref="I794:I800" si="28">$B$4+90</f>
        <v>45873</v>
      </c>
      <c r="J794" s="468" t="s">
        <v>1004</v>
      </c>
      <c r="K794" s="333"/>
      <c r="L794" s="1794"/>
    </row>
    <row r="795" spans="1:12" s="6" customFormat="1">
      <c r="A795" s="488" t="s">
        <v>5426</v>
      </c>
      <c r="B795" s="626" t="s">
        <v>5427</v>
      </c>
      <c r="C795" s="331" t="s">
        <v>10734</v>
      </c>
      <c r="D795" s="440" t="s">
        <v>131</v>
      </c>
      <c r="E795" s="538">
        <v>45796</v>
      </c>
      <c r="F795" s="453" t="s">
        <v>1004</v>
      </c>
      <c r="G795" s="454" t="s">
        <v>11072</v>
      </c>
      <c r="H795" s="441" t="s">
        <v>131</v>
      </c>
      <c r="I795" s="530">
        <f t="shared" si="28"/>
        <v>45873</v>
      </c>
      <c r="J795" s="468" t="s">
        <v>1004</v>
      </c>
      <c r="K795" s="333"/>
      <c r="L795" s="1794"/>
    </row>
    <row r="796" spans="1:12" s="6" customFormat="1">
      <c r="A796" s="488" t="s">
        <v>5428</v>
      </c>
      <c r="B796" s="626" t="s">
        <v>5429</v>
      </c>
      <c r="C796" s="331" t="s">
        <v>10734</v>
      </c>
      <c r="D796" s="440" t="s">
        <v>131</v>
      </c>
      <c r="E796" s="538">
        <v>45796</v>
      </c>
      <c r="F796" s="453" t="s">
        <v>1004</v>
      </c>
      <c r="G796" s="454" t="s">
        <v>11072</v>
      </c>
      <c r="H796" s="441" t="s">
        <v>131</v>
      </c>
      <c r="I796" s="530">
        <f t="shared" si="28"/>
        <v>45873</v>
      </c>
      <c r="J796" s="468" t="s">
        <v>1004</v>
      </c>
      <c r="K796" s="333"/>
      <c r="L796" s="1794"/>
    </row>
    <row r="797" spans="1:12" s="6" customFormat="1">
      <c r="A797" s="488" t="s">
        <v>5430</v>
      </c>
      <c r="B797" s="626" t="s">
        <v>5431</v>
      </c>
      <c r="C797" s="331" t="s">
        <v>10734</v>
      </c>
      <c r="D797" s="440" t="s">
        <v>131</v>
      </c>
      <c r="E797" s="538">
        <v>45796</v>
      </c>
      <c r="F797" s="453" t="s">
        <v>1004</v>
      </c>
      <c r="G797" s="454" t="s">
        <v>11072</v>
      </c>
      <c r="H797" s="441" t="s">
        <v>131</v>
      </c>
      <c r="I797" s="530">
        <f t="shared" si="28"/>
        <v>45873</v>
      </c>
      <c r="J797" s="468" t="s">
        <v>1004</v>
      </c>
      <c r="K797" s="333"/>
      <c r="L797" s="1794"/>
    </row>
    <row r="798" spans="1:12" s="6" customFormat="1" ht="26">
      <c r="A798" s="488" t="s">
        <v>5432</v>
      </c>
      <c r="B798" s="626" t="s">
        <v>5433</v>
      </c>
      <c r="C798" s="331" t="s">
        <v>10734</v>
      </c>
      <c r="D798" s="440" t="s">
        <v>131</v>
      </c>
      <c r="E798" s="538">
        <v>45796</v>
      </c>
      <c r="F798" s="453" t="s">
        <v>1004</v>
      </c>
      <c r="G798" s="454" t="s">
        <v>11072</v>
      </c>
      <c r="H798" s="441" t="s">
        <v>131</v>
      </c>
      <c r="I798" s="530">
        <f t="shared" si="28"/>
        <v>45873</v>
      </c>
      <c r="J798" s="468" t="s">
        <v>1004</v>
      </c>
      <c r="K798" s="333"/>
      <c r="L798" s="1794"/>
    </row>
    <row r="799" spans="1:12" s="6" customFormat="1" ht="26">
      <c r="A799" s="488" t="s">
        <v>5434</v>
      </c>
      <c r="B799" s="626" t="s">
        <v>5435</v>
      </c>
      <c r="C799" s="331" t="s">
        <v>10734</v>
      </c>
      <c r="D799" s="440" t="s">
        <v>131</v>
      </c>
      <c r="E799" s="538">
        <v>45796</v>
      </c>
      <c r="F799" s="453" t="s">
        <v>1004</v>
      </c>
      <c r="G799" s="454" t="s">
        <v>11072</v>
      </c>
      <c r="H799" s="441" t="s">
        <v>131</v>
      </c>
      <c r="I799" s="530">
        <f t="shared" si="28"/>
        <v>45873</v>
      </c>
      <c r="J799" s="468" t="s">
        <v>1004</v>
      </c>
      <c r="K799" s="333"/>
      <c r="L799" s="1794"/>
    </row>
    <row r="800" spans="1:12" s="6" customFormat="1" ht="26">
      <c r="A800" s="488" t="s">
        <v>5436</v>
      </c>
      <c r="B800" s="626" t="s">
        <v>5437</v>
      </c>
      <c r="C800" s="331" t="s">
        <v>10734</v>
      </c>
      <c r="D800" s="440" t="s">
        <v>131</v>
      </c>
      <c r="E800" s="538">
        <v>45796</v>
      </c>
      <c r="F800" s="453" t="s">
        <v>1004</v>
      </c>
      <c r="G800" s="454" t="s">
        <v>11072</v>
      </c>
      <c r="H800" s="441" t="s">
        <v>131</v>
      </c>
      <c r="I800" s="530">
        <f t="shared" si="28"/>
        <v>45873</v>
      </c>
      <c r="J800" s="468" t="s">
        <v>1004</v>
      </c>
      <c r="K800" s="333"/>
      <c r="L800" s="1794"/>
    </row>
    <row r="801" spans="1:12" s="6" customFormat="1">
      <c r="A801" s="488" t="s">
        <v>5438</v>
      </c>
      <c r="B801" s="626" t="s">
        <v>5439</v>
      </c>
      <c r="C801" s="331" t="s">
        <v>1001</v>
      </c>
      <c r="D801" s="440" t="s">
        <v>131</v>
      </c>
      <c r="E801" s="538">
        <v>45796</v>
      </c>
      <c r="F801" s="453" t="s">
        <v>1004</v>
      </c>
      <c r="G801" s="454"/>
      <c r="H801" s="441" t="s">
        <v>131</v>
      </c>
      <c r="I801" s="530">
        <f t="shared" si="11"/>
        <v>45873</v>
      </c>
      <c r="J801" s="468" t="s">
        <v>1004</v>
      </c>
      <c r="K801" s="333"/>
      <c r="L801" s="1794"/>
    </row>
    <row r="802" spans="1:12" s="6" customFormat="1" ht="26">
      <c r="A802" s="488" t="s">
        <v>5440</v>
      </c>
      <c r="B802" s="626" t="s">
        <v>5441</v>
      </c>
      <c r="C802" s="331" t="s">
        <v>10734</v>
      </c>
      <c r="D802" s="440" t="s">
        <v>131</v>
      </c>
      <c r="E802" s="538">
        <v>45796</v>
      </c>
      <c r="F802" s="453" t="s">
        <v>1004</v>
      </c>
      <c r="G802" s="454" t="s">
        <v>11072</v>
      </c>
      <c r="H802" s="441" t="s">
        <v>131</v>
      </c>
      <c r="I802" s="530">
        <f t="shared" ref="I802:I806" si="29">$B$4+90</f>
        <v>45873</v>
      </c>
      <c r="J802" s="468" t="s">
        <v>1004</v>
      </c>
      <c r="K802" s="333"/>
      <c r="L802" s="1794"/>
    </row>
    <row r="803" spans="1:12" s="6" customFormat="1" ht="26">
      <c r="A803" s="488" t="s">
        <v>5442</v>
      </c>
      <c r="B803" s="626" t="s">
        <v>5443</v>
      </c>
      <c r="C803" s="331" t="s">
        <v>1001</v>
      </c>
      <c r="D803" s="440" t="s">
        <v>131</v>
      </c>
      <c r="E803" s="538">
        <v>45796</v>
      </c>
      <c r="F803" s="453" t="s">
        <v>1004</v>
      </c>
      <c r="G803" s="454"/>
      <c r="H803" s="441" t="s">
        <v>131</v>
      </c>
      <c r="I803" s="530">
        <f t="shared" si="29"/>
        <v>45873</v>
      </c>
      <c r="J803" s="1468" t="s">
        <v>1004</v>
      </c>
      <c r="K803" s="333"/>
      <c r="L803" s="1794"/>
    </row>
    <row r="804" spans="1:12" s="6" customFormat="1">
      <c r="A804" s="488" t="s">
        <v>5444</v>
      </c>
      <c r="B804" s="626" t="s">
        <v>5445</v>
      </c>
      <c r="C804" s="331" t="s">
        <v>10734</v>
      </c>
      <c r="D804" s="440" t="s">
        <v>131</v>
      </c>
      <c r="E804" s="538">
        <v>45796</v>
      </c>
      <c r="F804" s="453" t="s">
        <v>1004</v>
      </c>
      <c r="G804" s="454" t="s">
        <v>11072</v>
      </c>
      <c r="H804" s="441" t="s">
        <v>131</v>
      </c>
      <c r="I804" s="530">
        <f t="shared" si="29"/>
        <v>45873</v>
      </c>
      <c r="J804" s="468" t="s">
        <v>1004</v>
      </c>
      <c r="K804" s="333"/>
      <c r="L804" s="1794"/>
    </row>
    <row r="805" spans="1:12" s="6" customFormat="1">
      <c r="A805" s="488" t="s">
        <v>5446</v>
      </c>
      <c r="B805" s="626" t="s">
        <v>5447</v>
      </c>
      <c r="C805" s="331" t="s">
        <v>1001</v>
      </c>
      <c r="D805" s="440" t="s">
        <v>131</v>
      </c>
      <c r="E805" s="538">
        <v>45796</v>
      </c>
      <c r="F805" s="453" t="s">
        <v>1004</v>
      </c>
      <c r="G805" s="454"/>
      <c r="H805" s="441" t="s">
        <v>131</v>
      </c>
      <c r="I805" s="530">
        <f t="shared" si="29"/>
        <v>45873</v>
      </c>
      <c r="J805" s="468" t="s">
        <v>1004</v>
      </c>
      <c r="K805" s="333"/>
      <c r="L805" s="1794"/>
    </row>
    <row r="806" spans="1:12" s="6" customFormat="1" ht="26">
      <c r="A806" s="488" t="s">
        <v>5448</v>
      </c>
      <c r="B806" s="626" t="s">
        <v>5449</v>
      </c>
      <c r="C806" s="331" t="s">
        <v>1001</v>
      </c>
      <c r="D806" s="440" t="s">
        <v>131</v>
      </c>
      <c r="E806" s="538">
        <v>45796</v>
      </c>
      <c r="F806" s="453" t="s">
        <v>1004</v>
      </c>
      <c r="G806" s="454"/>
      <c r="H806" s="441" t="s">
        <v>131</v>
      </c>
      <c r="I806" s="530">
        <f t="shared" si="29"/>
        <v>45873</v>
      </c>
      <c r="J806" s="468" t="s">
        <v>1004</v>
      </c>
      <c r="K806" s="333"/>
      <c r="L806" s="1794"/>
    </row>
    <row r="807" spans="1:12" s="6" customFormat="1">
      <c r="A807" s="488" t="s">
        <v>5450</v>
      </c>
      <c r="B807" s="626" t="s">
        <v>5451</v>
      </c>
      <c r="C807" s="331" t="s">
        <v>10734</v>
      </c>
      <c r="D807" s="440" t="s">
        <v>131</v>
      </c>
      <c r="E807" s="538">
        <v>45796</v>
      </c>
      <c r="F807" s="453" t="s">
        <v>1004</v>
      </c>
      <c r="G807" s="454" t="s">
        <v>11072</v>
      </c>
      <c r="H807" s="441" t="s">
        <v>131</v>
      </c>
      <c r="I807" s="530">
        <f t="shared" ref="I807" si="30">$B$4+90</f>
        <v>45873</v>
      </c>
      <c r="J807" s="468" t="s">
        <v>1004</v>
      </c>
      <c r="K807" s="333"/>
      <c r="L807" s="1794"/>
    </row>
    <row r="808" spans="1:12" s="6" customFormat="1" ht="26">
      <c r="A808" s="488" t="s">
        <v>5452</v>
      </c>
      <c r="B808" s="626" t="s">
        <v>5453</v>
      </c>
      <c r="C808" s="331" t="s">
        <v>1001</v>
      </c>
      <c r="D808" s="440" t="s">
        <v>131</v>
      </c>
      <c r="E808" s="538">
        <v>45796</v>
      </c>
      <c r="F808" s="453" t="s">
        <v>1004</v>
      </c>
      <c r="G808" s="454"/>
      <c r="H808" s="441" t="s">
        <v>131</v>
      </c>
      <c r="I808" s="530">
        <f t="shared" si="11"/>
        <v>45873</v>
      </c>
      <c r="J808" s="1468" t="s">
        <v>1004</v>
      </c>
      <c r="K808" s="333"/>
      <c r="L808" s="1794"/>
    </row>
    <row r="809" spans="1:12" s="6" customFormat="1" ht="26">
      <c r="A809" s="488" t="s">
        <v>5454</v>
      </c>
      <c r="B809" s="626" t="s">
        <v>5455</v>
      </c>
      <c r="C809" s="331" t="s">
        <v>1001</v>
      </c>
      <c r="D809" s="440" t="s">
        <v>131</v>
      </c>
      <c r="E809" s="538">
        <v>45796</v>
      </c>
      <c r="F809" s="453" t="s">
        <v>1004</v>
      </c>
      <c r="G809" s="454"/>
      <c r="H809" s="441" t="s">
        <v>131</v>
      </c>
      <c r="I809" s="530">
        <f t="shared" ref="I809" si="31">$B$4+90</f>
        <v>45873</v>
      </c>
      <c r="J809" s="468" t="s">
        <v>1004</v>
      </c>
      <c r="K809" s="333"/>
      <c r="L809" s="1794"/>
    </row>
    <row r="810" spans="1:12" s="6" customFormat="1" ht="26">
      <c r="A810" s="1263" t="s">
        <v>11665</v>
      </c>
      <c r="B810" s="1691" t="s">
        <v>11666</v>
      </c>
      <c r="C810" s="323" t="s">
        <v>11368</v>
      </c>
      <c r="D810" s="440"/>
      <c r="E810" s="538"/>
      <c r="F810" s="453"/>
      <c r="G810" s="454"/>
      <c r="H810" s="1467" t="s">
        <v>131</v>
      </c>
      <c r="I810" s="530">
        <f>$B$4+180</f>
        <v>45963</v>
      </c>
      <c r="J810" s="1468" t="s">
        <v>1004</v>
      </c>
      <c r="K810" s="333" t="s">
        <v>11662</v>
      </c>
      <c r="L810" s="1794"/>
    </row>
    <row r="811" spans="1:12" s="6" customFormat="1">
      <c r="A811" s="1263" t="s">
        <v>5456</v>
      </c>
      <c r="B811" s="1691" t="s">
        <v>982</v>
      </c>
      <c r="C811" s="323" t="s">
        <v>11368</v>
      </c>
      <c r="D811" s="440" t="s">
        <v>131</v>
      </c>
      <c r="E811" s="538">
        <v>45796</v>
      </c>
      <c r="F811" s="453" t="s">
        <v>1004</v>
      </c>
      <c r="G811" s="454"/>
      <c r="H811" s="441"/>
      <c r="I811" s="530"/>
      <c r="J811" s="468"/>
      <c r="K811" s="333" t="s">
        <v>11672</v>
      </c>
      <c r="L811" s="1794"/>
    </row>
    <row r="812" spans="1:12" s="6" customFormat="1" ht="26">
      <c r="A812" s="488" t="s">
        <v>5458</v>
      </c>
      <c r="B812" s="626" t="s">
        <v>5459</v>
      </c>
      <c r="C812" s="331" t="s">
        <v>1001</v>
      </c>
      <c r="D812" s="440" t="s">
        <v>131</v>
      </c>
      <c r="E812" s="538">
        <v>45796</v>
      </c>
      <c r="F812" s="453" t="s">
        <v>1004</v>
      </c>
      <c r="G812" s="454"/>
      <c r="H812" s="441" t="s">
        <v>131</v>
      </c>
      <c r="I812" s="530">
        <f t="shared" si="11"/>
        <v>45873</v>
      </c>
      <c r="J812" s="468" t="s">
        <v>1004</v>
      </c>
      <c r="K812" s="333"/>
      <c r="L812" s="1794"/>
    </row>
    <row r="813" spans="1:12" s="6" customFormat="1" ht="26">
      <c r="A813" s="488" t="s">
        <v>5460</v>
      </c>
      <c r="B813" s="626" t="s">
        <v>5461</v>
      </c>
      <c r="C813" s="331" t="s">
        <v>1001</v>
      </c>
      <c r="D813" s="440" t="s">
        <v>131</v>
      </c>
      <c r="E813" s="538">
        <v>45796</v>
      </c>
      <c r="F813" s="453" t="s">
        <v>1004</v>
      </c>
      <c r="G813" s="454"/>
      <c r="H813" s="441" t="s">
        <v>131</v>
      </c>
      <c r="I813" s="530">
        <f t="shared" si="11"/>
        <v>45873</v>
      </c>
      <c r="J813" s="468" t="s">
        <v>1004</v>
      </c>
      <c r="K813" s="333"/>
      <c r="L813" s="1794"/>
    </row>
    <row r="814" spans="1:12" s="6" customFormat="1">
      <c r="A814" s="488" t="s">
        <v>5462</v>
      </c>
      <c r="B814" s="626" t="s">
        <v>5463</v>
      </c>
      <c r="C814" s="323" t="s">
        <v>11368</v>
      </c>
      <c r="D814" s="440" t="s">
        <v>131</v>
      </c>
      <c r="E814" s="538">
        <v>45796</v>
      </c>
      <c r="F814" s="453" t="s">
        <v>1004</v>
      </c>
      <c r="G814" s="454"/>
      <c r="H814" s="441" t="s">
        <v>131</v>
      </c>
      <c r="I814" s="530">
        <f t="shared" si="11"/>
        <v>45873</v>
      </c>
      <c r="J814" s="1468" t="s">
        <v>1004</v>
      </c>
      <c r="K814" s="333" t="s">
        <v>11674</v>
      </c>
    </row>
    <row r="815" spans="1:12" s="6" customFormat="1" ht="26">
      <c r="A815" s="488" t="s">
        <v>5464</v>
      </c>
      <c r="B815" s="626" t="s">
        <v>5465</v>
      </c>
      <c r="C815" s="323" t="s">
        <v>11368</v>
      </c>
      <c r="D815" s="440" t="s">
        <v>131</v>
      </c>
      <c r="E815" s="538">
        <v>45796</v>
      </c>
      <c r="F815" s="453" t="s">
        <v>1004</v>
      </c>
      <c r="G815" s="454"/>
      <c r="H815" s="441" t="s">
        <v>131</v>
      </c>
      <c r="I815" s="530">
        <f t="shared" si="11"/>
        <v>45873</v>
      </c>
      <c r="J815" s="468" t="s">
        <v>1004</v>
      </c>
      <c r="K815" s="333" t="s">
        <v>11682</v>
      </c>
      <c r="L815" s="1794"/>
    </row>
    <row r="816" spans="1:12" s="6" customFormat="1" ht="26">
      <c r="A816" s="488" t="s">
        <v>5466</v>
      </c>
      <c r="B816" s="626" t="s">
        <v>5467</v>
      </c>
      <c r="C816" s="331" t="s">
        <v>1001</v>
      </c>
      <c r="D816" s="440" t="s">
        <v>131</v>
      </c>
      <c r="E816" s="538">
        <v>45796</v>
      </c>
      <c r="F816" s="453" t="s">
        <v>1004</v>
      </c>
      <c r="G816" s="454"/>
      <c r="H816" s="441" t="s">
        <v>131</v>
      </c>
      <c r="I816" s="530">
        <f t="shared" ref="I816:I820" si="32">$B$4+90</f>
        <v>45873</v>
      </c>
      <c r="J816" s="468" t="s">
        <v>1004</v>
      </c>
      <c r="K816" s="333"/>
      <c r="L816" s="1794"/>
    </row>
    <row r="817" spans="1:12" s="6" customFormat="1" ht="26">
      <c r="A817" s="488" t="s">
        <v>5468</v>
      </c>
      <c r="B817" s="626" t="s">
        <v>5469</v>
      </c>
      <c r="C817" s="331" t="s">
        <v>1001</v>
      </c>
      <c r="D817" s="440" t="s">
        <v>131</v>
      </c>
      <c r="E817" s="538">
        <v>45796</v>
      </c>
      <c r="F817" s="453" t="s">
        <v>1004</v>
      </c>
      <c r="G817" s="454"/>
      <c r="H817" s="441" t="s">
        <v>131</v>
      </c>
      <c r="I817" s="530">
        <f t="shared" si="32"/>
        <v>45873</v>
      </c>
      <c r="J817" s="468" t="s">
        <v>1004</v>
      </c>
      <c r="K817" s="333"/>
      <c r="L817" s="1794"/>
    </row>
    <row r="818" spans="1:12" s="6" customFormat="1" ht="26">
      <c r="A818" s="488" t="s">
        <v>5470</v>
      </c>
      <c r="B818" s="626" t="s">
        <v>5471</v>
      </c>
      <c r="C818" s="331" t="s">
        <v>1001</v>
      </c>
      <c r="D818" s="440" t="s">
        <v>131</v>
      </c>
      <c r="E818" s="538">
        <v>45796</v>
      </c>
      <c r="F818" s="453" t="s">
        <v>1004</v>
      </c>
      <c r="G818" s="454"/>
      <c r="H818" s="441" t="s">
        <v>131</v>
      </c>
      <c r="I818" s="530">
        <f t="shared" si="32"/>
        <v>45873</v>
      </c>
      <c r="J818" s="468" t="s">
        <v>1004</v>
      </c>
      <c r="K818" s="333"/>
      <c r="L818" s="1794"/>
    </row>
    <row r="819" spans="1:12" s="6" customFormat="1" ht="26">
      <c r="A819" s="488" t="s">
        <v>5472</v>
      </c>
      <c r="B819" s="626" t="s">
        <v>5473</v>
      </c>
      <c r="C819" s="331" t="s">
        <v>1001</v>
      </c>
      <c r="D819" s="440" t="s">
        <v>131</v>
      </c>
      <c r="E819" s="538">
        <v>45796</v>
      </c>
      <c r="F819" s="453" t="s">
        <v>1004</v>
      </c>
      <c r="G819" s="454"/>
      <c r="H819" s="441" t="s">
        <v>131</v>
      </c>
      <c r="I819" s="530">
        <f t="shared" si="32"/>
        <v>45873</v>
      </c>
      <c r="J819" s="468" t="s">
        <v>1004</v>
      </c>
      <c r="K819" s="333"/>
      <c r="L819" s="1794"/>
    </row>
    <row r="820" spans="1:12" s="6" customFormat="1" ht="26">
      <c r="A820" s="488" t="s">
        <v>5474</v>
      </c>
      <c r="B820" s="626" t="s">
        <v>5475</v>
      </c>
      <c r="C820" s="331" t="s">
        <v>1001</v>
      </c>
      <c r="D820" s="440" t="s">
        <v>131</v>
      </c>
      <c r="E820" s="538">
        <v>45796</v>
      </c>
      <c r="F820" s="453" t="s">
        <v>1004</v>
      </c>
      <c r="G820" s="454"/>
      <c r="H820" s="441" t="s">
        <v>131</v>
      </c>
      <c r="I820" s="530">
        <f t="shared" si="32"/>
        <v>45873</v>
      </c>
      <c r="J820" s="468" t="s">
        <v>1004</v>
      </c>
      <c r="K820" s="333"/>
      <c r="L820" s="1794"/>
    </row>
    <row r="821" spans="1:12" s="6" customFormat="1">
      <c r="A821" s="488" t="s">
        <v>5476</v>
      </c>
      <c r="B821" s="626" t="s">
        <v>5477</v>
      </c>
      <c r="C821" s="331" t="s">
        <v>10734</v>
      </c>
      <c r="D821" s="440" t="s">
        <v>131</v>
      </c>
      <c r="E821" s="538">
        <v>45796</v>
      </c>
      <c r="F821" s="453" t="s">
        <v>1004</v>
      </c>
      <c r="G821" s="454" t="s">
        <v>11072</v>
      </c>
      <c r="H821" s="441" t="s">
        <v>131</v>
      </c>
      <c r="I821" s="530">
        <f t="shared" ref="I821" si="33">$B$4+90</f>
        <v>45873</v>
      </c>
      <c r="J821" s="468" t="s">
        <v>1004</v>
      </c>
      <c r="K821" s="333"/>
      <c r="L821" s="1794"/>
    </row>
    <row r="822" spans="1:12" s="6" customFormat="1">
      <c r="A822" s="488" t="s">
        <v>5478</v>
      </c>
      <c r="B822" s="626" t="s">
        <v>5479</v>
      </c>
      <c r="C822" s="331" t="s">
        <v>1001</v>
      </c>
      <c r="D822" s="440" t="s">
        <v>131</v>
      </c>
      <c r="E822" s="538">
        <v>45796</v>
      </c>
      <c r="F822" s="453" t="s">
        <v>1004</v>
      </c>
      <c r="G822" s="454"/>
      <c r="H822" s="441" t="s">
        <v>131</v>
      </c>
      <c r="I822" s="530">
        <f t="shared" si="11"/>
        <v>45873</v>
      </c>
      <c r="J822" s="468" t="s">
        <v>1004</v>
      </c>
      <c r="K822" s="333"/>
      <c r="L822" s="1794"/>
    </row>
    <row r="823" spans="1:12" s="6" customFormat="1">
      <c r="A823" s="488" t="s">
        <v>5480</v>
      </c>
      <c r="B823" s="626" t="s">
        <v>5481</v>
      </c>
      <c r="C823" s="331" t="s">
        <v>1001</v>
      </c>
      <c r="D823" s="440" t="s">
        <v>131</v>
      </c>
      <c r="E823" s="538">
        <v>45796</v>
      </c>
      <c r="F823" s="453" t="s">
        <v>1004</v>
      </c>
      <c r="G823" s="454"/>
      <c r="H823" s="441" t="s">
        <v>131</v>
      </c>
      <c r="I823" s="530">
        <f t="shared" ref="I823:I826" si="34">$B$4+90</f>
        <v>45873</v>
      </c>
      <c r="J823" s="468" t="s">
        <v>1004</v>
      </c>
      <c r="K823" s="333"/>
      <c r="L823" s="1794"/>
    </row>
    <row r="824" spans="1:12" s="6" customFormat="1">
      <c r="A824" s="488" t="s">
        <v>5482</v>
      </c>
      <c r="B824" s="626" t="s">
        <v>5483</v>
      </c>
      <c r="C824" s="331" t="s">
        <v>1001</v>
      </c>
      <c r="D824" s="440" t="s">
        <v>131</v>
      </c>
      <c r="E824" s="538">
        <v>45796</v>
      </c>
      <c r="F824" s="453" t="s">
        <v>1004</v>
      </c>
      <c r="G824" s="454"/>
      <c r="H824" s="441" t="s">
        <v>131</v>
      </c>
      <c r="I824" s="530">
        <f t="shared" si="34"/>
        <v>45873</v>
      </c>
      <c r="J824" s="468" t="s">
        <v>1004</v>
      </c>
      <c r="K824" s="333"/>
      <c r="L824" s="1794"/>
    </row>
    <row r="825" spans="1:12" s="6" customFormat="1">
      <c r="A825" s="488" t="s">
        <v>5484</v>
      </c>
      <c r="B825" s="626" t="s">
        <v>5485</v>
      </c>
      <c r="C825" s="331" t="s">
        <v>1001</v>
      </c>
      <c r="D825" s="440" t="s">
        <v>131</v>
      </c>
      <c r="E825" s="538">
        <v>45796</v>
      </c>
      <c r="F825" s="453" t="s">
        <v>1004</v>
      </c>
      <c r="G825" s="454"/>
      <c r="H825" s="441" t="s">
        <v>131</v>
      </c>
      <c r="I825" s="530">
        <f t="shared" si="34"/>
        <v>45873</v>
      </c>
      <c r="J825" s="468" t="s">
        <v>1004</v>
      </c>
      <c r="K825" s="333"/>
      <c r="L825" s="1794"/>
    </row>
    <row r="826" spans="1:12" s="6" customFormat="1">
      <c r="A826" s="488" t="s">
        <v>5486</v>
      </c>
      <c r="B826" s="626" t="s">
        <v>5487</v>
      </c>
      <c r="C826" s="331" t="s">
        <v>1001</v>
      </c>
      <c r="D826" s="440" t="s">
        <v>131</v>
      </c>
      <c r="E826" s="538">
        <v>45796</v>
      </c>
      <c r="F826" s="453" t="s">
        <v>1004</v>
      </c>
      <c r="G826" s="454"/>
      <c r="H826" s="441" t="s">
        <v>131</v>
      </c>
      <c r="I826" s="530">
        <f t="shared" si="34"/>
        <v>45873</v>
      </c>
      <c r="J826" s="468" t="s">
        <v>1004</v>
      </c>
      <c r="K826" s="333"/>
      <c r="L826" s="1794"/>
    </row>
    <row r="827" spans="1:12" s="6" customFormat="1">
      <c r="A827" s="488" t="s">
        <v>5488</v>
      </c>
      <c r="B827" s="626" t="s">
        <v>5489</v>
      </c>
      <c r="C827" s="331" t="s">
        <v>10734</v>
      </c>
      <c r="D827" s="440" t="s">
        <v>131</v>
      </c>
      <c r="E827" s="538">
        <v>45796</v>
      </c>
      <c r="F827" s="453" t="s">
        <v>1004</v>
      </c>
      <c r="G827" s="454" t="s">
        <v>11072</v>
      </c>
      <c r="H827" s="441" t="s">
        <v>131</v>
      </c>
      <c r="I827" s="530">
        <f t="shared" ref="I827:I841" si="35">$B$4+90</f>
        <v>45873</v>
      </c>
      <c r="J827" s="468" t="s">
        <v>1004</v>
      </c>
      <c r="K827" s="333"/>
      <c r="L827" s="1794"/>
    </row>
    <row r="828" spans="1:12" s="6" customFormat="1">
      <c r="A828" s="488" t="s">
        <v>5490</v>
      </c>
      <c r="B828" s="626" t="s">
        <v>5491</v>
      </c>
      <c r="C828" s="331" t="s">
        <v>10734</v>
      </c>
      <c r="D828" s="440" t="s">
        <v>131</v>
      </c>
      <c r="E828" s="538">
        <v>45796</v>
      </c>
      <c r="F828" s="453" t="s">
        <v>1004</v>
      </c>
      <c r="G828" s="454" t="s">
        <v>11072</v>
      </c>
      <c r="H828" s="441" t="s">
        <v>131</v>
      </c>
      <c r="I828" s="530">
        <f t="shared" si="35"/>
        <v>45873</v>
      </c>
      <c r="J828" s="468" t="s">
        <v>1004</v>
      </c>
      <c r="K828" s="333"/>
      <c r="L828" s="1794"/>
    </row>
    <row r="829" spans="1:12" s="6" customFormat="1" ht="26">
      <c r="A829" s="488" t="s">
        <v>5492</v>
      </c>
      <c r="B829" s="626" t="s">
        <v>5493</v>
      </c>
      <c r="C829" s="331" t="s">
        <v>10734</v>
      </c>
      <c r="D829" s="440" t="s">
        <v>131</v>
      </c>
      <c r="E829" s="538">
        <v>45796</v>
      </c>
      <c r="F829" s="453" t="s">
        <v>1004</v>
      </c>
      <c r="G829" s="454" t="s">
        <v>11072</v>
      </c>
      <c r="H829" s="441" t="s">
        <v>131</v>
      </c>
      <c r="I829" s="530">
        <f t="shared" si="35"/>
        <v>45873</v>
      </c>
      <c r="J829" s="468" t="s">
        <v>1004</v>
      </c>
      <c r="K829" s="333"/>
      <c r="L829" s="1794"/>
    </row>
    <row r="830" spans="1:12" s="6" customFormat="1">
      <c r="A830" s="488" t="s">
        <v>5494</v>
      </c>
      <c r="B830" s="626" t="s">
        <v>5495</v>
      </c>
      <c r="C830" s="331" t="s">
        <v>10734</v>
      </c>
      <c r="D830" s="440" t="s">
        <v>131</v>
      </c>
      <c r="E830" s="538">
        <v>45796</v>
      </c>
      <c r="F830" s="453" t="s">
        <v>1004</v>
      </c>
      <c r="G830" s="454" t="s">
        <v>11072</v>
      </c>
      <c r="H830" s="441" t="s">
        <v>131</v>
      </c>
      <c r="I830" s="530">
        <f t="shared" si="35"/>
        <v>45873</v>
      </c>
      <c r="J830" s="468" t="s">
        <v>1004</v>
      </c>
      <c r="K830" s="333"/>
      <c r="L830" s="1794"/>
    </row>
    <row r="831" spans="1:12" s="6" customFormat="1">
      <c r="A831" s="488" t="s">
        <v>5496</v>
      </c>
      <c r="B831" s="626" t="s">
        <v>5497</v>
      </c>
      <c r="C831" s="331" t="s">
        <v>10734</v>
      </c>
      <c r="D831" s="440" t="s">
        <v>131</v>
      </c>
      <c r="E831" s="538">
        <v>45796</v>
      </c>
      <c r="F831" s="453" t="s">
        <v>1004</v>
      </c>
      <c r="G831" s="454" t="s">
        <v>11072</v>
      </c>
      <c r="H831" s="441" t="s">
        <v>131</v>
      </c>
      <c r="I831" s="530">
        <f t="shared" si="35"/>
        <v>45873</v>
      </c>
      <c r="J831" s="468" t="s">
        <v>1004</v>
      </c>
      <c r="K831" s="333"/>
      <c r="L831" s="1794"/>
    </row>
    <row r="832" spans="1:12" s="6" customFormat="1">
      <c r="A832" s="488" t="s">
        <v>5498</v>
      </c>
      <c r="B832" s="626" t="s">
        <v>5499</v>
      </c>
      <c r="C832" s="331" t="s">
        <v>10734</v>
      </c>
      <c r="D832" s="440" t="s">
        <v>131</v>
      </c>
      <c r="E832" s="538">
        <v>45796</v>
      </c>
      <c r="F832" s="453" t="s">
        <v>1004</v>
      </c>
      <c r="G832" s="454" t="s">
        <v>11072</v>
      </c>
      <c r="H832" s="441" t="s">
        <v>131</v>
      </c>
      <c r="I832" s="530">
        <f t="shared" si="35"/>
        <v>45873</v>
      </c>
      <c r="J832" s="468" t="s">
        <v>1004</v>
      </c>
      <c r="K832" s="333"/>
      <c r="L832" s="1794"/>
    </row>
    <row r="833" spans="1:12" s="6" customFormat="1" ht="26">
      <c r="A833" s="488" t="s">
        <v>5500</v>
      </c>
      <c r="B833" s="626" t="s">
        <v>5501</v>
      </c>
      <c r="C833" s="331" t="s">
        <v>10734</v>
      </c>
      <c r="D833" s="440" t="s">
        <v>131</v>
      </c>
      <c r="E833" s="538">
        <v>45796</v>
      </c>
      <c r="F833" s="453" t="s">
        <v>1004</v>
      </c>
      <c r="G833" s="454" t="s">
        <v>11072</v>
      </c>
      <c r="H833" s="441" t="s">
        <v>131</v>
      </c>
      <c r="I833" s="530">
        <f t="shared" si="35"/>
        <v>45873</v>
      </c>
      <c r="J833" s="468" t="s">
        <v>1004</v>
      </c>
      <c r="K833" s="333"/>
      <c r="L833" s="1794"/>
    </row>
    <row r="834" spans="1:12" s="6" customFormat="1" ht="26">
      <c r="A834" s="488" t="s">
        <v>5502</v>
      </c>
      <c r="B834" s="626" t="s">
        <v>5503</v>
      </c>
      <c r="C834" s="331" t="s">
        <v>10734</v>
      </c>
      <c r="D834" s="440" t="s">
        <v>131</v>
      </c>
      <c r="E834" s="538">
        <v>45796</v>
      </c>
      <c r="F834" s="453" t="s">
        <v>1004</v>
      </c>
      <c r="G834" s="454" t="s">
        <v>11072</v>
      </c>
      <c r="H834" s="441" t="s">
        <v>131</v>
      </c>
      <c r="I834" s="530">
        <f t="shared" si="35"/>
        <v>45873</v>
      </c>
      <c r="J834" s="468" t="s">
        <v>1004</v>
      </c>
      <c r="K834" s="333"/>
      <c r="L834" s="1794"/>
    </row>
    <row r="835" spans="1:12" s="6" customFormat="1">
      <c r="A835" s="488" t="s">
        <v>5504</v>
      </c>
      <c r="B835" s="626" t="s">
        <v>5505</v>
      </c>
      <c r="C835" s="331" t="s">
        <v>10734</v>
      </c>
      <c r="D835" s="440" t="s">
        <v>131</v>
      </c>
      <c r="E835" s="538">
        <v>45796</v>
      </c>
      <c r="F835" s="453" t="s">
        <v>1004</v>
      </c>
      <c r="G835" s="454" t="s">
        <v>11072</v>
      </c>
      <c r="H835" s="441" t="s">
        <v>131</v>
      </c>
      <c r="I835" s="530">
        <f t="shared" si="35"/>
        <v>45873</v>
      </c>
      <c r="J835" s="468" t="s">
        <v>1004</v>
      </c>
      <c r="K835" s="333"/>
      <c r="L835" s="1794"/>
    </row>
    <row r="836" spans="1:12" s="6" customFormat="1">
      <c r="A836" s="488" t="s">
        <v>5506</v>
      </c>
      <c r="B836" s="626" t="s">
        <v>5505</v>
      </c>
      <c r="C836" s="331" t="s">
        <v>10734</v>
      </c>
      <c r="D836" s="440" t="s">
        <v>131</v>
      </c>
      <c r="E836" s="538">
        <v>45796</v>
      </c>
      <c r="F836" s="453" t="s">
        <v>1004</v>
      </c>
      <c r="G836" s="454" t="s">
        <v>11072</v>
      </c>
      <c r="H836" s="441" t="s">
        <v>131</v>
      </c>
      <c r="I836" s="530">
        <f t="shared" si="35"/>
        <v>45873</v>
      </c>
      <c r="J836" s="468" t="s">
        <v>1004</v>
      </c>
      <c r="K836" s="333"/>
      <c r="L836" s="1794"/>
    </row>
    <row r="837" spans="1:12" s="6" customFormat="1" ht="26">
      <c r="A837" s="488" t="s">
        <v>5507</v>
      </c>
      <c r="B837" s="626" t="s">
        <v>5508</v>
      </c>
      <c r="C837" s="331" t="s">
        <v>10734</v>
      </c>
      <c r="D837" s="440" t="s">
        <v>131</v>
      </c>
      <c r="E837" s="538">
        <v>45796</v>
      </c>
      <c r="F837" s="453" t="s">
        <v>1004</v>
      </c>
      <c r="G837" s="454" t="s">
        <v>11072</v>
      </c>
      <c r="H837" s="441" t="s">
        <v>131</v>
      </c>
      <c r="I837" s="530">
        <f t="shared" si="35"/>
        <v>45873</v>
      </c>
      <c r="J837" s="468" t="s">
        <v>1004</v>
      </c>
      <c r="K837" s="333"/>
      <c r="L837" s="1794"/>
    </row>
    <row r="838" spans="1:12" s="6" customFormat="1" ht="26">
      <c r="A838" s="488" t="s">
        <v>5509</v>
      </c>
      <c r="B838" s="626" t="s">
        <v>5510</v>
      </c>
      <c r="C838" s="331" t="s">
        <v>10734</v>
      </c>
      <c r="D838" s="440" t="s">
        <v>131</v>
      </c>
      <c r="E838" s="538">
        <v>45796</v>
      </c>
      <c r="F838" s="453" t="s">
        <v>1004</v>
      </c>
      <c r="G838" s="454" t="s">
        <v>11072</v>
      </c>
      <c r="H838" s="441" t="s">
        <v>131</v>
      </c>
      <c r="I838" s="530">
        <f t="shared" si="35"/>
        <v>45873</v>
      </c>
      <c r="J838" s="468" t="s">
        <v>1004</v>
      </c>
      <c r="K838" s="333"/>
      <c r="L838" s="1794"/>
    </row>
    <row r="839" spans="1:12" s="6" customFormat="1">
      <c r="A839" s="488" t="s">
        <v>5511</v>
      </c>
      <c r="B839" s="626" t="s">
        <v>5512</v>
      </c>
      <c r="C839" s="331" t="s">
        <v>10734</v>
      </c>
      <c r="D839" s="440" t="s">
        <v>131</v>
      </c>
      <c r="E839" s="538">
        <v>45796</v>
      </c>
      <c r="F839" s="453" t="s">
        <v>1004</v>
      </c>
      <c r="G839" s="454" t="s">
        <v>11072</v>
      </c>
      <c r="H839" s="441" t="s">
        <v>131</v>
      </c>
      <c r="I839" s="530">
        <f t="shared" si="35"/>
        <v>45873</v>
      </c>
      <c r="J839" s="468" t="s">
        <v>1004</v>
      </c>
      <c r="K839" s="333"/>
      <c r="L839" s="1794"/>
    </row>
    <row r="840" spans="1:12" s="6" customFormat="1">
      <c r="A840" s="488" t="s">
        <v>5513</v>
      </c>
      <c r="B840" s="626" t="s">
        <v>5514</v>
      </c>
      <c r="C840" s="331" t="s">
        <v>10734</v>
      </c>
      <c r="D840" s="440" t="s">
        <v>131</v>
      </c>
      <c r="E840" s="538">
        <v>45796</v>
      </c>
      <c r="F840" s="453" t="s">
        <v>1004</v>
      </c>
      <c r="G840" s="454" t="s">
        <v>11072</v>
      </c>
      <c r="H840" s="441" t="s">
        <v>131</v>
      </c>
      <c r="I840" s="530">
        <f t="shared" si="35"/>
        <v>45873</v>
      </c>
      <c r="J840" s="468" t="s">
        <v>1004</v>
      </c>
      <c r="K840" s="333"/>
      <c r="L840" s="1794"/>
    </row>
    <row r="841" spans="1:12" s="6" customFormat="1" ht="26">
      <c r="A841" s="488" t="s">
        <v>5515</v>
      </c>
      <c r="B841" s="626" t="s">
        <v>5516</v>
      </c>
      <c r="C841" s="331" t="s">
        <v>1001</v>
      </c>
      <c r="D841" s="440" t="s">
        <v>131</v>
      </c>
      <c r="E841" s="538">
        <v>45796</v>
      </c>
      <c r="F841" s="453" t="s">
        <v>1004</v>
      </c>
      <c r="G841" s="454"/>
      <c r="H841" s="441" t="s">
        <v>131</v>
      </c>
      <c r="I841" s="530">
        <f t="shared" si="35"/>
        <v>45873</v>
      </c>
      <c r="J841" s="468" t="s">
        <v>1004</v>
      </c>
      <c r="K841" s="333"/>
      <c r="L841" s="1794"/>
    </row>
    <row r="842" spans="1:12" s="6" customFormat="1" ht="26">
      <c r="A842" s="488" t="s">
        <v>5517</v>
      </c>
      <c r="B842" s="626" t="s">
        <v>5518</v>
      </c>
      <c r="C842" s="331" t="s">
        <v>1001</v>
      </c>
      <c r="D842" s="440" t="s">
        <v>131</v>
      </c>
      <c r="E842" s="538">
        <v>45796</v>
      </c>
      <c r="F842" s="453" t="s">
        <v>1004</v>
      </c>
      <c r="G842" s="454"/>
      <c r="H842" s="441" t="s">
        <v>131</v>
      </c>
      <c r="I842" s="530">
        <f t="shared" ref="I842:I862" si="36">$B$4+90</f>
        <v>45873</v>
      </c>
      <c r="J842" s="468" t="s">
        <v>1004</v>
      </c>
      <c r="K842" s="333"/>
      <c r="L842" s="1794"/>
    </row>
    <row r="843" spans="1:12" s="6" customFormat="1" ht="26">
      <c r="A843" s="488" t="s">
        <v>5519</v>
      </c>
      <c r="B843" s="626" t="s">
        <v>5520</v>
      </c>
      <c r="C843" s="331" t="s">
        <v>1001</v>
      </c>
      <c r="D843" s="440" t="s">
        <v>131</v>
      </c>
      <c r="E843" s="538">
        <v>45796</v>
      </c>
      <c r="F843" s="453" t="s">
        <v>1004</v>
      </c>
      <c r="G843" s="454"/>
      <c r="H843" s="441" t="s">
        <v>131</v>
      </c>
      <c r="I843" s="530">
        <f t="shared" si="36"/>
        <v>45873</v>
      </c>
      <c r="J843" s="468" t="s">
        <v>1004</v>
      </c>
      <c r="K843" s="333"/>
      <c r="L843" s="1794"/>
    </row>
    <row r="844" spans="1:12" s="6" customFormat="1">
      <c r="A844" s="488" t="s">
        <v>5521</v>
      </c>
      <c r="B844" s="626" t="s">
        <v>5522</v>
      </c>
      <c r="C844" s="331" t="s">
        <v>10734</v>
      </c>
      <c r="D844" s="440" t="s">
        <v>131</v>
      </c>
      <c r="E844" s="538">
        <v>45796</v>
      </c>
      <c r="F844" s="453" t="s">
        <v>1004</v>
      </c>
      <c r="G844" s="454" t="s">
        <v>11072</v>
      </c>
      <c r="H844" s="441" t="s">
        <v>131</v>
      </c>
      <c r="I844" s="530">
        <f t="shared" si="36"/>
        <v>45873</v>
      </c>
      <c r="J844" s="468" t="s">
        <v>1004</v>
      </c>
      <c r="K844" s="333"/>
      <c r="L844" s="1794"/>
    </row>
    <row r="845" spans="1:12" s="6" customFormat="1">
      <c r="A845" s="488" t="s">
        <v>5523</v>
      </c>
      <c r="B845" s="626" t="s">
        <v>5524</v>
      </c>
      <c r="C845" s="331" t="s">
        <v>10734</v>
      </c>
      <c r="D845" s="440" t="s">
        <v>131</v>
      </c>
      <c r="E845" s="538">
        <v>45796</v>
      </c>
      <c r="F845" s="453" t="s">
        <v>1004</v>
      </c>
      <c r="G845" s="454" t="s">
        <v>11072</v>
      </c>
      <c r="H845" s="441" t="s">
        <v>131</v>
      </c>
      <c r="I845" s="530">
        <f t="shared" si="36"/>
        <v>45873</v>
      </c>
      <c r="J845" s="468" t="s">
        <v>1004</v>
      </c>
      <c r="K845" s="333"/>
      <c r="L845" s="1794"/>
    </row>
    <row r="846" spans="1:12" s="6" customFormat="1" ht="26">
      <c r="A846" s="488" t="s">
        <v>5525</v>
      </c>
      <c r="B846" s="626" t="s">
        <v>5526</v>
      </c>
      <c r="C846" s="331" t="s">
        <v>10734</v>
      </c>
      <c r="D846" s="440" t="s">
        <v>131</v>
      </c>
      <c r="E846" s="538">
        <v>45796</v>
      </c>
      <c r="F846" s="453" t="s">
        <v>1004</v>
      </c>
      <c r="G846" s="454" t="s">
        <v>11072</v>
      </c>
      <c r="H846" s="441" t="s">
        <v>131</v>
      </c>
      <c r="I846" s="530">
        <f t="shared" si="36"/>
        <v>45873</v>
      </c>
      <c r="J846" s="468" t="s">
        <v>1004</v>
      </c>
      <c r="K846" s="333"/>
      <c r="L846" s="1794"/>
    </row>
    <row r="847" spans="1:12" s="6" customFormat="1">
      <c r="A847" s="488" t="s">
        <v>5527</v>
      </c>
      <c r="B847" s="626" t="s">
        <v>5528</v>
      </c>
      <c r="C847" s="331" t="s">
        <v>10734</v>
      </c>
      <c r="D847" s="440" t="s">
        <v>131</v>
      </c>
      <c r="E847" s="538">
        <v>45796</v>
      </c>
      <c r="F847" s="453" t="s">
        <v>1004</v>
      </c>
      <c r="G847" s="454" t="s">
        <v>11072</v>
      </c>
      <c r="H847" s="441" t="s">
        <v>131</v>
      </c>
      <c r="I847" s="530">
        <f t="shared" si="36"/>
        <v>45873</v>
      </c>
      <c r="J847" s="468" t="s">
        <v>1004</v>
      </c>
      <c r="K847" s="333"/>
      <c r="L847" s="1794"/>
    </row>
    <row r="848" spans="1:12" s="6" customFormat="1" ht="26">
      <c r="A848" s="488" t="s">
        <v>5529</v>
      </c>
      <c r="B848" s="626" t="s">
        <v>5530</v>
      </c>
      <c r="C848" s="331" t="s">
        <v>10734</v>
      </c>
      <c r="D848" s="440" t="s">
        <v>131</v>
      </c>
      <c r="E848" s="538">
        <v>45796</v>
      </c>
      <c r="F848" s="453" t="s">
        <v>1004</v>
      </c>
      <c r="G848" s="454" t="s">
        <v>11072</v>
      </c>
      <c r="H848" s="441" t="s">
        <v>131</v>
      </c>
      <c r="I848" s="530">
        <f t="shared" si="36"/>
        <v>45873</v>
      </c>
      <c r="J848" s="468" t="s">
        <v>1004</v>
      </c>
      <c r="K848" s="333"/>
      <c r="L848" s="1794"/>
    </row>
    <row r="849" spans="1:12" s="6" customFormat="1" ht="26">
      <c r="A849" s="488" t="s">
        <v>5531</v>
      </c>
      <c r="B849" s="626" t="s">
        <v>5532</v>
      </c>
      <c r="C849" s="331" t="s">
        <v>10734</v>
      </c>
      <c r="D849" s="440" t="s">
        <v>131</v>
      </c>
      <c r="E849" s="538">
        <v>45796</v>
      </c>
      <c r="F849" s="453" t="s">
        <v>1004</v>
      </c>
      <c r="G849" s="454" t="s">
        <v>11072</v>
      </c>
      <c r="H849" s="441" t="s">
        <v>131</v>
      </c>
      <c r="I849" s="530">
        <f t="shared" si="36"/>
        <v>45873</v>
      </c>
      <c r="J849" s="468" t="s">
        <v>1004</v>
      </c>
      <c r="K849" s="333"/>
      <c r="L849" s="1794"/>
    </row>
    <row r="850" spans="1:12" s="6" customFormat="1" ht="26">
      <c r="A850" s="488" t="s">
        <v>5533</v>
      </c>
      <c r="B850" s="626" t="s">
        <v>5534</v>
      </c>
      <c r="C850" s="331" t="s">
        <v>10734</v>
      </c>
      <c r="D850" s="440" t="s">
        <v>131</v>
      </c>
      <c r="E850" s="538">
        <v>45796</v>
      </c>
      <c r="F850" s="453" t="s">
        <v>1004</v>
      </c>
      <c r="G850" s="454" t="s">
        <v>11072</v>
      </c>
      <c r="H850" s="441" t="s">
        <v>131</v>
      </c>
      <c r="I850" s="530">
        <f t="shared" si="36"/>
        <v>45873</v>
      </c>
      <c r="J850" s="468" t="s">
        <v>1004</v>
      </c>
      <c r="K850" s="333"/>
      <c r="L850" s="1794"/>
    </row>
    <row r="851" spans="1:12" s="6" customFormat="1" ht="26">
      <c r="A851" s="488" t="s">
        <v>5535</v>
      </c>
      <c r="B851" s="626" t="s">
        <v>5536</v>
      </c>
      <c r="C851" s="331" t="s">
        <v>1001</v>
      </c>
      <c r="D851" s="440" t="s">
        <v>131</v>
      </c>
      <c r="E851" s="538">
        <v>45796</v>
      </c>
      <c r="F851" s="453" t="s">
        <v>1004</v>
      </c>
      <c r="G851" s="454"/>
      <c r="H851" s="441" t="s">
        <v>131</v>
      </c>
      <c r="I851" s="530">
        <f t="shared" si="36"/>
        <v>45873</v>
      </c>
      <c r="J851" s="468" t="s">
        <v>1004</v>
      </c>
      <c r="K851" s="333"/>
      <c r="L851" s="1794"/>
    </row>
    <row r="852" spans="1:12" s="6" customFormat="1" ht="26">
      <c r="A852" s="488" t="s">
        <v>5537</v>
      </c>
      <c r="B852" s="626" t="s">
        <v>5538</v>
      </c>
      <c r="C852" s="331" t="s">
        <v>10734</v>
      </c>
      <c r="D852" s="440" t="s">
        <v>131</v>
      </c>
      <c r="E852" s="538">
        <v>45796</v>
      </c>
      <c r="F852" s="453" t="s">
        <v>1004</v>
      </c>
      <c r="G852" s="454" t="s">
        <v>11072</v>
      </c>
      <c r="H852" s="441" t="s">
        <v>131</v>
      </c>
      <c r="I852" s="530">
        <f t="shared" si="36"/>
        <v>45873</v>
      </c>
      <c r="J852" s="1468" t="s">
        <v>1004</v>
      </c>
      <c r="K852" s="333"/>
      <c r="L852" s="1794"/>
    </row>
    <row r="853" spans="1:12" s="6" customFormat="1" ht="26">
      <c r="A853" s="488" t="s">
        <v>5539</v>
      </c>
      <c r="B853" s="626" t="s">
        <v>5540</v>
      </c>
      <c r="C853" s="331" t="s">
        <v>10734</v>
      </c>
      <c r="D853" s="440" t="s">
        <v>131</v>
      </c>
      <c r="E853" s="538">
        <v>45796</v>
      </c>
      <c r="F853" s="453" t="s">
        <v>1004</v>
      </c>
      <c r="G853" s="454" t="s">
        <v>11072</v>
      </c>
      <c r="H853" s="441" t="s">
        <v>131</v>
      </c>
      <c r="I853" s="530">
        <f t="shared" si="36"/>
        <v>45873</v>
      </c>
      <c r="J853" s="468" t="s">
        <v>1004</v>
      </c>
      <c r="K853" s="333"/>
      <c r="L853" s="1794"/>
    </row>
    <row r="854" spans="1:12" s="6" customFormat="1" ht="26">
      <c r="A854" s="488" t="s">
        <v>5541</v>
      </c>
      <c r="B854" s="626" t="s">
        <v>5542</v>
      </c>
      <c r="C854" s="331" t="s">
        <v>1001</v>
      </c>
      <c r="D854" s="440" t="s">
        <v>131</v>
      </c>
      <c r="E854" s="538">
        <v>45796</v>
      </c>
      <c r="F854" s="453" t="s">
        <v>1004</v>
      </c>
      <c r="G854" s="454"/>
      <c r="H854" s="441" t="s">
        <v>131</v>
      </c>
      <c r="I854" s="530">
        <f t="shared" si="36"/>
        <v>45873</v>
      </c>
      <c r="J854" s="1468" t="s">
        <v>1004</v>
      </c>
      <c r="K854" s="333"/>
      <c r="L854" s="1794"/>
    </row>
    <row r="855" spans="1:12" s="6" customFormat="1">
      <c r="A855" s="488" t="s">
        <v>5543</v>
      </c>
      <c r="B855" s="626" t="s">
        <v>5544</v>
      </c>
      <c r="C855" s="331" t="s">
        <v>10734</v>
      </c>
      <c r="D855" s="440" t="s">
        <v>131</v>
      </c>
      <c r="E855" s="538">
        <v>45796</v>
      </c>
      <c r="F855" s="453" t="s">
        <v>1004</v>
      </c>
      <c r="G855" s="454" t="s">
        <v>11072</v>
      </c>
      <c r="H855" s="441" t="s">
        <v>131</v>
      </c>
      <c r="I855" s="530">
        <f t="shared" si="36"/>
        <v>45873</v>
      </c>
      <c r="J855" s="468" t="s">
        <v>1004</v>
      </c>
      <c r="K855" s="333"/>
      <c r="L855" s="1794"/>
    </row>
    <row r="856" spans="1:12" s="6" customFormat="1">
      <c r="A856" s="488" t="s">
        <v>5545</v>
      </c>
      <c r="B856" s="626" t="s">
        <v>5546</v>
      </c>
      <c r="C856" s="331" t="s">
        <v>1001</v>
      </c>
      <c r="D856" s="440" t="s">
        <v>131</v>
      </c>
      <c r="E856" s="538">
        <v>45796</v>
      </c>
      <c r="F856" s="453" t="s">
        <v>1004</v>
      </c>
      <c r="G856" s="454"/>
      <c r="H856" s="441" t="s">
        <v>131</v>
      </c>
      <c r="I856" s="530">
        <f t="shared" si="36"/>
        <v>45873</v>
      </c>
      <c r="J856" s="468" t="s">
        <v>1004</v>
      </c>
      <c r="K856" s="333"/>
      <c r="L856" s="1794"/>
    </row>
    <row r="857" spans="1:12" s="6" customFormat="1" ht="26">
      <c r="A857" s="488" t="s">
        <v>5547</v>
      </c>
      <c r="B857" s="626" t="s">
        <v>5548</v>
      </c>
      <c r="C857" s="331" t="s">
        <v>1001</v>
      </c>
      <c r="D857" s="440" t="s">
        <v>131</v>
      </c>
      <c r="E857" s="538">
        <v>45796</v>
      </c>
      <c r="F857" s="453" t="s">
        <v>1004</v>
      </c>
      <c r="G857" s="454"/>
      <c r="H857" s="441" t="s">
        <v>131</v>
      </c>
      <c r="I857" s="530">
        <f t="shared" si="36"/>
        <v>45873</v>
      </c>
      <c r="J857" s="468" t="s">
        <v>1004</v>
      </c>
      <c r="K857" s="333"/>
      <c r="L857" s="1794"/>
    </row>
    <row r="858" spans="1:12" s="6" customFormat="1">
      <c r="A858" s="488" t="s">
        <v>5549</v>
      </c>
      <c r="B858" s="626" t="s">
        <v>5550</v>
      </c>
      <c r="C858" s="331" t="s">
        <v>10734</v>
      </c>
      <c r="D858" s="440" t="s">
        <v>131</v>
      </c>
      <c r="E858" s="538">
        <v>45796</v>
      </c>
      <c r="F858" s="453" t="s">
        <v>1004</v>
      </c>
      <c r="G858" s="454" t="s">
        <v>11072</v>
      </c>
      <c r="H858" s="441" t="s">
        <v>131</v>
      </c>
      <c r="I858" s="530">
        <f t="shared" si="36"/>
        <v>45873</v>
      </c>
      <c r="J858" s="468" t="s">
        <v>1004</v>
      </c>
      <c r="K858" s="333"/>
      <c r="L858" s="1794"/>
    </row>
    <row r="859" spans="1:12" s="6" customFormat="1" ht="26">
      <c r="A859" s="488" t="s">
        <v>5551</v>
      </c>
      <c r="B859" s="626" t="s">
        <v>5552</v>
      </c>
      <c r="C859" s="331" t="s">
        <v>1001</v>
      </c>
      <c r="D859" s="440" t="s">
        <v>131</v>
      </c>
      <c r="E859" s="538">
        <v>45796</v>
      </c>
      <c r="F859" s="453" t="s">
        <v>1004</v>
      </c>
      <c r="G859" s="454"/>
      <c r="H859" s="441" t="s">
        <v>131</v>
      </c>
      <c r="I859" s="530">
        <f t="shared" si="36"/>
        <v>45873</v>
      </c>
      <c r="J859" s="1468" t="s">
        <v>1004</v>
      </c>
      <c r="K859" s="333"/>
      <c r="L859" s="1794"/>
    </row>
    <row r="860" spans="1:12" s="6" customFormat="1" ht="26">
      <c r="A860" s="488" t="s">
        <v>5553</v>
      </c>
      <c r="B860" s="626" t="s">
        <v>5554</v>
      </c>
      <c r="C860" s="331" t="s">
        <v>1001</v>
      </c>
      <c r="D860" s="440" t="s">
        <v>131</v>
      </c>
      <c r="E860" s="538">
        <v>45796</v>
      </c>
      <c r="F860" s="453" t="s">
        <v>1004</v>
      </c>
      <c r="G860" s="454"/>
      <c r="H860" s="441" t="s">
        <v>131</v>
      </c>
      <c r="I860" s="530">
        <f t="shared" si="36"/>
        <v>45873</v>
      </c>
      <c r="J860" s="468" t="s">
        <v>1004</v>
      </c>
      <c r="K860" s="333"/>
      <c r="L860" s="1794"/>
    </row>
    <row r="861" spans="1:12" s="6" customFormat="1" ht="26">
      <c r="A861" s="1263" t="s">
        <v>11667</v>
      </c>
      <c r="B861" s="1691" t="s">
        <v>11668</v>
      </c>
      <c r="C861" s="323" t="s">
        <v>11368</v>
      </c>
      <c r="D861" s="440"/>
      <c r="E861" s="538"/>
      <c r="F861" s="453"/>
      <c r="G861" s="454"/>
      <c r="H861" s="1467" t="s">
        <v>131</v>
      </c>
      <c r="I861" s="530">
        <f>$B$4+180</f>
        <v>45963</v>
      </c>
      <c r="J861" s="1468" t="s">
        <v>1004</v>
      </c>
      <c r="K861" s="333" t="s">
        <v>11662</v>
      </c>
      <c r="L861" s="1794"/>
    </row>
    <row r="862" spans="1:12" s="21" customFormat="1">
      <c r="A862" s="488" t="s">
        <v>5555</v>
      </c>
      <c r="B862" s="626" t="s">
        <v>5556</v>
      </c>
      <c r="C862" s="331" t="s">
        <v>1100</v>
      </c>
      <c r="D862" s="440" t="s">
        <v>131</v>
      </c>
      <c r="E862" s="538">
        <v>45796</v>
      </c>
      <c r="F862" s="453" t="s">
        <v>2566</v>
      </c>
      <c r="G862" s="452"/>
      <c r="H862" s="441" t="s">
        <v>131</v>
      </c>
      <c r="I862" s="530">
        <f t="shared" si="36"/>
        <v>45873</v>
      </c>
      <c r="J862" s="329" t="s">
        <v>2566</v>
      </c>
      <c r="K862" s="333"/>
      <c r="L862" s="1793"/>
    </row>
    <row r="863" spans="1:12" s="21" customFormat="1">
      <c r="A863" s="488" t="s">
        <v>5557</v>
      </c>
      <c r="B863" s="626" t="s">
        <v>5558</v>
      </c>
      <c r="C863" s="331" t="s">
        <v>1100</v>
      </c>
      <c r="D863" s="440" t="s">
        <v>131</v>
      </c>
      <c r="E863" s="538">
        <v>45796</v>
      </c>
      <c r="F863" s="453" t="s">
        <v>2566</v>
      </c>
      <c r="G863" s="452"/>
      <c r="H863" s="441" t="s">
        <v>131</v>
      </c>
      <c r="I863" s="530">
        <f t="shared" si="11"/>
        <v>45873</v>
      </c>
      <c r="J863" s="329" t="s">
        <v>2566</v>
      </c>
      <c r="K863" s="333"/>
      <c r="L863" s="1793"/>
    </row>
    <row r="864" spans="1:12" s="21" customFormat="1" ht="26">
      <c r="A864" s="488" t="s">
        <v>5559</v>
      </c>
      <c r="B864" s="626" t="s">
        <v>5560</v>
      </c>
      <c r="C864" s="331" t="s">
        <v>1250</v>
      </c>
      <c r="D864" s="440" t="s">
        <v>131</v>
      </c>
      <c r="E864" s="538">
        <v>45796</v>
      </c>
      <c r="F864" s="453" t="s">
        <v>2566</v>
      </c>
      <c r="G864" s="452"/>
      <c r="H864" s="441" t="s">
        <v>131</v>
      </c>
      <c r="I864" s="530">
        <f t="shared" si="11"/>
        <v>45873</v>
      </c>
      <c r="J864" s="329" t="s">
        <v>2566</v>
      </c>
      <c r="K864" s="333"/>
      <c r="L864" s="1793"/>
    </row>
    <row r="865" spans="1:12" s="21" customFormat="1" ht="26">
      <c r="A865" s="488" t="s">
        <v>5561</v>
      </c>
      <c r="B865" s="626" t="s">
        <v>5562</v>
      </c>
      <c r="C865" s="331" t="s">
        <v>1250</v>
      </c>
      <c r="D865" s="440" t="s">
        <v>131</v>
      </c>
      <c r="E865" s="538">
        <v>45796</v>
      </c>
      <c r="F865" s="453" t="s">
        <v>2566</v>
      </c>
      <c r="G865" s="452"/>
      <c r="H865" s="441" t="s">
        <v>131</v>
      </c>
      <c r="I865" s="530">
        <f t="shared" si="11"/>
        <v>45873</v>
      </c>
      <c r="J865" s="329" t="s">
        <v>2566</v>
      </c>
      <c r="K865" s="333"/>
      <c r="L865" s="1793"/>
    </row>
    <row r="866" spans="1:12" s="21" customFormat="1">
      <c r="A866" s="488" t="s">
        <v>5563</v>
      </c>
      <c r="B866" s="626" t="s">
        <v>5564</v>
      </c>
      <c r="C866" s="331" t="s">
        <v>983</v>
      </c>
      <c r="D866" s="440" t="s">
        <v>131</v>
      </c>
      <c r="E866" s="538">
        <v>45796</v>
      </c>
      <c r="F866" s="453" t="s">
        <v>2566</v>
      </c>
      <c r="G866" s="452"/>
      <c r="H866" s="441" t="s">
        <v>131</v>
      </c>
      <c r="I866" s="530">
        <f t="shared" si="11"/>
        <v>45873</v>
      </c>
      <c r="J866" s="438" t="s">
        <v>2566</v>
      </c>
      <c r="K866" s="333"/>
      <c r="L866" s="1793"/>
    </row>
    <row r="867" spans="1:12" s="21" customFormat="1">
      <c r="A867" s="488" t="s">
        <v>5565</v>
      </c>
      <c r="B867" s="626" t="s">
        <v>5566</v>
      </c>
      <c r="C867" s="331" t="s">
        <v>1135</v>
      </c>
      <c r="D867" s="440" t="s">
        <v>131</v>
      </c>
      <c r="E867" s="538">
        <v>45796</v>
      </c>
      <c r="F867" s="453" t="s">
        <v>2566</v>
      </c>
      <c r="G867" s="452"/>
      <c r="H867" s="441" t="s">
        <v>131</v>
      </c>
      <c r="I867" s="530">
        <f t="shared" si="11"/>
        <v>45873</v>
      </c>
      <c r="J867" s="468" t="s">
        <v>2566</v>
      </c>
      <c r="K867" s="333"/>
      <c r="L867" s="1793"/>
    </row>
    <row r="868" spans="1:12" s="21" customFormat="1" ht="26">
      <c r="A868" s="488" t="s">
        <v>5567</v>
      </c>
      <c r="B868" s="626" t="s">
        <v>5568</v>
      </c>
      <c r="C868" s="331" t="s">
        <v>1135</v>
      </c>
      <c r="D868" s="440" t="s">
        <v>131</v>
      </c>
      <c r="E868" s="538">
        <v>45796</v>
      </c>
      <c r="F868" s="453" t="s">
        <v>2566</v>
      </c>
      <c r="G868" s="452"/>
      <c r="H868" s="441" t="s">
        <v>131</v>
      </c>
      <c r="I868" s="530">
        <f t="shared" si="11"/>
        <v>45873</v>
      </c>
      <c r="J868" s="468" t="s">
        <v>2566</v>
      </c>
      <c r="K868" s="333"/>
      <c r="L868" s="1793"/>
    </row>
    <row r="869" spans="1:12" s="21" customFormat="1">
      <c r="A869" s="488" t="s">
        <v>5569</v>
      </c>
      <c r="B869" s="626" t="s">
        <v>5570</v>
      </c>
      <c r="C869" s="331" t="s">
        <v>1100</v>
      </c>
      <c r="D869" s="440" t="s">
        <v>131</v>
      </c>
      <c r="E869" s="538">
        <v>45796</v>
      </c>
      <c r="F869" s="453" t="s">
        <v>2566</v>
      </c>
      <c r="G869" s="452"/>
      <c r="H869" s="441" t="s">
        <v>131</v>
      </c>
      <c r="I869" s="530">
        <f t="shared" si="11"/>
        <v>45873</v>
      </c>
      <c r="J869" s="329" t="s">
        <v>2566</v>
      </c>
      <c r="K869" s="333"/>
      <c r="L869" s="1793"/>
    </row>
    <row r="870" spans="1:12" s="21" customFormat="1">
      <c r="A870" s="488" t="s">
        <v>5571</v>
      </c>
      <c r="B870" s="626" t="s">
        <v>5572</v>
      </c>
      <c r="C870" s="331" t="s">
        <v>1100</v>
      </c>
      <c r="D870" s="440" t="s">
        <v>131</v>
      </c>
      <c r="E870" s="538">
        <v>45796</v>
      </c>
      <c r="F870" s="453" t="s">
        <v>2566</v>
      </c>
      <c r="G870" s="452"/>
      <c r="H870" s="441" t="s">
        <v>131</v>
      </c>
      <c r="I870" s="530">
        <f t="shared" si="11"/>
        <v>45873</v>
      </c>
      <c r="J870" s="329" t="s">
        <v>2566</v>
      </c>
      <c r="K870" s="333"/>
      <c r="L870" s="1793"/>
    </row>
    <row r="871" spans="1:12" s="21" customFormat="1">
      <c r="A871" s="488" t="s">
        <v>5573</v>
      </c>
      <c r="B871" s="626" t="s">
        <v>5574</v>
      </c>
      <c r="C871" s="331"/>
      <c r="D871" s="440" t="s">
        <v>131</v>
      </c>
      <c r="E871" s="538">
        <v>45796</v>
      </c>
      <c r="F871" s="453" t="s">
        <v>2566</v>
      </c>
      <c r="G871" s="452"/>
      <c r="H871" s="441" t="s">
        <v>131</v>
      </c>
      <c r="I871" s="530">
        <f t="shared" si="11"/>
        <v>45873</v>
      </c>
      <c r="J871" s="329" t="s">
        <v>2566</v>
      </c>
      <c r="K871" s="333"/>
      <c r="L871" s="1793"/>
    </row>
    <row r="872" spans="1:12" s="21" customFormat="1">
      <c r="A872" s="488" t="s">
        <v>5575</v>
      </c>
      <c r="B872" s="626" t="s">
        <v>5576</v>
      </c>
      <c r="C872" s="331"/>
      <c r="D872" s="440" t="s">
        <v>131</v>
      </c>
      <c r="E872" s="538">
        <v>45796</v>
      </c>
      <c r="F872" s="453" t="s">
        <v>2566</v>
      </c>
      <c r="G872" s="452"/>
      <c r="H872" s="441" t="s">
        <v>131</v>
      </c>
      <c r="I872" s="530">
        <f t="shared" si="11"/>
        <v>45873</v>
      </c>
      <c r="J872" s="329" t="s">
        <v>2566</v>
      </c>
      <c r="K872" s="333"/>
      <c r="L872" s="1793"/>
    </row>
    <row r="873" spans="1:12" s="21" customFormat="1">
      <c r="A873" s="488" t="s">
        <v>5577</v>
      </c>
      <c r="B873" s="626" t="s">
        <v>5578</v>
      </c>
      <c r="C873" s="331" t="s">
        <v>1100</v>
      </c>
      <c r="D873" s="440" t="s">
        <v>131</v>
      </c>
      <c r="E873" s="538">
        <v>45796</v>
      </c>
      <c r="F873" s="453" t="s">
        <v>2566</v>
      </c>
      <c r="G873" s="452"/>
      <c r="H873" s="441" t="s">
        <v>131</v>
      </c>
      <c r="I873" s="530">
        <f t="shared" si="11"/>
        <v>45873</v>
      </c>
      <c r="J873" s="329" t="s">
        <v>2566</v>
      </c>
      <c r="K873" s="333"/>
      <c r="L873" s="1793"/>
    </row>
    <row r="874" spans="1:12" s="21" customFormat="1">
      <c r="A874" s="488" t="s">
        <v>5579</v>
      </c>
      <c r="B874" s="626" t="s">
        <v>5580</v>
      </c>
      <c r="C874" s="331" t="s">
        <v>1100</v>
      </c>
      <c r="D874" s="440" t="s">
        <v>131</v>
      </c>
      <c r="E874" s="538">
        <v>45796</v>
      </c>
      <c r="F874" s="453" t="s">
        <v>2566</v>
      </c>
      <c r="G874" s="452"/>
      <c r="H874" s="441" t="s">
        <v>131</v>
      </c>
      <c r="I874" s="530">
        <f t="shared" si="11"/>
        <v>45873</v>
      </c>
      <c r="J874" s="329" t="s">
        <v>2566</v>
      </c>
      <c r="K874" s="333"/>
      <c r="L874" s="1793"/>
    </row>
    <row r="875" spans="1:12" s="21" customFormat="1">
      <c r="A875" s="488" t="s">
        <v>5581</v>
      </c>
      <c r="B875" s="626" t="s">
        <v>5582</v>
      </c>
      <c r="C875" s="331" t="s">
        <v>1100</v>
      </c>
      <c r="D875" s="440" t="s">
        <v>131</v>
      </c>
      <c r="E875" s="538">
        <v>45796</v>
      </c>
      <c r="F875" s="453" t="s">
        <v>2566</v>
      </c>
      <c r="G875" s="452"/>
      <c r="H875" s="441" t="s">
        <v>131</v>
      </c>
      <c r="I875" s="530">
        <f t="shared" si="11"/>
        <v>45873</v>
      </c>
      <c r="J875" s="329" t="s">
        <v>2566</v>
      </c>
      <c r="K875" s="333"/>
      <c r="L875" s="1793"/>
    </row>
    <row r="876" spans="1:12" s="21" customFormat="1">
      <c r="A876" s="488" t="s">
        <v>5583</v>
      </c>
      <c r="B876" s="626" t="s">
        <v>5584</v>
      </c>
      <c r="C876" s="331" t="s">
        <v>1100</v>
      </c>
      <c r="D876" s="440" t="s">
        <v>131</v>
      </c>
      <c r="E876" s="538">
        <v>45796</v>
      </c>
      <c r="F876" s="453" t="s">
        <v>2566</v>
      </c>
      <c r="G876" s="452"/>
      <c r="H876" s="441" t="s">
        <v>131</v>
      </c>
      <c r="I876" s="530">
        <f t="shared" si="11"/>
        <v>45873</v>
      </c>
      <c r="J876" s="329" t="s">
        <v>2566</v>
      </c>
      <c r="K876" s="333"/>
      <c r="L876" s="1793"/>
    </row>
    <row r="877" spans="1:12" s="21" customFormat="1" ht="26">
      <c r="A877" s="488" t="s">
        <v>5585</v>
      </c>
      <c r="B877" s="626" t="s">
        <v>11460</v>
      </c>
      <c r="C877" s="331" t="s">
        <v>10734</v>
      </c>
      <c r="D877" s="440" t="s">
        <v>131</v>
      </c>
      <c r="E877" s="538">
        <v>45796</v>
      </c>
      <c r="F877" s="453" t="s">
        <v>2566</v>
      </c>
      <c r="G877" s="452" t="s">
        <v>10985</v>
      </c>
      <c r="H877" s="441" t="s">
        <v>131</v>
      </c>
      <c r="I877" s="530">
        <f t="shared" si="11"/>
        <v>45873</v>
      </c>
      <c r="J877" s="329" t="s">
        <v>2566</v>
      </c>
      <c r="K877" s="333"/>
      <c r="L877" s="1793"/>
    </row>
    <row r="878" spans="1:12" s="21" customFormat="1" ht="26">
      <c r="A878" s="488" t="s">
        <v>5587</v>
      </c>
      <c r="B878" s="626" t="s">
        <v>11461</v>
      </c>
      <c r="C878" s="331" t="s">
        <v>10734</v>
      </c>
      <c r="D878" s="440" t="s">
        <v>131</v>
      </c>
      <c r="E878" s="538">
        <v>45796</v>
      </c>
      <c r="F878" s="453" t="s">
        <v>2566</v>
      </c>
      <c r="G878" s="452" t="s">
        <v>10985</v>
      </c>
      <c r="H878" s="441" t="s">
        <v>131</v>
      </c>
      <c r="I878" s="530">
        <f t="shared" si="11"/>
        <v>45873</v>
      </c>
      <c r="J878" s="329" t="s">
        <v>2566</v>
      </c>
      <c r="K878" s="333"/>
      <c r="L878" s="1793"/>
    </row>
    <row r="879" spans="1:12" s="21" customFormat="1">
      <c r="A879" s="488" t="s">
        <v>5589</v>
      </c>
      <c r="B879" s="626" t="s">
        <v>11356</v>
      </c>
      <c r="C879" s="331" t="s">
        <v>10734</v>
      </c>
      <c r="D879" s="440" t="s">
        <v>131</v>
      </c>
      <c r="E879" s="538">
        <v>45796</v>
      </c>
      <c r="F879" s="453" t="s">
        <v>2566</v>
      </c>
      <c r="G879" s="452" t="s">
        <v>10985</v>
      </c>
      <c r="H879" s="441" t="s">
        <v>131</v>
      </c>
      <c r="I879" s="530">
        <f t="shared" si="11"/>
        <v>45873</v>
      </c>
      <c r="J879" s="329" t="s">
        <v>2566</v>
      </c>
      <c r="K879" s="333"/>
      <c r="L879" s="1793"/>
    </row>
    <row r="880" spans="1:12" s="21" customFormat="1">
      <c r="A880" s="488" t="s">
        <v>5590</v>
      </c>
      <c r="B880" s="626" t="s">
        <v>5591</v>
      </c>
      <c r="C880" s="331"/>
      <c r="D880" s="440" t="s">
        <v>131</v>
      </c>
      <c r="E880" s="538">
        <v>45796</v>
      </c>
      <c r="F880" s="453" t="s">
        <v>2566</v>
      </c>
      <c r="G880" s="454"/>
      <c r="H880" s="441" t="s">
        <v>131</v>
      </c>
      <c r="I880" s="530">
        <f t="shared" si="11"/>
        <v>45873</v>
      </c>
      <c r="J880" s="329" t="s">
        <v>2566</v>
      </c>
      <c r="K880" s="333"/>
      <c r="L880" s="1793"/>
    </row>
    <row r="881" spans="1:12" s="21" customFormat="1">
      <c r="A881" s="488" t="s">
        <v>5592</v>
      </c>
      <c r="B881" s="419" t="s">
        <v>5593</v>
      </c>
      <c r="C881" s="331" t="s">
        <v>1100</v>
      </c>
      <c r="D881" s="440" t="s">
        <v>131</v>
      </c>
      <c r="E881" s="538">
        <v>45796</v>
      </c>
      <c r="F881" s="453" t="s">
        <v>2566</v>
      </c>
      <c r="G881" s="454"/>
      <c r="H881" s="441" t="s">
        <v>131</v>
      </c>
      <c r="I881" s="530">
        <f t="shared" si="11"/>
        <v>45873</v>
      </c>
      <c r="J881" s="329" t="s">
        <v>2566</v>
      </c>
      <c r="K881" s="333"/>
      <c r="L881" s="1793"/>
    </row>
    <row r="882" spans="1:12" s="21" customFormat="1">
      <c r="A882" s="488" t="s">
        <v>5594</v>
      </c>
      <c r="B882" s="419" t="s">
        <v>5595</v>
      </c>
      <c r="C882" s="331" t="s">
        <v>1100</v>
      </c>
      <c r="D882" s="440" t="s">
        <v>131</v>
      </c>
      <c r="E882" s="538">
        <v>45796</v>
      </c>
      <c r="F882" s="453" t="s">
        <v>2566</v>
      </c>
      <c r="G882" s="454"/>
      <c r="H882" s="441" t="s">
        <v>131</v>
      </c>
      <c r="I882" s="530">
        <f t="shared" si="11"/>
        <v>45873</v>
      </c>
      <c r="J882" s="329" t="s">
        <v>2566</v>
      </c>
      <c r="K882" s="333"/>
      <c r="L882" s="1793"/>
    </row>
    <row r="883" spans="1:12" s="21" customFormat="1">
      <c r="A883" s="488" t="s">
        <v>5596</v>
      </c>
      <c r="B883" s="419" t="s">
        <v>5597</v>
      </c>
      <c r="C883" s="331" t="s">
        <v>1100</v>
      </c>
      <c r="D883" s="440" t="s">
        <v>131</v>
      </c>
      <c r="E883" s="538">
        <v>45796</v>
      </c>
      <c r="F883" s="453" t="s">
        <v>2566</v>
      </c>
      <c r="G883" s="454"/>
      <c r="H883" s="441" t="s">
        <v>131</v>
      </c>
      <c r="I883" s="530">
        <f t="shared" si="11"/>
        <v>45873</v>
      </c>
      <c r="J883" s="329" t="s">
        <v>2566</v>
      </c>
      <c r="K883" s="333"/>
      <c r="L883" s="1793"/>
    </row>
    <row r="884" spans="1:12" s="21" customFormat="1">
      <c r="A884" s="488" t="s">
        <v>5598</v>
      </c>
      <c r="B884" s="419" t="s">
        <v>5599</v>
      </c>
      <c r="C884" s="331"/>
      <c r="D884" s="440" t="s">
        <v>131</v>
      </c>
      <c r="E884" s="538">
        <v>45796</v>
      </c>
      <c r="F884" s="453" t="s">
        <v>2566</v>
      </c>
      <c r="G884" s="454"/>
      <c r="H884" s="441" t="s">
        <v>131</v>
      </c>
      <c r="I884" s="530">
        <f t="shared" si="11"/>
        <v>45873</v>
      </c>
      <c r="J884" s="329" t="s">
        <v>2566</v>
      </c>
      <c r="K884" s="333"/>
      <c r="L884" s="1793"/>
    </row>
    <row r="885" spans="1:12" s="21" customFormat="1">
      <c r="A885" s="488" t="s">
        <v>5600</v>
      </c>
      <c r="B885" s="419" t="s">
        <v>5601</v>
      </c>
      <c r="C885" s="331"/>
      <c r="D885" s="440" t="s">
        <v>131</v>
      </c>
      <c r="E885" s="538">
        <v>45796</v>
      </c>
      <c r="F885" s="453" t="s">
        <v>2566</v>
      </c>
      <c r="G885" s="454"/>
      <c r="H885" s="441" t="s">
        <v>131</v>
      </c>
      <c r="I885" s="530">
        <f t="shared" si="11"/>
        <v>45873</v>
      </c>
      <c r="J885" s="329" t="s">
        <v>2566</v>
      </c>
      <c r="K885" s="333"/>
      <c r="L885" s="1793"/>
    </row>
    <row r="886" spans="1:12" s="21" customFormat="1">
      <c r="A886" s="488" t="s">
        <v>5602</v>
      </c>
      <c r="B886" s="419" t="s">
        <v>5603</v>
      </c>
      <c r="C886" s="331" t="s">
        <v>1100</v>
      </c>
      <c r="D886" s="440" t="s">
        <v>131</v>
      </c>
      <c r="E886" s="538">
        <v>45796</v>
      </c>
      <c r="F886" s="453" t="s">
        <v>2566</v>
      </c>
      <c r="G886" s="454"/>
      <c r="H886" s="441" t="s">
        <v>131</v>
      </c>
      <c r="I886" s="530">
        <f t="shared" si="11"/>
        <v>45873</v>
      </c>
      <c r="J886" s="329" t="s">
        <v>2566</v>
      </c>
      <c r="K886" s="333"/>
      <c r="L886" s="1793"/>
    </row>
    <row r="887" spans="1:12" s="21" customFormat="1">
      <c r="A887" s="488" t="s">
        <v>5604</v>
      </c>
      <c r="B887" s="419" t="s">
        <v>982</v>
      </c>
      <c r="C887" s="331" t="s">
        <v>1250</v>
      </c>
      <c r="D887" s="440"/>
      <c r="E887" s="538"/>
      <c r="F887" s="453"/>
      <c r="G887" s="454"/>
      <c r="H887" s="441"/>
      <c r="I887" s="530"/>
      <c r="J887" s="329"/>
      <c r="K887" s="333"/>
      <c r="L887" s="1793"/>
    </row>
    <row r="888" spans="1:12" s="21" customFormat="1">
      <c r="A888" s="488" t="s">
        <v>5605</v>
      </c>
      <c r="B888" s="419" t="s">
        <v>5606</v>
      </c>
      <c r="C888" s="331" t="s">
        <v>1135</v>
      </c>
      <c r="D888" s="440" t="s">
        <v>131</v>
      </c>
      <c r="E888" s="538">
        <v>45796</v>
      </c>
      <c r="F888" s="453" t="s">
        <v>2566</v>
      </c>
      <c r="G888" s="454"/>
      <c r="H888" s="441" t="s">
        <v>131</v>
      </c>
      <c r="I888" s="530">
        <f t="shared" si="11"/>
        <v>45873</v>
      </c>
      <c r="J888" s="329" t="s">
        <v>2566</v>
      </c>
      <c r="K888" s="333"/>
      <c r="L888" s="1793"/>
    </row>
    <row r="889" spans="1:12" s="21" customFormat="1">
      <c r="A889" s="488" t="s">
        <v>5607</v>
      </c>
      <c r="B889" s="419" t="s">
        <v>5608</v>
      </c>
      <c r="C889" s="331" t="s">
        <v>1135</v>
      </c>
      <c r="D889" s="440" t="s">
        <v>131</v>
      </c>
      <c r="E889" s="538">
        <v>45796</v>
      </c>
      <c r="F889" s="453" t="s">
        <v>2566</v>
      </c>
      <c r="G889" s="454"/>
      <c r="H889" s="441" t="s">
        <v>131</v>
      </c>
      <c r="I889" s="530">
        <f t="shared" si="11"/>
        <v>45873</v>
      </c>
      <c r="J889" s="329" t="s">
        <v>2566</v>
      </c>
      <c r="K889" s="333"/>
      <c r="L889" s="1793"/>
    </row>
    <row r="890" spans="1:12" s="21" customFormat="1">
      <c r="A890" s="488" t="s">
        <v>5609</v>
      </c>
      <c r="B890" s="419" t="s">
        <v>5610</v>
      </c>
      <c r="C890" s="331" t="s">
        <v>1100</v>
      </c>
      <c r="D890" s="440" t="s">
        <v>131</v>
      </c>
      <c r="E890" s="538">
        <v>45796</v>
      </c>
      <c r="F890" s="453" t="s">
        <v>2566</v>
      </c>
      <c r="G890" s="454"/>
      <c r="H890" s="441" t="s">
        <v>131</v>
      </c>
      <c r="I890" s="530">
        <f t="shared" ref="I890:I971" si="37">$B$4+90</f>
        <v>45873</v>
      </c>
      <c r="J890" s="329" t="s">
        <v>2566</v>
      </c>
      <c r="K890" s="333"/>
      <c r="L890" s="1793"/>
    </row>
    <row r="891" spans="1:12" s="21" customFormat="1">
      <c r="A891" s="488" t="s">
        <v>5611</v>
      </c>
      <c r="B891" s="419" t="s">
        <v>5612</v>
      </c>
      <c r="C891" s="331" t="s">
        <v>1100</v>
      </c>
      <c r="D891" s="440" t="s">
        <v>131</v>
      </c>
      <c r="E891" s="538">
        <v>45796</v>
      </c>
      <c r="F891" s="453" t="s">
        <v>2566</v>
      </c>
      <c r="G891" s="454"/>
      <c r="H891" s="441" t="s">
        <v>131</v>
      </c>
      <c r="I891" s="530">
        <f t="shared" si="37"/>
        <v>45873</v>
      </c>
      <c r="J891" s="329" t="s">
        <v>2566</v>
      </c>
      <c r="K891" s="333"/>
      <c r="L891" s="1793"/>
    </row>
    <row r="892" spans="1:12" s="21" customFormat="1">
      <c r="A892" s="488" t="s">
        <v>5613</v>
      </c>
      <c r="B892" s="419" t="s">
        <v>5614</v>
      </c>
      <c r="C892" s="331" t="s">
        <v>1100</v>
      </c>
      <c r="D892" s="440" t="s">
        <v>131</v>
      </c>
      <c r="E892" s="538">
        <v>45796</v>
      </c>
      <c r="F892" s="453" t="s">
        <v>2566</v>
      </c>
      <c r="G892" s="454"/>
      <c r="H892" s="441" t="s">
        <v>131</v>
      </c>
      <c r="I892" s="530">
        <f t="shared" si="37"/>
        <v>45873</v>
      </c>
      <c r="J892" s="329" t="s">
        <v>2566</v>
      </c>
      <c r="K892" s="333"/>
      <c r="L892" s="1793"/>
    </row>
    <row r="893" spans="1:12" s="21" customFormat="1">
      <c r="A893" s="488" t="s">
        <v>5615</v>
      </c>
      <c r="B893" s="419" t="s">
        <v>5616</v>
      </c>
      <c r="C893" s="331" t="s">
        <v>1100</v>
      </c>
      <c r="D893" s="440" t="s">
        <v>131</v>
      </c>
      <c r="E893" s="538">
        <v>45796</v>
      </c>
      <c r="F893" s="453" t="s">
        <v>2566</v>
      </c>
      <c r="G893" s="454"/>
      <c r="H893" s="441" t="s">
        <v>131</v>
      </c>
      <c r="I893" s="530">
        <f t="shared" si="37"/>
        <v>45873</v>
      </c>
      <c r="J893" s="329" t="s">
        <v>2566</v>
      </c>
      <c r="K893" s="333"/>
      <c r="L893" s="1793"/>
    </row>
    <row r="894" spans="1:12" s="6" customFormat="1" ht="26">
      <c r="A894" s="488" t="s">
        <v>5617</v>
      </c>
      <c r="B894" s="419" t="s">
        <v>5618</v>
      </c>
      <c r="C894" s="331" t="s">
        <v>1100</v>
      </c>
      <c r="D894" s="440" t="s">
        <v>131</v>
      </c>
      <c r="E894" s="538">
        <v>45796</v>
      </c>
      <c r="F894" s="453" t="s">
        <v>2566</v>
      </c>
      <c r="G894" s="454"/>
      <c r="H894" s="441" t="s">
        <v>131</v>
      </c>
      <c r="I894" s="530">
        <f t="shared" si="37"/>
        <v>45873</v>
      </c>
      <c r="J894" s="329" t="s">
        <v>2566</v>
      </c>
      <c r="K894" s="333"/>
      <c r="L894" s="1794"/>
    </row>
    <row r="895" spans="1:12" s="21" customFormat="1">
      <c r="A895" s="488" t="s">
        <v>5619</v>
      </c>
      <c r="B895" s="419" t="s">
        <v>5620</v>
      </c>
      <c r="C895" s="331" t="s">
        <v>1100</v>
      </c>
      <c r="D895" s="440" t="s">
        <v>131</v>
      </c>
      <c r="E895" s="538">
        <v>45796</v>
      </c>
      <c r="F895" s="453" t="s">
        <v>2566</v>
      </c>
      <c r="G895" s="454"/>
      <c r="H895" s="441" t="s">
        <v>131</v>
      </c>
      <c r="I895" s="530">
        <f t="shared" si="37"/>
        <v>45873</v>
      </c>
      <c r="J895" s="329" t="s">
        <v>2566</v>
      </c>
      <c r="K895" s="333"/>
      <c r="L895" s="1793"/>
    </row>
    <row r="896" spans="1:12" s="21" customFormat="1" ht="26">
      <c r="A896" s="488" t="s">
        <v>5621</v>
      </c>
      <c r="B896" s="419" t="s">
        <v>5622</v>
      </c>
      <c r="C896" s="331" t="s">
        <v>1100</v>
      </c>
      <c r="D896" s="440" t="s">
        <v>131</v>
      </c>
      <c r="E896" s="538">
        <v>45796</v>
      </c>
      <c r="F896" s="453" t="s">
        <v>2566</v>
      </c>
      <c r="G896" s="454"/>
      <c r="H896" s="441" t="s">
        <v>131</v>
      </c>
      <c r="I896" s="530">
        <f t="shared" si="37"/>
        <v>45873</v>
      </c>
      <c r="J896" s="329" t="s">
        <v>2566</v>
      </c>
      <c r="K896" s="333"/>
      <c r="L896" s="1793"/>
    </row>
    <row r="897" spans="1:12" s="151" customFormat="1">
      <c r="A897" s="488" t="s">
        <v>5623</v>
      </c>
      <c r="B897" s="626" t="s">
        <v>5624</v>
      </c>
      <c r="C897" s="331"/>
      <c r="D897" s="440" t="s">
        <v>131</v>
      </c>
      <c r="E897" s="538">
        <v>45796</v>
      </c>
      <c r="F897" s="453" t="s">
        <v>2566</v>
      </c>
      <c r="G897" s="454"/>
      <c r="H897" s="441" t="s">
        <v>131</v>
      </c>
      <c r="I897" s="530">
        <f t="shared" si="37"/>
        <v>45873</v>
      </c>
      <c r="J897" s="329" t="s">
        <v>2566</v>
      </c>
      <c r="K897" s="333"/>
      <c r="L897" s="1793"/>
    </row>
    <row r="898" spans="1:12" s="151" customFormat="1">
      <c r="A898" s="488" t="s">
        <v>5625</v>
      </c>
      <c r="B898" s="419" t="s">
        <v>5626</v>
      </c>
      <c r="C898" s="331" t="s">
        <v>1100</v>
      </c>
      <c r="D898" s="440" t="s">
        <v>131</v>
      </c>
      <c r="E898" s="538">
        <v>45796</v>
      </c>
      <c r="F898" s="453" t="s">
        <v>2566</v>
      </c>
      <c r="G898" s="454"/>
      <c r="H898" s="441" t="s">
        <v>131</v>
      </c>
      <c r="I898" s="530">
        <f t="shared" si="37"/>
        <v>45873</v>
      </c>
      <c r="J898" s="329" t="s">
        <v>2566</v>
      </c>
      <c r="K898" s="333"/>
      <c r="L898" s="1793"/>
    </row>
    <row r="899" spans="1:12" s="151" customFormat="1">
      <c r="A899" s="488" t="s">
        <v>5627</v>
      </c>
      <c r="B899" s="419" t="s">
        <v>5628</v>
      </c>
      <c r="C899" s="331" t="s">
        <v>983</v>
      </c>
      <c r="D899" s="440" t="s">
        <v>131</v>
      </c>
      <c r="E899" s="538">
        <v>45796</v>
      </c>
      <c r="F899" s="453" t="s">
        <v>2566</v>
      </c>
      <c r="G899" s="454"/>
      <c r="H899" s="441" t="s">
        <v>131</v>
      </c>
      <c r="I899" s="530">
        <f t="shared" si="37"/>
        <v>45873</v>
      </c>
      <c r="J899" s="329" t="s">
        <v>2566</v>
      </c>
      <c r="K899" s="333"/>
      <c r="L899" s="1793"/>
    </row>
    <row r="900" spans="1:12" s="151" customFormat="1">
      <c r="A900" s="488" t="s">
        <v>5629</v>
      </c>
      <c r="B900" s="419" t="s">
        <v>5630</v>
      </c>
      <c r="C900" s="331" t="s">
        <v>983</v>
      </c>
      <c r="D900" s="440" t="s">
        <v>131</v>
      </c>
      <c r="E900" s="538">
        <v>45796</v>
      </c>
      <c r="F900" s="453" t="s">
        <v>2566</v>
      </c>
      <c r="G900" s="454"/>
      <c r="H900" s="441" t="s">
        <v>131</v>
      </c>
      <c r="I900" s="530">
        <f t="shared" si="37"/>
        <v>45873</v>
      </c>
      <c r="J900" s="329" t="s">
        <v>2566</v>
      </c>
      <c r="K900" s="333"/>
      <c r="L900" s="1793"/>
    </row>
    <row r="901" spans="1:12" s="151" customFormat="1">
      <c r="A901" s="488" t="s">
        <v>5631</v>
      </c>
      <c r="B901" s="419" t="s">
        <v>982</v>
      </c>
      <c r="C901" s="331" t="s">
        <v>1205</v>
      </c>
      <c r="D901" s="440"/>
      <c r="E901" s="538"/>
      <c r="F901" s="453"/>
      <c r="G901" s="454"/>
      <c r="H901" s="441"/>
      <c r="I901" s="530"/>
      <c r="J901" s="329"/>
      <c r="K901" s="333"/>
      <c r="L901" s="1793"/>
    </row>
    <row r="902" spans="1:12" s="151" customFormat="1">
      <c r="A902" s="488" t="s">
        <v>5632</v>
      </c>
      <c r="B902" s="419" t="s">
        <v>5633</v>
      </c>
      <c r="C902" s="331" t="s">
        <v>983</v>
      </c>
      <c r="D902" s="440" t="s">
        <v>131</v>
      </c>
      <c r="E902" s="538">
        <v>45796</v>
      </c>
      <c r="F902" s="453" t="s">
        <v>2566</v>
      </c>
      <c r="G902" s="454"/>
      <c r="H902" s="441" t="s">
        <v>131</v>
      </c>
      <c r="I902" s="530">
        <f t="shared" si="37"/>
        <v>45873</v>
      </c>
      <c r="J902" s="329" t="s">
        <v>2566</v>
      </c>
      <c r="K902" s="333"/>
      <c r="L902" s="1793"/>
    </row>
    <row r="903" spans="1:12" s="151" customFormat="1">
      <c r="A903" s="488" t="s">
        <v>5634</v>
      </c>
      <c r="B903" s="419" t="s">
        <v>5635</v>
      </c>
      <c r="C903" s="331" t="s">
        <v>1250</v>
      </c>
      <c r="D903" s="440" t="s">
        <v>131</v>
      </c>
      <c r="E903" s="538">
        <v>45796</v>
      </c>
      <c r="F903" s="453" t="s">
        <v>2566</v>
      </c>
      <c r="G903" s="454"/>
      <c r="H903" s="441" t="s">
        <v>131</v>
      </c>
      <c r="I903" s="530">
        <f t="shared" si="37"/>
        <v>45873</v>
      </c>
      <c r="J903" s="329" t="s">
        <v>2566</v>
      </c>
      <c r="K903" s="333"/>
      <c r="L903" s="1793"/>
    </row>
    <row r="904" spans="1:12" s="151" customFormat="1">
      <c r="A904" s="488" t="s">
        <v>5636</v>
      </c>
      <c r="B904" s="626" t="s">
        <v>5637</v>
      </c>
      <c r="C904" s="331" t="s">
        <v>1135</v>
      </c>
      <c r="D904" s="440" t="s">
        <v>131</v>
      </c>
      <c r="E904" s="538">
        <v>45796</v>
      </c>
      <c r="F904" s="453" t="s">
        <v>2566</v>
      </c>
      <c r="G904" s="454"/>
      <c r="H904" s="441" t="s">
        <v>131</v>
      </c>
      <c r="I904" s="530">
        <f t="shared" si="37"/>
        <v>45873</v>
      </c>
      <c r="J904" s="329" t="s">
        <v>2566</v>
      </c>
      <c r="K904" s="333"/>
      <c r="L904" s="1793"/>
    </row>
    <row r="905" spans="1:12" s="151" customFormat="1">
      <c r="A905" s="488" t="s">
        <v>5638</v>
      </c>
      <c r="B905" s="626" t="s">
        <v>5639</v>
      </c>
      <c r="C905" s="331" t="s">
        <v>1135</v>
      </c>
      <c r="D905" s="440" t="s">
        <v>131</v>
      </c>
      <c r="E905" s="538">
        <v>45796</v>
      </c>
      <c r="F905" s="453" t="s">
        <v>2566</v>
      </c>
      <c r="G905" s="454"/>
      <c r="H905" s="441" t="s">
        <v>131</v>
      </c>
      <c r="I905" s="530">
        <f t="shared" si="37"/>
        <v>45873</v>
      </c>
      <c r="J905" s="329" t="s">
        <v>2566</v>
      </c>
      <c r="K905" s="333"/>
      <c r="L905" s="1793"/>
    </row>
    <row r="906" spans="1:12" s="151" customFormat="1">
      <c r="A906" s="488" t="s">
        <v>5640</v>
      </c>
      <c r="B906" s="626" t="s">
        <v>5641</v>
      </c>
      <c r="C906" s="331" t="s">
        <v>1135</v>
      </c>
      <c r="D906" s="440" t="s">
        <v>131</v>
      </c>
      <c r="E906" s="538">
        <v>45796</v>
      </c>
      <c r="F906" s="453" t="s">
        <v>2566</v>
      </c>
      <c r="G906" s="454"/>
      <c r="H906" s="441" t="s">
        <v>131</v>
      </c>
      <c r="I906" s="530">
        <f t="shared" si="37"/>
        <v>45873</v>
      </c>
      <c r="J906" s="329" t="s">
        <v>2566</v>
      </c>
      <c r="K906" s="333"/>
      <c r="L906" s="1793"/>
    </row>
    <row r="907" spans="1:12" s="151" customFormat="1">
      <c r="A907" s="488" t="s">
        <v>5642</v>
      </c>
      <c r="B907" s="626" t="s">
        <v>5643</v>
      </c>
      <c r="C907" s="331" t="s">
        <v>1135</v>
      </c>
      <c r="D907" s="440" t="s">
        <v>131</v>
      </c>
      <c r="E907" s="538">
        <v>45796</v>
      </c>
      <c r="F907" s="453" t="s">
        <v>2566</v>
      </c>
      <c r="G907" s="454"/>
      <c r="H907" s="441" t="s">
        <v>131</v>
      </c>
      <c r="I907" s="530">
        <f t="shared" si="37"/>
        <v>45873</v>
      </c>
      <c r="J907" s="329" t="s">
        <v>2566</v>
      </c>
      <c r="K907" s="333"/>
      <c r="L907" s="1793"/>
    </row>
    <row r="908" spans="1:12" s="151" customFormat="1">
      <c r="A908" s="488" t="s">
        <v>5644</v>
      </c>
      <c r="B908" s="626" t="s">
        <v>5645</v>
      </c>
      <c r="C908" s="331" t="s">
        <v>1100</v>
      </c>
      <c r="D908" s="440" t="s">
        <v>131</v>
      </c>
      <c r="E908" s="538">
        <v>45796</v>
      </c>
      <c r="F908" s="453" t="s">
        <v>2566</v>
      </c>
      <c r="G908" s="454"/>
      <c r="H908" s="441" t="s">
        <v>131</v>
      </c>
      <c r="I908" s="530">
        <f t="shared" si="37"/>
        <v>45873</v>
      </c>
      <c r="J908" s="329" t="s">
        <v>2566</v>
      </c>
      <c r="K908" s="333"/>
      <c r="L908" s="1793"/>
    </row>
    <row r="909" spans="1:12" s="151" customFormat="1" ht="26">
      <c r="A909" s="488" t="s">
        <v>5646</v>
      </c>
      <c r="B909" s="626" t="s">
        <v>5647</v>
      </c>
      <c r="C909" s="331" t="s">
        <v>1135</v>
      </c>
      <c r="D909" s="440" t="s">
        <v>131</v>
      </c>
      <c r="E909" s="538">
        <v>45796</v>
      </c>
      <c r="F909" s="453" t="s">
        <v>2566</v>
      </c>
      <c r="G909" s="454"/>
      <c r="H909" s="441" t="s">
        <v>131</v>
      </c>
      <c r="I909" s="530">
        <f t="shared" si="37"/>
        <v>45873</v>
      </c>
      <c r="J909" s="329" t="s">
        <v>2566</v>
      </c>
      <c r="K909" s="333"/>
      <c r="L909" s="1793"/>
    </row>
    <row r="910" spans="1:12" s="866" customFormat="1" ht="26">
      <c r="A910" s="488" t="s">
        <v>5648</v>
      </c>
      <c r="B910" s="626" t="s">
        <v>5649</v>
      </c>
      <c r="C910" s="331" t="s">
        <v>1135</v>
      </c>
      <c r="D910" s="440" t="s">
        <v>131</v>
      </c>
      <c r="E910" s="538">
        <v>45796</v>
      </c>
      <c r="F910" s="453" t="s">
        <v>2566</v>
      </c>
      <c r="G910" s="454"/>
      <c r="H910" s="441" t="s">
        <v>131</v>
      </c>
      <c r="I910" s="530">
        <f t="shared" si="37"/>
        <v>45873</v>
      </c>
      <c r="J910" s="329" t="s">
        <v>2566</v>
      </c>
      <c r="K910" s="333"/>
      <c r="L910" s="1794"/>
    </row>
    <row r="911" spans="1:12" s="151" customFormat="1" ht="26">
      <c r="A911" s="488" t="s">
        <v>5650</v>
      </c>
      <c r="B911" s="626" t="s">
        <v>5651</v>
      </c>
      <c r="C911" s="331" t="s">
        <v>1135</v>
      </c>
      <c r="D911" s="440" t="s">
        <v>131</v>
      </c>
      <c r="E911" s="538">
        <v>45796</v>
      </c>
      <c r="F911" s="453" t="s">
        <v>2566</v>
      </c>
      <c r="G911" s="454"/>
      <c r="H911" s="441" t="s">
        <v>131</v>
      </c>
      <c r="I911" s="530">
        <f t="shared" si="37"/>
        <v>45873</v>
      </c>
      <c r="J911" s="329" t="s">
        <v>2566</v>
      </c>
      <c r="K911" s="333"/>
      <c r="L911" s="1793"/>
    </row>
    <row r="912" spans="1:12" s="151" customFormat="1" ht="26">
      <c r="A912" s="488" t="s">
        <v>5652</v>
      </c>
      <c r="B912" s="626" t="s">
        <v>5653</v>
      </c>
      <c r="C912" s="331" t="s">
        <v>1135</v>
      </c>
      <c r="D912" s="440" t="s">
        <v>131</v>
      </c>
      <c r="E912" s="538">
        <v>45796</v>
      </c>
      <c r="F912" s="453" t="s">
        <v>2566</v>
      </c>
      <c r="G912" s="454"/>
      <c r="H912" s="441" t="s">
        <v>131</v>
      </c>
      <c r="I912" s="530">
        <f t="shared" si="37"/>
        <v>45873</v>
      </c>
      <c r="J912" s="329" t="s">
        <v>2566</v>
      </c>
      <c r="K912" s="333"/>
      <c r="L912" s="1793"/>
    </row>
    <row r="913" spans="1:12" s="151" customFormat="1">
      <c r="A913" s="488" t="s">
        <v>5654</v>
      </c>
      <c r="B913" s="626" t="s">
        <v>5655</v>
      </c>
      <c r="C913" s="331" t="s">
        <v>1135</v>
      </c>
      <c r="D913" s="440" t="s">
        <v>131</v>
      </c>
      <c r="E913" s="538">
        <v>45796</v>
      </c>
      <c r="F913" s="453" t="s">
        <v>2566</v>
      </c>
      <c r="G913" s="454"/>
      <c r="H913" s="441" t="s">
        <v>131</v>
      </c>
      <c r="I913" s="530">
        <f t="shared" si="37"/>
        <v>45873</v>
      </c>
      <c r="J913" s="329" t="s">
        <v>2566</v>
      </c>
      <c r="K913" s="333"/>
      <c r="L913" s="1793"/>
    </row>
    <row r="914" spans="1:12" s="151" customFormat="1">
      <c r="A914" s="488" t="s">
        <v>5656</v>
      </c>
      <c r="B914" s="626" t="s">
        <v>5657</v>
      </c>
      <c r="C914" s="331" t="s">
        <v>1135</v>
      </c>
      <c r="D914" s="440" t="s">
        <v>131</v>
      </c>
      <c r="E914" s="538">
        <v>45796</v>
      </c>
      <c r="F914" s="453" t="s">
        <v>2566</v>
      </c>
      <c r="G914" s="454"/>
      <c r="H914" s="441" t="s">
        <v>131</v>
      </c>
      <c r="I914" s="530">
        <f t="shared" si="37"/>
        <v>45873</v>
      </c>
      <c r="J914" s="329" t="s">
        <v>2566</v>
      </c>
      <c r="K914" s="333"/>
      <c r="L914" s="1793"/>
    </row>
    <row r="915" spans="1:12" s="21" customFormat="1">
      <c r="A915" s="488" t="s">
        <v>5658</v>
      </c>
      <c r="B915" s="626" t="s">
        <v>5659</v>
      </c>
      <c r="C915" s="331" t="s">
        <v>983</v>
      </c>
      <c r="D915" s="440" t="s">
        <v>131</v>
      </c>
      <c r="E915" s="538">
        <v>45796</v>
      </c>
      <c r="F915" s="453" t="s">
        <v>2566</v>
      </c>
      <c r="G915" s="452"/>
      <c r="H915" s="441" t="s">
        <v>131</v>
      </c>
      <c r="I915" s="530">
        <f t="shared" si="37"/>
        <v>45873</v>
      </c>
      <c r="J915" s="329" t="s">
        <v>2566</v>
      </c>
      <c r="K915" s="333"/>
      <c r="L915" s="1793"/>
    </row>
    <row r="916" spans="1:12" s="21" customFormat="1">
      <c r="A916" s="488" t="s">
        <v>5660</v>
      </c>
      <c r="B916" s="626" t="s">
        <v>5661</v>
      </c>
      <c r="C916" s="331" t="s">
        <v>983</v>
      </c>
      <c r="D916" s="440" t="s">
        <v>131</v>
      </c>
      <c r="E916" s="538">
        <v>45796</v>
      </c>
      <c r="F916" s="453" t="s">
        <v>2566</v>
      </c>
      <c r="G916" s="452"/>
      <c r="H916" s="441" t="s">
        <v>131</v>
      </c>
      <c r="I916" s="530">
        <f t="shared" si="37"/>
        <v>45873</v>
      </c>
      <c r="J916" s="329" t="s">
        <v>2566</v>
      </c>
      <c r="K916" s="333"/>
      <c r="L916" s="1793"/>
    </row>
    <row r="917" spans="1:12" s="151" customFormat="1">
      <c r="A917" s="488" t="s">
        <v>5662</v>
      </c>
      <c r="B917" s="419" t="s">
        <v>5663</v>
      </c>
      <c r="C917" s="331" t="s">
        <v>983</v>
      </c>
      <c r="D917" s="440" t="s">
        <v>131</v>
      </c>
      <c r="E917" s="538">
        <v>45796</v>
      </c>
      <c r="F917" s="453" t="s">
        <v>2566</v>
      </c>
      <c r="G917" s="454"/>
      <c r="H917" s="441" t="s">
        <v>131</v>
      </c>
      <c r="I917" s="530">
        <f t="shared" si="37"/>
        <v>45873</v>
      </c>
      <c r="J917" s="329" t="s">
        <v>2566</v>
      </c>
      <c r="K917" s="333"/>
      <c r="L917" s="1793"/>
    </row>
    <row r="918" spans="1:12" s="151" customFormat="1">
      <c r="A918" s="488" t="s">
        <v>5664</v>
      </c>
      <c r="B918" s="419" t="s">
        <v>5665</v>
      </c>
      <c r="C918" s="331" t="s">
        <v>983</v>
      </c>
      <c r="D918" s="440" t="s">
        <v>131</v>
      </c>
      <c r="E918" s="538">
        <v>45796</v>
      </c>
      <c r="F918" s="453" t="s">
        <v>2566</v>
      </c>
      <c r="G918" s="454"/>
      <c r="H918" s="441" t="s">
        <v>131</v>
      </c>
      <c r="I918" s="530">
        <f t="shared" si="37"/>
        <v>45873</v>
      </c>
      <c r="J918" s="329" t="s">
        <v>2566</v>
      </c>
      <c r="K918" s="333"/>
      <c r="L918" s="1793"/>
    </row>
    <row r="919" spans="1:12" s="151" customFormat="1">
      <c r="A919" s="488" t="s">
        <v>5666</v>
      </c>
      <c r="B919" s="626" t="s">
        <v>5667</v>
      </c>
      <c r="C919" s="315" t="s">
        <v>1890</v>
      </c>
      <c r="D919" s="440" t="s">
        <v>131</v>
      </c>
      <c r="E919" s="538">
        <v>45796</v>
      </c>
      <c r="F919" s="453" t="s">
        <v>2566</v>
      </c>
      <c r="G919" s="454"/>
      <c r="H919" s="441" t="s">
        <v>131</v>
      </c>
      <c r="I919" s="530">
        <f t="shared" si="37"/>
        <v>45873</v>
      </c>
      <c r="J919" s="329" t="s">
        <v>2566</v>
      </c>
      <c r="K919" s="333"/>
      <c r="L919" s="1793"/>
    </row>
    <row r="920" spans="1:12" s="151" customFormat="1">
      <c r="A920" s="488" t="s">
        <v>5668</v>
      </c>
      <c r="B920" s="626" t="s">
        <v>5669</v>
      </c>
      <c r="C920" s="315" t="s">
        <v>1890</v>
      </c>
      <c r="D920" s="440" t="s">
        <v>131</v>
      </c>
      <c r="E920" s="538">
        <v>45796</v>
      </c>
      <c r="F920" s="453" t="s">
        <v>2566</v>
      </c>
      <c r="G920" s="454"/>
      <c r="H920" s="441" t="s">
        <v>131</v>
      </c>
      <c r="I920" s="530">
        <f t="shared" si="37"/>
        <v>45873</v>
      </c>
      <c r="J920" s="329" t="s">
        <v>2566</v>
      </c>
      <c r="K920" s="333"/>
      <c r="L920" s="1793"/>
    </row>
    <row r="921" spans="1:12" s="151" customFormat="1" ht="26">
      <c r="A921" s="488" t="s">
        <v>5670</v>
      </c>
      <c r="B921" s="626" t="s">
        <v>5671</v>
      </c>
      <c r="C921" s="315" t="s">
        <v>983</v>
      </c>
      <c r="D921" s="440" t="s">
        <v>131</v>
      </c>
      <c r="E921" s="538">
        <v>45796</v>
      </c>
      <c r="F921" s="453" t="s">
        <v>2566</v>
      </c>
      <c r="G921" s="454"/>
      <c r="H921" s="441" t="s">
        <v>131</v>
      </c>
      <c r="I921" s="530">
        <f t="shared" si="37"/>
        <v>45873</v>
      </c>
      <c r="J921" s="329" t="s">
        <v>2566</v>
      </c>
      <c r="K921" s="333"/>
      <c r="L921" s="1793"/>
    </row>
    <row r="922" spans="1:12" s="151" customFormat="1">
      <c r="A922" s="488" t="s">
        <v>5672</v>
      </c>
      <c r="B922" s="626" t="s">
        <v>5673</v>
      </c>
      <c r="C922" s="315" t="s">
        <v>983</v>
      </c>
      <c r="D922" s="440" t="s">
        <v>131</v>
      </c>
      <c r="E922" s="538">
        <v>45796</v>
      </c>
      <c r="F922" s="453" t="s">
        <v>2566</v>
      </c>
      <c r="G922" s="454"/>
      <c r="H922" s="441" t="s">
        <v>131</v>
      </c>
      <c r="I922" s="530">
        <f t="shared" si="37"/>
        <v>45873</v>
      </c>
      <c r="J922" s="438" t="s">
        <v>2566</v>
      </c>
      <c r="K922" s="333"/>
      <c r="L922" s="1793"/>
    </row>
    <row r="923" spans="1:12" s="151" customFormat="1">
      <c r="A923" s="488" t="s">
        <v>5674</v>
      </c>
      <c r="B923" s="626" t="s">
        <v>5675</v>
      </c>
      <c r="C923" s="315" t="s">
        <v>983</v>
      </c>
      <c r="D923" s="440" t="s">
        <v>131</v>
      </c>
      <c r="E923" s="538">
        <v>45796</v>
      </c>
      <c r="F923" s="453" t="s">
        <v>2566</v>
      </c>
      <c r="G923" s="454"/>
      <c r="H923" s="441" t="s">
        <v>131</v>
      </c>
      <c r="I923" s="530">
        <f t="shared" si="37"/>
        <v>45873</v>
      </c>
      <c r="J923" s="438" t="s">
        <v>2566</v>
      </c>
      <c r="K923" s="333"/>
      <c r="L923" s="1793"/>
    </row>
    <row r="924" spans="1:12" s="151" customFormat="1">
      <c r="A924" s="488" t="s">
        <v>5676</v>
      </c>
      <c r="B924" s="626" t="s">
        <v>5677</v>
      </c>
      <c r="C924" s="315" t="s">
        <v>983</v>
      </c>
      <c r="D924" s="440" t="s">
        <v>131</v>
      </c>
      <c r="E924" s="538">
        <v>45796</v>
      </c>
      <c r="F924" s="453" t="s">
        <v>2566</v>
      </c>
      <c r="G924" s="454"/>
      <c r="H924" s="441" t="s">
        <v>131</v>
      </c>
      <c r="I924" s="530">
        <f t="shared" si="37"/>
        <v>45873</v>
      </c>
      <c r="J924" s="438" t="s">
        <v>2566</v>
      </c>
      <c r="K924" s="333"/>
      <c r="L924" s="1793"/>
    </row>
    <row r="925" spans="1:12" s="151" customFormat="1">
      <c r="A925" s="488" t="s">
        <v>5678</v>
      </c>
      <c r="B925" s="626" t="s">
        <v>5679</v>
      </c>
      <c r="C925" s="315" t="s">
        <v>983</v>
      </c>
      <c r="D925" s="440" t="s">
        <v>131</v>
      </c>
      <c r="E925" s="538">
        <v>45796</v>
      </c>
      <c r="F925" s="453" t="s">
        <v>2566</v>
      </c>
      <c r="G925" s="454"/>
      <c r="H925" s="441" t="s">
        <v>131</v>
      </c>
      <c r="I925" s="530">
        <f t="shared" si="37"/>
        <v>45873</v>
      </c>
      <c r="J925" s="438" t="s">
        <v>2566</v>
      </c>
      <c r="K925" s="333"/>
      <c r="L925" s="1793"/>
    </row>
    <row r="926" spans="1:12" s="151" customFormat="1">
      <c r="A926" s="488" t="s">
        <v>5680</v>
      </c>
      <c r="B926" s="626" t="s">
        <v>5681</v>
      </c>
      <c r="C926" s="315" t="s">
        <v>983</v>
      </c>
      <c r="D926" s="440" t="s">
        <v>131</v>
      </c>
      <c r="E926" s="538">
        <v>45796</v>
      </c>
      <c r="F926" s="453" t="s">
        <v>2566</v>
      </c>
      <c r="G926" s="454"/>
      <c r="H926" s="441" t="s">
        <v>131</v>
      </c>
      <c r="I926" s="530">
        <f t="shared" si="37"/>
        <v>45873</v>
      </c>
      <c r="J926" s="438" t="s">
        <v>2566</v>
      </c>
      <c r="K926" s="333"/>
      <c r="L926" s="1793"/>
    </row>
    <row r="927" spans="1:12" s="151" customFormat="1" ht="26">
      <c r="A927" s="488" t="s">
        <v>5682</v>
      </c>
      <c r="B927" s="626" t="s">
        <v>5683</v>
      </c>
      <c r="C927" s="315" t="s">
        <v>983</v>
      </c>
      <c r="D927" s="440" t="s">
        <v>131</v>
      </c>
      <c r="E927" s="538">
        <v>45796</v>
      </c>
      <c r="F927" s="453" t="s">
        <v>2566</v>
      </c>
      <c r="G927" s="454"/>
      <c r="H927" s="441" t="s">
        <v>131</v>
      </c>
      <c r="I927" s="530">
        <f t="shared" si="37"/>
        <v>45873</v>
      </c>
      <c r="J927" s="438" t="s">
        <v>2566</v>
      </c>
      <c r="K927" s="333"/>
      <c r="L927" s="1793"/>
    </row>
    <row r="928" spans="1:12" s="151" customFormat="1" ht="26">
      <c r="A928" s="488" t="s">
        <v>5684</v>
      </c>
      <c r="B928" s="626" t="s">
        <v>5685</v>
      </c>
      <c r="C928" s="315" t="s">
        <v>983</v>
      </c>
      <c r="D928" s="440" t="s">
        <v>131</v>
      </c>
      <c r="E928" s="538">
        <v>45796</v>
      </c>
      <c r="F928" s="453" t="s">
        <v>2566</v>
      </c>
      <c r="G928" s="454"/>
      <c r="H928" s="441" t="s">
        <v>131</v>
      </c>
      <c r="I928" s="530">
        <f t="shared" si="37"/>
        <v>45873</v>
      </c>
      <c r="J928" s="438" t="s">
        <v>2566</v>
      </c>
      <c r="K928" s="333"/>
      <c r="L928" s="1793"/>
    </row>
    <row r="929" spans="1:12" s="866" customFormat="1" ht="26">
      <c r="A929" s="488" t="s">
        <v>5686</v>
      </c>
      <c r="B929" s="626" t="s">
        <v>5687</v>
      </c>
      <c r="C929" s="315" t="s">
        <v>983</v>
      </c>
      <c r="D929" s="440" t="s">
        <v>131</v>
      </c>
      <c r="E929" s="538">
        <v>45796</v>
      </c>
      <c r="F929" s="453" t="s">
        <v>2566</v>
      </c>
      <c r="G929" s="454"/>
      <c r="H929" s="441" t="s">
        <v>131</v>
      </c>
      <c r="I929" s="530">
        <f t="shared" si="37"/>
        <v>45873</v>
      </c>
      <c r="J929" s="438" t="s">
        <v>2566</v>
      </c>
      <c r="K929" s="333"/>
      <c r="L929" s="1794"/>
    </row>
    <row r="930" spans="1:12" s="151" customFormat="1" ht="26">
      <c r="A930" s="488" t="s">
        <v>5688</v>
      </c>
      <c r="B930" s="626" t="s">
        <v>5689</v>
      </c>
      <c r="C930" s="315" t="s">
        <v>983</v>
      </c>
      <c r="D930" s="440" t="s">
        <v>131</v>
      </c>
      <c r="E930" s="538">
        <v>45796</v>
      </c>
      <c r="F930" s="453" t="s">
        <v>2566</v>
      </c>
      <c r="G930" s="454"/>
      <c r="H930" s="441" t="s">
        <v>131</v>
      </c>
      <c r="I930" s="530">
        <f t="shared" si="37"/>
        <v>45873</v>
      </c>
      <c r="J930" s="438" t="s">
        <v>2566</v>
      </c>
      <c r="K930" s="333"/>
      <c r="L930" s="1793"/>
    </row>
    <row r="931" spans="1:12" s="151" customFormat="1" ht="26">
      <c r="A931" s="488" t="s">
        <v>5690</v>
      </c>
      <c r="B931" s="626" t="s">
        <v>5691</v>
      </c>
      <c r="C931" s="315" t="s">
        <v>983</v>
      </c>
      <c r="D931" s="440" t="s">
        <v>131</v>
      </c>
      <c r="E931" s="538">
        <v>45796</v>
      </c>
      <c r="F931" s="453" t="s">
        <v>2566</v>
      </c>
      <c r="G931" s="454"/>
      <c r="H931" s="441" t="s">
        <v>131</v>
      </c>
      <c r="I931" s="530">
        <f t="shared" si="37"/>
        <v>45873</v>
      </c>
      <c r="J931" s="438" t="s">
        <v>2566</v>
      </c>
      <c r="K931" s="333"/>
      <c r="L931" s="1793"/>
    </row>
    <row r="932" spans="1:12" s="866" customFormat="1" ht="26">
      <c r="A932" s="488" t="s">
        <v>5692</v>
      </c>
      <c r="B932" s="626" t="s">
        <v>5693</v>
      </c>
      <c r="C932" s="315" t="s">
        <v>983</v>
      </c>
      <c r="D932" s="440" t="s">
        <v>131</v>
      </c>
      <c r="E932" s="538">
        <v>45796</v>
      </c>
      <c r="F932" s="453" t="s">
        <v>2566</v>
      </c>
      <c r="G932" s="454"/>
      <c r="H932" s="441" t="s">
        <v>131</v>
      </c>
      <c r="I932" s="530">
        <f t="shared" si="37"/>
        <v>45873</v>
      </c>
      <c r="J932" s="438" t="s">
        <v>2566</v>
      </c>
      <c r="K932" s="333"/>
      <c r="L932" s="1794"/>
    </row>
    <row r="933" spans="1:12" s="151" customFormat="1">
      <c r="A933" s="488" t="s">
        <v>5694</v>
      </c>
      <c r="B933" s="626" t="s">
        <v>5695</v>
      </c>
      <c r="C933" s="315" t="s">
        <v>983</v>
      </c>
      <c r="D933" s="440" t="s">
        <v>131</v>
      </c>
      <c r="E933" s="538">
        <v>45796</v>
      </c>
      <c r="F933" s="453" t="s">
        <v>2566</v>
      </c>
      <c r="G933" s="454"/>
      <c r="H933" s="441" t="s">
        <v>131</v>
      </c>
      <c r="I933" s="530">
        <f t="shared" si="37"/>
        <v>45873</v>
      </c>
      <c r="J933" s="438" t="s">
        <v>2566</v>
      </c>
      <c r="K933" s="333"/>
      <c r="L933" s="1793"/>
    </row>
    <row r="934" spans="1:12" s="151" customFormat="1">
      <c r="A934" s="488" t="s">
        <v>5696</v>
      </c>
      <c r="B934" s="626" t="s">
        <v>5697</v>
      </c>
      <c r="C934" s="315" t="s">
        <v>983</v>
      </c>
      <c r="D934" s="440" t="s">
        <v>131</v>
      </c>
      <c r="E934" s="538">
        <v>45796</v>
      </c>
      <c r="F934" s="453" t="s">
        <v>2566</v>
      </c>
      <c r="G934" s="454"/>
      <c r="H934" s="441" t="s">
        <v>131</v>
      </c>
      <c r="I934" s="530">
        <f t="shared" si="37"/>
        <v>45873</v>
      </c>
      <c r="J934" s="438" t="s">
        <v>2566</v>
      </c>
      <c r="K934" s="333"/>
      <c r="L934" s="1793"/>
    </row>
    <row r="935" spans="1:12" s="151" customFormat="1">
      <c r="A935" s="488" t="s">
        <v>5698</v>
      </c>
      <c r="B935" s="626" t="s">
        <v>5699</v>
      </c>
      <c r="C935" s="315" t="s">
        <v>983</v>
      </c>
      <c r="D935" s="440" t="s">
        <v>131</v>
      </c>
      <c r="E935" s="538">
        <v>45796</v>
      </c>
      <c r="F935" s="453" t="s">
        <v>2566</v>
      </c>
      <c r="G935" s="454"/>
      <c r="H935" s="441" t="s">
        <v>131</v>
      </c>
      <c r="I935" s="530">
        <f t="shared" si="37"/>
        <v>45873</v>
      </c>
      <c r="J935" s="438" t="s">
        <v>2566</v>
      </c>
      <c r="K935" s="333"/>
      <c r="L935" s="1793"/>
    </row>
    <row r="936" spans="1:12" s="151" customFormat="1">
      <c r="A936" s="488" t="s">
        <v>5700</v>
      </c>
      <c r="B936" s="626" t="s">
        <v>5699</v>
      </c>
      <c r="C936" s="315" t="s">
        <v>983</v>
      </c>
      <c r="D936" s="440" t="s">
        <v>131</v>
      </c>
      <c r="E936" s="538">
        <v>45796</v>
      </c>
      <c r="F936" s="453" t="s">
        <v>2566</v>
      </c>
      <c r="G936" s="454"/>
      <c r="H936" s="441" t="s">
        <v>131</v>
      </c>
      <c r="I936" s="530">
        <f t="shared" si="37"/>
        <v>45873</v>
      </c>
      <c r="J936" s="438" t="s">
        <v>2566</v>
      </c>
      <c r="K936" s="333"/>
      <c r="L936" s="1793"/>
    </row>
    <row r="937" spans="1:12" s="151" customFormat="1">
      <c r="A937" s="488" t="s">
        <v>5701</v>
      </c>
      <c r="B937" s="626" t="s">
        <v>5699</v>
      </c>
      <c r="C937" s="315" t="s">
        <v>983</v>
      </c>
      <c r="D937" s="440" t="s">
        <v>131</v>
      </c>
      <c r="E937" s="538">
        <v>45796</v>
      </c>
      <c r="F937" s="453" t="s">
        <v>2566</v>
      </c>
      <c r="G937" s="454"/>
      <c r="H937" s="441" t="s">
        <v>131</v>
      </c>
      <c r="I937" s="530">
        <f t="shared" si="37"/>
        <v>45873</v>
      </c>
      <c r="J937" s="438" t="s">
        <v>2566</v>
      </c>
      <c r="K937" s="333"/>
      <c r="L937" s="1793"/>
    </row>
    <row r="938" spans="1:12" s="151" customFormat="1">
      <c r="A938" s="488" t="s">
        <v>5702</v>
      </c>
      <c r="B938" s="626" t="s">
        <v>5703</v>
      </c>
      <c r="C938" s="315" t="s">
        <v>1997</v>
      </c>
      <c r="D938" s="440" t="s">
        <v>131</v>
      </c>
      <c r="E938" s="538">
        <v>45796</v>
      </c>
      <c r="F938" s="453" t="s">
        <v>2566</v>
      </c>
      <c r="G938" s="454"/>
      <c r="H938" s="441" t="s">
        <v>131</v>
      </c>
      <c r="I938" s="530">
        <f t="shared" si="37"/>
        <v>45873</v>
      </c>
      <c r="J938" s="438" t="s">
        <v>2566</v>
      </c>
      <c r="K938" s="333"/>
      <c r="L938" s="1793"/>
    </row>
    <row r="939" spans="1:12" s="151" customFormat="1" ht="26">
      <c r="A939" s="488" t="s">
        <v>5704</v>
      </c>
      <c r="B939" s="626" t="s">
        <v>5705</v>
      </c>
      <c r="C939" s="315" t="s">
        <v>1135</v>
      </c>
      <c r="D939" s="440" t="s">
        <v>131</v>
      </c>
      <c r="E939" s="538">
        <v>45796</v>
      </c>
      <c r="F939" s="453" t="s">
        <v>2566</v>
      </c>
      <c r="G939" s="454"/>
      <c r="H939" s="441" t="s">
        <v>131</v>
      </c>
      <c r="I939" s="530">
        <f t="shared" si="37"/>
        <v>45873</v>
      </c>
      <c r="J939" s="468" t="s">
        <v>2566</v>
      </c>
      <c r="K939" s="333"/>
      <c r="L939" s="1793"/>
    </row>
    <row r="940" spans="1:12" s="151" customFormat="1" ht="26">
      <c r="A940" s="488" t="s">
        <v>5706</v>
      </c>
      <c r="B940" s="626" t="s">
        <v>5707</v>
      </c>
      <c r="C940" s="315" t="s">
        <v>1135</v>
      </c>
      <c r="D940" s="440" t="s">
        <v>131</v>
      </c>
      <c r="E940" s="538">
        <v>45796</v>
      </c>
      <c r="F940" s="453" t="s">
        <v>2566</v>
      </c>
      <c r="G940" s="454"/>
      <c r="H940" s="441" t="s">
        <v>131</v>
      </c>
      <c r="I940" s="530">
        <f t="shared" si="37"/>
        <v>45873</v>
      </c>
      <c r="J940" s="468" t="s">
        <v>2566</v>
      </c>
      <c r="K940" s="333"/>
      <c r="L940" s="1793"/>
    </row>
    <row r="941" spans="1:12" s="151" customFormat="1" ht="26">
      <c r="A941" s="488" t="s">
        <v>5708</v>
      </c>
      <c r="B941" s="626" t="s">
        <v>5709</v>
      </c>
      <c r="C941" s="315" t="s">
        <v>1135</v>
      </c>
      <c r="D941" s="440" t="s">
        <v>131</v>
      </c>
      <c r="E941" s="538">
        <v>45796</v>
      </c>
      <c r="F941" s="453" t="s">
        <v>2566</v>
      </c>
      <c r="G941" s="454"/>
      <c r="H941" s="441" t="s">
        <v>131</v>
      </c>
      <c r="I941" s="530">
        <f t="shared" si="37"/>
        <v>45873</v>
      </c>
      <c r="J941" s="468" t="s">
        <v>2566</v>
      </c>
      <c r="K941" s="333"/>
      <c r="L941" s="1793"/>
    </row>
    <row r="942" spans="1:12" s="151" customFormat="1" ht="26">
      <c r="A942" s="488" t="s">
        <v>5710</v>
      </c>
      <c r="B942" s="626" t="s">
        <v>5711</v>
      </c>
      <c r="C942" s="315" t="s">
        <v>1135</v>
      </c>
      <c r="D942" s="440" t="s">
        <v>131</v>
      </c>
      <c r="E942" s="538">
        <v>45796</v>
      </c>
      <c r="F942" s="453" t="s">
        <v>2566</v>
      </c>
      <c r="G942" s="454"/>
      <c r="H942" s="441" t="s">
        <v>131</v>
      </c>
      <c r="I942" s="530">
        <f t="shared" si="37"/>
        <v>45873</v>
      </c>
      <c r="J942" s="468" t="s">
        <v>2566</v>
      </c>
      <c r="K942" s="333"/>
      <c r="L942" s="1793"/>
    </row>
    <row r="943" spans="1:12" s="151" customFormat="1" ht="26">
      <c r="A943" s="488" t="s">
        <v>5712</v>
      </c>
      <c r="B943" s="626" t="s">
        <v>5713</v>
      </c>
      <c r="C943" s="315" t="s">
        <v>1135</v>
      </c>
      <c r="D943" s="440" t="s">
        <v>131</v>
      </c>
      <c r="E943" s="538">
        <v>45796</v>
      </c>
      <c r="F943" s="453" t="s">
        <v>2566</v>
      </c>
      <c r="G943" s="454"/>
      <c r="H943" s="441" t="s">
        <v>131</v>
      </c>
      <c r="I943" s="530">
        <f t="shared" si="37"/>
        <v>45873</v>
      </c>
      <c r="J943" s="468" t="s">
        <v>2566</v>
      </c>
      <c r="K943" s="333"/>
      <c r="L943" s="1793"/>
    </row>
    <row r="944" spans="1:12" s="151" customFormat="1">
      <c r="A944" s="488" t="s">
        <v>5714</v>
      </c>
      <c r="B944" s="626" t="s">
        <v>5715</v>
      </c>
      <c r="C944" s="315" t="s">
        <v>1135</v>
      </c>
      <c r="D944" s="440" t="s">
        <v>131</v>
      </c>
      <c r="E944" s="538">
        <v>45796</v>
      </c>
      <c r="F944" s="453" t="s">
        <v>2566</v>
      </c>
      <c r="G944" s="454"/>
      <c r="H944" s="441" t="s">
        <v>131</v>
      </c>
      <c r="I944" s="530">
        <f t="shared" si="37"/>
        <v>45873</v>
      </c>
      <c r="J944" s="468" t="s">
        <v>2566</v>
      </c>
      <c r="K944" s="333"/>
      <c r="L944" s="1793"/>
    </row>
    <row r="945" spans="1:12" s="151" customFormat="1" ht="26">
      <c r="A945" s="488" t="s">
        <v>5716</v>
      </c>
      <c r="B945" s="626" t="s">
        <v>5717</v>
      </c>
      <c r="C945" s="315" t="s">
        <v>1135</v>
      </c>
      <c r="D945" s="440" t="s">
        <v>131</v>
      </c>
      <c r="E945" s="538">
        <v>45796</v>
      </c>
      <c r="F945" s="453" t="s">
        <v>2566</v>
      </c>
      <c r="G945" s="454"/>
      <c r="H945" s="441" t="s">
        <v>131</v>
      </c>
      <c r="I945" s="530">
        <f t="shared" si="37"/>
        <v>45873</v>
      </c>
      <c r="J945" s="468" t="s">
        <v>2566</v>
      </c>
      <c r="K945" s="333"/>
      <c r="L945" s="1793"/>
    </row>
    <row r="946" spans="1:12" s="151" customFormat="1">
      <c r="A946" s="488" t="s">
        <v>5718</v>
      </c>
      <c r="B946" s="626" t="s">
        <v>5719</v>
      </c>
      <c r="C946" s="315" t="s">
        <v>10734</v>
      </c>
      <c r="D946" s="440" t="s">
        <v>131</v>
      </c>
      <c r="E946" s="538">
        <v>45796</v>
      </c>
      <c r="F946" s="453" t="s">
        <v>1004</v>
      </c>
      <c r="G946" s="454" t="s">
        <v>11045</v>
      </c>
      <c r="H946" s="441" t="s">
        <v>131</v>
      </c>
      <c r="I946" s="530">
        <f t="shared" si="37"/>
        <v>45873</v>
      </c>
      <c r="J946" s="468" t="s">
        <v>1004</v>
      </c>
      <c r="K946" s="333"/>
      <c r="L946" s="1793"/>
    </row>
    <row r="947" spans="1:12" s="866" customFormat="1" ht="26">
      <c r="A947" s="488" t="s">
        <v>5720</v>
      </c>
      <c r="B947" s="626" t="s">
        <v>11462</v>
      </c>
      <c r="C947" s="315" t="s">
        <v>10734</v>
      </c>
      <c r="D947" s="440" t="s">
        <v>131</v>
      </c>
      <c r="E947" s="538">
        <v>45886</v>
      </c>
      <c r="F947" s="453" t="s">
        <v>1004</v>
      </c>
      <c r="G947" s="454" t="s">
        <v>11040</v>
      </c>
      <c r="H947" s="441" t="s">
        <v>131</v>
      </c>
      <c r="I947" s="530">
        <f t="shared" si="37"/>
        <v>45873</v>
      </c>
      <c r="J947" s="468" t="s">
        <v>1004</v>
      </c>
      <c r="K947" s="333"/>
      <c r="L947" s="1794"/>
    </row>
    <row r="948" spans="1:12" s="151" customFormat="1" ht="26">
      <c r="A948" s="488" t="s">
        <v>5722</v>
      </c>
      <c r="B948" s="626" t="s">
        <v>5723</v>
      </c>
      <c r="C948" s="315" t="s">
        <v>1135</v>
      </c>
      <c r="D948" s="440" t="s">
        <v>131</v>
      </c>
      <c r="E948" s="538">
        <v>45796</v>
      </c>
      <c r="F948" s="453" t="s">
        <v>2566</v>
      </c>
      <c r="G948" s="454"/>
      <c r="H948" s="441" t="s">
        <v>131</v>
      </c>
      <c r="I948" s="530">
        <f t="shared" si="37"/>
        <v>45873</v>
      </c>
      <c r="J948" s="468" t="s">
        <v>2566</v>
      </c>
      <c r="K948" s="333"/>
      <c r="L948" s="1793"/>
    </row>
    <row r="949" spans="1:12" s="151" customFormat="1">
      <c r="A949" s="488" t="s">
        <v>5724</v>
      </c>
      <c r="B949" s="626" t="s">
        <v>5725</v>
      </c>
      <c r="C949" s="315" t="s">
        <v>692</v>
      </c>
      <c r="D949" s="440" t="s">
        <v>131</v>
      </c>
      <c r="E949" s="538">
        <v>45796</v>
      </c>
      <c r="F949" s="453" t="s">
        <v>2566</v>
      </c>
      <c r="G949" s="454"/>
      <c r="H949" s="441" t="s">
        <v>131</v>
      </c>
      <c r="I949" s="530">
        <f t="shared" si="37"/>
        <v>45873</v>
      </c>
      <c r="J949" s="468" t="s">
        <v>2566</v>
      </c>
      <c r="K949" s="333"/>
      <c r="L949" s="1793"/>
    </row>
    <row r="950" spans="1:12" s="151" customFormat="1" ht="26">
      <c r="A950" s="488" t="s">
        <v>5726</v>
      </c>
      <c r="B950" s="626" t="s">
        <v>5727</v>
      </c>
      <c r="C950" s="315" t="s">
        <v>1001</v>
      </c>
      <c r="D950" s="440" t="s">
        <v>131</v>
      </c>
      <c r="E950" s="538">
        <v>45796</v>
      </c>
      <c r="F950" s="453" t="s">
        <v>1004</v>
      </c>
      <c r="G950" s="454"/>
      <c r="H950" s="441" t="s">
        <v>131</v>
      </c>
      <c r="I950" s="530">
        <f t="shared" si="37"/>
        <v>45873</v>
      </c>
      <c r="J950" s="468" t="s">
        <v>1004</v>
      </c>
      <c r="K950" s="333"/>
      <c r="L950" s="1793"/>
    </row>
    <row r="951" spans="1:12" s="151" customFormat="1" ht="26">
      <c r="A951" s="488" t="s">
        <v>5728</v>
      </c>
      <c r="B951" s="626" t="s">
        <v>5727</v>
      </c>
      <c r="C951" s="315" t="s">
        <v>1001</v>
      </c>
      <c r="D951" s="440" t="s">
        <v>131</v>
      </c>
      <c r="E951" s="538">
        <v>45796</v>
      </c>
      <c r="F951" s="453" t="s">
        <v>1004</v>
      </c>
      <c r="G951" s="454"/>
      <c r="H951" s="441" t="s">
        <v>131</v>
      </c>
      <c r="I951" s="530">
        <f t="shared" si="37"/>
        <v>45873</v>
      </c>
      <c r="J951" s="468" t="s">
        <v>1004</v>
      </c>
      <c r="K951" s="333"/>
      <c r="L951" s="1793"/>
    </row>
    <row r="952" spans="1:12" s="151" customFormat="1" ht="26">
      <c r="A952" s="488" t="s">
        <v>5729</v>
      </c>
      <c r="B952" s="626" t="s">
        <v>5727</v>
      </c>
      <c r="C952" s="315" t="s">
        <v>1001</v>
      </c>
      <c r="D952" s="440" t="s">
        <v>131</v>
      </c>
      <c r="E952" s="538">
        <v>45796</v>
      </c>
      <c r="F952" s="453" t="s">
        <v>1004</v>
      </c>
      <c r="G952" s="454"/>
      <c r="H952" s="441" t="s">
        <v>131</v>
      </c>
      <c r="I952" s="530">
        <f t="shared" si="37"/>
        <v>45873</v>
      </c>
      <c r="J952" s="468" t="s">
        <v>1004</v>
      </c>
      <c r="K952" s="333"/>
      <c r="L952" s="1793"/>
    </row>
    <row r="953" spans="1:12" s="151" customFormat="1" ht="26">
      <c r="A953" s="488" t="s">
        <v>5730</v>
      </c>
      <c r="B953" s="626" t="s">
        <v>5727</v>
      </c>
      <c r="C953" s="315" t="s">
        <v>1001</v>
      </c>
      <c r="D953" s="440" t="s">
        <v>131</v>
      </c>
      <c r="E953" s="538">
        <v>45796</v>
      </c>
      <c r="F953" s="453" t="s">
        <v>1004</v>
      </c>
      <c r="G953" s="454"/>
      <c r="H953" s="441" t="s">
        <v>131</v>
      </c>
      <c r="I953" s="530">
        <f t="shared" si="37"/>
        <v>45873</v>
      </c>
      <c r="J953" s="468" t="s">
        <v>1004</v>
      </c>
      <c r="K953" s="333"/>
      <c r="L953" s="1793"/>
    </row>
    <row r="954" spans="1:12" s="151" customFormat="1" ht="26">
      <c r="A954" s="488" t="s">
        <v>5731</v>
      </c>
      <c r="B954" s="626" t="s">
        <v>5727</v>
      </c>
      <c r="C954" s="315" t="s">
        <v>1001</v>
      </c>
      <c r="D954" s="440" t="s">
        <v>131</v>
      </c>
      <c r="E954" s="538">
        <v>45796</v>
      </c>
      <c r="F954" s="453" t="s">
        <v>1004</v>
      </c>
      <c r="G954" s="454"/>
      <c r="H954" s="441" t="s">
        <v>131</v>
      </c>
      <c r="I954" s="530">
        <f t="shared" si="37"/>
        <v>45873</v>
      </c>
      <c r="J954" s="468" t="s">
        <v>1004</v>
      </c>
      <c r="K954" s="333"/>
      <c r="L954" s="1793"/>
    </row>
    <row r="955" spans="1:12" s="151" customFormat="1" ht="26">
      <c r="A955" s="488" t="s">
        <v>5732</v>
      </c>
      <c r="B955" s="626" t="s">
        <v>5727</v>
      </c>
      <c r="C955" s="315" t="s">
        <v>1001</v>
      </c>
      <c r="D955" s="440" t="s">
        <v>131</v>
      </c>
      <c r="E955" s="538">
        <v>45796</v>
      </c>
      <c r="F955" s="453" t="s">
        <v>1004</v>
      </c>
      <c r="G955" s="454"/>
      <c r="H955" s="441" t="s">
        <v>131</v>
      </c>
      <c r="I955" s="530">
        <f t="shared" si="37"/>
        <v>45873</v>
      </c>
      <c r="J955" s="468" t="s">
        <v>1004</v>
      </c>
      <c r="K955" s="333"/>
      <c r="L955" s="1793"/>
    </row>
    <row r="956" spans="1:12" s="151" customFormat="1" ht="26">
      <c r="A956" s="488" t="s">
        <v>5733</v>
      </c>
      <c r="B956" s="626" t="s">
        <v>5727</v>
      </c>
      <c r="C956" s="315" t="s">
        <v>1001</v>
      </c>
      <c r="D956" s="440" t="s">
        <v>131</v>
      </c>
      <c r="E956" s="538">
        <v>45796</v>
      </c>
      <c r="F956" s="453" t="s">
        <v>1004</v>
      </c>
      <c r="G956" s="454"/>
      <c r="H956" s="441" t="s">
        <v>131</v>
      </c>
      <c r="I956" s="530">
        <f t="shared" si="37"/>
        <v>45873</v>
      </c>
      <c r="J956" s="468" t="s">
        <v>1004</v>
      </c>
      <c r="K956" s="333"/>
      <c r="L956" s="1793"/>
    </row>
    <row r="957" spans="1:12" s="151" customFormat="1" ht="26">
      <c r="A957" s="488" t="s">
        <v>5734</v>
      </c>
      <c r="B957" s="626" t="s">
        <v>5727</v>
      </c>
      <c r="C957" s="315" t="s">
        <v>1001</v>
      </c>
      <c r="D957" s="440" t="s">
        <v>131</v>
      </c>
      <c r="E957" s="538">
        <v>45796</v>
      </c>
      <c r="F957" s="453" t="s">
        <v>1004</v>
      </c>
      <c r="G957" s="454"/>
      <c r="H957" s="441" t="s">
        <v>131</v>
      </c>
      <c r="I957" s="530">
        <f t="shared" si="37"/>
        <v>45873</v>
      </c>
      <c r="J957" s="468" t="s">
        <v>1004</v>
      </c>
      <c r="K957" s="333"/>
      <c r="L957" s="1793"/>
    </row>
    <row r="958" spans="1:12" s="151" customFormat="1" ht="26">
      <c r="A958" s="488" t="s">
        <v>5735</v>
      </c>
      <c r="B958" s="626" t="s">
        <v>5727</v>
      </c>
      <c r="C958" s="315" t="s">
        <v>1001</v>
      </c>
      <c r="D958" s="440" t="s">
        <v>131</v>
      </c>
      <c r="E958" s="538">
        <v>45796</v>
      </c>
      <c r="F958" s="453" t="s">
        <v>1004</v>
      </c>
      <c r="G958" s="454"/>
      <c r="H958" s="441" t="s">
        <v>131</v>
      </c>
      <c r="I958" s="530">
        <f t="shared" si="37"/>
        <v>45873</v>
      </c>
      <c r="J958" s="468" t="s">
        <v>1004</v>
      </c>
      <c r="K958" s="333"/>
      <c r="L958" s="1793"/>
    </row>
    <row r="959" spans="1:12" s="151" customFormat="1" ht="26">
      <c r="A959" s="488" t="s">
        <v>5736</v>
      </c>
      <c r="B959" s="626" t="s">
        <v>5727</v>
      </c>
      <c r="C959" s="315" t="s">
        <v>1001</v>
      </c>
      <c r="D959" s="440" t="s">
        <v>131</v>
      </c>
      <c r="E959" s="538">
        <v>45796</v>
      </c>
      <c r="F959" s="453" t="s">
        <v>1004</v>
      </c>
      <c r="G959" s="454"/>
      <c r="H959" s="441" t="s">
        <v>131</v>
      </c>
      <c r="I959" s="530">
        <f t="shared" si="37"/>
        <v>45873</v>
      </c>
      <c r="J959" s="468" t="s">
        <v>1004</v>
      </c>
      <c r="K959" s="333"/>
      <c r="L959" s="1793"/>
    </row>
    <row r="960" spans="1:12" s="151" customFormat="1" ht="26">
      <c r="A960" s="488" t="s">
        <v>5737</v>
      </c>
      <c r="B960" s="626" t="s">
        <v>5727</v>
      </c>
      <c r="C960" s="315" t="s">
        <v>1001</v>
      </c>
      <c r="D960" s="440" t="s">
        <v>131</v>
      </c>
      <c r="E960" s="538">
        <v>45796</v>
      </c>
      <c r="F960" s="453" t="s">
        <v>1004</v>
      </c>
      <c r="G960" s="454"/>
      <c r="H960" s="441" t="s">
        <v>131</v>
      </c>
      <c r="I960" s="530">
        <f t="shared" si="37"/>
        <v>45873</v>
      </c>
      <c r="J960" s="468" t="s">
        <v>1004</v>
      </c>
      <c r="K960" s="333"/>
      <c r="L960" s="1793"/>
    </row>
    <row r="961" spans="1:12" s="151" customFormat="1" ht="26">
      <c r="A961" s="488" t="s">
        <v>5738</v>
      </c>
      <c r="B961" s="626" t="s">
        <v>5727</v>
      </c>
      <c r="C961" s="315" t="s">
        <v>1001</v>
      </c>
      <c r="D961" s="440" t="s">
        <v>131</v>
      </c>
      <c r="E961" s="538">
        <v>45796</v>
      </c>
      <c r="F961" s="453" t="s">
        <v>1004</v>
      </c>
      <c r="G961" s="454"/>
      <c r="H961" s="441" t="s">
        <v>131</v>
      </c>
      <c r="I961" s="530">
        <f t="shared" si="37"/>
        <v>45873</v>
      </c>
      <c r="J961" s="468" t="s">
        <v>1004</v>
      </c>
      <c r="K961" s="333"/>
      <c r="L961" s="1793"/>
    </row>
    <row r="962" spans="1:12" s="151" customFormat="1">
      <c r="A962" s="488" t="s">
        <v>5739</v>
      </c>
      <c r="B962" s="626" t="s">
        <v>5740</v>
      </c>
      <c r="C962" s="315" t="s">
        <v>1001</v>
      </c>
      <c r="D962" s="440" t="s">
        <v>131</v>
      </c>
      <c r="E962" s="538">
        <v>45796</v>
      </c>
      <c r="F962" s="453" t="s">
        <v>1004</v>
      </c>
      <c r="G962" s="454"/>
      <c r="H962" s="441" t="s">
        <v>131</v>
      </c>
      <c r="I962" s="530">
        <f t="shared" si="37"/>
        <v>45873</v>
      </c>
      <c r="J962" s="468" t="s">
        <v>1004</v>
      </c>
      <c r="K962" s="333"/>
      <c r="L962" s="1793"/>
    </row>
    <row r="963" spans="1:12" s="151" customFormat="1" ht="26">
      <c r="A963" s="488" t="s">
        <v>5741</v>
      </c>
      <c r="B963" s="626" t="s">
        <v>5742</v>
      </c>
      <c r="C963" s="315" t="s">
        <v>1001</v>
      </c>
      <c r="D963" s="440" t="s">
        <v>131</v>
      </c>
      <c r="E963" s="538">
        <v>45796</v>
      </c>
      <c r="F963" s="453" t="s">
        <v>1004</v>
      </c>
      <c r="G963" s="454"/>
      <c r="H963" s="441" t="s">
        <v>131</v>
      </c>
      <c r="I963" s="530">
        <f t="shared" si="37"/>
        <v>45873</v>
      </c>
      <c r="J963" s="468" t="s">
        <v>1004</v>
      </c>
      <c r="K963" s="333"/>
      <c r="L963" s="1793"/>
    </row>
    <row r="964" spans="1:12" s="151" customFormat="1">
      <c r="A964" s="488" t="s">
        <v>5743</v>
      </c>
      <c r="B964" s="626" t="s">
        <v>5744</v>
      </c>
      <c r="C964" s="315" t="s">
        <v>1001</v>
      </c>
      <c r="D964" s="440" t="s">
        <v>131</v>
      </c>
      <c r="E964" s="538">
        <v>45796</v>
      </c>
      <c r="F964" s="453" t="s">
        <v>1004</v>
      </c>
      <c r="G964" s="454"/>
      <c r="H964" s="441" t="s">
        <v>131</v>
      </c>
      <c r="I964" s="530">
        <f t="shared" si="37"/>
        <v>45873</v>
      </c>
      <c r="J964" s="468" t="s">
        <v>1004</v>
      </c>
      <c r="K964" s="333"/>
      <c r="L964" s="1793"/>
    </row>
    <row r="965" spans="1:12" s="151" customFormat="1" ht="26">
      <c r="A965" s="488" t="s">
        <v>10982</v>
      </c>
      <c r="B965" s="626" t="s">
        <v>10983</v>
      </c>
      <c r="C965" s="315" t="s">
        <v>10734</v>
      </c>
      <c r="D965" s="440" t="s">
        <v>131</v>
      </c>
      <c r="E965" s="538">
        <v>45886</v>
      </c>
      <c r="F965" s="453" t="s">
        <v>1004</v>
      </c>
      <c r="G965" s="454" t="s">
        <v>10984</v>
      </c>
      <c r="H965" s="441" t="s">
        <v>131</v>
      </c>
      <c r="I965" s="530">
        <f t="shared" si="37"/>
        <v>45873</v>
      </c>
      <c r="J965" s="468" t="s">
        <v>1004</v>
      </c>
      <c r="K965" s="333"/>
      <c r="L965" s="1793"/>
    </row>
    <row r="966" spans="1:12" s="151" customFormat="1" ht="26">
      <c r="A966" s="488" t="s">
        <v>10986</v>
      </c>
      <c r="B966" s="626" t="s">
        <v>10987</v>
      </c>
      <c r="C966" s="315" t="s">
        <v>10734</v>
      </c>
      <c r="D966" s="440" t="s">
        <v>131</v>
      </c>
      <c r="E966" s="538">
        <v>45886</v>
      </c>
      <c r="F966" s="453" t="s">
        <v>1004</v>
      </c>
      <c r="G966" s="454" t="s">
        <v>10984</v>
      </c>
      <c r="H966" s="441" t="s">
        <v>131</v>
      </c>
      <c r="I966" s="530">
        <f t="shared" si="37"/>
        <v>45873</v>
      </c>
      <c r="J966" s="468" t="s">
        <v>1004</v>
      </c>
      <c r="K966" s="333"/>
      <c r="L966" s="1793"/>
    </row>
    <row r="967" spans="1:12" s="151" customFormat="1" ht="26">
      <c r="A967" s="488" t="s">
        <v>11041</v>
      </c>
      <c r="B967" s="626" t="s">
        <v>11042</v>
      </c>
      <c r="C967" s="315" t="s">
        <v>11368</v>
      </c>
      <c r="D967" s="440" t="s">
        <v>11429</v>
      </c>
      <c r="E967" s="538">
        <v>45886</v>
      </c>
      <c r="F967" s="453" t="s">
        <v>1445</v>
      </c>
      <c r="G967" s="454" t="s">
        <v>11043</v>
      </c>
      <c r="H967" s="441" t="s">
        <v>11429</v>
      </c>
      <c r="I967" s="530">
        <f t="shared" si="37"/>
        <v>45873</v>
      </c>
      <c r="J967" s="1688" t="s">
        <v>1445</v>
      </c>
      <c r="K967" s="333"/>
      <c r="L967" s="1793"/>
    </row>
    <row r="968" spans="1:12" s="21" customFormat="1">
      <c r="A968" s="488" t="s">
        <v>5745</v>
      </c>
      <c r="B968" s="626" t="s">
        <v>5746</v>
      </c>
      <c r="C968" s="315" t="s">
        <v>1205</v>
      </c>
      <c r="D968" s="440" t="s">
        <v>131</v>
      </c>
      <c r="E968" s="538">
        <v>45796</v>
      </c>
      <c r="F968" s="453" t="s">
        <v>2566</v>
      </c>
      <c r="G968" s="456"/>
      <c r="H968" s="441" t="s">
        <v>131</v>
      </c>
      <c r="I968" s="530">
        <f t="shared" si="37"/>
        <v>45873</v>
      </c>
      <c r="J968" s="329" t="s">
        <v>2566</v>
      </c>
      <c r="K968" s="457"/>
      <c r="L968" s="1793"/>
    </row>
    <row r="969" spans="1:12" s="21" customFormat="1">
      <c r="A969" s="488" t="s">
        <v>5747</v>
      </c>
      <c r="B969" s="626" t="s">
        <v>5748</v>
      </c>
      <c r="C969" s="315" t="s">
        <v>1205</v>
      </c>
      <c r="D969" s="440" t="s">
        <v>131</v>
      </c>
      <c r="E969" s="538">
        <v>45796</v>
      </c>
      <c r="F969" s="453" t="s">
        <v>2566</v>
      </c>
      <c r="G969" s="452"/>
      <c r="H969" s="441" t="s">
        <v>131</v>
      </c>
      <c r="I969" s="530">
        <f t="shared" si="37"/>
        <v>45873</v>
      </c>
      <c r="J969" s="329" t="s">
        <v>2566</v>
      </c>
      <c r="K969" s="457"/>
      <c r="L969" s="1793"/>
    </row>
    <row r="970" spans="1:12" s="21" customFormat="1">
      <c r="A970" s="488" t="s">
        <v>5749</v>
      </c>
      <c r="B970" s="626" t="s">
        <v>5750</v>
      </c>
      <c r="C970" s="455"/>
      <c r="D970" s="440" t="s">
        <v>131</v>
      </c>
      <c r="E970" s="538">
        <v>45796</v>
      </c>
      <c r="F970" s="453" t="s">
        <v>2566</v>
      </c>
      <c r="G970" s="452"/>
      <c r="H970" s="441" t="s">
        <v>131</v>
      </c>
      <c r="I970" s="530">
        <f t="shared" si="37"/>
        <v>45873</v>
      </c>
      <c r="J970" s="329" t="s">
        <v>2566</v>
      </c>
      <c r="K970" s="333"/>
      <c r="L970" s="1793"/>
    </row>
    <row r="971" spans="1:12" s="6" customFormat="1" ht="26">
      <c r="A971" s="488" t="s">
        <v>5751</v>
      </c>
      <c r="B971" s="626" t="s">
        <v>5752</v>
      </c>
      <c r="C971" s="315" t="s">
        <v>1997</v>
      </c>
      <c r="D971" s="440" t="s">
        <v>131</v>
      </c>
      <c r="E971" s="538">
        <v>45796</v>
      </c>
      <c r="F971" s="453" t="s">
        <v>2566</v>
      </c>
      <c r="G971" s="452"/>
      <c r="H971" s="441" t="s">
        <v>131</v>
      </c>
      <c r="I971" s="530">
        <f t="shared" si="37"/>
        <v>45873</v>
      </c>
      <c r="J971" s="438" t="s">
        <v>2566</v>
      </c>
      <c r="K971" s="333"/>
      <c r="L971" s="1794"/>
    </row>
    <row r="972" spans="1:12" s="6" customFormat="1" ht="26">
      <c r="A972" s="488" t="s">
        <v>5753</v>
      </c>
      <c r="B972" s="626" t="s">
        <v>5754</v>
      </c>
      <c r="C972" s="315" t="s">
        <v>1997</v>
      </c>
      <c r="D972" s="440" t="s">
        <v>131</v>
      </c>
      <c r="E972" s="538">
        <v>45796</v>
      </c>
      <c r="F972" s="453" t="s">
        <v>2566</v>
      </c>
      <c r="G972" s="452"/>
      <c r="H972" s="441" t="s">
        <v>131</v>
      </c>
      <c r="I972" s="530">
        <f t="shared" ref="I972:I1035" si="38">$B$4+90</f>
        <v>45873</v>
      </c>
      <c r="J972" s="438" t="s">
        <v>2566</v>
      </c>
      <c r="K972" s="333"/>
      <c r="L972" s="1794"/>
    </row>
    <row r="973" spans="1:12" s="21" customFormat="1">
      <c r="A973" s="488" t="s">
        <v>5755</v>
      </c>
      <c r="B973" s="626" t="s">
        <v>5756</v>
      </c>
      <c r="C973" s="315" t="s">
        <v>1997</v>
      </c>
      <c r="D973" s="440" t="s">
        <v>131</v>
      </c>
      <c r="E973" s="538">
        <v>45796</v>
      </c>
      <c r="F973" s="453" t="s">
        <v>2566</v>
      </c>
      <c r="G973" s="452"/>
      <c r="H973" s="441" t="s">
        <v>131</v>
      </c>
      <c r="I973" s="530">
        <f t="shared" si="38"/>
        <v>45873</v>
      </c>
      <c r="J973" s="438" t="s">
        <v>2566</v>
      </c>
      <c r="K973" s="333"/>
      <c r="L973" s="1793"/>
    </row>
    <row r="974" spans="1:12" s="21" customFormat="1">
      <c r="A974" s="488" t="s">
        <v>5757</v>
      </c>
      <c r="B974" s="626" t="s">
        <v>5758</v>
      </c>
      <c r="C974" s="315" t="s">
        <v>1135</v>
      </c>
      <c r="D974" s="440" t="s">
        <v>131</v>
      </c>
      <c r="E974" s="538">
        <v>45796</v>
      </c>
      <c r="F974" s="453" t="s">
        <v>2566</v>
      </c>
      <c r="G974" s="452"/>
      <c r="H974" s="441" t="s">
        <v>131</v>
      </c>
      <c r="I974" s="530">
        <f t="shared" si="38"/>
        <v>45873</v>
      </c>
      <c r="J974" s="468" t="s">
        <v>2566</v>
      </c>
      <c r="K974" s="333"/>
      <c r="L974" s="1793"/>
    </row>
    <row r="975" spans="1:12" s="21" customFormat="1">
      <c r="A975" s="488" t="s">
        <v>5759</v>
      </c>
      <c r="B975" s="626" t="s">
        <v>5760</v>
      </c>
      <c r="C975" s="315" t="s">
        <v>692</v>
      </c>
      <c r="D975" s="440" t="s">
        <v>131</v>
      </c>
      <c r="E975" s="538">
        <v>45796</v>
      </c>
      <c r="F975" s="453" t="s">
        <v>2566</v>
      </c>
      <c r="G975" s="452"/>
      <c r="H975" s="441" t="s">
        <v>131</v>
      </c>
      <c r="I975" s="530">
        <f t="shared" si="38"/>
        <v>45873</v>
      </c>
      <c r="J975" s="468" t="s">
        <v>2566</v>
      </c>
      <c r="K975" s="333"/>
      <c r="L975" s="1793"/>
    </row>
    <row r="976" spans="1:12" s="21" customFormat="1" ht="26">
      <c r="A976" s="488" t="s">
        <v>5761</v>
      </c>
      <c r="B976" s="626" t="s">
        <v>5762</v>
      </c>
      <c r="C976" s="315" t="s">
        <v>1135</v>
      </c>
      <c r="D976" s="440" t="s">
        <v>131</v>
      </c>
      <c r="E976" s="538">
        <v>45796</v>
      </c>
      <c r="F976" s="453" t="s">
        <v>2566</v>
      </c>
      <c r="G976" s="452"/>
      <c r="H976" s="441" t="s">
        <v>131</v>
      </c>
      <c r="I976" s="530">
        <f t="shared" si="38"/>
        <v>45873</v>
      </c>
      <c r="J976" s="468" t="s">
        <v>2566</v>
      </c>
      <c r="K976" s="333"/>
      <c r="L976" s="1793"/>
    </row>
    <row r="977" spans="1:12" s="21" customFormat="1" ht="26">
      <c r="A977" s="488" t="s">
        <v>5763</v>
      </c>
      <c r="B977" s="626" t="s">
        <v>5764</v>
      </c>
      <c r="C977" s="315" t="s">
        <v>1135</v>
      </c>
      <c r="D977" s="440" t="s">
        <v>131</v>
      </c>
      <c r="E977" s="538">
        <v>45796</v>
      </c>
      <c r="F977" s="453" t="s">
        <v>2566</v>
      </c>
      <c r="G977" s="452"/>
      <c r="H977" s="441" t="s">
        <v>131</v>
      </c>
      <c r="I977" s="530">
        <f t="shared" si="38"/>
        <v>45873</v>
      </c>
      <c r="J977" s="468" t="s">
        <v>2566</v>
      </c>
      <c r="K977" s="333"/>
      <c r="L977" s="1793"/>
    </row>
    <row r="978" spans="1:12" s="21" customFormat="1">
      <c r="A978" s="488" t="s">
        <v>5765</v>
      </c>
      <c r="B978" s="626" t="s">
        <v>5766</v>
      </c>
      <c r="C978" s="455"/>
      <c r="D978" s="440" t="s">
        <v>131</v>
      </c>
      <c r="E978" s="538">
        <v>45796</v>
      </c>
      <c r="F978" s="453" t="s">
        <v>2566</v>
      </c>
      <c r="G978" s="452"/>
      <c r="H978" s="441" t="s">
        <v>131</v>
      </c>
      <c r="I978" s="530">
        <f t="shared" si="38"/>
        <v>45873</v>
      </c>
      <c r="J978" s="329" t="s">
        <v>2566</v>
      </c>
      <c r="K978" s="333"/>
      <c r="L978" s="1793"/>
    </row>
    <row r="979" spans="1:12" s="21" customFormat="1">
      <c r="A979" s="488" t="s">
        <v>5767</v>
      </c>
      <c r="B979" s="626" t="s">
        <v>5768</v>
      </c>
      <c r="C979" s="455" t="s">
        <v>1100</v>
      </c>
      <c r="D979" s="440" t="s">
        <v>131</v>
      </c>
      <c r="E979" s="538">
        <v>45796</v>
      </c>
      <c r="F979" s="453" t="s">
        <v>2566</v>
      </c>
      <c r="G979" s="452"/>
      <c r="H979" s="441" t="s">
        <v>131</v>
      </c>
      <c r="I979" s="530">
        <f t="shared" si="38"/>
        <v>45873</v>
      </c>
      <c r="J979" s="329" t="s">
        <v>2566</v>
      </c>
      <c r="K979" s="333"/>
      <c r="L979" s="1793"/>
    </row>
    <row r="980" spans="1:12" s="21" customFormat="1">
      <c r="A980" s="488" t="s">
        <v>5769</v>
      </c>
      <c r="B980" s="626" t="s">
        <v>5770</v>
      </c>
      <c r="C980" s="455"/>
      <c r="D980" s="440" t="s">
        <v>131</v>
      </c>
      <c r="E980" s="538">
        <v>45796</v>
      </c>
      <c r="F980" s="453" t="s">
        <v>2566</v>
      </c>
      <c r="G980" s="452"/>
      <c r="H980" s="441" t="s">
        <v>131</v>
      </c>
      <c r="I980" s="530">
        <f t="shared" si="38"/>
        <v>45873</v>
      </c>
      <c r="J980" s="329" t="s">
        <v>2566</v>
      </c>
      <c r="K980" s="333"/>
      <c r="L980" s="1793"/>
    </row>
    <row r="981" spans="1:12" s="21" customFormat="1">
      <c r="A981" s="488" t="s">
        <v>5771</v>
      </c>
      <c r="B981" s="626" t="s">
        <v>5772</v>
      </c>
      <c r="C981" s="455"/>
      <c r="D981" s="440" t="s">
        <v>131</v>
      </c>
      <c r="E981" s="538">
        <v>45796</v>
      </c>
      <c r="F981" s="453" t="s">
        <v>2566</v>
      </c>
      <c r="G981" s="452"/>
      <c r="H981" s="441" t="s">
        <v>131</v>
      </c>
      <c r="I981" s="530">
        <f t="shared" si="38"/>
        <v>45873</v>
      </c>
      <c r="J981" s="329" t="s">
        <v>2566</v>
      </c>
      <c r="K981" s="333"/>
      <c r="L981" s="1793"/>
    </row>
    <row r="982" spans="1:12" s="21" customFormat="1">
      <c r="A982" s="488" t="s">
        <v>5773</v>
      </c>
      <c r="B982" s="626" t="s">
        <v>5774</v>
      </c>
      <c r="C982" s="455"/>
      <c r="D982" s="440" t="s">
        <v>131</v>
      </c>
      <c r="E982" s="538">
        <v>45796</v>
      </c>
      <c r="F982" s="453" t="s">
        <v>2566</v>
      </c>
      <c r="G982" s="452"/>
      <c r="H982" s="441" t="s">
        <v>131</v>
      </c>
      <c r="I982" s="530">
        <f t="shared" si="38"/>
        <v>45873</v>
      </c>
      <c r="J982" s="329" t="s">
        <v>2566</v>
      </c>
      <c r="K982" s="333"/>
      <c r="L982" s="1793"/>
    </row>
    <row r="983" spans="1:12" s="21" customFormat="1">
      <c r="A983" s="488" t="s">
        <v>5775</v>
      </c>
      <c r="B983" s="626" t="s">
        <v>5776</v>
      </c>
      <c r="C983" s="390"/>
      <c r="D983" s="440" t="s">
        <v>131</v>
      </c>
      <c r="E983" s="538">
        <v>45796</v>
      </c>
      <c r="F983" s="453" t="s">
        <v>2566</v>
      </c>
      <c r="G983" s="452"/>
      <c r="H983" s="441" t="s">
        <v>131</v>
      </c>
      <c r="I983" s="530">
        <f t="shared" si="38"/>
        <v>45873</v>
      </c>
      <c r="J983" s="329" t="s">
        <v>2566</v>
      </c>
      <c r="K983" s="333"/>
      <c r="L983" s="1793"/>
    </row>
    <row r="984" spans="1:12" s="21" customFormat="1">
      <c r="A984" s="488" t="s">
        <v>5777</v>
      </c>
      <c r="B984" s="626" t="s">
        <v>5778</v>
      </c>
      <c r="C984" s="390"/>
      <c r="D984" s="440" t="s">
        <v>131</v>
      </c>
      <c r="E984" s="538">
        <v>45796</v>
      </c>
      <c r="F984" s="453" t="s">
        <v>2566</v>
      </c>
      <c r="G984" s="452"/>
      <c r="H984" s="441" t="s">
        <v>131</v>
      </c>
      <c r="I984" s="530">
        <f t="shared" si="38"/>
        <v>45873</v>
      </c>
      <c r="J984" s="329" t="s">
        <v>2566</v>
      </c>
      <c r="K984" s="333"/>
      <c r="L984" s="1793"/>
    </row>
    <row r="985" spans="1:12" s="21" customFormat="1">
      <c r="A985" s="488" t="s">
        <v>5779</v>
      </c>
      <c r="B985" s="626" t="s">
        <v>5780</v>
      </c>
      <c r="C985" s="390"/>
      <c r="D985" s="440" t="s">
        <v>131</v>
      </c>
      <c r="E985" s="538">
        <v>45796</v>
      </c>
      <c r="F985" s="453" t="s">
        <v>2566</v>
      </c>
      <c r="G985" s="452"/>
      <c r="H985" s="441" t="s">
        <v>131</v>
      </c>
      <c r="I985" s="530">
        <f t="shared" si="38"/>
        <v>45873</v>
      </c>
      <c r="J985" s="329" t="s">
        <v>2566</v>
      </c>
      <c r="K985" s="333"/>
      <c r="L985" s="1793"/>
    </row>
    <row r="986" spans="1:12" s="21" customFormat="1">
      <c r="A986" s="488" t="s">
        <v>5781</v>
      </c>
      <c r="B986" s="626" t="s">
        <v>5782</v>
      </c>
      <c r="C986" s="331" t="s">
        <v>1890</v>
      </c>
      <c r="D986" s="440" t="s">
        <v>131</v>
      </c>
      <c r="E986" s="538">
        <v>45796</v>
      </c>
      <c r="F986" s="453" t="s">
        <v>2566</v>
      </c>
      <c r="G986" s="452"/>
      <c r="H986" s="441" t="s">
        <v>131</v>
      </c>
      <c r="I986" s="530">
        <f t="shared" si="38"/>
        <v>45873</v>
      </c>
      <c r="J986" s="329" t="s">
        <v>2566</v>
      </c>
      <c r="K986" s="333"/>
      <c r="L986" s="1793"/>
    </row>
    <row r="987" spans="1:12" s="21" customFormat="1" ht="26">
      <c r="A987" s="488" t="s">
        <v>5783</v>
      </c>
      <c r="B987" s="626" t="s">
        <v>5784</v>
      </c>
      <c r="C987" s="331"/>
      <c r="D987" s="440" t="s">
        <v>131</v>
      </c>
      <c r="E987" s="538">
        <v>45796</v>
      </c>
      <c r="F987" s="453" t="s">
        <v>2566</v>
      </c>
      <c r="G987" s="452"/>
      <c r="H987" s="441" t="s">
        <v>131</v>
      </c>
      <c r="I987" s="530">
        <f t="shared" si="38"/>
        <v>45873</v>
      </c>
      <c r="J987" s="329" t="s">
        <v>2566</v>
      </c>
      <c r="K987" s="333"/>
      <c r="L987" s="1793"/>
    </row>
    <row r="988" spans="1:12" s="21" customFormat="1">
      <c r="A988" s="488" t="s">
        <v>5785</v>
      </c>
      <c r="B988" s="626" t="s">
        <v>5786</v>
      </c>
      <c r="C988" s="331" t="s">
        <v>1890</v>
      </c>
      <c r="D988" s="440" t="s">
        <v>131</v>
      </c>
      <c r="E988" s="538">
        <v>45796</v>
      </c>
      <c r="F988" s="453" t="s">
        <v>2566</v>
      </c>
      <c r="G988" s="452"/>
      <c r="H988" s="441" t="s">
        <v>131</v>
      </c>
      <c r="I988" s="530">
        <f t="shared" si="38"/>
        <v>45873</v>
      </c>
      <c r="J988" s="329" t="s">
        <v>2566</v>
      </c>
      <c r="K988" s="333"/>
      <c r="L988" s="1793"/>
    </row>
    <row r="989" spans="1:12" s="21" customFormat="1">
      <c r="A989" s="488" t="s">
        <v>5787</v>
      </c>
      <c r="B989" s="626" t="s">
        <v>5788</v>
      </c>
      <c r="C989" s="331" t="s">
        <v>1100</v>
      </c>
      <c r="D989" s="440" t="s">
        <v>131</v>
      </c>
      <c r="E989" s="538">
        <v>45796</v>
      </c>
      <c r="F989" s="453" t="s">
        <v>2566</v>
      </c>
      <c r="G989" s="454"/>
      <c r="H989" s="441" t="s">
        <v>131</v>
      </c>
      <c r="I989" s="530">
        <f t="shared" si="38"/>
        <v>45873</v>
      </c>
      <c r="J989" s="329" t="s">
        <v>2566</v>
      </c>
      <c r="K989" s="333"/>
      <c r="L989" s="1793"/>
    </row>
    <row r="990" spans="1:12" s="21" customFormat="1">
      <c r="A990" s="488" t="s">
        <v>5789</v>
      </c>
      <c r="B990" s="419" t="s">
        <v>5790</v>
      </c>
      <c r="C990" s="331"/>
      <c r="D990" s="440" t="s">
        <v>131</v>
      </c>
      <c r="E990" s="538">
        <v>45796</v>
      </c>
      <c r="F990" s="453" t="s">
        <v>2566</v>
      </c>
      <c r="G990" s="454"/>
      <c r="H990" s="441" t="s">
        <v>131</v>
      </c>
      <c r="I990" s="530">
        <f t="shared" si="38"/>
        <v>45873</v>
      </c>
      <c r="J990" s="329" t="s">
        <v>2566</v>
      </c>
      <c r="K990" s="333"/>
      <c r="L990" s="1793"/>
    </row>
    <row r="991" spans="1:12" s="21" customFormat="1">
      <c r="A991" s="488" t="s">
        <v>5791</v>
      </c>
      <c r="B991" s="419" t="s">
        <v>5792</v>
      </c>
      <c r="C991" s="331"/>
      <c r="D991" s="440" t="s">
        <v>131</v>
      </c>
      <c r="E991" s="538">
        <v>45796</v>
      </c>
      <c r="F991" s="453" t="s">
        <v>2566</v>
      </c>
      <c r="G991" s="454"/>
      <c r="H991" s="441" t="s">
        <v>131</v>
      </c>
      <c r="I991" s="530">
        <f t="shared" si="38"/>
        <v>45873</v>
      </c>
      <c r="J991" s="329" t="s">
        <v>2566</v>
      </c>
      <c r="K991" s="333"/>
      <c r="L991" s="1793"/>
    </row>
    <row r="992" spans="1:12" s="21" customFormat="1">
      <c r="A992" s="488" t="s">
        <v>5793</v>
      </c>
      <c r="B992" s="419" t="s">
        <v>5794</v>
      </c>
      <c r="C992" s="331" t="s">
        <v>1997</v>
      </c>
      <c r="D992" s="440" t="s">
        <v>131</v>
      </c>
      <c r="E992" s="538">
        <v>45796</v>
      </c>
      <c r="F992" s="453" t="s">
        <v>2566</v>
      </c>
      <c r="G992" s="454"/>
      <c r="H992" s="441" t="s">
        <v>131</v>
      </c>
      <c r="I992" s="530">
        <f t="shared" si="38"/>
        <v>45873</v>
      </c>
      <c r="J992" s="329" t="s">
        <v>2566</v>
      </c>
      <c r="K992" s="333"/>
      <c r="L992" s="1793"/>
    </row>
    <row r="993" spans="1:12" s="21" customFormat="1">
      <c r="A993" s="488" t="s">
        <v>5795</v>
      </c>
      <c r="B993" s="419" t="s">
        <v>5796</v>
      </c>
      <c r="C993" s="331" t="s">
        <v>1997</v>
      </c>
      <c r="D993" s="440" t="s">
        <v>131</v>
      </c>
      <c r="E993" s="538">
        <v>45796</v>
      </c>
      <c r="F993" s="453" t="s">
        <v>2566</v>
      </c>
      <c r="G993" s="454"/>
      <c r="H993" s="441" t="s">
        <v>131</v>
      </c>
      <c r="I993" s="530">
        <f t="shared" si="38"/>
        <v>45873</v>
      </c>
      <c r="J993" s="329" t="s">
        <v>2566</v>
      </c>
      <c r="K993" s="333"/>
      <c r="L993" s="1793"/>
    </row>
    <row r="994" spans="1:12" s="21" customFormat="1">
      <c r="A994" s="488" t="s">
        <v>5797</v>
      </c>
      <c r="B994" s="419" t="s">
        <v>5798</v>
      </c>
      <c r="C994" s="331" t="s">
        <v>1890</v>
      </c>
      <c r="D994" s="440" t="s">
        <v>131</v>
      </c>
      <c r="E994" s="538">
        <v>45796</v>
      </c>
      <c r="F994" s="453" t="s">
        <v>2566</v>
      </c>
      <c r="G994" s="454"/>
      <c r="H994" s="441" t="s">
        <v>131</v>
      </c>
      <c r="I994" s="530">
        <f t="shared" si="38"/>
        <v>45873</v>
      </c>
      <c r="J994" s="329" t="s">
        <v>2566</v>
      </c>
      <c r="K994" s="333"/>
      <c r="L994" s="1793"/>
    </row>
    <row r="995" spans="1:12" s="6" customFormat="1" ht="26">
      <c r="A995" s="488" t="s">
        <v>5799</v>
      </c>
      <c r="B995" s="626" t="s">
        <v>5800</v>
      </c>
      <c r="C995" s="331" t="s">
        <v>1100</v>
      </c>
      <c r="D995" s="440" t="s">
        <v>131</v>
      </c>
      <c r="E995" s="538">
        <v>45796</v>
      </c>
      <c r="F995" s="453" t="s">
        <v>2566</v>
      </c>
      <c r="G995" s="454"/>
      <c r="H995" s="441" t="s">
        <v>131</v>
      </c>
      <c r="I995" s="530">
        <f t="shared" si="38"/>
        <v>45873</v>
      </c>
      <c r="J995" s="329" t="s">
        <v>2566</v>
      </c>
      <c r="K995" s="333"/>
      <c r="L995" s="1794"/>
    </row>
    <row r="996" spans="1:12" s="21" customFormat="1" ht="26">
      <c r="A996" s="488" t="s">
        <v>5801</v>
      </c>
      <c r="B996" s="626" t="s">
        <v>5802</v>
      </c>
      <c r="C996" s="331" t="s">
        <v>1890</v>
      </c>
      <c r="D996" s="440" t="s">
        <v>131</v>
      </c>
      <c r="E996" s="538">
        <v>45796</v>
      </c>
      <c r="F996" s="453" t="s">
        <v>2566</v>
      </c>
      <c r="G996" s="454"/>
      <c r="H996" s="441" t="s">
        <v>131</v>
      </c>
      <c r="I996" s="530">
        <f t="shared" si="38"/>
        <v>45873</v>
      </c>
      <c r="J996" s="329" t="s">
        <v>2566</v>
      </c>
      <c r="K996" s="333"/>
      <c r="L996" s="1793"/>
    </row>
    <row r="997" spans="1:12" s="21" customFormat="1" ht="26">
      <c r="A997" s="488" t="s">
        <v>5803</v>
      </c>
      <c r="B997" s="419" t="s">
        <v>5804</v>
      </c>
      <c r="C997" s="331" t="s">
        <v>1100</v>
      </c>
      <c r="D997" s="440" t="s">
        <v>131</v>
      </c>
      <c r="E997" s="538">
        <v>45796</v>
      </c>
      <c r="F997" s="453" t="s">
        <v>2566</v>
      </c>
      <c r="G997" s="454"/>
      <c r="H997" s="441" t="s">
        <v>131</v>
      </c>
      <c r="I997" s="530">
        <f t="shared" si="38"/>
        <v>45873</v>
      </c>
      <c r="J997" s="329" t="s">
        <v>2566</v>
      </c>
      <c r="K997" s="333"/>
      <c r="L997" s="1793"/>
    </row>
    <row r="998" spans="1:12" s="21" customFormat="1">
      <c r="A998" s="488" t="s">
        <v>5805</v>
      </c>
      <c r="B998" s="419" t="s">
        <v>5806</v>
      </c>
      <c r="C998" s="331"/>
      <c r="D998" s="440" t="s">
        <v>131</v>
      </c>
      <c r="E998" s="538">
        <v>45796</v>
      </c>
      <c r="F998" s="453" t="s">
        <v>2566</v>
      </c>
      <c r="G998" s="454"/>
      <c r="H998" s="441" t="s">
        <v>131</v>
      </c>
      <c r="I998" s="530">
        <f t="shared" si="38"/>
        <v>45873</v>
      </c>
      <c r="J998" s="329" t="s">
        <v>2566</v>
      </c>
      <c r="K998" s="333"/>
      <c r="L998" s="1793"/>
    </row>
    <row r="999" spans="1:12" s="21" customFormat="1">
      <c r="A999" s="488" t="s">
        <v>5807</v>
      </c>
      <c r="B999" s="419" t="s">
        <v>5808</v>
      </c>
      <c r="C999" s="331"/>
      <c r="D999" s="440" t="s">
        <v>131</v>
      </c>
      <c r="E999" s="538">
        <v>45796</v>
      </c>
      <c r="F999" s="453" t="s">
        <v>2566</v>
      </c>
      <c r="G999" s="454"/>
      <c r="H999" s="441" t="s">
        <v>131</v>
      </c>
      <c r="I999" s="530">
        <f t="shared" si="38"/>
        <v>45873</v>
      </c>
      <c r="J999" s="329" t="s">
        <v>2566</v>
      </c>
      <c r="K999" s="333"/>
      <c r="L999" s="1793"/>
    </row>
    <row r="1000" spans="1:12" s="21" customFormat="1">
      <c r="A1000" s="488" t="s">
        <v>5809</v>
      </c>
      <c r="B1000" s="419" t="s">
        <v>5810</v>
      </c>
      <c r="C1000" s="331" t="s">
        <v>2960</v>
      </c>
      <c r="D1000" s="440" t="s">
        <v>131</v>
      </c>
      <c r="E1000" s="538">
        <v>45796</v>
      </c>
      <c r="F1000" s="453" t="s">
        <v>2566</v>
      </c>
      <c r="G1000" s="454"/>
      <c r="H1000" s="441" t="s">
        <v>131</v>
      </c>
      <c r="I1000" s="530">
        <f t="shared" si="38"/>
        <v>45873</v>
      </c>
      <c r="J1000" s="329" t="s">
        <v>2566</v>
      </c>
      <c r="K1000" s="333"/>
      <c r="L1000" s="1793"/>
    </row>
    <row r="1001" spans="1:12" s="21" customFormat="1">
      <c r="A1001" s="488" t="s">
        <v>5811</v>
      </c>
      <c r="B1001" s="626" t="s">
        <v>5812</v>
      </c>
      <c r="C1001" s="331" t="s">
        <v>2960</v>
      </c>
      <c r="D1001" s="440" t="s">
        <v>131</v>
      </c>
      <c r="E1001" s="538">
        <v>45796</v>
      </c>
      <c r="F1001" s="453" t="s">
        <v>2566</v>
      </c>
      <c r="G1001" s="454"/>
      <c r="H1001" s="441" t="s">
        <v>131</v>
      </c>
      <c r="I1001" s="530">
        <f t="shared" si="38"/>
        <v>45873</v>
      </c>
      <c r="J1001" s="329" t="s">
        <v>2566</v>
      </c>
      <c r="K1001" s="333"/>
      <c r="L1001" s="1793"/>
    </row>
    <row r="1002" spans="1:12" s="6" customFormat="1" ht="26">
      <c r="A1002" s="488" t="s">
        <v>5813</v>
      </c>
      <c r="B1002" s="626" t="s">
        <v>5814</v>
      </c>
      <c r="C1002" s="331" t="s">
        <v>983</v>
      </c>
      <c r="D1002" s="440" t="s">
        <v>131</v>
      </c>
      <c r="E1002" s="538">
        <v>45796</v>
      </c>
      <c r="F1002" s="453" t="s">
        <v>2566</v>
      </c>
      <c r="G1002" s="454"/>
      <c r="H1002" s="441" t="s">
        <v>131</v>
      </c>
      <c r="I1002" s="530">
        <f t="shared" si="38"/>
        <v>45873</v>
      </c>
      <c r="J1002" s="329" t="s">
        <v>2566</v>
      </c>
      <c r="K1002" s="333"/>
      <c r="L1002" s="1794"/>
    </row>
    <row r="1003" spans="1:12" s="6" customFormat="1" ht="26">
      <c r="A1003" s="488" t="s">
        <v>5815</v>
      </c>
      <c r="B1003" s="419" t="s">
        <v>5816</v>
      </c>
      <c r="C1003" s="331" t="s">
        <v>983</v>
      </c>
      <c r="D1003" s="440" t="s">
        <v>131</v>
      </c>
      <c r="E1003" s="538">
        <v>45796</v>
      </c>
      <c r="F1003" s="453" t="s">
        <v>2566</v>
      </c>
      <c r="G1003" s="454"/>
      <c r="H1003" s="441" t="s">
        <v>131</v>
      </c>
      <c r="I1003" s="530">
        <f t="shared" si="38"/>
        <v>45873</v>
      </c>
      <c r="J1003" s="329" t="s">
        <v>2566</v>
      </c>
      <c r="K1003" s="333"/>
      <c r="L1003" s="1794"/>
    </row>
    <row r="1004" spans="1:12" s="21" customFormat="1">
      <c r="A1004" s="488" t="s">
        <v>5817</v>
      </c>
      <c r="B1004" s="419" t="s">
        <v>5818</v>
      </c>
      <c r="C1004" s="331" t="s">
        <v>1100</v>
      </c>
      <c r="D1004" s="440" t="s">
        <v>131</v>
      </c>
      <c r="E1004" s="538">
        <v>45796</v>
      </c>
      <c r="F1004" s="453" t="s">
        <v>2566</v>
      </c>
      <c r="G1004" s="454"/>
      <c r="H1004" s="441" t="s">
        <v>131</v>
      </c>
      <c r="I1004" s="530">
        <f t="shared" si="38"/>
        <v>45873</v>
      </c>
      <c r="J1004" s="438" t="s">
        <v>2566</v>
      </c>
      <c r="K1004" s="333"/>
      <c r="L1004" s="1793"/>
    </row>
    <row r="1005" spans="1:12" s="151" customFormat="1">
      <c r="A1005" s="488" t="s">
        <v>5819</v>
      </c>
      <c r="B1005" s="626" t="s">
        <v>5820</v>
      </c>
      <c r="C1005" s="331" t="s">
        <v>1205</v>
      </c>
      <c r="D1005" s="440" t="s">
        <v>131</v>
      </c>
      <c r="E1005" s="538">
        <v>45796</v>
      </c>
      <c r="F1005" s="453" t="s">
        <v>2566</v>
      </c>
      <c r="G1005" s="454"/>
      <c r="H1005" s="441" t="s">
        <v>131</v>
      </c>
      <c r="I1005" s="530">
        <f t="shared" si="38"/>
        <v>45873</v>
      </c>
      <c r="J1005" s="329" t="s">
        <v>2566</v>
      </c>
      <c r="K1005" s="333"/>
      <c r="L1005" s="1793"/>
    </row>
    <row r="1006" spans="1:12" s="6" customFormat="1" ht="26">
      <c r="A1006" s="488" t="s">
        <v>5821</v>
      </c>
      <c r="B1006" s="419" t="s">
        <v>5822</v>
      </c>
      <c r="C1006" s="331" t="s">
        <v>1890</v>
      </c>
      <c r="D1006" s="440" t="s">
        <v>131</v>
      </c>
      <c r="E1006" s="538">
        <v>45796</v>
      </c>
      <c r="F1006" s="453" t="s">
        <v>2566</v>
      </c>
      <c r="G1006" s="454"/>
      <c r="H1006" s="441" t="s">
        <v>131</v>
      </c>
      <c r="I1006" s="530">
        <f t="shared" si="38"/>
        <v>45873</v>
      </c>
      <c r="J1006" s="329" t="s">
        <v>2566</v>
      </c>
      <c r="K1006" s="333"/>
      <c r="L1006" s="1794"/>
    </row>
    <row r="1007" spans="1:12" s="21" customFormat="1">
      <c r="A1007" s="488" t="s">
        <v>5823</v>
      </c>
      <c r="B1007" s="626" t="s">
        <v>5824</v>
      </c>
      <c r="C1007" s="331" t="s">
        <v>1100</v>
      </c>
      <c r="D1007" s="440" t="s">
        <v>131</v>
      </c>
      <c r="E1007" s="538">
        <v>45796</v>
      </c>
      <c r="F1007" s="453" t="s">
        <v>2566</v>
      </c>
      <c r="G1007" s="454"/>
      <c r="H1007" s="441" t="s">
        <v>131</v>
      </c>
      <c r="I1007" s="530">
        <f t="shared" si="38"/>
        <v>45873</v>
      </c>
      <c r="J1007" s="438" t="s">
        <v>2566</v>
      </c>
      <c r="K1007" s="333"/>
      <c r="L1007" s="1793"/>
    </row>
    <row r="1008" spans="1:12" s="21" customFormat="1">
      <c r="A1008" s="488" t="s">
        <v>5825</v>
      </c>
      <c r="B1008" s="626" t="s">
        <v>5826</v>
      </c>
      <c r="C1008" s="331" t="s">
        <v>1100</v>
      </c>
      <c r="D1008" s="440" t="s">
        <v>131</v>
      </c>
      <c r="E1008" s="538">
        <v>45796</v>
      </c>
      <c r="F1008" s="453" t="s">
        <v>2566</v>
      </c>
      <c r="G1008" s="454"/>
      <c r="H1008" s="441" t="s">
        <v>131</v>
      </c>
      <c r="I1008" s="530">
        <f t="shared" si="38"/>
        <v>45873</v>
      </c>
      <c r="J1008" s="438" t="s">
        <v>2566</v>
      </c>
      <c r="K1008" s="333"/>
      <c r="L1008" s="1793"/>
    </row>
    <row r="1009" spans="1:12" s="21" customFormat="1" ht="26">
      <c r="A1009" s="488" t="s">
        <v>5827</v>
      </c>
      <c r="B1009" s="626" t="s">
        <v>5828</v>
      </c>
      <c r="C1009" s="331" t="s">
        <v>1100</v>
      </c>
      <c r="D1009" s="440" t="s">
        <v>131</v>
      </c>
      <c r="E1009" s="538">
        <v>45796</v>
      </c>
      <c r="F1009" s="453" t="s">
        <v>2566</v>
      </c>
      <c r="G1009" s="454"/>
      <c r="H1009" s="441" t="s">
        <v>131</v>
      </c>
      <c r="I1009" s="530">
        <f t="shared" si="38"/>
        <v>45873</v>
      </c>
      <c r="J1009" s="438" t="s">
        <v>2566</v>
      </c>
      <c r="K1009" s="333"/>
      <c r="L1009" s="1793"/>
    </row>
    <row r="1010" spans="1:12" s="21" customFormat="1">
      <c r="A1010" s="488" t="s">
        <v>5829</v>
      </c>
      <c r="B1010" s="626" t="s">
        <v>5830</v>
      </c>
      <c r="C1010" s="331" t="s">
        <v>1997</v>
      </c>
      <c r="D1010" s="440" t="s">
        <v>131</v>
      </c>
      <c r="E1010" s="538">
        <v>45796</v>
      </c>
      <c r="F1010" s="453" t="s">
        <v>2566</v>
      </c>
      <c r="G1010" s="454"/>
      <c r="H1010" s="441" t="s">
        <v>131</v>
      </c>
      <c r="I1010" s="530">
        <f t="shared" si="38"/>
        <v>45873</v>
      </c>
      <c r="J1010" s="438" t="s">
        <v>2566</v>
      </c>
      <c r="K1010" s="333"/>
      <c r="L1010" s="1793"/>
    </row>
    <row r="1011" spans="1:12" s="21" customFormat="1">
      <c r="A1011" s="488" t="s">
        <v>5831</v>
      </c>
      <c r="B1011" s="626" t="s">
        <v>5832</v>
      </c>
      <c r="C1011" s="331" t="s">
        <v>1997</v>
      </c>
      <c r="D1011" s="440" t="s">
        <v>131</v>
      </c>
      <c r="E1011" s="538">
        <v>45796</v>
      </c>
      <c r="F1011" s="453" t="s">
        <v>2566</v>
      </c>
      <c r="G1011" s="454"/>
      <c r="H1011" s="441" t="s">
        <v>131</v>
      </c>
      <c r="I1011" s="530">
        <f t="shared" si="38"/>
        <v>45873</v>
      </c>
      <c r="J1011" s="438" t="s">
        <v>2566</v>
      </c>
      <c r="K1011" s="333"/>
      <c r="L1011" s="1793"/>
    </row>
    <row r="1012" spans="1:12" s="21" customFormat="1">
      <c r="A1012" s="488" t="s">
        <v>5833</v>
      </c>
      <c r="B1012" s="626" t="s">
        <v>5834</v>
      </c>
      <c r="C1012" s="331" t="s">
        <v>1997</v>
      </c>
      <c r="D1012" s="440" t="s">
        <v>131</v>
      </c>
      <c r="E1012" s="538">
        <v>45796</v>
      </c>
      <c r="F1012" s="453" t="s">
        <v>2566</v>
      </c>
      <c r="G1012" s="454"/>
      <c r="H1012" s="441" t="s">
        <v>131</v>
      </c>
      <c r="I1012" s="530">
        <f t="shared" si="38"/>
        <v>45873</v>
      </c>
      <c r="J1012" s="438" t="s">
        <v>2566</v>
      </c>
      <c r="K1012" s="333"/>
      <c r="L1012" s="1793"/>
    </row>
    <row r="1013" spans="1:12" s="21" customFormat="1">
      <c r="A1013" s="488" t="s">
        <v>5835</v>
      </c>
      <c r="B1013" s="626" t="s">
        <v>5836</v>
      </c>
      <c r="C1013" s="331" t="s">
        <v>1997</v>
      </c>
      <c r="D1013" s="440" t="s">
        <v>131</v>
      </c>
      <c r="E1013" s="538">
        <v>45796</v>
      </c>
      <c r="F1013" s="453" t="s">
        <v>2566</v>
      </c>
      <c r="G1013" s="454"/>
      <c r="H1013" s="441" t="s">
        <v>131</v>
      </c>
      <c r="I1013" s="530">
        <f t="shared" si="38"/>
        <v>45873</v>
      </c>
      <c r="J1013" s="438" t="s">
        <v>2566</v>
      </c>
      <c r="K1013" s="333"/>
      <c r="L1013" s="1793"/>
    </row>
    <row r="1014" spans="1:12" s="21" customFormat="1">
      <c r="A1014" s="488" t="s">
        <v>5837</v>
      </c>
      <c r="B1014" s="626" t="s">
        <v>5838</v>
      </c>
      <c r="C1014" s="331" t="s">
        <v>1890</v>
      </c>
      <c r="D1014" s="440" t="s">
        <v>131</v>
      </c>
      <c r="E1014" s="538">
        <v>45796</v>
      </c>
      <c r="F1014" s="453" t="s">
        <v>2566</v>
      </c>
      <c r="G1014" s="454"/>
      <c r="H1014" s="441" t="s">
        <v>131</v>
      </c>
      <c r="I1014" s="530">
        <f t="shared" si="38"/>
        <v>45873</v>
      </c>
      <c r="J1014" s="329" t="s">
        <v>2566</v>
      </c>
      <c r="K1014" s="333"/>
      <c r="L1014" s="1793"/>
    </row>
    <row r="1015" spans="1:12" s="21" customFormat="1">
      <c r="A1015" s="488" t="s">
        <v>5839</v>
      </c>
      <c r="B1015" s="626" t="s">
        <v>5840</v>
      </c>
      <c r="C1015" s="331" t="s">
        <v>1890</v>
      </c>
      <c r="D1015" s="440" t="s">
        <v>131</v>
      </c>
      <c r="E1015" s="538">
        <v>45796</v>
      </c>
      <c r="F1015" s="453" t="s">
        <v>2566</v>
      </c>
      <c r="G1015" s="454"/>
      <c r="H1015" s="441" t="s">
        <v>131</v>
      </c>
      <c r="I1015" s="530">
        <f t="shared" si="38"/>
        <v>45873</v>
      </c>
      <c r="J1015" s="329" t="s">
        <v>2566</v>
      </c>
      <c r="K1015" s="333"/>
      <c r="L1015" s="1793"/>
    </row>
    <row r="1016" spans="1:12" s="21" customFormat="1">
      <c r="A1016" s="488" t="s">
        <v>5841</v>
      </c>
      <c r="B1016" s="626" t="s">
        <v>5842</v>
      </c>
      <c r="C1016" s="331" t="s">
        <v>2960</v>
      </c>
      <c r="D1016" s="440" t="s">
        <v>131</v>
      </c>
      <c r="E1016" s="538">
        <v>45796</v>
      </c>
      <c r="F1016" s="453" t="s">
        <v>2566</v>
      </c>
      <c r="G1016" s="454"/>
      <c r="H1016" s="441" t="s">
        <v>131</v>
      </c>
      <c r="I1016" s="530">
        <f t="shared" si="38"/>
        <v>45873</v>
      </c>
      <c r="J1016" s="329" t="s">
        <v>2566</v>
      </c>
      <c r="K1016" s="333"/>
      <c r="L1016" s="1793"/>
    </row>
    <row r="1017" spans="1:12" s="21" customFormat="1">
      <c r="A1017" s="488" t="s">
        <v>5843</v>
      </c>
      <c r="B1017" s="626" t="s">
        <v>5844</v>
      </c>
      <c r="C1017" s="331" t="s">
        <v>2960</v>
      </c>
      <c r="D1017" s="440" t="s">
        <v>131</v>
      </c>
      <c r="E1017" s="538">
        <v>45796</v>
      </c>
      <c r="F1017" s="453" t="s">
        <v>2566</v>
      </c>
      <c r="G1017" s="454"/>
      <c r="H1017" s="441" t="s">
        <v>131</v>
      </c>
      <c r="I1017" s="530">
        <f t="shared" si="38"/>
        <v>45873</v>
      </c>
      <c r="J1017" s="329" t="s">
        <v>2566</v>
      </c>
      <c r="K1017" s="333"/>
      <c r="L1017" s="1793"/>
    </row>
    <row r="1018" spans="1:12" s="21" customFormat="1">
      <c r="A1018" s="488" t="s">
        <v>5845</v>
      </c>
      <c r="B1018" s="626" t="s">
        <v>5846</v>
      </c>
      <c r="C1018" s="331" t="s">
        <v>2960</v>
      </c>
      <c r="D1018" s="440" t="s">
        <v>131</v>
      </c>
      <c r="E1018" s="538">
        <v>45796</v>
      </c>
      <c r="F1018" s="453" t="s">
        <v>2566</v>
      </c>
      <c r="G1018" s="454"/>
      <c r="H1018" s="441" t="s">
        <v>131</v>
      </c>
      <c r="I1018" s="530">
        <f t="shared" si="38"/>
        <v>45873</v>
      </c>
      <c r="J1018" s="329" t="s">
        <v>2566</v>
      </c>
      <c r="K1018" s="333"/>
      <c r="L1018" s="1793"/>
    </row>
    <row r="1019" spans="1:12" s="21" customFormat="1">
      <c r="A1019" s="488" t="s">
        <v>5847</v>
      </c>
      <c r="B1019" s="626" t="s">
        <v>5848</v>
      </c>
      <c r="C1019" s="331" t="s">
        <v>2960</v>
      </c>
      <c r="D1019" s="440" t="s">
        <v>131</v>
      </c>
      <c r="E1019" s="538">
        <v>45796</v>
      </c>
      <c r="F1019" s="453" t="s">
        <v>2566</v>
      </c>
      <c r="G1019" s="454"/>
      <c r="H1019" s="441" t="s">
        <v>131</v>
      </c>
      <c r="I1019" s="530">
        <f t="shared" si="38"/>
        <v>45873</v>
      </c>
      <c r="J1019" s="329" t="s">
        <v>2566</v>
      </c>
      <c r="K1019" s="333"/>
      <c r="L1019" s="1793"/>
    </row>
    <row r="1020" spans="1:12" s="21" customFormat="1">
      <c r="A1020" s="488" t="s">
        <v>5849</v>
      </c>
      <c r="B1020" s="626" t="s">
        <v>5850</v>
      </c>
      <c r="C1020" s="331" t="s">
        <v>2960</v>
      </c>
      <c r="D1020" s="440" t="s">
        <v>131</v>
      </c>
      <c r="E1020" s="538">
        <v>45796</v>
      </c>
      <c r="F1020" s="453" t="s">
        <v>2566</v>
      </c>
      <c r="G1020" s="454"/>
      <c r="H1020" s="441" t="s">
        <v>131</v>
      </c>
      <c r="I1020" s="530">
        <f t="shared" si="38"/>
        <v>45873</v>
      </c>
      <c r="J1020" s="329" t="s">
        <v>2566</v>
      </c>
      <c r="K1020" s="333"/>
      <c r="L1020" s="1793"/>
    </row>
    <row r="1021" spans="1:12" s="21" customFormat="1">
      <c r="A1021" s="488" t="s">
        <v>5851</v>
      </c>
      <c r="B1021" s="626" t="s">
        <v>5852</v>
      </c>
      <c r="C1021" s="331" t="s">
        <v>2960</v>
      </c>
      <c r="D1021" s="440" t="s">
        <v>131</v>
      </c>
      <c r="E1021" s="538">
        <v>45796</v>
      </c>
      <c r="F1021" s="453" t="s">
        <v>2566</v>
      </c>
      <c r="G1021" s="454"/>
      <c r="H1021" s="441" t="s">
        <v>131</v>
      </c>
      <c r="I1021" s="530">
        <f t="shared" si="38"/>
        <v>45873</v>
      </c>
      <c r="J1021" s="329" t="s">
        <v>2566</v>
      </c>
      <c r="K1021" s="333"/>
      <c r="L1021" s="1793"/>
    </row>
    <row r="1022" spans="1:12" s="6" customFormat="1" ht="26">
      <c r="A1022" s="488" t="s">
        <v>5853</v>
      </c>
      <c r="B1022" s="626" t="s">
        <v>5854</v>
      </c>
      <c r="C1022" s="331" t="s">
        <v>983</v>
      </c>
      <c r="D1022" s="440" t="s">
        <v>131</v>
      </c>
      <c r="E1022" s="538">
        <v>45796</v>
      </c>
      <c r="F1022" s="453" t="s">
        <v>2566</v>
      </c>
      <c r="G1022" s="454"/>
      <c r="H1022" s="441" t="s">
        <v>131</v>
      </c>
      <c r="I1022" s="530">
        <f t="shared" si="38"/>
        <v>45873</v>
      </c>
      <c r="J1022" s="329" t="s">
        <v>2566</v>
      </c>
      <c r="K1022" s="333"/>
      <c r="L1022" s="1794"/>
    </row>
    <row r="1023" spans="1:12" s="6" customFormat="1" ht="26">
      <c r="A1023" s="488" t="s">
        <v>5855</v>
      </c>
      <c r="B1023" s="626" t="s">
        <v>5856</v>
      </c>
      <c r="C1023" s="331" t="s">
        <v>983</v>
      </c>
      <c r="D1023" s="440" t="s">
        <v>131</v>
      </c>
      <c r="E1023" s="538">
        <v>45796</v>
      </c>
      <c r="F1023" s="453" t="s">
        <v>2566</v>
      </c>
      <c r="G1023" s="454"/>
      <c r="H1023" s="441" t="s">
        <v>131</v>
      </c>
      <c r="I1023" s="530">
        <f t="shared" si="38"/>
        <v>45873</v>
      </c>
      <c r="J1023" s="329" t="s">
        <v>2566</v>
      </c>
      <c r="K1023" s="333"/>
      <c r="L1023" s="1794"/>
    </row>
    <row r="1024" spans="1:12" s="6" customFormat="1" ht="26">
      <c r="A1024" s="488" t="s">
        <v>5857</v>
      </c>
      <c r="B1024" s="626" t="s">
        <v>5858</v>
      </c>
      <c r="C1024" s="331" t="s">
        <v>983</v>
      </c>
      <c r="D1024" s="440" t="s">
        <v>131</v>
      </c>
      <c r="E1024" s="538">
        <v>45796</v>
      </c>
      <c r="F1024" s="453" t="s">
        <v>2566</v>
      </c>
      <c r="G1024" s="454"/>
      <c r="H1024" s="441" t="s">
        <v>131</v>
      </c>
      <c r="I1024" s="530">
        <f t="shared" si="38"/>
        <v>45873</v>
      </c>
      <c r="J1024" s="329" t="s">
        <v>2566</v>
      </c>
      <c r="K1024" s="333"/>
      <c r="L1024" s="1794"/>
    </row>
    <row r="1025" spans="1:12" s="6" customFormat="1" ht="26">
      <c r="A1025" s="488" t="s">
        <v>5859</v>
      </c>
      <c r="B1025" s="626" t="s">
        <v>5860</v>
      </c>
      <c r="C1025" s="331" t="s">
        <v>983</v>
      </c>
      <c r="D1025" s="440" t="s">
        <v>131</v>
      </c>
      <c r="E1025" s="538">
        <v>45796</v>
      </c>
      <c r="F1025" s="453" t="s">
        <v>2566</v>
      </c>
      <c r="G1025" s="454"/>
      <c r="H1025" s="441" t="s">
        <v>131</v>
      </c>
      <c r="I1025" s="530">
        <f t="shared" si="38"/>
        <v>45873</v>
      </c>
      <c r="J1025" s="329" t="s">
        <v>2566</v>
      </c>
      <c r="K1025" s="333"/>
      <c r="L1025" s="1794"/>
    </row>
    <row r="1026" spans="1:12" s="6" customFormat="1" ht="26">
      <c r="A1026" s="488" t="s">
        <v>5861</v>
      </c>
      <c r="B1026" s="626" t="s">
        <v>5862</v>
      </c>
      <c r="C1026" s="331" t="s">
        <v>983</v>
      </c>
      <c r="D1026" s="440" t="s">
        <v>131</v>
      </c>
      <c r="E1026" s="538">
        <v>45796</v>
      </c>
      <c r="F1026" s="453" t="s">
        <v>2566</v>
      </c>
      <c r="G1026" s="454"/>
      <c r="H1026" s="441" t="s">
        <v>131</v>
      </c>
      <c r="I1026" s="530">
        <f t="shared" si="38"/>
        <v>45873</v>
      </c>
      <c r="J1026" s="329" t="s">
        <v>2566</v>
      </c>
      <c r="K1026" s="333"/>
      <c r="L1026" s="1794"/>
    </row>
    <row r="1027" spans="1:12" s="6" customFormat="1" ht="26">
      <c r="A1027" s="488" t="s">
        <v>5863</v>
      </c>
      <c r="B1027" s="626" t="s">
        <v>5864</v>
      </c>
      <c r="C1027" s="331" t="s">
        <v>983</v>
      </c>
      <c r="D1027" s="440" t="s">
        <v>131</v>
      </c>
      <c r="E1027" s="538">
        <v>45796</v>
      </c>
      <c r="F1027" s="453" t="s">
        <v>2566</v>
      </c>
      <c r="G1027" s="454"/>
      <c r="H1027" s="441" t="s">
        <v>131</v>
      </c>
      <c r="I1027" s="530">
        <f t="shared" si="38"/>
        <v>45873</v>
      </c>
      <c r="J1027" s="329" t="s">
        <v>2566</v>
      </c>
      <c r="K1027" s="333"/>
      <c r="L1027" s="1794"/>
    </row>
    <row r="1028" spans="1:12" s="21" customFormat="1" ht="26">
      <c r="A1028" s="488" t="s">
        <v>5865</v>
      </c>
      <c r="B1028" s="626" t="s">
        <v>5866</v>
      </c>
      <c r="C1028" s="331" t="s">
        <v>1100</v>
      </c>
      <c r="D1028" s="440" t="s">
        <v>131</v>
      </c>
      <c r="E1028" s="538">
        <v>45796</v>
      </c>
      <c r="F1028" s="453" t="s">
        <v>2566</v>
      </c>
      <c r="G1028" s="454"/>
      <c r="H1028" s="441" t="s">
        <v>131</v>
      </c>
      <c r="I1028" s="530">
        <f t="shared" si="38"/>
        <v>45873</v>
      </c>
      <c r="J1028" s="438" t="s">
        <v>2566</v>
      </c>
      <c r="K1028" s="333"/>
      <c r="L1028" s="1793"/>
    </row>
    <row r="1029" spans="1:12" s="21" customFormat="1" ht="26">
      <c r="A1029" s="488" t="s">
        <v>5867</v>
      </c>
      <c r="B1029" s="626" t="s">
        <v>5868</v>
      </c>
      <c r="C1029" s="331" t="s">
        <v>1100</v>
      </c>
      <c r="D1029" s="440" t="s">
        <v>131</v>
      </c>
      <c r="E1029" s="538">
        <v>45796</v>
      </c>
      <c r="F1029" s="453" t="s">
        <v>2566</v>
      </c>
      <c r="G1029" s="454"/>
      <c r="H1029" s="441" t="s">
        <v>131</v>
      </c>
      <c r="I1029" s="530">
        <f t="shared" si="38"/>
        <v>45873</v>
      </c>
      <c r="J1029" s="438" t="s">
        <v>2566</v>
      </c>
      <c r="K1029" s="333"/>
      <c r="L1029" s="1793"/>
    </row>
    <row r="1030" spans="1:12" s="21" customFormat="1" ht="26">
      <c r="A1030" s="488" t="s">
        <v>5869</v>
      </c>
      <c r="B1030" s="626" t="s">
        <v>5870</v>
      </c>
      <c r="C1030" s="331" t="s">
        <v>1890</v>
      </c>
      <c r="D1030" s="440" t="s">
        <v>131</v>
      </c>
      <c r="E1030" s="538">
        <v>45796</v>
      </c>
      <c r="F1030" s="453" t="s">
        <v>2566</v>
      </c>
      <c r="G1030" s="454"/>
      <c r="H1030" s="441" t="s">
        <v>131</v>
      </c>
      <c r="I1030" s="530">
        <f t="shared" si="38"/>
        <v>45873</v>
      </c>
      <c r="J1030" s="329" t="s">
        <v>2566</v>
      </c>
      <c r="K1030" s="333"/>
      <c r="L1030" s="1793"/>
    </row>
    <row r="1031" spans="1:12" s="21" customFormat="1">
      <c r="A1031" s="488" t="s">
        <v>5871</v>
      </c>
      <c r="B1031" s="626" t="s">
        <v>5872</v>
      </c>
      <c r="C1031" s="331" t="s">
        <v>1100</v>
      </c>
      <c r="D1031" s="440" t="s">
        <v>131</v>
      </c>
      <c r="E1031" s="538">
        <v>45796</v>
      </c>
      <c r="F1031" s="453" t="s">
        <v>2566</v>
      </c>
      <c r="G1031" s="454"/>
      <c r="H1031" s="441" t="s">
        <v>131</v>
      </c>
      <c r="I1031" s="530">
        <f t="shared" si="38"/>
        <v>45873</v>
      </c>
      <c r="J1031" s="329" t="s">
        <v>2566</v>
      </c>
      <c r="K1031" s="333"/>
      <c r="L1031" s="1793"/>
    </row>
    <row r="1032" spans="1:12" s="21" customFormat="1">
      <c r="A1032" s="488" t="s">
        <v>5873</v>
      </c>
      <c r="B1032" s="626" t="s">
        <v>5874</v>
      </c>
      <c r="C1032" s="331" t="s">
        <v>1997</v>
      </c>
      <c r="D1032" s="440" t="s">
        <v>131</v>
      </c>
      <c r="E1032" s="538">
        <v>45796</v>
      </c>
      <c r="F1032" s="453" t="s">
        <v>2566</v>
      </c>
      <c r="G1032" s="452"/>
      <c r="H1032" s="441" t="s">
        <v>131</v>
      </c>
      <c r="I1032" s="530">
        <f t="shared" si="38"/>
        <v>45873</v>
      </c>
      <c r="J1032" s="329" t="s">
        <v>2566</v>
      </c>
      <c r="K1032" s="333"/>
      <c r="L1032" s="1793"/>
    </row>
    <row r="1033" spans="1:12" s="21" customFormat="1">
      <c r="A1033" s="488" t="s">
        <v>5875</v>
      </c>
      <c r="B1033" s="626" t="s">
        <v>5876</v>
      </c>
      <c r="C1033" s="331" t="s">
        <v>1997</v>
      </c>
      <c r="D1033" s="440" t="s">
        <v>131</v>
      </c>
      <c r="E1033" s="538">
        <v>45796</v>
      </c>
      <c r="F1033" s="453" t="s">
        <v>2566</v>
      </c>
      <c r="G1033" s="452"/>
      <c r="H1033" s="441" t="s">
        <v>131</v>
      </c>
      <c r="I1033" s="530">
        <f t="shared" si="38"/>
        <v>45873</v>
      </c>
      <c r="J1033" s="329" t="s">
        <v>2566</v>
      </c>
      <c r="K1033" s="333"/>
      <c r="L1033" s="1793"/>
    </row>
    <row r="1034" spans="1:12" s="21" customFormat="1">
      <c r="A1034" s="488" t="s">
        <v>5877</v>
      </c>
      <c r="B1034" s="626" t="s">
        <v>5878</v>
      </c>
      <c r="C1034" s="331" t="s">
        <v>1997</v>
      </c>
      <c r="D1034" s="440" t="s">
        <v>131</v>
      </c>
      <c r="E1034" s="538">
        <v>45796</v>
      </c>
      <c r="F1034" s="453" t="s">
        <v>2566</v>
      </c>
      <c r="G1034" s="452"/>
      <c r="H1034" s="441" t="s">
        <v>131</v>
      </c>
      <c r="I1034" s="530">
        <f t="shared" si="38"/>
        <v>45873</v>
      </c>
      <c r="J1034" s="329" t="s">
        <v>2566</v>
      </c>
      <c r="K1034" s="333"/>
      <c r="L1034" s="1793"/>
    </row>
    <row r="1035" spans="1:12" s="21" customFormat="1">
      <c r="A1035" s="488" t="s">
        <v>5879</v>
      </c>
      <c r="B1035" s="626" t="s">
        <v>5880</v>
      </c>
      <c r="C1035" s="315" t="s">
        <v>1890</v>
      </c>
      <c r="D1035" s="440" t="s">
        <v>131</v>
      </c>
      <c r="E1035" s="538">
        <v>45796</v>
      </c>
      <c r="F1035" s="453" t="s">
        <v>2566</v>
      </c>
      <c r="G1035" s="452"/>
      <c r="H1035" s="441" t="s">
        <v>131</v>
      </c>
      <c r="I1035" s="530">
        <f t="shared" si="38"/>
        <v>45873</v>
      </c>
      <c r="J1035" s="438" t="s">
        <v>2566</v>
      </c>
      <c r="K1035" s="573"/>
      <c r="L1035" s="1793"/>
    </row>
    <row r="1036" spans="1:12" s="21" customFormat="1" ht="26">
      <c r="A1036" s="488" t="s">
        <v>5881</v>
      </c>
      <c r="B1036" s="626" t="s">
        <v>5882</v>
      </c>
      <c r="C1036" s="315" t="s">
        <v>983</v>
      </c>
      <c r="D1036" s="440" t="s">
        <v>131</v>
      </c>
      <c r="E1036" s="538">
        <v>45796</v>
      </c>
      <c r="F1036" s="453" t="s">
        <v>2566</v>
      </c>
      <c r="G1036" s="452"/>
      <c r="H1036" s="441" t="s">
        <v>131</v>
      </c>
      <c r="I1036" s="530">
        <f t="shared" ref="I1036:I1048" si="39">$B$4+90</f>
        <v>45873</v>
      </c>
      <c r="J1036" s="438" t="s">
        <v>2566</v>
      </c>
      <c r="K1036" s="333"/>
      <c r="L1036" s="1793"/>
    </row>
    <row r="1037" spans="1:12" s="21" customFormat="1" ht="26">
      <c r="A1037" s="488" t="s">
        <v>5883</v>
      </c>
      <c r="B1037" s="626" t="s">
        <v>5884</v>
      </c>
      <c r="C1037" s="315" t="s">
        <v>983</v>
      </c>
      <c r="D1037" s="440" t="s">
        <v>131</v>
      </c>
      <c r="E1037" s="538">
        <v>45796</v>
      </c>
      <c r="F1037" s="453" t="s">
        <v>2566</v>
      </c>
      <c r="G1037" s="452"/>
      <c r="H1037" s="441" t="s">
        <v>131</v>
      </c>
      <c r="I1037" s="530">
        <f t="shared" si="39"/>
        <v>45873</v>
      </c>
      <c r="J1037" s="438" t="s">
        <v>2566</v>
      </c>
      <c r="K1037" s="333"/>
      <c r="L1037" s="1793"/>
    </row>
    <row r="1038" spans="1:12" s="21" customFormat="1">
      <c r="A1038" s="488" t="s">
        <v>5885</v>
      </c>
      <c r="B1038" s="626" t="s">
        <v>5886</v>
      </c>
      <c r="C1038" s="315" t="s">
        <v>983</v>
      </c>
      <c r="D1038" s="440" t="s">
        <v>131</v>
      </c>
      <c r="E1038" s="538">
        <v>45796</v>
      </c>
      <c r="F1038" s="453" t="s">
        <v>2566</v>
      </c>
      <c r="G1038" s="452"/>
      <c r="H1038" s="441" t="s">
        <v>131</v>
      </c>
      <c r="I1038" s="530">
        <f t="shared" si="39"/>
        <v>45873</v>
      </c>
      <c r="J1038" s="438" t="s">
        <v>2566</v>
      </c>
      <c r="K1038" s="333"/>
      <c r="L1038" s="1793"/>
    </row>
    <row r="1039" spans="1:12" s="21" customFormat="1" ht="26">
      <c r="A1039" s="488" t="s">
        <v>5887</v>
      </c>
      <c r="B1039" s="626" t="s">
        <v>5888</v>
      </c>
      <c r="C1039" s="315" t="s">
        <v>1999</v>
      </c>
      <c r="D1039" s="440" t="s">
        <v>131</v>
      </c>
      <c r="E1039" s="538">
        <v>45796</v>
      </c>
      <c r="F1039" s="453" t="s">
        <v>2566</v>
      </c>
      <c r="G1039" s="452"/>
      <c r="H1039" s="441" t="s">
        <v>131</v>
      </c>
      <c r="I1039" s="530">
        <f t="shared" si="39"/>
        <v>45873</v>
      </c>
      <c r="J1039" s="438" t="s">
        <v>2566</v>
      </c>
      <c r="K1039" s="333"/>
      <c r="L1039" s="1793"/>
    </row>
    <row r="1040" spans="1:12" s="6" customFormat="1" ht="26">
      <c r="A1040" s="488" t="s">
        <v>5889</v>
      </c>
      <c r="B1040" s="626" t="s">
        <v>5890</v>
      </c>
      <c r="C1040" s="315" t="s">
        <v>983</v>
      </c>
      <c r="D1040" s="440" t="s">
        <v>131</v>
      </c>
      <c r="E1040" s="538">
        <v>45796</v>
      </c>
      <c r="F1040" s="453" t="s">
        <v>2566</v>
      </c>
      <c r="G1040" s="452"/>
      <c r="H1040" s="441" t="s">
        <v>131</v>
      </c>
      <c r="I1040" s="530">
        <f t="shared" si="39"/>
        <v>45873</v>
      </c>
      <c r="J1040" s="438" t="s">
        <v>2566</v>
      </c>
      <c r="K1040" s="333"/>
      <c r="L1040" s="1794"/>
    </row>
    <row r="1041" spans="1:12" s="6" customFormat="1" ht="26">
      <c r="A1041" s="488" t="s">
        <v>5891</v>
      </c>
      <c r="B1041" s="626" t="s">
        <v>5892</v>
      </c>
      <c r="C1041" s="315" t="s">
        <v>983</v>
      </c>
      <c r="D1041" s="440" t="s">
        <v>131</v>
      </c>
      <c r="E1041" s="538">
        <v>45796</v>
      </c>
      <c r="F1041" s="453" t="s">
        <v>2566</v>
      </c>
      <c r="G1041" s="452"/>
      <c r="H1041" s="441" t="s">
        <v>131</v>
      </c>
      <c r="I1041" s="530">
        <f t="shared" si="39"/>
        <v>45873</v>
      </c>
      <c r="J1041" s="438" t="s">
        <v>2566</v>
      </c>
      <c r="K1041" s="333"/>
      <c r="L1041" s="1794"/>
    </row>
    <row r="1042" spans="1:12" s="21" customFormat="1">
      <c r="A1042" s="488" t="s">
        <v>5893</v>
      </c>
      <c r="B1042" s="626" t="s">
        <v>5894</v>
      </c>
      <c r="C1042" s="315" t="s">
        <v>983</v>
      </c>
      <c r="D1042" s="440" t="s">
        <v>131</v>
      </c>
      <c r="E1042" s="538">
        <v>45796</v>
      </c>
      <c r="F1042" s="453" t="s">
        <v>2566</v>
      </c>
      <c r="G1042" s="452"/>
      <c r="H1042" s="441" t="s">
        <v>131</v>
      </c>
      <c r="I1042" s="530">
        <f t="shared" si="39"/>
        <v>45873</v>
      </c>
      <c r="J1042" s="438" t="s">
        <v>2566</v>
      </c>
      <c r="K1042" s="333"/>
      <c r="L1042" s="1793"/>
    </row>
    <row r="1043" spans="1:12" s="21" customFormat="1">
      <c r="A1043" s="488" t="s">
        <v>5895</v>
      </c>
      <c r="B1043" s="626" t="s">
        <v>5896</v>
      </c>
      <c r="C1043" s="315" t="s">
        <v>1997</v>
      </c>
      <c r="D1043" s="440" t="s">
        <v>131</v>
      </c>
      <c r="E1043" s="538">
        <v>45796</v>
      </c>
      <c r="F1043" s="453" t="s">
        <v>2566</v>
      </c>
      <c r="G1043" s="452"/>
      <c r="H1043" s="441" t="s">
        <v>131</v>
      </c>
      <c r="I1043" s="530">
        <f t="shared" si="39"/>
        <v>45873</v>
      </c>
      <c r="J1043" s="438" t="s">
        <v>11983</v>
      </c>
      <c r="K1043" s="333"/>
      <c r="L1043" s="1793"/>
    </row>
    <row r="1044" spans="1:12" s="21" customFormat="1">
      <c r="A1044" s="488" t="s">
        <v>5897</v>
      </c>
      <c r="B1044" s="626" t="s">
        <v>5898</v>
      </c>
      <c r="C1044" s="315" t="s">
        <v>1997</v>
      </c>
      <c r="D1044" s="440" t="s">
        <v>131</v>
      </c>
      <c r="E1044" s="538">
        <v>45796</v>
      </c>
      <c r="F1044" s="453" t="s">
        <v>2566</v>
      </c>
      <c r="G1044" s="452"/>
      <c r="H1044" s="441" t="s">
        <v>131</v>
      </c>
      <c r="I1044" s="530">
        <f t="shared" si="39"/>
        <v>45873</v>
      </c>
      <c r="J1044" s="438" t="s">
        <v>11983</v>
      </c>
      <c r="K1044" s="333"/>
      <c r="L1044" s="1793"/>
    </row>
    <row r="1045" spans="1:12" s="21" customFormat="1">
      <c r="A1045" s="488" t="s">
        <v>5899</v>
      </c>
      <c r="B1045" s="626" t="s">
        <v>5900</v>
      </c>
      <c r="C1045" s="315" t="s">
        <v>692</v>
      </c>
      <c r="D1045" s="440" t="s">
        <v>131</v>
      </c>
      <c r="E1045" s="538">
        <v>45796</v>
      </c>
      <c r="F1045" s="453" t="s">
        <v>2566</v>
      </c>
      <c r="G1045" s="452"/>
      <c r="H1045" s="441" t="s">
        <v>131</v>
      </c>
      <c r="I1045" s="530">
        <f t="shared" si="39"/>
        <v>45873</v>
      </c>
      <c r="J1045" s="438" t="s">
        <v>2566</v>
      </c>
      <c r="K1045" s="333"/>
      <c r="L1045" s="1793"/>
    </row>
    <row r="1046" spans="1:12" s="21" customFormat="1">
      <c r="A1046" s="488" t="s">
        <v>5901</v>
      </c>
      <c r="B1046" s="626" t="s">
        <v>5902</v>
      </c>
      <c r="C1046" s="315" t="s">
        <v>692</v>
      </c>
      <c r="D1046" s="440" t="s">
        <v>131</v>
      </c>
      <c r="E1046" s="538">
        <v>45796</v>
      </c>
      <c r="F1046" s="453" t="s">
        <v>2566</v>
      </c>
      <c r="G1046" s="452"/>
      <c r="H1046" s="441" t="s">
        <v>131</v>
      </c>
      <c r="I1046" s="530">
        <f t="shared" si="39"/>
        <v>45873</v>
      </c>
      <c r="J1046" s="438" t="s">
        <v>2566</v>
      </c>
      <c r="K1046" s="333"/>
      <c r="L1046" s="1793"/>
    </row>
    <row r="1047" spans="1:12" s="21" customFormat="1" ht="26">
      <c r="A1047" s="488" t="s">
        <v>5903</v>
      </c>
      <c r="B1047" s="626" t="s">
        <v>5904</v>
      </c>
      <c r="C1047" s="315" t="s">
        <v>1997</v>
      </c>
      <c r="D1047" s="440" t="s">
        <v>131</v>
      </c>
      <c r="E1047" s="538">
        <v>45796</v>
      </c>
      <c r="F1047" s="453" t="s">
        <v>2566</v>
      </c>
      <c r="G1047" s="452"/>
      <c r="H1047" s="441" t="s">
        <v>131</v>
      </c>
      <c r="I1047" s="530">
        <f t="shared" si="39"/>
        <v>45873</v>
      </c>
      <c r="J1047" s="438" t="s">
        <v>2566</v>
      </c>
      <c r="K1047" s="333"/>
      <c r="L1047" s="1793"/>
    </row>
    <row r="1048" spans="1:12" s="21" customFormat="1" ht="26">
      <c r="A1048" s="488" t="s">
        <v>5905</v>
      </c>
      <c r="B1048" s="626" t="s">
        <v>5906</v>
      </c>
      <c r="C1048" s="315" t="s">
        <v>1997</v>
      </c>
      <c r="D1048" s="440" t="s">
        <v>131</v>
      </c>
      <c r="E1048" s="538">
        <v>45796</v>
      </c>
      <c r="F1048" s="453" t="s">
        <v>2566</v>
      </c>
      <c r="G1048" s="452"/>
      <c r="H1048" s="441" t="s">
        <v>131</v>
      </c>
      <c r="I1048" s="530">
        <f t="shared" si="39"/>
        <v>45873</v>
      </c>
      <c r="J1048" s="438" t="s">
        <v>2566</v>
      </c>
      <c r="K1048" s="333"/>
      <c r="L1048" s="1793"/>
    </row>
    <row r="1049" spans="1:12" s="21" customFormat="1">
      <c r="A1049" s="488" t="s">
        <v>11645</v>
      </c>
      <c r="B1049" s="626" t="s">
        <v>982</v>
      </c>
      <c r="C1049" s="315" t="s">
        <v>1135</v>
      </c>
      <c r="D1049" s="440"/>
      <c r="E1049" s="538"/>
      <c r="F1049" s="453"/>
      <c r="G1049" s="452"/>
      <c r="H1049" s="441"/>
      <c r="I1049" s="530"/>
      <c r="J1049" s="438"/>
      <c r="K1049" s="333"/>
      <c r="L1049" s="1793"/>
    </row>
    <row r="1050" spans="1:12" s="21" customFormat="1">
      <c r="A1050" s="488" t="s">
        <v>5909</v>
      </c>
      <c r="B1050" s="626" t="s">
        <v>5910</v>
      </c>
      <c r="C1050" s="315" t="s">
        <v>1997</v>
      </c>
      <c r="D1050" s="440" t="s">
        <v>131</v>
      </c>
      <c r="E1050" s="538">
        <v>45796</v>
      </c>
      <c r="F1050" s="453" t="s">
        <v>2566</v>
      </c>
      <c r="G1050" s="452"/>
      <c r="H1050" s="441" t="s">
        <v>131</v>
      </c>
      <c r="I1050" s="530">
        <f t="shared" ref="I1050:I1146" si="40">$B$4+90</f>
        <v>45873</v>
      </c>
      <c r="J1050" s="438" t="s">
        <v>2566</v>
      </c>
      <c r="K1050" s="333"/>
      <c r="L1050" s="1793"/>
    </row>
    <row r="1051" spans="1:12" s="21" customFormat="1">
      <c r="A1051" s="488" t="s">
        <v>5911</v>
      </c>
      <c r="B1051" s="626" t="s">
        <v>5912</v>
      </c>
      <c r="C1051" s="315" t="s">
        <v>1997</v>
      </c>
      <c r="D1051" s="440" t="s">
        <v>131</v>
      </c>
      <c r="E1051" s="538">
        <v>45796</v>
      </c>
      <c r="F1051" s="453" t="s">
        <v>2566</v>
      </c>
      <c r="G1051" s="452"/>
      <c r="H1051" s="441" t="s">
        <v>131</v>
      </c>
      <c r="I1051" s="530">
        <f t="shared" si="40"/>
        <v>45873</v>
      </c>
      <c r="J1051" s="438" t="s">
        <v>2566</v>
      </c>
      <c r="K1051" s="333"/>
      <c r="L1051" s="1793"/>
    </row>
    <row r="1052" spans="1:12" s="21" customFormat="1">
      <c r="A1052" s="488" t="s">
        <v>5913</v>
      </c>
      <c r="B1052" s="626" t="s">
        <v>5914</v>
      </c>
      <c r="C1052" s="315" t="s">
        <v>1135</v>
      </c>
      <c r="D1052" s="440" t="s">
        <v>131</v>
      </c>
      <c r="E1052" s="538">
        <v>45796</v>
      </c>
      <c r="F1052" s="453" t="s">
        <v>2566</v>
      </c>
      <c r="G1052" s="452"/>
      <c r="H1052" s="441" t="s">
        <v>131</v>
      </c>
      <c r="I1052" s="530">
        <f t="shared" si="40"/>
        <v>45873</v>
      </c>
      <c r="J1052" s="468" t="s">
        <v>2566</v>
      </c>
      <c r="K1052" s="333"/>
      <c r="L1052" s="1793"/>
    </row>
    <row r="1053" spans="1:12" s="21" customFormat="1">
      <c r="A1053" s="488" t="s">
        <v>5915</v>
      </c>
      <c r="B1053" s="626" t="s">
        <v>5916</v>
      </c>
      <c r="C1053" s="315" t="s">
        <v>1135</v>
      </c>
      <c r="D1053" s="440" t="s">
        <v>131</v>
      </c>
      <c r="E1053" s="538">
        <v>45796</v>
      </c>
      <c r="F1053" s="453" t="s">
        <v>2566</v>
      </c>
      <c r="G1053" s="452"/>
      <c r="H1053" s="441" t="s">
        <v>131</v>
      </c>
      <c r="I1053" s="530">
        <f t="shared" si="40"/>
        <v>45873</v>
      </c>
      <c r="J1053" s="468" t="s">
        <v>2566</v>
      </c>
      <c r="K1053" s="333"/>
      <c r="L1053" s="1793"/>
    </row>
    <row r="1054" spans="1:12" s="21" customFormat="1">
      <c r="A1054" s="488" t="s">
        <v>5917</v>
      </c>
      <c r="B1054" s="626" t="s">
        <v>5918</v>
      </c>
      <c r="C1054" s="315" t="s">
        <v>1135</v>
      </c>
      <c r="D1054" s="440" t="s">
        <v>131</v>
      </c>
      <c r="E1054" s="538">
        <v>45796</v>
      </c>
      <c r="F1054" s="453" t="s">
        <v>2566</v>
      </c>
      <c r="G1054" s="452"/>
      <c r="H1054" s="441" t="s">
        <v>131</v>
      </c>
      <c r="I1054" s="530">
        <f t="shared" si="40"/>
        <v>45873</v>
      </c>
      <c r="J1054" s="468" t="s">
        <v>2566</v>
      </c>
      <c r="K1054" s="333"/>
      <c r="L1054" s="1793"/>
    </row>
    <row r="1055" spans="1:12" s="21" customFormat="1">
      <c r="A1055" s="488" t="s">
        <v>5919</v>
      </c>
      <c r="B1055" s="626" t="s">
        <v>5920</v>
      </c>
      <c r="C1055" s="315" t="s">
        <v>1135</v>
      </c>
      <c r="D1055" s="440" t="s">
        <v>131</v>
      </c>
      <c r="E1055" s="538">
        <v>45796</v>
      </c>
      <c r="F1055" s="453" t="s">
        <v>2566</v>
      </c>
      <c r="G1055" s="452"/>
      <c r="H1055" s="441" t="s">
        <v>131</v>
      </c>
      <c r="I1055" s="530">
        <f t="shared" si="40"/>
        <v>45873</v>
      </c>
      <c r="J1055" s="468" t="s">
        <v>2566</v>
      </c>
      <c r="K1055" s="333"/>
      <c r="L1055" s="1793"/>
    </row>
    <row r="1056" spans="1:12" s="21" customFormat="1">
      <c r="A1056" s="488" t="s">
        <v>5921</v>
      </c>
      <c r="B1056" s="626" t="s">
        <v>5922</v>
      </c>
      <c r="C1056" s="315" t="s">
        <v>1135</v>
      </c>
      <c r="D1056" s="440" t="s">
        <v>131</v>
      </c>
      <c r="E1056" s="538">
        <v>45796</v>
      </c>
      <c r="F1056" s="453" t="s">
        <v>2566</v>
      </c>
      <c r="G1056" s="452"/>
      <c r="H1056" s="441" t="s">
        <v>131</v>
      </c>
      <c r="I1056" s="530">
        <f t="shared" si="40"/>
        <v>45873</v>
      </c>
      <c r="J1056" s="468" t="s">
        <v>2566</v>
      </c>
      <c r="K1056" s="333"/>
      <c r="L1056" s="1793"/>
    </row>
    <row r="1057" spans="1:12" s="21" customFormat="1">
      <c r="A1057" s="488" t="s">
        <v>5923</v>
      </c>
      <c r="B1057" s="626" t="s">
        <v>5924</v>
      </c>
      <c r="C1057" s="315" t="s">
        <v>1135</v>
      </c>
      <c r="D1057" s="440" t="s">
        <v>131</v>
      </c>
      <c r="E1057" s="538">
        <v>45796</v>
      </c>
      <c r="F1057" s="453" t="s">
        <v>2566</v>
      </c>
      <c r="G1057" s="452"/>
      <c r="H1057" s="441" t="s">
        <v>131</v>
      </c>
      <c r="I1057" s="530">
        <f t="shared" si="40"/>
        <v>45873</v>
      </c>
      <c r="J1057" s="468" t="s">
        <v>2566</v>
      </c>
      <c r="K1057" s="333"/>
      <c r="L1057" s="1793"/>
    </row>
    <row r="1058" spans="1:12" s="21" customFormat="1" ht="26">
      <c r="A1058" s="488" t="s">
        <v>5925</v>
      </c>
      <c r="B1058" s="626" t="s">
        <v>5926</v>
      </c>
      <c r="C1058" s="315" t="s">
        <v>1135</v>
      </c>
      <c r="D1058" s="440" t="s">
        <v>131</v>
      </c>
      <c r="E1058" s="538">
        <v>45796</v>
      </c>
      <c r="F1058" s="453" t="s">
        <v>2566</v>
      </c>
      <c r="G1058" s="452"/>
      <c r="H1058" s="441" t="s">
        <v>131</v>
      </c>
      <c r="I1058" s="530">
        <f t="shared" si="40"/>
        <v>45873</v>
      </c>
      <c r="J1058" s="468" t="s">
        <v>2566</v>
      </c>
      <c r="K1058" s="333"/>
      <c r="L1058" s="1793"/>
    </row>
    <row r="1059" spans="1:12" s="21" customFormat="1" ht="26">
      <c r="A1059" s="488" t="s">
        <v>5927</v>
      </c>
      <c r="B1059" s="419" t="s">
        <v>5928</v>
      </c>
      <c r="C1059" s="315" t="s">
        <v>1135</v>
      </c>
      <c r="D1059" s="440" t="s">
        <v>131</v>
      </c>
      <c r="E1059" s="538">
        <v>45796</v>
      </c>
      <c r="F1059" s="453" t="s">
        <v>2566</v>
      </c>
      <c r="G1059" s="452"/>
      <c r="H1059" s="441" t="s">
        <v>131</v>
      </c>
      <c r="I1059" s="530">
        <f t="shared" si="40"/>
        <v>45873</v>
      </c>
      <c r="J1059" s="468" t="s">
        <v>2566</v>
      </c>
      <c r="K1059" s="333"/>
      <c r="L1059" s="1793"/>
    </row>
    <row r="1060" spans="1:12" s="21" customFormat="1" ht="26">
      <c r="A1060" s="488" t="s">
        <v>5929</v>
      </c>
      <c r="B1060" s="626" t="s">
        <v>5930</v>
      </c>
      <c r="C1060" s="315" t="s">
        <v>1135</v>
      </c>
      <c r="D1060" s="440" t="s">
        <v>131</v>
      </c>
      <c r="E1060" s="538">
        <v>45796</v>
      </c>
      <c r="F1060" s="453" t="s">
        <v>2566</v>
      </c>
      <c r="G1060" s="452"/>
      <c r="H1060" s="441" t="s">
        <v>131</v>
      </c>
      <c r="I1060" s="530">
        <f t="shared" si="40"/>
        <v>45873</v>
      </c>
      <c r="J1060" s="468" t="s">
        <v>2566</v>
      </c>
      <c r="K1060" s="333"/>
      <c r="L1060" s="1793"/>
    </row>
    <row r="1061" spans="1:12" s="21" customFormat="1">
      <c r="A1061" s="488" t="s">
        <v>5931</v>
      </c>
      <c r="B1061" s="626" t="s">
        <v>5932</v>
      </c>
      <c r="C1061" s="315" t="s">
        <v>1999</v>
      </c>
      <c r="D1061" s="440" t="s">
        <v>131</v>
      </c>
      <c r="E1061" s="538">
        <v>45796</v>
      </c>
      <c r="F1061" s="453" t="s">
        <v>2566</v>
      </c>
      <c r="G1061" s="452"/>
      <c r="H1061" s="441" t="s">
        <v>131</v>
      </c>
      <c r="I1061" s="530">
        <f t="shared" si="40"/>
        <v>45873</v>
      </c>
      <c r="J1061" s="468" t="s">
        <v>2566</v>
      </c>
      <c r="K1061" s="333"/>
      <c r="L1061" s="1793"/>
    </row>
    <row r="1062" spans="1:12" s="21" customFormat="1" ht="26">
      <c r="A1062" s="488" t="s">
        <v>5933</v>
      </c>
      <c r="B1062" s="626" t="s">
        <v>5934</v>
      </c>
      <c r="C1062" s="315" t="s">
        <v>1999</v>
      </c>
      <c r="D1062" s="440" t="s">
        <v>131</v>
      </c>
      <c r="E1062" s="538">
        <v>45796</v>
      </c>
      <c r="F1062" s="453" t="s">
        <v>2566</v>
      </c>
      <c r="G1062" s="452"/>
      <c r="H1062" s="441" t="s">
        <v>131</v>
      </c>
      <c r="I1062" s="530">
        <f t="shared" si="40"/>
        <v>45873</v>
      </c>
      <c r="J1062" s="468" t="s">
        <v>2566</v>
      </c>
      <c r="K1062" s="333"/>
      <c r="L1062" s="1793"/>
    </row>
    <row r="1063" spans="1:12" s="21" customFormat="1" ht="26">
      <c r="A1063" s="488" t="s">
        <v>5935</v>
      </c>
      <c r="B1063" s="626" t="s">
        <v>5936</v>
      </c>
      <c r="C1063" s="315" t="s">
        <v>1135</v>
      </c>
      <c r="D1063" s="440" t="s">
        <v>131</v>
      </c>
      <c r="E1063" s="538">
        <v>45796</v>
      </c>
      <c r="F1063" s="453" t="s">
        <v>2566</v>
      </c>
      <c r="G1063" s="452"/>
      <c r="H1063" s="441" t="s">
        <v>131</v>
      </c>
      <c r="I1063" s="530">
        <f t="shared" si="40"/>
        <v>45873</v>
      </c>
      <c r="J1063" s="468" t="s">
        <v>2566</v>
      </c>
      <c r="K1063" s="333"/>
      <c r="L1063" s="1793"/>
    </row>
    <row r="1064" spans="1:12" s="21" customFormat="1" ht="39">
      <c r="A1064" s="488" t="s">
        <v>5937</v>
      </c>
      <c r="B1064" s="626" t="s">
        <v>5938</v>
      </c>
      <c r="C1064" s="315" t="s">
        <v>1135</v>
      </c>
      <c r="D1064" s="440" t="s">
        <v>131</v>
      </c>
      <c r="E1064" s="538">
        <v>45796</v>
      </c>
      <c r="F1064" s="453" t="s">
        <v>2566</v>
      </c>
      <c r="G1064" s="452"/>
      <c r="H1064" s="441" t="s">
        <v>131</v>
      </c>
      <c r="I1064" s="530">
        <f t="shared" si="40"/>
        <v>45873</v>
      </c>
      <c r="J1064" s="468" t="s">
        <v>2566</v>
      </c>
      <c r="K1064" s="333"/>
      <c r="L1064" s="1793"/>
    </row>
    <row r="1065" spans="1:12" s="21" customFormat="1" ht="26">
      <c r="A1065" s="488" t="s">
        <v>5939</v>
      </c>
      <c r="B1065" s="626" t="s">
        <v>5940</v>
      </c>
      <c r="C1065" s="315" t="s">
        <v>1999</v>
      </c>
      <c r="D1065" s="440" t="s">
        <v>131</v>
      </c>
      <c r="E1065" s="538">
        <v>45796</v>
      </c>
      <c r="F1065" s="453" t="s">
        <v>2566</v>
      </c>
      <c r="G1065" s="452"/>
      <c r="H1065" s="441" t="s">
        <v>131</v>
      </c>
      <c r="I1065" s="530">
        <f t="shared" si="40"/>
        <v>45873</v>
      </c>
      <c r="J1065" s="468" t="s">
        <v>2566</v>
      </c>
      <c r="K1065" s="333"/>
      <c r="L1065" s="1793"/>
    </row>
    <row r="1066" spans="1:12" s="6" customFormat="1" ht="26">
      <c r="A1066" s="488" t="s">
        <v>5941</v>
      </c>
      <c r="B1066" s="626" t="s">
        <v>5942</v>
      </c>
      <c r="C1066" s="315" t="s">
        <v>1135</v>
      </c>
      <c r="D1066" s="440" t="s">
        <v>131</v>
      </c>
      <c r="E1066" s="538">
        <v>45796</v>
      </c>
      <c r="F1066" s="453" t="s">
        <v>2566</v>
      </c>
      <c r="G1066" s="452"/>
      <c r="H1066" s="441" t="s">
        <v>131</v>
      </c>
      <c r="I1066" s="530">
        <f t="shared" si="40"/>
        <v>45873</v>
      </c>
      <c r="J1066" s="468" t="s">
        <v>2566</v>
      </c>
      <c r="K1066" s="333"/>
      <c r="L1066" s="1794"/>
    </row>
    <row r="1067" spans="1:12" s="6" customFormat="1" ht="26">
      <c r="A1067" s="488" t="s">
        <v>5943</v>
      </c>
      <c r="B1067" s="626" t="s">
        <v>5944</v>
      </c>
      <c r="C1067" s="315" t="s">
        <v>1999</v>
      </c>
      <c r="D1067" s="440" t="s">
        <v>131</v>
      </c>
      <c r="E1067" s="538">
        <v>45796</v>
      </c>
      <c r="F1067" s="453" t="s">
        <v>2566</v>
      </c>
      <c r="G1067" s="452"/>
      <c r="H1067" s="441" t="s">
        <v>131</v>
      </c>
      <c r="I1067" s="530">
        <f t="shared" si="40"/>
        <v>45873</v>
      </c>
      <c r="J1067" s="468" t="s">
        <v>2566</v>
      </c>
      <c r="K1067" s="333"/>
      <c r="L1067" s="1794"/>
    </row>
    <row r="1068" spans="1:12" s="6" customFormat="1">
      <c r="A1068" s="488" t="s">
        <v>5945</v>
      </c>
      <c r="B1068" s="626" t="s">
        <v>11875</v>
      </c>
      <c r="C1068" s="1694" t="s">
        <v>11368</v>
      </c>
      <c r="D1068" s="440" t="s">
        <v>131</v>
      </c>
      <c r="E1068" s="538">
        <v>45796</v>
      </c>
      <c r="F1068" s="453" t="s">
        <v>1004</v>
      </c>
      <c r="G1068" s="454"/>
      <c r="H1068" s="441" t="s">
        <v>131</v>
      </c>
      <c r="I1068" s="530">
        <f t="shared" si="40"/>
        <v>45873</v>
      </c>
      <c r="J1068" s="1468" t="s">
        <v>1004</v>
      </c>
      <c r="K1068" s="333" t="s">
        <v>11874</v>
      </c>
      <c r="L1068" s="1794"/>
    </row>
    <row r="1069" spans="1:12" s="6" customFormat="1">
      <c r="A1069" s="488" t="s">
        <v>5947</v>
      </c>
      <c r="B1069" s="626" t="s">
        <v>5948</v>
      </c>
      <c r="C1069" s="315" t="s">
        <v>1001</v>
      </c>
      <c r="D1069" s="440" t="s">
        <v>131</v>
      </c>
      <c r="E1069" s="538">
        <v>45796</v>
      </c>
      <c r="F1069" s="453" t="s">
        <v>1004</v>
      </c>
      <c r="G1069" s="454"/>
      <c r="H1069" s="441" t="s">
        <v>131</v>
      </c>
      <c r="I1069" s="530">
        <f t="shared" si="40"/>
        <v>45873</v>
      </c>
      <c r="J1069" s="468" t="s">
        <v>1004</v>
      </c>
      <c r="K1069" s="333"/>
      <c r="L1069" s="1794"/>
    </row>
    <row r="1070" spans="1:12" s="6" customFormat="1">
      <c r="A1070" s="488" t="s">
        <v>5949</v>
      </c>
      <c r="B1070" s="626" t="s">
        <v>5950</v>
      </c>
      <c r="C1070" s="315" t="s">
        <v>1001</v>
      </c>
      <c r="D1070" s="440" t="s">
        <v>131</v>
      </c>
      <c r="E1070" s="538">
        <v>45796</v>
      </c>
      <c r="F1070" s="453" t="s">
        <v>1004</v>
      </c>
      <c r="G1070" s="454"/>
      <c r="H1070" s="441" t="s">
        <v>131</v>
      </c>
      <c r="I1070" s="530">
        <f t="shared" si="40"/>
        <v>45873</v>
      </c>
      <c r="J1070" s="468" t="s">
        <v>1004</v>
      </c>
      <c r="K1070" s="333"/>
      <c r="L1070" s="1794"/>
    </row>
    <row r="1071" spans="1:12" s="6" customFormat="1">
      <c r="A1071" s="488" t="s">
        <v>5951</v>
      </c>
      <c r="B1071" s="626" t="s">
        <v>11463</v>
      </c>
      <c r="C1071" s="315" t="s">
        <v>1001</v>
      </c>
      <c r="D1071" s="440" t="s">
        <v>131</v>
      </c>
      <c r="E1071" s="538">
        <v>45796</v>
      </c>
      <c r="F1071" s="453" t="s">
        <v>1004</v>
      </c>
      <c r="G1071" s="454"/>
      <c r="H1071" s="441" t="s">
        <v>131</v>
      </c>
      <c r="I1071" s="530">
        <f t="shared" si="40"/>
        <v>45873</v>
      </c>
      <c r="J1071" s="468" t="s">
        <v>1004</v>
      </c>
      <c r="K1071" s="333"/>
      <c r="L1071" s="1794"/>
    </row>
    <row r="1072" spans="1:12" s="6" customFormat="1">
      <c r="A1072" s="488" t="s">
        <v>5952</v>
      </c>
      <c r="B1072" s="626" t="s">
        <v>11464</v>
      </c>
      <c r="C1072" s="315" t="s">
        <v>1001</v>
      </c>
      <c r="D1072" s="440" t="s">
        <v>131</v>
      </c>
      <c r="E1072" s="538">
        <v>45796</v>
      </c>
      <c r="F1072" s="453" t="s">
        <v>1004</v>
      </c>
      <c r="G1072" s="454"/>
      <c r="H1072" s="441" t="s">
        <v>131</v>
      </c>
      <c r="I1072" s="530">
        <f t="shared" si="40"/>
        <v>45873</v>
      </c>
      <c r="J1072" s="468" t="s">
        <v>1004</v>
      </c>
      <c r="K1072" s="333"/>
      <c r="L1072" s="1794"/>
    </row>
    <row r="1073" spans="1:12" s="6" customFormat="1">
      <c r="A1073" s="488" t="s">
        <v>5953</v>
      </c>
      <c r="B1073" s="626" t="s">
        <v>5954</v>
      </c>
      <c r="C1073" s="315" t="s">
        <v>1001</v>
      </c>
      <c r="D1073" s="440" t="s">
        <v>131</v>
      </c>
      <c r="E1073" s="538">
        <v>45796</v>
      </c>
      <c r="F1073" s="453" t="s">
        <v>1004</v>
      </c>
      <c r="G1073" s="454"/>
      <c r="H1073" s="441" t="s">
        <v>131</v>
      </c>
      <c r="I1073" s="530">
        <f t="shared" si="40"/>
        <v>45873</v>
      </c>
      <c r="J1073" s="468" t="s">
        <v>1004</v>
      </c>
      <c r="K1073" s="333"/>
      <c r="L1073" s="1794"/>
    </row>
    <row r="1074" spans="1:12" s="6" customFormat="1">
      <c r="A1074" s="488" t="s">
        <v>5955</v>
      </c>
      <c r="B1074" s="626" t="s">
        <v>5956</v>
      </c>
      <c r="C1074" s="315" t="s">
        <v>1001</v>
      </c>
      <c r="D1074" s="440" t="s">
        <v>131</v>
      </c>
      <c r="E1074" s="538">
        <v>45796</v>
      </c>
      <c r="F1074" s="453" t="s">
        <v>1004</v>
      </c>
      <c r="G1074" s="454"/>
      <c r="H1074" s="441" t="s">
        <v>131</v>
      </c>
      <c r="I1074" s="530">
        <f t="shared" si="40"/>
        <v>45873</v>
      </c>
      <c r="J1074" s="468" t="s">
        <v>1004</v>
      </c>
      <c r="K1074" s="333"/>
      <c r="L1074" s="1794"/>
    </row>
    <row r="1075" spans="1:12" s="6" customFormat="1">
      <c r="A1075" s="488" t="s">
        <v>5957</v>
      </c>
      <c r="B1075" s="626" t="s">
        <v>5958</v>
      </c>
      <c r="C1075" s="315" t="s">
        <v>1001</v>
      </c>
      <c r="D1075" s="440" t="s">
        <v>131</v>
      </c>
      <c r="E1075" s="538">
        <v>45796</v>
      </c>
      <c r="F1075" s="453" t="s">
        <v>1004</v>
      </c>
      <c r="G1075" s="454"/>
      <c r="H1075" s="441" t="s">
        <v>131</v>
      </c>
      <c r="I1075" s="530">
        <f t="shared" si="40"/>
        <v>45873</v>
      </c>
      <c r="J1075" s="468" t="s">
        <v>1004</v>
      </c>
      <c r="K1075" s="333"/>
      <c r="L1075" s="1794"/>
    </row>
    <row r="1076" spans="1:12" s="6" customFormat="1">
      <c r="A1076" s="488" t="s">
        <v>5959</v>
      </c>
      <c r="B1076" s="626" t="s">
        <v>5960</v>
      </c>
      <c r="C1076" s="315" t="s">
        <v>10734</v>
      </c>
      <c r="D1076" s="440" t="s">
        <v>131</v>
      </c>
      <c r="E1076" s="538">
        <v>45796</v>
      </c>
      <c r="F1076" s="453" t="s">
        <v>1004</v>
      </c>
      <c r="G1076" s="454" t="s">
        <v>11044</v>
      </c>
      <c r="H1076" s="441" t="s">
        <v>131</v>
      </c>
      <c r="I1076" s="530">
        <f t="shared" si="40"/>
        <v>45873</v>
      </c>
      <c r="J1076" s="468" t="s">
        <v>1004</v>
      </c>
      <c r="K1076" s="333"/>
      <c r="L1076" s="1794"/>
    </row>
    <row r="1077" spans="1:12" s="6" customFormat="1">
      <c r="A1077" s="488" t="s">
        <v>5961</v>
      </c>
      <c r="B1077" s="626" t="s">
        <v>5962</v>
      </c>
      <c r="C1077" s="315" t="s">
        <v>1001</v>
      </c>
      <c r="D1077" s="440" t="s">
        <v>131</v>
      </c>
      <c r="E1077" s="538">
        <v>45796</v>
      </c>
      <c r="F1077" s="453" t="s">
        <v>1004</v>
      </c>
      <c r="G1077" s="454"/>
      <c r="H1077" s="441" t="s">
        <v>131</v>
      </c>
      <c r="I1077" s="530">
        <f t="shared" si="40"/>
        <v>45873</v>
      </c>
      <c r="J1077" s="468" t="s">
        <v>1004</v>
      </c>
      <c r="K1077" s="333"/>
      <c r="L1077" s="1794"/>
    </row>
    <row r="1078" spans="1:12" s="6" customFormat="1">
      <c r="A1078" s="488" t="s">
        <v>5963</v>
      </c>
      <c r="B1078" s="626" t="s">
        <v>5964</v>
      </c>
      <c r="C1078" s="315" t="s">
        <v>1001</v>
      </c>
      <c r="D1078" s="440" t="s">
        <v>131</v>
      </c>
      <c r="E1078" s="538">
        <v>45796</v>
      </c>
      <c r="F1078" s="453" t="s">
        <v>1004</v>
      </c>
      <c r="G1078" s="454"/>
      <c r="H1078" s="441" t="s">
        <v>131</v>
      </c>
      <c r="I1078" s="530">
        <f t="shared" si="40"/>
        <v>45873</v>
      </c>
      <c r="J1078" s="468" t="s">
        <v>1004</v>
      </c>
      <c r="K1078" s="333"/>
      <c r="L1078" s="1794"/>
    </row>
    <row r="1079" spans="1:12" s="6" customFormat="1">
      <c r="A1079" s="488" t="s">
        <v>5965</v>
      </c>
      <c r="B1079" s="626" t="s">
        <v>5966</v>
      </c>
      <c r="C1079" s="315" t="s">
        <v>1001</v>
      </c>
      <c r="D1079" s="440" t="s">
        <v>131</v>
      </c>
      <c r="E1079" s="538">
        <v>45796</v>
      </c>
      <c r="F1079" s="453" t="s">
        <v>1004</v>
      </c>
      <c r="G1079" s="454"/>
      <c r="H1079" s="441" t="s">
        <v>131</v>
      </c>
      <c r="I1079" s="530">
        <f t="shared" si="40"/>
        <v>45873</v>
      </c>
      <c r="J1079" s="468" t="s">
        <v>1004</v>
      </c>
      <c r="K1079" s="333"/>
      <c r="L1079" s="1794"/>
    </row>
    <row r="1080" spans="1:12" s="6" customFormat="1">
      <c r="A1080" s="488" t="s">
        <v>5967</v>
      </c>
      <c r="B1080" s="626" t="s">
        <v>5968</v>
      </c>
      <c r="C1080" s="315" t="s">
        <v>1001</v>
      </c>
      <c r="D1080" s="440" t="s">
        <v>131</v>
      </c>
      <c r="E1080" s="538">
        <v>45796</v>
      </c>
      <c r="F1080" s="453" t="s">
        <v>1004</v>
      </c>
      <c r="G1080" s="454"/>
      <c r="H1080" s="441" t="s">
        <v>131</v>
      </c>
      <c r="I1080" s="530">
        <f t="shared" si="40"/>
        <v>45873</v>
      </c>
      <c r="J1080" s="468" t="s">
        <v>1004</v>
      </c>
      <c r="K1080" s="333"/>
      <c r="L1080" s="1794"/>
    </row>
    <row r="1081" spans="1:12" s="6" customFormat="1" ht="26">
      <c r="A1081" s="488" t="s">
        <v>5969</v>
      </c>
      <c r="B1081" s="626" t="s">
        <v>5970</v>
      </c>
      <c r="C1081" s="315" t="s">
        <v>1001</v>
      </c>
      <c r="D1081" s="440" t="s">
        <v>131</v>
      </c>
      <c r="E1081" s="538">
        <v>45796</v>
      </c>
      <c r="F1081" s="453" t="s">
        <v>1004</v>
      </c>
      <c r="G1081" s="454"/>
      <c r="H1081" s="441" t="s">
        <v>131</v>
      </c>
      <c r="I1081" s="530">
        <f t="shared" si="40"/>
        <v>45873</v>
      </c>
      <c r="J1081" s="468" t="s">
        <v>1004</v>
      </c>
      <c r="K1081" s="333"/>
      <c r="L1081" s="1794"/>
    </row>
    <row r="1082" spans="1:12" s="6" customFormat="1" ht="26">
      <c r="A1082" s="488" t="s">
        <v>5971</v>
      </c>
      <c r="B1082" s="626" t="s">
        <v>5972</v>
      </c>
      <c r="C1082" s="315" t="s">
        <v>1001</v>
      </c>
      <c r="D1082" s="440" t="s">
        <v>131</v>
      </c>
      <c r="E1082" s="538">
        <v>45796</v>
      </c>
      <c r="F1082" s="453" t="s">
        <v>1004</v>
      </c>
      <c r="G1082" s="454"/>
      <c r="H1082" s="441" t="s">
        <v>131</v>
      </c>
      <c r="I1082" s="530">
        <f t="shared" si="40"/>
        <v>45873</v>
      </c>
      <c r="J1082" s="468" t="s">
        <v>1004</v>
      </c>
      <c r="K1082" s="333"/>
      <c r="L1082" s="1794"/>
    </row>
    <row r="1083" spans="1:12" s="6" customFormat="1" ht="26">
      <c r="A1083" s="488" t="s">
        <v>5973</v>
      </c>
      <c r="B1083" s="626" t="s">
        <v>5974</v>
      </c>
      <c r="C1083" s="315" t="s">
        <v>1001</v>
      </c>
      <c r="D1083" s="440" t="s">
        <v>131</v>
      </c>
      <c r="E1083" s="538">
        <v>45796</v>
      </c>
      <c r="F1083" s="453" t="s">
        <v>1004</v>
      </c>
      <c r="G1083" s="454"/>
      <c r="H1083" s="441" t="s">
        <v>131</v>
      </c>
      <c r="I1083" s="530">
        <f t="shared" si="40"/>
        <v>45873</v>
      </c>
      <c r="J1083" s="468" t="s">
        <v>1004</v>
      </c>
      <c r="K1083" s="333"/>
      <c r="L1083" s="1794"/>
    </row>
    <row r="1084" spans="1:12" s="6" customFormat="1" ht="26">
      <c r="A1084" s="488" t="s">
        <v>5975</v>
      </c>
      <c r="B1084" s="626" t="s">
        <v>5976</v>
      </c>
      <c r="C1084" s="315" t="s">
        <v>1001</v>
      </c>
      <c r="D1084" s="440" t="s">
        <v>131</v>
      </c>
      <c r="E1084" s="538">
        <v>45796</v>
      </c>
      <c r="F1084" s="453" t="s">
        <v>1004</v>
      </c>
      <c r="G1084" s="454"/>
      <c r="H1084" s="441" t="s">
        <v>131</v>
      </c>
      <c r="I1084" s="530">
        <f t="shared" si="40"/>
        <v>45873</v>
      </c>
      <c r="J1084" s="468" t="s">
        <v>1004</v>
      </c>
      <c r="K1084" s="333"/>
      <c r="L1084" s="1794"/>
    </row>
    <row r="1085" spans="1:12" s="6" customFormat="1" ht="26">
      <c r="A1085" s="488" t="s">
        <v>5977</v>
      </c>
      <c r="B1085" s="626" t="s">
        <v>5978</v>
      </c>
      <c r="C1085" s="315" t="s">
        <v>1001</v>
      </c>
      <c r="D1085" s="440" t="s">
        <v>697</v>
      </c>
      <c r="E1085" s="538">
        <v>45796</v>
      </c>
      <c r="F1085" s="453" t="s">
        <v>698</v>
      </c>
      <c r="G1085" s="454"/>
      <c r="H1085" s="1467" t="s">
        <v>131</v>
      </c>
      <c r="I1085" s="530">
        <f t="shared" si="40"/>
        <v>45873</v>
      </c>
      <c r="J1085" s="1468" t="s">
        <v>1004</v>
      </c>
      <c r="K1085" s="333"/>
      <c r="L1085" s="1794"/>
    </row>
    <row r="1086" spans="1:12" s="6" customFormat="1" ht="26">
      <c r="A1086" s="488" t="s">
        <v>5979</v>
      </c>
      <c r="B1086" s="626" t="s">
        <v>5980</v>
      </c>
      <c r="C1086" s="315" t="s">
        <v>1001</v>
      </c>
      <c r="D1086" s="440" t="s">
        <v>697</v>
      </c>
      <c r="E1086" s="538">
        <v>45796</v>
      </c>
      <c r="F1086" s="453" t="s">
        <v>698</v>
      </c>
      <c r="G1086" s="454"/>
      <c r="H1086" s="1467" t="s">
        <v>131</v>
      </c>
      <c r="I1086" s="530">
        <f t="shared" si="40"/>
        <v>45873</v>
      </c>
      <c r="J1086" s="1468" t="s">
        <v>1004</v>
      </c>
      <c r="K1086" s="333"/>
      <c r="L1086" s="1794"/>
    </row>
    <row r="1087" spans="1:12" s="6" customFormat="1" ht="26">
      <c r="A1087" s="488" t="s">
        <v>5981</v>
      </c>
      <c r="B1087" s="626" t="s">
        <v>5982</v>
      </c>
      <c r="C1087" s="315" t="s">
        <v>1001</v>
      </c>
      <c r="D1087" s="440" t="s">
        <v>697</v>
      </c>
      <c r="E1087" s="538">
        <v>45796</v>
      </c>
      <c r="F1087" s="453" t="s">
        <v>698</v>
      </c>
      <c r="G1087" s="454"/>
      <c r="H1087" s="1467" t="s">
        <v>131</v>
      </c>
      <c r="I1087" s="530">
        <f t="shared" si="40"/>
        <v>45873</v>
      </c>
      <c r="J1087" s="1468" t="s">
        <v>1004</v>
      </c>
      <c r="K1087" s="333"/>
      <c r="L1087" s="1794"/>
    </row>
    <row r="1088" spans="1:12" s="6" customFormat="1" ht="26">
      <c r="A1088" s="488" t="s">
        <v>5983</v>
      </c>
      <c r="B1088" s="626" t="s">
        <v>5984</v>
      </c>
      <c r="C1088" s="315" t="s">
        <v>1001</v>
      </c>
      <c r="D1088" s="440" t="s">
        <v>697</v>
      </c>
      <c r="E1088" s="538">
        <v>45796</v>
      </c>
      <c r="F1088" s="453" t="s">
        <v>698</v>
      </c>
      <c r="G1088" s="454"/>
      <c r="H1088" s="1467" t="s">
        <v>131</v>
      </c>
      <c r="I1088" s="530">
        <f t="shared" si="40"/>
        <v>45873</v>
      </c>
      <c r="J1088" s="1468" t="s">
        <v>1004</v>
      </c>
      <c r="K1088" s="333"/>
      <c r="L1088" s="1794"/>
    </row>
    <row r="1089" spans="1:12" s="6" customFormat="1" ht="26">
      <c r="A1089" s="488" t="s">
        <v>5985</v>
      </c>
      <c r="B1089" s="626" t="s">
        <v>5986</v>
      </c>
      <c r="C1089" s="315" t="s">
        <v>1001</v>
      </c>
      <c r="D1089" s="440" t="s">
        <v>131</v>
      </c>
      <c r="E1089" s="538">
        <v>45796</v>
      </c>
      <c r="F1089" s="453" t="s">
        <v>1004</v>
      </c>
      <c r="G1089" s="454"/>
      <c r="H1089" s="441" t="s">
        <v>131</v>
      </c>
      <c r="I1089" s="530">
        <f t="shared" si="40"/>
        <v>45873</v>
      </c>
      <c r="J1089" s="468" t="s">
        <v>1004</v>
      </c>
      <c r="K1089" s="333"/>
      <c r="L1089" s="1794"/>
    </row>
    <row r="1090" spans="1:12" s="6" customFormat="1">
      <c r="A1090" s="488" t="s">
        <v>5987</v>
      </c>
      <c r="B1090" s="626" t="s">
        <v>5988</v>
      </c>
      <c r="C1090" s="315" t="s">
        <v>1001</v>
      </c>
      <c r="D1090" s="440" t="s">
        <v>131</v>
      </c>
      <c r="E1090" s="538">
        <v>45796</v>
      </c>
      <c r="F1090" s="453" t="s">
        <v>1004</v>
      </c>
      <c r="G1090" s="454"/>
      <c r="H1090" s="441" t="s">
        <v>131</v>
      </c>
      <c r="I1090" s="530">
        <f t="shared" si="40"/>
        <v>45873</v>
      </c>
      <c r="J1090" s="468" t="s">
        <v>1004</v>
      </c>
      <c r="K1090" s="333"/>
      <c r="L1090" s="1794"/>
    </row>
    <row r="1091" spans="1:12" s="6" customFormat="1" ht="26">
      <c r="A1091" s="488" t="s">
        <v>5989</v>
      </c>
      <c r="B1091" s="626" t="s">
        <v>5990</v>
      </c>
      <c r="C1091" s="315" t="s">
        <v>1001</v>
      </c>
      <c r="D1091" s="440" t="s">
        <v>131</v>
      </c>
      <c r="E1091" s="538">
        <v>45796</v>
      </c>
      <c r="F1091" s="453" t="s">
        <v>1004</v>
      </c>
      <c r="G1091" s="454"/>
      <c r="H1091" s="441" t="s">
        <v>131</v>
      </c>
      <c r="I1091" s="530">
        <f t="shared" si="40"/>
        <v>45873</v>
      </c>
      <c r="J1091" s="468" t="s">
        <v>1004</v>
      </c>
      <c r="K1091" s="333"/>
      <c r="L1091" s="1794"/>
    </row>
    <row r="1092" spans="1:12" s="6" customFormat="1" ht="26">
      <c r="A1092" s="488" t="s">
        <v>5991</v>
      </c>
      <c r="B1092" s="626" t="s">
        <v>5992</v>
      </c>
      <c r="C1092" s="315" t="s">
        <v>1001</v>
      </c>
      <c r="D1092" s="440" t="s">
        <v>131</v>
      </c>
      <c r="E1092" s="538">
        <v>45796</v>
      </c>
      <c r="F1092" s="453" t="s">
        <v>1004</v>
      </c>
      <c r="G1092" s="454"/>
      <c r="H1092" s="441" t="s">
        <v>131</v>
      </c>
      <c r="I1092" s="530">
        <f t="shared" si="40"/>
        <v>45873</v>
      </c>
      <c r="J1092" s="468" t="s">
        <v>1004</v>
      </c>
      <c r="K1092" s="333"/>
      <c r="L1092" s="1794"/>
    </row>
    <row r="1093" spans="1:12" s="6" customFormat="1">
      <c r="A1093" s="488" t="s">
        <v>5993</v>
      </c>
      <c r="B1093" s="626" t="s">
        <v>5994</v>
      </c>
      <c r="C1093" s="315" t="s">
        <v>1001</v>
      </c>
      <c r="D1093" s="440" t="s">
        <v>131</v>
      </c>
      <c r="E1093" s="538">
        <v>45796</v>
      </c>
      <c r="F1093" s="453" t="s">
        <v>1004</v>
      </c>
      <c r="G1093" s="454"/>
      <c r="H1093" s="441" t="s">
        <v>131</v>
      </c>
      <c r="I1093" s="530">
        <f t="shared" si="40"/>
        <v>45873</v>
      </c>
      <c r="J1093" s="468" t="s">
        <v>1004</v>
      </c>
      <c r="K1093" s="333"/>
      <c r="L1093" s="1794"/>
    </row>
    <row r="1094" spans="1:12" s="6" customFormat="1">
      <c r="A1094" s="488" t="s">
        <v>5995</v>
      </c>
      <c r="B1094" s="626" t="s">
        <v>5996</v>
      </c>
      <c r="C1094" s="315" t="s">
        <v>1001</v>
      </c>
      <c r="D1094" s="440" t="s">
        <v>131</v>
      </c>
      <c r="E1094" s="538">
        <v>45796</v>
      </c>
      <c r="F1094" s="453" t="s">
        <v>1004</v>
      </c>
      <c r="G1094" s="454"/>
      <c r="H1094" s="441" t="s">
        <v>131</v>
      </c>
      <c r="I1094" s="530">
        <f t="shared" si="40"/>
        <v>45873</v>
      </c>
      <c r="J1094" s="468" t="s">
        <v>1004</v>
      </c>
      <c r="K1094" s="333"/>
      <c r="L1094" s="1794"/>
    </row>
    <row r="1095" spans="1:12" s="6" customFormat="1" ht="26">
      <c r="A1095" s="1263" t="s">
        <v>11738</v>
      </c>
      <c r="B1095" s="1691" t="s">
        <v>11876</v>
      </c>
      <c r="C1095" s="1694" t="s">
        <v>11368</v>
      </c>
      <c r="D1095" s="440"/>
      <c r="E1095" s="538"/>
      <c r="F1095" s="453"/>
      <c r="G1095" s="454"/>
      <c r="H1095" s="1467" t="s">
        <v>131</v>
      </c>
      <c r="I1095" s="530">
        <f>$B$4+180</f>
        <v>45963</v>
      </c>
      <c r="J1095" s="1468" t="s">
        <v>1004</v>
      </c>
      <c r="K1095" s="333" t="s">
        <v>11877</v>
      </c>
      <c r="L1095" s="1794"/>
    </row>
    <row r="1096" spans="1:12" s="6" customFormat="1">
      <c r="A1096" s="1263" t="s">
        <v>11878</v>
      </c>
      <c r="B1096" s="1691" t="s">
        <v>11881</v>
      </c>
      <c r="C1096" s="1694" t="s">
        <v>11368</v>
      </c>
      <c r="D1096" s="440"/>
      <c r="E1096" s="538"/>
      <c r="F1096" s="453"/>
      <c r="G1096" s="454"/>
      <c r="H1096" s="1467" t="s">
        <v>131</v>
      </c>
      <c r="I1096" s="530">
        <f>$B$4+180</f>
        <v>45963</v>
      </c>
      <c r="J1096" s="1468" t="s">
        <v>1004</v>
      </c>
      <c r="K1096" s="333" t="s">
        <v>11879</v>
      </c>
      <c r="L1096" s="1794"/>
    </row>
    <row r="1097" spans="1:12" s="6" customFormat="1" ht="26">
      <c r="A1097" s="1263" t="s">
        <v>11882</v>
      </c>
      <c r="B1097" s="1691" t="s">
        <v>11885</v>
      </c>
      <c r="C1097" s="1694" t="s">
        <v>11368</v>
      </c>
      <c r="D1097" s="440"/>
      <c r="E1097" s="538"/>
      <c r="F1097" s="453"/>
      <c r="G1097" s="454"/>
      <c r="H1097" s="1467" t="s">
        <v>131</v>
      </c>
      <c r="I1097" s="530">
        <f>$B$4+180</f>
        <v>45963</v>
      </c>
      <c r="J1097" s="1468" t="s">
        <v>1004</v>
      </c>
      <c r="K1097" s="333" t="s">
        <v>11884</v>
      </c>
      <c r="L1097" s="1794"/>
    </row>
    <row r="1098" spans="1:12" s="6" customFormat="1" ht="26">
      <c r="A1098" s="1263" t="s">
        <v>11883</v>
      </c>
      <c r="B1098" s="1691" t="s">
        <v>11886</v>
      </c>
      <c r="C1098" s="1694" t="s">
        <v>11368</v>
      </c>
      <c r="D1098" s="440"/>
      <c r="E1098" s="538"/>
      <c r="F1098" s="453"/>
      <c r="G1098" s="454"/>
      <c r="H1098" s="1467" t="s">
        <v>131</v>
      </c>
      <c r="I1098" s="530">
        <f>$B$4+180</f>
        <v>45963</v>
      </c>
      <c r="J1098" s="1468" t="s">
        <v>1004</v>
      </c>
      <c r="K1098" s="333" t="s">
        <v>11884</v>
      </c>
      <c r="L1098" s="1794"/>
    </row>
    <row r="1099" spans="1:12" s="21" customFormat="1">
      <c r="A1099" s="488" t="s">
        <v>5997</v>
      </c>
      <c r="B1099" s="626" t="s">
        <v>1236</v>
      </c>
      <c r="C1099" s="390" t="s">
        <v>1205</v>
      </c>
      <c r="D1099" s="440" t="s">
        <v>131</v>
      </c>
      <c r="E1099" s="538">
        <v>45796</v>
      </c>
      <c r="F1099" s="453" t="s">
        <v>2566</v>
      </c>
      <c r="G1099" s="452"/>
      <c r="H1099" s="441" t="s">
        <v>131</v>
      </c>
      <c r="I1099" s="530">
        <f t="shared" si="40"/>
        <v>45873</v>
      </c>
      <c r="J1099" s="329" t="s">
        <v>2566</v>
      </c>
      <c r="K1099" s="333"/>
      <c r="L1099" s="1793"/>
    </row>
    <row r="1100" spans="1:12" s="21" customFormat="1">
      <c r="A1100" s="488" t="s">
        <v>5998</v>
      </c>
      <c r="B1100" s="626" t="s">
        <v>1238</v>
      </c>
      <c r="C1100" s="390" t="s">
        <v>1205</v>
      </c>
      <c r="D1100" s="440" t="s">
        <v>131</v>
      </c>
      <c r="E1100" s="538">
        <v>45796</v>
      </c>
      <c r="F1100" s="453" t="s">
        <v>2566</v>
      </c>
      <c r="G1100" s="452"/>
      <c r="H1100" s="441" t="s">
        <v>131</v>
      </c>
      <c r="I1100" s="530">
        <f t="shared" si="40"/>
        <v>45873</v>
      </c>
      <c r="J1100" s="329" t="s">
        <v>2566</v>
      </c>
      <c r="K1100" s="333"/>
      <c r="L1100" s="1793"/>
    </row>
    <row r="1101" spans="1:12" s="21" customFormat="1">
      <c r="A1101" s="488" t="s">
        <v>5999</v>
      </c>
      <c r="B1101" s="626" t="s">
        <v>1236</v>
      </c>
      <c r="C1101" s="390" t="s">
        <v>1205</v>
      </c>
      <c r="D1101" s="440" t="s">
        <v>131</v>
      </c>
      <c r="E1101" s="538">
        <v>45796</v>
      </c>
      <c r="F1101" s="453" t="s">
        <v>2566</v>
      </c>
      <c r="G1101" s="452"/>
      <c r="H1101" s="441" t="s">
        <v>131</v>
      </c>
      <c r="I1101" s="530">
        <f t="shared" si="40"/>
        <v>45873</v>
      </c>
      <c r="J1101" s="329" t="s">
        <v>2566</v>
      </c>
      <c r="K1101" s="333"/>
      <c r="L1101" s="1793"/>
    </row>
    <row r="1102" spans="1:12" s="21" customFormat="1">
      <c r="A1102" s="488" t="s">
        <v>6000</v>
      </c>
      <c r="B1102" s="626" t="s">
        <v>1238</v>
      </c>
      <c r="C1102" s="390" t="s">
        <v>1205</v>
      </c>
      <c r="D1102" s="458" t="s">
        <v>131</v>
      </c>
      <c r="E1102" s="538">
        <v>45796</v>
      </c>
      <c r="F1102" s="453" t="s">
        <v>2566</v>
      </c>
      <c r="G1102" s="452"/>
      <c r="H1102" s="441" t="s">
        <v>131</v>
      </c>
      <c r="I1102" s="530">
        <f t="shared" si="40"/>
        <v>45873</v>
      </c>
      <c r="J1102" s="329" t="s">
        <v>2566</v>
      </c>
      <c r="K1102" s="333"/>
      <c r="L1102" s="1793"/>
    </row>
    <row r="1103" spans="1:12" s="21" customFormat="1">
      <c r="A1103" s="488" t="s">
        <v>6001</v>
      </c>
      <c r="B1103" s="626" t="s">
        <v>6002</v>
      </c>
      <c r="C1103" s="331" t="s">
        <v>1205</v>
      </c>
      <c r="D1103" s="458" t="s">
        <v>131</v>
      </c>
      <c r="E1103" s="538">
        <v>45796</v>
      </c>
      <c r="F1103" s="453" t="s">
        <v>2566</v>
      </c>
      <c r="G1103" s="452"/>
      <c r="H1103" s="441" t="s">
        <v>131</v>
      </c>
      <c r="I1103" s="530">
        <f t="shared" si="40"/>
        <v>45873</v>
      </c>
      <c r="J1103" s="329" t="s">
        <v>2566</v>
      </c>
      <c r="K1103" s="333"/>
      <c r="L1103" s="1793"/>
    </row>
    <row r="1104" spans="1:12" s="21" customFormat="1">
      <c r="A1104" s="488" t="s">
        <v>6003</v>
      </c>
      <c r="B1104" s="626" t="s">
        <v>6004</v>
      </c>
      <c r="C1104" s="331" t="s">
        <v>1205</v>
      </c>
      <c r="D1104" s="440" t="s">
        <v>131</v>
      </c>
      <c r="E1104" s="538">
        <v>45796</v>
      </c>
      <c r="F1104" s="453" t="s">
        <v>2566</v>
      </c>
      <c r="G1104" s="452"/>
      <c r="H1104" s="441" t="s">
        <v>131</v>
      </c>
      <c r="I1104" s="530">
        <f t="shared" si="40"/>
        <v>45873</v>
      </c>
      <c r="J1104" s="329" t="s">
        <v>2566</v>
      </c>
      <c r="K1104" s="333"/>
      <c r="L1104" s="1793"/>
    </row>
    <row r="1105" spans="1:12" s="21" customFormat="1">
      <c r="A1105" s="488" t="s">
        <v>6005</v>
      </c>
      <c r="B1105" s="626" t="s">
        <v>6006</v>
      </c>
      <c r="C1105" s="315" t="s">
        <v>1205</v>
      </c>
      <c r="D1105" s="440" t="s">
        <v>131</v>
      </c>
      <c r="E1105" s="538">
        <v>45796</v>
      </c>
      <c r="F1105" s="453" t="s">
        <v>2566</v>
      </c>
      <c r="G1105" s="452"/>
      <c r="H1105" s="441" t="s">
        <v>131</v>
      </c>
      <c r="I1105" s="530">
        <f t="shared" si="40"/>
        <v>45873</v>
      </c>
      <c r="J1105" s="329" t="s">
        <v>2566</v>
      </c>
      <c r="K1105" s="333"/>
      <c r="L1105" s="1793"/>
    </row>
    <row r="1106" spans="1:12" s="21" customFormat="1">
      <c r="A1106" s="488" t="s">
        <v>6007</v>
      </c>
      <c r="B1106" s="626" t="s">
        <v>10844</v>
      </c>
      <c r="C1106" s="331" t="s">
        <v>1205</v>
      </c>
      <c r="D1106" s="440" t="s">
        <v>131</v>
      </c>
      <c r="E1106" s="538">
        <v>45796</v>
      </c>
      <c r="F1106" s="453" t="s">
        <v>2566</v>
      </c>
      <c r="G1106" s="452"/>
      <c r="H1106" s="441" t="s">
        <v>131</v>
      </c>
      <c r="I1106" s="530">
        <f t="shared" si="40"/>
        <v>45873</v>
      </c>
      <c r="J1106" s="329" t="s">
        <v>2566</v>
      </c>
      <c r="K1106" s="333"/>
      <c r="L1106" s="1793"/>
    </row>
    <row r="1107" spans="1:12" s="21" customFormat="1">
      <c r="A1107" s="488" t="s">
        <v>6008</v>
      </c>
      <c r="B1107" s="626" t="s">
        <v>6009</v>
      </c>
      <c r="C1107" s="331" t="s">
        <v>1205</v>
      </c>
      <c r="D1107" s="440" t="s">
        <v>131</v>
      </c>
      <c r="E1107" s="538">
        <v>45796</v>
      </c>
      <c r="F1107" s="453" t="s">
        <v>2566</v>
      </c>
      <c r="G1107" s="452"/>
      <c r="H1107" s="441" t="s">
        <v>131</v>
      </c>
      <c r="I1107" s="530">
        <f t="shared" si="40"/>
        <v>45873</v>
      </c>
      <c r="J1107" s="329" t="s">
        <v>2566</v>
      </c>
      <c r="K1107" s="333"/>
      <c r="L1107" s="1793"/>
    </row>
    <row r="1108" spans="1:12" s="21" customFormat="1">
      <c r="A1108" s="488" t="s">
        <v>6010</v>
      </c>
      <c r="B1108" s="626" t="s">
        <v>6011</v>
      </c>
      <c r="C1108" s="331" t="s">
        <v>1205</v>
      </c>
      <c r="D1108" s="440" t="s">
        <v>131</v>
      </c>
      <c r="E1108" s="538">
        <v>45796</v>
      </c>
      <c r="F1108" s="453" t="s">
        <v>2566</v>
      </c>
      <c r="G1108" s="452"/>
      <c r="H1108" s="441" t="s">
        <v>131</v>
      </c>
      <c r="I1108" s="530">
        <f t="shared" si="40"/>
        <v>45873</v>
      </c>
      <c r="J1108" s="329" t="s">
        <v>2566</v>
      </c>
      <c r="K1108" s="333"/>
      <c r="L1108" s="1793"/>
    </row>
    <row r="1109" spans="1:12" s="21" customFormat="1">
      <c r="A1109" s="488" t="s">
        <v>6012</v>
      </c>
      <c r="B1109" s="626" t="s">
        <v>10845</v>
      </c>
      <c r="C1109" s="455"/>
      <c r="D1109" s="440" t="s">
        <v>131</v>
      </c>
      <c r="E1109" s="538">
        <v>45796</v>
      </c>
      <c r="F1109" s="453" t="s">
        <v>2566</v>
      </c>
      <c r="G1109" s="452"/>
      <c r="H1109" s="441" t="s">
        <v>131</v>
      </c>
      <c r="I1109" s="530">
        <f t="shared" si="40"/>
        <v>45873</v>
      </c>
      <c r="J1109" s="329" t="s">
        <v>2566</v>
      </c>
      <c r="K1109" s="333"/>
      <c r="L1109" s="1793"/>
    </row>
    <row r="1110" spans="1:12" s="21" customFormat="1">
      <c r="A1110" s="488" t="s">
        <v>6013</v>
      </c>
      <c r="B1110" s="626" t="s">
        <v>10846</v>
      </c>
      <c r="C1110" s="331"/>
      <c r="D1110" s="440" t="s">
        <v>131</v>
      </c>
      <c r="E1110" s="538">
        <v>45796</v>
      </c>
      <c r="F1110" s="453" t="s">
        <v>2566</v>
      </c>
      <c r="G1110" s="452"/>
      <c r="H1110" s="441" t="s">
        <v>131</v>
      </c>
      <c r="I1110" s="530">
        <f t="shared" si="40"/>
        <v>45873</v>
      </c>
      <c r="J1110" s="329" t="s">
        <v>2566</v>
      </c>
      <c r="K1110" s="333"/>
      <c r="L1110" s="1793"/>
    </row>
    <row r="1111" spans="1:12" s="21" customFormat="1">
      <c r="A1111" s="488" t="s">
        <v>6014</v>
      </c>
      <c r="B1111" s="626" t="s">
        <v>6015</v>
      </c>
      <c r="C1111" s="331" t="s">
        <v>983</v>
      </c>
      <c r="D1111" s="440" t="s">
        <v>131</v>
      </c>
      <c r="E1111" s="538">
        <v>45796</v>
      </c>
      <c r="F1111" s="453" t="s">
        <v>2566</v>
      </c>
      <c r="G1111" s="452"/>
      <c r="H1111" s="441" t="s">
        <v>131</v>
      </c>
      <c r="I1111" s="530">
        <f t="shared" si="40"/>
        <v>45873</v>
      </c>
      <c r="J1111" s="438" t="s">
        <v>2566</v>
      </c>
      <c r="K1111" s="333"/>
      <c r="L1111" s="1793"/>
    </row>
    <row r="1112" spans="1:12" s="6" customFormat="1" ht="26">
      <c r="A1112" s="488" t="s">
        <v>6016</v>
      </c>
      <c r="B1112" s="626" t="s">
        <v>6017</v>
      </c>
      <c r="C1112" s="331" t="s">
        <v>983</v>
      </c>
      <c r="D1112" s="440" t="s">
        <v>131</v>
      </c>
      <c r="E1112" s="538">
        <v>45796</v>
      </c>
      <c r="F1112" s="453" t="s">
        <v>2566</v>
      </c>
      <c r="G1112" s="452"/>
      <c r="H1112" s="441" t="s">
        <v>131</v>
      </c>
      <c r="I1112" s="530">
        <f t="shared" si="40"/>
        <v>45873</v>
      </c>
      <c r="J1112" s="438" t="s">
        <v>2566</v>
      </c>
      <c r="K1112" s="333"/>
      <c r="L1112" s="1794"/>
    </row>
    <row r="1113" spans="1:12" s="21" customFormat="1">
      <c r="A1113" s="488" t="s">
        <v>6018</v>
      </c>
      <c r="B1113" s="626" t="s">
        <v>6019</v>
      </c>
      <c r="C1113" s="315"/>
      <c r="D1113" s="440" t="s">
        <v>131</v>
      </c>
      <c r="E1113" s="538">
        <v>45796</v>
      </c>
      <c r="F1113" s="453" t="s">
        <v>2566</v>
      </c>
      <c r="G1113" s="452"/>
      <c r="H1113" s="441" t="s">
        <v>131</v>
      </c>
      <c r="I1113" s="530">
        <f t="shared" si="40"/>
        <v>45873</v>
      </c>
      <c r="J1113" s="329" t="s">
        <v>2566</v>
      </c>
      <c r="K1113" s="333"/>
      <c r="L1113" s="1793"/>
    </row>
    <row r="1114" spans="1:12" s="21" customFormat="1">
      <c r="A1114" s="488" t="s">
        <v>6020</v>
      </c>
      <c r="B1114" s="419" t="s">
        <v>6021</v>
      </c>
      <c r="C1114" s="331"/>
      <c r="D1114" s="440" t="s">
        <v>131</v>
      </c>
      <c r="E1114" s="538">
        <v>45796</v>
      </c>
      <c r="F1114" s="326" t="s">
        <v>2566</v>
      </c>
      <c r="G1114" s="452"/>
      <c r="H1114" s="441" t="s">
        <v>131</v>
      </c>
      <c r="I1114" s="530">
        <f t="shared" si="40"/>
        <v>45873</v>
      </c>
      <c r="J1114" s="329" t="s">
        <v>2566</v>
      </c>
      <c r="K1114" s="333"/>
      <c r="L1114" s="1793"/>
    </row>
    <row r="1115" spans="1:12" s="21" customFormat="1">
      <c r="A1115" s="488" t="s">
        <v>6022</v>
      </c>
      <c r="B1115" s="626" t="s">
        <v>10847</v>
      </c>
      <c r="C1115" s="455"/>
      <c r="D1115" s="458" t="s">
        <v>131</v>
      </c>
      <c r="E1115" s="538">
        <v>45796</v>
      </c>
      <c r="F1115" s="453" t="s">
        <v>2566</v>
      </c>
      <c r="G1115" s="459"/>
      <c r="H1115" s="441" t="s">
        <v>131</v>
      </c>
      <c r="I1115" s="530">
        <f t="shared" si="40"/>
        <v>45873</v>
      </c>
      <c r="J1115" s="329" t="s">
        <v>2566</v>
      </c>
      <c r="K1115" s="333"/>
      <c r="L1115" s="1793"/>
    </row>
    <row r="1116" spans="1:12" s="21" customFormat="1">
      <c r="A1116" s="489" t="s">
        <v>6023</v>
      </c>
      <c r="B1116" s="626" t="s">
        <v>6024</v>
      </c>
      <c r="C1116" s="331" t="s">
        <v>983</v>
      </c>
      <c r="D1116" s="458" t="s">
        <v>131</v>
      </c>
      <c r="E1116" s="538">
        <v>45796</v>
      </c>
      <c r="F1116" s="453" t="s">
        <v>2566</v>
      </c>
      <c r="G1116" s="459"/>
      <c r="H1116" s="441" t="s">
        <v>131</v>
      </c>
      <c r="I1116" s="530">
        <f t="shared" si="40"/>
        <v>45873</v>
      </c>
      <c r="J1116" s="438" t="s">
        <v>2566</v>
      </c>
      <c r="K1116" s="333"/>
      <c r="L1116" s="1793"/>
    </row>
    <row r="1117" spans="1:12" s="4" customFormat="1">
      <c r="A1117" s="488" t="s">
        <v>6025</v>
      </c>
      <c r="B1117" s="626" t="s">
        <v>6026</v>
      </c>
      <c r="C1117" s="331" t="s">
        <v>10734</v>
      </c>
      <c r="D1117" s="458" t="s">
        <v>131</v>
      </c>
      <c r="E1117" s="538">
        <v>45796</v>
      </c>
      <c r="F1117" s="453" t="s">
        <v>1004</v>
      </c>
      <c r="G1117" s="459" t="s">
        <v>11069</v>
      </c>
      <c r="H1117" s="441" t="s">
        <v>131</v>
      </c>
      <c r="I1117" s="530">
        <f t="shared" si="40"/>
        <v>45873</v>
      </c>
      <c r="J1117" s="329" t="s">
        <v>1004</v>
      </c>
      <c r="K1117" s="333"/>
      <c r="L1117" s="1398"/>
    </row>
    <row r="1118" spans="1:12" s="4" customFormat="1">
      <c r="A1118" s="489" t="s">
        <v>6027</v>
      </c>
      <c r="B1118" s="626" t="s">
        <v>6028</v>
      </c>
      <c r="C1118" s="331" t="s">
        <v>10734</v>
      </c>
      <c r="D1118" s="440" t="s">
        <v>131</v>
      </c>
      <c r="E1118" s="538">
        <v>45796</v>
      </c>
      <c r="F1118" s="326" t="s">
        <v>1004</v>
      </c>
      <c r="G1118" s="452" t="s">
        <v>11069</v>
      </c>
      <c r="H1118" s="441" t="s">
        <v>131</v>
      </c>
      <c r="I1118" s="530">
        <f t="shared" si="40"/>
        <v>45873</v>
      </c>
      <c r="J1118" s="329" t="s">
        <v>1004</v>
      </c>
      <c r="K1118" s="333"/>
      <c r="L1118" s="1398"/>
    </row>
    <row r="1119" spans="1:12" s="4" customFormat="1">
      <c r="A1119" s="489" t="s">
        <v>6029</v>
      </c>
      <c r="B1119" s="626" t="s">
        <v>6030</v>
      </c>
      <c r="C1119" s="331" t="s">
        <v>983</v>
      </c>
      <c r="D1119" s="440" t="s">
        <v>131</v>
      </c>
      <c r="E1119" s="538">
        <v>45796</v>
      </c>
      <c r="F1119" s="326" t="s">
        <v>2566</v>
      </c>
      <c r="G1119" s="452"/>
      <c r="H1119" s="441" t="s">
        <v>131</v>
      </c>
      <c r="I1119" s="530">
        <f t="shared" si="40"/>
        <v>45873</v>
      </c>
      <c r="J1119" s="438" t="s">
        <v>2566</v>
      </c>
      <c r="K1119" s="333"/>
      <c r="L1119" s="1398"/>
    </row>
    <row r="1120" spans="1:12" s="4" customFormat="1">
      <c r="A1120" s="488" t="s">
        <v>6031</v>
      </c>
      <c r="B1120" s="419" t="s">
        <v>6032</v>
      </c>
      <c r="C1120" s="331" t="s">
        <v>1001</v>
      </c>
      <c r="D1120" s="440" t="s">
        <v>131</v>
      </c>
      <c r="E1120" s="538">
        <v>45796</v>
      </c>
      <c r="F1120" s="326" t="s">
        <v>2566</v>
      </c>
      <c r="G1120" s="583"/>
      <c r="H1120" s="441" t="s">
        <v>131</v>
      </c>
      <c r="I1120" s="530">
        <f t="shared" si="40"/>
        <v>45873</v>
      </c>
      <c r="J1120" s="438" t="s">
        <v>2566</v>
      </c>
      <c r="K1120" s="573"/>
      <c r="L1120" s="1398"/>
    </row>
    <row r="1121" spans="1:12" s="4" customFormat="1">
      <c r="A1121" s="488" t="s">
        <v>6033</v>
      </c>
      <c r="B1121" s="419" t="s">
        <v>6034</v>
      </c>
      <c r="C1121" s="331" t="s">
        <v>1001</v>
      </c>
      <c r="D1121" s="440" t="s">
        <v>131</v>
      </c>
      <c r="E1121" s="538">
        <v>45796</v>
      </c>
      <c r="F1121" s="326" t="s">
        <v>2566</v>
      </c>
      <c r="G1121" s="583"/>
      <c r="H1121" s="441" t="s">
        <v>131</v>
      </c>
      <c r="I1121" s="530">
        <f t="shared" si="40"/>
        <v>45873</v>
      </c>
      <c r="J1121" s="438" t="s">
        <v>2566</v>
      </c>
      <c r="K1121" s="573"/>
      <c r="L1121" s="1398"/>
    </row>
    <row r="1122" spans="1:12" s="4" customFormat="1">
      <c r="A1122" s="488" t="s">
        <v>6035</v>
      </c>
      <c r="B1122" s="419" t="s">
        <v>6036</v>
      </c>
      <c r="C1122" s="331" t="s">
        <v>1001</v>
      </c>
      <c r="D1122" s="440" t="s">
        <v>131</v>
      </c>
      <c r="E1122" s="538">
        <v>45796</v>
      </c>
      <c r="F1122" s="326" t="s">
        <v>2566</v>
      </c>
      <c r="G1122" s="583"/>
      <c r="H1122" s="441" t="s">
        <v>131</v>
      </c>
      <c r="I1122" s="530">
        <f t="shared" si="40"/>
        <v>45873</v>
      </c>
      <c r="J1122" s="438" t="s">
        <v>2566</v>
      </c>
      <c r="K1122" s="573"/>
      <c r="L1122" s="1398"/>
    </row>
    <row r="1123" spans="1:12" s="4" customFormat="1">
      <c r="A1123" s="488" t="s">
        <v>6037</v>
      </c>
      <c r="B1123" s="419" t="s">
        <v>6038</v>
      </c>
      <c r="C1123" s="331" t="s">
        <v>983</v>
      </c>
      <c r="D1123" s="440" t="s">
        <v>131</v>
      </c>
      <c r="E1123" s="538">
        <v>45796</v>
      </c>
      <c r="F1123" s="326" t="s">
        <v>2566</v>
      </c>
      <c r="G1123" s="583"/>
      <c r="H1123" s="441" t="s">
        <v>131</v>
      </c>
      <c r="I1123" s="530">
        <f t="shared" si="40"/>
        <v>45873</v>
      </c>
      <c r="J1123" s="438" t="s">
        <v>2566</v>
      </c>
      <c r="K1123" s="573"/>
      <c r="L1123" s="1398"/>
    </row>
    <row r="1124" spans="1:12" s="4" customFormat="1">
      <c r="A1124" s="488" t="s">
        <v>6039</v>
      </c>
      <c r="B1124" s="419" t="s">
        <v>6040</v>
      </c>
      <c r="C1124" s="331" t="s">
        <v>1001</v>
      </c>
      <c r="D1124" s="440" t="s">
        <v>131</v>
      </c>
      <c r="E1124" s="538">
        <v>45796</v>
      </c>
      <c r="F1124" s="326" t="s">
        <v>2566</v>
      </c>
      <c r="G1124" s="583"/>
      <c r="H1124" s="441" t="s">
        <v>131</v>
      </c>
      <c r="I1124" s="530">
        <f t="shared" si="40"/>
        <v>45873</v>
      </c>
      <c r="J1124" s="438" t="s">
        <v>2566</v>
      </c>
      <c r="K1124" s="573"/>
      <c r="L1124" s="1398"/>
    </row>
    <row r="1125" spans="1:12" s="4" customFormat="1">
      <c r="A1125" s="488" t="s">
        <v>6041</v>
      </c>
      <c r="B1125" s="419" t="s">
        <v>6042</v>
      </c>
      <c r="C1125" s="331" t="s">
        <v>1001</v>
      </c>
      <c r="D1125" s="440" t="s">
        <v>131</v>
      </c>
      <c r="E1125" s="538">
        <v>45796</v>
      </c>
      <c r="F1125" s="326" t="s">
        <v>2566</v>
      </c>
      <c r="G1125" s="583"/>
      <c r="H1125" s="441" t="s">
        <v>131</v>
      </c>
      <c r="I1125" s="530">
        <f t="shared" si="40"/>
        <v>45873</v>
      </c>
      <c r="J1125" s="438" t="s">
        <v>2566</v>
      </c>
      <c r="K1125" s="573"/>
      <c r="L1125" s="1398"/>
    </row>
    <row r="1126" spans="1:12" s="4" customFormat="1">
      <c r="A1126" s="488" t="s">
        <v>6043</v>
      </c>
      <c r="B1126" s="419" t="s">
        <v>6044</v>
      </c>
      <c r="C1126" s="331" t="s">
        <v>983</v>
      </c>
      <c r="D1126" s="440" t="s">
        <v>131</v>
      </c>
      <c r="E1126" s="538">
        <v>45796</v>
      </c>
      <c r="F1126" s="326" t="s">
        <v>2566</v>
      </c>
      <c r="G1126" s="583"/>
      <c r="H1126" s="441" t="s">
        <v>131</v>
      </c>
      <c r="I1126" s="530">
        <f t="shared" si="40"/>
        <v>45873</v>
      </c>
      <c r="J1126" s="438" t="s">
        <v>2566</v>
      </c>
      <c r="K1126" s="573"/>
      <c r="L1126" s="1398"/>
    </row>
    <row r="1127" spans="1:12" s="4" customFormat="1">
      <c r="A1127" s="488" t="s">
        <v>6045</v>
      </c>
      <c r="B1127" s="419" t="s">
        <v>6046</v>
      </c>
      <c r="C1127" s="331" t="s">
        <v>1001</v>
      </c>
      <c r="D1127" s="440" t="s">
        <v>131</v>
      </c>
      <c r="E1127" s="538">
        <v>45796</v>
      </c>
      <c r="F1127" s="326" t="s">
        <v>2566</v>
      </c>
      <c r="G1127" s="583"/>
      <c r="H1127" s="441" t="s">
        <v>131</v>
      </c>
      <c r="I1127" s="530">
        <f t="shared" si="40"/>
        <v>45873</v>
      </c>
      <c r="J1127" s="438" t="s">
        <v>2566</v>
      </c>
      <c r="K1127" s="573"/>
      <c r="L1127" s="1398"/>
    </row>
    <row r="1128" spans="1:12" s="4" customFormat="1">
      <c r="A1128" s="489" t="s">
        <v>6047</v>
      </c>
      <c r="B1128" s="641" t="s">
        <v>10848</v>
      </c>
      <c r="C1128" s="331" t="s">
        <v>10734</v>
      </c>
      <c r="D1128" s="440" t="s">
        <v>131</v>
      </c>
      <c r="E1128" s="538">
        <v>45796</v>
      </c>
      <c r="F1128" s="326" t="s">
        <v>1004</v>
      </c>
      <c r="G1128" s="452" t="s">
        <v>11071</v>
      </c>
      <c r="H1128" s="441" t="s">
        <v>131</v>
      </c>
      <c r="I1128" s="530">
        <f t="shared" si="40"/>
        <v>45873</v>
      </c>
      <c r="J1128" s="329" t="s">
        <v>1004</v>
      </c>
      <c r="K1128" s="333"/>
      <c r="L1128" s="1398"/>
    </row>
    <row r="1129" spans="1:12" s="4" customFormat="1">
      <c r="A1129" s="488" t="s">
        <v>6048</v>
      </c>
      <c r="B1129" s="419" t="s">
        <v>8198</v>
      </c>
      <c r="C1129" s="331" t="s">
        <v>1001</v>
      </c>
      <c r="D1129" s="440" t="s">
        <v>131</v>
      </c>
      <c r="E1129" s="538">
        <v>45796</v>
      </c>
      <c r="F1129" s="326" t="s">
        <v>2566</v>
      </c>
      <c r="G1129" s="452"/>
      <c r="H1129" s="441" t="s">
        <v>131</v>
      </c>
      <c r="I1129" s="530">
        <f t="shared" si="40"/>
        <v>45873</v>
      </c>
      <c r="J1129" s="329" t="s">
        <v>2566</v>
      </c>
      <c r="K1129" s="333"/>
      <c r="L1129" s="1398"/>
    </row>
    <row r="1130" spans="1:12" s="4" customFormat="1">
      <c r="A1130" s="488" t="s">
        <v>6049</v>
      </c>
      <c r="B1130" s="419" t="s">
        <v>6050</v>
      </c>
      <c r="C1130" s="331" t="s">
        <v>1001</v>
      </c>
      <c r="D1130" s="440" t="s">
        <v>131</v>
      </c>
      <c r="E1130" s="538">
        <v>45796</v>
      </c>
      <c r="F1130" s="326" t="s">
        <v>1004</v>
      </c>
      <c r="G1130" s="452"/>
      <c r="H1130" s="441" t="s">
        <v>131</v>
      </c>
      <c r="I1130" s="530">
        <f t="shared" si="40"/>
        <v>45873</v>
      </c>
      <c r="J1130" s="329" t="s">
        <v>1004</v>
      </c>
      <c r="K1130" s="333"/>
      <c r="L1130" s="1398"/>
    </row>
    <row r="1131" spans="1:12" s="4" customFormat="1">
      <c r="A1131" s="488" t="s">
        <v>6051</v>
      </c>
      <c r="B1131" s="419" t="s">
        <v>10849</v>
      </c>
      <c r="C1131" s="331" t="s">
        <v>10734</v>
      </c>
      <c r="D1131" s="440" t="s">
        <v>131</v>
      </c>
      <c r="E1131" s="538">
        <v>45796</v>
      </c>
      <c r="F1131" s="326" t="s">
        <v>1004</v>
      </c>
      <c r="G1131" s="452" t="s">
        <v>11071</v>
      </c>
      <c r="H1131" s="441" t="s">
        <v>131</v>
      </c>
      <c r="I1131" s="530">
        <f t="shared" si="40"/>
        <v>45873</v>
      </c>
      <c r="J1131" s="329" t="s">
        <v>1004</v>
      </c>
      <c r="K1131" s="333"/>
      <c r="L1131" s="1398"/>
    </row>
    <row r="1132" spans="1:12" s="4" customFormat="1">
      <c r="A1132" s="488" t="s">
        <v>6052</v>
      </c>
      <c r="B1132" s="419" t="s">
        <v>8200</v>
      </c>
      <c r="C1132" s="331" t="s">
        <v>1001</v>
      </c>
      <c r="D1132" s="440" t="s">
        <v>131</v>
      </c>
      <c r="E1132" s="538">
        <v>45796</v>
      </c>
      <c r="F1132" s="326" t="s">
        <v>2566</v>
      </c>
      <c r="G1132" s="452"/>
      <c r="H1132" s="441" t="s">
        <v>131</v>
      </c>
      <c r="I1132" s="530">
        <f t="shared" si="40"/>
        <v>45873</v>
      </c>
      <c r="J1132" s="329" t="s">
        <v>2566</v>
      </c>
      <c r="K1132" s="333"/>
      <c r="L1132" s="1398"/>
    </row>
    <row r="1133" spans="1:12" s="4" customFormat="1">
      <c r="A1133" s="488" t="s">
        <v>6053</v>
      </c>
      <c r="B1133" s="419" t="s">
        <v>6054</v>
      </c>
      <c r="C1133" s="331" t="s">
        <v>1001</v>
      </c>
      <c r="D1133" s="440" t="s">
        <v>131</v>
      </c>
      <c r="E1133" s="538">
        <v>45796</v>
      </c>
      <c r="F1133" s="326" t="s">
        <v>1004</v>
      </c>
      <c r="G1133" s="452"/>
      <c r="H1133" s="441" t="s">
        <v>131</v>
      </c>
      <c r="I1133" s="530">
        <f t="shared" si="40"/>
        <v>45873</v>
      </c>
      <c r="J1133" s="329" t="s">
        <v>1004</v>
      </c>
      <c r="K1133" s="333"/>
      <c r="L1133" s="1398"/>
    </row>
    <row r="1134" spans="1:12" s="4" customFormat="1">
      <c r="A1134" s="488" t="s">
        <v>6055</v>
      </c>
      <c r="B1134" s="419" t="s">
        <v>982</v>
      </c>
      <c r="C1134" s="331" t="s">
        <v>983</v>
      </c>
      <c r="D1134" s="440"/>
      <c r="E1134" s="538"/>
      <c r="F1134" s="326"/>
      <c r="G1134" s="452"/>
      <c r="H1134" s="441"/>
      <c r="I1134" s="530"/>
      <c r="J1134" s="438"/>
      <c r="K1134" s="573"/>
      <c r="L1134" s="1398"/>
    </row>
    <row r="1135" spans="1:12" s="4" customFormat="1" ht="26">
      <c r="A1135" s="488" t="s">
        <v>6056</v>
      </c>
      <c r="B1135" s="419" t="s">
        <v>6057</v>
      </c>
      <c r="C1135" s="331" t="s">
        <v>983</v>
      </c>
      <c r="D1135" s="440" t="s">
        <v>131</v>
      </c>
      <c r="E1135" s="538">
        <v>45796</v>
      </c>
      <c r="F1135" s="326" t="s">
        <v>2566</v>
      </c>
      <c r="G1135" s="452"/>
      <c r="H1135" s="441" t="s">
        <v>131</v>
      </c>
      <c r="I1135" s="530">
        <f t="shared" si="40"/>
        <v>45873</v>
      </c>
      <c r="J1135" s="438" t="s">
        <v>2566</v>
      </c>
      <c r="K1135" s="573"/>
      <c r="L1135" s="1398"/>
    </row>
    <row r="1136" spans="1:12" s="4" customFormat="1" ht="26">
      <c r="A1136" s="488" t="s">
        <v>6058</v>
      </c>
      <c r="B1136" s="419" t="s">
        <v>6059</v>
      </c>
      <c r="C1136" s="331" t="s">
        <v>983</v>
      </c>
      <c r="D1136" s="440" t="s">
        <v>131</v>
      </c>
      <c r="E1136" s="538">
        <v>45796</v>
      </c>
      <c r="F1136" s="326" t="s">
        <v>2566</v>
      </c>
      <c r="G1136" s="452"/>
      <c r="H1136" s="441" t="s">
        <v>131</v>
      </c>
      <c r="I1136" s="530">
        <f t="shared" si="40"/>
        <v>45873</v>
      </c>
      <c r="J1136" s="438" t="s">
        <v>2566</v>
      </c>
      <c r="K1136" s="573"/>
      <c r="L1136" s="1398"/>
    </row>
    <row r="1137" spans="1:12" s="4" customFormat="1" ht="26">
      <c r="A1137" s="488" t="s">
        <v>6060</v>
      </c>
      <c r="B1137" s="419" t="s">
        <v>6061</v>
      </c>
      <c r="C1137" s="331" t="s">
        <v>983</v>
      </c>
      <c r="D1137" s="440" t="s">
        <v>131</v>
      </c>
      <c r="E1137" s="538">
        <v>45796</v>
      </c>
      <c r="F1137" s="326" t="s">
        <v>2566</v>
      </c>
      <c r="G1137" s="452"/>
      <c r="H1137" s="441" t="s">
        <v>131</v>
      </c>
      <c r="I1137" s="530">
        <f t="shared" si="40"/>
        <v>45873</v>
      </c>
      <c r="J1137" s="438" t="s">
        <v>2566</v>
      </c>
      <c r="K1137" s="573"/>
      <c r="L1137" s="1398"/>
    </row>
    <row r="1138" spans="1:12" s="4" customFormat="1" ht="26">
      <c r="A1138" s="488" t="s">
        <v>6062</v>
      </c>
      <c r="B1138" s="419" t="s">
        <v>6063</v>
      </c>
      <c r="C1138" s="331" t="s">
        <v>983</v>
      </c>
      <c r="D1138" s="440" t="s">
        <v>131</v>
      </c>
      <c r="E1138" s="538">
        <v>45796</v>
      </c>
      <c r="F1138" s="326" t="s">
        <v>2566</v>
      </c>
      <c r="G1138" s="452"/>
      <c r="H1138" s="441" t="s">
        <v>131</v>
      </c>
      <c r="I1138" s="530">
        <f t="shared" si="40"/>
        <v>45873</v>
      </c>
      <c r="J1138" s="438" t="s">
        <v>2566</v>
      </c>
      <c r="K1138" s="573"/>
      <c r="L1138" s="1398"/>
    </row>
    <row r="1139" spans="1:12" s="4" customFormat="1" ht="26">
      <c r="A1139" s="488" t="s">
        <v>6064</v>
      </c>
      <c r="B1139" s="419" t="s">
        <v>6065</v>
      </c>
      <c r="C1139" s="331" t="s">
        <v>983</v>
      </c>
      <c r="D1139" s="440" t="s">
        <v>131</v>
      </c>
      <c r="E1139" s="538">
        <v>45796</v>
      </c>
      <c r="F1139" s="326" t="s">
        <v>2566</v>
      </c>
      <c r="G1139" s="452"/>
      <c r="H1139" s="441" t="s">
        <v>131</v>
      </c>
      <c r="I1139" s="530">
        <f t="shared" si="40"/>
        <v>45873</v>
      </c>
      <c r="J1139" s="438" t="s">
        <v>2566</v>
      </c>
      <c r="K1139" s="573"/>
      <c r="L1139" s="1398"/>
    </row>
    <row r="1140" spans="1:12" ht="26">
      <c r="A1140" s="488" t="s">
        <v>6066</v>
      </c>
      <c r="B1140" s="419" t="s">
        <v>6067</v>
      </c>
      <c r="C1140" s="331" t="s">
        <v>983</v>
      </c>
      <c r="D1140" s="440" t="s">
        <v>131</v>
      </c>
      <c r="E1140" s="538">
        <v>45796</v>
      </c>
      <c r="F1140" s="326" t="s">
        <v>2566</v>
      </c>
      <c r="G1140" s="452"/>
      <c r="H1140" s="441" t="s">
        <v>131</v>
      </c>
      <c r="I1140" s="530">
        <f t="shared" si="40"/>
        <v>45873</v>
      </c>
      <c r="J1140" s="438" t="s">
        <v>2566</v>
      </c>
      <c r="K1140" s="573"/>
    </row>
    <row r="1141" spans="1:12" s="4" customFormat="1" ht="26">
      <c r="A1141" s="488" t="s">
        <v>6068</v>
      </c>
      <c r="B1141" s="419" t="s">
        <v>6069</v>
      </c>
      <c r="C1141" s="331" t="s">
        <v>983</v>
      </c>
      <c r="D1141" s="440" t="s">
        <v>131</v>
      </c>
      <c r="E1141" s="538">
        <v>45796</v>
      </c>
      <c r="F1141" s="326" t="s">
        <v>2566</v>
      </c>
      <c r="G1141" s="452"/>
      <c r="H1141" s="441" t="s">
        <v>131</v>
      </c>
      <c r="I1141" s="530">
        <f t="shared" si="40"/>
        <v>45873</v>
      </c>
      <c r="J1141" s="438" t="s">
        <v>2566</v>
      </c>
      <c r="K1141" s="573"/>
      <c r="L1141" s="1398"/>
    </row>
    <row r="1142" spans="1:12" s="4" customFormat="1" ht="26">
      <c r="A1142" s="488" t="s">
        <v>6070</v>
      </c>
      <c r="B1142" s="419" t="s">
        <v>6071</v>
      </c>
      <c r="C1142" s="331" t="s">
        <v>983</v>
      </c>
      <c r="D1142" s="440" t="s">
        <v>131</v>
      </c>
      <c r="E1142" s="538">
        <v>45796</v>
      </c>
      <c r="F1142" s="326" t="s">
        <v>2566</v>
      </c>
      <c r="G1142" s="452"/>
      <c r="H1142" s="441" t="s">
        <v>131</v>
      </c>
      <c r="I1142" s="530">
        <f t="shared" si="40"/>
        <v>45873</v>
      </c>
      <c r="J1142" s="438" t="s">
        <v>2566</v>
      </c>
      <c r="K1142" s="573"/>
      <c r="L1142" s="1398"/>
    </row>
    <row r="1143" spans="1:12" s="4" customFormat="1" ht="26">
      <c r="A1143" s="488" t="s">
        <v>6072</v>
      </c>
      <c r="B1143" s="419" t="s">
        <v>6073</v>
      </c>
      <c r="C1143" s="331" t="s">
        <v>983</v>
      </c>
      <c r="D1143" s="440" t="s">
        <v>131</v>
      </c>
      <c r="E1143" s="538">
        <v>45796</v>
      </c>
      <c r="F1143" s="326" t="s">
        <v>2566</v>
      </c>
      <c r="G1143" s="452"/>
      <c r="H1143" s="441" t="s">
        <v>131</v>
      </c>
      <c r="I1143" s="530">
        <f t="shared" si="40"/>
        <v>45873</v>
      </c>
      <c r="J1143" s="438" t="s">
        <v>2566</v>
      </c>
      <c r="K1143" s="573"/>
      <c r="L1143" s="1398"/>
    </row>
    <row r="1144" spans="1:12" s="4" customFormat="1" ht="26">
      <c r="A1144" s="488" t="s">
        <v>6074</v>
      </c>
      <c r="B1144" s="419" t="s">
        <v>6075</v>
      </c>
      <c r="C1144" s="331" t="s">
        <v>983</v>
      </c>
      <c r="D1144" s="440" t="s">
        <v>131</v>
      </c>
      <c r="E1144" s="538">
        <v>45796</v>
      </c>
      <c r="F1144" s="326" t="s">
        <v>2566</v>
      </c>
      <c r="G1144" s="452"/>
      <c r="H1144" s="441" t="s">
        <v>131</v>
      </c>
      <c r="I1144" s="530">
        <f t="shared" si="40"/>
        <v>45873</v>
      </c>
      <c r="J1144" s="438" t="s">
        <v>2566</v>
      </c>
      <c r="K1144" s="573"/>
      <c r="L1144" s="1398"/>
    </row>
    <row r="1145" spans="1:12" ht="26">
      <c r="A1145" s="488" t="s">
        <v>6076</v>
      </c>
      <c r="B1145" s="419" t="s">
        <v>6077</v>
      </c>
      <c r="C1145" s="331" t="s">
        <v>983</v>
      </c>
      <c r="D1145" s="440" t="s">
        <v>131</v>
      </c>
      <c r="E1145" s="538">
        <v>45796</v>
      </c>
      <c r="F1145" s="326" t="s">
        <v>2566</v>
      </c>
      <c r="G1145" s="452"/>
      <c r="H1145" s="441" t="s">
        <v>131</v>
      </c>
      <c r="I1145" s="530">
        <f t="shared" si="40"/>
        <v>45873</v>
      </c>
      <c r="J1145" s="438" t="s">
        <v>2566</v>
      </c>
      <c r="K1145" s="573"/>
    </row>
    <row r="1146" spans="1:12" s="4" customFormat="1">
      <c r="A1146" s="488" t="s">
        <v>6078</v>
      </c>
      <c r="B1146" s="419" t="s">
        <v>6079</v>
      </c>
      <c r="C1146" s="331" t="s">
        <v>983</v>
      </c>
      <c r="D1146" s="440" t="s">
        <v>131</v>
      </c>
      <c r="E1146" s="538">
        <v>45796</v>
      </c>
      <c r="F1146" s="326" t="s">
        <v>2566</v>
      </c>
      <c r="G1146" s="452"/>
      <c r="H1146" s="441" t="s">
        <v>131</v>
      </c>
      <c r="I1146" s="530">
        <f t="shared" si="40"/>
        <v>45873</v>
      </c>
      <c r="J1146" s="438" t="s">
        <v>2566</v>
      </c>
      <c r="K1146" s="573"/>
      <c r="L1146" s="1398"/>
    </row>
    <row r="1147" spans="1:12" s="4" customFormat="1">
      <c r="A1147" s="488" t="s">
        <v>6080</v>
      </c>
      <c r="B1147" s="419" t="s">
        <v>6081</v>
      </c>
      <c r="C1147" s="331" t="s">
        <v>983</v>
      </c>
      <c r="D1147" s="440" t="s">
        <v>131</v>
      </c>
      <c r="E1147" s="538">
        <v>45796</v>
      </c>
      <c r="F1147" s="326" t="s">
        <v>2566</v>
      </c>
      <c r="G1147" s="452"/>
      <c r="H1147" s="441" t="s">
        <v>131</v>
      </c>
      <c r="I1147" s="530">
        <f t="shared" ref="I1147:I1186" si="41">$B$4+90</f>
        <v>45873</v>
      </c>
      <c r="J1147" s="438" t="s">
        <v>2566</v>
      </c>
      <c r="K1147" s="573"/>
      <c r="L1147" s="1398"/>
    </row>
    <row r="1148" spans="1:12" s="4" customFormat="1">
      <c r="A1148" s="488" t="s">
        <v>6082</v>
      </c>
      <c r="B1148" s="419" t="s">
        <v>6083</v>
      </c>
      <c r="C1148" s="331" t="s">
        <v>983</v>
      </c>
      <c r="D1148" s="440" t="s">
        <v>131</v>
      </c>
      <c r="E1148" s="538">
        <v>45796</v>
      </c>
      <c r="F1148" s="326" t="s">
        <v>2566</v>
      </c>
      <c r="G1148" s="452"/>
      <c r="H1148" s="441" t="s">
        <v>131</v>
      </c>
      <c r="I1148" s="530">
        <f t="shared" si="41"/>
        <v>45873</v>
      </c>
      <c r="J1148" s="438" t="s">
        <v>2566</v>
      </c>
      <c r="K1148" s="573"/>
      <c r="L1148" s="1398"/>
    </row>
    <row r="1149" spans="1:12" s="4" customFormat="1">
      <c r="A1149" s="488" t="s">
        <v>6084</v>
      </c>
      <c r="B1149" s="419" t="s">
        <v>6085</v>
      </c>
      <c r="C1149" s="331" t="s">
        <v>983</v>
      </c>
      <c r="D1149" s="440" t="s">
        <v>131</v>
      </c>
      <c r="E1149" s="538">
        <v>45796</v>
      </c>
      <c r="F1149" s="326" t="s">
        <v>2566</v>
      </c>
      <c r="G1149" s="452"/>
      <c r="H1149" s="441" t="s">
        <v>131</v>
      </c>
      <c r="I1149" s="530">
        <f t="shared" si="41"/>
        <v>45873</v>
      </c>
      <c r="J1149" s="438" t="s">
        <v>2566</v>
      </c>
      <c r="K1149" s="573"/>
      <c r="L1149" s="1398"/>
    </row>
    <row r="1150" spans="1:12" s="4" customFormat="1">
      <c r="A1150" s="488" t="s">
        <v>6086</v>
      </c>
      <c r="B1150" s="419" t="s">
        <v>6087</v>
      </c>
      <c r="C1150" s="331" t="s">
        <v>983</v>
      </c>
      <c r="D1150" s="440" t="s">
        <v>131</v>
      </c>
      <c r="E1150" s="538">
        <v>45796</v>
      </c>
      <c r="F1150" s="326" t="s">
        <v>2566</v>
      </c>
      <c r="G1150" s="452"/>
      <c r="H1150" s="441" t="s">
        <v>131</v>
      </c>
      <c r="I1150" s="530">
        <f t="shared" si="41"/>
        <v>45873</v>
      </c>
      <c r="J1150" s="438" t="s">
        <v>2566</v>
      </c>
      <c r="K1150" s="573"/>
      <c r="L1150" s="1398"/>
    </row>
    <row r="1151" spans="1:12" s="4" customFormat="1">
      <c r="A1151" s="488" t="s">
        <v>6088</v>
      </c>
      <c r="B1151" s="419" t="s">
        <v>6089</v>
      </c>
      <c r="C1151" s="331" t="s">
        <v>983</v>
      </c>
      <c r="D1151" s="440" t="s">
        <v>131</v>
      </c>
      <c r="E1151" s="538">
        <v>45796</v>
      </c>
      <c r="F1151" s="326" t="s">
        <v>2566</v>
      </c>
      <c r="G1151" s="452"/>
      <c r="H1151" s="441" t="s">
        <v>131</v>
      </c>
      <c r="I1151" s="530">
        <f t="shared" si="41"/>
        <v>45873</v>
      </c>
      <c r="J1151" s="438" t="s">
        <v>2566</v>
      </c>
      <c r="K1151" s="573"/>
      <c r="L1151" s="1398"/>
    </row>
    <row r="1152" spans="1:12" s="4" customFormat="1">
      <c r="A1152" s="488" t="s">
        <v>6090</v>
      </c>
      <c r="B1152" s="419" t="s">
        <v>6091</v>
      </c>
      <c r="C1152" s="331" t="s">
        <v>983</v>
      </c>
      <c r="D1152" s="440" t="s">
        <v>131</v>
      </c>
      <c r="E1152" s="538">
        <v>45796</v>
      </c>
      <c r="F1152" s="326" t="s">
        <v>2566</v>
      </c>
      <c r="G1152" s="452"/>
      <c r="H1152" s="441" t="s">
        <v>131</v>
      </c>
      <c r="I1152" s="530">
        <f t="shared" si="41"/>
        <v>45873</v>
      </c>
      <c r="J1152" s="438" t="s">
        <v>2566</v>
      </c>
      <c r="K1152" s="573"/>
      <c r="L1152" s="1398"/>
    </row>
    <row r="1153" spans="1:12" s="4" customFormat="1">
      <c r="A1153" s="488" t="s">
        <v>6092</v>
      </c>
      <c r="B1153" s="419" t="s">
        <v>6093</v>
      </c>
      <c r="C1153" s="331" t="s">
        <v>983</v>
      </c>
      <c r="D1153" s="440" t="s">
        <v>131</v>
      </c>
      <c r="E1153" s="538">
        <v>45796</v>
      </c>
      <c r="F1153" s="326" t="s">
        <v>2566</v>
      </c>
      <c r="G1153" s="452"/>
      <c r="H1153" s="441" t="s">
        <v>131</v>
      </c>
      <c r="I1153" s="530">
        <f t="shared" si="41"/>
        <v>45873</v>
      </c>
      <c r="J1153" s="438" t="s">
        <v>2566</v>
      </c>
      <c r="K1153" s="573"/>
      <c r="L1153" s="1398"/>
    </row>
    <row r="1154" spans="1:12" s="4" customFormat="1">
      <c r="A1154" s="488" t="s">
        <v>6094</v>
      </c>
      <c r="B1154" s="419" t="s">
        <v>6095</v>
      </c>
      <c r="C1154" s="331" t="s">
        <v>983</v>
      </c>
      <c r="D1154" s="440" t="s">
        <v>131</v>
      </c>
      <c r="E1154" s="538">
        <v>45796</v>
      </c>
      <c r="F1154" s="326" t="s">
        <v>2566</v>
      </c>
      <c r="G1154" s="452"/>
      <c r="H1154" s="441" t="s">
        <v>131</v>
      </c>
      <c r="I1154" s="530">
        <f t="shared" si="41"/>
        <v>45873</v>
      </c>
      <c r="J1154" s="438" t="s">
        <v>2566</v>
      </c>
      <c r="K1154" s="573"/>
      <c r="L1154" s="1398"/>
    </row>
    <row r="1155" spans="1:12" s="4" customFormat="1">
      <c r="A1155" s="488" t="s">
        <v>6096</v>
      </c>
      <c r="B1155" s="419" t="s">
        <v>982</v>
      </c>
      <c r="C1155" s="331" t="s">
        <v>1135</v>
      </c>
      <c r="D1155" s="440"/>
      <c r="E1155" s="538"/>
      <c r="F1155" s="326"/>
      <c r="G1155" s="452"/>
      <c r="H1155" s="441"/>
      <c r="I1155" s="530"/>
      <c r="J1155" s="438"/>
      <c r="K1155" s="573"/>
      <c r="L1155" s="1398"/>
    </row>
    <row r="1156" spans="1:12" ht="26">
      <c r="A1156" s="488" t="s">
        <v>6097</v>
      </c>
      <c r="B1156" s="419" t="s">
        <v>6098</v>
      </c>
      <c r="C1156" s="331" t="s">
        <v>983</v>
      </c>
      <c r="D1156" s="440" t="s">
        <v>131</v>
      </c>
      <c r="E1156" s="538">
        <v>45796</v>
      </c>
      <c r="F1156" s="326" t="s">
        <v>2566</v>
      </c>
      <c r="G1156" s="452"/>
      <c r="H1156" s="441" t="s">
        <v>131</v>
      </c>
      <c r="I1156" s="530">
        <f t="shared" si="41"/>
        <v>45873</v>
      </c>
      <c r="J1156" s="438" t="s">
        <v>2566</v>
      </c>
      <c r="K1156" s="573"/>
    </row>
    <row r="1157" spans="1:12" s="4" customFormat="1">
      <c r="A1157" s="488" t="s">
        <v>6099</v>
      </c>
      <c r="B1157" s="419" t="s">
        <v>982</v>
      </c>
      <c r="C1157" s="331" t="s">
        <v>983</v>
      </c>
      <c r="D1157" s="440"/>
      <c r="E1157" s="538"/>
      <c r="F1157" s="326"/>
      <c r="G1157" s="452"/>
      <c r="H1157" s="441"/>
      <c r="I1157" s="530"/>
      <c r="J1157" s="438"/>
      <c r="K1157" s="573"/>
      <c r="L1157" s="1398"/>
    </row>
    <row r="1158" spans="1:12" s="4" customFormat="1">
      <c r="A1158" s="488" t="s">
        <v>6100</v>
      </c>
      <c r="B1158" s="419" t="s">
        <v>6101</v>
      </c>
      <c r="C1158" s="331" t="s">
        <v>983</v>
      </c>
      <c r="D1158" s="440" t="s">
        <v>131</v>
      </c>
      <c r="E1158" s="538">
        <v>45796</v>
      </c>
      <c r="F1158" s="326" t="s">
        <v>2566</v>
      </c>
      <c r="G1158" s="452"/>
      <c r="H1158" s="441" t="s">
        <v>131</v>
      </c>
      <c r="I1158" s="530">
        <f t="shared" si="41"/>
        <v>45873</v>
      </c>
      <c r="J1158" s="438" t="s">
        <v>2566</v>
      </c>
      <c r="K1158" s="573"/>
      <c r="L1158" s="1398"/>
    </row>
    <row r="1159" spans="1:12" s="4" customFormat="1">
      <c r="A1159" s="488" t="s">
        <v>6102</v>
      </c>
      <c r="B1159" s="419" t="s">
        <v>6103</v>
      </c>
      <c r="C1159" s="331" t="s">
        <v>983</v>
      </c>
      <c r="D1159" s="440" t="s">
        <v>131</v>
      </c>
      <c r="E1159" s="538">
        <v>45796</v>
      </c>
      <c r="F1159" s="326" t="s">
        <v>2566</v>
      </c>
      <c r="G1159" s="452"/>
      <c r="H1159" s="441" t="s">
        <v>131</v>
      </c>
      <c r="I1159" s="530">
        <f t="shared" si="41"/>
        <v>45873</v>
      </c>
      <c r="J1159" s="438" t="s">
        <v>2566</v>
      </c>
      <c r="K1159" s="573"/>
      <c r="L1159" s="1398"/>
    </row>
    <row r="1160" spans="1:12" s="4" customFormat="1">
      <c r="A1160" s="488" t="s">
        <v>6104</v>
      </c>
      <c r="B1160" s="419" t="s">
        <v>6105</v>
      </c>
      <c r="C1160" s="331" t="s">
        <v>983</v>
      </c>
      <c r="D1160" s="440" t="s">
        <v>131</v>
      </c>
      <c r="E1160" s="538">
        <v>45796</v>
      </c>
      <c r="F1160" s="326" t="s">
        <v>2566</v>
      </c>
      <c r="G1160" s="452"/>
      <c r="H1160" s="441" t="s">
        <v>131</v>
      </c>
      <c r="I1160" s="530">
        <f t="shared" si="41"/>
        <v>45873</v>
      </c>
      <c r="J1160" s="438" t="s">
        <v>2566</v>
      </c>
      <c r="K1160" s="573"/>
      <c r="L1160" s="1398"/>
    </row>
    <row r="1161" spans="1:12" s="4" customFormat="1">
      <c r="A1161" s="488" t="s">
        <v>6106</v>
      </c>
      <c r="B1161" s="419" t="s">
        <v>6107</v>
      </c>
      <c r="C1161" s="331" t="s">
        <v>983</v>
      </c>
      <c r="D1161" s="440" t="s">
        <v>131</v>
      </c>
      <c r="E1161" s="538">
        <v>45796</v>
      </c>
      <c r="F1161" s="326" t="s">
        <v>2566</v>
      </c>
      <c r="G1161" s="452"/>
      <c r="H1161" s="441" t="s">
        <v>131</v>
      </c>
      <c r="I1161" s="530">
        <f t="shared" si="41"/>
        <v>45873</v>
      </c>
      <c r="J1161" s="438" t="s">
        <v>2566</v>
      </c>
      <c r="K1161" s="573"/>
      <c r="L1161" s="1398"/>
    </row>
    <row r="1162" spans="1:12" ht="26">
      <c r="A1162" s="488" t="s">
        <v>6108</v>
      </c>
      <c r="B1162" s="419" t="s">
        <v>6109</v>
      </c>
      <c r="C1162" s="331" t="s">
        <v>1890</v>
      </c>
      <c r="D1162" s="440" t="s">
        <v>131</v>
      </c>
      <c r="E1162" s="538">
        <v>45796</v>
      </c>
      <c r="F1162" s="326" t="s">
        <v>2566</v>
      </c>
      <c r="G1162" s="452"/>
      <c r="H1162" s="441" t="s">
        <v>131</v>
      </c>
      <c r="I1162" s="530">
        <f t="shared" si="41"/>
        <v>45873</v>
      </c>
      <c r="J1162" s="438" t="s">
        <v>2566</v>
      </c>
      <c r="K1162" s="573"/>
    </row>
    <row r="1163" spans="1:12" ht="26">
      <c r="A1163" s="488" t="s">
        <v>6110</v>
      </c>
      <c r="B1163" s="419" t="s">
        <v>6111</v>
      </c>
      <c r="C1163" s="331" t="s">
        <v>1890</v>
      </c>
      <c r="D1163" s="440" t="s">
        <v>131</v>
      </c>
      <c r="E1163" s="538">
        <v>45796</v>
      </c>
      <c r="F1163" s="326" t="s">
        <v>2566</v>
      </c>
      <c r="G1163" s="452"/>
      <c r="H1163" s="441" t="s">
        <v>131</v>
      </c>
      <c r="I1163" s="530">
        <f t="shared" si="41"/>
        <v>45873</v>
      </c>
      <c r="J1163" s="438" t="s">
        <v>2566</v>
      </c>
      <c r="K1163" s="573"/>
    </row>
    <row r="1164" spans="1:12" s="4" customFormat="1" ht="26">
      <c r="A1164" s="488" t="s">
        <v>6112</v>
      </c>
      <c r="B1164" s="419" t="s">
        <v>6113</v>
      </c>
      <c r="C1164" s="331" t="s">
        <v>1890</v>
      </c>
      <c r="D1164" s="440" t="s">
        <v>131</v>
      </c>
      <c r="E1164" s="538">
        <v>45796</v>
      </c>
      <c r="F1164" s="326" t="s">
        <v>2566</v>
      </c>
      <c r="G1164" s="452"/>
      <c r="H1164" s="441" t="s">
        <v>131</v>
      </c>
      <c r="I1164" s="530">
        <f t="shared" si="41"/>
        <v>45873</v>
      </c>
      <c r="J1164" s="438" t="s">
        <v>2566</v>
      </c>
      <c r="K1164" s="573"/>
      <c r="L1164" s="1398"/>
    </row>
    <row r="1165" spans="1:12" s="4" customFormat="1" ht="26">
      <c r="A1165" s="488" t="s">
        <v>6114</v>
      </c>
      <c r="B1165" s="419" t="s">
        <v>6115</v>
      </c>
      <c r="C1165" s="331" t="s">
        <v>1890</v>
      </c>
      <c r="D1165" s="440" t="s">
        <v>131</v>
      </c>
      <c r="E1165" s="538">
        <v>45796</v>
      </c>
      <c r="F1165" s="326" t="s">
        <v>2566</v>
      </c>
      <c r="G1165" s="452"/>
      <c r="H1165" s="441" t="s">
        <v>131</v>
      </c>
      <c r="I1165" s="530">
        <f t="shared" si="41"/>
        <v>45873</v>
      </c>
      <c r="J1165" s="438" t="s">
        <v>2566</v>
      </c>
      <c r="K1165" s="573"/>
      <c r="L1165" s="1398"/>
    </row>
    <row r="1166" spans="1:12" s="4" customFormat="1">
      <c r="A1166" s="488" t="s">
        <v>6116</v>
      </c>
      <c r="B1166" s="419" t="s">
        <v>6117</v>
      </c>
      <c r="C1166" s="331" t="s">
        <v>983</v>
      </c>
      <c r="D1166" s="440" t="s">
        <v>131</v>
      </c>
      <c r="E1166" s="538">
        <v>45796</v>
      </c>
      <c r="F1166" s="326" t="s">
        <v>2566</v>
      </c>
      <c r="G1166" s="452"/>
      <c r="H1166" s="441" t="s">
        <v>131</v>
      </c>
      <c r="I1166" s="530">
        <f t="shared" si="41"/>
        <v>45873</v>
      </c>
      <c r="J1166" s="438" t="s">
        <v>2566</v>
      </c>
      <c r="K1166" s="573"/>
      <c r="L1166" s="1398"/>
    </row>
    <row r="1167" spans="1:12" s="4" customFormat="1">
      <c r="A1167" s="488" t="s">
        <v>6118</v>
      </c>
      <c r="B1167" s="419" t="s">
        <v>6119</v>
      </c>
      <c r="C1167" s="331" t="s">
        <v>983</v>
      </c>
      <c r="D1167" s="440" t="s">
        <v>131</v>
      </c>
      <c r="E1167" s="538">
        <v>45796</v>
      </c>
      <c r="F1167" s="326" t="s">
        <v>2566</v>
      </c>
      <c r="G1167" s="452"/>
      <c r="H1167" s="441" t="s">
        <v>131</v>
      </c>
      <c r="I1167" s="530">
        <f t="shared" si="41"/>
        <v>45873</v>
      </c>
      <c r="J1167" s="438" t="s">
        <v>2566</v>
      </c>
      <c r="K1167" s="573"/>
      <c r="L1167" s="1398"/>
    </row>
    <row r="1168" spans="1:12" s="4" customFormat="1">
      <c r="A1168" s="488" t="s">
        <v>6120</v>
      </c>
      <c r="B1168" s="419" t="s">
        <v>982</v>
      </c>
      <c r="C1168" s="331" t="s">
        <v>983</v>
      </c>
      <c r="D1168" s="440"/>
      <c r="E1168" s="538"/>
      <c r="F1168" s="326"/>
      <c r="G1168" s="452"/>
      <c r="H1168" s="441"/>
      <c r="I1168" s="530"/>
      <c r="J1168" s="438"/>
      <c r="K1168" s="573"/>
      <c r="L1168" s="1398"/>
    </row>
    <row r="1169" spans="1:12" s="4" customFormat="1">
      <c r="A1169" s="488" t="s">
        <v>6121</v>
      </c>
      <c r="B1169" s="419" t="s">
        <v>6122</v>
      </c>
      <c r="C1169" s="331" t="s">
        <v>983</v>
      </c>
      <c r="D1169" s="440" t="s">
        <v>131</v>
      </c>
      <c r="E1169" s="538">
        <v>45796</v>
      </c>
      <c r="F1169" s="326" t="s">
        <v>2566</v>
      </c>
      <c r="G1169" s="452"/>
      <c r="H1169" s="441" t="s">
        <v>131</v>
      </c>
      <c r="I1169" s="530">
        <f t="shared" si="41"/>
        <v>45873</v>
      </c>
      <c r="J1169" s="438" t="s">
        <v>2566</v>
      </c>
      <c r="K1169" s="573"/>
      <c r="L1169" s="1398"/>
    </row>
    <row r="1170" spans="1:12" ht="26">
      <c r="A1170" s="488" t="s">
        <v>6123</v>
      </c>
      <c r="B1170" s="419" t="s">
        <v>6124</v>
      </c>
      <c r="C1170" s="331" t="s">
        <v>983</v>
      </c>
      <c r="D1170" s="440" t="s">
        <v>131</v>
      </c>
      <c r="E1170" s="538">
        <v>45796</v>
      </c>
      <c r="F1170" s="326" t="s">
        <v>2566</v>
      </c>
      <c r="G1170" s="452"/>
      <c r="H1170" s="441" t="s">
        <v>131</v>
      </c>
      <c r="I1170" s="530">
        <f t="shared" si="41"/>
        <v>45873</v>
      </c>
      <c r="J1170" s="438" t="s">
        <v>2566</v>
      </c>
      <c r="K1170" s="573"/>
    </row>
    <row r="1171" spans="1:12" ht="26">
      <c r="A1171" s="488" t="s">
        <v>6125</v>
      </c>
      <c r="B1171" s="419" t="s">
        <v>6126</v>
      </c>
      <c r="C1171" s="331" t="s">
        <v>983</v>
      </c>
      <c r="D1171" s="440" t="s">
        <v>131</v>
      </c>
      <c r="E1171" s="538">
        <v>45796</v>
      </c>
      <c r="F1171" s="326" t="s">
        <v>2566</v>
      </c>
      <c r="G1171" s="452"/>
      <c r="H1171" s="441" t="s">
        <v>131</v>
      </c>
      <c r="I1171" s="530">
        <f t="shared" si="41"/>
        <v>45873</v>
      </c>
      <c r="J1171" s="438" t="s">
        <v>2566</v>
      </c>
      <c r="K1171" s="573"/>
    </row>
    <row r="1172" spans="1:12" ht="26">
      <c r="A1172" s="488" t="s">
        <v>6127</v>
      </c>
      <c r="B1172" s="419" t="s">
        <v>6128</v>
      </c>
      <c r="C1172" s="331" t="s">
        <v>983</v>
      </c>
      <c r="D1172" s="440" t="s">
        <v>131</v>
      </c>
      <c r="E1172" s="538">
        <v>45796</v>
      </c>
      <c r="F1172" s="326" t="s">
        <v>2566</v>
      </c>
      <c r="G1172" s="452"/>
      <c r="H1172" s="441" t="s">
        <v>131</v>
      </c>
      <c r="I1172" s="530">
        <f t="shared" si="41"/>
        <v>45873</v>
      </c>
      <c r="J1172" s="438" t="s">
        <v>2566</v>
      </c>
      <c r="K1172" s="573"/>
    </row>
    <row r="1173" spans="1:12" ht="26">
      <c r="A1173" s="488" t="s">
        <v>6129</v>
      </c>
      <c r="B1173" s="419" t="s">
        <v>6130</v>
      </c>
      <c r="C1173" s="331" t="s">
        <v>983</v>
      </c>
      <c r="D1173" s="440" t="s">
        <v>131</v>
      </c>
      <c r="E1173" s="538">
        <v>45796</v>
      </c>
      <c r="F1173" s="326" t="s">
        <v>2566</v>
      </c>
      <c r="G1173" s="452"/>
      <c r="H1173" s="441" t="s">
        <v>131</v>
      </c>
      <c r="I1173" s="530">
        <f t="shared" si="41"/>
        <v>45873</v>
      </c>
      <c r="J1173" s="438" t="s">
        <v>2566</v>
      </c>
      <c r="K1173" s="573"/>
    </row>
    <row r="1174" spans="1:12" s="4" customFormat="1">
      <c r="A1174" s="488" t="s">
        <v>6131</v>
      </c>
      <c r="B1174" s="419" t="s">
        <v>6132</v>
      </c>
      <c r="C1174" s="331" t="s">
        <v>983</v>
      </c>
      <c r="D1174" s="440" t="s">
        <v>131</v>
      </c>
      <c r="E1174" s="538">
        <v>45796</v>
      </c>
      <c r="F1174" s="326" t="s">
        <v>2566</v>
      </c>
      <c r="G1174" s="452"/>
      <c r="H1174" s="441" t="s">
        <v>131</v>
      </c>
      <c r="I1174" s="530">
        <f t="shared" si="41"/>
        <v>45873</v>
      </c>
      <c r="J1174" s="438" t="s">
        <v>2566</v>
      </c>
      <c r="K1174" s="573"/>
      <c r="L1174" s="1398"/>
    </row>
    <row r="1175" spans="1:12" s="4" customFormat="1">
      <c r="A1175" s="488" t="s">
        <v>6133</v>
      </c>
      <c r="B1175" s="419" t="s">
        <v>6134</v>
      </c>
      <c r="C1175" s="331" t="s">
        <v>983</v>
      </c>
      <c r="D1175" s="440" t="s">
        <v>131</v>
      </c>
      <c r="E1175" s="538">
        <v>45796</v>
      </c>
      <c r="F1175" s="326" t="s">
        <v>2566</v>
      </c>
      <c r="G1175" s="452"/>
      <c r="H1175" s="441" t="s">
        <v>131</v>
      </c>
      <c r="I1175" s="530">
        <f t="shared" si="41"/>
        <v>45873</v>
      </c>
      <c r="J1175" s="438" t="s">
        <v>2566</v>
      </c>
      <c r="K1175" s="573"/>
      <c r="L1175" s="1398"/>
    </row>
    <row r="1176" spans="1:12" s="4" customFormat="1">
      <c r="A1176" s="488" t="s">
        <v>6135</v>
      </c>
      <c r="B1176" s="419" t="s">
        <v>6136</v>
      </c>
      <c r="C1176" s="331" t="s">
        <v>983</v>
      </c>
      <c r="D1176" s="440" t="s">
        <v>131</v>
      </c>
      <c r="E1176" s="538">
        <v>45796</v>
      </c>
      <c r="F1176" s="326" t="s">
        <v>2566</v>
      </c>
      <c r="G1176" s="452"/>
      <c r="H1176" s="441" t="s">
        <v>131</v>
      </c>
      <c r="I1176" s="530">
        <f t="shared" si="41"/>
        <v>45873</v>
      </c>
      <c r="J1176" s="438" t="s">
        <v>2566</v>
      </c>
      <c r="K1176" s="573"/>
      <c r="L1176" s="1398"/>
    </row>
    <row r="1177" spans="1:12" s="4" customFormat="1">
      <c r="A1177" s="488" t="s">
        <v>6137</v>
      </c>
      <c r="B1177" s="419" t="s">
        <v>6138</v>
      </c>
      <c r="C1177" s="331" t="s">
        <v>983</v>
      </c>
      <c r="D1177" s="440" t="s">
        <v>131</v>
      </c>
      <c r="E1177" s="538">
        <v>45796</v>
      </c>
      <c r="F1177" s="326" t="s">
        <v>2566</v>
      </c>
      <c r="G1177" s="452"/>
      <c r="H1177" s="441" t="s">
        <v>131</v>
      </c>
      <c r="I1177" s="530">
        <f t="shared" si="41"/>
        <v>45873</v>
      </c>
      <c r="J1177" s="438" t="s">
        <v>2566</v>
      </c>
      <c r="K1177" s="573"/>
      <c r="L1177" s="1398"/>
    </row>
    <row r="1178" spans="1:12" s="4" customFormat="1">
      <c r="A1178" s="488" t="s">
        <v>6139</v>
      </c>
      <c r="B1178" s="419" t="s">
        <v>6140</v>
      </c>
      <c r="C1178" s="331" t="s">
        <v>983</v>
      </c>
      <c r="D1178" s="440" t="s">
        <v>131</v>
      </c>
      <c r="E1178" s="538">
        <v>45796</v>
      </c>
      <c r="F1178" s="326" t="s">
        <v>2566</v>
      </c>
      <c r="G1178" s="452"/>
      <c r="H1178" s="441" t="s">
        <v>131</v>
      </c>
      <c r="I1178" s="530">
        <f t="shared" si="41"/>
        <v>45873</v>
      </c>
      <c r="J1178" s="438" t="s">
        <v>2566</v>
      </c>
      <c r="K1178" s="573"/>
      <c r="L1178" s="1398"/>
    </row>
    <row r="1179" spans="1:12" s="4" customFormat="1">
      <c r="A1179" s="488" t="s">
        <v>6141</v>
      </c>
      <c r="B1179" s="419" t="s">
        <v>6142</v>
      </c>
      <c r="C1179" s="331" t="s">
        <v>983</v>
      </c>
      <c r="D1179" s="440" t="s">
        <v>131</v>
      </c>
      <c r="E1179" s="538">
        <v>45796</v>
      </c>
      <c r="F1179" s="326" t="s">
        <v>2566</v>
      </c>
      <c r="G1179" s="452"/>
      <c r="H1179" s="441" t="s">
        <v>131</v>
      </c>
      <c r="I1179" s="530">
        <f t="shared" si="41"/>
        <v>45873</v>
      </c>
      <c r="J1179" s="438" t="s">
        <v>2566</v>
      </c>
      <c r="K1179" s="573"/>
      <c r="L1179" s="1398"/>
    </row>
    <row r="1180" spans="1:12" ht="26">
      <c r="A1180" s="488" t="s">
        <v>6143</v>
      </c>
      <c r="B1180" s="419" t="s">
        <v>6144</v>
      </c>
      <c r="C1180" s="331" t="s">
        <v>983</v>
      </c>
      <c r="D1180" s="440" t="s">
        <v>131</v>
      </c>
      <c r="E1180" s="538">
        <v>45796</v>
      </c>
      <c r="F1180" s="326" t="s">
        <v>2566</v>
      </c>
      <c r="G1180" s="452"/>
      <c r="H1180" s="441" t="s">
        <v>131</v>
      </c>
      <c r="I1180" s="530">
        <f t="shared" si="41"/>
        <v>45873</v>
      </c>
      <c r="J1180" s="438" t="s">
        <v>2566</v>
      </c>
      <c r="K1180" s="573"/>
    </row>
    <row r="1181" spans="1:12" ht="26">
      <c r="A1181" s="488" t="s">
        <v>6145</v>
      </c>
      <c r="B1181" s="419" t="s">
        <v>6146</v>
      </c>
      <c r="C1181" s="331" t="s">
        <v>983</v>
      </c>
      <c r="D1181" s="440" t="s">
        <v>131</v>
      </c>
      <c r="E1181" s="538">
        <v>45796</v>
      </c>
      <c r="F1181" s="326" t="s">
        <v>2566</v>
      </c>
      <c r="G1181" s="452"/>
      <c r="H1181" s="441" t="s">
        <v>131</v>
      </c>
      <c r="I1181" s="530">
        <f t="shared" si="41"/>
        <v>45873</v>
      </c>
      <c r="J1181" s="438" t="s">
        <v>2566</v>
      </c>
      <c r="K1181" s="573"/>
    </row>
    <row r="1182" spans="1:12" s="4" customFormat="1">
      <c r="A1182" s="488" t="s">
        <v>6147</v>
      </c>
      <c r="B1182" s="419" t="s">
        <v>6148</v>
      </c>
      <c r="C1182" s="331" t="s">
        <v>983</v>
      </c>
      <c r="D1182" s="440" t="s">
        <v>131</v>
      </c>
      <c r="E1182" s="538">
        <v>45796</v>
      </c>
      <c r="F1182" s="326" t="s">
        <v>2566</v>
      </c>
      <c r="G1182" s="452"/>
      <c r="H1182" s="441" t="s">
        <v>131</v>
      </c>
      <c r="I1182" s="530">
        <f t="shared" si="41"/>
        <v>45873</v>
      </c>
      <c r="J1182" s="438" t="s">
        <v>2566</v>
      </c>
      <c r="K1182" s="573"/>
      <c r="L1182" s="1398"/>
    </row>
    <row r="1183" spans="1:12" s="4" customFormat="1">
      <c r="A1183" s="488" t="s">
        <v>6149</v>
      </c>
      <c r="B1183" s="419" t="s">
        <v>6150</v>
      </c>
      <c r="C1183" s="331" t="s">
        <v>983</v>
      </c>
      <c r="D1183" s="440" t="s">
        <v>131</v>
      </c>
      <c r="E1183" s="538">
        <v>45796</v>
      </c>
      <c r="F1183" s="326" t="s">
        <v>2566</v>
      </c>
      <c r="G1183" s="452"/>
      <c r="H1183" s="441" t="s">
        <v>131</v>
      </c>
      <c r="I1183" s="530">
        <f t="shared" si="41"/>
        <v>45873</v>
      </c>
      <c r="J1183" s="438" t="s">
        <v>2566</v>
      </c>
      <c r="K1183" s="573"/>
      <c r="L1183" s="1398"/>
    </row>
    <row r="1184" spans="1:12" s="4" customFormat="1">
      <c r="A1184" s="488" t="s">
        <v>6151</v>
      </c>
      <c r="B1184" s="419" t="s">
        <v>6152</v>
      </c>
      <c r="C1184" s="331" t="s">
        <v>983</v>
      </c>
      <c r="D1184" s="440" t="s">
        <v>131</v>
      </c>
      <c r="E1184" s="538">
        <v>45796</v>
      </c>
      <c r="F1184" s="326" t="s">
        <v>2566</v>
      </c>
      <c r="G1184" s="452"/>
      <c r="H1184" s="441" t="s">
        <v>131</v>
      </c>
      <c r="I1184" s="530">
        <f t="shared" si="41"/>
        <v>45873</v>
      </c>
      <c r="J1184" s="438" t="s">
        <v>2566</v>
      </c>
      <c r="K1184" s="573"/>
      <c r="L1184" s="1398"/>
    </row>
    <row r="1185" spans="1:12" s="4" customFormat="1">
      <c r="A1185" s="488" t="s">
        <v>6153</v>
      </c>
      <c r="B1185" s="419" t="s">
        <v>6154</v>
      </c>
      <c r="C1185" s="331" t="s">
        <v>983</v>
      </c>
      <c r="D1185" s="440" t="s">
        <v>131</v>
      </c>
      <c r="E1185" s="538">
        <v>45796</v>
      </c>
      <c r="F1185" s="326" t="s">
        <v>2566</v>
      </c>
      <c r="G1185" s="452"/>
      <c r="H1185" s="441" t="s">
        <v>131</v>
      </c>
      <c r="I1185" s="530">
        <f t="shared" si="41"/>
        <v>45873</v>
      </c>
      <c r="J1185" s="438" t="s">
        <v>2566</v>
      </c>
      <c r="K1185" s="573"/>
      <c r="L1185" s="1398"/>
    </row>
    <row r="1186" spans="1:12" s="4" customFormat="1" ht="26">
      <c r="A1186" s="488" t="s">
        <v>6155</v>
      </c>
      <c r="B1186" s="419" t="s">
        <v>6156</v>
      </c>
      <c r="C1186" s="331" t="s">
        <v>1001</v>
      </c>
      <c r="D1186" s="440" t="s">
        <v>131</v>
      </c>
      <c r="E1186" s="538">
        <v>45796</v>
      </c>
      <c r="F1186" s="326" t="s">
        <v>1004</v>
      </c>
      <c r="G1186" s="452"/>
      <c r="H1186" s="441" t="s">
        <v>131</v>
      </c>
      <c r="I1186" s="530">
        <f t="shared" si="41"/>
        <v>45873</v>
      </c>
      <c r="J1186" s="438" t="s">
        <v>1004</v>
      </c>
      <c r="K1186" s="573"/>
      <c r="L1186" s="1398"/>
    </row>
    <row r="1187" spans="1:12" s="4" customFormat="1">
      <c r="A1187" s="488" t="s">
        <v>6157</v>
      </c>
      <c r="B1187" s="419" t="s">
        <v>982</v>
      </c>
      <c r="C1187" s="331" t="s">
        <v>983</v>
      </c>
      <c r="D1187" s="440"/>
      <c r="E1187" s="538"/>
      <c r="F1187" s="326"/>
      <c r="G1187" s="452"/>
      <c r="H1187" s="441"/>
      <c r="I1187" s="530"/>
      <c r="J1187" s="438"/>
      <c r="K1187" s="573"/>
      <c r="L1187" s="1398"/>
    </row>
    <row r="1188" spans="1:12" s="4" customFormat="1" ht="26">
      <c r="A1188" s="488" t="s">
        <v>6158</v>
      </c>
      <c r="B1188" s="419" t="s">
        <v>6159</v>
      </c>
      <c r="C1188" s="331" t="s">
        <v>983</v>
      </c>
      <c r="D1188" s="440" t="s">
        <v>131</v>
      </c>
      <c r="E1188" s="538">
        <v>45796</v>
      </c>
      <c r="F1188" s="326" t="s">
        <v>2566</v>
      </c>
      <c r="G1188" s="452"/>
      <c r="H1188" s="441" t="s">
        <v>131</v>
      </c>
      <c r="I1188" s="530">
        <f t="shared" ref="I1188:I1207" si="42">$B$4+90</f>
        <v>45873</v>
      </c>
      <c r="J1188" s="438" t="s">
        <v>2566</v>
      </c>
      <c r="K1188" s="573"/>
      <c r="L1188" s="1398"/>
    </row>
    <row r="1189" spans="1:12" s="4" customFormat="1" ht="26">
      <c r="A1189" s="488" t="s">
        <v>6160</v>
      </c>
      <c r="B1189" s="419" t="s">
        <v>6161</v>
      </c>
      <c r="C1189" s="331" t="s">
        <v>983</v>
      </c>
      <c r="D1189" s="440" t="s">
        <v>131</v>
      </c>
      <c r="E1189" s="538">
        <v>45796</v>
      </c>
      <c r="F1189" s="326" t="s">
        <v>2566</v>
      </c>
      <c r="G1189" s="452"/>
      <c r="H1189" s="441" t="s">
        <v>131</v>
      </c>
      <c r="I1189" s="530">
        <f t="shared" si="42"/>
        <v>45873</v>
      </c>
      <c r="J1189" s="438" t="s">
        <v>2566</v>
      </c>
      <c r="K1189" s="573"/>
      <c r="L1189" s="1398"/>
    </row>
    <row r="1190" spans="1:12" s="4" customFormat="1" ht="26">
      <c r="A1190" s="488" t="s">
        <v>6162</v>
      </c>
      <c r="B1190" s="419" t="s">
        <v>6163</v>
      </c>
      <c r="C1190" s="331" t="s">
        <v>983</v>
      </c>
      <c r="D1190" s="440" t="s">
        <v>131</v>
      </c>
      <c r="E1190" s="538">
        <v>45796</v>
      </c>
      <c r="F1190" s="326" t="s">
        <v>2566</v>
      </c>
      <c r="G1190" s="452"/>
      <c r="H1190" s="441" t="s">
        <v>131</v>
      </c>
      <c r="I1190" s="530">
        <f t="shared" si="42"/>
        <v>45873</v>
      </c>
      <c r="J1190" s="438" t="s">
        <v>2566</v>
      </c>
      <c r="K1190" s="573"/>
      <c r="L1190" s="1398"/>
    </row>
    <row r="1191" spans="1:12" s="4" customFormat="1" ht="26">
      <c r="A1191" s="488" t="s">
        <v>6164</v>
      </c>
      <c r="B1191" s="419" t="s">
        <v>6165</v>
      </c>
      <c r="C1191" s="331" t="s">
        <v>983</v>
      </c>
      <c r="D1191" s="440" t="s">
        <v>131</v>
      </c>
      <c r="E1191" s="538">
        <v>45796</v>
      </c>
      <c r="F1191" s="326" t="s">
        <v>2566</v>
      </c>
      <c r="G1191" s="452"/>
      <c r="H1191" s="441" t="s">
        <v>131</v>
      </c>
      <c r="I1191" s="530">
        <f t="shared" si="42"/>
        <v>45873</v>
      </c>
      <c r="J1191" s="438" t="s">
        <v>2566</v>
      </c>
      <c r="K1191" s="573"/>
      <c r="L1191" s="1398"/>
    </row>
    <row r="1192" spans="1:12" s="4" customFormat="1" ht="26">
      <c r="A1192" s="488" t="s">
        <v>6166</v>
      </c>
      <c r="B1192" s="419" t="s">
        <v>6167</v>
      </c>
      <c r="C1192" s="331" t="s">
        <v>983</v>
      </c>
      <c r="D1192" s="440" t="s">
        <v>131</v>
      </c>
      <c r="E1192" s="538">
        <v>45796</v>
      </c>
      <c r="F1192" s="326" t="s">
        <v>2566</v>
      </c>
      <c r="G1192" s="452"/>
      <c r="H1192" s="441" t="s">
        <v>131</v>
      </c>
      <c r="I1192" s="530">
        <f t="shared" si="42"/>
        <v>45873</v>
      </c>
      <c r="J1192" s="438" t="s">
        <v>2566</v>
      </c>
      <c r="K1192" s="573"/>
      <c r="L1192" s="1398"/>
    </row>
    <row r="1193" spans="1:12" ht="26">
      <c r="A1193" s="488" t="s">
        <v>6168</v>
      </c>
      <c r="B1193" s="419" t="s">
        <v>6169</v>
      </c>
      <c r="C1193" s="331" t="s">
        <v>983</v>
      </c>
      <c r="D1193" s="440" t="s">
        <v>131</v>
      </c>
      <c r="E1193" s="538">
        <v>45796</v>
      </c>
      <c r="F1193" s="326" t="s">
        <v>2566</v>
      </c>
      <c r="G1193" s="452"/>
      <c r="H1193" s="441" t="s">
        <v>131</v>
      </c>
      <c r="I1193" s="530">
        <f t="shared" si="42"/>
        <v>45873</v>
      </c>
      <c r="J1193" s="438" t="s">
        <v>2566</v>
      </c>
      <c r="K1193" s="573"/>
    </row>
    <row r="1194" spans="1:12" s="4" customFormat="1" ht="26">
      <c r="A1194" s="488" t="s">
        <v>6170</v>
      </c>
      <c r="B1194" s="419" t="s">
        <v>6171</v>
      </c>
      <c r="C1194" s="331" t="s">
        <v>983</v>
      </c>
      <c r="D1194" s="440" t="s">
        <v>131</v>
      </c>
      <c r="E1194" s="538">
        <v>45796</v>
      </c>
      <c r="F1194" s="326" t="s">
        <v>2566</v>
      </c>
      <c r="G1194" s="452"/>
      <c r="H1194" s="441" t="s">
        <v>131</v>
      </c>
      <c r="I1194" s="530">
        <f t="shared" si="42"/>
        <v>45873</v>
      </c>
      <c r="J1194" s="438" t="s">
        <v>2566</v>
      </c>
      <c r="K1194" s="573"/>
      <c r="L1194" s="1398"/>
    </row>
    <row r="1195" spans="1:12" s="4" customFormat="1" ht="26">
      <c r="A1195" s="488" t="s">
        <v>6172</v>
      </c>
      <c r="B1195" s="419" t="s">
        <v>6173</v>
      </c>
      <c r="C1195" s="331" t="s">
        <v>983</v>
      </c>
      <c r="D1195" s="440" t="s">
        <v>131</v>
      </c>
      <c r="E1195" s="538">
        <v>45796</v>
      </c>
      <c r="F1195" s="326" t="s">
        <v>2566</v>
      </c>
      <c r="G1195" s="452"/>
      <c r="H1195" s="441" t="s">
        <v>131</v>
      </c>
      <c r="I1195" s="530">
        <f t="shared" si="42"/>
        <v>45873</v>
      </c>
      <c r="J1195" s="438" t="s">
        <v>2566</v>
      </c>
      <c r="K1195" s="573"/>
      <c r="L1195" s="1398"/>
    </row>
    <row r="1196" spans="1:12" s="4" customFormat="1" ht="26">
      <c r="A1196" s="488" t="s">
        <v>6174</v>
      </c>
      <c r="B1196" s="419" t="s">
        <v>6175</v>
      </c>
      <c r="C1196" s="331" t="s">
        <v>983</v>
      </c>
      <c r="D1196" s="440" t="s">
        <v>131</v>
      </c>
      <c r="E1196" s="538">
        <v>45796</v>
      </c>
      <c r="F1196" s="326" t="s">
        <v>2566</v>
      </c>
      <c r="G1196" s="452"/>
      <c r="H1196" s="441" t="s">
        <v>131</v>
      </c>
      <c r="I1196" s="530">
        <f t="shared" si="42"/>
        <v>45873</v>
      </c>
      <c r="J1196" s="438" t="s">
        <v>2566</v>
      </c>
      <c r="K1196" s="573"/>
      <c r="L1196" s="1398"/>
    </row>
    <row r="1197" spans="1:12" s="4" customFormat="1" ht="26">
      <c r="A1197" s="488" t="s">
        <v>6176</v>
      </c>
      <c r="B1197" s="419" t="s">
        <v>6177</v>
      </c>
      <c r="C1197" s="331" t="s">
        <v>983</v>
      </c>
      <c r="D1197" s="440" t="s">
        <v>131</v>
      </c>
      <c r="E1197" s="538">
        <v>45796</v>
      </c>
      <c r="F1197" s="326" t="s">
        <v>2566</v>
      </c>
      <c r="G1197" s="452"/>
      <c r="H1197" s="441" t="s">
        <v>131</v>
      </c>
      <c r="I1197" s="530">
        <f t="shared" si="42"/>
        <v>45873</v>
      </c>
      <c r="J1197" s="438" t="s">
        <v>2566</v>
      </c>
      <c r="K1197" s="573"/>
      <c r="L1197" s="1398"/>
    </row>
    <row r="1198" spans="1:12" ht="26">
      <c r="A1198" s="488" t="s">
        <v>6178</v>
      </c>
      <c r="B1198" s="419" t="s">
        <v>6179</v>
      </c>
      <c r="C1198" s="331" t="s">
        <v>983</v>
      </c>
      <c r="D1198" s="440" t="s">
        <v>131</v>
      </c>
      <c r="E1198" s="538">
        <v>45796</v>
      </c>
      <c r="F1198" s="326" t="s">
        <v>2566</v>
      </c>
      <c r="G1198" s="452"/>
      <c r="H1198" s="441" t="s">
        <v>131</v>
      </c>
      <c r="I1198" s="530">
        <f t="shared" si="42"/>
        <v>45873</v>
      </c>
      <c r="J1198" s="438" t="s">
        <v>2566</v>
      </c>
      <c r="K1198" s="573"/>
    </row>
    <row r="1199" spans="1:12" s="4" customFormat="1">
      <c r="A1199" s="488" t="s">
        <v>6180</v>
      </c>
      <c r="B1199" s="419" t="s">
        <v>6079</v>
      </c>
      <c r="C1199" s="331" t="s">
        <v>983</v>
      </c>
      <c r="D1199" s="440" t="s">
        <v>131</v>
      </c>
      <c r="E1199" s="538">
        <v>45796</v>
      </c>
      <c r="F1199" s="326" t="s">
        <v>2566</v>
      </c>
      <c r="G1199" s="452"/>
      <c r="H1199" s="441" t="s">
        <v>131</v>
      </c>
      <c r="I1199" s="530">
        <f t="shared" si="42"/>
        <v>45873</v>
      </c>
      <c r="J1199" s="438" t="s">
        <v>2566</v>
      </c>
      <c r="K1199" s="573"/>
      <c r="L1199" s="1398"/>
    </row>
    <row r="1200" spans="1:12" s="4" customFormat="1">
      <c r="A1200" s="488" t="s">
        <v>6181</v>
      </c>
      <c r="B1200" s="419" t="s">
        <v>6182</v>
      </c>
      <c r="C1200" s="331" t="s">
        <v>983</v>
      </c>
      <c r="D1200" s="440" t="s">
        <v>131</v>
      </c>
      <c r="E1200" s="538">
        <v>45796</v>
      </c>
      <c r="F1200" s="326" t="s">
        <v>2566</v>
      </c>
      <c r="G1200" s="452"/>
      <c r="H1200" s="441" t="s">
        <v>131</v>
      </c>
      <c r="I1200" s="530">
        <f t="shared" si="42"/>
        <v>45873</v>
      </c>
      <c r="J1200" s="438" t="s">
        <v>2566</v>
      </c>
      <c r="K1200" s="573"/>
      <c r="L1200" s="1398"/>
    </row>
    <row r="1201" spans="1:12" s="4" customFormat="1">
      <c r="A1201" s="488" t="s">
        <v>6183</v>
      </c>
      <c r="B1201" s="419" t="s">
        <v>6184</v>
      </c>
      <c r="C1201" s="331" t="s">
        <v>983</v>
      </c>
      <c r="D1201" s="440" t="s">
        <v>131</v>
      </c>
      <c r="E1201" s="538">
        <v>45796</v>
      </c>
      <c r="F1201" s="326" t="s">
        <v>2566</v>
      </c>
      <c r="G1201" s="452"/>
      <c r="H1201" s="441" t="s">
        <v>131</v>
      </c>
      <c r="I1201" s="530">
        <f t="shared" si="42"/>
        <v>45873</v>
      </c>
      <c r="J1201" s="438" t="s">
        <v>2566</v>
      </c>
      <c r="K1201" s="573"/>
      <c r="L1201" s="1398"/>
    </row>
    <row r="1202" spans="1:12" s="4" customFormat="1">
      <c r="A1202" s="488" t="s">
        <v>6185</v>
      </c>
      <c r="B1202" s="419" t="s">
        <v>6186</v>
      </c>
      <c r="C1202" s="331" t="s">
        <v>983</v>
      </c>
      <c r="D1202" s="440" t="s">
        <v>131</v>
      </c>
      <c r="E1202" s="538">
        <v>45796</v>
      </c>
      <c r="F1202" s="326" t="s">
        <v>2566</v>
      </c>
      <c r="G1202" s="452"/>
      <c r="H1202" s="441" t="s">
        <v>131</v>
      </c>
      <c r="I1202" s="530">
        <f t="shared" si="42"/>
        <v>45873</v>
      </c>
      <c r="J1202" s="438" t="s">
        <v>2566</v>
      </c>
      <c r="K1202" s="573"/>
      <c r="L1202" s="1398"/>
    </row>
    <row r="1203" spans="1:12" s="4" customFormat="1">
      <c r="A1203" s="488" t="s">
        <v>6187</v>
      </c>
      <c r="B1203" s="419" t="s">
        <v>6188</v>
      </c>
      <c r="C1203" s="331" t="s">
        <v>983</v>
      </c>
      <c r="D1203" s="440" t="s">
        <v>131</v>
      </c>
      <c r="E1203" s="538">
        <v>45796</v>
      </c>
      <c r="F1203" s="326" t="s">
        <v>2566</v>
      </c>
      <c r="G1203" s="452"/>
      <c r="H1203" s="441" t="s">
        <v>131</v>
      </c>
      <c r="I1203" s="530">
        <f t="shared" si="42"/>
        <v>45873</v>
      </c>
      <c r="J1203" s="438" t="s">
        <v>2566</v>
      </c>
      <c r="K1203" s="573"/>
      <c r="L1203" s="1398"/>
    </row>
    <row r="1204" spans="1:12" s="4" customFormat="1">
      <c r="A1204" s="488" t="s">
        <v>6189</v>
      </c>
      <c r="B1204" s="419" t="s">
        <v>6190</v>
      </c>
      <c r="C1204" s="331" t="s">
        <v>983</v>
      </c>
      <c r="D1204" s="440" t="s">
        <v>131</v>
      </c>
      <c r="E1204" s="538">
        <v>45796</v>
      </c>
      <c r="F1204" s="326" t="s">
        <v>2566</v>
      </c>
      <c r="G1204" s="452"/>
      <c r="H1204" s="441" t="s">
        <v>131</v>
      </c>
      <c r="I1204" s="530">
        <f t="shared" si="42"/>
        <v>45873</v>
      </c>
      <c r="J1204" s="438" t="s">
        <v>2566</v>
      </c>
      <c r="K1204" s="573"/>
      <c r="L1204" s="1398"/>
    </row>
    <row r="1205" spans="1:12" s="4" customFormat="1">
      <c r="A1205" s="488" t="s">
        <v>6191</v>
      </c>
      <c r="B1205" s="419" t="s">
        <v>6192</v>
      </c>
      <c r="C1205" s="331" t="s">
        <v>983</v>
      </c>
      <c r="D1205" s="440" t="s">
        <v>131</v>
      </c>
      <c r="E1205" s="538">
        <v>45796</v>
      </c>
      <c r="F1205" s="326" t="s">
        <v>2566</v>
      </c>
      <c r="G1205" s="452"/>
      <c r="H1205" s="441" t="s">
        <v>131</v>
      </c>
      <c r="I1205" s="530">
        <f t="shared" si="42"/>
        <v>45873</v>
      </c>
      <c r="J1205" s="438" t="s">
        <v>2566</v>
      </c>
      <c r="K1205" s="573"/>
      <c r="L1205" s="1398"/>
    </row>
    <row r="1206" spans="1:12" s="4" customFormat="1">
      <c r="A1206" s="488" t="s">
        <v>6193</v>
      </c>
      <c r="B1206" s="419" t="s">
        <v>6194</v>
      </c>
      <c r="C1206" s="331" t="s">
        <v>983</v>
      </c>
      <c r="D1206" s="440" t="s">
        <v>131</v>
      </c>
      <c r="E1206" s="538">
        <v>45796</v>
      </c>
      <c r="F1206" s="326" t="s">
        <v>2566</v>
      </c>
      <c r="G1206" s="452"/>
      <c r="H1206" s="441" t="s">
        <v>131</v>
      </c>
      <c r="I1206" s="530">
        <f t="shared" si="42"/>
        <v>45873</v>
      </c>
      <c r="J1206" s="438" t="s">
        <v>2566</v>
      </c>
      <c r="K1206" s="573"/>
      <c r="L1206" s="1398"/>
    </row>
    <row r="1207" spans="1:12">
      <c r="A1207" s="488" t="s">
        <v>6195</v>
      </c>
      <c r="B1207" s="419" t="s">
        <v>6095</v>
      </c>
      <c r="C1207" s="331" t="s">
        <v>983</v>
      </c>
      <c r="D1207" s="440" t="s">
        <v>131</v>
      </c>
      <c r="E1207" s="538">
        <v>45796</v>
      </c>
      <c r="F1207" s="326" t="s">
        <v>2566</v>
      </c>
      <c r="G1207" s="452"/>
      <c r="H1207" s="441" t="s">
        <v>131</v>
      </c>
      <c r="I1207" s="530">
        <f t="shared" si="42"/>
        <v>45873</v>
      </c>
      <c r="J1207" s="438" t="s">
        <v>2566</v>
      </c>
      <c r="K1207" s="573"/>
    </row>
    <row r="1208" spans="1:12" s="4" customFormat="1">
      <c r="A1208" s="488" t="s">
        <v>6196</v>
      </c>
      <c r="B1208" s="419" t="s">
        <v>982</v>
      </c>
      <c r="C1208" s="331" t="s">
        <v>1135</v>
      </c>
      <c r="D1208" s="440"/>
      <c r="E1208" s="538"/>
      <c r="F1208" s="326"/>
      <c r="G1208" s="452"/>
      <c r="H1208" s="441"/>
      <c r="I1208" s="530"/>
      <c r="J1208" s="438"/>
      <c r="K1208" s="573"/>
      <c r="L1208" s="1398"/>
    </row>
    <row r="1209" spans="1:12" ht="26">
      <c r="A1209" s="488" t="s">
        <v>6197</v>
      </c>
      <c r="B1209" s="419" t="s">
        <v>6098</v>
      </c>
      <c r="C1209" s="331" t="s">
        <v>983</v>
      </c>
      <c r="D1209" s="440" t="s">
        <v>131</v>
      </c>
      <c r="E1209" s="538">
        <v>45796</v>
      </c>
      <c r="F1209" s="326" t="s">
        <v>2566</v>
      </c>
      <c r="G1209" s="452"/>
      <c r="H1209" s="441" t="s">
        <v>131</v>
      </c>
      <c r="I1209" s="530">
        <f t="shared" ref="I1209:I1276" si="43">$B$4+90</f>
        <v>45873</v>
      </c>
      <c r="J1209" s="438" t="s">
        <v>2566</v>
      </c>
      <c r="K1209" s="573"/>
    </row>
    <row r="1210" spans="1:12" s="4" customFormat="1">
      <c r="A1210" s="488" t="s">
        <v>6198</v>
      </c>
      <c r="B1210" s="419" t="s">
        <v>982</v>
      </c>
      <c r="C1210" s="331" t="s">
        <v>983</v>
      </c>
      <c r="D1210" s="440"/>
      <c r="E1210" s="538"/>
      <c r="F1210" s="326"/>
      <c r="G1210" s="452"/>
      <c r="H1210" s="441"/>
      <c r="I1210" s="530"/>
      <c r="J1210" s="438"/>
      <c r="K1210" s="573"/>
      <c r="L1210" s="1398"/>
    </row>
    <row r="1211" spans="1:12" s="4" customFormat="1">
      <c r="A1211" s="488" t="s">
        <v>6199</v>
      </c>
      <c r="B1211" s="419" t="s">
        <v>6200</v>
      </c>
      <c r="C1211" s="331" t="s">
        <v>983</v>
      </c>
      <c r="D1211" s="440" t="s">
        <v>131</v>
      </c>
      <c r="E1211" s="538">
        <v>45796</v>
      </c>
      <c r="F1211" s="326" t="s">
        <v>2566</v>
      </c>
      <c r="G1211" s="452"/>
      <c r="H1211" s="441" t="s">
        <v>131</v>
      </c>
      <c r="I1211" s="530">
        <f t="shared" si="43"/>
        <v>45873</v>
      </c>
      <c r="J1211" s="438" t="s">
        <v>2566</v>
      </c>
      <c r="K1211" s="573"/>
      <c r="L1211" s="1398"/>
    </row>
    <row r="1212" spans="1:12" s="4" customFormat="1" ht="26">
      <c r="A1212" s="488" t="s">
        <v>6201</v>
      </c>
      <c r="B1212" s="419" t="s">
        <v>6202</v>
      </c>
      <c r="C1212" s="331" t="s">
        <v>983</v>
      </c>
      <c r="D1212" s="440" t="s">
        <v>131</v>
      </c>
      <c r="E1212" s="538">
        <v>45796</v>
      </c>
      <c r="F1212" s="326" t="s">
        <v>2566</v>
      </c>
      <c r="G1212" s="452"/>
      <c r="H1212" s="441" t="s">
        <v>131</v>
      </c>
      <c r="I1212" s="530">
        <f t="shared" si="43"/>
        <v>45873</v>
      </c>
      <c r="J1212" s="438" t="s">
        <v>2566</v>
      </c>
      <c r="K1212" s="573"/>
      <c r="L1212" s="1398"/>
    </row>
    <row r="1213" spans="1:12" s="4" customFormat="1">
      <c r="A1213" s="488" t="s">
        <v>6203</v>
      </c>
      <c r="B1213" s="419" t="s">
        <v>6204</v>
      </c>
      <c r="C1213" s="331" t="s">
        <v>983</v>
      </c>
      <c r="D1213" s="440" t="s">
        <v>131</v>
      </c>
      <c r="E1213" s="538">
        <v>45796</v>
      </c>
      <c r="F1213" s="326" t="s">
        <v>2566</v>
      </c>
      <c r="G1213" s="452"/>
      <c r="H1213" s="441" t="s">
        <v>131</v>
      </c>
      <c r="I1213" s="530">
        <f t="shared" si="43"/>
        <v>45873</v>
      </c>
      <c r="J1213" s="438" t="s">
        <v>2566</v>
      </c>
      <c r="K1213" s="573"/>
      <c r="L1213" s="1398"/>
    </row>
    <row r="1214" spans="1:12" s="4" customFormat="1">
      <c r="A1214" s="488" t="s">
        <v>6205</v>
      </c>
      <c r="B1214" s="419" t="s">
        <v>6206</v>
      </c>
      <c r="C1214" s="331" t="s">
        <v>983</v>
      </c>
      <c r="D1214" s="440" t="s">
        <v>131</v>
      </c>
      <c r="E1214" s="538">
        <v>45796</v>
      </c>
      <c r="F1214" s="326" t="s">
        <v>2566</v>
      </c>
      <c r="G1214" s="452"/>
      <c r="H1214" s="441" t="s">
        <v>131</v>
      </c>
      <c r="I1214" s="530">
        <f t="shared" si="43"/>
        <v>45873</v>
      </c>
      <c r="J1214" s="438" t="s">
        <v>2566</v>
      </c>
      <c r="K1214" s="573"/>
      <c r="L1214" s="1398"/>
    </row>
    <row r="1215" spans="1:12" s="4" customFormat="1" ht="26">
      <c r="A1215" s="488" t="s">
        <v>6207</v>
      </c>
      <c r="B1215" s="419" t="s">
        <v>6208</v>
      </c>
      <c r="C1215" s="331" t="s">
        <v>983</v>
      </c>
      <c r="D1215" s="440" t="s">
        <v>131</v>
      </c>
      <c r="E1215" s="538">
        <v>45796</v>
      </c>
      <c r="F1215" s="326" t="s">
        <v>2566</v>
      </c>
      <c r="G1215" s="452"/>
      <c r="H1215" s="441" t="s">
        <v>131</v>
      </c>
      <c r="I1215" s="530">
        <f t="shared" si="43"/>
        <v>45873</v>
      </c>
      <c r="J1215" s="438" t="s">
        <v>2566</v>
      </c>
      <c r="K1215" s="573"/>
      <c r="L1215" s="1398"/>
    </row>
    <row r="1216" spans="1:12" ht="26">
      <c r="A1216" s="488" t="s">
        <v>6209</v>
      </c>
      <c r="B1216" s="419" t="s">
        <v>6210</v>
      </c>
      <c r="C1216" s="331" t="s">
        <v>1890</v>
      </c>
      <c r="D1216" s="440" t="s">
        <v>131</v>
      </c>
      <c r="E1216" s="538">
        <v>45796</v>
      </c>
      <c r="F1216" s="326" t="s">
        <v>2566</v>
      </c>
      <c r="G1216" s="452"/>
      <c r="H1216" s="441" t="s">
        <v>131</v>
      </c>
      <c r="I1216" s="530">
        <f t="shared" si="43"/>
        <v>45873</v>
      </c>
      <c r="J1216" s="438" t="s">
        <v>2566</v>
      </c>
      <c r="K1216" s="573"/>
    </row>
    <row r="1217" spans="1:12" ht="26">
      <c r="A1217" s="488" t="s">
        <v>6211</v>
      </c>
      <c r="B1217" s="419" t="s">
        <v>6212</v>
      </c>
      <c r="C1217" s="331" t="s">
        <v>1890</v>
      </c>
      <c r="D1217" s="440" t="s">
        <v>131</v>
      </c>
      <c r="E1217" s="538">
        <v>45796</v>
      </c>
      <c r="F1217" s="326" t="s">
        <v>2566</v>
      </c>
      <c r="G1217" s="452"/>
      <c r="H1217" s="441" t="s">
        <v>131</v>
      </c>
      <c r="I1217" s="530">
        <f t="shared" si="43"/>
        <v>45873</v>
      </c>
      <c r="J1217" s="438" t="s">
        <v>2566</v>
      </c>
      <c r="K1217" s="573"/>
    </row>
    <row r="1218" spans="1:12" s="4" customFormat="1" ht="26">
      <c r="A1218" s="488" t="s">
        <v>6213</v>
      </c>
      <c r="B1218" s="419" t="s">
        <v>6214</v>
      </c>
      <c r="C1218" s="331" t="s">
        <v>1890</v>
      </c>
      <c r="D1218" s="440" t="s">
        <v>131</v>
      </c>
      <c r="E1218" s="538">
        <v>45796</v>
      </c>
      <c r="F1218" s="326" t="s">
        <v>2566</v>
      </c>
      <c r="G1218" s="452"/>
      <c r="H1218" s="441" t="s">
        <v>131</v>
      </c>
      <c r="I1218" s="530">
        <f t="shared" si="43"/>
        <v>45873</v>
      </c>
      <c r="J1218" s="438" t="s">
        <v>2566</v>
      </c>
      <c r="K1218" s="573"/>
      <c r="L1218" s="1398"/>
    </row>
    <row r="1219" spans="1:12" s="4" customFormat="1" ht="26">
      <c r="A1219" s="488" t="s">
        <v>6215</v>
      </c>
      <c r="B1219" s="419" t="s">
        <v>6216</v>
      </c>
      <c r="C1219" s="331" t="s">
        <v>1890</v>
      </c>
      <c r="D1219" s="440" t="s">
        <v>131</v>
      </c>
      <c r="E1219" s="538">
        <v>45796</v>
      </c>
      <c r="F1219" s="326" t="s">
        <v>2566</v>
      </c>
      <c r="G1219" s="452"/>
      <c r="H1219" s="441" t="s">
        <v>131</v>
      </c>
      <c r="I1219" s="530">
        <f t="shared" si="43"/>
        <v>45873</v>
      </c>
      <c r="J1219" s="438" t="s">
        <v>2566</v>
      </c>
      <c r="K1219" s="573"/>
      <c r="L1219" s="1398"/>
    </row>
    <row r="1220" spans="1:12" s="4" customFormat="1">
      <c r="A1220" s="488" t="s">
        <v>6217</v>
      </c>
      <c r="B1220" s="419" t="s">
        <v>6218</v>
      </c>
      <c r="C1220" s="331" t="s">
        <v>983</v>
      </c>
      <c r="D1220" s="440" t="s">
        <v>131</v>
      </c>
      <c r="E1220" s="538">
        <v>45796</v>
      </c>
      <c r="F1220" s="326" t="s">
        <v>2566</v>
      </c>
      <c r="G1220" s="452"/>
      <c r="H1220" s="441" t="s">
        <v>131</v>
      </c>
      <c r="I1220" s="530">
        <f t="shared" si="43"/>
        <v>45873</v>
      </c>
      <c r="J1220" s="438" t="s">
        <v>2566</v>
      </c>
      <c r="K1220" s="573"/>
      <c r="L1220" s="1398"/>
    </row>
    <row r="1221" spans="1:12" s="4" customFormat="1">
      <c r="A1221" s="488" t="s">
        <v>6219</v>
      </c>
      <c r="B1221" s="419" t="s">
        <v>6220</v>
      </c>
      <c r="C1221" s="331" t="s">
        <v>983</v>
      </c>
      <c r="D1221" s="440" t="s">
        <v>131</v>
      </c>
      <c r="E1221" s="538">
        <v>45796</v>
      </c>
      <c r="F1221" s="326" t="s">
        <v>2566</v>
      </c>
      <c r="G1221" s="452"/>
      <c r="H1221" s="441" t="s">
        <v>131</v>
      </c>
      <c r="I1221" s="530">
        <f t="shared" si="43"/>
        <v>45873</v>
      </c>
      <c r="J1221" s="438" t="s">
        <v>2566</v>
      </c>
      <c r="K1221" s="573"/>
      <c r="L1221" s="1398"/>
    </row>
    <row r="1222" spans="1:12" s="4" customFormat="1">
      <c r="A1222" s="488" t="s">
        <v>6221</v>
      </c>
      <c r="B1222" s="419" t="s">
        <v>982</v>
      </c>
      <c r="C1222" s="331" t="s">
        <v>983</v>
      </c>
      <c r="D1222" s="440"/>
      <c r="E1222" s="538"/>
      <c r="F1222" s="326"/>
      <c r="G1222" s="452"/>
      <c r="H1222" s="441"/>
      <c r="I1222" s="530"/>
      <c r="J1222" s="438"/>
      <c r="K1222" s="573"/>
      <c r="L1222" s="1398"/>
    </row>
    <row r="1223" spans="1:12" s="4" customFormat="1">
      <c r="A1223" s="488" t="s">
        <v>6222</v>
      </c>
      <c r="B1223" s="419" t="s">
        <v>6122</v>
      </c>
      <c r="C1223" s="331" t="s">
        <v>983</v>
      </c>
      <c r="D1223" s="440" t="s">
        <v>131</v>
      </c>
      <c r="E1223" s="538">
        <v>45796</v>
      </c>
      <c r="F1223" s="326" t="s">
        <v>2566</v>
      </c>
      <c r="G1223" s="452"/>
      <c r="H1223" s="441" t="s">
        <v>131</v>
      </c>
      <c r="I1223" s="530">
        <f t="shared" si="43"/>
        <v>45873</v>
      </c>
      <c r="J1223" s="438" t="s">
        <v>2566</v>
      </c>
      <c r="K1223" s="573"/>
      <c r="L1223" s="1398"/>
    </row>
    <row r="1224" spans="1:12" ht="26">
      <c r="A1224" s="488" t="s">
        <v>6223</v>
      </c>
      <c r="B1224" s="419" t="s">
        <v>6224</v>
      </c>
      <c r="C1224" s="331" t="s">
        <v>983</v>
      </c>
      <c r="D1224" s="440" t="s">
        <v>131</v>
      </c>
      <c r="E1224" s="538">
        <v>45796</v>
      </c>
      <c r="F1224" s="326" t="s">
        <v>2566</v>
      </c>
      <c r="G1224" s="452"/>
      <c r="H1224" s="441" t="s">
        <v>131</v>
      </c>
      <c r="I1224" s="530">
        <f t="shared" si="43"/>
        <v>45873</v>
      </c>
      <c r="J1224" s="438" t="s">
        <v>2566</v>
      </c>
      <c r="K1224" s="573"/>
    </row>
    <row r="1225" spans="1:12" ht="26">
      <c r="A1225" s="488" t="s">
        <v>6225</v>
      </c>
      <c r="B1225" s="419" t="s">
        <v>6226</v>
      </c>
      <c r="C1225" s="331" t="s">
        <v>983</v>
      </c>
      <c r="D1225" s="440" t="s">
        <v>131</v>
      </c>
      <c r="E1225" s="538">
        <v>45796</v>
      </c>
      <c r="F1225" s="326" t="s">
        <v>2566</v>
      </c>
      <c r="G1225" s="452"/>
      <c r="H1225" s="441" t="s">
        <v>131</v>
      </c>
      <c r="I1225" s="530">
        <f t="shared" si="43"/>
        <v>45873</v>
      </c>
      <c r="J1225" s="438" t="s">
        <v>2566</v>
      </c>
      <c r="K1225" s="573"/>
    </row>
    <row r="1226" spans="1:12" ht="26">
      <c r="A1226" s="488" t="s">
        <v>6227</v>
      </c>
      <c r="B1226" s="419" t="s">
        <v>6228</v>
      </c>
      <c r="C1226" s="331" t="s">
        <v>983</v>
      </c>
      <c r="D1226" s="440" t="s">
        <v>131</v>
      </c>
      <c r="E1226" s="538">
        <v>45796</v>
      </c>
      <c r="F1226" s="326" t="s">
        <v>2566</v>
      </c>
      <c r="G1226" s="452"/>
      <c r="H1226" s="441" t="s">
        <v>131</v>
      </c>
      <c r="I1226" s="530">
        <f t="shared" si="43"/>
        <v>45873</v>
      </c>
      <c r="J1226" s="438" t="s">
        <v>2566</v>
      </c>
      <c r="K1226" s="573"/>
    </row>
    <row r="1227" spans="1:12" ht="26">
      <c r="A1227" s="488" t="s">
        <v>6229</v>
      </c>
      <c r="B1227" s="419" t="s">
        <v>6230</v>
      </c>
      <c r="C1227" s="331" t="s">
        <v>983</v>
      </c>
      <c r="D1227" s="440" t="s">
        <v>131</v>
      </c>
      <c r="E1227" s="538">
        <v>45796</v>
      </c>
      <c r="F1227" s="326" t="s">
        <v>2566</v>
      </c>
      <c r="G1227" s="452"/>
      <c r="H1227" s="441" t="s">
        <v>131</v>
      </c>
      <c r="I1227" s="530">
        <f t="shared" si="43"/>
        <v>45873</v>
      </c>
      <c r="J1227" s="438" t="s">
        <v>2566</v>
      </c>
      <c r="K1227" s="573"/>
    </row>
    <row r="1228" spans="1:12" s="4" customFormat="1">
      <c r="A1228" s="488" t="s">
        <v>6231</v>
      </c>
      <c r="B1228" s="419" t="s">
        <v>6232</v>
      </c>
      <c r="C1228" s="331" t="s">
        <v>983</v>
      </c>
      <c r="D1228" s="440" t="s">
        <v>131</v>
      </c>
      <c r="E1228" s="538">
        <v>45796</v>
      </c>
      <c r="F1228" s="326" t="s">
        <v>2566</v>
      </c>
      <c r="G1228" s="452"/>
      <c r="H1228" s="441" t="s">
        <v>131</v>
      </c>
      <c r="I1228" s="530">
        <f t="shared" si="43"/>
        <v>45873</v>
      </c>
      <c r="J1228" s="438" t="s">
        <v>2566</v>
      </c>
      <c r="K1228" s="573"/>
      <c r="L1228" s="1398"/>
    </row>
    <row r="1229" spans="1:12" s="4" customFormat="1">
      <c r="A1229" s="488" t="s">
        <v>6233</v>
      </c>
      <c r="B1229" s="419" t="s">
        <v>6234</v>
      </c>
      <c r="C1229" s="331" t="s">
        <v>983</v>
      </c>
      <c r="D1229" s="440" t="s">
        <v>131</v>
      </c>
      <c r="E1229" s="538">
        <v>45796</v>
      </c>
      <c r="F1229" s="326" t="s">
        <v>2566</v>
      </c>
      <c r="G1229" s="452"/>
      <c r="H1229" s="441" t="s">
        <v>131</v>
      </c>
      <c r="I1229" s="530">
        <f t="shared" si="43"/>
        <v>45873</v>
      </c>
      <c r="J1229" s="438" t="s">
        <v>2566</v>
      </c>
      <c r="K1229" s="573"/>
      <c r="L1229" s="1398"/>
    </row>
    <row r="1230" spans="1:12" s="4" customFormat="1">
      <c r="A1230" s="488" t="s">
        <v>6235</v>
      </c>
      <c r="B1230" s="419" t="s">
        <v>6236</v>
      </c>
      <c r="C1230" s="331" t="s">
        <v>983</v>
      </c>
      <c r="D1230" s="440" t="s">
        <v>131</v>
      </c>
      <c r="E1230" s="538">
        <v>45796</v>
      </c>
      <c r="F1230" s="326" t="s">
        <v>2566</v>
      </c>
      <c r="G1230" s="452"/>
      <c r="H1230" s="441" t="s">
        <v>131</v>
      </c>
      <c r="I1230" s="530">
        <f t="shared" si="43"/>
        <v>45873</v>
      </c>
      <c r="J1230" s="438" t="s">
        <v>2566</v>
      </c>
      <c r="K1230" s="573"/>
      <c r="L1230" s="1398"/>
    </row>
    <row r="1231" spans="1:12" s="4" customFormat="1" ht="26">
      <c r="A1231" s="488" t="s">
        <v>6237</v>
      </c>
      <c r="B1231" s="419" t="s">
        <v>6238</v>
      </c>
      <c r="C1231" s="331" t="s">
        <v>983</v>
      </c>
      <c r="D1231" s="440" t="s">
        <v>131</v>
      </c>
      <c r="E1231" s="538">
        <v>45796</v>
      </c>
      <c r="F1231" s="326" t="s">
        <v>2566</v>
      </c>
      <c r="G1231" s="452"/>
      <c r="H1231" s="441" t="s">
        <v>131</v>
      </c>
      <c r="I1231" s="530">
        <f t="shared" si="43"/>
        <v>45873</v>
      </c>
      <c r="J1231" s="438" t="s">
        <v>2566</v>
      </c>
      <c r="K1231" s="573"/>
      <c r="L1231" s="1398"/>
    </row>
    <row r="1232" spans="1:12" s="4" customFormat="1">
      <c r="A1232" s="488" t="s">
        <v>6239</v>
      </c>
      <c r="B1232" s="419" t="s">
        <v>6240</v>
      </c>
      <c r="C1232" s="331" t="s">
        <v>983</v>
      </c>
      <c r="D1232" s="440" t="s">
        <v>131</v>
      </c>
      <c r="E1232" s="538">
        <v>45796</v>
      </c>
      <c r="F1232" s="326" t="s">
        <v>2566</v>
      </c>
      <c r="G1232" s="452"/>
      <c r="H1232" s="441" t="s">
        <v>131</v>
      </c>
      <c r="I1232" s="530">
        <f t="shared" si="43"/>
        <v>45873</v>
      </c>
      <c r="J1232" s="438" t="s">
        <v>2566</v>
      </c>
      <c r="K1232" s="573"/>
      <c r="L1232" s="1398"/>
    </row>
    <row r="1233" spans="1:12" s="4" customFormat="1">
      <c r="A1233" s="488" t="s">
        <v>6241</v>
      </c>
      <c r="B1233" s="419" t="s">
        <v>6242</v>
      </c>
      <c r="C1233" s="331" t="s">
        <v>983</v>
      </c>
      <c r="D1233" s="440" t="s">
        <v>131</v>
      </c>
      <c r="E1233" s="538">
        <v>45796</v>
      </c>
      <c r="F1233" s="326" t="s">
        <v>2566</v>
      </c>
      <c r="G1233" s="452"/>
      <c r="H1233" s="441" t="s">
        <v>131</v>
      </c>
      <c r="I1233" s="530">
        <f t="shared" si="43"/>
        <v>45873</v>
      </c>
      <c r="J1233" s="438" t="s">
        <v>2566</v>
      </c>
      <c r="K1233" s="573"/>
      <c r="L1233" s="1398"/>
    </row>
    <row r="1234" spans="1:12" ht="26">
      <c r="A1234" s="488" t="s">
        <v>6243</v>
      </c>
      <c r="B1234" s="419" t="s">
        <v>6244</v>
      </c>
      <c r="C1234" s="331" t="s">
        <v>983</v>
      </c>
      <c r="D1234" s="440" t="s">
        <v>131</v>
      </c>
      <c r="E1234" s="538">
        <v>45796</v>
      </c>
      <c r="F1234" s="326" t="s">
        <v>2566</v>
      </c>
      <c r="G1234" s="452"/>
      <c r="H1234" s="441" t="s">
        <v>131</v>
      </c>
      <c r="I1234" s="530">
        <f t="shared" si="43"/>
        <v>45873</v>
      </c>
      <c r="J1234" s="438" t="s">
        <v>2566</v>
      </c>
      <c r="K1234" s="573"/>
    </row>
    <row r="1235" spans="1:12" ht="26">
      <c r="A1235" s="488" t="s">
        <v>6245</v>
      </c>
      <c r="B1235" s="419" t="s">
        <v>6246</v>
      </c>
      <c r="C1235" s="331" t="s">
        <v>983</v>
      </c>
      <c r="D1235" s="440" t="s">
        <v>131</v>
      </c>
      <c r="E1235" s="538">
        <v>45796</v>
      </c>
      <c r="F1235" s="326" t="s">
        <v>2566</v>
      </c>
      <c r="G1235" s="452"/>
      <c r="H1235" s="441" t="s">
        <v>131</v>
      </c>
      <c r="I1235" s="530">
        <f t="shared" si="43"/>
        <v>45873</v>
      </c>
      <c r="J1235" s="438" t="s">
        <v>2566</v>
      </c>
      <c r="K1235" s="573"/>
    </row>
    <row r="1236" spans="1:12" s="4" customFormat="1">
      <c r="A1236" s="488" t="s">
        <v>6247</v>
      </c>
      <c r="B1236" s="419" t="s">
        <v>6248</v>
      </c>
      <c r="C1236" s="331" t="s">
        <v>983</v>
      </c>
      <c r="D1236" s="440" t="s">
        <v>131</v>
      </c>
      <c r="E1236" s="538">
        <v>45796</v>
      </c>
      <c r="F1236" s="326" t="s">
        <v>2566</v>
      </c>
      <c r="G1236" s="452"/>
      <c r="H1236" s="441" t="s">
        <v>131</v>
      </c>
      <c r="I1236" s="530">
        <f t="shared" si="43"/>
        <v>45873</v>
      </c>
      <c r="J1236" s="438" t="s">
        <v>2566</v>
      </c>
      <c r="K1236" s="573"/>
      <c r="L1236" s="1398"/>
    </row>
    <row r="1237" spans="1:12" s="4" customFormat="1">
      <c r="A1237" s="488" t="s">
        <v>6249</v>
      </c>
      <c r="B1237" s="419" t="s">
        <v>6250</v>
      </c>
      <c r="C1237" s="331" t="s">
        <v>983</v>
      </c>
      <c r="D1237" s="440" t="s">
        <v>131</v>
      </c>
      <c r="E1237" s="538">
        <v>45796</v>
      </c>
      <c r="F1237" s="326" t="s">
        <v>2566</v>
      </c>
      <c r="G1237" s="452"/>
      <c r="H1237" s="441" t="s">
        <v>131</v>
      </c>
      <c r="I1237" s="530">
        <f t="shared" si="43"/>
        <v>45873</v>
      </c>
      <c r="J1237" s="438" t="s">
        <v>2566</v>
      </c>
      <c r="K1237" s="573"/>
      <c r="L1237" s="1398"/>
    </row>
    <row r="1238" spans="1:12" ht="26">
      <c r="A1238" s="488" t="s">
        <v>6251</v>
      </c>
      <c r="B1238" s="419" t="s">
        <v>6252</v>
      </c>
      <c r="C1238" s="331" t="s">
        <v>983</v>
      </c>
      <c r="D1238" s="440" t="s">
        <v>131</v>
      </c>
      <c r="E1238" s="538">
        <v>45796</v>
      </c>
      <c r="F1238" s="326" t="s">
        <v>2566</v>
      </c>
      <c r="G1238" s="452"/>
      <c r="H1238" s="441" t="s">
        <v>131</v>
      </c>
      <c r="I1238" s="530">
        <f t="shared" si="43"/>
        <v>45873</v>
      </c>
      <c r="J1238" s="438" t="s">
        <v>2566</v>
      </c>
      <c r="K1238" s="573"/>
    </row>
    <row r="1239" spans="1:12" ht="26">
      <c r="A1239" s="488" t="s">
        <v>6253</v>
      </c>
      <c r="B1239" s="419" t="s">
        <v>6254</v>
      </c>
      <c r="C1239" s="331" t="s">
        <v>983</v>
      </c>
      <c r="D1239" s="440" t="s">
        <v>131</v>
      </c>
      <c r="E1239" s="538">
        <v>45796</v>
      </c>
      <c r="F1239" s="326" t="s">
        <v>2566</v>
      </c>
      <c r="G1239" s="452"/>
      <c r="H1239" s="441" t="s">
        <v>131</v>
      </c>
      <c r="I1239" s="530">
        <f t="shared" si="43"/>
        <v>45873</v>
      </c>
      <c r="J1239" s="438" t="s">
        <v>2566</v>
      </c>
      <c r="K1239" s="573"/>
    </row>
    <row r="1240" spans="1:12" ht="26">
      <c r="A1240" s="488" t="s">
        <v>6255</v>
      </c>
      <c r="B1240" s="419" t="s">
        <v>6256</v>
      </c>
      <c r="C1240" s="331" t="s">
        <v>1001</v>
      </c>
      <c r="D1240" s="440" t="s">
        <v>131</v>
      </c>
      <c r="E1240" s="538">
        <v>45796</v>
      </c>
      <c r="F1240" s="326" t="s">
        <v>1004</v>
      </c>
      <c r="G1240" s="452"/>
      <c r="H1240" s="441" t="s">
        <v>131</v>
      </c>
      <c r="I1240" s="530">
        <f t="shared" si="43"/>
        <v>45873</v>
      </c>
      <c r="J1240" s="438" t="s">
        <v>1004</v>
      </c>
      <c r="K1240" s="573"/>
    </row>
    <row r="1241" spans="1:12">
      <c r="A1241" s="1263" t="s">
        <v>11821</v>
      </c>
      <c r="B1241" s="1013" t="s">
        <v>11822</v>
      </c>
      <c r="C1241" s="323" t="s">
        <v>11368</v>
      </c>
      <c r="D1241" s="440"/>
      <c r="E1241" s="538"/>
      <c r="F1241" s="326"/>
      <c r="G1241" s="452"/>
      <c r="H1241" s="1467" t="s">
        <v>131</v>
      </c>
      <c r="I1241" s="530">
        <f>$B$4+180</f>
        <v>45963</v>
      </c>
      <c r="J1241" s="1468" t="s">
        <v>1004</v>
      </c>
      <c r="K1241" s="333" t="s">
        <v>11820</v>
      </c>
    </row>
    <row r="1242" spans="1:12" s="4" customFormat="1">
      <c r="A1242" s="488" t="s">
        <v>6257</v>
      </c>
      <c r="B1242" s="419" t="s">
        <v>6258</v>
      </c>
      <c r="C1242" s="331"/>
      <c r="D1242" s="440" t="s">
        <v>131</v>
      </c>
      <c r="E1242" s="538">
        <v>45796</v>
      </c>
      <c r="F1242" s="326" t="s">
        <v>2566</v>
      </c>
      <c r="G1242" s="452"/>
      <c r="H1242" s="441" t="s">
        <v>131</v>
      </c>
      <c r="I1242" s="530">
        <f t="shared" si="43"/>
        <v>45873</v>
      </c>
      <c r="J1242" s="329" t="s">
        <v>2566</v>
      </c>
      <c r="K1242" s="333"/>
      <c r="L1242" s="1398"/>
    </row>
    <row r="1243" spans="1:12" ht="26">
      <c r="A1243" s="488" t="s">
        <v>6259</v>
      </c>
      <c r="B1243" s="419" t="s">
        <v>6260</v>
      </c>
      <c r="C1243" s="331" t="s">
        <v>1100</v>
      </c>
      <c r="D1243" s="440" t="s">
        <v>131</v>
      </c>
      <c r="E1243" s="538">
        <v>45796</v>
      </c>
      <c r="F1243" s="326" t="s">
        <v>2566</v>
      </c>
      <c r="G1243" s="452"/>
      <c r="H1243" s="441" t="s">
        <v>131</v>
      </c>
      <c r="I1243" s="530">
        <f t="shared" si="43"/>
        <v>45873</v>
      </c>
      <c r="J1243" s="329" t="s">
        <v>2566</v>
      </c>
      <c r="K1243" s="333"/>
    </row>
    <row r="1244" spans="1:12" ht="26">
      <c r="A1244" s="488" t="s">
        <v>6261</v>
      </c>
      <c r="B1244" s="419" t="s">
        <v>6262</v>
      </c>
      <c r="C1244" s="331" t="s">
        <v>1100</v>
      </c>
      <c r="D1244" s="440" t="s">
        <v>131</v>
      </c>
      <c r="E1244" s="538">
        <v>45796</v>
      </c>
      <c r="F1244" s="326" t="s">
        <v>2566</v>
      </c>
      <c r="G1244" s="452"/>
      <c r="H1244" s="441" t="s">
        <v>131</v>
      </c>
      <c r="I1244" s="530">
        <f t="shared" si="43"/>
        <v>45873</v>
      </c>
      <c r="J1244" s="329" t="s">
        <v>2566</v>
      </c>
      <c r="K1244" s="333"/>
    </row>
    <row r="1245" spans="1:12" s="4" customFormat="1" ht="26">
      <c r="A1245" s="488" t="s">
        <v>6263</v>
      </c>
      <c r="B1245" s="419" t="s">
        <v>6264</v>
      </c>
      <c r="C1245" s="331"/>
      <c r="D1245" s="440" t="s">
        <v>131</v>
      </c>
      <c r="E1245" s="538">
        <v>45796</v>
      </c>
      <c r="F1245" s="326" t="s">
        <v>2566</v>
      </c>
      <c r="G1245" s="452"/>
      <c r="H1245" s="441" t="s">
        <v>131</v>
      </c>
      <c r="I1245" s="530">
        <f t="shared" si="43"/>
        <v>45873</v>
      </c>
      <c r="J1245" s="329" t="s">
        <v>2566</v>
      </c>
      <c r="K1245" s="333"/>
      <c r="L1245" s="1398"/>
    </row>
    <row r="1246" spans="1:12" s="4" customFormat="1">
      <c r="A1246" s="488" t="s">
        <v>6265</v>
      </c>
      <c r="B1246" s="419" t="s">
        <v>6266</v>
      </c>
      <c r="C1246" s="331" t="s">
        <v>1890</v>
      </c>
      <c r="D1246" s="440" t="s">
        <v>131</v>
      </c>
      <c r="E1246" s="538">
        <v>45796</v>
      </c>
      <c r="F1246" s="326" t="s">
        <v>2566</v>
      </c>
      <c r="G1246" s="452"/>
      <c r="H1246" s="441" t="s">
        <v>131</v>
      </c>
      <c r="I1246" s="530">
        <f t="shared" si="43"/>
        <v>45873</v>
      </c>
      <c r="J1246" s="329" t="s">
        <v>2566</v>
      </c>
      <c r="K1246" s="333"/>
      <c r="L1246" s="1398"/>
    </row>
    <row r="1247" spans="1:12" ht="26">
      <c r="A1247" s="488" t="s">
        <v>6267</v>
      </c>
      <c r="B1247" s="419" t="s">
        <v>6268</v>
      </c>
      <c r="C1247" s="331"/>
      <c r="D1247" s="440" t="s">
        <v>131</v>
      </c>
      <c r="E1247" s="538">
        <v>45796</v>
      </c>
      <c r="F1247" s="326" t="s">
        <v>2566</v>
      </c>
      <c r="G1247" s="452"/>
      <c r="H1247" s="441" t="s">
        <v>131</v>
      </c>
      <c r="I1247" s="530">
        <f t="shared" si="43"/>
        <v>45873</v>
      </c>
      <c r="J1247" s="329" t="s">
        <v>2566</v>
      </c>
      <c r="K1247" s="333"/>
    </row>
    <row r="1248" spans="1:12" s="4" customFormat="1" ht="26">
      <c r="A1248" s="488" t="s">
        <v>6269</v>
      </c>
      <c r="B1248" s="419" t="s">
        <v>6270</v>
      </c>
      <c r="C1248" s="331" t="s">
        <v>1997</v>
      </c>
      <c r="D1248" s="440" t="s">
        <v>131</v>
      </c>
      <c r="E1248" s="538">
        <v>45796</v>
      </c>
      <c r="F1248" s="326" t="s">
        <v>2566</v>
      </c>
      <c r="G1248" s="452"/>
      <c r="H1248" s="441" t="s">
        <v>131</v>
      </c>
      <c r="I1248" s="530">
        <f t="shared" si="43"/>
        <v>45873</v>
      </c>
      <c r="J1248" s="329" t="s">
        <v>2566</v>
      </c>
      <c r="K1248" s="333"/>
      <c r="L1248" s="1398"/>
    </row>
    <row r="1249" spans="1:12" s="4" customFormat="1" ht="26">
      <c r="A1249" s="488" t="s">
        <v>6271</v>
      </c>
      <c r="B1249" s="419" t="s">
        <v>6272</v>
      </c>
      <c r="C1249" s="331" t="s">
        <v>1997</v>
      </c>
      <c r="D1249" s="440" t="s">
        <v>131</v>
      </c>
      <c r="E1249" s="538">
        <v>45796</v>
      </c>
      <c r="F1249" s="326" t="s">
        <v>2566</v>
      </c>
      <c r="G1249" s="452"/>
      <c r="H1249" s="441" t="s">
        <v>131</v>
      </c>
      <c r="I1249" s="530">
        <f t="shared" si="43"/>
        <v>45873</v>
      </c>
      <c r="J1249" s="329" t="s">
        <v>2566</v>
      </c>
      <c r="K1249" s="333"/>
      <c r="L1249" s="1398"/>
    </row>
    <row r="1250" spans="1:12" s="4" customFormat="1" ht="26">
      <c r="A1250" s="488" t="s">
        <v>6273</v>
      </c>
      <c r="B1250" s="419" t="s">
        <v>6274</v>
      </c>
      <c r="C1250" s="331"/>
      <c r="D1250" s="440" t="s">
        <v>131</v>
      </c>
      <c r="E1250" s="538">
        <v>45796</v>
      </c>
      <c r="F1250" s="326" t="s">
        <v>2566</v>
      </c>
      <c r="G1250" s="452"/>
      <c r="H1250" s="441" t="s">
        <v>131</v>
      </c>
      <c r="I1250" s="530">
        <f t="shared" si="43"/>
        <v>45873</v>
      </c>
      <c r="J1250" s="329" t="s">
        <v>2566</v>
      </c>
      <c r="K1250" s="333"/>
      <c r="L1250" s="1398"/>
    </row>
    <row r="1251" spans="1:12" s="4" customFormat="1" ht="26">
      <c r="A1251" s="488" t="s">
        <v>6275</v>
      </c>
      <c r="B1251" s="419" t="s">
        <v>6276</v>
      </c>
      <c r="C1251" s="331"/>
      <c r="D1251" s="440" t="s">
        <v>131</v>
      </c>
      <c r="E1251" s="538">
        <v>45796</v>
      </c>
      <c r="F1251" s="326" t="s">
        <v>2566</v>
      </c>
      <c r="G1251" s="452"/>
      <c r="H1251" s="441" t="s">
        <v>131</v>
      </c>
      <c r="I1251" s="530">
        <f t="shared" si="43"/>
        <v>45873</v>
      </c>
      <c r="J1251" s="329" t="s">
        <v>2566</v>
      </c>
      <c r="K1251" s="333"/>
      <c r="L1251" s="1398"/>
    </row>
    <row r="1252" spans="1:12" ht="26">
      <c r="A1252" s="488" t="s">
        <v>6277</v>
      </c>
      <c r="B1252" s="419" t="s">
        <v>6278</v>
      </c>
      <c r="C1252" s="390" t="s">
        <v>983</v>
      </c>
      <c r="D1252" s="462" t="s">
        <v>131</v>
      </c>
      <c r="E1252" s="538">
        <v>45796</v>
      </c>
      <c r="F1252" s="326" t="s">
        <v>2566</v>
      </c>
      <c r="G1252" s="452"/>
      <c r="H1252" s="441" t="s">
        <v>131</v>
      </c>
      <c r="I1252" s="530">
        <f t="shared" si="43"/>
        <v>45873</v>
      </c>
      <c r="J1252" s="329" t="s">
        <v>2566</v>
      </c>
      <c r="K1252" s="333"/>
    </row>
    <row r="1253" spans="1:12" s="4" customFormat="1" ht="26">
      <c r="A1253" s="488" t="s">
        <v>6279</v>
      </c>
      <c r="B1253" s="419" t="s">
        <v>6280</v>
      </c>
      <c r="C1253" s="331" t="s">
        <v>1997</v>
      </c>
      <c r="D1253" s="462" t="s">
        <v>131</v>
      </c>
      <c r="E1253" s="538">
        <v>45796</v>
      </c>
      <c r="F1253" s="326" t="s">
        <v>2566</v>
      </c>
      <c r="G1253" s="452"/>
      <c r="H1253" s="441" t="s">
        <v>131</v>
      </c>
      <c r="I1253" s="530">
        <f t="shared" si="43"/>
        <v>45873</v>
      </c>
      <c r="J1253" s="329" t="s">
        <v>2566</v>
      </c>
      <c r="K1253" s="333"/>
      <c r="L1253" s="1398"/>
    </row>
    <row r="1254" spans="1:12" s="4" customFormat="1" ht="26">
      <c r="A1254" s="488" t="s">
        <v>6281</v>
      </c>
      <c r="B1254" s="419" t="s">
        <v>6282</v>
      </c>
      <c r="C1254" s="331"/>
      <c r="D1254" s="462" t="s">
        <v>131</v>
      </c>
      <c r="E1254" s="538">
        <v>45796</v>
      </c>
      <c r="F1254" s="326" t="s">
        <v>2566</v>
      </c>
      <c r="G1254" s="452"/>
      <c r="H1254" s="441" t="s">
        <v>131</v>
      </c>
      <c r="I1254" s="530">
        <f t="shared" si="43"/>
        <v>45873</v>
      </c>
      <c r="J1254" s="329" t="s">
        <v>2566</v>
      </c>
      <c r="K1254" s="333"/>
      <c r="L1254" s="1398"/>
    </row>
    <row r="1255" spans="1:12" s="4" customFormat="1" ht="26">
      <c r="A1255" s="488" t="s">
        <v>6283</v>
      </c>
      <c r="B1255" s="419" t="s">
        <v>6284</v>
      </c>
      <c r="C1255" s="390"/>
      <c r="D1255" s="462" t="s">
        <v>131</v>
      </c>
      <c r="E1255" s="538">
        <v>45796</v>
      </c>
      <c r="F1255" s="326" t="s">
        <v>2566</v>
      </c>
      <c r="G1255" s="452"/>
      <c r="H1255" s="441" t="s">
        <v>131</v>
      </c>
      <c r="I1255" s="530">
        <f t="shared" si="43"/>
        <v>45873</v>
      </c>
      <c r="J1255" s="329" t="s">
        <v>2566</v>
      </c>
      <c r="K1255" s="333"/>
      <c r="L1255" s="1398"/>
    </row>
    <row r="1256" spans="1:12" s="4" customFormat="1" ht="26">
      <c r="A1256" s="488" t="s">
        <v>6285</v>
      </c>
      <c r="B1256" s="419" t="s">
        <v>6286</v>
      </c>
      <c r="C1256" s="331"/>
      <c r="D1256" s="462" t="s">
        <v>131</v>
      </c>
      <c r="E1256" s="538">
        <v>45796</v>
      </c>
      <c r="F1256" s="326" t="s">
        <v>2566</v>
      </c>
      <c r="G1256" s="452"/>
      <c r="H1256" s="441" t="s">
        <v>131</v>
      </c>
      <c r="I1256" s="530">
        <f t="shared" si="43"/>
        <v>45873</v>
      </c>
      <c r="J1256" s="329" t="s">
        <v>2566</v>
      </c>
      <c r="K1256" s="333"/>
      <c r="L1256" s="1398"/>
    </row>
    <row r="1257" spans="1:12" s="4" customFormat="1" ht="26">
      <c r="A1257" s="488" t="s">
        <v>6287</v>
      </c>
      <c r="B1257" s="419" t="s">
        <v>6288</v>
      </c>
      <c r="C1257" s="331"/>
      <c r="D1257" s="462" t="s">
        <v>131</v>
      </c>
      <c r="E1257" s="538">
        <v>45796</v>
      </c>
      <c r="F1257" s="326" t="s">
        <v>2566</v>
      </c>
      <c r="G1257" s="452"/>
      <c r="H1257" s="441" t="s">
        <v>131</v>
      </c>
      <c r="I1257" s="530">
        <f t="shared" si="43"/>
        <v>45873</v>
      </c>
      <c r="J1257" s="329" t="s">
        <v>2566</v>
      </c>
      <c r="K1257" s="333"/>
      <c r="L1257" s="1398"/>
    </row>
    <row r="1258" spans="1:12" s="4" customFormat="1" ht="26">
      <c r="A1258" s="488" t="s">
        <v>6289</v>
      </c>
      <c r="B1258" s="419" t="s">
        <v>6290</v>
      </c>
      <c r="C1258" s="331"/>
      <c r="D1258" s="462" t="s">
        <v>131</v>
      </c>
      <c r="E1258" s="538">
        <v>45796</v>
      </c>
      <c r="F1258" s="326" t="s">
        <v>2566</v>
      </c>
      <c r="G1258" s="452"/>
      <c r="H1258" s="441" t="s">
        <v>131</v>
      </c>
      <c r="I1258" s="530">
        <f t="shared" si="43"/>
        <v>45873</v>
      </c>
      <c r="J1258" s="438" t="s">
        <v>2566</v>
      </c>
      <c r="K1258" s="333"/>
      <c r="L1258" s="1398"/>
    </row>
    <row r="1259" spans="1:12" s="4" customFormat="1" ht="26">
      <c r="A1259" s="488" t="s">
        <v>6291</v>
      </c>
      <c r="B1259" s="419" t="s">
        <v>6292</v>
      </c>
      <c r="C1259" s="331"/>
      <c r="D1259" s="462" t="s">
        <v>131</v>
      </c>
      <c r="E1259" s="538">
        <v>45796</v>
      </c>
      <c r="F1259" s="326" t="s">
        <v>2566</v>
      </c>
      <c r="G1259" s="452"/>
      <c r="H1259" s="441" t="s">
        <v>131</v>
      </c>
      <c r="I1259" s="530">
        <f t="shared" si="43"/>
        <v>45873</v>
      </c>
      <c r="J1259" s="438" t="s">
        <v>2566</v>
      </c>
      <c r="K1259" s="333"/>
      <c r="L1259" s="1398"/>
    </row>
    <row r="1260" spans="1:12" s="4" customFormat="1" ht="26">
      <c r="A1260" s="488" t="s">
        <v>6293</v>
      </c>
      <c r="B1260" s="419" t="s">
        <v>6294</v>
      </c>
      <c r="C1260" s="331" t="s">
        <v>1997</v>
      </c>
      <c r="D1260" s="462" t="s">
        <v>131</v>
      </c>
      <c r="E1260" s="538">
        <v>45796</v>
      </c>
      <c r="F1260" s="326" t="s">
        <v>2566</v>
      </c>
      <c r="G1260" s="452"/>
      <c r="H1260" s="441" t="s">
        <v>131</v>
      </c>
      <c r="I1260" s="530">
        <f t="shared" si="43"/>
        <v>45873</v>
      </c>
      <c r="J1260" s="329" t="s">
        <v>2566</v>
      </c>
      <c r="K1260" s="333"/>
      <c r="L1260" s="1398"/>
    </row>
    <row r="1261" spans="1:12" s="4" customFormat="1" ht="26">
      <c r="A1261" s="488" t="s">
        <v>6295</v>
      </c>
      <c r="B1261" s="419" t="s">
        <v>6296</v>
      </c>
      <c r="C1261" s="390"/>
      <c r="D1261" s="462" t="s">
        <v>131</v>
      </c>
      <c r="E1261" s="538">
        <v>45796</v>
      </c>
      <c r="F1261" s="326" t="s">
        <v>2566</v>
      </c>
      <c r="G1261" s="452"/>
      <c r="H1261" s="441" t="s">
        <v>131</v>
      </c>
      <c r="I1261" s="530">
        <f t="shared" si="43"/>
        <v>45873</v>
      </c>
      <c r="J1261" s="329" t="s">
        <v>2566</v>
      </c>
      <c r="K1261" s="333"/>
      <c r="L1261" s="1398"/>
    </row>
    <row r="1262" spans="1:12" s="4" customFormat="1" ht="26">
      <c r="A1262" s="488" t="s">
        <v>6297</v>
      </c>
      <c r="B1262" s="419" t="s">
        <v>6298</v>
      </c>
      <c r="C1262" s="390" t="s">
        <v>1250</v>
      </c>
      <c r="D1262" s="462" t="s">
        <v>131</v>
      </c>
      <c r="E1262" s="538">
        <v>45796</v>
      </c>
      <c r="F1262" s="326" t="s">
        <v>2566</v>
      </c>
      <c r="G1262" s="452"/>
      <c r="H1262" s="441" t="s">
        <v>131</v>
      </c>
      <c r="I1262" s="530">
        <f t="shared" si="43"/>
        <v>45873</v>
      </c>
      <c r="J1262" s="329" t="s">
        <v>2566</v>
      </c>
      <c r="K1262" s="333"/>
      <c r="L1262" s="1398"/>
    </row>
    <row r="1263" spans="1:12" ht="26">
      <c r="A1263" s="488" t="s">
        <v>6299</v>
      </c>
      <c r="B1263" s="419" t="s">
        <v>6300</v>
      </c>
      <c r="C1263" s="390" t="s">
        <v>1100</v>
      </c>
      <c r="D1263" s="462" t="s">
        <v>131</v>
      </c>
      <c r="E1263" s="538">
        <v>45796</v>
      </c>
      <c r="F1263" s="326" t="s">
        <v>2566</v>
      </c>
      <c r="G1263" s="452"/>
      <c r="H1263" s="441" t="s">
        <v>131</v>
      </c>
      <c r="I1263" s="530">
        <f t="shared" si="43"/>
        <v>45873</v>
      </c>
      <c r="J1263" s="329" t="s">
        <v>2566</v>
      </c>
      <c r="K1263" s="333"/>
    </row>
    <row r="1264" spans="1:12" s="4" customFormat="1" ht="26">
      <c r="A1264" s="488" t="s">
        <v>6301</v>
      </c>
      <c r="B1264" s="419" t="s">
        <v>6302</v>
      </c>
      <c r="C1264" s="331" t="s">
        <v>1997</v>
      </c>
      <c r="D1264" s="462" t="s">
        <v>131</v>
      </c>
      <c r="E1264" s="538">
        <v>45796</v>
      </c>
      <c r="F1264" s="326" t="s">
        <v>2566</v>
      </c>
      <c r="G1264" s="452"/>
      <c r="H1264" s="441" t="s">
        <v>131</v>
      </c>
      <c r="I1264" s="530">
        <f t="shared" si="43"/>
        <v>45873</v>
      </c>
      <c r="J1264" s="438" t="s">
        <v>2566</v>
      </c>
      <c r="K1264" s="333"/>
      <c r="L1264" s="1398"/>
    </row>
    <row r="1265" spans="1:12" s="4" customFormat="1" ht="26">
      <c r="A1265" s="488" t="s">
        <v>6303</v>
      </c>
      <c r="B1265" s="419" t="s">
        <v>6304</v>
      </c>
      <c r="C1265" s="331" t="s">
        <v>1997</v>
      </c>
      <c r="D1265" s="462" t="s">
        <v>131</v>
      </c>
      <c r="E1265" s="538">
        <v>45796</v>
      </c>
      <c r="F1265" s="326" t="s">
        <v>2566</v>
      </c>
      <c r="G1265" s="452"/>
      <c r="H1265" s="441" t="s">
        <v>131</v>
      </c>
      <c r="I1265" s="530">
        <f t="shared" si="43"/>
        <v>45873</v>
      </c>
      <c r="J1265" s="438" t="s">
        <v>2566</v>
      </c>
      <c r="K1265" s="333"/>
      <c r="L1265" s="1398"/>
    </row>
    <row r="1266" spans="1:12" s="4" customFormat="1" ht="26">
      <c r="A1266" s="488" t="s">
        <v>6305</v>
      </c>
      <c r="B1266" s="419" t="s">
        <v>6306</v>
      </c>
      <c r="C1266" s="331" t="s">
        <v>1997</v>
      </c>
      <c r="D1266" s="462" t="s">
        <v>131</v>
      </c>
      <c r="E1266" s="538">
        <v>45796</v>
      </c>
      <c r="F1266" s="326" t="s">
        <v>2566</v>
      </c>
      <c r="G1266" s="452"/>
      <c r="H1266" s="441" t="s">
        <v>131</v>
      </c>
      <c r="I1266" s="530">
        <f t="shared" si="43"/>
        <v>45873</v>
      </c>
      <c r="J1266" s="438" t="s">
        <v>2566</v>
      </c>
      <c r="K1266" s="333"/>
      <c r="L1266" s="1398"/>
    </row>
    <row r="1267" spans="1:12" s="4" customFormat="1" ht="26">
      <c r="A1267" s="488" t="s">
        <v>6307</v>
      </c>
      <c r="B1267" s="419" t="s">
        <v>6308</v>
      </c>
      <c r="C1267" s="331" t="s">
        <v>1997</v>
      </c>
      <c r="D1267" s="462" t="s">
        <v>131</v>
      </c>
      <c r="E1267" s="538">
        <v>45796</v>
      </c>
      <c r="F1267" s="326" t="s">
        <v>2566</v>
      </c>
      <c r="G1267" s="452"/>
      <c r="H1267" s="441" t="s">
        <v>131</v>
      </c>
      <c r="I1267" s="530">
        <f t="shared" si="43"/>
        <v>45873</v>
      </c>
      <c r="J1267" s="438" t="s">
        <v>2566</v>
      </c>
      <c r="K1267" s="333"/>
      <c r="L1267" s="1398"/>
    </row>
    <row r="1268" spans="1:12" s="4" customFormat="1">
      <c r="A1268" s="488" t="s">
        <v>6309</v>
      </c>
      <c r="B1268" s="419" t="s">
        <v>6310</v>
      </c>
      <c r="C1268" s="390"/>
      <c r="D1268" s="462" t="s">
        <v>131</v>
      </c>
      <c r="E1268" s="538">
        <v>45796</v>
      </c>
      <c r="F1268" s="326" t="s">
        <v>2566</v>
      </c>
      <c r="G1268" s="452"/>
      <c r="H1268" s="441" t="s">
        <v>131</v>
      </c>
      <c r="I1268" s="530">
        <f t="shared" si="43"/>
        <v>45873</v>
      </c>
      <c r="J1268" s="329" t="s">
        <v>2566</v>
      </c>
      <c r="K1268" s="333"/>
      <c r="L1268" s="1398"/>
    </row>
    <row r="1269" spans="1:12" s="4" customFormat="1">
      <c r="A1269" s="488" t="s">
        <v>6311</v>
      </c>
      <c r="B1269" s="419" t="s">
        <v>6312</v>
      </c>
      <c r="C1269" s="390"/>
      <c r="D1269" s="462" t="s">
        <v>131</v>
      </c>
      <c r="E1269" s="538">
        <v>45796</v>
      </c>
      <c r="F1269" s="326" t="s">
        <v>2566</v>
      </c>
      <c r="G1269" s="452"/>
      <c r="H1269" s="441" t="s">
        <v>131</v>
      </c>
      <c r="I1269" s="530">
        <f t="shared" si="43"/>
        <v>45873</v>
      </c>
      <c r="J1269" s="329" t="s">
        <v>2566</v>
      </c>
      <c r="K1269" s="333"/>
      <c r="L1269" s="1398"/>
    </row>
    <row r="1270" spans="1:12" s="4" customFormat="1">
      <c r="A1270" s="488" t="s">
        <v>6313</v>
      </c>
      <c r="B1270" s="419" t="s">
        <v>6314</v>
      </c>
      <c r="C1270" s="390"/>
      <c r="D1270" s="462" t="s">
        <v>131</v>
      </c>
      <c r="E1270" s="538">
        <v>45796</v>
      </c>
      <c r="F1270" s="326" t="s">
        <v>2566</v>
      </c>
      <c r="G1270" s="452"/>
      <c r="H1270" s="441" t="s">
        <v>131</v>
      </c>
      <c r="I1270" s="530">
        <f t="shared" si="43"/>
        <v>45873</v>
      </c>
      <c r="J1270" s="329" t="s">
        <v>2566</v>
      </c>
      <c r="K1270" s="333"/>
      <c r="L1270" s="1398"/>
    </row>
    <row r="1271" spans="1:12" s="4" customFormat="1">
      <c r="A1271" s="488" t="s">
        <v>6315</v>
      </c>
      <c r="B1271" s="419" t="s">
        <v>6316</v>
      </c>
      <c r="C1271" s="390"/>
      <c r="D1271" s="462" t="s">
        <v>131</v>
      </c>
      <c r="E1271" s="538">
        <v>45796</v>
      </c>
      <c r="F1271" s="326" t="s">
        <v>2566</v>
      </c>
      <c r="G1271" s="452"/>
      <c r="H1271" s="441" t="s">
        <v>131</v>
      </c>
      <c r="I1271" s="530">
        <f t="shared" si="43"/>
        <v>45873</v>
      </c>
      <c r="J1271" s="329" t="s">
        <v>2566</v>
      </c>
      <c r="K1271" s="333"/>
      <c r="L1271" s="1398"/>
    </row>
    <row r="1272" spans="1:12" s="4" customFormat="1">
      <c r="A1272" s="488" t="s">
        <v>6317</v>
      </c>
      <c r="B1272" s="419" t="s">
        <v>6318</v>
      </c>
      <c r="C1272" s="390"/>
      <c r="D1272" s="462" t="s">
        <v>131</v>
      </c>
      <c r="E1272" s="538">
        <v>45796</v>
      </c>
      <c r="F1272" s="326" t="s">
        <v>2566</v>
      </c>
      <c r="G1272" s="452"/>
      <c r="H1272" s="441" t="s">
        <v>131</v>
      </c>
      <c r="I1272" s="530">
        <f t="shared" si="43"/>
        <v>45873</v>
      </c>
      <c r="J1272" s="329" t="s">
        <v>2566</v>
      </c>
      <c r="K1272" s="333"/>
      <c r="L1272" s="1398"/>
    </row>
    <row r="1273" spans="1:12" s="4" customFormat="1">
      <c r="A1273" s="488" t="s">
        <v>6319</v>
      </c>
      <c r="B1273" s="419" t="s">
        <v>6320</v>
      </c>
      <c r="C1273" s="390" t="s">
        <v>1205</v>
      </c>
      <c r="D1273" s="462" t="s">
        <v>131</v>
      </c>
      <c r="E1273" s="538">
        <v>45796</v>
      </c>
      <c r="F1273" s="326" t="s">
        <v>2566</v>
      </c>
      <c r="G1273" s="452"/>
      <c r="H1273" s="441" t="s">
        <v>131</v>
      </c>
      <c r="I1273" s="530">
        <f t="shared" si="43"/>
        <v>45873</v>
      </c>
      <c r="J1273" s="329" t="s">
        <v>2566</v>
      </c>
      <c r="K1273" s="333"/>
      <c r="L1273" s="1398"/>
    </row>
    <row r="1274" spans="1:12" s="4" customFormat="1">
      <c r="A1274" s="488" t="s">
        <v>6321</v>
      </c>
      <c r="B1274" s="419" t="s">
        <v>6322</v>
      </c>
      <c r="C1274" s="390"/>
      <c r="D1274" s="462" t="s">
        <v>131</v>
      </c>
      <c r="E1274" s="538">
        <v>45796</v>
      </c>
      <c r="F1274" s="326" t="s">
        <v>2566</v>
      </c>
      <c r="G1274" s="452"/>
      <c r="H1274" s="441" t="s">
        <v>131</v>
      </c>
      <c r="I1274" s="530">
        <f t="shared" si="43"/>
        <v>45873</v>
      </c>
      <c r="J1274" s="329" t="s">
        <v>2566</v>
      </c>
      <c r="K1274" s="333"/>
      <c r="L1274" s="1398"/>
    </row>
    <row r="1275" spans="1:12" s="4" customFormat="1">
      <c r="A1275" s="488" t="s">
        <v>6323</v>
      </c>
      <c r="B1275" s="419" t="s">
        <v>6324</v>
      </c>
      <c r="C1275" s="390" t="s">
        <v>1205</v>
      </c>
      <c r="D1275" s="462" t="s">
        <v>131</v>
      </c>
      <c r="E1275" s="538">
        <v>45796</v>
      </c>
      <c r="F1275" s="326" t="s">
        <v>2566</v>
      </c>
      <c r="G1275" s="452"/>
      <c r="H1275" s="441" t="s">
        <v>131</v>
      </c>
      <c r="I1275" s="530">
        <f t="shared" si="43"/>
        <v>45873</v>
      </c>
      <c r="J1275" s="329" t="s">
        <v>2566</v>
      </c>
      <c r="K1275" s="333"/>
      <c r="L1275" s="1398"/>
    </row>
    <row r="1276" spans="1:12" s="4" customFormat="1">
      <c r="A1276" s="488" t="s">
        <v>6325</v>
      </c>
      <c r="B1276" s="419" t="s">
        <v>6326</v>
      </c>
      <c r="C1276" s="331"/>
      <c r="D1276" s="462" t="s">
        <v>131</v>
      </c>
      <c r="E1276" s="538">
        <v>45796</v>
      </c>
      <c r="F1276" s="326" t="s">
        <v>2566</v>
      </c>
      <c r="G1276" s="452"/>
      <c r="H1276" s="441" t="s">
        <v>131</v>
      </c>
      <c r="I1276" s="530">
        <f t="shared" si="43"/>
        <v>45873</v>
      </c>
      <c r="J1276" s="329" t="s">
        <v>2566</v>
      </c>
      <c r="K1276" s="333"/>
      <c r="L1276" s="1398"/>
    </row>
    <row r="1277" spans="1:12" s="4" customFormat="1">
      <c r="A1277" s="488" t="s">
        <v>6327</v>
      </c>
      <c r="B1277" s="419" t="s">
        <v>6328</v>
      </c>
      <c r="C1277" s="390"/>
      <c r="D1277" s="462" t="s">
        <v>131</v>
      </c>
      <c r="E1277" s="538">
        <v>45796</v>
      </c>
      <c r="F1277" s="326" t="s">
        <v>2566</v>
      </c>
      <c r="G1277" s="452"/>
      <c r="H1277" s="441" t="s">
        <v>131</v>
      </c>
      <c r="I1277" s="530">
        <f t="shared" ref="I1277:I1446" si="44">$B$4+90</f>
        <v>45873</v>
      </c>
      <c r="J1277" s="329" t="s">
        <v>2566</v>
      </c>
      <c r="K1277" s="333"/>
      <c r="L1277" s="1398"/>
    </row>
    <row r="1278" spans="1:12" s="4" customFormat="1">
      <c r="A1278" s="488" t="s">
        <v>6329</v>
      </c>
      <c r="B1278" s="419" t="s">
        <v>6330</v>
      </c>
      <c r="C1278" s="390"/>
      <c r="D1278" s="462" t="s">
        <v>131</v>
      </c>
      <c r="E1278" s="538">
        <v>45796</v>
      </c>
      <c r="F1278" s="326" t="s">
        <v>2566</v>
      </c>
      <c r="G1278" s="452"/>
      <c r="H1278" s="441" t="s">
        <v>131</v>
      </c>
      <c r="I1278" s="530">
        <f t="shared" si="44"/>
        <v>45873</v>
      </c>
      <c r="J1278" s="329" t="s">
        <v>2566</v>
      </c>
      <c r="K1278" s="333"/>
      <c r="L1278" s="1398"/>
    </row>
    <row r="1279" spans="1:12" s="4" customFormat="1">
      <c r="A1279" s="488" t="s">
        <v>6331</v>
      </c>
      <c r="B1279" s="419" t="s">
        <v>6332</v>
      </c>
      <c r="C1279" s="331"/>
      <c r="D1279" s="462" t="s">
        <v>131</v>
      </c>
      <c r="E1279" s="538">
        <v>45796</v>
      </c>
      <c r="F1279" s="326" t="s">
        <v>2566</v>
      </c>
      <c r="G1279" s="452"/>
      <c r="H1279" s="441" t="s">
        <v>131</v>
      </c>
      <c r="I1279" s="530">
        <f t="shared" si="44"/>
        <v>45873</v>
      </c>
      <c r="J1279" s="329" t="s">
        <v>2566</v>
      </c>
      <c r="K1279" s="333"/>
      <c r="L1279" s="1398"/>
    </row>
    <row r="1280" spans="1:12" s="4" customFormat="1" ht="26">
      <c r="A1280" s="488" t="s">
        <v>6333</v>
      </c>
      <c r="B1280" s="419" t="s">
        <v>6334</v>
      </c>
      <c r="C1280" s="390"/>
      <c r="D1280" s="462" t="s">
        <v>131</v>
      </c>
      <c r="E1280" s="538">
        <v>45796</v>
      </c>
      <c r="F1280" s="326" t="s">
        <v>2566</v>
      </c>
      <c r="G1280" s="452"/>
      <c r="H1280" s="441" t="s">
        <v>131</v>
      </c>
      <c r="I1280" s="530">
        <f t="shared" si="44"/>
        <v>45873</v>
      </c>
      <c r="J1280" s="329" t="s">
        <v>2566</v>
      </c>
      <c r="K1280" s="333"/>
      <c r="L1280" s="1398"/>
    </row>
    <row r="1281" spans="1:12" s="4" customFormat="1">
      <c r="A1281" s="488" t="s">
        <v>6335</v>
      </c>
      <c r="B1281" s="419" t="s">
        <v>6336</v>
      </c>
      <c r="C1281" s="390"/>
      <c r="D1281" s="462" t="s">
        <v>131</v>
      </c>
      <c r="E1281" s="538">
        <v>45796</v>
      </c>
      <c r="F1281" s="411" t="s">
        <v>2566</v>
      </c>
      <c r="G1281" s="454"/>
      <c r="H1281" s="441" t="s">
        <v>131</v>
      </c>
      <c r="I1281" s="530">
        <f t="shared" si="44"/>
        <v>45873</v>
      </c>
      <c r="J1281" s="329" t="s">
        <v>2566</v>
      </c>
      <c r="K1281" s="333"/>
      <c r="L1281" s="1398"/>
    </row>
    <row r="1282" spans="1:12" s="4" customFormat="1">
      <c r="A1282" s="488" t="s">
        <v>6337</v>
      </c>
      <c r="B1282" s="419" t="s">
        <v>6338</v>
      </c>
      <c r="C1282" s="390"/>
      <c r="D1282" s="462" t="s">
        <v>131</v>
      </c>
      <c r="E1282" s="538">
        <v>45796</v>
      </c>
      <c r="F1282" s="326" t="s">
        <v>2566</v>
      </c>
      <c r="G1282" s="452"/>
      <c r="H1282" s="441" t="s">
        <v>131</v>
      </c>
      <c r="I1282" s="530">
        <f t="shared" si="44"/>
        <v>45873</v>
      </c>
      <c r="J1282" s="329" t="s">
        <v>2566</v>
      </c>
      <c r="K1282" s="333"/>
      <c r="L1282" s="1398"/>
    </row>
    <row r="1283" spans="1:12" s="4" customFormat="1">
      <c r="A1283" s="488" t="s">
        <v>6339</v>
      </c>
      <c r="B1283" s="419" t="s">
        <v>6340</v>
      </c>
      <c r="C1283" s="390"/>
      <c r="D1283" s="462" t="s">
        <v>131</v>
      </c>
      <c r="E1283" s="538">
        <v>45796</v>
      </c>
      <c r="F1283" s="326" t="s">
        <v>2566</v>
      </c>
      <c r="G1283" s="452"/>
      <c r="H1283" s="441" t="s">
        <v>131</v>
      </c>
      <c r="I1283" s="530">
        <f t="shared" si="44"/>
        <v>45873</v>
      </c>
      <c r="J1283" s="329" t="s">
        <v>2566</v>
      </c>
      <c r="K1283" s="333"/>
      <c r="L1283" s="1398"/>
    </row>
    <row r="1284" spans="1:12" s="4" customFormat="1">
      <c r="A1284" s="488" t="s">
        <v>6341</v>
      </c>
      <c r="B1284" s="419" t="s">
        <v>6342</v>
      </c>
      <c r="C1284" s="390"/>
      <c r="D1284" s="462" t="s">
        <v>131</v>
      </c>
      <c r="E1284" s="538">
        <v>45796</v>
      </c>
      <c r="F1284" s="326" t="s">
        <v>2566</v>
      </c>
      <c r="G1284" s="452"/>
      <c r="H1284" s="441" t="s">
        <v>131</v>
      </c>
      <c r="I1284" s="530">
        <f t="shared" si="44"/>
        <v>45873</v>
      </c>
      <c r="J1284" s="329" t="s">
        <v>2566</v>
      </c>
      <c r="K1284" s="333"/>
      <c r="L1284" s="1398"/>
    </row>
    <row r="1285" spans="1:12" ht="26">
      <c r="A1285" s="488" t="s">
        <v>6343</v>
      </c>
      <c r="B1285" s="419" t="s">
        <v>6344</v>
      </c>
      <c r="C1285" s="390" t="s">
        <v>1250</v>
      </c>
      <c r="D1285" s="462" t="s">
        <v>131</v>
      </c>
      <c r="E1285" s="538">
        <v>45796</v>
      </c>
      <c r="F1285" s="326" t="s">
        <v>2566</v>
      </c>
      <c r="G1285" s="452"/>
      <c r="H1285" s="441" t="s">
        <v>131</v>
      </c>
      <c r="I1285" s="530">
        <f t="shared" si="44"/>
        <v>45873</v>
      </c>
      <c r="J1285" s="329" t="s">
        <v>2566</v>
      </c>
      <c r="K1285" s="333"/>
    </row>
    <row r="1286" spans="1:12" s="4" customFormat="1">
      <c r="A1286" s="488" t="s">
        <v>6345</v>
      </c>
      <c r="B1286" s="419" t="s">
        <v>6346</v>
      </c>
      <c r="C1286" s="331"/>
      <c r="D1286" s="462" t="s">
        <v>131</v>
      </c>
      <c r="E1286" s="538">
        <v>45796</v>
      </c>
      <c r="F1286" s="326" t="s">
        <v>2566</v>
      </c>
      <c r="G1286" s="452"/>
      <c r="H1286" s="441" t="s">
        <v>131</v>
      </c>
      <c r="I1286" s="530">
        <f t="shared" si="44"/>
        <v>45873</v>
      </c>
      <c r="J1286" s="329" t="s">
        <v>2566</v>
      </c>
      <c r="K1286" s="333"/>
      <c r="L1286" s="1398"/>
    </row>
    <row r="1287" spans="1:12" s="4" customFormat="1">
      <c r="A1287" s="488" t="s">
        <v>6347</v>
      </c>
      <c r="B1287" s="419" t="s">
        <v>6348</v>
      </c>
      <c r="C1287" s="390"/>
      <c r="D1287" s="462" t="s">
        <v>131</v>
      </c>
      <c r="E1287" s="538">
        <v>45796</v>
      </c>
      <c r="F1287" s="326" t="s">
        <v>2566</v>
      </c>
      <c r="G1287" s="452"/>
      <c r="H1287" s="441" t="s">
        <v>131</v>
      </c>
      <c r="I1287" s="530">
        <f t="shared" si="44"/>
        <v>45873</v>
      </c>
      <c r="J1287" s="329" t="s">
        <v>2566</v>
      </c>
      <c r="K1287" s="333"/>
      <c r="L1287" s="1398"/>
    </row>
    <row r="1288" spans="1:12" s="4" customFormat="1" ht="26">
      <c r="A1288" s="488" t="s">
        <v>6349</v>
      </c>
      <c r="B1288" s="419" t="s">
        <v>6350</v>
      </c>
      <c r="C1288" s="331"/>
      <c r="D1288" s="462" t="s">
        <v>131</v>
      </c>
      <c r="E1288" s="538">
        <v>45796</v>
      </c>
      <c r="F1288" s="326" t="s">
        <v>2566</v>
      </c>
      <c r="G1288" s="452"/>
      <c r="H1288" s="441" t="s">
        <v>131</v>
      </c>
      <c r="I1288" s="530">
        <f t="shared" si="44"/>
        <v>45873</v>
      </c>
      <c r="J1288" s="329" t="s">
        <v>2566</v>
      </c>
      <c r="K1288" s="333"/>
      <c r="L1288" s="1398"/>
    </row>
    <row r="1289" spans="1:12" s="4" customFormat="1">
      <c r="A1289" s="488" t="s">
        <v>6351</v>
      </c>
      <c r="B1289" s="419" t="s">
        <v>6352</v>
      </c>
      <c r="C1289" s="390"/>
      <c r="D1289" s="462" t="s">
        <v>131</v>
      </c>
      <c r="E1289" s="538">
        <v>45796</v>
      </c>
      <c r="F1289" s="555" t="s">
        <v>2566</v>
      </c>
      <c r="G1289" s="456"/>
      <c r="H1289" s="441" t="s">
        <v>131</v>
      </c>
      <c r="I1289" s="530">
        <f t="shared" si="44"/>
        <v>45873</v>
      </c>
      <c r="J1289" s="329" t="s">
        <v>2566</v>
      </c>
      <c r="K1289" s="333"/>
      <c r="L1289" s="1398"/>
    </row>
    <row r="1290" spans="1:12" s="4" customFormat="1">
      <c r="A1290" s="1263" t="s">
        <v>11818</v>
      </c>
      <c r="B1290" s="1013" t="s">
        <v>11819</v>
      </c>
      <c r="C1290" s="1714" t="s">
        <v>11368</v>
      </c>
      <c r="D1290" s="462"/>
      <c r="E1290" s="538"/>
      <c r="F1290" s="555"/>
      <c r="G1290" s="456"/>
      <c r="H1290" s="1467" t="s">
        <v>131</v>
      </c>
      <c r="I1290" s="530">
        <f>$B$4+180</f>
        <v>45963</v>
      </c>
      <c r="J1290" s="1468" t="s">
        <v>1004</v>
      </c>
      <c r="K1290" s="333" t="s">
        <v>11820</v>
      </c>
      <c r="L1290" s="1398"/>
    </row>
    <row r="1291" spans="1:12" s="4" customFormat="1">
      <c r="A1291" s="488" t="s">
        <v>6353</v>
      </c>
      <c r="B1291" s="419" t="s">
        <v>6354</v>
      </c>
      <c r="C1291" s="390"/>
      <c r="D1291" s="462" t="s">
        <v>131</v>
      </c>
      <c r="E1291" s="538">
        <v>45796</v>
      </c>
      <c r="F1291" s="326" t="s">
        <v>2566</v>
      </c>
      <c r="G1291" s="452"/>
      <c r="H1291" s="441" t="s">
        <v>131</v>
      </c>
      <c r="I1291" s="530">
        <f t="shared" si="44"/>
        <v>45873</v>
      </c>
      <c r="J1291" s="329" t="s">
        <v>2566</v>
      </c>
      <c r="K1291" s="333"/>
      <c r="L1291" s="1398"/>
    </row>
    <row r="1292" spans="1:12" s="4" customFormat="1">
      <c r="A1292" s="488" t="s">
        <v>6355</v>
      </c>
      <c r="B1292" s="419" t="s">
        <v>6356</v>
      </c>
      <c r="C1292" s="390"/>
      <c r="D1292" s="462" t="s">
        <v>131</v>
      </c>
      <c r="E1292" s="538">
        <v>45796</v>
      </c>
      <c r="F1292" s="326" t="s">
        <v>2566</v>
      </c>
      <c r="G1292" s="452"/>
      <c r="H1292" s="441" t="s">
        <v>131</v>
      </c>
      <c r="I1292" s="530">
        <f t="shared" si="44"/>
        <v>45873</v>
      </c>
      <c r="J1292" s="329" t="s">
        <v>2566</v>
      </c>
      <c r="K1292" s="333"/>
      <c r="L1292" s="1398"/>
    </row>
    <row r="1293" spans="1:12" s="4" customFormat="1">
      <c r="A1293" s="488" t="s">
        <v>6357</v>
      </c>
      <c r="B1293" s="419" t="s">
        <v>6358</v>
      </c>
      <c r="C1293" s="390"/>
      <c r="D1293" s="462" t="s">
        <v>131</v>
      </c>
      <c r="E1293" s="538">
        <v>45796</v>
      </c>
      <c r="F1293" s="326" t="s">
        <v>2566</v>
      </c>
      <c r="G1293" s="452"/>
      <c r="H1293" s="441" t="s">
        <v>131</v>
      </c>
      <c r="I1293" s="530">
        <f t="shared" si="44"/>
        <v>45873</v>
      </c>
      <c r="J1293" s="329" t="s">
        <v>2566</v>
      </c>
      <c r="K1293" s="333"/>
      <c r="L1293" s="1398"/>
    </row>
    <row r="1294" spans="1:12" s="4" customFormat="1" ht="26">
      <c r="A1294" s="488" t="s">
        <v>6359</v>
      </c>
      <c r="B1294" s="419" t="s">
        <v>6360</v>
      </c>
      <c r="C1294" s="390" t="s">
        <v>983</v>
      </c>
      <c r="D1294" s="462" t="s">
        <v>131</v>
      </c>
      <c r="E1294" s="538">
        <v>45796</v>
      </c>
      <c r="F1294" s="326" t="s">
        <v>2566</v>
      </c>
      <c r="G1294" s="452"/>
      <c r="H1294" s="441" t="s">
        <v>131</v>
      </c>
      <c r="I1294" s="530">
        <f t="shared" si="44"/>
        <v>45873</v>
      </c>
      <c r="J1294" s="329" t="s">
        <v>2566</v>
      </c>
      <c r="K1294" s="333"/>
      <c r="L1294" s="1398"/>
    </row>
    <row r="1295" spans="1:12" s="4" customFormat="1">
      <c r="A1295" s="488" t="s">
        <v>6361</v>
      </c>
      <c r="B1295" s="419" t="s">
        <v>982</v>
      </c>
      <c r="C1295" s="390" t="s">
        <v>1997</v>
      </c>
      <c r="D1295" s="462"/>
      <c r="E1295" s="538"/>
      <c r="F1295" s="326"/>
      <c r="G1295" s="452"/>
      <c r="H1295" s="441"/>
      <c r="I1295" s="530"/>
      <c r="J1295" s="438"/>
      <c r="K1295" s="573"/>
      <c r="L1295" s="1398"/>
    </row>
    <row r="1296" spans="1:12" s="4" customFormat="1" ht="26">
      <c r="A1296" s="488" t="s">
        <v>6362</v>
      </c>
      <c r="B1296" s="419" t="s">
        <v>6363</v>
      </c>
      <c r="C1296" s="390" t="s">
        <v>983</v>
      </c>
      <c r="D1296" s="462" t="s">
        <v>131</v>
      </c>
      <c r="E1296" s="538">
        <v>45796</v>
      </c>
      <c r="F1296" s="326" t="s">
        <v>2566</v>
      </c>
      <c r="G1296" s="452"/>
      <c r="H1296" s="441" t="s">
        <v>131</v>
      </c>
      <c r="I1296" s="530">
        <f t="shared" si="44"/>
        <v>45873</v>
      </c>
      <c r="J1296" s="438" t="s">
        <v>2566</v>
      </c>
      <c r="K1296" s="573"/>
      <c r="L1296" s="1398"/>
    </row>
    <row r="1297" spans="1:12" s="4" customFormat="1">
      <c r="A1297" s="488" t="s">
        <v>6364</v>
      </c>
      <c r="B1297" s="419" t="s">
        <v>6365</v>
      </c>
      <c r="C1297" s="390"/>
      <c r="D1297" s="462" t="s">
        <v>131</v>
      </c>
      <c r="E1297" s="538">
        <v>45796</v>
      </c>
      <c r="F1297" s="326" t="s">
        <v>2566</v>
      </c>
      <c r="G1297" s="452"/>
      <c r="H1297" s="441" t="s">
        <v>131</v>
      </c>
      <c r="I1297" s="530">
        <f t="shared" si="44"/>
        <v>45873</v>
      </c>
      <c r="J1297" s="329" t="s">
        <v>2566</v>
      </c>
      <c r="K1297" s="333"/>
      <c r="L1297" s="1398"/>
    </row>
    <row r="1298" spans="1:12" s="4" customFormat="1">
      <c r="A1298" s="488" t="s">
        <v>6366</v>
      </c>
      <c r="B1298" s="419" t="s">
        <v>6367</v>
      </c>
      <c r="C1298" s="390"/>
      <c r="D1298" s="462" t="s">
        <v>131</v>
      </c>
      <c r="E1298" s="538">
        <v>45796</v>
      </c>
      <c r="F1298" s="326" t="s">
        <v>2566</v>
      </c>
      <c r="G1298" s="452"/>
      <c r="H1298" s="441" t="s">
        <v>131</v>
      </c>
      <c r="I1298" s="530">
        <f t="shared" si="44"/>
        <v>45873</v>
      </c>
      <c r="J1298" s="329" t="s">
        <v>2566</v>
      </c>
      <c r="K1298" s="333"/>
      <c r="L1298" s="1398"/>
    </row>
    <row r="1299" spans="1:12" s="4" customFormat="1">
      <c r="A1299" s="488" t="s">
        <v>6368</v>
      </c>
      <c r="B1299" s="419" t="s">
        <v>6369</v>
      </c>
      <c r="C1299" s="390"/>
      <c r="D1299" s="462" t="s">
        <v>131</v>
      </c>
      <c r="E1299" s="538">
        <v>45796</v>
      </c>
      <c r="F1299" s="326" t="s">
        <v>2566</v>
      </c>
      <c r="G1299" s="452"/>
      <c r="H1299" s="441" t="s">
        <v>131</v>
      </c>
      <c r="I1299" s="530">
        <f t="shared" si="44"/>
        <v>45873</v>
      </c>
      <c r="J1299" s="329" t="s">
        <v>2566</v>
      </c>
      <c r="K1299" s="333"/>
      <c r="L1299" s="1398"/>
    </row>
    <row r="1300" spans="1:12" s="4" customFormat="1">
      <c r="A1300" s="488" t="s">
        <v>6370</v>
      </c>
      <c r="B1300" s="419" t="s">
        <v>6371</v>
      </c>
      <c r="C1300" s="390"/>
      <c r="D1300" s="462" t="s">
        <v>131</v>
      </c>
      <c r="E1300" s="538">
        <v>45796</v>
      </c>
      <c r="F1300" s="326" t="s">
        <v>2566</v>
      </c>
      <c r="G1300" s="452"/>
      <c r="H1300" s="441" t="s">
        <v>131</v>
      </c>
      <c r="I1300" s="530">
        <f t="shared" si="44"/>
        <v>45873</v>
      </c>
      <c r="J1300" s="329" t="s">
        <v>2566</v>
      </c>
      <c r="K1300" s="333"/>
      <c r="L1300" s="1398"/>
    </row>
    <row r="1301" spans="1:12" s="4" customFormat="1">
      <c r="A1301" s="488" t="s">
        <v>6372</v>
      </c>
      <c r="B1301" s="419" t="s">
        <v>6373</v>
      </c>
      <c r="C1301" s="390"/>
      <c r="D1301" s="462" t="s">
        <v>131</v>
      </c>
      <c r="E1301" s="538">
        <v>45796</v>
      </c>
      <c r="F1301" s="326" t="s">
        <v>2566</v>
      </c>
      <c r="G1301" s="452"/>
      <c r="H1301" s="441" t="s">
        <v>131</v>
      </c>
      <c r="I1301" s="530">
        <f t="shared" si="44"/>
        <v>45873</v>
      </c>
      <c r="J1301" s="329" t="s">
        <v>2566</v>
      </c>
      <c r="K1301" s="333"/>
      <c r="L1301" s="1398"/>
    </row>
    <row r="1302" spans="1:12" s="4" customFormat="1">
      <c r="A1302" s="488" t="s">
        <v>6374</v>
      </c>
      <c r="B1302" s="419" t="s">
        <v>6336</v>
      </c>
      <c r="C1302" s="390"/>
      <c r="D1302" s="462" t="s">
        <v>131</v>
      </c>
      <c r="E1302" s="538">
        <v>45796</v>
      </c>
      <c r="F1302" s="326" t="s">
        <v>2566</v>
      </c>
      <c r="G1302" s="452"/>
      <c r="H1302" s="441" t="s">
        <v>131</v>
      </c>
      <c r="I1302" s="530">
        <f t="shared" si="44"/>
        <v>45873</v>
      </c>
      <c r="J1302" s="329" t="s">
        <v>2566</v>
      </c>
      <c r="K1302" s="333"/>
      <c r="L1302" s="1398"/>
    </row>
    <row r="1303" spans="1:12" s="4" customFormat="1">
      <c r="A1303" s="488" t="s">
        <v>6375</v>
      </c>
      <c r="B1303" s="419" t="s">
        <v>6338</v>
      </c>
      <c r="C1303" s="455"/>
      <c r="D1303" s="462" t="s">
        <v>131</v>
      </c>
      <c r="E1303" s="538">
        <v>45796</v>
      </c>
      <c r="F1303" s="326" t="s">
        <v>2566</v>
      </c>
      <c r="G1303" s="452"/>
      <c r="H1303" s="441" t="s">
        <v>131</v>
      </c>
      <c r="I1303" s="530">
        <f t="shared" si="44"/>
        <v>45873</v>
      </c>
      <c r="J1303" s="329" t="s">
        <v>2566</v>
      </c>
      <c r="K1303" s="333"/>
      <c r="L1303" s="1398"/>
    </row>
    <row r="1304" spans="1:12" s="4" customFormat="1">
      <c r="A1304" s="488" t="s">
        <v>6376</v>
      </c>
      <c r="B1304" s="419" t="s">
        <v>6340</v>
      </c>
      <c r="C1304" s="390"/>
      <c r="D1304" s="462" t="s">
        <v>131</v>
      </c>
      <c r="E1304" s="538">
        <v>45796</v>
      </c>
      <c r="F1304" s="326" t="s">
        <v>2566</v>
      </c>
      <c r="G1304" s="452"/>
      <c r="H1304" s="441" t="s">
        <v>131</v>
      </c>
      <c r="I1304" s="530">
        <f t="shared" si="44"/>
        <v>45873</v>
      </c>
      <c r="J1304" s="329" t="s">
        <v>2566</v>
      </c>
      <c r="K1304" s="333"/>
      <c r="L1304" s="1398"/>
    </row>
    <row r="1305" spans="1:12" s="4" customFormat="1">
      <c r="A1305" s="488" t="s">
        <v>6377</v>
      </c>
      <c r="B1305" s="419" t="s">
        <v>6342</v>
      </c>
      <c r="C1305" s="390"/>
      <c r="D1305" s="462" t="s">
        <v>131</v>
      </c>
      <c r="E1305" s="538">
        <v>45796</v>
      </c>
      <c r="F1305" s="326" t="s">
        <v>2566</v>
      </c>
      <c r="G1305" s="452"/>
      <c r="H1305" s="441" t="s">
        <v>131</v>
      </c>
      <c r="I1305" s="530">
        <f t="shared" si="44"/>
        <v>45873</v>
      </c>
      <c r="J1305" s="329" t="s">
        <v>2566</v>
      </c>
      <c r="K1305" s="333"/>
      <c r="L1305" s="1398"/>
    </row>
    <row r="1306" spans="1:12" ht="26">
      <c r="A1306" s="488" t="s">
        <v>6378</v>
      </c>
      <c r="B1306" s="419" t="s">
        <v>6344</v>
      </c>
      <c r="C1306" s="390"/>
      <c r="D1306" s="462" t="s">
        <v>131</v>
      </c>
      <c r="E1306" s="538">
        <v>45796</v>
      </c>
      <c r="F1306" s="326" t="s">
        <v>2566</v>
      </c>
      <c r="G1306" s="452"/>
      <c r="H1306" s="441" t="s">
        <v>131</v>
      </c>
      <c r="I1306" s="530">
        <f t="shared" si="44"/>
        <v>45873</v>
      </c>
      <c r="J1306" s="329" t="s">
        <v>2566</v>
      </c>
      <c r="K1306" s="333"/>
    </row>
    <row r="1307" spans="1:12" s="4" customFormat="1">
      <c r="A1307" s="488" t="s">
        <v>6379</v>
      </c>
      <c r="B1307" s="419" t="s">
        <v>6380</v>
      </c>
      <c r="C1307" s="390" t="s">
        <v>1205</v>
      </c>
      <c r="D1307" s="462" t="s">
        <v>131</v>
      </c>
      <c r="E1307" s="538">
        <v>45796</v>
      </c>
      <c r="F1307" s="326" t="s">
        <v>2566</v>
      </c>
      <c r="G1307" s="452"/>
      <c r="H1307" s="441" t="s">
        <v>131</v>
      </c>
      <c r="I1307" s="530">
        <f t="shared" si="44"/>
        <v>45873</v>
      </c>
      <c r="J1307" s="329" t="s">
        <v>2566</v>
      </c>
      <c r="K1307" s="333"/>
      <c r="L1307" s="1398"/>
    </row>
    <row r="1308" spans="1:12" s="4" customFormat="1">
      <c r="A1308" s="488" t="s">
        <v>6381</v>
      </c>
      <c r="B1308" s="419" t="s">
        <v>6382</v>
      </c>
      <c r="C1308" s="390" t="s">
        <v>1997</v>
      </c>
      <c r="D1308" s="462" t="s">
        <v>131</v>
      </c>
      <c r="E1308" s="538">
        <v>45796</v>
      </c>
      <c r="F1308" s="326" t="s">
        <v>2566</v>
      </c>
      <c r="G1308" s="452"/>
      <c r="H1308" s="441" t="s">
        <v>131</v>
      </c>
      <c r="I1308" s="530">
        <f t="shared" si="44"/>
        <v>45873</v>
      </c>
      <c r="J1308" s="329" t="s">
        <v>2566</v>
      </c>
      <c r="K1308" s="333"/>
      <c r="L1308" s="1398"/>
    </row>
    <row r="1309" spans="1:12" s="4" customFormat="1">
      <c r="A1309" s="488" t="s">
        <v>6383</v>
      </c>
      <c r="B1309" s="419" t="s">
        <v>6384</v>
      </c>
      <c r="C1309" s="390" t="s">
        <v>1997</v>
      </c>
      <c r="D1309" s="462" t="s">
        <v>131</v>
      </c>
      <c r="E1309" s="538">
        <v>45796</v>
      </c>
      <c r="F1309" s="326" t="s">
        <v>2566</v>
      </c>
      <c r="G1309" s="452"/>
      <c r="H1309" s="441" t="s">
        <v>131</v>
      </c>
      <c r="I1309" s="530">
        <f t="shared" si="44"/>
        <v>45873</v>
      </c>
      <c r="J1309" s="438" t="s">
        <v>2566</v>
      </c>
      <c r="K1309" s="333"/>
      <c r="L1309" s="1398"/>
    </row>
    <row r="1310" spans="1:12" s="4" customFormat="1">
      <c r="A1310" s="488" t="s">
        <v>6385</v>
      </c>
      <c r="B1310" s="419" t="s">
        <v>10850</v>
      </c>
      <c r="C1310" s="331"/>
      <c r="D1310" s="462" t="s">
        <v>131</v>
      </c>
      <c r="E1310" s="538">
        <v>45796</v>
      </c>
      <c r="F1310" s="326" t="s">
        <v>2566</v>
      </c>
      <c r="G1310" s="452"/>
      <c r="H1310" s="441" t="s">
        <v>131</v>
      </c>
      <c r="I1310" s="530">
        <f t="shared" si="44"/>
        <v>45873</v>
      </c>
      <c r="J1310" s="329" t="s">
        <v>2566</v>
      </c>
      <c r="K1310" s="333"/>
      <c r="L1310" s="1398"/>
    </row>
    <row r="1311" spans="1:12" s="4" customFormat="1">
      <c r="A1311" s="488" t="s">
        <v>6386</v>
      </c>
      <c r="B1311" s="419" t="s">
        <v>10851</v>
      </c>
      <c r="C1311" s="331"/>
      <c r="D1311" s="462" t="s">
        <v>131</v>
      </c>
      <c r="E1311" s="538">
        <v>45796</v>
      </c>
      <c r="F1311" s="326" t="s">
        <v>2566</v>
      </c>
      <c r="G1311" s="452"/>
      <c r="H1311" s="441" t="s">
        <v>131</v>
      </c>
      <c r="I1311" s="530">
        <f t="shared" si="44"/>
        <v>45873</v>
      </c>
      <c r="J1311" s="329" t="s">
        <v>2566</v>
      </c>
      <c r="K1311" s="333"/>
      <c r="L1311" s="1398"/>
    </row>
    <row r="1312" spans="1:12" s="21" customFormat="1" ht="26">
      <c r="A1312" s="488" t="s">
        <v>6387</v>
      </c>
      <c r="B1312" s="626" t="s">
        <v>6388</v>
      </c>
      <c r="C1312" s="455" t="s">
        <v>1100</v>
      </c>
      <c r="D1312" s="440" t="s">
        <v>131</v>
      </c>
      <c r="E1312" s="538">
        <v>45796</v>
      </c>
      <c r="F1312" s="453" t="s">
        <v>2566</v>
      </c>
      <c r="G1312" s="452"/>
      <c r="H1312" s="441" t="s">
        <v>131</v>
      </c>
      <c r="I1312" s="530">
        <f t="shared" si="44"/>
        <v>45873</v>
      </c>
      <c r="J1312" s="329" t="s">
        <v>2566</v>
      </c>
      <c r="K1312" s="333"/>
      <c r="L1312" s="1793"/>
    </row>
    <row r="1313" spans="1:12" s="21" customFormat="1" ht="26">
      <c r="A1313" s="488" t="s">
        <v>6389</v>
      </c>
      <c r="B1313" s="626" t="s">
        <v>6390</v>
      </c>
      <c r="C1313" s="455" t="s">
        <v>1100</v>
      </c>
      <c r="D1313" s="440" t="s">
        <v>131</v>
      </c>
      <c r="E1313" s="538">
        <v>45796</v>
      </c>
      <c r="F1313" s="453" t="s">
        <v>2566</v>
      </c>
      <c r="G1313" s="452"/>
      <c r="H1313" s="441" t="s">
        <v>131</v>
      </c>
      <c r="I1313" s="530">
        <f t="shared" si="44"/>
        <v>45873</v>
      </c>
      <c r="J1313" s="329" t="s">
        <v>2566</v>
      </c>
      <c r="K1313" s="333"/>
      <c r="L1313" s="1793"/>
    </row>
    <row r="1314" spans="1:12" s="21" customFormat="1" ht="26">
      <c r="A1314" s="488" t="s">
        <v>6391</v>
      </c>
      <c r="B1314" s="626" t="s">
        <v>6392</v>
      </c>
      <c r="C1314" s="455" t="s">
        <v>1100</v>
      </c>
      <c r="D1314" s="462" t="s">
        <v>131</v>
      </c>
      <c r="E1314" s="538">
        <v>45796</v>
      </c>
      <c r="F1314" s="453" t="s">
        <v>2566</v>
      </c>
      <c r="G1314" s="452"/>
      <c r="H1314" s="441" t="s">
        <v>131</v>
      </c>
      <c r="I1314" s="530">
        <f t="shared" si="44"/>
        <v>45873</v>
      </c>
      <c r="J1314" s="438" t="s">
        <v>2566</v>
      </c>
      <c r="K1314" s="333"/>
      <c r="L1314" s="1793"/>
    </row>
    <row r="1315" spans="1:12" s="21" customFormat="1" ht="26">
      <c r="A1315" s="488" t="s">
        <v>6393</v>
      </c>
      <c r="B1315" s="626" t="s">
        <v>6394</v>
      </c>
      <c r="C1315" s="455" t="s">
        <v>1100</v>
      </c>
      <c r="D1315" s="462" t="s">
        <v>131</v>
      </c>
      <c r="E1315" s="538">
        <v>45796</v>
      </c>
      <c r="F1315" s="453" t="s">
        <v>2566</v>
      </c>
      <c r="G1315" s="452"/>
      <c r="H1315" s="441" t="s">
        <v>131</v>
      </c>
      <c r="I1315" s="530">
        <f t="shared" si="44"/>
        <v>45873</v>
      </c>
      <c r="J1315" s="438" t="s">
        <v>2566</v>
      </c>
      <c r="K1315" s="333"/>
      <c r="L1315" s="1793"/>
    </row>
    <row r="1316" spans="1:12" s="21" customFormat="1" ht="26">
      <c r="A1316" s="488" t="s">
        <v>6395</v>
      </c>
      <c r="B1316" s="626" t="s">
        <v>6396</v>
      </c>
      <c r="C1316" s="455" t="s">
        <v>1100</v>
      </c>
      <c r="D1316" s="462" t="s">
        <v>131</v>
      </c>
      <c r="E1316" s="538">
        <v>45796</v>
      </c>
      <c r="F1316" s="453" t="s">
        <v>2566</v>
      </c>
      <c r="G1316" s="452"/>
      <c r="H1316" s="441" t="s">
        <v>131</v>
      </c>
      <c r="I1316" s="530">
        <f t="shared" si="44"/>
        <v>45873</v>
      </c>
      <c r="J1316" s="438" t="s">
        <v>2566</v>
      </c>
      <c r="K1316" s="333"/>
      <c r="L1316" s="1793"/>
    </row>
    <row r="1317" spans="1:12" s="21" customFormat="1" ht="26">
      <c r="A1317" s="488" t="s">
        <v>6397</v>
      </c>
      <c r="B1317" s="626" t="s">
        <v>6398</v>
      </c>
      <c r="C1317" s="455" t="s">
        <v>1100</v>
      </c>
      <c r="D1317" s="462" t="s">
        <v>131</v>
      </c>
      <c r="E1317" s="538">
        <v>45796</v>
      </c>
      <c r="F1317" s="453" t="s">
        <v>2566</v>
      </c>
      <c r="G1317" s="452"/>
      <c r="H1317" s="441" t="s">
        <v>131</v>
      </c>
      <c r="I1317" s="530">
        <f t="shared" si="44"/>
        <v>45873</v>
      </c>
      <c r="J1317" s="438" t="s">
        <v>2566</v>
      </c>
      <c r="K1317" s="333"/>
      <c r="L1317" s="1793"/>
    </row>
    <row r="1318" spans="1:12" s="21" customFormat="1">
      <c r="A1318" s="488" t="s">
        <v>6399</v>
      </c>
      <c r="B1318" s="626" t="s">
        <v>6400</v>
      </c>
      <c r="C1318" s="315" t="s">
        <v>1001</v>
      </c>
      <c r="D1318" s="440" t="s">
        <v>131</v>
      </c>
      <c r="E1318" s="538">
        <v>45796</v>
      </c>
      <c r="F1318" s="453" t="s">
        <v>1004</v>
      </c>
      <c r="G1318" s="454"/>
      <c r="H1318" s="441" t="s">
        <v>131</v>
      </c>
      <c r="I1318" s="530">
        <f t="shared" si="44"/>
        <v>45873</v>
      </c>
      <c r="J1318" s="468" t="s">
        <v>1004</v>
      </c>
      <c r="K1318" s="333"/>
      <c r="L1318" s="1793"/>
    </row>
    <row r="1319" spans="1:12" s="21" customFormat="1">
      <c r="A1319" s="488" t="s">
        <v>641</v>
      </c>
      <c r="B1319" s="626" t="s">
        <v>642</v>
      </c>
      <c r="C1319" s="315" t="s">
        <v>1001</v>
      </c>
      <c r="D1319" s="440" t="s">
        <v>131</v>
      </c>
      <c r="E1319" s="538">
        <v>45796</v>
      </c>
      <c r="F1319" s="453" t="s">
        <v>1004</v>
      </c>
      <c r="G1319" s="454"/>
      <c r="H1319" s="441" t="s">
        <v>131</v>
      </c>
      <c r="I1319" s="530">
        <f t="shared" si="44"/>
        <v>45873</v>
      </c>
      <c r="J1319" s="468" t="s">
        <v>1004</v>
      </c>
      <c r="K1319" s="333"/>
      <c r="L1319" s="1793"/>
    </row>
    <row r="1320" spans="1:12" s="21" customFormat="1">
      <c r="A1320" s="488" t="s">
        <v>6401</v>
      </c>
      <c r="B1320" s="626" t="s">
        <v>6402</v>
      </c>
      <c r="C1320" s="315" t="s">
        <v>1001</v>
      </c>
      <c r="D1320" s="440" t="s">
        <v>131</v>
      </c>
      <c r="E1320" s="538">
        <v>45796</v>
      </c>
      <c r="F1320" s="453" t="s">
        <v>1004</v>
      </c>
      <c r="G1320" s="454"/>
      <c r="H1320" s="441" t="s">
        <v>131</v>
      </c>
      <c r="I1320" s="530">
        <f t="shared" si="44"/>
        <v>45873</v>
      </c>
      <c r="J1320" s="468" t="s">
        <v>1004</v>
      </c>
      <c r="K1320" s="333"/>
      <c r="L1320" s="1793"/>
    </row>
    <row r="1321" spans="1:12" s="21" customFormat="1">
      <c r="A1321" s="488" t="s">
        <v>6403</v>
      </c>
      <c r="B1321" s="626" t="s">
        <v>6404</v>
      </c>
      <c r="C1321" s="315" t="s">
        <v>1001</v>
      </c>
      <c r="D1321" s="440" t="s">
        <v>131</v>
      </c>
      <c r="E1321" s="538">
        <v>45796</v>
      </c>
      <c r="F1321" s="453" t="s">
        <v>1004</v>
      </c>
      <c r="G1321" s="454"/>
      <c r="H1321" s="441" t="s">
        <v>131</v>
      </c>
      <c r="I1321" s="530">
        <f t="shared" si="44"/>
        <v>45873</v>
      </c>
      <c r="J1321" s="468" t="s">
        <v>1004</v>
      </c>
      <c r="K1321" s="333"/>
      <c r="L1321" s="1793"/>
    </row>
    <row r="1322" spans="1:12" s="21" customFormat="1" ht="26">
      <c r="A1322" s="488" t="s">
        <v>6405</v>
      </c>
      <c r="B1322" s="419" t="s">
        <v>656</v>
      </c>
      <c r="C1322" s="1694" t="s">
        <v>11368</v>
      </c>
      <c r="D1322" s="440" t="s">
        <v>131</v>
      </c>
      <c r="E1322" s="538">
        <v>45796</v>
      </c>
      <c r="F1322" s="453" t="s">
        <v>1004</v>
      </c>
      <c r="G1322" s="454"/>
      <c r="H1322" s="441" t="s">
        <v>131</v>
      </c>
      <c r="I1322" s="530">
        <f t="shared" si="44"/>
        <v>45873</v>
      </c>
      <c r="J1322" s="1468" t="s">
        <v>1004</v>
      </c>
      <c r="K1322" s="333" t="s">
        <v>11698</v>
      </c>
      <c r="L1322" s="1793"/>
    </row>
    <row r="1323" spans="1:12" s="4" customFormat="1">
      <c r="A1323" s="488" t="s">
        <v>6406</v>
      </c>
      <c r="B1323" s="419" t="s">
        <v>6407</v>
      </c>
      <c r="C1323" s="331"/>
      <c r="D1323" s="462" t="s">
        <v>131</v>
      </c>
      <c r="E1323" s="538">
        <v>45796</v>
      </c>
      <c r="F1323" s="326" t="s">
        <v>2566</v>
      </c>
      <c r="G1323" s="452"/>
      <c r="H1323" s="441" t="s">
        <v>131</v>
      </c>
      <c r="I1323" s="530">
        <f t="shared" si="44"/>
        <v>45873</v>
      </c>
      <c r="J1323" s="329" t="s">
        <v>2566</v>
      </c>
      <c r="K1323" s="333"/>
      <c r="L1323" s="1398"/>
    </row>
    <row r="1324" spans="1:12" s="4" customFormat="1">
      <c r="A1324" s="488" t="s">
        <v>6408</v>
      </c>
      <c r="B1324" s="419" t="s">
        <v>6409</v>
      </c>
      <c r="C1324" s="331"/>
      <c r="D1324" s="462" t="s">
        <v>131</v>
      </c>
      <c r="E1324" s="538">
        <v>45796</v>
      </c>
      <c r="F1324" s="326" t="s">
        <v>2566</v>
      </c>
      <c r="G1324" s="452"/>
      <c r="H1324" s="441" t="s">
        <v>131</v>
      </c>
      <c r="I1324" s="530">
        <f t="shared" si="44"/>
        <v>45873</v>
      </c>
      <c r="J1324" s="329" t="s">
        <v>2566</v>
      </c>
      <c r="K1324" s="333"/>
      <c r="L1324" s="1398"/>
    </row>
    <row r="1325" spans="1:12" s="4" customFormat="1">
      <c r="A1325" s="488" t="s">
        <v>6410</v>
      </c>
      <c r="B1325" s="419" t="s">
        <v>6411</v>
      </c>
      <c r="C1325" s="331" t="s">
        <v>1250</v>
      </c>
      <c r="D1325" s="462" t="s">
        <v>131</v>
      </c>
      <c r="E1325" s="538">
        <v>45796</v>
      </c>
      <c r="F1325" s="453" t="s">
        <v>2566</v>
      </c>
      <c r="G1325" s="452"/>
      <c r="H1325" s="441" t="s">
        <v>131</v>
      </c>
      <c r="I1325" s="530">
        <f t="shared" si="44"/>
        <v>45873</v>
      </c>
      <c r="J1325" s="329" t="s">
        <v>2566</v>
      </c>
      <c r="K1325" s="333"/>
      <c r="L1325" s="1398"/>
    </row>
    <row r="1326" spans="1:12" s="4" customFormat="1">
      <c r="A1326" s="488" t="s">
        <v>6412</v>
      </c>
      <c r="B1326" s="419" t="s">
        <v>6413</v>
      </c>
      <c r="C1326" s="331" t="s">
        <v>1250</v>
      </c>
      <c r="D1326" s="462" t="s">
        <v>131</v>
      </c>
      <c r="E1326" s="538">
        <v>45796</v>
      </c>
      <c r="F1326" s="453" t="s">
        <v>2566</v>
      </c>
      <c r="G1326" s="452"/>
      <c r="H1326" s="441" t="s">
        <v>131</v>
      </c>
      <c r="I1326" s="530">
        <f t="shared" si="44"/>
        <v>45873</v>
      </c>
      <c r="J1326" s="438" t="s">
        <v>2566</v>
      </c>
      <c r="K1326" s="333"/>
      <c r="L1326" s="1398"/>
    </row>
    <row r="1327" spans="1:12" s="4" customFormat="1">
      <c r="A1327" s="488" t="s">
        <v>6414</v>
      </c>
      <c r="B1327" s="419" t="s">
        <v>6415</v>
      </c>
      <c r="C1327" s="331" t="s">
        <v>983</v>
      </c>
      <c r="D1327" s="462" t="s">
        <v>131</v>
      </c>
      <c r="E1327" s="538">
        <v>45796</v>
      </c>
      <c r="F1327" s="453" t="s">
        <v>2566</v>
      </c>
      <c r="G1327" s="452"/>
      <c r="H1327" s="441" t="s">
        <v>131</v>
      </c>
      <c r="I1327" s="530">
        <f t="shared" si="44"/>
        <v>45873</v>
      </c>
      <c r="J1327" s="329" t="s">
        <v>2566</v>
      </c>
      <c r="K1327" s="333"/>
      <c r="L1327" s="1398"/>
    </row>
    <row r="1328" spans="1:12" s="4" customFormat="1">
      <c r="A1328" s="488" t="s">
        <v>6416</v>
      </c>
      <c r="B1328" s="419" t="s">
        <v>6417</v>
      </c>
      <c r="C1328" s="331" t="s">
        <v>1250</v>
      </c>
      <c r="D1328" s="462" t="s">
        <v>131</v>
      </c>
      <c r="E1328" s="538">
        <v>45796</v>
      </c>
      <c r="F1328" s="453" t="s">
        <v>2566</v>
      </c>
      <c r="G1328" s="452"/>
      <c r="H1328" s="441" t="s">
        <v>131</v>
      </c>
      <c r="I1328" s="530">
        <f t="shared" si="44"/>
        <v>45873</v>
      </c>
      <c r="J1328" s="329" t="s">
        <v>2566</v>
      </c>
      <c r="K1328" s="333"/>
      <c r="L1328" s="1398"/>
    </row>
    <row r="1329" spans="1:12" s="4" customFormat="1">
      <c r="A1329" s="488" t="s">
        <v>6418</v>
      </c>
      <c r="B1329" s="419" t="s">
        <v>6419</v>
      </c>
      <c r="C1329" s="331" t="s">
        <v>1250</v>
      </c>
      <c r="D1329" s="462" t="s">
        <v>131</v>
      </c>
      <c r="E1329" s="538">
        <v>45796</v>
      </c>
      <c r="F1329" s="453" t="s">
        <v>2566</v>
      </c>
      <c r="G1329" s="452"/>
      <c r="H1329" s="441" t="s">
        <v>131</v>
      </c>
      <c r="I1329" s="530">
        <f t="shared" si="44"/>
        <v>45873</v>
      </c>
      <c r="J1329" s="329" t="s">
        <v>2566</v>
      </c>
      <c r="K1329" s="333"/>
      <c r="L1329" s="1398"/>
    </row>
    <row r="1330" spans="1:12" s="4" customFormat="1" ht="26">
      <c r="A1330" s="488" t="s">
        <v>6420</v>
      </c>
      <c r="B1330" s="419" t="s">
        <v>6421</v>
      </c>
      <c r="C1330" s="315" t="s">
        <v>1001</v>
      </c>
      <c r="D1330" s="440" t="s">
        <v>131</v>
      </c>
      <c r="E1330" s="538">
        <v>45796</v>
      </c>
      <c r="F1330" s="453" t="s">
        <v>1004</v>
      </c>
      <c r="G1330" s="454"/>
      <c r="H1330" s="441" t="s">
        <v>131</v>
      </c>
      <c r="I1330" s="530">
        <f t="shared" si="44"/>
        <v>45873</v>
      </c>
      <c r="J1330" s="468" t="s">
        <v>1004</v>
      </c>
      <c r="K1330" s="333"/>
      <c r="L1330" s="1398"/>
    </row>
    <row r="1331" spans="1:12" s="4" customFormat="1" ht="26">
      <c r="A1331" s="488" t="s">
        <v>6422</v>
      </c>
      <c r="B1331" s="419" t="s">
        <v>6423</v>
      </c>
      <c r="C1331" s="315" t="s">
        <v>1001</v>
      </c>
      <c r="D1331" s="440" t="s">
        <v>131</v>
      </c>
      <c r="E1331" s="538">
        <v>45796</v>
      </c>
      <c r="F1331" s="453" t="s">
        <v>1004</v>
      </c>
      <c r="G1331" s="454"/>
      <c r="H1331" s="441" t="s">
        <v>131</v>
      </c>
      <c r="I1331" s="530">
        <f t="shared" si="44"/>
        <v>45873</v>
      </c>
      <c r="J1331" s="468" t="s">
        <v>1004</v>
      </c>
      <c r="K1331" s="333"/>
      <c r="L1331" s="1398"/>
    </row>
    <row r="1332" spans="1:12" s="4" customFormat="1" ht="26">
      <c r="A1332" s="488" t="s">
        <v>6424</v>
      </c>
      <c r="B1332" s="419" t="s">
        <v>6425</v>
      </c>
      <c r="C1332" s="315" t="s">
        <v>1001</v>
      </c>
      <c r="D1332" s="440" t="s">
        <v>131</v>
      </c>
      <c r="E1332" s="538">
        <v>45796</v>
      </c>
      <c r="F1332" s="453" t="s">
        <v>1004</v>
      </c>
      <c r="G1332" s="454"/>
      <c r="H1332" s="441" t="s">
        <v>131</v>
      </c>
      <c r="I1332" s="530">
        <f t="shared" si="44"/>
        <v>45873</v>
      </c>
      <c r="J1332" s="468" t="s">
        <v>1004</v>
      </c>
      <c r="K1332" s="333"/>
      <c r="L1332" s="1398"/>
    </row>
    <row r="1333" spans="1:12" s="4" customFormat="1" ht="26">
      <c r="A1333" s="488" t="s">
        <v>6426</v>
      </c>
      <c r="B1333" s="419" t="s">
        <v>6427</v>
      </c>
      <c r="C1333" s="315" t="s">
        <v>1001</v>
      </c>
      <c r="D1333" s="440" t="s">
        <v>131</v>
      </c>
      <c r="E1333" s="538">
        <v>45796</v>
      </c>
      <c r="F1333" s="453" t="s">
        <v>1004</v>
      </c>
      <c r="G1333" s="454"/>
      <c r="H1333" s="441" t="s">
        <v>131</v>
      </c>
      <c r="I1333" s="530">
        <f t="shared" si="44"/>
        <v>45873</v>
      </c>
      <c r="J1333" s="468" t="s">
        <v>1004</v>
      </c>
      <c r="K1333" s="333"/>
      <c r="L1333" s="1398"/>
    </row>
    <row r="1334" spans="1:12" s="4" customFormat="1" ht="26">
      <c r="A1334" s="488" t="s">
        <v>6428</v>
      </c>
      <c r="B1334" s="419" t="s">
        <v>6429</v>
      </c>
      <c r="C1334" s="315" t="s">
        <v>1001</v>
      </c>
      <c r="D1334" s="440" t="s">
        <v>131</v>
      </c>
      <c r="E1334" s="538">
        <v>45796</v>
      </c>
      <c r="F1334" s="453" t="s">
        <v>1004</v>
      </c>
      <c r="G1334" s="454"/>
      <c r="H1334" s="441" t="s">
        <v>131</v>
      </c>
      <c r="I1334" s="530">
        <f t="shared" si="44"/>
        <v>45873</v>
      </c>
      <c r="J1334" s="468" t="s">
        <v>1004</v>
      </c>
      <c r="K1334" s="333"/>
      <c r="L1334" s="1398"/>
    </row>
    <row r="1335" spans="1:12" s="4" customFormat="1" ht="26">
      <c r="A1335" s="488" t="s">
        <v>6430</v>
      </c>
      <c r="B1335" s="419" t="s">
        <v>6431</v>
      </c>
      <c r="C1335" s="315" t="s">
        <v>1001</v>
      </c>
      <c r="D1335" s="440" t="s">
        <v>131</v>
      </c>
      <c r="E1335" s="538">
        <v>45796</v>
      </c>
      <c r="F1335" s="453" t="s">
        <v>1004</v>
      </c>
      <c r="G1335" s="454"/>
      <c r="H1335" s="441" t="s">
        <v>131</v>
      </c>
      <c r="I1335" s="530">
        <f t="shared" si="44"/>
        <v>45873</v>
      </c>
      <c r="J1335" s="468" t="s">
        <v>1004</v>
      </c>
      <c r="K1335" s="333"/>
      <c r="L1335" s="1398"/>
    </row>
    <row r="1336" spans="1:12" s="4" customFormat="1" ht="39">
      <c r="A1336" s="488" t="s">
        <v>6432</v>
      </c>
      <c r="B1336" s="419" t="s">
        <v>6433</v>
      </c>
      <c r="C1336" s="315" t="s">
        <v>1001</v>
      </c>
      <c r="D1336" s="440" t="s">
        <v>131</v>
      </c>
      <c r="E1336" s="538">
        <v>45796</v>
      </c>
      <c r="F1336" s="453" t="s">
        <v>1004</v>
      </c>
      <c r="G1336" s="454"/>
      <c r="H1336" s="441" t="s">
        <v>131</v>
      </c>
      <c r="I1336" s="530">
        <f t="shared" si="44"/>
        <v>45873</v>
      </c>
      <c r="J1336" s="1468" t="s">
        <v>1004</v>
      </c>
      <c r="K1336" s="333"/>
      <c r="L1336" s="1398"/>
    </row>
    <row r="1337" spans="1:12" s="4" customFormat="1" ht="39">
      <c r="A1337" s="488" t="s">
        <v>6434</v>
      </c>
      <c r="B1337" s="419" t="s">
        <v>6435</v>
      </c>
      <c r="C1337" s="315" t="s">
        <v>1001</v>
      </c>
      <c r="D1337" s="440" t="s">
        <v>131</v>
      </c>
      <c r="E1337" s="538">
        <v>45796</v>
      </c>
      <c r="F1337" s="453" t="s">
        <v>1004</v>
      </c>
      <c r="G1337" s="454"/>
      <c r="H1337" s="441" t="s">
        <v>131</v>
      </c>
      <c r="I1337" s="530">
        <f t="shared" si="44"/>
        <v>45873</v>
      </c>
      <c r="J1337" s="1468" t="s">
        <v>1004</v>
      </c>
      <c r="K1337" s="333"/>
      <c r="L1337" s="1398"/>
    </row>
    <row r="1338" spans="1:12" s="4" customFormat="1" ht="39">
      <c r="A1338" s="488" t="s">
        <v>6436</v>
      </c>
      <c r="B1338" s="419" t="s">
        <v>6437</v>
      </c>
      <c r="C1338" s="315" t="s">
        <v>1001</v>
      </c>
      <c r="D1338" s="440" t="s">
        <v>131</v>
      </c>
      <c r="E1338" s="538">
        <v>45796</v>
      </c>
      <c r="F1338" s="453" t="s">
        <v>1004</v>
      </c>
      <c r="G1338" s="454"/>
      <c r="H1338" s="441" t="s">
        <v>131</v>
      </c>
      <c r="I1338" s="530">
        <f t="shared" si="44"/>
        <v>45873</v>
      </c>
      <c r="J1338" s="1468" t="s">
        <v>1004</v>
      </c>
      <c r="K1338" s="333"/>
      <c r="L1338" s="1398"/>
    </row>
    <row r="1339" spans="1:12" s="4" customFormat="1" ht="39">
      <c r="A1339" s="488" t="s">
        <v>6438</v>
      </c>
      <c r="B1339" s="419" t="s">
        <v>6439</v>
      </c>
      <c r="C1339" s="315" t="s">
        <v>1001</v>
      </c>
      <c r="D1339" s="440" t="s">
        <v>131</v>
      </c>
      <c r="E1339" s="538">
        <v>45796</v>
      </c>
      <c r="F1339" s="453" t="s">
        <v>1004</v>
      </c>
      <c r="G1339" s="454"/>
      <c r="H1339" s="441" t="s">
        <v>131</v>
      </c>
      <c r="I1339" s="530">
        <f t="shared" si="44"/>
        <v>45873</v>
      </c>
      <c r="J1339" s="1468" t="s">
        <v>1004</v>
      </c>
      <c r="K1339" s="333"/>
      <c r="L1339" s="1398"/>
    </row>
    <row r="1340" spans="1:12" s="4" customFormat="1" ht="26">
      <c r="A1340" s="488" t="s">
        <v>6440</v>
      </c>
      <c r="B1340" s="419" t="s">
        <v>6441</v>
      </c>
      <c r="C1340" s="315" t="s">
        <v>1001</v>
      </c>
      <c r="D1340" s="440" t="s">
        <v>131</v>
      </c>
      <c r="E1340" s="538">
        <v>45796</v>
      </c>
      <c r="F1340" s="453" t="s">
        <v>1004</v>
      </c>
      <c r="G1340" s="454"/>
      <c r="H1340" s="441" t="s">
        <v>131</v>
      </c>
      <c r="I1340" s="530">
        <f t="shared" si="44"/>
        <v>45873</v>
      </c>
      <c r="J1340" s="468" t="s">
        <v>1004</v>
      </c>
      <c r="K1340" s="333"/>
      <c r="L1340" s="1398"/>
    </row>
    <row r="1341" spans="1:12" s="4" customFormat="1" ht="26">
      <c r="A1341" s="488" t="s">
        <v>6442</v>
      </c>
      <c r="B1341" s="419" t="s">
        <v>6443</v>
      </c>
      <c r="C1341" s="315" t="s">
        <v>1001</v>
      </c>
      <c r="D1341" s="440" t="s">
        <v>131</v>
      </c>
      <c r="E1341" s="538">
        <v>45796</v>
      </c>
      <c r="F1341" s="453" t="s">
        <v>1004</v>
      </c>
      <c r="G1341" s="454"/>
      <c r="H1341" s="441" t="s">
        <v>131</v>
      </c>
      <c r="I1341" s="530">
        <f t="shared" si="44"/>
        <v>45873</v>
      </c>
      <c r="J1341" s="468" t="s">
        <v>1004</v>
      </c>
      <c r="K1341" s="333"/>
      <c r="L1341" s="1398"/>
    </row>
    <row r="1342" spans="1:12" s="4" customFormat="1" ht="26">
      <c r="A1342" s="488" t="s">
        <v>6444</v>
      </c>
      <c r="B1342" s="419" t="s">
        <v>6445</v>
      </c>
      <c r="C1342" s="315" t="s">
        <v>1001</v>
      </c>
      <c r="D1342" s="440" t="s">
        <v>131</v>
      </c>
      <c r="E1342" s="538">
        <v>45796</v>
      </c>
      <c r="F1342" s="453" t="s">
        <v>1004</v>
      </c>
      <c r="G1342" s="454"/>
      <c r="H1342" s="441" t="s">
        <v>131</v>
      </c>
      <c r="I1342" s="530">
        <f t="shared" si="44"/>
        <v>45873</v>
      </c>
      <c r="J1342" s="468" t="s">
        <v>1004</v>
      </c>
      <c r="K1342" s="333"/>
      <c r="L1342" s="1398"/>
    </row>
    <row r="1343" spans="1:12" s="4" customFormat="1" ht="26">
      <c r="A1343" s="488" t="s">
        <v>6446</v>
      </c>
      <c r="B1343" s="419" t="s">
        <v>6447</v>
      </c>
      <c r="C1343" s="315" t="s">
        <v>1001</v>
      </c>
      <c r="D1343" s="440" t="s">
        <v>131</v>
      </c>
      <c r="E1343" s="538">
        <v>45796</v>
      </c>
      <c r="F1343" s="453" t="s">
        <v>1004</v>
      </c>
      <c r="G1343" s="454"/>
      <c r="H1343" s="441" t="s">
        <v>131</v>
      </c>
      <c r="I1343" s="530">
        <f t="shared" si="44"/>
        <v>45873</v>
      </c>
      <c r="J1343" s="468" t="s">
        <v>1004</v>
      </c>
      <c r="K1343" s="333"/>
      <c r="L1343" s="1398"/>
    </row>
    <row r="1344" spans="1:12" s="4" customFormat="1" ht="26">
      <c r="A1344" s="488" t="s">
        <v>6448</v>
      </c>
      <c r="B1344" s="419" t="s">
        <v>6449</v>
      </c>
      <c r="C1344" s="315" t="s">
        <v>1001</v>
      </c>
      <c r="D1344" s="440" t="s">
        <v>131</v>
      </c>
      <c r="E1344" s="538">
        <v>45796</v>
      </c>
      <c r="F1344" s="453" t="s">
        <v>1004</v>
      </c>
      <c r="G1344" s="454"/>
      <c r="H1344" s="441" t="s">
        <v>131</v>
      </c>
      <c r="I1344" s="530">
        <f t="shared" si="44"/>
        <v>45873</v>
      </c>
      <c r="J1344" s="468" t="s">
        <v>1004</v>
      </c>
      <c r="K1344" s="333"/>
      <c r="L1344" s="1398"/>
    </row>
    <row r="1345" spans="1:12" s="4" customFormat="1" ht="26">
      <c r="A1345" s="488" t="s">
        <v>6450</v>
      </c>
      <c r="B1345" s="419" t="s">
        <v>6451</v>
      </c>
      <c r="C1345" s="315" t="s">
        <v>1001</v>
      </c>
      <c r="D1345" s="440" t="s">
        <v>131</v>
      </c>
      <c r="E1345" s="538">
        <v>45796</v>
      </c>
      <c r="F1345" s="453" t="s">
        <v>1004</v>
      </c>
      <c r="G1345" s="454"/>
      <c r="H1345" s="441" t="s">
        <v>131</v>
      </c>
      <c r="I1345" s="530">
        <f t="shared" si="44"/>
        <v>45873</v>
      </c>
      <c r="J1345" s="468" t="s">
        <v>1004</v>
      </c>
      <c r="K1345" s="333"/>
      <c r="L1345" s="1398"/>
    </row>
    <row r="1346" spans="1:12" s="4" customFormat="1">
      <c r="A1346" s="488" t="s">
        <v>6452</v>
      </c>
      <c r="B1346" s="419" t="s">
        <v>6453</v>
      </c>
      <c r="C1346" s="315" t="s">
        <v>1001</v>
      </c>
      <c r="D1346" s="440" t="s">
        <v>131</v>
      </c>
      <c r="E1346" s="538">
        <v>45796</v>
      </c>
      <c r="F1346" s="453" t="s">
        <v>1004</v>
      </c>
      <c r="G1346" s="454"/>
      <c r="H1346" s="441" t="s">
        <v>131</v>
      </c>
      <c r="I1346" s="530">
        <f t="shared" si="44"/>
        <v>45873</v>
      </c>
      <c r="J1346" s="468" t="s">
        <v>1004</v>
      </c>
      <c r="K1346" s="333"/>
      <c r="L1346" s="1398"/>
    </row>
    <row r="1347" spans="1:12" s="4" customFormat="1" ht="26">
      <c r="A1347" s="488" t="s">
        <v>6454</v>
      </c>
      <c r="B1347" s="419" t="s">
        <v>6455</v>
      </c>
      <c r="C1347" s="315" t="s">
        <v>1001</v>
      </c>
      <c r="D1347" s="440" t="s">
        <v>131</v>
      </c>
      <c r="E1347" s="538">
        <v>45796</v>
      </c>
      <c r="F1347" s="453" t="s">
        <v>1004</v>
      </c>
      <c r="G1347" s="454"/>
      <c r="H1347" s="441" t="s">
        <v>131</v>
      </c>
      <c r="I1347" s="530">
        <f t="shared" si="44"/>
        <v>45873</v>
      </c>
      <c r="J1347" s="468" t="s">
        <v>1004</v>
      </c>
      <c r="K1347" s="333"/>
      <c r="L1347" s="1398"/>
    </row>
    <row r="1348" spans="1:12" s="4" customFormat="1" ht="26">
      <c r="A1348" s="488" t="s">
        <v>6456</v>
      </c>
      <c r="B1348" s="419" t="s">
        <v>6457</v>
      </c>
      <c r="C1348" s="315" t="s">
        <v>1001</v>
      </c>
      <c r="D1348" s="440" t="s">
        <v>131</v>
      </c>
      <c r="E1348" s="538">
        <v>45796</v>
      </c>
      <c r="F1348" s="453" t="s">
        <v>1004</v>
      </c>
      <c r="G1348" s="454"/>
      <c r="H1348" s="441" t="s">
        <v>131</v>
      </c>
      <c r="I1348" s="530">
        <f t="shared" si="44"/>
        <v>45873</v>
      </c>
      <c r="J1348" s="468" t="s">
        <v>1004</v>
      </c>
      <c r="K1348" s="333"/>
      <c r="L1348" s="1398"/>
    </row>
    <row r="1349" spans="1:12" s="4" customFormat="1" ht="26">
      <c r="A1349" s="488" t="s">
        <v>6458</v>
      </c>
      <c r="B1349" s="419" t="s">
        <v>6459</v>
      </c>
      <c r="C1349" s="315" t="s">
        <v>1001</v>
      </c>
      <c r="D1349" s="440" t="s">
        <v>131</v>
      </c>
      <c r="E1349" s="538">
        <v>45796</v>
      </c>
      <c r="F1349" s="453" t="s">
        <v>1004</v>
      </c>
      <c r="G1349" s="454"/>
      <c r="H1349" s="441" t="s">
        <v>131</v>
      </c>
      <c r="I1349" s="530">
        <f t="shared" si="44"/>
        <v>45873</v>
      </c>
      <c r="J1349" s="468" t="s">
        <v>1004</v>
      </c>
      <c r="K1349" s="333"/>
      <c r="L1349" s="1398"/>
    </row>
    <row r="1350" spans="1:12" s="4" customFormat="1" ht="26">
      <c r="A1350" s="488" t="s">
        <v>6460</v>
      </c>
      <c r="B1350" s="419" t="s">
        <v>6461</v>
      </c>
      <c r="C1350" s="315" t="s">
        <v>1001</v>
      </c>
      <c r="D1350" s="440" t="s">
        <v>131</v>
      </c>
      <c r="E1350" s="538">
        <v>45796</v>
      </c>
      <c r="F1350" s="453" t="s">
        <v>1004</v>
      </c>
      <c r="G1350" s="454"/>
      <c r="H1350" s="441" t="s">
        <v>131</v>
      </c>
      <c r="I1350" s="530">
        <f t="shared" si="44"/>
        <v>45873</v>
      </c>
      <c r="J1350" s="468" t="s">
        <v>1004</v>
      </c>
      <c r="K1350" s="333"/>
      <c r="L1350" s="1398"/>
    </row>
    <row r="1351" spans="1:12" s="4" customFormat="1" ht="26">
      <c r="A1351" s="488" t="s">
        <v>6462</v>
      </c>
      <c r="B1351" s="419" t="s">
        <v>6463</v>
      </c>
      <c r="C1351" s="315" t="s">
        <v>1001</v>
      </c>
      <c r="D1351" s="440" t="s">
        <v>131</v>
      </c>
      <c r="E1351" s="538">
        <v>45796</v>
      </c>
      <c r="F1351" s="453" t="s">
        <v>1004</v>
      </c>
      <c r="G1351" s="454"/>
      <c r="H1351" s="441" t="s">
        <v>131</v>
      </c>
      <c r="I1351" s="530">
        <f t="shared" si="44"/>
        <v>45873</v>
      </c>
      <c r="J1351" s="468" t="s">
        <v>1004</v>
      </c>
      <c r="K1351" s="333"/>
      <c r="L1351" s="1398"/>
    </row>
    <row r="1352" spans="1:12" s="4" customFormat="1" ht="26">
      <c r="A1352" s="488" t="s">
        <v>6464</v>
      </c>
      <c r="B1352" s="419" t="s">
        <v>6465</v>
      </c>
      <c r="C1352" s="315" t="s">
        <v>1001</v>
      </c>
      <c r="D1352" s="440" t="s">
        <v>131</v>
      </c>
      <c r="E1352" s="538">
        <v>45796</v>
      </c>
      <c r="F1352" s="453" t="s">
        <v>1004</v>
      </c>
      <c r="G1352" s="454"/>
      <c r="H1352" s="441" t="s">
        <v>131</v>
      </c>
      <c r="I1352" s="530">
        <f t="shared" si="44"/>
        <v>45873</v>
      </c>
      <c r="J1352" s="468" t="s">
        <v>1004</v>
      </c>
      <c r="K1352" s="333"/>
      <c r="L1352" s="1398"/>
    </row>
    <row r="1353" spans="1:12" s="4" customFormat="1" ht="26">
      <c r="A1353" s="488" t="s">
        <v>6466</v>
      </c>
      <c r="B1353" s="419" t="s">
        <v>6467</v>
      </c>
      <c r="C1353" s="315" t="s">
        <v>1001</v>
      </c>
      <c r="D1353" s="440" t="s">
        <v>131</v>
      </c>
      <c r="E1353" s="538">
        <v>45796</v>
      </c>
      <c r="F1353" s="453" t="s">
        <v>1004</v>
      </c>
      <c r="G1353" s="454"/>
      <c r="H1353" s="441" t="s">
        <v>131</v>
      </c>
      <c r="I1353" s="530">
        <f t="shared" si="44"/>
        <v>45873</v>
      </c>
      <c r="J1353" s="468" t="s">
        <v>1004</v>
      </c>
      <c r="K1353" s="333"/>
      <c r="L1353" s="1398"/>
    </row>
    <row r="1354" spans="1:12" s="4" customFormat="1" ht="26">
      <c r="A1354" s="488" t="s">
        <v>6468</v>
      </c>
      <c r="B1354" s="419" t="s">
        <v>6469</v>
      </c>
      <c r="C1354" s="315" t="s">
        <v>1001</v>
      </c>
      <c r="D1354" s="440" t="s">
        <v>131</v>
      </c>
      <c r="E1354" s="538">
        <v>45796</v>
      </c>
      <c r="F1354" s="453" t="s">
        <v>1004</v>
      </c>
      <c r="G1354" s="454"/>
      <c r="H1354" s="441" t="s">
        <v>131</v>
      </c>
      <c r="I1354" s="530">
        <f t="shared" si="44"/>
        <v>45873</v>
      </c>
      <c r="J1354" s="468" t="s">
        <v>1004</v>
      </c>
      <c r="K1354" s="333"/>
      <c r="L1354" s="1398"/>
    </row>
    <row r="1355" spans="1:12" s="4" customFormat="1" ht="26">
      <c r="A1355" s="488" t="s">
        <v>6470</v>
      </c>
      <c r="B1355" s="419" t="s">
        <v>6471</v>
      </c>
      <c r="C1355" s="315" t="s">
        <v>1001</v>
      </c>
      <c r="D1355" s="440" t="s">
        <v>131</v>
      </c>
      <c r="E1355" s="538">
        <v>45796</v>
      </c>
      <c r="F1355" s="453" t="s">
        <v>1004</v>
      </c>
      <c r="G1355" s="454"/>
      <c r="H1355" s="441" t="s">
        <v>131</v>
      </c>
      <c r="I1355" s="530">
        <f t="shared" si="44"/>
        <v>45873</v>
      </c>
      <c r="J1355" s="468" t="s">
        <v>1004</v>
      </c>
      <c r="K1355" s="333"/>
      <c r="L1355" s="1398"/>
    </row>
    <row r="1356" spans="1:12" s="4" customFormat="1" ht="26">
      <c r="A1356" s="488" t="s">
        <v>6472</v>
      </c>
      <c r="B1356" s="419" t="s">
        <v>6473</v>
      </c>
      <c r="C1356" s="315" t="s">
        <v>1001</v>
      </c>
      <c r="D1356" s="440" t="s">
        <v>131</v>
      </c>
      <c r="E1356" s="538">
        <v>45796</v>
      </c>
      <c r="F1356" s="453" t="s">
        <v>1004</v>
      </c>
      <c r="G1356" s="454"/>
      <c r="H1356" s="441" t="s">
        <v>131</v>
      </c>
      <c r="I1356" s="530">
        <f t="shared" si="44"/>
        <v>45873</v>
      </c>
      <c r="J1356" s="468" t="s">
        <v>1004</v>
      </c>
      <c r="K1356" s="333"/>
      <c r="L1356" s="1398"/>
    </row>
    <row r="1357" spans="1:12" s="4" customFormat="1" ht="26">
      <c r="A1357" s="488" t="s">
        <v>6474</v>
      </c>
      <c r="B1357" s="419" t="s">
        <v>6475</v>
      </c>
      <c r="C1357" s="315" t="s">
        <v>1001</v>
      </c>
      <c r="D1357" s="440" t="s">
        <v>131</v>
      </c>
      <c r="E1357" s="538">
        <v>45796</v>
      </c>
      <c r="F1357" s="453" t="s">
        <v>1004</v>
      </c>
      <c r="G1357" s="454"/>
      <c r="H1357" s="441" t="s">
        <v>131</v>
      </c>
      <c r="I1357" s="530">
        <f t="shared" si="44"/>
        <v>45873</v>
      </c>
      <c r="J1357" s="468" t="s">
        <v>1004</v>
      </c>
      <c r="K1357" s="333"/>
      <c r="L1357" s="1398"/>
    </row>
    <row r="1358" spans="1:12" s="4" customFormat="1" ht="26">
      <c r="A1358" s="488" t="s">
        <v>6476</v>
      </c>
      <c r="B1358" s="419" t="s">
        <v>6477</v>
      </c>
      <c r="C1358" s="315" t="s">
        <v>1001</v>
      </c>
      <c r="D1358" s="440" t="s">
        <v>131</v>
      </c>
      <c r="E1358" s="538">
        <v>45796</v>
      </c>
      <c r="F1358" s="453" t="s">
        <v>1004</v>
      </c>
      <c r="G1358" s="454"/>
      <c r="H1358" s="441" t="s">
        <v>131</v>
      </c>
      <c r="I1358" s="530">
        <f t="shared" si="44"/>
        <v>45873</v>
      </c>
      <c r="J1358" s="468" t="s">
        <v>1004</v>
      </c>
      <c r="K1358" s="333"/>
      <c r="L1358" s="1398"/>
    </row>
    <row r="1359" spans="1:12" s="4" customFormat="1" ht="26">
      <c r="A1359" s="488" t="s">
        <v>6478</v>
      </c>
      <c r="B1359" s="419" t="s">
        <v>6479</v>
      </c>
      <c r="C1359" s="315" t="s">
        <v>1001</v>
      </c>
      <c r="D1359" s="440" t="s">
        <v>131</v>
      </c>
      <c r="E1359" s="538">
        <v>45796</v>
      </c>
      <c r="F1359" s="453" t="s">
        <v>1004</v>
      </c>
      <c r="G1359" s="454"/>
      <c r="H1359" s="441" t="s">
        <v>131</v>
      </c>
      <c r="I1359" s="530">
        <f t="shared" si="44"/>
        <v>45873</v>
      </c>
      <c r="J1359" s="468" t="s">
        <v>1004</v>
      </c>
      <c r="K1359" s="333"/>
      <c r="L1359" s="1398"/>
    </row>
    <row r="1360" spans="1:12" s="4" customFormat="1" ht="39">
      <c r="A1360" s="488" t="s">
        <v>6480</v>
      </c>
      <c r="B1360" s="419" t="s">
        <v>6481</v>
      </c>
      <c r="C1360" s="315" t="s">
        <v>1001</v>
      </c>
      <c r="D1360" s="440" t="s">
        <v>131</v>
      </c>
      <c r="E1360" s="538">
        <v>45796</v>
      </c>
      <c r="F1360" s="453" t="s">
        <v>1004</v>
      </c>
      <c r="G1360" s="454"/>
      <c r="H1360" s="441" t="s">
        <v>131</v>
      </c>
      <c r="I1360" s="530">
        <f t="shared" si="44"/>
        <v>45873</v>
      </c>
      <c r="J1360" s="468" t="s">
        <v>1004</v>
      </c>
      <c r="K1360" s="333"/>
      <c r="L1360" s="1398"/>
    </row>
    <row r="1361" spans="1:12" s="4" customFormat="1" ht="26">
      <c r="A1361" s="488" t="s">
        <v>6482</v>
      </c>
      <c r="B1361" s="419" t="s">
        <v>6483</v>
      </c>
      <c r="C1361" s="315" t="s">
        <v>1001</v>
      </c>
      <c r="D1361" s="440" t="s">
        <v>131</v>
      </c>
      <c r="E1361" s="538">
        <v>45796</v>
      </c>
      <c r="F1361" s="453" t="s">
        <v>1004</v>
      </c>
      <c r="G1361" s="454"/>
      <c r="H1361" s="441" t="s">
        <v>131</v>
      </c>
      <c r="I1361" s="530">
        <f t="shared" si="44"/>
        <v>45873</v>
      </c>
      <c r="J1361" s="468" t="s">
        <v>1004</v>
      </c>
      <c r="K1361" s="333"/>
      <c r="L1361" s="1398"/>
    </row>
    <row r="1362" spans="1:12" s="4" customFormat="1" ht="39">
      <c r="A1362" s="488" t="s">
        <v>6484</v>
      </c>
      <c r="B1362" s="419" t="s">
        <v>6485</v>
      </c>
      <c r="C1362" s="315" t="s">
        <v>1001</v>
      </c>
      <c r="D1362" s="440" t="s">
        <v>131</v>
      </c>
      <c r="E1362" s="538">
        <v>45796</v>
      </c>
      <c r="F1362" s="453" t="s">
        <v>1004</v>
      </c>
      <c r="G1362" s="454"/>
      <c r="H1362" s="441" t="s">
        <v>131</v>
      </c>
      <c r="I1362" s="530">
        <f t="shared" si="44"/>
        <v>45873</v>
      </c>
      <c r="J1362" s="468" t="s">
        <v>1004</v>
      </c>
      <c r="K1362" s="333"/>
      <c r="L1362" s="1398"/>
    </row>
    <row r="1363" spans="1:12" s="4" customFormat="1" ht="39">
      <c r="A1363" s="488" t="s">
        <v>6486</v>
      </c>
      <c r="B1363" s="419" t="s">
        <v>6487</v>
      </c>
      <c r="C1363" s="315" t="s">
        <v>1001</v>
      </c>
      <c r="D1363" s="440" t="s">
        <v>131</v>
      </c>
      <c r="E1363" s="538">
        <v>45796</v>
      </c>
      <c r="F1363" s="453" t="s">
        <v>1004</v>
      </c>
      <c r="G1363" s="454"/>
      <c r="H1363" s="441" t="s">
        <v>131</v>
      </c>
      <c r="I1363" s="530">
        <f t="shared" si="44"/>
        <v>45873</v>
      </c>
      <c r="J1363" s="468" t="s">
        <v>1004</v>
      </c>
      <c r="K1363" s="333"/>
      <c r="L1363" s="1398"/>
    </row>
    <row r="1364" spans="1:12" s="4" customFormat="1" ht="39">
      <c r="A1364" s="488" t="s">
        <v>6488</v>
      </c>
      <c r="B1364" s="419" t="s">
        <v>6489</v>
      </c>
      <c r="C1364" s="315" t="s">
        <v>1001</v>
      </c>
      <c r="D1364" s="440" t="s">
        <v>131</v>
      </c>
      <c r="E1364" s="538">
        <v>45796</v>
      </c>
      <c r="F1364" s="453" t="s">
        <v>1004</v>
      </c>
      <c r="G1364" s="454"/>
      <c r="H1364" s="441" t="s">
        <v>131</v>
      </c>
      <c r="I1364" s="530">
        <f t="shared" si="44"/>
        <v>45873</v>
      </c>
      <c r="J1364" s="468" t="s">
        <v>1004</v>
      </c>
      <c r="K1364" s="333"/>
      <c r="L1364" s="1398"/>
    </row>
    <row r="1365" spans="1:12" s="4" customFormat="1" ht="39">
      <c r="A1365" s="488" t="s">
        <v>6490</v>
      </c>
      <c r="B1365" s="419" t="s">
        <v>6491</v>
      </c>
      <c r="C1365" s="315" t="s">
        <v>1001</v>
      </c>
      <c r="D1365" s="440" t="s">
        <v>131</v>
      </c>
      <c r="E1365" s="538">
        <v>45796</v>
      </c>
      <c r="F1365" s="453" t="s">
        <v>1004</v>
      </c>
      <c r="G1365" s="454"/>
      <c r="H1365" s="441" t="s">
        <v>131</v>
      </c>
      <c r="I1365" s="530">
        <f t="shared" si="44"/>
        <v>45873</v>
      </c>
      <c r="J1365" s="468" t="s">
        <v>1004</v>
      </c>
      <c r="K1365" s="333"/>
      <c r="L1365" s="1398"/>
    </row>
    <row r="1366" spans="1:12" s="4" customFormat="1" ht="39">
      <c r="A1366" s="488" t="s">
        <v>6492</v>
      </c>
      <c r="B1366" s="419" t="s">
        <v>6493</v>
      </c>
      <c r="C1366" s="315" t="s">
        <v>1001</v>
      </c>
      <c r="D1366" s="440" t="s">
        <v>131</v>
      </c>
      <c r="E1366" s="538">
        <v>45796</v>
      </c>
      <c r="F1366" s="453" t="s">
        <v>1004</v>
      </c>
      <c r="G1366" s="454"/>
      <c r="H1366" s="441" t="s">
        <v>131</v>
      </c>
      <c r="I1366" s="530">
        <f t="shared" si="44"/>
        <v>45873</v>
      </c>
      <c r="J1366" s="468" t="s">
        <v>1004</v>
      </c>
      <c r="K1366" s="333"/>
      <c r="L1366" s="1398"/>
    </row>
    <row r="1367" spans="1:12" s="4" customFormat="1" ht="39">
      <c r="A1367" s="488" t="s">
        <v>6494</v>
      </c>
      <c r="B1367" s="419" t="s">
        <v>6495</v>
      </c>
      <c r="C1367" s="315" t="s">
        <v>1001</v>
      </c>
      <c r="D1367" s="440" t="s">
        <v>131</v>
      </c>
      <c r="E1367" s="538">
        <v>45796</v>
      </c>
      <c r="F1367" s="453" t="s">
        <v>1004</v>
      </c>
      <c r="G1367" s="454"/>
      <c r="H1367" s="441" t="s">
        <v>131</v>
      </c>
      <c r="I1367" s="530">
        <f t="shared" si="44"/>
        <v>45873</v>
      </c>
      <c r="J1367" s="468" t="s">
        <v>1004</v>
      </c>
      <c r="K1367" s="333"/>
      <c r="L1367" s="1398"/>
    </row>
    <row r="1368" spans="1:12" s="4" customFormat="1" ht="39">
      <c r="A1368" s="488" t="s">
        <v>6496</v>
      </c>
      <c r="B1368" s="419" t="s">
        <v>6497</v>
      </c>
      <c r="C1368" s="315" t="s">
        <v>1001</v>
      </c>
      <c r="D1368" s="440" t="s">
        <v>131</v>
      </c>
      <c r="E1368" s="538">
        <v>45796</v>
      </c>
      <c r="F1368" s="453" t="s">
        <v>1004</v>
      </c>
      <c r="G1368" s="454"/>
      <c r="H1368" s="441" t="s">
        <v>131</v>
      </c>
      <c r="I1368" s="530">
        <f t="shared" si="44"/>
        <v>45873</v>
      </c>
      <c r="J1368" s="468" t="s">
        <v>1004</v>
      </c>
      <c r="K1368" s="333"/>
      <c r="L1368" s="1398"/>
    </row>
    <row r="1369" spans="1:12" s="4" customFormat="1" ht="39">
      <c r="A1369" s="488" t="s">
        <v>6498</v>
      </c>
      <c r="B1369" s="419" t="s">
        <v>6499</v>
      </c>
      <c r="C1369" s="315" t="s">
        <v>1001</v>
      </c>
      <c r="D1369" s="440" t="s">
        <v>131</v>
      </c>
      <c r="E1369" s="538">
        <v>45796</v>
      </c>
      <c r="F1369" s="453" t="s">
        <v>1004</v>
      </c>
      <c r="G1369" s="454"/>
      <c r="H1369" s="441" t="s">
        <v>131</v>
      </c>
      <c r="I1369" s="530">
        <f t="shared" si="44"/>
        <v>45873</v>
      </c>
      <c r="J1369" s="468" t="s">
        <v>1004</v>
      </c>
      <c r="K1369" s="333"/>
      <c r="L1369" s="1398"/>
    </row>
    <row r="1370" spans="1:12" s="4" customFormat="1" ht="39">
      <c r="A1370" s="488" t="s">
        <v>6500</v>
      </c>
      <c r="B1370" s="419" t="s">
        <v>6501</v>
      </c>
      <c r="C1370" s="315" t="s">
        <v>1001</v>
      </c>
      <c r="D1370" s="440" t="s">
        <v>131</v>
      </c>
      <c r="E1370" s="538">
        <v>45796</v>
      </c>
      <c r="F1370" s="453" t="s">
        <v>1004</v>
      </c>
      <c r="G1370" s="454"/>
      <c r="H1370" s="441" t="s">
        <v>131</v>
      </c>
      <c r="I1370" s="530">
        <f t="shared" si="44"/>
        <v>45873</v>
      </c>
      <c r="J1370" s="468" t="s">
        <v>1004</v>
      </c>
      <c r="K1370" s="333"/>
      <c r="L1370" s="1398"/>
    </row>
    <row r="1371" spans="1:12" s="4" customFormat="1">
      <c r="A1371" s="488" t="s">
        <v>6502</v>
      </c>
      <c r="B1371" s="419" t="s">
        <v>6503</v>
      </c>
      <c r="C1371" s="315" t="s">
        <v>1001</v>
      </c>
      <c r="D1371" s="440" t="s">
        <v>131</v>
      </c>
      <c r="E1371" s="538">
        <v>45796</v>
      </c>
      <c r="F1371" s="453" t="s">
        <v>1004</v>
      </c>
      <c r="G1371" s="454"/>
      <c r="H1371" s="441" t="s">
        <v>131</v>
      </c>
      <c r="I1371" s="530">
        <f t="shared" si="44"/>
        <v>45873</v>
      </c>
      <c r="J1371" s="468" t="s">
        <v>1004</v>
      </c>
      <c r="K1371" s="333"/>
      <c r="L1371" s="1398"/>
    </row>
    <row r="1372" spans="1:12" s="4" customFormat="1">
      <c r="A1372" s="488" t="s">
        <v>6504</v>
      </c>
      <c r="B1372" s="419" t="s">
        <v>6505</v>
      </c>
      <c r="C1372" s="315" t="s">
        <v>1001</v>
      </c>
      <c r="D1372" s="440" t="s">
        <v>131</v>
      </c>
      <c r="E1372" s="538">
        <v>45796</v>
      </c>
      <c r="F1372" s="453" t="s">
        <v>1004</v>
      </c>
      <c r="G1372" s="454"/>
      <c r="H1372" s="441" t="s">
        <v>131</v>
      </c>
      <c r="I1372" s="530">
        <f t="shared" si="44"/>
        <v>45873</v>
      </c>
      <c r="J1372" s="468" t="s">
        <v>1004</v>
      </c>
      <c r="K1372" s="333"/>
      <c r="L1372" s="1398"/>
    </row>
    <row r="1373" spans="1:12" s="4" customFormat="1">
      <c r="A1373" s="488" t="s">
        <v>643</v>
      </c>
      <c r="B1373" s="419" t="s">
        <v>644</v>
      </c>
      <c r="C1373" s="315" t="s">
        <v>1001</v>
      </c>
      <c r="D1373" s="440" t="s">
        <v>131</v>
      </c>
      <c r="E1373" s="538">
        <v>45796</v>
      </c>
      <c r="F1373" s="453" t="s">
        <v>1004</v>
      </c>
      <c r="G1373" s="454"/>
      <c r="H1373" s="441" t="s">
        <v>131</v>
      </c>
      <c r="I1373" s="530">
        <f t="shared" si="44"/>
        <v>45873</v>
      </c>
      <c r="J1373" s="468" t="s">
        <v>1004</v>
      </c>
      <c r="K1373" s="333"/>
      <c r="L1373" s="1398"/>
    </row>
    <row r="1374" spans="1:12" s="4" customFormat="1" ht="26">
      <c r="A1374" s="488" t="s">
        <v>645</v>
      </c>
      <c r="B1374" s="419" t="s">
        <v>646</v>
      </c>
      <c r="C1374" s="315" t="s">
        <v>1001</v>
      </c>
      <c r="D1374" s="440" t="s">
        <v>131</v>
      </c>
      <c r="E1374" s="538">
        <v>45796</v>
      </c>
      <c r="F1374" s="453" t="s">
        <v>1004</v>
      </c>
      <c r="G1374" s="454"/>
      <c r="H1374" s="441" t="s">
        <v>131</v>
      </c>
      <c r="I1374" s="530">
        <f t="shared" si="44"/>
        <v>45873</v>
      </c>
      <c r="J1374" s="468" t="s">
        <v>1004</v>
      </c>
      <c r="K1374" s="333"/>
      <c r="L1374" s="1398"/>
    </row>
    <row r="1375" spans="1:12" s="4" customFormat="1">
      <c r="A1375" s="488" t="s">
        <v>647</v>
      </c>
      <c r="B1375" s="419" t="s">
        <v>648</v>
      </c>
      <c r="C1375" s="315" t="s">
        <v>1001</v>
      </c>
      <c r="D1375" s="440" t="s">
        <v>131</v>
      </c>
      <c r="E1375" s="538">
        <v>45796</v>
      </c>
      <c r="F1375" s="453" t="s">
        <v>1004</v>
      </c>
      <c r="G1375" s="454"/>
      <c r="H1375" s="441" t="s">
        <v>131</v>
      </c>
      <c r="I1375" s="530">
        <f t="shared" si="44"/>
        <v>45873</v>
      </c>
      <c r="J1375" s="468" t="s">
        <v>1004</v>
      </c>
      <c r="K1375" s="333"/>
      <c r="L1375" s="1398"/>
    </row>
    <row r="1376" spans="1:12" s="4" customFormat="1">
      <c r="A1376" s="488" t="s">
        <v>649</v>
      </c>
      <c r="B1376" s="419" t="s">
        <v>650</v>
      </c>
      <c r="C1376" s="315" t="s">
        <v>1001</v>
      </c>
      <c r="D1376" s="440" t="s">
        <v>131</v>
      </c>
      <c r="E1376" s="538">
        <v>45796</v>
      </c>
      <c r="F1376" s="453" t="s">
        <v>1004</v>
      </c>
      <c r="G1376" s="454"/>
      <c r="H1376" s="441" t="s">
        <v>131</v>
      </c>
      <c r="I1376" s="530">
        <f t="shared" si="44"/>
        <v>45873</v>
      </c>
      <c r="J1376" s="468" t="s">
        <v>1004</v>
      </c>
      <c r="K1376" s="333"/>
      <c r="L1376" s="1398"/>
    </row>
    <row r="1377" spans="1:12" s="4" customFormat="1" ht="26">
      <c r="A1377" s="488" t="s">
        <v>651</v>
      </c>
      <c r="B1377" s="419" t="s">
        <v>652</v>
      </c>
      <c r="C1377" s="315" t="s">
        <v>1001</v>
      </c>
      <c r="D1377" s="440" t="s">
        <v>131</v>
      </c>
      <c r="E1377" s="538">
        <v>45796</v>
      </c>
      <c r="F1377" s="453" t="s">
        <v>1004</v>
      </c>
      <c r="G1377" s="454"/>
      <c r="H1377" s="441" t="s">
        <v>131</v>
      </c>
      <c r="I1377" s="530">
        <f t="shared" si="44"/>
        <v>45873</v>
      </c>
      <c r="J1377" s="468" t="s">
        <v>1004</v>
      </c>
      <c r="K1377" s="333"/>
      <c r="L1377" s="1398"/>
    </row>
    <row r="1378" spans="1:12" s="4" customFormat="1">
      <c r="A1378" s="488" t="s">
        <v>6506</v>
      </c>
      <c r="B1378" s="419" t="s">
        <v>6507</v>
      </c>
      <c r="C1378" s="315" t="s">
        <v>1001</v>
      </c>
      <c r="D1378" s="440" t="s">
        <v>131</v>
      </c>
      <c r="E1378" s="538">
        <v>45796</v>
      </c>
      <c r="F1378" s="453" t="s">
        <v>1004</v>
      </c>
      <c r="G1378" s="454"/>
      <c r="H1378" s="441" t="s">
        <v>131</v>
      </c>
      <c r="I1378" s="530">
        <f t="shared" si="44"/>
        <v>45873</v>
      </c>
      <c r="J1378" s="468" t="s">
        <v>1004</v>
      </c>
      <c r="K1378" s="333"/>
      <c r="L1378" s="1398"/>
    </row>
    <row r="1379" spans="1:12" s="4" customFormat="1">
      <c r="A1379" s="488" t="s">
        <v>639</v>
      </c>
      <c r="B1379" s="419" t="s">
        <v>640</v>
      </c>
      <c r="C1379" s="315" t="s">
        <v>1001</v>
      </c>
      <c r="D1379" s="440" t="s">
        <v>131</v>
      </c>
      <c r="E1379" s="538">
        <v>45796</v>
      </c>
      <c r="F1379" s="453" t="s">
        <v>1004</v>
      </c>
      <c r="G1379" s="454"/>
      <c r="H1379" s="441" t="s">
        <v>131</v>
      </c>
      <c r="I1379" s="530">
        <f t="shared" si="44"/>
        <v>45873</v>
      </c>
      <c r="J1379" s="468" t="s">
        <v>1004</v>
      </c>
      <c r="K1379" s="333"/>
      <c r="L1379" s="1398"/>
    </row>
    <row r="1380" spans="1:12" s="4" customFormat="1">
      <c r="A1380" s="488" t="s">
        <v>6508</v>
      </c>
      <c r="B1380" s="419" t="s">
        <v>6509</v>
      </c>
      <c r="C1380" s="315" t="s">
        <v>1001</v>
      </c>
      <c r="D1380" s="440" t="s">
        <v>131</v>
      </c>
      <c r="E1380" s="538">
        <v>45796</v>
      </c>
      <c r="F1380" s="453" t="s">
        <v>1004</v>
      </c>
      <c r="G1380" s="454"/>
      <c r="H1380" s="441" t="s">
        <v>131</v>
      </c>
      <c r="I1380" s="530">
        <f t="shared" si="44"/>
        <v>45873</v>
      </c>
      <c r="J1380" s="468" t="s">
        <v>1004</v>
      </c>
      <c r="K1380" s="333"/>
      <c r="L1380" s="1398"/>
    </row>
    <row r="1381" spans="1:12" s="4" customFormat="1">
      <c r="A1381" s="488" t="s">
        <v>6510</v>
      </c>
      <c r="B1381" s="419" t="s">
        <v>6511</v>
      </c>
      <c r="C1381" s="315" t="s">
        <v>1001</v>
      </c>
      <c r="D1381" s="440" t="s">
        <v>131</v>
      </c>
      <c r="E1381" s="538">
        <v>45796</v>
      </c>
      <c r="F1381" s="453" t="s">
        <v>1004</v>
      </c>
      <c r="G1381" s="454"/>
      <c r="H1381" s="441" t="s">
        <v>131</v>
      </c>
      <c r="I1381" s="530">
        <f t="shared" si="44"/>
        <v>45873</v>
      </c>
      <c r="J1381" s="468" t="s">
        <v>1004</v>
      </c>
      <c r="K1381" s="333"/>
      <c r="L1381" s="1398"/>
    </row>
    <row r="1382" spans="1:12" s="4" customFormat="1" ht="26">
      <c r="A1382" s="488" t="s">
        <v>653</v>
      </c>
      <c r="B1382" s="419" t="s">
        <v>654</v>
      </c>
      <c r="C1382" s="1694" t="s">
        <v>11368</v>
      </c>
      <c r="D1382" s="440" t="s">
        <v>131</v>
      </c>
      <c r="E1382" s="538">
        <v>45796</v>
      </c>
      <c r="F1382" s="453" t="s">
        <v>1004</v>
      </c>
      <c r="G1382" s="454"/>
      <c r="H1382" s="441" t="s">
        <v>131</v>
      </c>
      <c r="I1382" s="530">
        <f t="shared" si="44"/>
        <v>45873</v>
      </c>
      <c r="J1382" s="1468" t="s">
        <v>1004</v>
      </c>
      <c r="K1382" s="333" t="s">
        <v>11698</v>
      </c>
      <c r="L1382" s="1398"/>
    </row>
    <row r="1383" spans="1:12" s="4" customFormat="1">
      <c r="A1383" s="488" t="s">
        <v>6512</v>
      </c>
      <c r="B1383" s="419" t="s">
        <v>6513</v>
      </c>
      <c r="C1383" s="331"/>
      <c r="D1383" s="462" t="s">
        <v>131</v>
      </c>
      <c r="E1383" s="538">
        <v>45796</v>
      </c>
      <c r="F1383" s="326" t="s">
        <v>2566</v>
      </c>
      <c r="G1383" s="452"/>
      <c r="H1383" s="441" t="s">
        <v>131</v>
      </c>
      <c r="I1383" s="530">
        <f t="shared" si="44"/>
        <v>45873</v>
      </c>
      <c r="J1383" s="329" t="s">
        <v>2566</v>
      </c>
      <c r="K1383" s="333"/>
      <c r="L1383" s="1398"/>
    </row>
    <row r="1384" spans="1:12" s="4" customFormat="1">
      <c r="A1384" s="488" t="s">
        <v>6514</v>
      </c>
      <c r="B1384" s="419" t="s">
        <v>6515</v>
      </c>
      <c r="C1384" s="323" t="s">
        <v>11368</v>
      </c>
      <c r="D1384" s="462" t="s">
        <v>131</v>
      </c>
      <c r="E1384" s="538">
        <v>45796</v>
      </c>
      <c r="F1384" s="326" t="s">
        <v>2566</v>
      </c>
      <c r="G1384" s="452"/>
      <c r="H1384" s="441" t="s">
        <v>131</v>
      </c>
      <c r="I1384" s="530">
        <f t="shared" si="44"/>
        <v>45873</v>
      </c>
      <c r="J1384" s="1134" t="s">
        <v>1004</v>
      </c>
      <c r="K1384" s="333" t="s">
        <v>11887</v>
      </c>
      <c r="L1384" s="1398"/>
    </row>
    <row r="1385" spans="1:12" s="4" customFormat="1">
      <c r="A1385" s="488" t="s">
        <v>6516</v>
      </c>
      <c r="B1385" s="419" t="s">
        <v>6517</v>
      </c>
      <c r="C1385" s="323" t="s">
        <v>11368</v>
      </c>
      <c r="D1385" s="462" t="s">
        <v>131</v>
      </c>
      <c r="E1385" s="538">
        <v>45796</v>
      </c>
      <c r="F1385" s="326" t="s">
        <v>2566</v>
      </c>
      <c r="G1385" s="452"/>
      <c r="H1385" s="441" t="s">
        <v>131</v>
      </c>
      <c r="I1385" s="530">
        <f t="shared" si="44"/>
        <v>45873</v>
      </c>
      <c r="J1385" s="1134" t="s">
        <v>1004</v>
      </c>
      <c r="K1385" s="333" t="s">
        <v>11887</v>
      </c>
      <c r="L1385" s="1398"/>
    </row>
    <row r="1386" spans="1:12" s="4" customFormat="1">
      <c r="A1386" s="488" t="s">
        <v>6518</v>
      </c>
      <c r="B1386" s="419" t="s">
        <v>6519</v>
      </c>
      <c r="C1386" s="390"/>
      <c r="D1386" s="462" t="s">
        <v>131</v>
      </c>
      <c r="E1386" s="538">
        <v>45796</v>
      </c>
      <c r="F1386" s="326" t="s">
        <v>2566</v>
      </c>
      <c r="G1386" s="452"/>
      <c r="H1386" s="441" t="s">
        <v>131</v>
      </c>
      <c r="I1386" s="530">
        <f t="shared" si="44"/>
        <v>45873</v>
      </c>
      <c r="J1386" s="329" t="s">
        <v>2566</v>
      </c>
      <c r="K1386" s="333"/>
      <c r="L1386" s="1398"/>
    </row>
    <row r="1387" spans="1:12" s="4" customFormat="1">
      <c r="A1387" s="488" t="s">
        <v>6520</v>
      </c>
      <c r="B1387" s="419" t="s">
        <v>6521</v>
      </c>
      <c r="C1387" s="390"/>
      <c r="D1387" s="462" t="s">
        <v>131</v>
      </c>
      <c r="E1387" s="538">
        <v>45796</v>
      </c>
      <c r="F1387" s="326" t="s">
        <v>2566</v>
      </c>
      <c r="G1387" s="452"/>
      <c r="H1387" s="441" t="s">
        <v>131</v>
      </c>
      <c r="I1387" s="530">
        <f t="shared" si="44"/>
        <v>45873</v>
      </c>
      <c r="J1387" s="329" t="s">
        <v>2566</v>
      </c>
      <c r="K1387" s="333"/>
      <c r="L1387" s="1398"/>
    </row>
    <row r="1388" spans="1:12" s="4" customFormat="1">
      <c r="A1388" s="488" t="s">
        <v>6522</v>
      </c>
      <c r="B1388" s="419" t="s">
        <v>6523</v>
      </c>
      <c r="C1388" s="390"/>
      <c r="D1388" s="462" t="s">
        <v>131</v>
      </c>
      <c r="E1388" s="538">
        <v>45796</v>
      </c>
      <c r="F1388" s="326" t="s">
        <v>2566</v>
      </c>
      <c r="G1388" s="452"/>
      <c r="H1388" s="441" t="s">
        <v>131</v>
      </c>
      <c r="I1388" s="530">
        <f t="shared" si="44"/>
        <v>45873</v>
      </c>
      <c r="J1388" s="329" t="s">
        <v>2566</v>
      </c>
      <c r="K1388" s="333"/>
      <c r="L1388" s="1398"/>
    </row>
    <row r="1389" spans="1:12" s="4" customFormat="1">
      <c r="A1389" s="488" t="s">
        <v>6524</v>
      </c>
      <c r="B1389" s="419" t="s">
        <v>6525</v>
      </c>
      <c r="C1389" s="390"/>
      <c r="D1389" s="440" t="s">
        <v>131</v>
      </c>
      <c r="E1389" s="538">
        <v>45796</v>
      </c>
      <c r="F1389" s="326" t="s">
        <v>2566</v>
      </c>
      <c r="G1389" s="452"/>
      <c r="H1389" s="441" t="s">
        <v>131</v>
      </c>
      <c r="I1389" s="530">
        <f t="shared" si="44"/>
        <v>45873</v>
      </c>
      <c r="J1389" s="329" t="s">
        <v>2566</v>
      </c>
      <c r="K1389" s="333"/>
      <c r="L1389" s="1398"/>
    </row>
    <row r="1390" spans="1:12" s="4" customFormat="1">
      <c r="A1390" s="612" t="s">
        <v>6526</v>
      </c>
      <c r="B1390" s="626" t="s">
        <v>6411</v>
      </c>
      <c r="C1390" s="315" t="s">
        <v>1250</v>
      </c>
      <c r="D1390" s="460" t="s">
        <v>131</v>
      </c>
      <c r="E1390" s="538">
        <v>45796</v>
      </c>
      <c r="F1390" s="453" t="s">
        <v>2566</v>
      </c>
      <c r="G1390" s="459"/>
      <c r="H1390" s="740" t="s">
        <v>131</v>
      </c>
      <c r="I1390" s="530">
        <f t="shared" si="44"/>
        <v>45873</v>
      </c>
      <c r="J1390" s="329" t="s">
        <v>2566</v>
      </c>
      <c r="K1390" s="446"/>
      <c r="L1390" s="1398"/>
    </row>
    <row r="1391" spans="1:12" s="4" customFormat="1">
      <c r="A1391" s="488" t="s">
        <v>6527</v>
      </c>
      <c r="B1391" s="419" t="s">
        <v>6413</v>
      </c>
      <c r="C1391" s="331" t="s">
        <v>1250</v>
      </c>
      <c r="D1391" s="440" t="s">
        <v>131</v>
      </c>
      <c r="E1391" s="538">
        <v>45796</v>
      </c>
      <c r="F1391" s="453" t="s">
        <v>2566</v>
      </c>
      <c r="G1391" s="452"/>
      <c r="H1391" s="441" t="s">
        <v>131</v>
      </c>
      <c r="I1391" s="530">
        <f t="shared" si="44"/>
        <v>45873</v>
      </c>
      <c r="J1391" s="438" t="s">
        <v>2566</v>
      </c>
      <c r="K1391" s="333"/>
      <c r="L1391" s="1398"/>
    </row>
    <row r="1392" spans="1:12" s="4" customFormat="1">
      <c r="A1392" s="488" t="s">
        <v>6528</v>
      </c>
      <c r="B1392" s="419" t="s">
        <v>6415</v>
      </c>
      <c r="C1392" s="331" t="s">
        <v>1250</v>
      </c>
      <c r="D1392" s="440" t="s">
        <v>131</v>
      </c>
      <c r="E1392" s="538">
        <v>45796</v>
      </c>
      <c r="F1392" s="326" t="s">
        <v>2566</v>
      </c>
      <c r="G1392" s="452"/>
      <c r="H1392" s="441" t="s">
        <v>131</v>
      </c>
      <c r="I1392" s="530">
        <f t="shared" si="44"/>
        <v>45873</v>
      </c>
      <c r="J1392" s="329" t="s">
        <v>2566</v>
      </c>
      <c r="K1392" s="333"/>
      <c r="L1392" s="1398"/>
    </row>
    <row r="1393" spans="1:12" s="4" customFormat="1" ht="26">
      <c r="A1393" s="488" t="s">
        <v>6529</v>
      </c>
      <c r="B1393" s="419" t="s">
        <v>6530</v>
      </c>
      <c r="C1393" s="315" t="s">
        <v>1001</v>
      </c>
      <c r="D1393" s="440" t="s">
        <v>131</v>
      </c>
      <c r="E1393" s="538">
        <v>45796</v>
      </c>
      <c r="F1393" s="453" t="s">
        <v>1004</v>
      </c>
      <c r="G1393" s="454"/>
      <c r="H1393" s="441" t="s">
        <v>131</v>
      </c>
      <c r="I1393" s="530">
        <f t="shared" si="44"/>
        <v>45873</v>
      </c>
      <c r="J1393" s="468" t="s">
        <v>1004</v>
      </c>
      <c r="K1393" s="333"/>
      <c r="L1393" s="1398"/>
    </row>
    <row r="1394" spans="1:12" s="4" customFormat="1" ht="26">
      <c r="A1394" s="488" t="s">
        <v>6531</v>
      </c>
      <c r="B1394" s="419" t="s">
        <v>6532</v>
      </c>
      <c r="C1394" s="315" t="s">
        <v>1001</v>
      </c>
      <c r="D1394" s="440" t="s">
        <v>131</v>
      </c>
      <c r="E1394" s="538">
        <v>45796</v>
      </c>
      <c r="F1394" s="453" t="s">
        <v>1004</v>
      </c>
      <c r="G1394" s="454"/>
      <c r="H1394" s="441" t="s">
        <v>131</v>
      </c>
      <c r="I1394" s="530">
        <f t="shared" si="44"/>
        <v>45873</v>
      </c>
      <c r="J1394" s="468" t="s">
        <v>1004</v>
      </c>
      <c r="K1394" s="333"/>
      <c r="L1394" s="1398"/>
    </row>
    <row r="1395" spans="1:12" s="4" customFormat="1" ht="26">
      <c r="A1395" s="488" t="s">
        <v>6533</v>
      </c>
      <c r="B1395" s="419" t="s">
        <v>6534</v>
      </c>
      <c r="C1395" s="315" t="s">
        <v>1001</v>
      </c>
      <c r="D1395" s="440" t="s">
        <v>131</v>
      </c>
      <c r="E1395" s="538">
        <v>45796</v>
      </c>
      <c r="F1395" s="453" t="s">
        <v>1004</v>
      </c>
      <c r="G1395" s="454"/>
      <c r="H1395" s="441" t="s">
        <v>131</v>
      </c>
      <c r="I1395" s="530">
        <f t="shared" si="44"/>
        <v>45873</v>
      </c>
      <c r="J1395" s="468" t="s">
        <v>1004</v>
      </c>
      <c r="K1395" s="333"/>
      <c r="L1395" s="1398"/>
    </row>
    <row r="1396" spans="1:12" s="4" customFormat="1" ht="26">
      <c r="A1396" s="488" t="s">
        <v>6535</v>
      </c>
      <c r="B1396" s="419" t="s">
        <v>6536</v>
      </c>
      <c r="C1396" s="315" t="s">
        <v>1001</v>
      </c>
      <c r="D1396" s="440" t="s">
        <v>131</v>
      </c>
      <c r="E1396" s="538">
        <v>45796</v>
      </c>
      <c r="F1396" s="453" t="s">
        <v>1004</v>
      </c>
      <c r="G1396" s="454"/>
      <c r="H1396" s="441" t="s">
        <v>131</v>
      </c>
      <c r="I1396" s="530">
        <f t="shared" si="44"/>
        <v>45873</v>
      </c>
      <c r="J1396" s="468" t="s">
        <v>1004</v>
      </c>
      <c r="K1396" s="333"/>
      <c r="L1396" s="1398"/>
    </row>
    <row r="1397" spans="1:12" s="4" customFormat="1" ht="26">
      <c r="A1397" s="488" t="s">
        <v>6537</v>
      </c>
      <c r="B1397" s="419" t="s">
        <v>6538</v>
      </c>
      <c r="C1397" s="315" t="s">
        <v>1001</v>
      </c>
      <c r="D1397" s="440" t="s">
        <v>131</v>
      </c>
      <c r="E1397" s="538">
        <v>45796</v>
      </c>
      <c r="F1397" s="453" t="s">
        <v>1004</v>
      </c>
      <c r="G1397" s="454"/>
      <c r="H1397" s="441" t="s">
        <v>131</v>
      </c>
      <c r="I1397" s="530">
        <f t="shared" si="44"/>
        <v>45873</v>
      </c>
      <c r="J1397" s="468" t="s">
        <v>1004</v>
      </c>
      <c r="K1397" s="333"/>
      <c r="L1397" s="1398"/>
    </row>
    <row r="1398" spans="1:12" s="4" customFormat="1" ht="26">
      <c r="A1398" s="488" t="s">
        <v>6539</v>
      </c>
      <c r="B1398" s="419" t="s">
        <v>6540</v>
      </c>
      <c r="C1398" s="315" t="s">
        <v>1001</v>
      </c>
      <c r="D1398" s="440" t="s">
        <v>131</v>
      </c>
      <c r="E1398" s="538">
        <v>45796</v>
      </c>
      <c r="F1398" s="453" t="s">
        <v>1004</v>
      </c>
      <c r="G1398" s="431"/>
      <c r="H1398" s="441" t="s">
        <v>131</v>
      </c>
      <c r="I1398" s="530">
        <f t="shared" si="44"/>
        <v>45873</v>
      </c>
      <c r="J1398" s="468" t="s">
        <v>1004</v>
      </c>
      <c r="K1398" s="333"/>
      <c r="L1398" s="1398"/>
    </row>
    <row r="1399" spans="1:12" s="4" customFormat="1" ht="26">
      <c r="A1399" s="488" t="s">
        <v>6541</v>
      </c>
      <c r="B1399" s="626" t="s">
        <v>6542</v>
      </c>
      <c r="C1399" s="315" t="s">
        <v>1001</v>
      </c>
      <c r="D1399" s="458" t="s">
        <v>131</v>
      </c>
      <c r="E1399" s="1149">
        <v>45796</v>
      </c>
      <c r="F1399" s="453" t="s">
        <v>1004</v>
      </c>
      <c r="G1399" s="459"/>
      <c r="H1399" s="441" t="s">
        <v>131</v>
      </c>
      <c r="I1399" s="530">
        <f t="shared" si="44"/>
        <v>45873</v>
      </c>
      <c r="J1399" s="468" t="s">
        <v>1004</v>
      </c>
      <c r="K1399" s="333"/>
      <c r="L1399" s="1398"/>
    </row>
    <row r="1400" spans="1:12" s="4" customFormat="1" ht="26">
      <c r="A1400" s="488" t="s">
        <v>6543</v>
      </c>
      <c r="B1400" s="626" t="s">
        <v>6544</v>
      </c>
      <c r="C1400" s="315" t="s">
        <v>1001</v>
      </c>
      <c r="D1400" s="458" t="s">
        <v>131</v>
      </c>
      <c r="E1400" s="1149">
        <v>45796</v>
      </c>
      <c r="F1400" s="453" t="s">
        <v>1004</v>
      </c>
      <c r="G1400" s="459"/>
      <c r="H1400" s="441" t="s">
        <v>131</v>
      </c>
      <c r="I1400" s="530">
        <f t="shared" si="44"/>
        <v>45873</v>
      </c>
      <c r="J1400" s="468" t="s">
        <v>1004</v>
      </c>
      <c r="K1400" s="333"/>
      <c r="L1400" s="1398"/>
    </row>
    <row r="1401" spans="1:12" s="4" customFormat="1" ht="26">
      <c r="A1401" s="488" t="s">
        <v>6545</v>
      </c>
      <c r="B1401" s="626" t="s">
        <v>6546</v>
      </c>
      <c r="C1401" s="315" t="s">
        <v>1001</v>
      </c>
      <c r="D1401" s="458" t="s">
        <v>131</v>
      </c>
      <c r="E1401" s="1149">
        <v>45796</v>
      </c>
      <c r="F1401" s="453" t="s">
        <v>1004</v>
      </c>
      <c r="G1401" s="459"/>
      <c r="H1401" s="441" t="s">
        <v>131</v>
      </c>
      <c r="I1401" s="530">
        <f t="shared" si="44"/>
        <v>45873</v>
      </c>
      <c r="J1401" s="468" t="s">
        <v>1004</v>
      </c>
      <c r="K1401" s="333"/>
      <c r="L1401" s="1398"/>
    </row>
    <row r="1402" spans="1:12" s="4" customFormat="1" ht="26">
      <c r="A1402" s="488" t="s">
        <v>6547</v>
      </c>
      <c r="B1402" s="626" t="s">
        <v>6548</v>
      </c>
      <c r="C1402" s="315" t="s">
        <v>1001</v>
      </c>
      <c r="D1402" s="458" t="s">
        <v>131</v>
      </c>
      <c r="E1402" s="1149">
        <v>45796</v>
      </c>
      <c r="F1402" s="453" t="s">
        <v>1004</v>
      </c>
      <c r="G1402" s="459"/>
      <c r="H1402" s="441" t="s">
        <v>131</v>
      </c>
      <c r="I1402" s="530">
        <f t="shared" si="44"/>
        <v>45873</v>
      </c>
      <c r="J1402" s="468" t="s">
        <v>1004</v>
      </c>
      <c r="K1402" s="333"/>
      <c r="L1402" s="1398"/>
    </row>
    <row r="1403" spans="1:12" s="4" customFormat="1" ht="39">
      <c r="A1403" s="488" t="s">
        <v>6549</v>
      </c>
      <c r="B1403" s="626" t="s">
        <v>6550</v>
      </c>
      <c r="C1403" s="315" t="s">
        <v>1001</v>
      </c>
      <c r="D1403" s="458" t="s">
        <v>131</v>
      </c>
      <c r="E1403" s="1149">
        <v>45796</v>
      </c>
      <c r="F1403" s="453" t="s">
        <v>1004</v>
      </c>
      <c r="G1403" s="459"/>
      <c r="H1403" s="441" t="s">
        <v>131</v>
      </c>
      <c r="I1403" s="530">
        <f t="shared" si="44"/>
        <v>45873</v>
      </c>
      <c r="J1403" s="468" t="s">
        <v>1004</v>
      </c>
      <c r="K1403" s="333"/>
      <c r="L1403" s="1398"/>
    </row>
    <row r="1404" spans="1:12" s="4" customFormat="1" ht="39">
      <c r="A1404" s="488" t="s">
        <v>6551</v>
      </c>
      <c r="B1404" s="626" t="s">
        <v>6552</v>
      </c>
      <c r="C1404" s="315" t="s">
        <v>1001</v>
      </c>
      <c r="D1404" s="458" t="s">
        <v>131</v>
      </c>
      <c r="E1404" s="1149">
        <v>45796</v>
      </c>
      <c r="F1404" s="453" t="s">
        <v>1004</v>
      </c>
      <c r="G1404" s="459"/>
      <c r="H1404" s="441" t="s">
        <v>131</v>
      </c>
      <c r="I1404" s="530">
        <f t="shared" si="44"/>
        <v>45873</v>
      </c>
      <c r="J1404" s="468" t="s">
        <v>1004</v>
      </c>
      <c r="K1404" s="333"/>
      <c r="L1404" s="1398"/>
    </row>
    <row r="1405" spans="1:12" s="4" customFormat="1" ht="39">
      <c r="A1405" s="488" t="s">
        <v>6553</v>
      </c>
      <c r="B1405" s="626" t="s">
        <v>6554</v>
      </c>
      <c r="C1405" s="315" t="s">
        <v>1001</v>
      </c>
      <c r="D1405" s="458" t="s">
        <v>131</v>
      </c>
      <c r="E1405" s="1149">
        <v>45796</v>
      </c>
      <c r="F1405" s="453" t="s">
        <v>1004</v>
      </c>
      <c r="G1405" s="459"/>
      <c r="H1405" s="441" t="s">
        <v>131</v>
      </c>
      <c r="I1405" s="530">
        <f t="shared" si="44"/>
        <v>45873</v>
      </c>
      <c r="J1405" s="468" t="s">
        <v>1004</v>
      </c>
      <c r="K1405" s="333"/>
      <c r="L1405" s="1398"/>
    </row>
    <row r="1406" spans="1:12" s="4" customFormat="1" ht="39">
      <c r="A1406" s="488" t="s">
        <v>6555</v>
      </c>
      <c r="B1406" s="626" t="s">
        <v>6556</v>
      </c>
      <c r="C1406" s="315" t="s">
        <v>1001</v>
      </c>
      <c r="D1406" s="458" t="s">
        <v>131</v>
      </c>
      <c r="E1406" s="1149">
        <v>45796</v>
      </c>
      <c r="F1406" s="453" t="s">
        <v>1004</v>
      </c>
      <c r="G1406" s="459"/>
      <c r="H1406" s="441" t="s">
        <v>131</v>
      </c>
      <c r="I1406" s="530">
        <f t="shared" si="44"/>
        <v>45873</v>
      </c>
      <c r="J1406" s="468" t="s">
        <v>1004</v>
      </c>
      <c r="K1406" s="333"/>
      <c r="L1406" s="1398"/>
    </row>
    <row r="1407" spans="1:12" s="4" customFormat="1" ht="39">
      <c r="A1407" s="488" t="s">
        <v>6557</v>
      </c>
      <c r="B1407" s="626" t="s">
        <v>6558</v>
      </c>
      <c r="C1407" s="315" t="s">
        <v>1001</v>
      </c>
      <c r="D1407" s="458" t="s">
        <v>131</v>
      </c>
      <c r="E1407" s="1149">
        <v>45796</v>
      </c>
      <c r="F1407" s="453" t="s">
        <v>1004</v>
      </c>
      <c r="G1407" s="459"/>
      <c r="H1407" s="441" t="s">
        <v>131</v>
      </c>
      <c r="I1407" s="530">
        <f t="shared" si="44"/>
        <v>45873</v>
      </c>
      <c r="J1407" s="468" t="s">
        <v>1004</v>
      </c>
      <c r="K1407" s="333"/>
      <c r="L1407" s="1398"/>
    </row>
    <row r="1408" spans="1:12" s="4" customFormat="1" ht="39">
      <c r="A1408" s="488" t="s">
        <v>6559</v>
      </c>
      <c r="B1408" s="626" t="s">
        <v>6560</v>
      </c>
      <c r="C1408" s="315" t="s">
        <v>1001</v>
      </c>
      <c r="D1408" s="458" t="s">
        <v>131</v>
      </c>
      <c r="E1408" s="1149">
        <v>45796</v>
      </c>
      <c r="F1408" s="453" t="s">
        <v>1004</v>
      </c>
      <c r="G1408" s="459"/>
      <c r="H1408" s="441" t="s">
        <v>131</v>
      </c>
      <c r="I1408" s="530">
        <f t="shared" si="44"/>
        <v>45873</v>
      </c>
      <c r="J1408" s="468" t="s">
        <v>1004</v>
      </c>
      <c r="K1408" s="333"/>
      <c r="L1408" s="1398"/>
    </row>
    <row r="1409" spans="1:12" s="4" customFormat="1" ht="26">
      <c r="A1409" s="488" t="s">
        <v>6561</v>
      </c>
      <c r="B1409" s="626" t="s">
        <v>6562</v>
      </c>
      <c r="C1409" s="315" t="s">
        <v>1001</v>
      </c>
      <c r="D1409" s="458" t="s">
        <v>131</v>
      </c>
      <c r="E1409" s="1149">
        <v>45796</v>
      </c>
      <c r="F1409" s="453" t="s">
        <v>1004</v>
      </c>
      <c r="G1409" s="459"/>
      <c r="H1409" s="441" t="s">
        <v>131</v>
      </c>
      <c r="I1409" s="530">
        <f t="shared" si="44"/>
        <v>45873</v>
      </c>
      <c r="J1409" s="468" t="s">
        <v>1004</v>
      </c>
      <c r="K1409" s="333"/>
      <c r="L1409" s="1398"/>
    </row>
    <row r="1410" spans="1:12" s="4" customFormat="1">
      <c r="A1410" s="488" t="s">
        <v>6563</v>
      </c>
      <c r="B1410" s="626" t="s">
        <v>6564</v>
      </c>
      <c r="C1410" s="315" t="s">
        <v>1001</v>
      </c>
      <c r="D1410" s="458" t="s">
        <v>131</v>
      </c>
      <c r="E1410" s="1149">
        <v>45796</v>
      </c>
      <c r="F1410" s="453" t="s">
        <v>1004</v>
      </c>
      <c r="G1410" s="459"/>
      <c r="H1410" s="441" t="s">
        <v>131</v>
      </c>
      <c r="I1410" s="530">
        <f t="shared" si="44"/>
        <v>45873</v>
      </c>
      <c r="J1410" s="468" t="s">
        <v>1004</v>
      </c>
      <c r="K1410" s="333"/>
      <c r="L1410" s="1398"/>
    </row>
    <row r="1411" spans="1:12" s="4" customFormat="1" ht="26">
      <c r="A1411" s="488" t="s">
        <v>6565</v>
      </c>
      <c r="B1411" s="626" t="s">
        <v>6566</v>
      </c>
      <c r="C1411" s="315" t="s">
        <v>1001</v>
      </c>
      <c r="D1411" s="458" t="s">
        <v>131</v>
      </c>
      <c r="E1411" s="1149">
        <v>45796</v>
      </c>
      <c r="F1411" s="453" t="s">
        <v>1004</v>
      </c>
      <c r="G1411" s="459"/>
      <c r="H1411" s="441" t="s">
        <v>131</v>
      </c>
      <c r="I1411" s="530">
        <f t="shared" si="44"/>
        <v>45873</v>
      </c>
      <c r="J1411" s="468" t="s">
        <v>1004</v>
      </c>
      <c r="K1411" s="333"/>
      <c r="L1411" s="1398"/>
    </row>
    <row r="1412" spans="1:12" s="4" customFormat="1" ht="26">
      <c r="A1412" s="488" t="s">
        <v>6567</v>
      </c>
      <c r="B1412" s="626" t="s">
        <v>6568</v>
      </c>
      <c r="C1412" s="315" t="s">
        <v>1001</v>
      </c>
      <c r="D1412" s="458" t="s">
        <v>131</v>
      </c>
      <c r="E1412" s="1149">
        <v>45796</v>
      </c>
      <c r="F1412" s="453" t="s">
        <v>1004</v>
      </c>
      <c r="G1412" s="459"/>
      <c r="H1412" s="441" t="s">
        <v>131</v>
      </c>
      <c r="I1412" s="530">
        <f t="shared" si="44"/>
        <v>45873</v>
      </c>
      <c r="J1412" s="468" t="s">
        <v>1004</v>
      </c>
      <c r="K1412" s="333"/>
      <c r="L1412" s="1398"/>
    </row>
    <row r="1413" spans="1:12" s="4" customFormat="1" ht="26">
      <c r="A1413" s="488" t="s">
        <v>6569</v>
      </c>
      <c r="B1413" s="626" t="s">
        <v>6570</v>
      </c>
      <c r="C1413" s="315" t="s">
        <v>1001</v>
      </c>
      <c r="D1413" s="458" t="s">
        <v>131</v>
      </c>
      <c r="E1413" s="1149">
        <v>45796</v>
      </c>
      <c r="F1413" s="453" t="s">
        <v>1004</v>
      </c>
      <c r="G1413" s="459"/>
      <c r="H1413" s="441" t="s">
        <v>131</v>
      </c>
      <c r="I1413" s="530">
        <f t="shared" si="44"/>
        <v>45873</v>
      </c>
      <c r="J1413" s="468" t="s">
        <v>1004</v>
      </c>
      <c r="K1413" s="333"/>
      <c r="L1413" s="1398"/>
    </row>
    <row r="1414" spans="1:12" s="4" customFormat="1" ht="26">
      <c r="A1414" s="488" t="s">
        <v>6571</v>
      </c>
      <c r="B1414" s="626" t="s">
        <v>6572</v>
      </c>
      <c r="C1414" s="315" t="s">
        <v>1001</v>
      </c>
      <c r="D1414" s="458" t="s">
        <v>131</v>
      </c>
      <c r="E1414" s="1149">
        <v>45796</v>
      </c>
      <c r="F1414" s="453" t="s">
        <v>1004</v>
      </c>
      <c r="G1414" s="459"/>
      <c r="H1414" s="441" t="s">
        <v>131</v>
      </c>
      <c r="I1414" s="530">
        <f t="shared" si="44"/>
        <v>45873</v>
      </c>
      <c r="J1414" s="468" t="s">
        <v>1004</v>
      </c>
      <c r="K1414" s="333"/>
      <c r="L1414" s="1398"/>
    </row>
    <row r="1415" spans="1:12" s="4" customFormat="1" ht="26">
      <c r="A1415" s="488" t="s">
        <v>6573</v>
      </c>
      <c r="B1415" s="626" t="s">
        <v>6574</v>
      </c>
      <c r="C1415" s="315" t="s">
        <v>1001</v>
      </c>
      <c r="D1415" s="458" t="s">
        <v>131</v>
      </c>
      <c r="E1415" s="1149">
        <v>45796</v>
      </c>
      <c r="F1415" s="453" t="s">
        <v>1004</v>
      </c>
      <c r="G1415" s="459"/>
      <c r="H1415" s="441" t="s">
        <v>131</v>
      </c>
      <c r="I1415" s="530">
        <f t="shared" si="44"/>
        <v>45873</v>
      </c>
      <c r="J1415" s="468" t="s">
        <v>1004</v>
      </c>
      <c r="K1415" s="333"/>
      <c r="L1415" s="1398"/>
    </row>
    <row r="1416" spans="1:12" s="4" customFormat="1" ht="26">
      <c r="A1416" s="488" t="s">
        <v>6575</v>
      </c>
      <c r="B1416" s="626" t="s">
        <v>6576</v>
      </c>
      <c r="C1416" s="315" t="s">
        <v>1001</v>
      </c>
      <c r="D1416" s="458" t="s">
        <v>131</v>
      </c>
      <c r="E1416" s="1149">
        <v>45796</v>
      </c>
      <c r="F1416" s="453" t="s">
        <v>1004</v>
      </c>
      <c r="G1416" s="459"/>
      <c r="H1416" s="441" t="s">
        <v>131</v>
      </c>
      <c r="I1416" s="530">
        <f t="shared" si="44"/>
        <v>45873</v>
      </c>
      <c r="J1416" s="468" t="s">
        <v>1004</v>
      </c>
      <c r="K1416" s="333"/>
      <c r="L1416" s="1398"/>
    </row>
    <row r="1417" spans="1:12" s="4" customFormat="1" ht="26">
      <c r="A1417" s="488" t="s">
        <v>6577</v>
      </c>
      <c r="B1417" s="626" t="s">
        <v>6578</v>
      </c>
      <c r="C1417" s="315" t="s">
        <v>1001</v>
      </c>
      <c r="D1417" s="458" t="s">
        <v>131</v>
      </c>
      <c r="E1417" s="1149">
        <v>45796</v>
      </c>
      <c r="F1417" s="453" t="s">
        <v>1004</v>
      </c>
      <c r="G1417" s="459"/>
      <c r="H1417" s="441" t="s">
        <v>131</v>
      </c>
      <c r="I1417" s="530">
        <f t="shared" si="44"/>
        <v>45873</v>
      </c>
      <c r="J1417" s="468" t="s">
        <v>1004</v>
      </c>
      <c r="K1417" s="333"/>
      <c r="L1417" s="1398"/>
    </row>
    <row r="1418" spans="1:12" s="4" customFormat="1" ht="26">
      <c r="A1418" s="488" t="s">
        <v>6579</v>
      </c>
      <c r="B1418" s="626" t="s">
        <v>6580</v>
      </c>
      <c r="C1418" s="315" t="s">
        <v>1001</v>
      </c>
      <c r="D1418" s="458" t="s">
        <v>131</v>
      </c>
      <c r="E1418" s="1149">
        <v>45796</v>
      </c>
      <c r="F1418" s="453" t="s">
        <v>1004</v>
      </c>
      <c r="G1418" s="459"/>
      <c r="H1418" s="441" t="s">
        <v>131</v>
      </c>
      <c r="I1418" s="530">
        <f t="shared" si="44"/>
        <v>45873</v>
      </c>
      <c r="J1418" s="468" t="s">
        <v>1004</v>
      </c>
      <c r="K1418" s="333"/>
      <c r="L1418" s="1398"/>
    </row>
    <row r="1419" spans="1:12" s="4" customFormat="1" ht="26">
      <c r="A1419" s="488" t="s">
        <v>6581</v>
      </c>
      <c r="B1419" s="626" t="s">
        <v>6582</v>
      </c>
      <c r="C1419" s="315" t="s">
        <v>1001</v>
      </c>
      <c r="D1419" s="458" t="s">
        <v>131</v>
      </c>
      <c r="E1419" s="1149">
        <v>45796</v>
      </c>
      <c r="F1419" s="453" t="s">
        <v>1004</v>
      </c>
      <c r="G1419" s="459"/>
      <c r="H1419" s="441" t="s">
        <v>131</v>
      </c>
      <c r="I1419" s="530">
        <f t="shared" si="44"/>
        <v>45873</v>
      </c>
      <c r="J1419" s="468" t="s">
        <v>1004</v>
      </c>
      <c r="K1419" s="333"/>
      <c r="L1419" s="1398"/>
    </row>
    <row r="1420" spans="1:12" s="4" customFormat="1" ht="26">
      <c r="A1420" s="488" t="s">
        <v>6583</v>
      </c>
      <c r="B1420" s="626" t="s">
        <v>6584</v>
      </c>
      <c r="C1420" s="315" t="s">
        <v>1001</v>
      </c>
      <c r="D1420" s="458" t="s">
        <v>131</v>
      </c>
      <c r="E1420" s="1149">
        <v>45796</v>
      </c>
      <c r="F1420" s="453" t="s">
        <v>1004</v>
      </c>
      <c r="G1420" s="459"/>
      <c r="H1420" s="441" t="s">
        <v>131</v>
      </c>
      <c r="I1420" s="530">
        <f t="shared" si="44"/>
        <v>45873</v>
      </c>
      <c r="J1420" s="468" t="s">
        <v>1004</v>
      </c>
      <c r="K1420" s="333"/>
      <c r="L1420" s="1398"/>
    </row>
    <row r="1421" spans="1:12" s="4" customFormat="1" ht="26">
      <c r="A1421" s="488" t="s">
        <v>6585</v>
      </c>
      <c r="B1421" s="626" t="s">
        <v>6586</v>
      </c>
      <c r="C1421" s="315" t="s">
        <v>1001</v>
      </c>
      <c r="D1421" s="458" t="s">
        <v>131</v>
      </c>
      <c r="E1421" s="1149">
        <v>45796</v>
      </c>
      <c r="F1421" s="453" t="s">
        <v>1004</v>
      </c>
      <c r="G1421" s="459"/>
      <c r="H1421" s="441" t="s">
        <v>131</v>
      </c>
      <c r="I1421" s="530">
        <f t="shared" si="44"/>
        <v>45873</v>
      </c>
      <c r="J1421" s="468" t="s">
        <v>1004</v>
      </c>
      <c r="K1421" s="333"/>
      <c r="L1421" s="1398"/>
    </row>
    <row r="1422" spans="1:12" s="4" customFormat="1" ht="26">
      <c r="A1422" s="488" t="s">
        <v>6587</v>
      </c>
      <c r="B1422" s="626" t="s">
        <v>6588</v>
      </c>
      <c r="C1422" s="315" t="s">
        <v>1001</v>
      </c>
      <c r="D1422" s="458" t="s">
        <v>131</v>
      </c>
      <c r="E1422" s="1149">
        <v>45796</v>
      </c>
      <c r="F1422" s="453" t="s">
        <v>1004</v>
      </c>
      <c r="G1422" s="459"/>
      <c r="H1422" s="441" t="s">
        <v>131</v>
      </c>
      <c r="I1422" s="530">
        <f t="shared" si="44"/>
        <v>45873</v>
      </c>
      <c r="J1422" s="468" t="s">
        <v>1004</v>
      </c>
      <c r="K1422" s="333"/>
      <c r="L1422" s="1398"/>
    </row>
    <row r="1423" spans="1:12" s="4" customFormat="1" ht="26">
      <c r="A1423" s="488" t="s">
        <v>6589</v>
      </c>
      <c r="B1423" s="626" t="s">
        <v>6590</v>
      </c>
      <c r="C1423" s="315" t="s">
        <v>1001</v>
      </c>
      <c r="D1423" s="458" t="s">
        <v>131</v>
      </c>
      <c r="E1423" s="1149">
        <v>45796</v>
      </c>
      <c r="F1423" s="453" t="s">
        <v>1004</v>
      </c>
      <c r="G1423" s="459"/>
      <c r="H1423" s="441" t="s">
        <v>131</v>
      </c>
      <c r="I1423" s="530">
        <f t="shared" si="44"/>
        <v>45873</v>
      </c>
      <c r="J1423" s="468" t="s">
        <v>1004</v>
      </c>
      <c r="K1423" s="333"/>
      <c r="L1423" s="1398"/>
    </row>
    <row r="1424" spans="1:12" s="4" customFormat="1" ht="26">
      <c r="A1424" s="488" t="s">
        <v>6591</v>
      </c>
      <c r="B1424" s="626" t="s">
        <v>6592</v>
      </c>
      <c r="C1424" s="315" t="s">
        <v>1001</v>
      </c>
      <c r="D1424" s="458" t="s">
        <v>131</v>
      </c>
      <c r="E1424" s="1149">
        <v>45796</v>
      </c>
      <c r="F1424" s="453" t="s">
        <v>1004</v>
      </c>
      <c r="G1424" s="459"/>
      <c r="H1424" s="441" t="s">
        <v>131</v>
      </c>
      <c r="I1424" s="530">
        <f t="shared" si="44"/>
        <v>45873</v>
      </c>
      <c r="J1424" s="468" t="s">
        <v>1004</v>
      </c>
      <c r="K1424" s="333"/>
      <c r="L1424" s="1398"/>
    </row>
    <row r="1425" spans="1:12" s="4" customFormat="1" ht="26">
      <c r="A1425" s="488" t="s">
        <v>6593</v>
      </c>
      <c r="B1425" s="626" t="s">
        <v>6594</v>
      </c>
      <c r="C1425" s="315" t="s">
        <v>1001</v>
      </c>
      <c r="D1425" s="458" t="s">
        <v>131</v>
      </c>
      <c r="E1425" s="1149">
        <v>45796</v>
      </c>
      <c r="F1425" s="453" t="s">
        <v>1004</v>
      </c>
      <c r="G1425" s="459"/>
      <c r="H1425" s="441" t="s">
        <v>131</v>
      </c>
      <c r="I1425" s="530">
        <f t="shared" si="44"/>
        <v>45873</v>
      </c>
      <c r="J1425" s="468" t="s">
        <v>1004</v>
      </c>
      <c r="K1425" s="333"/>
      <c r="L1425" s="1398"/>
    </row>
    <row r="1426" spans="1:12" s="4" customFormat="1" ht="26">
      <c r="A1426" s="488" t="s">
        <v>6595</v>
      </c>
      <c r="B1426" s="626" t="s">
        <v>6596</v>
      </c>
      <c r="C1426" s="315" t="s">
        <v>1001</v>
      </c>
      <c r="D1426" s="458" t="s">
        <v>131</v>
      </c>
      <c r="E1426" s="1149">
        <v>45796</v>
      </c>
      <c r="F1426" s="453" t="s">
        <v>1004</v>
      </c>
      <c r="G1426" s="459"/>
      <c r="H1426" s="441" t="s">
        <v>131</v>
      </c>
      <c r="I1426" s="530">
        <f t="shared" ref="I1426:I1439" si="45">$B$4+90</f>
        <v>45873</v>
      </c>
      <c r="J1426" s="468" t="s">
        <v>1004</v>
      </c>
      <c r="K1426" s="333"/>
      <c r="L1426" s="1398"/>
    </row>
    <row r="1427" spans="1:12" s="4" customFormat="1" ht="26">
      <c r="A1427" s="488" t="s">
        <v>6597</v>
      </c>
      <c r="B1427" s="626" t="s">
        <v>6598</v>
      </c>
      <c r="C1427" s="315" t="s">
        <v>1001</v>
      </c>
      <c r="D1427" s="458" t="s">
        <v>131</v>
      </c>
      <c r="E1427" s="1149">
        <v>45796</v>
      </c>
      <c r="F1427" s="453" t="s">
        <v>1004</v>
      </c>
      <c r="G1427" s="459"/>
      <c r="H1427" s="441" t="s">
        <v>131</v>
      </c>
      <c r="I1427" s="530">
        <f t="shared" si="45"/>
        <v>45873</v>
      </c>
      <c r="J1427" s="468" t="s">
        <v>1004</v>
      </c>
      <c r="K1427" s="333"/>
      <c r="L1427" s="1398"/>
    </row>
    <row r="1428" spans="1:12" s="4" customFormat="1" ht="26">
      <c r="A1428" s="488" t="s">
        <v>6599</v>
      </c>
      <c r="B1428" s="626" t="s">
        <v>6600</v>
      </c>
      <c r="C1428" s="315" t="s">
        <v>1001</v>
      </c>
      <c r="D1428" s="458" t="s">
        <v>131</v>
      </c>
      <c r="E1428" s="1149">
        <v>45796</v>
      </c>
      <c r="F1428" s="453" t="s">
        <v>1004</v>
      </c>
      <c r="G1428" s="459"/>
      <c r="H1428" s="441" t="s">
        <v>131</v>
      </c>
      <c r="I1428" s="530">
        <f t="shared" si="45"/>
        <v>45873</v>
      </c>
      <c r="J1428" s="468" t="s">
        <v>1004</v>
      </c>
      <c r="K1428" s="333"/>
      <c r="L1428" s="1398"/>
    </row>
    <row r="1429" spans="1:12" s="4" customFormat="1" ht="39">
      <c r="A1429" s="488" t="s">
        <v>6601</v>
      </c>
      <c r="B1429" s="626" t="s">
        <v>6602</v>
      </c>
      <c r="C1429" s="315" t="s">
        <v>1001</v>
      </c>
      <c r="D1429" s="458" t="s">
        <v>131</v>
      </c>
      <c r="E1429" s="1149">
        <v>45796</v>
      </c>
      <c r="F1429" s="453" t="s">
        <v>1004</v>
      </c>
      <c r="G1429" s="459"/>
      <c r="H1429" s="441" t="s">
        <v>131</v>
      </c>
      <c r="I1429" s="530">
        <f t="shared" si="45"/>
        <v>45873</v>
      </c>
      <c r="J1429" s="468" t="s">
        <v>1004</v>
      </c>
      <c r="K1429" s="333"/>
      <c r="L1429" s="1398"/>
    </row>
    <row r="1430" spans="1:12" s="4" customFormat="1" ht="39">
      <c r="A1430" s="488" t="s">
        <v>6603</v>
      </c>
      <c r="B1430" s="626" t="s">
        <v>6604</v>
      </c>
      <c r="C1430" s="315" t="s">
        <v>1001</v>
      </c>
      <c r="D1430" s="458" t="s">
        <v>131</v>
      </c>
      <c r="E1430" s="1149">
        <v>45796</v>
      </c>
      <c r="F1430" s="453" t="s">
        <v>1004</v>
      </c>
      <c r="G1430" s="459"/>
      <c r="H1430" s="441" t="s">
        <v>131</v>
      </c>
      <c r="I1430" s="530">
        <f t="shared" si="45"/>
        <v>45873</v>
      </c>
      <c r="J1430" s="468" t="s">
        <v>1004</v>
      </c>
      <c r="K1430" s="333"/>
      <c r="L1430" s="1398"/>
    </row>
    <row r="1431" spans="1:12" s="4" customFormat="1" ht="39">
      <c r="A1431" s="488" t="s">
        <v>6605</v>
      </c>
      <c r="B1431" s="626" t="s">
        <v>6606</v>
      </c>
      <c r="C1431" s="315" t="s">
        <v>1001</v>
      </c>
      <c r="D1431" s="458" t="s">
        <v>131</v>
      </c>
      <c r="E1431" s="1149">
        <v>45796</v>
      </c>
      <c r="F1431" s="453" t="s">
        <v>1004</v>
      </c>
      <c r="G1431" s="459"/>
      <c r="H1431" s="441" t="s">
        <v>131</v>
      </c>
      <c r="I1431" s="530">
        <f t="shared" si="45"/>
        <v>45873</v>
      </c>
      <c r="J1431" s="468" t="s">
        <v>1004</v>
      </c>
      <c r="K1431" s="333"/>
      <c r="L1431" s="1398"/>
    </row>
    <row r="1432" spans="1:12" s="4" customFormat="1" ht="39">
      <c r="A1432" s="488" t="s">
        <v>6607</v>
      </c>
      <c r="B1432" s="626" t="s">
        <v>6608</v>
      </c>
      <c r="C1432" s="315" t="s">
        <v>1001</v>
      </c>
      <c r="D1432" s="458" t="s">
        <v>131</v>
      </c>
      <c r="E1432" s="1149">
        <v>45796</v>
      </c>
      <c r="F1432" s="453" t="s">
        <v>1004</v>
      </c>
      <c r="G1432" s="459"/>
      <c r="H1432" s="441" t="s">
        <v>131</v>
      </c>
      <c r="I1432" s="530">
        <f t="shared" si="45"/>
        <v>45873</v>
      </c>
      <c r="J1432" s="468" t="s">
        <v>1004</v>
      </c>
      <c r="K1432" s="333"/>
      <c r="L1432" s="1398"/>
    </row>
    <row r="1433" spans="1:12" s="4" customFormat="1" ht="39">
      <c r="A1433" s="488" t="s">
        <v>6609</v>
      </c>
      <c r="B1433" s="626" t="s">
        <v>6610</v>
      </c>
      <c r="C1433" s="315" t="s">
        <v>1001</v>
      </c>
      <c r="D1433" s="458" t="s">
        <v>131</v>
      </c>
      <c r="E1433" s="1149">
        <v>45796</v>
      </c>
      <c r="F1433" s="453" t="s">
        <v>1004</v>
      </c>
      <c r="G1433" s="459"/>
      <c r="H1433" s="441" t="s">
        <v>131</v>
      </c>
      <c r="I1433" s="530">
        <f t="shared" si="45"/>
        <v>45873</v>
      </c>
      <c r="J1433" s="468" t="s">
        <v>1004</v>
      </c>
      <c r="K1433" s="333"/>
      <c r="L1433" s="1398"/>
    </row>
    <row r="1434" spans="1:12" s="4" customFormat="1" ht="39">
      <c r="A1434" s="488" t="s">
        <v>6611</v>
      </c>
      <c r="B1434" s="626" t="s">
        <v>6612</v>
      </c>
      <c r="C1434" s="315" t="s">
        <v>1001</v>
      </c>
      <c r="D1434" s="458" t="s">
        <v>131</v>
      </c>
      <c r="E1434" s="1149">
        <v>45796</v>
      </c>
      <c r="F1434" s="453" t="s">
        <v>1004</v>
      </c>
      <c r="G1434" s="459"/>
      <c r="H1434" s="441" t="s">
        <v>131</v>
      </c>
      <c r="I1434" s="530">
        <f t="shared" si="45"/>
        <v>45873</v>
      </c>
      <c r="J1434" s="468" t="s">
        <v>1004</v>
      </c>
      <c r="K1434" s="333"/>
      <c r="L1434" s="1398"/>
    </row>
    <row r="1435" spans="1:12" s="4" customFormat="1">
      <c r="A1435" s="488" t="s">
        <v>6613</v>
      </c>
      <c r="B1435" s="626" t="s">
        <v>6614</v>
      </c>
      <c r="C1435" s="315" t="s">
        <v>1001</v>
      </c>
      <c r="D1435" s="458" t="s">
        <v>131</v>
      </c>
      <c r="E1435" s="1149">
        <v>45796</v>
      </c>
      <c r="F1435" s="453" t="s">
        <v>1004</v>
      </c>
      <c r="G1435" s="459"/>
      <c r="H1435" s="441" t="s">
        <v>131</v>
      </c>
      <c r="I1435" s="530">
        <f t="shared" si="45"/>
        <v>45873</v>
      </c>
      <c r="J1435" s="468" t="s">
        <v>1004</v>
      </c>
      <c r="K1435" s="333"/>
      <c r="L1435" s="1398"/>
    </row>
    <row r="1436" spans="1:12" s="4" customFormat="1">
      <c r="A1436" s="488" t="s">
        <v>6615</v>
      </c>
      <c r="B1436" s="626" t="s">
        <v>6616</v>
      </c>
      <c r="C1436" s="315" t="s">
        <v>1001</v>
      </c>
      <c r="D1436" s="458" t="s">
        <v>131</v>
      </c>
      <c r="E1436" s="1149">
        <v>45796</v>
      </c>
      <c r="F1436" s="453" t="s">
        <v>1004</v>
      </c>
      <c r="G1436" s="459"/>
      <c r="H1436" s="441" t="s">
        <v>131</v>
      </c>
      <c r="I1436" s="530">
        <f t="shared" si="45"/>
        <v>45873</v>
      </c>
      <c r="J1436" s="468" t="s">
        <v>1004</v>
      </c>
      <c r="K1436" s="333"/>
      <c r="L1436" s="1398"/>
    </row>
    <row r="1437" spans="1:12" s="4" customFormat="1" ht="26">
      <c r="A1437" s="488" t="s">
        <v>657</v>
      </c>
      <c r="B1437" s="626" t="s">
        <v>658</v>
      </c>
      <c r="C1437" s="315" t="s">
        <v>1001</v>
      </c>
      <c r="D1437" s="458" t="s">
        <v>131</v>
      </c>
      <c r="E1437" s="1149">
        <v>45796</v>
      </c>
      <c r="F1437" s="453" t="s">
        <v>1004</v>
      </c>
      <c r="G1437" s="459"/>
      <c r="H1437" s="441" t="s">
        <v>131</v>
      </c>
      <c r="I1437" s="530">
        <f t="shared" si="45"/>
        <v>45873</v>
      </c>
      <c r="J1437" s="468" t="s">
        <v>1004</v>
      </c>
      <c r="K1437" s="333"/>
      <c r="L1437" s="1398"/>
    </row>
    <row r="1438" spans="1:12" s="4" customFormat="1" ht="26">
      <c r="A1438" s="488" t="s">
        <v>659</v>
      </c>
      <c r="B1438" s="626" t="s">
        <v>660</v>
      </c>
      <c r="C1438" s="315" t="s">
        <v>1001</v>
      </c>
      <c r="D1438" s="458" t="s">
        <v>131</v>
      </c>
      <c r="E1438" s="1149">
        <v>45796</v>
      </c>
      <c r="F1438" s="453" t="s">
        <v>1004</v>
      </c>
      <c r="G1438" s="459"/>
      <c r="H1438" s="441" t="s">
        <v>131</v>
      </c>
      <c r="I1438" s="530">
        <f t="shared" si="45"/>
        <v>45873</v>
      </c>
      <c r="J1438" s="468" t="s">
        <v>1004</v>
      </c>
      <c r="K1438" s="333"/>
      <c r="L1438" s="1398"/>
    </row>
    <row r="1439" spans="1:12" s="4" customFormat="1">
      <c r="A1439" s="488" t="s">
        <v>661</v>
      </c>
      <c r="B1439" s="626" t="s">
        <v>662</v>
      </c>
      <c r="C1439" s="315" t="s">
        <v>1001</v>
      </c>
      <c r="D1439" s="458" t="s">
        <v>131</v>
      </c>
      <c r="E1439" s="1149">
        <v>45796</v>
      </c>
      <c r="F1439" s="453" t="s">
        <v>1004</v>
      </c>
      <c r="G1439" s="459"/>
      <c r="H1439" s="441" t="s">
        <v>131</v>
      </c>
      <c r="I1439" s="530">
        <f t="shared" si="45"/>
        <v>45873</v>
      </c>
      <c r="J1439" s="468" t="s">
        <v>1004</v>
      </c>
      <c r="K1439" s="333"/>
      <c r="L1439" s="1398"/>
    </row>
    <row r="1440" spans="1:12" s="21" customFormat="1" ht="26">
      <c r="A1440" s="612" t="s">
        <v>6617</v>
      </c>
      <c r="B1440" s="626" t="s">
        <v>6618</v>
      </c>
      <c r="C1440" s="455" t="s">
        <v>1100</v>
      </c>
      <c r="D1440" s="458" t="s">
        <v>131</v>
      </c>
      <c r="E1440" s="1149">
        <v>45796</v>
      </c>
      <c r="F1440" s="453" t="s">
        <v>2566</v>
      </c>
      <c r="G1440" s="459"/>
      <c r="H1440" s="740" t="s">
        <v>131</v>
      </c>
      <c r="I1440" s="530">
        <f t="shared" si="44"/>
        <v>45873</v>
      </c>
      <c r="J1440" s="329" t="s">
        <v>2566</v>
      </c>
      <c r="K1440" s="446"/>
      <c r="L1440" s="1793"/>
    </row>
    <row r="1441" spans="1:12" s="21" customFormat="1" ht="26">
      <c r="A1441" s="488" t="s">
        <v>6619</v>
      </c>
      <c r="B1441" s="626" t="s">
        <v>6620</v>
      </c>
      <c r="C1441" s="455" t="s">
        <v>1100</v>
      </c>
      <c r="D1441" s="440" t="s">
        <v>131</v>
      </c>
      <c r="E1441" s="538">
        <v>45796</v>
      </c>
      <c r="F1441" s="453" t="s">
        <v>2566</v>
      </c>
      <c r="G1441" s="452"/>
      <c r="H1441" s="441" t="s">
        <v>131</v>
      </c>
      <c r="I1441" s="530">
        <f t="shared" si="44"/>
        <v>45873</v>
      </c>
      <c r="J1441" s="329" t="s">
        <v>2566</v>
      </c>
      <c r="K1441" s="333"/>
      <c r="L1441" s="1793"/>
    </row>
    <row r="1442" spans="1:12" s="21" customFormat="1" ht="26">
      <c r="A1442" s="488" t="s">
        <v>6621</v>
      </c>
      <c r="B1442" s="626" t="s">
        <v>6622</v>
      </c>
      <c r="C1442" s="455" t="s">
        <v>1100</v>
      </c>
      <c r="D1442" s="440" t="s">
        <v>131</v>
      </c>
      <c r="E1442" s="538">
        <v>45796</v>
      </c>
      <c r="F1442" s="453" t="s">
        <v>2566</v>
      </c>
      <c r="G1442" s="452"/>
      <c r="H1442" s="441" t="s">
        <v>131</v>
      </c>
      <c r="I1442" s="530">
        <f t="shared" si="44"/>
        <v>45873</v>
      </c>
      <c r="J1442" s="329" t="s">
        <v>2566</v>
      </c>
      <c r="K1442" s="333"/>
      <c r="L1442" s="1793"/>
    </row>
    <row r="1443" spans="1:12" s="21" customFormat="1" ht="26">
      <c r="A1443" s="488" t="s">
        <v>6623</v>
      </c>
      <c r="B1443" s="626" t="s">
        <v>6624</v>
      </c>
      <c r="C1443" s="455" t="s">
        <v>1100</v>
      </c>
      <c r="D1443" s="462" t="s">
        <v>131</v>
      </c>
      <c r="E1443" s="538">
        <v>45796</v>
      </c>
      <c r="F1443" s="453" t="s">
        <v>2566</v>
      </c>
      <c r="G1443" s="452"/>
      <c r="H1443" s="441" t="s">
        <v>131</v>
      </c>
      <c r="I1443" s="530">
        <f t="shared" si="44"/>
        <v>45873</v>
      </c>
      <c r="J1443" s="329" t="s">
        <v>2566</v>
      </c>
      <c r="K1443" s="333"/>
      <c r="L1443" s="1793"/>
    </row>
    <row r="1444" spans="1:12" s="21" customFormat="1" ht="26">
      <c r="A1444" s="488" t="s">
        <v>6625</v>
      </c>
      <c r="B1444" s="626" t="s">
        <v>6626</v>
      </c>
      <c r="C1444" s="455" t="s">
        <v>1100</v>
      </c>
      <c r="D1444" s="462" t="s">
        <v>131</v>
      </c>
      <c r="E1444" s="538">
        <v>45796</v>
      </c>
      <c r="F1444" s="453" t="s">
        <v>2566</v>
      </c>
      <c r="G1444" s="452"/>
      <c r="H1444" s="441" t="s">
        <v>131</v>
      </c>
      <c r="I1444" s="530">
        <f t="shared" si="44"/>
        <v>45873</v>
      </c>
      <c r="J1444" s="329" t="s">
        <v>2566</v>
      </c>
      <c r="K1444" s="333"/>
      <c r="L1444" s="1793"/>
    </row>
    <row r="1445" spans="1:12" s="21" customFormat="1" ht="26">
      <c r="A1445" s="488" t="s">
        <v>6627</v>
      </c>
      <c r="B1445" s="626" t="s">
        <v>6628</v>
      </c>
      <c r="C1445" s="455" t="s">
        <v>1100</v>
      </c>
      <c r="D1445" s="462" t="s">
        <v>131</v>
      </c>
      <c r="E1445" s="538">
        <v>45796</v>
      </c>
      <c r="F1445" s="453" t="s">
        <v>2566</v>
      </c>
      <c r="G1445" s="452"/>
      <c r="H1445" s="441" t="s">
        <v>131</v>
      </c>
      <c r="I1445" s="530">
        <f t="shared" si="44"/>
        <v>45873</v>
      </c>
      <c r="J1445" s="329" t="s">
        <v>2566</v>
      </c>
      <c r="K1445" s="333"/>
      <c r="L1445" s="1793"/>
    </row>
    <row r="1446" spans="1:12" s="21" customFormat="1" ht="26">
      <c r="A1446" s="488" t="s">
        <v>6629</v>
      </c>
      <c r="B1446" s="626" t="s">
        <v>6630</v>
      </c>
      <c r="C1446" s="455" t="s">
        <v>1100</v>
      </c>
      <c r="D1446" s="462" t="s">
        <v>131</v>
      </c>
      <c r="E1446" s="538">
        <v>45796</v>
      </c>
      <c r="F1446" s="453" t="s">
        <v>2566</v>
      </c>
      <c r="G1446" s="452"/>
      <c r="H1446" s="441" t="s">
        <v>131</v>
      </c>
      <c r="I1446" s="530">
        <f t="shared" si="44"/>
        <v>45873</v>
      </c>
      <c r="J1446" s="329" t="s">
        <v>2566</v>
      </c>
      <c r="K1446" s="333"/>
      <c r="L1446" s="1793"/>
    </row>
    <row r="1447" spans="1:12" s="21" customFormat="1" ht="26.75" thickBot="1">
      <c r="A1447" s="492" t="s">
        <v>6631</v>
      </c>
      <c r="B1447" s="491" t="s">
        <v>6632</v>
      </c>
      <c r="C1447" s="570" t="s">
        <v>1100</v>
      </c>
      <c r="D1447" s="463" t="s">
        <v>131</v>
      </c>
      <c r="E1447" s="540">
        <v>45796</v>
      </c>
      <c r="F1447" s="335" t="s">
        <v>2566</v>
      </c>
      <c r="G1447" s="464"/>
      <c r="H1447" s="741" t="s">
        <v>131</v>
      </c>
      <c r="I1447" s="531">
        <f t="shared" ref="I1447" si="46">$B$4+90</f>
        <v>45873</v>
      </c>
      <c r="J1447" s="1150" t="s">
        <v>2566</v>
      </c>
      <c r="K1447" s="427"/>
      <c r="L1447" s="1793"/>
    </row>
    <row r="1448" spans="1:12" ht="14.7" customHeight="1">
      <c r="A1448" s="35"/>
      <c r="B1448" s="178"/>
      <c r="C1448" s="178"/>
      <c r="D1448" s="178"/>
      <c r="E1448" s="178"/>
      <c r="F1448" s="215"/>
      <c r="G1448" s="215"/>
      <c r="H1448" s="178"/>
      <c r="I1448" s="178"/>
      <c r="J1448" s="215"/>
      <c r="K1448" s="178"/>
    </row>
    <row r="1449" spans="1:12" ht="14.7" customHeight="1">
      <c r="A1449" s="728" t="s">
        <v>802</v>
      </c>
      <c r="B1449" s="178"/>
      <c r="C1449" s="178"/>
      <c r="D1449" s="178"/>
      <c r="E1449" s="178"/>
      <c r="F1449" s="215"/>
      <c r="G1449" s="215"/>
      <c r="H1449" s="178"/>
      <c r="I1449" s="178"/>
      <c r="J1449" s="215"/>
      <c r="K1449" s="178"/>
    </row>
    <row r="1450" spans="1:12" ht="14.7" customHeight="1">
      <c r="A1450" s="695"/>
      <c r="B1450" s="178"/>
      <c r="C1450" s="178"/>
      <c r="D1450" s="178"/>
      <c r="E1450" s="178"/>
      <c r="F1450" s="215"/>
      <c r="G1450" s="215"/>
      <c r="H1450" s="178"/>
      <c r="I1450" s="178"/>
      <c r="J1450" s="215"/>
      <c r="K1450" s="178"/>
    </row>
    <row r="1451" spans="1:12" ht="14.7" customHeight="1">
      <c r="A1451" s="728" t="s">
        <v>11490</v>
      </c>
      <c r="B1451" s="178"/>
      <c r="C1451" s="178"/>
      <c r="D1451" s="178"/>
      <c r="E1451" s="178"/>
      <c r="F1451" s="215"/>
      <c r="G1451" s="215"/>
      <c r="H1451" s="178"/>
      <c r="I1451" s="178"/>
      <c r="J1451" s="215"/>
      <c r="K1451" s="178"/>
    </row>
    <row r="1452" spans="1:12" ht="14.7" customHeight="1">
      <c r="A1452" s="728" t="s">
        <v>11430</v>
      </c>
      <c r="B1452" s="178"/>
      <c r="C1452" s="178"/>
      <c r="D1452" s="178"/>
      <c r="E1452" s="178"/>
      <c r="F1452" s="215"/>
      <c r="G1452" s="215"/>
      <c r="H1452" s="178"/>
      <c r="I1452" s="178"/>
      <c r="J1452" s="215"/>
      <c r="K1452" s="178"/>
    </row>
    <row r="1453" spans="1:12" ht="14.7" customHeight="1">
      <c r="A1453" s="729" t="s">
        <v>11986</v>
      </c>
      <c r="B1453" s="178"/>
      <c r="C1453" s="178"/>
      <c r="D1453" s="178"/>
      <c r="E1453" s="178"/>
      <c r="F1453" s="215"/>
      <c r="G1453" s="215"/>
      <c r="H1453" s="178"/>
      <c r="I1453" s="178"/>
      <c r="J1453" s="215"/>
      <c r="K1453" s="178"/>
    </row>
    <row r="1454" spans="1:12" ht="14.7" customHeight="1">
      <c r="A1454" s="729"/>
      <c r="B1454" s="178"/>
      <c r="C1454" s="178"/>
      <c r="D1454" s="178"/>
      <c r="E1454" s="178"/>
      <c r="F1454" s="215"/>
      <c r="G1454" s="215"/>
      <c r="H1454" s="178"/>
      <c r="I1454" s="178"/>
      <c r="J1454" s="215"/>
      <c r="K1454" s="178"/>
    </row>
    <row r="1455" spans="1:12" ht="14.7" customHeight="1">
      <c r="A1455" s="695"/>
      <c r="B1455" s="178"/>
      <c r="C1455" s="178"/>
      <c r="D1455" s="178"/>
      <c r="E1455" s="178"/>
      <c r="F1455" s="215"/>
      <c r="G1455" s="215"/>
      <c r="H1455" s="178"/>
      <c r="I1455" s="178"/>
      <c r="J1455" s="215"/>
      <c r="K1455" s="178"/>
    </row>
    <row r="1456" spans="1:12" ht="14.7" customHeight="1">
      <c r="A1456" s="1930" t="s">
        <v>1297</v>
      </c>
      <c r="B1456" s="1930"/>
      <c r="C1456" s="178"/>
      <c r="D1456" s="178"/>
      <c r="E1456" s="178"/>
      <c r="F1456" s="215"/>
      <c r="G1456" s="215"/>
      <c r="H1456" s="178"/>
      <c r="I1456" s="178"/>
      <c r="J1456" s="215"/>
      <c r="K1456" s="178"/>
    </row>
    <row r="1457" spans="1:2" ht="14.7" customHeight="1">
      <c r="A1457" s="1930" t="s">
        <v>3275</v>
      </c>
      <c r="B1457" s="1930"/>
    </row>
  </sheetData>
  <customSheetViews>
    <customSheetView guid="{E8617EB4-0A8E-4FFC-96CC-86FDA1EDF7EF}" scale="85" fitToPage="1" topLeftCell="C253">
      <selection activeCell="M211" sqref="M211"/>
      <pageMargins left="0" right="0" top="0" bottom="0" header="0" footer="0"/>
      <pageSetup paperSize="9" scale="51" fitToHeight="0" orientation="landscape" r:id="rId1"/>
    </customSheetView>
    <customSheetView guid="{B7FA0A77-0398-4D9E-A1F6-724E352836D5}" scale="85" fitToPage="1" topLeftCell="C253">
      <selection activeCell="M211" sqref="M211"/>
      <pageMargins left="0" right="0" top="0" bottom="0" header="0" footer="0"/>
      <pageSetup paperSize="9" scale="51" fitToHeight="0" orientation="landscape" r:id="rId2"/>
    </customSheetView>
  </customSheetViews>
  <mergeCells count="8">
    <mergeCell ref="A1456:B1456"/>
    <mergeCell ref="A1457:B1457"/>
    <mergeCell ref="H5:K5"/>
    <mergeCell ref="D5:G5"/>
    <mergeCell ref="A1:C1"/>
    <mergeCell ref="D1:G1"/>
    <mergeCell ref="A2:C2"/>
    <mergeCell ref="A3:C3"/>
  </mergeCells>
  <phoneticPr fontId="28" type="noConversion"/>
  <hyperlinks>
    <hyperlink ref="A5" location="Top!A1" display="go to top" xr:uid="{00000000-0004-0000-0F00-000000000000}"/>
    <hyperlink ref="A1456" location="Ellisys!A1" display="15) Ellisys Bluetooth Qualifier" xr:uid="{00000000-0004-0000-0F00-000001000000}"/>
    <hyperlink ref="A1457" location="Teledyne!A1" display="16) Teledyne LeCroy Harmony LE Tester" xr:uid="{00000000-0004-0000-0F00-000002000000}"/>
    <hyperlink ref="A1456:B1456" location="'Ellisys (EBQ)'!A1" display="15) Ellisys Bluetooth Qualifier" xr:uid="{00000000-0004-0000-0F00-000003000000}"/>
    <hyperlink ref="A1457:B1457" location="'Teledyne (Harmony)'!A1" display="16) Teledyne LeCroy Harmony LE Tester" xr:uid="{00000000-0004-0000-0F00-000004000000}"/>
  </hyperlinks>
  <pageMargins left="0.7" right="0.7" top="0.75" bottom="0.75" header="0.3" footer="0.3"/>
  <pageSetup paperSize="9" scale="50" fitToHeight="0" orientation="landscape" r:id="rId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rgb="FFB1A0C7"/>
    <pageSetUpPr fitToPage="1"/>
  </sheetPr>
  <dimension ref="A1:K390"/>
  <sheetViews>
    <sheetView zoomScaleNormal="100" workbookViewId="0">
      <selection sqref="A1:B1"/>
    </sheetView>
  </sheetViews>
  <sheetFormatPr defaultColWidth="8.54296875" defaultRowHeight="13"/>
  <cols>
    <col min="1" max="1" width="27.2265625" style="14" customWidth="1"/>
    <col min="2" max="2" width="62.2265625" style="14" customWidth="1"/>
    <col min="3" max="3" width="15.54296875" style="39" customWidth="1"/>
    <col min="4" max="4" width="16" style="15" customWidth="1"/>
    <col min="5" max="5" width="15.453125" style="15" customWidth="1"/>
    <col min="6" max="6" width="18" style="15" customWidth="1"/>
    <col min="7" max="7" width="20.453125" style="16" bestFit="1" customWidth="1"/>
    <col min="8" max="8" width="16.54296875" style="15" customWidth="1"/>
    <col min="9" max="9" width="20.76953125" style="15" customWidth="1"/>
    <col min="10" max="10" width="21.54296875" style="16" customWidth="1"/>
    <col min="11" max="11" width="27.2265625" style="16" customWidth="1"/>
    <col min="12" max="12" width="10" style="14" customWidth="1"/>
    <col min="13" max="16384" width="8.54296875" style="14"/>
  </cols>
  <sheetData>
    <row r="1" spans="1:11" ht="21.25" thickBot="1">
      <c r="A1" s="1942" t="s">
        <v>677</v>
      </c>
      <c r="B1" s="1942"/>
      <c r="C1" s="883"/>
    </row>
    <row r="2" spans="1:11" ht="33" customHeight="1" thickBot="1">
      <c r="A2" s="1943" t="str">
        <f>Top!C7</f>
        <v>Link Manager Protocol Conformance</v>
      </c>
      <c r="B2" s="1943"/>
      <c r="C2" s="1944"/>
      <c r="D2" s="521" t="s">
        <v>678</v>
      </c>
      <c r="E2" s="519" t="str">
        <f>Top!E8</f>
        <v>LMP.TS.p47</v>
      </c>
      <c r="F2" s="519"/>
      <c r="G2" s="314"/>
      <c r="H2" s="495" t="s">
        <v>8</v>
      </c>
      <c r="I2" s="494" t="str">
        <f>Top!G8</f>
        <v>LMP.TS.p48</v>
      </c>
      <c r="J2" s="188" t="s">
        <v>679</v>
      </c>
      <c r="K2" s="291">
        <f>rel_date</f>
        <v>45783</v>
      </c>
    </row>
    <row r="3" spans="1:11" ht="16.25" thickBot="1">
      <c r="A3" s="1921" t="str">
        <f>Top!$D$7</f>
        <v>Vol 2 Part C, 4.2–6.1</v>
      </c>
      <c r="B3" s="1921"/>
      <c r="C3" s="1937"/>
      <c r="D3" s="159" t="s">
        <v>680</v>
      </c>
      <c r="E3" s="160" t="str">
        <f>Top!F7</f>
        <v>LMP.ICS.p39</v>
      </c>
      <c r="F3" s="160"/>
      <c r="G3" s="176"/>
      <c r="H3" s="155" t="s">
        <v>9</v>
      </c>
      <c r="I3" s="1136" t="str">
        <f>Top!H7</f>
        <v>LMP.ICS.p40</v>
      </c>
      <c r="J3" s="1257" t="s">
        <v>679</v>
      </c>
      <c r="K3" s="255">
        <f>rel_date</f>
        <v>45783</v>
      </c>
    </row>
    <row r="4" spans="1:11" customFormat="1" ht="16.25" thickBot="1">
      <c r="A4" s="5" t="s">
        <v>681</v>
      </c>
      <c r="B4" s="43">
        <f>rel_date</f>
        <v>45783</v>
      </c>
      <c r="C4" s="35"/>
      <c r="D4" s="159" t="s">
        <v>680</v>
      </c>
      <c r="E4" s="160" t="str">
        <f>Top!F8</f>
        <v>SEC.ICS.p0</v>
      </c>
      <c r="F4" s="160"/>
      <c r="G4" s="176"/>
      <c r="H4" s="159" t="s">
        <v>9</v>
      </c>
      <c r="I4" s="156" t="str">
        <f>Top!H8</f>
        <v>SEC.ICS.p0</v>
      </c>
      <c r="J4" s="916" t="s">
        <v>679</v>
      </c>
      <c r="K4" s="1393">
        <v>45474</v>
      </c>
    </row>
    <row r="5" spans="1:11" s="20" customFormat="1" ht="13.5" customHeight="1" thickBot="1">
      <c r="A5" s="54" t="s">
        <v>682</v>
      </c>
      <c r="B5" s="144"/>
      <c r="C5" s="144"/>
      <c r="D5" s="1947" t="s">
        <v>683</v>
      </c>
      <c r="E5" s="1948"/>
      <c r="F5" s="1948"/>
      <c r="G5" s="1949"/>
      <c r="H5" s="1947" t="s">
        <v>684</v>
      </c>
      <c r="I5" s="1948"/>
      <c r="J5" s="1948"/>
      <c r="K5" s="1949"/>
    </row>
    <row r="6" spans="1:11" s="20" customFormat="1" ht="43.5" customHeight="1" thickBot="1">
      <c r="A6" s="86" t="s">
        <v>685</v>
      </c>
      <c r="B6" s="637" t="s">
        <v>482</v>
      </c>
      <c r="C6" s="629" t="s">
        <v>686</v>
      </c>
      <c r="D6" s="93" t="s">
        <v>687</v>
      </c>
      <c r="E6" s="48" t="s">
        <v>688</v>
      </c>
      <c r="F6" s="46" t="s">
        <v>689</v>
      </c>
      <c r="G6" s="108" t="s">
        <v>690</v>
      </c>
      <c r="H6" s="48" t="s">
        <v>687</v>
      </c>
      <c r="I6" s="46" t="s">
        <v>688</v>
      </c>
      <c r="J6" s="46" t="s">
        <v>689</v>
      </c>
      <c r="K6" s="49" t="s">
        <v>690</v>
      </c>
    </row>
    <row r="7" spans="1:11" ht="26">
      <c r="A7" s="640" t="s">
        <v>676</v>
      </c>
      <c r="B7" s="626" t="s">
        <v>691</v>
      </c>
      <c r="C7" s="323" t="s">
        <v>11368</v>
      </c>
      <c r="D7" s="884"/>
      <c r="E7" s="539">
        <v>45796</v>
      </c>
      <c r="F7" s="318"/>
      <c r="G7" s="465" t="s">
        <v>10948</v>
      </c>
      <c r="H7" s="768"/>
      <c r="I7" s="537">
        <f>$B$4+90</f>
        <v>45873</v>
      </c>
      <c r="J7" s="466"/>
      <c r="K7" s="469" t="s">
        <v>11966</v>
      </c>
    </row>
    <row r="8" spans="1:11">
      <c r="A8" s="418" t="s">
        <v>6633</v>
      </c>
      <c r="B8" s="419" t="s">
        <v>694</v>
      </c>
      <c r="C8" s="323" t="s">
        <v>11368</v>
      </c>
      <c r="D8" s="885"/>
      <c r="E8" s="538">
        <v>45796</v>
      </c>
      <c r="F8" s="453"/>
      <c r="G8" s="467" t="s">
        <v>10940</v>
      </c>
      <c r="H8" s="329"/>
      <c r="I8" s="530">
        <f t="shared" ref="I8:I64" si="0">$B$4+90</f>
        <v>45873</v>
      </c>
      <c r="J8" s="468"/>
      <c r="K8" s="469" t="s">
        <v>11491</v>
      </c>
    </row>
    <row r="9" spans="1:11">
      <c r="A9" s="418" t="s">
        <v>6634</v>
      </c>
      <c r="B9" s="419" t="s">
        <v>694</v>
      </c>
      <c r="C9" s="471" t="s">
        <v>692</v>
      </c>
      <c r="D9" s="885"/>
      <c r="E9" s="538">
        <v>45564</v>
      </c>
      <c r="F9" s="453"/>
      <c r="G9" s="467"/>
      <c r="H9" s="329"/>
      <c r="I9" s="702">
        <v>45564</v>
      </c>
      <c r="J9" s="468"/>
      <c r="K9" s="469"/>
    </row>
    <row r="10" spans="1:11">
      <c r="A10" s="889" t="s">
        <v>6635</v>
      </c>
      <c r="B10" s="888" t="s">
        <v>6636</v>
      </c>
      <c r="C10" s="471"/>
      <c r="D10" s="885" t="s">
        <v>131</v>
      </c>
      <c r="E10" s="538">
        <v>45796</v>
      </c>
      <c r="F10" s="453" t="s">
        <v>1004</v>
      </c>
      <c r="G10" s="470"/>
      <c r="H10" s="329" t="s">
        <v>131</v>
      </c>
      <c r="I10" s="530">
        <f t="shared" si="0"/>
        <v>45873</v>
      </c>
      <c r="J10" s="468" t="s">
        <v>1004</v>
      </c>
      <c r="K10" s="469"/>
    </row>
    <row r="11" spans="1:11">
      <c r="A11" s="889" t="s">
        <v>6637</v>
      </c>
      <c r="B11" s="888" t="s">
        <v>6638</v>
      </c>
      <c r="C11" s="471"/>
      <c r="D11" s="885" t="s">
        <v>131</v>
      </c>
      <c r="E11" s="538">
        <v>45796</v>
      </c>
      <c r="F11" s="453" t="s">
        <v>1004</v>
      </c>
      <c r="G11" s="470"/>
      <c r="H11" s="329" t="s">
        <v>131</v>
      </c>
      <c r="I11" s="530">
        <f t="shared" si="0"/>
        <v>45873</v>
      </c>
      <c r="J11" s="468" t="s">
        <v>1004</v>
      </c>
      <c r="K11" s="469"/>
    </row>
    <row r="12" spans="1:11">
      <c r="A12" s="890" t="s">
        <v>6639</v>
      </c>
      <c r="B12" s="419" t="s">
        <v>6640</v>
      </c>
      <c r="C12" s="390"/>
      <c r="D12" s="885" t="s">
        <v>131</v>
      </c>
      <c r="E12" s="538">
        <v>45796</v>
      </c>
      <c r="F12" s="453" t="s">
        <v>1004</v>
      </c>
      <c r="G12" s="470"/>
      <c r="H12" s="329" t="s">
        <v>131</v>
      </c>
      <c r="I12" s="530">
        <f t="shared" si="0"/>
        <v>45873</v>
      </c>
      <c r="J12" s="468" t="s">
        <v>1004</v>
      </c>
      <c r="K12" s="469"/>
    </row>
    <row r="13" spans="1:11">
      <c r="A13" s="891" t="s">
        <v>6641</v>
      </c>
      <c r="B13" s="419" t="s">
        <v>6642</v>
      </c>
      <c r="C13" s="390"/>
      <c r="D13" s="885" t="s">
        <v>131</v>
      </c>
      <c r="E13" s="538">
        <v>45796</v>
      </c>
      <c r="F13" s="453" t="s">
        <v>1004</v>
      </c>
      <c r="G13" s="470"/>
      <c r="H13" s="329" t="s">
        <v>131</v>
      </c>
      <c r="I13" s="530">
        <f t="shared" si="0"/>
        <v>45873</v>
      </c>
      <c r="J13" s="468" t="s">
        <v>1004</v>
      </c>
      <c r="K13" s="469"/>
    </row>
    <row r="14" spans="1:11">
      <c r="A14" s="889" t="s">
        <v>6643</v>
      </c>
      <c r="B14" s="888" t="s">
        <v>6644</v>
      </c>
      <c r="C14" s="471" t="s">
        <v>1250</v>
      </c>
      <c r="D14" s="885" t="s">
        <v>131</v>
      </c>
      <c r="E14" s="538">
        <v>45796</v>
      </c>
      <c r="F14" s="453" t="s">
        <v>1004</v>
      </c>
      <c r="G14" s="470"/>
      <c r="H14" s="329" t="s">
        <v>131</v>
      </c>
      <c r="I14" s="530">
        <f t="shared" si="0"/>
        <v>45873</v>
      </c>
      <c r="J14" s="468" t="s">
        <v>1004</v>
      </c>
      <c r="K14" s="469"/>
    </row>
    <row r="15" spans="1:11">
      <c r="A15" s="889" t="s">
        <v>6645</v>
      </c>
      <c r="B15" s="888" t="s">
        <v>6646</v>
      </c>
      <c r="C15" s="471" t="s">
        <v>1250</v>
      </c>
      <c r="D15" s="885" t="s">
        <v>131</v>
      </c>
      <c r="E15" s="538">
        <v>45796</v>
      </c>
      <c r="F15" s="453" t="s">
        <v>1004</v>
      </c>
      <c r="G15" s="470"/>
      <c r="H15" s="329" t="s">
        <v>131</v>
      </c>
      <c r="I15" s="530">
        <f t="shared" si="0"/>
        <v>45873</v>
      </c>
      <c r="J15" s="468" t="s">
        <v>1004</v>
      </c>
      <c r="K15" s="469"/>
    </row>
    <row r="16" spans="1:11" s="17" customFormat="1">
      <c r="A16" s="889" t="s">
        <v>6647</v>
      </c>
      <c r="B16" s="888" t="s">
        <v>982</v>
      </c>
      <c r="C16" s="471" t="s">
        <v>1100</v>
      </c>
      <c r="D16" s="885"/>
      <c r="E16" s="538"/>
      <c r="F16" s="453"/>
      <c r="G16" s="470"/>
      <c r="H16" s="329"/>
      <c r="I16" s="537"/>
      <c r="J16" s="468"/>
      <c r="K16" s="469"/>
    </row>
    <row r="17" spans="1:11">
      <c r="A17" s="889" t="s">
        <v>6648</v>
      </c>
      <c r="B17" s="888" t="s">
        <v>6649</v>
      </c>
      <c r="C17" s="471" t="s">
        <v>1250</v>
      </c>
      <c r="D17" s="885" t="s">
        <v>131</v>
      </c>
      <c r="E17" s="538">
        <v>45796</v>
      </c>
      <c r="F17" s="453" t="s">
        <v>1004</v>
      </c>
      <c r="G17" s="470"/>
      <c r="H17" s="329" t="s">
        <v>131</v>
      </c>
      <c r="I17" s="530">
        <f t="shared" si="0"/>
        <v>45873</v>
      </c>
      <c r="J17" s="468" t="s">
        <v>1004</v>
      </c>
      <c r="K17" s="469"/>
    </row>
    <row r="18" spans="1:11" ht="26">
      <c r="A18" s="889" t="s">
        <v>6650</v>
      </c>
      <c r="B18" s="888" t="s">
        <v>6651</v>
      </c>
      <c r="C18" s="471"/>
      <c r="D18" s="885" t="s">
        <v>131</v>
      </c>
      <c r="E18" s="538">
        <v>45796</v>
      </c>
      <c r="F18" s="453" t="s">
        <v>1004</v>
      </c>
      <c r="G18" s="470"/>
      <c r="H18" s="329" t="s">
        <v>131</v>
      </c>
      <c r="I18" s="530">
        <f t="shared" si="0"/>
        <v>45873</v>
      </c>
      <c r="J18" s="468" t="s">
        <v>1004</v>
      </c>
      <c r="K18" s="469"/>
    </row>
    <row r="19" spans="1:11">
      <c r="A19" s="889" t="s">
        <v>6652</v>
      </c>
      <c r="B19" s="888" t="s">
        <v>6653</v>
      </c>
      <c r="C19" s="471" t="s">
        <v>1250</v>
      </c>
      <c r="D19" s="885" t="s">
        <v>131</v>
      </c>
      <c r="E19" s="538">
        <v>45796</v>
      </c>
      <c r="F19" s="453" t="s">
        <v>1004</v>
      </c>
      <c r="G19" s="470"/>
      <c r="H19" s="329" t="s">
        <v>131</v>
      </c>
      <c r="I19" s="530">
        <f t="shared" si="0"/>
        <v>45873</v>
      </c>
      <c r="J19" s="468" t="s">
        <v>1004</v>
      </c>
      <c r="K19" s="469"/>
    </row>
    <row r="20" spans="1:11" ht="26">
      <c r="A20" s="889" t="s">
        <v>6654</v>
      </c>
      <c r="B20" s="888" t="s">
        <v>6655</v>
      </c>
      <c r="C20" s="471" t="s">
        <v>983</v>
      </c>
      <c r="D20" s="885" t="s">
        <v>131</v>
      </c>
      <c r="E20" s="538">
        <v>45796</v>
      </c>
      <c r="F20" s="453" t="s">
        <v>1004</v>
      </c>
      <c r="G20" s="470"/>
      <c r="H20" s="329" t="s">
        <v>131</v>
      </c>
      <c r="I20" s="530">
        <f t="shared" si="0"/>
        <v>45873</v>
      </c>
      <c r="J20" s="468" t="s">
        <v>1004</v>
      </c>
      <c r="K20" s="469"/>
    </row>
    <row r="21" spans="1:11" ht="26">
      <c r="A21" s="889" t="s">
        <v>6656</v>
      </c>
      <c r="B21" s="888" t="s">
        <v>6657</v>
      </c>
      <c r="C21" s="471" t="s">
        <v>983</v>
      </c>
      <c r="D21" s="885" t="s">
        <v>131</v>
      </c>
      <c r="E21" s="538">
        <v>45796</v>
      </c>
      <c r="F21" s="453" t="s">
        <v>1004</v>
      </c>
      <c r="G21" s="470"/>
      <c r="H21" s="329" t="s">
        <v>131</v>
      </c>
      <c r="I21" s="530">
        <f t="shared" si="0"/>
        <v>45873</v>
      </c>
      <c r="J21" s="468" t="s">
        <v>1004</v>
      </c>
      <c r="K21" s="469"/>
    </row>
    <row r="22" spans="1:11">
      <c r="A22" s="889" t="s">
        <v>6658</v>
      </c>
      <c r="B22" s="888" t="s">
        <v>6659</v>
      </c>
      <c r="C22" s="471" t="s">
        <v>983</v>
      </c>
      <c r="D22" s="885" t="s">
        <v>131</v>
      </c>
      <c r="E22" s="538">
        <v>45796</v>
      </c>
      <c r="F22" s="453" t="s">
        <v>1004</v>
      </c>
      <c r="G22" s="470"/>
      <c r="H22" s="329" t="s">
        <v>131</v>
      </c>
      <c r="I22" s="530">
        <f t="shared" si="0"/>
        <v>45873</v>
      </c>
      <c r="J22" s="468" t="s">
        <v>1004</v>
      </c>
      <c r="K22" s="469"/>
    </row>
    <row r="23" spans="1:11">
      <c r="A23" s="1093" t="s">
        <v>6660</v>
      </c>
      <c r="B23" s="1094" t="s">
        <v>982</v>
      </c>
      <c r="C23" s="1095" t="s">
        <v>1997</v>
      </c>
      <c r="D23" s="332"/>
      <c r="E23" s="533"/>
      <c r="F23" s="1066"/>
      <c r="G23" s="1096"/>
      <c r="H23" s="328"/>
      <c r="I23" s="1097"/>
      <c r="J23" s="1098"/>
      <c r="K23" s="1099"/>
    </row>
    <row r="24" spans="1:11" ht="26">
      <c r="A24" s="889" t="s">
        <v>6661</v>
      </c>
      <c r="B24" s="888" t="s">
        <v>6662</v>
      </c>
      <c r="C24" s="471" t="s">
        <v>983</v>
      </c>
      <c r="D24" s="885" t="s">
        <v>131</v>
      </c>
      <c r="E24" s="538">
        <v>45796</v>
      </c>
      <c r="F24" s="453" t="s">
        <v>1004</v>
      </c>
      <c r="G24" s="470"/>
      <c r="H24" s="329" t="s">
        <v>131</v>
      </c>
      <c r="I24" s="530">
        <f t="shared" si="0"/>
        <v>45873</v>
      </c>
      <c r="J24" s="468" t="s">
        <v>1004</v>
      </c>
      <c r="K24" s="469"/>
    </row>
    <row r="25" spans="1:11" ht="26">
      <c r="A25" s="889" t="s">
        <v>6663</v>
      </c>
      <c r="B25" s="888" t="s">
        <v>6664</v>
      </c>
      <c r="C25" s="471" t="s">
        <v>983</v>
      </c>
      <c r="D25" s="885" t="s">
        <v>131</v>
      </c>
      <c r="E25" s="538">
        <v>45796</v>
      </c>
      <c r="F25" s="453" t="s">
        <v>1004</v>
      </c>
      <c r="G25" s="470"/>
      <c r="H25" s="329" t="s">
        <v>131</v>
      </c>
      <c r="I25" s="530">
        <f t="shared" si="0"/>
        <v>45873</v>
      </c>
      <c r="J25" s="468" t="s">
        <v>1004</v>
      </c>
      <c r="K25" s="469"/>
    </row>
    <row r="26" spans="1:11">
      <c r="A26" s="889" t="s">
        <v>621</v>
      </c>
      <c r="B26" s="888" t="s">
        <v>622</v>
      </c>
      <c r="C26" s="471" t="s">
        <v>1001</v>
      </c>
      <c r="D26" s="885" t="s">
        <v>131</v>
      </c>
      <c r="E26" s="538">
        <v>45796</v>
      </c>
      <c r="F26" s="453" t="s">
        <v>1004</v>
      </c>
      <c r="G26" s="470"/>
      <c r="H26" s="329" t="s">
        <v>131</v>
      </c>
      <c r="I26" s="530">
        <f t="shared" si="0"/>
        <v>45873</v>
      </c>
      <c r="J26" s="404" t="s">
        <v>1004</v>
      </c>
      <c r="K26" s="469"/>
    </row>
    <row r="27" spans="1:11">
      <c r="A27" s="889" t="s">
        <v>6665</v>
      </c>
      <c r="B27" s="888" t="s">
        <v>6666</v>
      </c>
      <c r="C27" s="471"/>
      <c r="D27" s="885" t="s">
        <v>131</v>
      </c>
      <c r="E27" s="538">
        <v>45796</v>
      </c>
      <c r="F27" s="453" t="s">
        <v>1004</v>
      </c>
      <c r="G27" s="470"/>
      <c r="H27" s="329" t="s">
        <v>131</v>
      </c>
      <c r="I27" s="530">
        <f t="shared" si="0"/>
        <v>45873</v>
      </c>
      <c r="J27" s="468" t="s">
        <v>1004</v>
      </c>
      <c r="K27" s="469"/>
    </row>
    <row r="28" spans="1:11">
      <c r="A28" s="889" t="s">
        <v>6667</v>
      </c>
      <c r="B28" s="888" t="s">
        <v>6668</v>
      </c>
      <c r="C28" s="471" t="s">
        <v>1250</v>
      </c>
      <c r="D28" s="885" t="s">
        <v>131</v>
      </c>
      <c r="E28" s="538">
        <v>45796</v>
      </c>
      <c r="F28" s="453" t="s">
        <v>1004</v>
      </c>
      <c r="G28" s="470"/>
      <c r="H28" s="329" t="s">
        <v>131</v>
      </c>
      <c r="I28" s="530">
        <f t="shared" si="0"/>
        <v>45873</v>
      </c>
      <c r="J28" s="468" t="s">
        <v>1004</v>
      </c>
      <c r="K28" s="469"/>
    </row>
    <row r="29" spans="1:11">
      <c r="A29" s="889" t="s">
        <v>6669</v>
      </c>
      <c r="B29" s="888" t="s">
        <v>6670</v>
      </c>
      <c r="C29" s="471" t="s">
        <v>1250</v>
      </c>
      <c r="D29" s="885" t="s">
        <v>131</v>
      </c>
      <c r="E29" s="538">
        <v>45796</v>
      </c>
      <c r="F29" s="453" t="s">
        <v>1004</v>
      </c>
      <c r="G29" s="470"/>
      <c r="H29" s="329" t="s">
        <v>131</v>
      </c>
      <c r="I29" s="530">
        <f t="shared" si="0"/>
        <v>45873</v>
      </c>
      <c r="J29" s="468" t="s">
        <v>1004</v>
      </c>
      <c r="K29" s="469"/>
    </row>
    <row r="30" spans="1:11">
      <c r="A30" s="889" t="s">
        <v>6671</v>
      </c>
      <c r="B30" s="888" t="s">
        <v>6672</v>
      </c>
      <c r="C30" s="471" t="s">
        <v>1250</v>
      </c>
      <c r="D30" s="885" t="s">
        <v>131</v>
      </c>
      <c r="E30" s="538">
        <v>45796</v>
      </c>
      <c r="F30" s="453" t="s">
        <v>1004</v>
      </c>
      <c r="G30" s="470"/>
      <c r="H30" s="329" t="s">
        <v>131</v>
      </c>
      <c r="I30" s="530">
        <f t="shared" si="0"/>
        <v>45873</v>
      </c>
      <c r="J30" s="468" t="s">
        <v>1004</v>
      </c>
      <c r="K30" s="469"/>
    </row>
    <row r="31" spans="1:11">
      <c r="A31" s="889" t="s">
        <v>6673</v>
      </c>
      <c r="B31" s="888" t="s">
        <v>6674</v>
      </c>
      <c r="C31" s="471" t="s">
        <v>1250</v>
      </c>
      <c r="D31" s="885" t="s">
        <v>131</v>
      </c>
      <c r="E31" s="538">
        <v>45796</v>
      </c>
      <c r="F31" s="453" t="s">
        <v>1004</v>
      </c>
      <c r="G31" s="470"/>
      <c r="H31" s="329" t="s">
        <v>131</v>
      </c>
      <c r="I31" s="530">
        <f t="shared" si="0"/>
        <v>45873</v>
      </c>
      <c r="J31" s="468" t="s">
        <v>1004</v>
      </c>
      <c r="K31" s="469"/>
    </row>
    <row r="32" spans="1:11">
      <c r="A32" s="889" t="s">
        <v>6675</v>
      </c>
      <c r="B32" s="888" t="s">
        <v>6676</v>
      </c>
      <c r="C32" s="471"/>
      <c r="D32" s="885" t="s">
        <v>131</v>
      </c>
      <c r="E32" s="538">
        <v>45796</v>
      </c>
      <c r="F32" s="453" t="s">
        <v>1004</v>
      </c>
      <c r="G32" s="470"/>
      <c r="H32" s="329" t="s">
        <v>131</v>
      </c>
      <c r="I32" s="530">
        <f t="shared" si="0"/>
        <v>45873</v>
      </c>
      <c r="J32" s="468" t="s">
        <v>1004</v>
      </c>
      <c r="K32" s="469"/>
    </row>
    <row r="33" spans="1:11">
      <c r="A33" s="889" t="s">
        <v>6677</v>
      </c>
      <c r="B33" s="888" t="s">
        <v>6678</v>
      </c>
      <c r="C33" s="471"/>
      <c r="D33" s="885" t="s">
        <v>131</v>
      </c>
      <c r="E33" s="538">
        <v>45796</v>
      </c>
      <c r="F33" s="453" t="s">
        <v>1004</v>
      </c>
      <c r="G33" s="470"/>
      <c r="H33" s="329" t="s">
        <v>131</v>
      </c>
      <c r="I33" s="530">
        <f t="shared" si="0"/>
        <v>45873</v>
      </c>
      <c r="J33" s="468" t="s">
        <v>1004</v>
      </c>
      <c r="K33" s="469"/>
    </row>
    <row r="34" spans="1:11" ht="26">
      <c r="A34" s="889" t="s">
        <v>6679</v>
      </c>
      <c r="B34" s="888" t="s">
        <v>6680</v>
      </c>
      <c r="C34" s="471" t="s">
        <v>1205</v>
      </c>
      <c r="D34" s="885" t="s">
        <v>131</v>
      </c>
      <c r="E34" s="538">
        <v>45796</v>
      </c>
      <c r="F34" s="453" t="s">
        <v>1004</v>
      </c>
      <c r="G34" s="470"/>
      <c r="H34" s="329" t="s">
        <v>131</v>
      </c>
      <c r="I34" s="530">
        <f t="shared" si="0"/>
        <v>45873</v>
      </c>
      <c r="J34" s="468" t="s">
        <v>1004</v>
      </c>
      <c r="K34" s="469"/>
    </row>
    <row r="35" spans="1:11" ht="26">
      <c r="A35" s="889" t="s">
        <v>6681</v>
      </c>
      <c r="B35" s="888" t="s">
        <v>6682</v>
      </c>
      <c r="C35" s="471" t="s">
        <v>1205</v>
      </c>
      <c r="D35" s="885" t="s">
        <v>131</v>
      </c>
      <c r="E35" s="538">
        <v>45796</v>
      </c>
      <c r="F35" s="453" t="s">
        <v>1004</v>
      </c>
      <c r="G35" s="470"/>
      <c r="H35" s="329" t="s">
        <v>131</v>
      </c>
      <c r="I35" s="530">
        <f t="shared" si="0"/>
        <v>45873</v>
      </c>
      <c r="J35" s="468" t="s">
        <v>1004</v>
      </c>
      <c r="K35" s="469"/>
    </row>
    <row r="36" spans="1:11" ht="26">
      <c r="A36" s="889" t="s">
        <v>6683</v>
      </c>
      <c r="B36" s="888" t="s">
        <v>6684</v>
      </c>
      <c r="C36" s="471" t="s">
        <v>1205</v>
      </c>
      <c r="D36" s="885" t="s">
        <v>131</v>
      </c>
      <c r="E36" s="538">
        <v>45796</v>
      </c>
      <c r="F36" s="453" t="s">
        <v>1004</v>
      </c>
      <c r="G36" s="470"/>
      <c r="H36" s="329" t="s">
        <v>131</v>
      </c>
      <c r="I36" s="530">
        <f t="shared" si="0"/>
        <v>45873</v>
      </c>
      <c r="J36" s="468" t="s">
        <v>1004</v>
      </c>
      <c r="K36" s="469"/>
    </row>
    <row r="37" spans="1:11" ht="26">
      <c r="A37" s="889" t="s">
        <v>6685</v>
      </c>
      <c r="B37" s="888" t="s">
        <v>10931</v>
      </c>
      <c r="C37" s="471" t="s">
        <v>1205</v>
      </c>
      <c r="D37" s="885" t="s">
        <v>131</v>
      </c>
      <c r="E37" s="538">
        <v>45796</v>
      </c>
      <c r="F37" s="453" t="s">
        <v>1004</v>
      </c>
      <c r="G37" s="470"/>
      <c r="H37" s="329" t="s">
        <v>131</v>
      </c>
      <c r="I37" s="530">
        <f t="shared" si="0"/>
        <v>45873</v>
      </c>
      <c r="J37" s="468" t="s">
        <v>1004</v>
      </c>
      <c r="K37" s="469"/>
    </row>
    <row r="38" spans="1:11" ht="27.75" customHeight="1">
      <c r="A38" s="889" t="s">
        <v>6686</v>
      </c>
      <c r="B38" s="888" t="s">
        <v>6687</v>
      </c>
      <c r="C38" s="471" t="s">
        <v>983</v>
      </c>
      <c r="D38" s="885" t="s">
        <v>131</v>
      </c>
      <c r="E38" s="538">
        <v>45796</v>
      </c>
      <c r="F38" s="453" t="s">
        <v>1004</v>
      </c>
      <c r="G38" s="470"/>
      <c r="H38" s="329" t="s">
        <v>131</v>
      </c>
      <c r="I38" s="530">
        <f t="shared" si="0"/>
        <v>45873</v>
      </c>
      <c r="J38" s="468" t="s">
        <v>1004</v>
      </c>
      <c r="K38" s="469"/>
    </row>
    <row r="39" spans="1:11" ht="27.75" customHeight="1">
      <c r="A39" s="889" t="s">
        <v>6688</v>
      </c>
      <c r="B39" s="888" t="s">
        <v>6689</v>
      </c>
      <c r="C39" s="471" t="s">
        <v>983</v>
      </c>
      <c r="D39" s="885" t="s">
        <v>131</v>
      </c>
      <c r="E39" s="538">
        <v>45796</v>
      </c>
      <c r="F39" s="453" t="s">
        <v>1004</v>
      </c>
      <c r="G39" s="470"/>
      <c r="H39" s="329" t="s">
        <v>131</v>
      </c>
      <c r="I39" s="530">
        <f t="shared" si="0"/>
        <v>45873</v>
      </c>
      <c r="J39" s="468" t="s">
        <v>1004</v>
      </c>
      <c r="K39" s="469"/>
    </row>
    <row r="40" spans="1:11" ht="25.5" customHeight="1">
      <c r="A40" s="889" t="s">
        <v>6690</v>
      </c>
      <c r="B40" s="888" t="s">
        <v>6691</v>
      </c>
      <c r="C40" s="471" t="s">
        <v>983</v>
      </c>
      <c r="D40" s="885" t="s">
        <v>131</v>
      </c>
      <c r="E40" s="538">
        <v>45796</v>
      </c>
      <c r="F40" s="453" t="s">
        <v>1004</v>
      </c>
      <c r="G40" s="470"/>
      <c r="H40" s="329" t="s">
        <v>131</v>
      </c>
      <c r="I40" s="530">
        <f t="shared" si="0"/>
        <v>45873</v>
      </c>
      <c r="J40" s="468" t="s">
        <v>1004</v>
      </c>
      <c r="K40" s="469"/>
    </row>
    <row r="41" spans="1:11" ht="26.25" customHeight="1">
      <c r="A41" s="889" t="s">
        <v>6692</v>
      </c>
      <c r="B41" s="888" t="s">
        <v>6693</v>
      </c>
      <c r="C41" s="471" t="s">
        <v>983</v>
      </c>
      <c r="D41" s="885" t="s">
        <v>131</v>
      </c>
      <c r="E41" s="538">
        <v>45796</v>
      </c>
      <c r="F41" s="453" t="s">
        <v>1004</v>
      </c>
      <c r="G41" s="470"/>
      <c r="H41" s="329" t="s">
        <v>131</v>
      </c>
      <c r="I41" s="530">
        <f t="shared" si="0"/>
        <v>45873</v>
      </c>
      <c r="J41" s="468" t="s">
        <v>1004</v>
      </c>
      <c r="K41" s="469"/>
    </row>
    <row r="42" spans="1:11" ht="26">
      <c r="A42" s="889" t="s">
        <v>6694</v>
      </c>
      <c r="B42" s="888" t="s">
        <v>6695</v>
      </c>
      <c r="C42" s="471" t="s">
        <v>983</v>
      </c>
      <c r="D42" s="885" t="s">
        <v>131</v>
      </c>
      <c r="E42" s="538">
        <v>45796</v>
      </c>
      <c r="F42" s="453" t="s">
        <v>1004</v>
      </c>
      <c r="G42" s="470"/>
      <c r="H42" s="329" t="s">
        <v>131</v>
      </c>
      <c r="I42" s="530">
        <f t="shared" si="0"/>
        <v>45873</v>
      </c>
      <c r="J42" s="468" t="s">
        <v>1004</v>
      </c>
      <c r="K42" s="469"/>
    </row>
    <row r="43" spans="1:11" ht="26">
      <c r="A43" s="889" t="s">
        <v>6696</v>
      </c>
      <c r="B43" s="888" t="s">
        <v>6697</v>
      </c>
      <c r="C43" s="471" t="s">
        <v>983</v>
      </c>
      <c r="D43" s="885" t="s">
        <v>131</v>
      </c>
      <c r="E43" s="538">
        <v>45796</v>
      </c>
      <c r="F43" s="453" t="s">
        <v>1004</v>
      </c>
      <c r="G43" s="470"/>
      <c r="H43" s="329" t="s">
        <v>131</v>
      </c>
      <c r="I43" s="530">
        <f t="shared" si="0"/>
        <v>45873</v>
      </c>
      <c r="J43" s="468" t="s">
        <v>1004</v>
      </c>
      <c r="K43" s="469"/>
    </row>
    <row r="44" spans="1:11">
      <c r="A44" s="889" t="s">
        <v>6698</v>
      </c>
      <c r="B44" s="888" t="s">
        <v>6699</v>
      </c>
      <c r="C44" s="471" t="s">
        <v>983</v>
      </c>
      <c r="D44" s="885" t="s">
        <v>131</v>
      </c>
      <c r="E44" s="538">
        <v>45796</v>
      </c>
      <c r="F44" s="453" t="s">
        <v>1004</v>
      </c>
      <c r="G44" s="470"/>
      <c r="H44" s="329" t="s">
        <v>131</v>
      </c>
      <c r="I44" s="530">
        <f t="shared" si="0"/>
        <v>45873</v>
      </c>
      <c r="J44" s="468" t="s">
        <v>1004</v>
      </c>
      <c r="K44" s="469"/>
    </row>
    <row r="45" spans="1:11" ht="26">
      <c r="A45" s="889" t="s">
        <v>6700</v>
      </c>
      <c r="B45" s="888" t="s">
        <v>11498</v>
      </c>
      <c r="C45" s="323" t="s">
        <v>11368</v>
      </c>
      <c r="D45" s="885" t="s">
        <v>131</v>
      </c>
      <c r="E45" s="538">
        <v>45796</v>
      </c>
      <c r="F45" s="453" t="s">
        <v>1004</v>
      </c>
      <c r="G45" s="470"/>
      <c r="H45" s="329" t="s">
        <v>131</v>
      </c>
      <c r="I45" s="530">
        <f t="shared" si="0"/>
        <v>45873</v>
      </c>
      <c r="J45" s="1468" t="s">
        <v>1004</v>
      </c>
      <c r="K45" s="469" t="s">
        <v>11499</v>
      </c>
    </row>
    <row r="46" spans="1:11">
      <c r="A46" s="889" t="s">
        <v>6702</v>
      </c>
      <c r="B46" s="888" t="s">
        <v>6703</v>
      </c>
      <c r="C46" s="471" t="s">
        <v>983</v>
      </c>
      <c r="D46" s="885" t="s">
        <v>131</v>
      </c>
      <c r="E46" s="538">
        <v>45796</v>
      </c>
      <c r="F46" s="453" t="s">
        <v>1004</v>
      </c>
      <c r="G46" s="470"/>
      <c r="H46" s="329" t="s">
        <v>131</v>
      </c>
      <c r="I46" s="530">
        <f t="shared" si="0"/>
        <v>45873</v>
      </c>
      <c r="J46" s="468" t="s">
        <v>1004</v>
      </c>
      <c r="K46" s="469"/>
    </row>
    <row r="47" spans="1:11" ht="26">
      <c r="A47" s="889" t="s">
        <v>6704</v>
      </c>
      <c r="B47" s="888" t="s">
        <v>11500</v>
      </c>
      <c r="C47" s="323" t="s">
        <v>11368</v>
      </c>
      <c r="D47" s="885" t="s">
        <v>131</v>
      </c>
      <c r="E47" s="538">
        <v>45796</v>
      </c>
      <c r="F47" s="453" t="s">
        <v>1004</v>
      </c>
      <c r="G47" s="470"/>
      <c r="H47" s="329" t="s">
        <v>131</v>
      </c>
      <c r="I47" s="530">
        <f t="shared" si="0"/>
        <v>45873</v>
      </c>
      <c r="J47" s="1468" t="s">
        <v>1004</v>
      </c>
      <c r="K47" s="469" t="s">
        <v>11499</v>
      </c>
    </row>
    <row r="48" spans="1:11">
      <c r="A48" s="1093" t="s">
        <v>6706</v>
      </c>
      <c r="B48" s="1094" t="s">
        <v>6707</v>
      </c>
      <c r="C48" s="1095" t="s">
        <v>983</v>
      </c>
      <c r="D48" s="332" t="s">
        <v>131</v>
      </c>
      <c r="E48" s="533">
        <v>45796</v>
      </c>
      <c r="F48" s="1066" t="s">
        <v>1004</v>
      </c>
      <c r="G48" s="1096"/>
      <c r="H48" s="328" t="s">
        <v>131</v>
      </c>
      <c r="I48" s="530">
        <f t="shared" si="0"/>
        <v>45873</v>
      </c>
      <c r="J48" s="1098" t="s">
        <v>1004</v>
      </c>
      <c r="K48" s="1099"/>
    </row>
    <row r="49" spans="1:11" ht="26">
      <c r="A49" s="1093" t="s">
        <v>6708</v>
      </c>
      <c r="B49" s="888" t="s">
        <v>11505</v>
      </c>
      <c r="C49" s="323" t="s">
        <v>11368</v>
      </c>
      <c r="D49" s="332" t="s">
        <v>131</v>
      </c>
      <c r="E49" s="533">
        <v>45796</v>
      </c>
      <c r="F49" s="1066" t="s">
        <v>1004</v>
      </c>
      <c r="G49" s="1096"/>
      <c r="H49" s="328" t="s">
        <v>131</v>
      </c>
      <c r="I49" s="530">
        <f t="shared" si="0"/>
        <v>45873</v>
      </c>
      <c r="J49" s="1791" t="s">
        <v>1004</v>
      </c>
      <c r="K49" s="469" t="s">
        <v>11499</v>
      </c>
    </row>
    <row r="50" spans="1:11" ht="26">
      <c r="A50" s="889" t="s">
        <v>6710</v>
      </c>
      <c r="B50" s="888" t="s">
        <v>11508</v>
      </c>
      <c r="C50" s="323" t="s">
        <v>11368</v>
      </c>
      <c r="D50" s="885" t="s">
        <v>131</v>
      </c>
      <c r="E50" s="538">
        <v>45796</v>
      </c>
      <c r="F50" s="453" t="s">
        <v>1004</v>
      </c>
      <c r="G50" s="470"/>
      <c r="H50" s="329" t="s">
        <v>131</v>
      </c>
      <c r="I50" s="530">
        <f t="shared" si="0"/>
        <v>45873</v>
      </c>
      <c r="J50" s="1791" t="s">
        <v>1004</v>
      </c>
      <c r="K50" s="469" t="s">
        <v>11499</v>
      </c>
    </row>
    <row r="51" spans="1:11" ht="39">
      <c r="A51" s="889" t="s">
        <v>6712</v>
      </c>
      <c r="B51" s="888" t="s">
        <v>11512</v>
      </c>
      <c r="C51" s="323" t="s">
        <v>11368</v>
      </c>
      <c r="D51" s="885" t="s">
        <v>131</v>
      </c>
      <c r="E51" s="538">
        <v>45796</v>
      </c>
      <c r="F51" s="453" t="s">
        <v>1004</v>
      </c>
      <c r="G51" s="470"/>
      <c r="H51" s="329" t="s">
        <v>131</v>
      </c>
      <c r="I51" s="530">
        <f t="shared" si="0"/>
        <v>45873</v>
      </c>
      <c r="J51" s="1791" t="s">
        <v>1004</v>
      </c>
      <c r="K51" s="469" t="s">
        <v>11499</v>
      </c>
    </row>
    <row r="52" spans="1:11" ht="26">
      <c r="A52" s="889" t="s">
        <v>6714</v>
      </c>
      <c r="B52" s="888" t="s">
        <v>11515</v>
      </c>
      <c r="C52" s="323" t="s">
        <v>11368</v>
      </c>
      <c r="D52" s="885" t="s">
        <v>131</v>
      </c>
      <c r="E52" s="538">
        <v>45796</v>
      </c>
      <c r="F52" s="453" t="s">
        <v>1004</v>
      </c>
      <c r="G52" s="470"/>
      <c r="H52" s="329" t="s">
        <v>131</v>
      </c>
      <c r="I52" s="530">
        <f t="shared" si="0"/>
        <v>45873</v>
      </c>
      <c r="J52" s="1791" t="s">
        <v>1004</v>
      </c>
      <c r="K52" s="469" t="s">
        <v>11499</v>
      </c>
    </row>
    <row r="53" spans="1:11" ht="39">
      <c r="A53" s="889" t="s">
        <v>6716</v>
      </c>
      <c r="B53" s="888" t="s">
        <v>11517</v>
      </c>
      <c r="C53" s="323" t="s">
        <v>11368</v>
      </c>
      <c r="D53" s="885" t="s">
        <v>131</v>
      </c>
      <c r="E53" s="538">
        <v>45796</v>
      </c>
      <c r="F53" s="453" t="s">
        <v>1004</v>
      </c>
      <c r="G53" s="470"/>
      <c r="H53" s="329" t="s">
        <v>131</v>
      </c>
      <c r="I53" s="530">
        <f t="shared" si="0"/>
        <v>45873</v>
      </c>
      <c r="J53" s="1791" t="s">
        <v>1004</v>
      </c>
      <c r="K53" s="469" t="s">
        <v>11499</v>
      </c>
    </row>
    <row r="54" spans="1:11">
      <c r="A54" s="1093" t="s">
        <v>6718</v>
      </c>
      <c r="B54" s="1094" t="s">
        <v>6719</v>
      </c>
      <c r="C54" s="1095" t="s">
        <v>983</v>
      </c>
      <c r="D54" s="332" t="s">
        <v>131</v>
      </c>
      <c r="E54" s="533">
        <v>45796</v>
      </c>
      <c r="F54" s="1066" t="s">
        <v>1004</v>
      </c>
      <c r="G54" s="1096"/>
      <c r="H54" s="328" t="s">
        <v>131</v>
      </c>
      <c r="I54" s="530">
        <f t="shared" si="0"/>
        <v>45873</v>
      </c>
      <c r="J54" s="1098" t="s">
        <v>1004</v>
      </c>
      <c r="K54" s="1099"/>
    </row>
    <row r="55" spans="1:11" ht="26">
      <c r="A55" s="889" t="s">
        <v>6720</v>
      </c>
      <c r="B55" s="888" t="s">
        <v>6721</v>
      </c>
      <c r="C55" s="471" t="s">
        <v>983</v>
      </c>
      <c r="D55" s="885" t="s">
        <v>131</v>
      </c>
      <c r="E55" s="538">
        <v>45796</v>
      </c>
      <c r="F55" s="453" t="s">
        <v>1004</v>
      </c>
      <c r="G55" s="470"/>
      <c r="H55" s="329" t="s">
        <v>131</v>
      </c>
      <c r="I55" s="530">
        <f t="shared" si="0"/>
        <v>45873</v>
      </c>
      <c r="J55" s="468" t="s">
        <v>1004</v>
      </c>
      <c r="K55" s="469"/>
    </row>
    <row r="56" spans="1:11">
      <c r="A56" s="1093" t="s">
        <v>6722</v>
      </c>
      <c r="B56" s="1094" t="s">
        <v>6723</v>
      </c>
      <c r="C56" s="1095" t="s">
        <v>983</v>
      </c>
      <c r="D56" s="332" t="s">
        <v>131</v>
      </c>
      <c r="E56" s="533">
        <v>45796</v>
      </c>
      <c r="F56" s="1066" t="s">
        <v>1004</v>
      </c>
      <c r="G56" s="1096"/>
      <c r="H56" s="328" t="s">
        <v>131</v>
      </c>
      <c r="I56" s="530">
        <f t="shared" si="0"/>
        <v>45873</v>
      </c>
      <c r="J56" s="1098" t="s">
        <v>1004</v>
      </c>
      <c r="K56" s="1099"/>
    </row>
    <row r="57" spans="1:11">
      <c r="A57" s="1093" t="s">
        <v>6724</v>
      </c>
      <c r="B57" s="1094" t="s">
        <v>6725</v>
      </c>
      <c r="C57" s="1095" t="s">
        <v>983</v>
      </c>
      <c r="D57" s="332" t="s">
        <v>131</v>
      </c>
      <c r="E57" s="533">
        <v>45796</v>
      </c>
      <c r="F57" s="1066" t="s">
        <v>1004</v>
      </c>
      <c r="G57" s="1096"/>
      <c r="H57" s="328" t="s">
        <v>131</v>
      </c>
      <c r="I57" s="530">
        <f t="shared" si="0"/>
        <v>45873</v>
      </c>
      <c r="J57" s="1098" t="s">
        <v>1004</v>
      </c>
      <c r="K57" s="1099"/>
    </row>
    <row r="58" spans="1:11">
      <c r="A58" s="889" t="s">
        <v>6726</v>
      </c>
      <c r="B58" s="888" t="s">
        <v>6727</v>
      </c>
      <c r="C58" s="471" t="s">
        <v>983</v>
      </c>
      <c r="D58" s="885" t="s">
        <v>131</v>
      </c>
      <c r="E58" s="538">
        <v>45796</v>
      </c>
      <c r="F58" s="453" t="s">
        <v>1004</v>
      </c>
      <c r="G58" s="470"/>
      <c r="H58" s="329" t="s">
        <v>131</v>
      </c>
      <c r="I58" s="530">
        <f t="shared" si="0"/>
        <v>45873</v>
      </c>
      <c r="J58" s="468" t="s">
        <v>1004</v>
      </c>
      <c r="K58" s="469"/>
    </row>
    <row r="59" spans="1:11">
      <c r="A59" s="889" t="s">
        <v>6728</v>
      </c>
      <c r="B59" s="888" t="s">
        <v>6729</v>
      </c>
      <c r="C59" s="471" t="s">
        <v>983</v>
      </c>
      <c r="D59" s="885" t="s">
        <v>131</v>
      </c>
      <c r="E59" s="538">
        <v>45796</v>
      </c>
      <c r="F59" s="453" t="s">
        <v>1004</v>
      </c>
      <c r="G59" s="470"/>
      <c r="H59" s="329" t="s">
        <v>131</v>
      </c>
      <c r="I59" s="530">
        <f t="shared" si="0"/>
        <v>45873</v>
      </c>
      <c r="J59" s="468" t="s">
        <v>1004</v>
      </c>
      <c r="K59" s="469"/>
    </row>
    <row r="60" spans="1:11">
      <c r="A60" s="889" t="s">
        <v>623</v>
      </c>
      <c r="B60" s="888" t="s">
        <v>624</v>
      </c>
      <c r="C60" s="471" t="s">
        <v>1001</v>
      </c>
      <c r="D60" s="885" t="s">
        <v>697</v>
      </c>
      <c r="E60" s="538">
        <v>45796</v>
      </c>
      <c r="F60" s="453" t="s">
        <v>698</v>
      </c>
      <c r="G60" s="470"/>
      <c r="H60" s="1134" t="s">
        <v>131</v>
      </c>
      <c r="I60" s="530">
        <f t="shared" si="0"/>
        <v>45873</v>
      </c>
      <c r="J60" s="1668" t="s">
        <v>1004</v>
      </c>
      <c r="K60" s="469"/>
    </row>
    <row r="61" spans="1:11">
      <c r="A61" s="889" t="s">
        <v>6730</v>
      </c>
      <c r="B61" s="888" t="s">
        <v>6731</v>
      </c>
      <c r="C61" s="471" t="s">
        <v>1001</v>
      </c>
      <c r="D61" s="885" t="s">
        <v>131</v>
      </c>
      <c r="E61" s="538">
        <v>45796</v>
      </c>
      <c r="F61" s="453" t="s">
        <v>1004</v>
      </c>
      <c r="G61" s="470"/>
      <c r="H61" s="329" t="s">
        <v>131</v>
      </c>
      <c r="I61" s="530">
        <f t="shared" si="0"/>
        <v>45873</v>
      </c>
      <c r="J61" s="404" t="s">
        <v>1004</v>
      </c>
      <c r="K61" s="469"/>
    </row>
    <row r="62" spans="1:11">
      <c r="A62" s="889" t="s">
        <v>10949</v>
      </c>
      <c r="B62" s="888" t="s">
        <v>10953</v>
      </c>
      <c r="C62" s="323" t="s">
        <v>11368</v>
      </c>
      <c r="D62" s="885" t="s">
        <v>697</v>
      </c>
      <c r="E62" s="538">
        <v>45886</v>
      </c>
      <c r="F62" s="453" t="s">
        <v>698</v>
      </c>
      <c r="G62" s="470" t="s">
        <v>10952</v>
      </c>
      <c r="H62" s="1134" t="s">
        <v>131</v>
      </c>
      <c r="I62" s="530">
        <f t="shared" si="0"/>
        <v>45873</v>
      </c>
      <c r="J62" s="1668" t="s">
        <v>1004</v>
      </c>
      <c r="K62" s="469" t="s">
        <v>11731</v>
      </c>
    </row>
    <row r="63" spans="1:11">
      <c r="A63" s="889" t="s">
        <v>10950</v>
      </c>
      <c r="B63" s="888" t="s">
        <v>10954</v>
      </c>
      <c r="C63" s="323" t="s">
        <v>11368</v>
      </c>
      <c r="D63" s="885" t="s">
        <v>697</v>
      </c>
      <c r="E63" s="538">
        <v>45886</v>
      </c>
      <c r="F63" s="453" t="s">
        <v>698</v>
      </c>
      <c r="G63" s="470" t="s">
        <v>10952</v>
      </c>
      <c r="H63" s="1134" t="s">
        <v>131</v>
      </c>
      <c r="I63" s="530">
        <f t="shared" si="0"/>
        <v>45873</v>
      </c>
      <c r="J63" s="1668" t="s">
        <v>1004</v>
      </c>
      <c r="K63" s="469" t="s">
        <v>11731</v>
      </c>
    </row>
    <row r="64" spans="1:11">
      <c r="A64" s="889" t="s">
        <v>10951</v>
      </c>
      <c r="B64" s="888" t="s">
        <v>10955</v>
      </c>
      <c r="C64" s="323" t="s">
        <v>11368</v>
      </c>
      <c r="D64" s="885" t="s">
        <v>697</v>
      </c>
      <c r="E64" s="538">
        <v>45886</v>
      </c>
      <c r="F64" s="453" t="s">
        <v>698</v>
      </c>
      <c r="G64" s="470" t="s">
        <v>10952</v>
      </c>
      <c r="H64" s="1134" t="s">
        <v>131</v>
      </c>
      <c r="I64" s="530">
        <f t="shared" si="0"/>
        <v>45873</v>
      </c>
      <c r="J64" s="1668" t="s">
        <v>1004</v>
      </c>
      <c r="K64" s="469" t="s">
        <v>11731</v>
      </c>
    </row>
    <row r="65" spans="1:11" ht="26">
      <c r="A65" s="1667" t="s">
        <v>11495</v>
      </c>
      <c r="B65" s="1669" t="s">
        <v>11497</v>
      </c>
      <c r="C65" s="323" t="s">
        <v>11368</v>
      </c>
      <c r="D65" s="885"/>
      <c r="E65" s="538"/>
      <c r="F65" s="453"/>
      <c r="G65" s="470"/>
      <c r="H65" s="1134" t="s">
        <v>131</v>
      </c>
      <c r="I65" s="530">
        <f t="shared" ref="I65:I71" si="1">$B$4+180</f>
        <v>45963</v>
      </c>
      <c r="J65" s="1668" t="s">
        <v>1004</v>
      </c>
      <c r="K65" s="469" t="s">
        <v>11496</v>
      </c>
    </row>
    <row r="66" spans="1:11" ht="26">
      <c r="A66" s="1667" t="s">
        <v>11501</v>
      </c>
      <c r="B66" s="1669" t="s">
        <v>11502</v>
      </c>
      <c r="C66" s="323" t="s">
        <v>11368</v>
      </c>
      <c r="D66" s="885"/>
      <c r="E66" s="538"/>
      <c r="F66" s="453"/>
      <c r="G66" s="470"/>
      <c r="H66" s="1134" t="s">
        <v>131</v>
      </c>
      <c r="I66" s="530">
        <f t="shared" si="1"/>
        <v>45963</v>
      </c>
      <c r="J66" s="1668" t="s">
        <v>1004</v>
      </c>
      <c r="K66" s="469" t="s">
        <v>11496</v>
      </c>
    </row>
    <row r="67" spans="1:11" ht="26">
      <c r="A67" s="1667" t="s">
        <v>11503</v>
      </c>
      <c r="B67" s="1669" t="s">
        <v>11504</v>
      </c>
      <c r="C67" s="323" t="s">
        <v>11368</v>
      </c>
      <c r="D67" s="885"/>
      <c r="E67" s="538"/>
      <c r="F67" s="453"/>
      <c r="G67" s="470"/>
      <c r="H67" s="1134" t="s">
        <v>131</v>
      </c>
      <c r="I67" s="530">
        <f t="shared" si="1"/>
        <v>45963</v>
      </c>
      <c r="J67" s="1668" t="s">
        <v>1004</v>
      </c>
      <c r="K67" s="469" t="s">
        <v>11496</v>
      </c>
    </row>
    <row r="68" spans="1:11" ht="39">
      <c r="A68" s="1667" t="s">
        <v>11507</v>
      </c>
      <c r="B68" s="1669" t="s">
        <v>11506</v>
      </c>
      <c r="C68" s="323" t="s">
        <v>11368</v>
      </c>
      <c r="D68" s="885"/>
      <c r="E68" s="538"/>
      <c r="F68" s="453"/>
      <c r="G68" s="470"/>
      <c r="H68" s="1134" t="s">
        <v>131</v>
      </c>
      <c r="I68" s="530">
        <f t="shared" si="1"/>
        <v>45963</v>
      </c>
      <c r="J68" s="1668" t="s">
        <v>1004</v>
      </c>
      <c r="K68" s="469" t="s">
        <v>11496</v>
      </c>
    </row>
    <row r="69" spans="1:11" ht="39">
      <c r="A69" s="1667" t="s">
        <v>11509</v>
      </c>
      <c r="B69" s="1669" t="s">
        <v>11513</v>
      </c>
      <c r="C69" s="323" t="s">
        <v>11368</v>
      </c>
      <c r="D69" s="885"/>
      <c r="E69" s="538"/>
      <c r="F69" s="453"/>
      <c r="G69" s="470"/>
      <c r="H69" s="1134" t="s">
        <v>131</v>
      </c>
      <c r="I69" s="530">
        <f t="shared" si="1"/>
        <v>45963</v>
      </c>
      <c r="J69" s="1668" t="s">
        <v>1004</v>
      </c>
      <c r="K69" s="469" t="s">
        <v>11496</v>
      </c>
    </row>
    <row r="70" spans="1:11" ht="26">
      <c r="A70" s="1667" t="s">
        <v>11510</v>
      </c>
      <c r="B70" s="1669" t="s">
        <v>11514</v>
      </c>
      <c r="C70" s="323" t="s">
        <v>11368</v>
      </c>
      <c r="D70" s="885"/>
      <c r="E70" s="538"/>
      <c r="F70" s="453"/>
      <c r="G70" s="470"/>
      <c r="H70" s="1134" t="s">
        <v>131</v>
      </c>
      <c r="I70" s="530">
        <f t="shared" si="1"/>
        <v>45963</v>
      </c>
      <c r="J70" s="1668" t="s">
        <v>1004</v>
      </c>
      <c r="K70" s="469" t="s">
        <v>11496</v>
      </c>
    </row>
    <row r="71" spans="1:11" ht="39">
      <c r="A71" s="1667" t="s">
        <v>11511</v>
      </c>
      <c r="B71" s="1669" t="s">
        <v>11516</v>
      </c>
      <c r="C71" s="323" t="s">
        <v>11368</v>
      </c>
      <c r="D71" s="885"/>
      <c r="E71" s="538"/>
      <c r="F71" s="453"/>
      <c r="G71" s="470"/>
      <c r="H71" s="1134" t="s">
        <v>131</v>
      </c>
      <c r="I71" s="530">
        <f t="shared" si="1"/>
        <v>45963</v>
      </c>
      <c r="J71" s="1668" t="s">
        <v>1004</v>
      </c>
      <c r="K71" s="469" t="s">
        <v>11496</v>
      </c>
    </row>
    <row r="72" spans="1:11">
      <c r="A72" s="1093" t="s">
        <v>6732</v>
      </c>
      <c r="B72" s="1094" t="s">
        <v>6733</v>
      </c>
      <c r="C72" s="1095" t="s">
        <v>983</v>
      </c>
      <c r="D72" s="332" t="s">
        <v>131</v>
      </c>
      <c r="E72" s="533">
        <v>45796</v>
      </c>
      <c r="F72" s="1066" t="s">
        <v>1004</v>
      </c>
      <c r="G72" s="1096"/>
      <c r="H72" s="328" t="s">
        <v>131</v>
      </c>
      <c r="I72" s="530">
        <f t="shared" ref="I72:I135" si="2">$B$4+90</f>
        <v>45873</v>
      </c>
      <c r="J72" s="1098" t="s">
        <v>1004</v>
      </c>
      <c r="K72" s="1099"/>
    </row>
    <row r="73" spans="1:11">
      <c r="A73" s="1093" t="s">
        <v>6734</v>
      </c>
      <c r="B73" s="1094" t="s">
        <v>6735</v>
      </c>
      <c r="C73" s="1095" t="s">
        <v>983</v>
      </c>
      <c r="D73" s="332" t="s">
        <v>131</v>
      </c>
      <c r="E73" s="533">
        <v>45796</v>
      </c>
      <c r="F73" s="1066" t="s">
        <v>1004</v>
      </c>
      <c r="G73" s="1096"/>
      <c r="H73" s="328" t="s">
        <v>131</v>
      </c>
      <c r="I73" s="530">
        <f t="shared" si="2"/>
        <v>45873</v>
      </c>
      <c r="J73" s="1098" t="s">
        <v>1004</v>
      </c>
      <c r="K73" s="1099"/>
    </row>
    <row r="74" spans="1:11">
      <c r="A74" s="889" t="s">
        <v>6736</v>
      </c>
      <c r="B74" s="888" t="s">
        <v>6737</v>
      </c>
      <c r="C74" s="471" t="s">
        <v>1997</v>
      </c>
      <c r="D74" s="885" t="s">
        <v>131</v>
      </c>
      <c r="E74" s="538">
        <v>45796</v>
      </c>
      <c r="F74" s="453" t="s">
        <v>1004</v>
      </c>
      <c r="G74" s="470"/>
      <c r="H74" s="329" t="s">
        <v>131</v>
      </c>
      <c r="I74" s="530">
        <f t="shared" si="2"/>
        <v>45873</v>
      </c>
      <c r="J74" s="468" t="s">
        <v>1004</v>
      </c>
      <c r="K74" s="469"/>
    </row>
    <row r="75" spans="1:11" ht="26">
      <c r="A75" s="889" t="s">
        <v>6738</v>
      </c>
      <c r="B75" s="888" t="s">
        <v>6739</v>
      </c>
      <c r="C75" s="471" t="s">
        <v>1997</v>
      </c>
      <c r="D75" s="885" t="s">
        <v>131</v>
      </c>
      <c r="E75" s="538">
        <v>45796</v>
      </c>
      <c r="F75" s="453" t="s">
        <v>1004</v>
      </c>
      <c r="G75" s="470"/>
      <c r="H75" s="329" t="s">
        <v>131</v>
      </c>
      <c r="I75" s="530">
        <f t="shared" si="2"/>
        <v>45873</v>
      </c>
      <c r="J75" s="468" t="s">
        <v>1004</v>
      </c>
      <c r="K75" s="469"/>
    </row>
    <row r="76" spans="1:11" ht="26">
      <c r="A76" s="889" t="s">
        <v>6740</v>
      </c>
      <c r="B76" s="888" t="s">
        <v>6741</v>
      </c>
      <c r="C76" s="471" t="s">
        <v>1997</v>
      </c>
      <c r="D76" s="885" t="s">
        <v>131</v>
      </c>
      <c r="E76" s="538">
        <v>45796</v>
      </c>
      <c r="F76" s="453" t="s">
        <v>1004</v>
      </c>
      <c r="G76" s="470"/>
      <c r="H76" s="329" t="s">
        <v>131</v>
      </c>
      <c r="I76" s="530">
        <f t="shared" si="2"/>
        <v>45873</v>
      </c>
      <c r="J76" s="468" t="s">
        <v>1004</v>
      </c>
      <c r="K76" s="469"/>
    </row>
    <row r="77" spans="1:11" ht="26">
      <c r="A77" s="889" t="s">
        <v>6742</v>
      </c>
      <c r="B77" s="888" t="s">
        <v>6743</v>
      </c>
      <c r="C77" s="471" t="s">
        <v>1997</v>
      </c>
      <c r="D77" s="885" t="s">
        <v>131</v>
      </c>
      <c r="E77" s="538">
        <v>45796</v>
      </c>
      <c r="F77" s="453" t="s">
        <v>1004</v>
      </c>
      <c r="G77" s="470"/>
      <c r="H77" s="329" t="s">
        <v>131</v>
      </c>
      <c r="I77" s="530">
        <f t="shared" si="2"/>
        <v>45873</v>
      </c>
      <c r="J77" s="468" t="s">
        <v>1004</v>
      </c>
      <c r="K77" s="469"/>
    </row>
    <row r="78" spans="1:11" ht="26">
      <c r="A78" s="889" t="s">
        <v>6744</v>
      </c>
      <c r="B78" s="888" t="s">
        <v>6745</v>
      </c>
      <c r="C78" s="471" t="s">
        <v>1997</v>
      </c>
      <c r="D78" s="885" t="s">
        <v>131</v>
      </c>
      <c r="E78" s="538">
        <v>45796</v>
      </c>
      <c r="F78" s="453" t="s">
        <v>1004</v>
      </c>
      <c r="G78" s="470"/>
      <c r="H78" s="329" t="s">
        <v>131</v>
      </c>
      <c r="I78" s="530">
        <f t="shared" si="2"/>
        <v>45873</v>
      </c>
      <c r="J78" s="468" t="s">
        <v>1004</v>
      </c>
      <c r="K78" s="469"/>
    </row>
    <row r="79" spans="1:11" ht="26">
      <c r="A79" s="889" t="s">
        <v>6746</v>
      </c>
      <c r="B79" s="888" t="s">
        <v>6747</v>
      </c>
      <c r="C79" s="471" t="s">
        <v>1997</v>
      </c>
      <c r="D79" s="885" t="s">
        <v>131</v>
      </c>
      <c r="E79" s="538">
        <v>45796</v>
      </c>
      <c r="F79" s="453" t="s">
        <v>1004</v>
      </c>
      <c r="G79" s="470"/>
      <c r="H79" s="329" t="s">
        <v>131</v>
      </c>
      <c r="I79" s="530">
        <f t="shared" si="2"/>
        <v>45873</v>
      </c>
      <c r="J79" s="468" t="s">
        <v>1004</v>
      </c>
      <c r="K79" s="469"/>
    </row>
    <row r="80" spans="1:11" ht="26">
      <c r="A80" s="889" t="s">
        <v>6748</v>
      </c>
      <c r="B80" s="888" t="s">
        <v>6749</v>
      </c>
      <c r="C80" s="471" t="s">
        <v>1997</v>
      </c>
      <c r="D80" s="885" t="s">
        <v>131</v>
      </c>
      <c r="E80" s="538">
        <v>45796</v>
      </c>
      <c r="F80" s="453" t="s">
        <v>1004</v>
      </c>
      <c r="G80" s="470"/>
      <c r="H80" s="329" t="s">
        <v>131</v>
      </c>
      <c r="I80" s="530">
        <f t="shared" si="2"/>
        <v>45873</v>
      </c>
      <c r="J80" s="468" t="s">
        <v>1004</v>
      </c>
      <c r="K80" s="469"/>
    </row>
    <row r="81" spans="1:11">
      <c r="A81" s="889" t="s">
        <v>6750</v>
      </c>
      <c r="B81" s="888" t="s">
        <v>6751</v>
      </c>
      <c r="C81" s="471"/>
      <c r="D81" s="885" t="s">
        <v>131</v>
      </c>
      <c r="E81" s="538">
        <v>45796</v>
      </c>
      <c r="F81" s="453" t="s">
        <v>1004</v>
      </c>
      <c r="G81" s="470"/>
      <c r="H81" s="329" t="s">
        <v>131</v>
      </c>
      <c r="I81" s="530">
        <f t="shared" si="2"/>
        <v>45873</v>
      </c>
      <c r="J81" s="468" t="s">
        <v>1004</v>
      </c>
      <c r="K81" s="469"/>
    </row>
    <row r="82" spans="1:11">
      <c r="A82" s="889" t="s">
        <v>6752</v>
      </c>
      <c r="B82" s="888" t="s">
        <v>6753</v>
      </c>
      <c r="C82" s="471"/>
      <c r="D82" s="885" t="s">
        <v>131</v>
      </c>
      <c r="E82" s="538">
        <v>45796</v>
      </c>
      <c r="F82" s="453" t="s">
        <v>1004</v>
      </c>
      <c r="G82" s="470"/>
      <c r="H82" s="329" t="s">
        <v>131</v>
      </c>
      <c r="I82" s="530">
        <f t="shared" si="2"/>
        <v>45873</v>
      </c>
      <c r="J82" s="468" t="s">
        <v>1004</v>
      </c>
      <c r="K82" s="469"/>
    </row>
    <row r="83" spans="1:11">
      <c r="A83" s="1093" t="s">
        <v>6754</v>
      </c>
      <c r="B83" s="1094" t="s">
        <v>982</v>
      </c>
      <c r="C83" s="1095" t="s">
        <v>1997</v>
      </c>
      <c r="D83" s="332"/>
      <c r="E83" s="533"/>
      <c r="F83" s="1066"/>
      <c r="G83" s="1096"/>
      <c r="H83" s="328"/>
      <c r="I83" s="1097"/>
      <c r="J83" s="1098"/>
      <c r="K83" s="1099"/>
    </row>
    <row r="84" spans="1:11">
      <c r="A84" s="889" t="s">
        <v>6755</v>
      </c>
      <c r="B84" s="888" t="s">
        <v>6756</v>
      </c>
      <c r="C84" s="471"/>
      <c r="D84" s="885" t="s">
        <v>131</v>
      </c>
      <c r="E84" s="538">
        <v>45796</v>
      </c>
      <c r="F84" s="453" t="s">
        <v>1004</v>
      </c>
      <c r="G84" s="470"/>
      <c r="H84" s="329" t="s">
        <v>131</v>
      </c>
      <c r="I84" s="530">
        <f t="shared" si="2"/>
        <v>45873</v>
      </c>
      <c r="J84" s="468" t="s">
        <v>1004</v>
      </c>
      <c r="K84" s="469"/>
    </row>
    <row r="85" spans="1:11">
      <c r="A85" s="889" t="s">
        <v>6757</v>
      </c>
      <c r="B85" s="888" t="s">
        <v>6758</v>
      </c>
      <c r="C85" s="471" t="s">
        <v>1250</v>
      </c>
      <c r="D85" s="885" t="s">
        <v>131</v>
      </c>
      <c r="E85" s="538">
        <v>45796</v>
      </c>
      <c r="F85" s="453" t="s">
        <v>1004</v>
      </c>
      <c r="G85" s="470"/>
      <c r="H85" s="329" t="s">
        <v>131</v>
      </c>
      <c r="I85" s="530">
        <f t="shared" si="2"/>
        <v>45873</v>
      </c>
      <c r="J85" s="468" t="s">
        <v>1004</v>
      </c>
      <c r="K85" s="469"/>
    </row>
    <row r="86" spans="1:11">
      <c r="A86" s="889" t="s">
        <v>6759</v>
      </c>
      <c r="B86" s="888" t="s">
        <v>6760</v>
      </c>
      <c r="C86" s="471" t="s">
        <v>1250</v>
      </c>
      <c r="D86" s="885" t="s">
        <v>131</v>
      </c>
      <c r="E86" s="538">
        <v>45796</v>
      </c>
      <c r="F86" s="453" t="s">
        <v>1004</v>
      </c>
      <c r="G86" s="470"/>
      <c r="H86" s="329" t="s">
        <v>131</v>
      </c>
      <c r="I86" s="530">
        <f t="shared" si="2"/>
        <v>45873</v>
      </c>
      <c r="J86" s="468" t="s">
        <v>1004</v>
      </c>
      <c r="K86" s="469"/>
    </row>
    <row r="87" spans="1:11">
      <c r="A87" s="889" t="s">
        <v>6761</v>
      </c>
      <c r="B87" s="888" t="s">
        <v>6762</v>
      </c>
      <c r="C87" s="471"/>
      <c r="D87" s="885" t="s">
        <v>131</v>
      </c>
      <c r="E87" s="538">
        <v>45796</v>
      </c>
      <c r="F87" s="453" t="s">
        <v>1004</v>
      </c>
      <c r="G87" s="470"/>
      <c r="H87" s="329" t="s">
        <v>131</v>
      </c>
      <c r="I87" s="530">
        <f t="shared" si="2"/>
        <v>45873</v>
      </c>
      <c r="J87" s="468" t="s">
        <v>1004</v>
      </c>
      <c r="K87" s="469"/>
    </row>
    <row r="88" spans="1:11">
      <c r="A88" s="889" t="s">
        <v>6763</v>
      </c>
      <c r="B88" s="888" t="s">
        <v>6764</v>
      </c>
      <c r="C88" s="471"/>
      <c r="D88" s="885" t="s">
        <v>131</v>
      </c>
      <c r="E88" s="538">
        <v>45796</v>
      </c>
      <c r="F88" s="453" t="s">
        <v>1004</v>
      </c>
      <c r="G88" s="470"/>
      <c r="H88" s="329" t="s">
        <v>131</v>
      </c>
      <c r="I88" s="530">
        <f t="shared" si="2"/>
        <v>45873</v>
      </c>
      <c r="J88" s="468" t="s">
        <v>1004</v>
      </c>
      <c r="K88" s="469"/>
    </row>
    <row r="89" spans="1:11">
      <c r="A89" s="889" t="s">
        <v>6765</v>
      </c>
      <c r="B89" s="888" t="s">
        <v>6756</v>
      </c>
      <c r="C89" s="471"/>
      <c r="D89" s="885" t="s">
        <v>131</v>
      </c>
      <c r="E89" s="538">
        <v>45796</v>
      </c>
      <c r="F89" s="453" t="s">
        <v>1004</v>
      </c>
      <c r="G89" s="470"/>
      <c r="H89" s="329" t="s">
        <v>131</v>
      </c>
      <c r="I89" s="530">
        <f t="shared" si="2"/>
        <v>45873</v>
      </c>
      <c r="J89" s="468" t="s">
        <v>1004</v>
      </c>
      <c r="K89" s="469"/>
    </row>
    <row r="90" spans="1:11">
      <c r="A90" s="889" t="s">
        <v>6766</v>
      </c>
      <c r="B90" s="888" t="s">
        <v>6767</v>
      </c>
      <c r="C90" s="471"/>
      <c r="D90" s="885" t="s">
        <v>131</v>
      </c>
      <c r="E90" s="538">
        <v>45796</v>
      </c>
      <c r="F90" s="453" t="s">
        <v>1004</v>
      </c>
      <c r="G90" s="470"/>
      <c r="H90" s="329" t="s">
        <v>131</v>
      </c>
      <c r="I90" s="530">
        <f t="shared" si="2"/>
        <v>45873</v>
      </c>
      <c r="J90" s="468" t="s">
        <v>1004</v>
      </c>
      <c r="K90" s="469"/>
    </row>
    <row r="91" spans="1:11">
      <c r="A91" s="889" t="s">
        <v>6768</v>
      </c>
      <c r="B91" s="888" t="s">
        <v>6769</v>
      </c>
      <c r="C91" s="471"/>
      <c r="D91" s="885" t="s">
        <v>131</v>
      </c>
      <c r="E91" s="538">
        <v>45796</v>
      </c>
      <c r="F91" s="453" t="s">
        <v>1004</v>
      </c>
      <c r="G91" s="470"/>
      <c r="H91" s="329" t="s">
        <v>131</v>
      </c>
      <c r="I91" s="530">
        <f t="shared" si="2"/>
        <v>45873</v>
      </c>
      <c r="J91" s="468" t="s">
        <v>1004</v>
      </c>
      <c r="K91" s="469"/>
    </row>
    <row r="92" spans="1:11">
      <c r="A92" s="889" t="s">
        <v>6770</v>
      </c>
      <c r="B92" s="888" t="s">
        <v>6771</v>
      </c>
      <c r="C92" s="471"/>
      <c r="D92" s="885" t="s">
        <v>131</v>
      </c>
      <c r="E92" s="538">
        <v>45796</v>
      </c>
      <c r="F92" s="453" t="s">
        <v>1004</v>
      </c>
      <c r="G92" s="470"/>
      <c r="H92" s="329" t="s">
        <v>131</v>
      </c>
      <c r="I92" s="530">
        <f t="shared" si="2"/>
        <v>45873</v>
      </c>
      <c r="J92" s="468" t="s">
        <v>1004</v>
      </c>
      <c r="K92" s="469"/>
    </row>
    <row r="93" spans="1:11">
      <c r="A93" s="889" t="s">
        <v>6772</v>
      </c>
      <c r="B93" s="888" t="s">
        <v>6773</v>
      </c>
      <c r="C93" s="471"/>
      <c r="D93" s="885" t="s">
        <v>131</v>
      </c>
      <c r="E93" s="538">
        <v>45796</v>
      </c>
      <c r="F93" s="453" t="s">
        <v>1004</v>
      </c>
      <c r="G93" s="470"/>
      <c r="H93" s="329" t="s">
        <v>131</v>
      </c>
      <c r="I93" s="530">
        <f t="shared" si="2"/>
        <v>45873</v>
      </c>
      <c r="J93" s="468" t="s">
        <v>1004</v>
      </c>
      <c r="K93" s="469"/>
    </row>
    <row r="94" spans="1:11" ht="26">
      <c r="A94" s="889" t="s">
        <v>6774</v>
      </c>
      <c r="B94" s="888" t="s">
        <v>6775</v>
      </c>
      <c r="C94" s="471"/>
      <c r="D94" s="885" t="s">
        <v>131</v>
      </c>
      <c r="E94" s="538">
        <v>45796</v>
      </c>
      <c r="F94" s="453" t="s">
        <v>1004</v>
      </c>
      <c r="G94" s="470"/>
      <c r="H94" s="329" t="s">
        <v>131</v>
      </c>
      <c r="I94" s="530">
        <f t="shared" si="2"/>
        <v>45873</v>
      </c>
      <c r="J94" s="468" t="s">
        <v>1004</v>
      </c>
      <c r="K94" s="469"/>
    </row>
    <row r="95" spans="1:11" ht="26">
      <c r="A95" s="889" t="s">
        <v>6776</v>
      </c>
      <c r="B95" s="888" t="s">
        <v>6777</v>
      </c>
      <c r="C95" s="471"/>
      <c r="D95" s="885" t="s">
        <v>131</v>
      </c>
      <c r="E95" s="538">
        <v>45796</v>
      </c>
      <c r="F95" s="453" t="s">
        <v>1004</v>
      </c>
      <c r="G95" s="470"/>
      <c r="H95" s="329" t="s">
        <v>131</v>
      </c>
      <c r="I95" s="530">
        <f t="shared" si="2"/>
        <v>45873</v>
      </c>
      <c r="J95" s="468" t="s">
        <v>1004</v>
      </c>
      <c r="K95" s="469"/>
    </row>
    <row r="96" spans="1:11" ht="26">
      <c r="A96" s="889" t="s">
        <v>6778</v>
      </c>
      <c r="B96" s="888" t="s">
        <v>6779</v>
      </c>
      <c r="C96" s="471" t="s">
        <v>1100</v>
      </c>
      <c r="D96" s="885" t="s">
        <v>131</v>
      </c>
      <c r="E96" s="538">
        <v>45796</v>
      </c>
      <c r="F96" s="453" t="s">
        <v>1004</v>
      </c>
      <c r="G96" s="470"/>
      <c r="H96" s="329" t="s">
        <v>131</v>
      </c>
      <c r="I96" s="530">
        <f t="shared" si="2"/>
        <v>45873</v>
      </c>
      <c r="J96" s="468" t="s">
        <v>1004</v>
      </c>
      <c r="K96" s="469"/>
    </row>
    <row r="97" spans="1:11" ht="26">
      <c r="A97" s="889" t="s">
        <v>6780</v>
      </c>
      <c r="B97" s="888" t="s">
        <v>6781</v>
      </c>
      <c r="C97" s="471" t="s">
        <v>1100</v>
      </c>
      <c r="D97" s="885" t="s">
        <v>131</v>
      </c>
      <c r="E97" s="538">
        <v>45796</v>
      </c>
      <c r="F97" s="453" t="s">
        <v>1004</v>
      </c>
      <c r="G97" s="470"/>
      <c r="H97" s="329" t="s">
        <v>131</v>
      </c>
      <c r="I97" s="530">
        <f t="shared" si="2"/>
        <v>45873</v>
      </c>
      <c r="J97" s="468" t="s">
        <v>1004</v>
      </c>
      <c r="K97" s="469"/>
    </row>
    <row r="98" spans="1:11">
      <c r="A98" s="1093" t="s">
        <v>6782</v>
      </c>
      <c r="B98" s="1094" t="s">
        <v>6783</v>
      </c>
      <c r="C98" s="1095" t="s">
        <v>1100</v>
      </c>
      <c r="D98" s="332" t="s">
        <v>131</v>
      </c>
      <c r="E98" s="533">
        <v>45796</v>
      </c>
      <c r="F98" s="1066" t="s">
        <v>1004</v>
      </c>
      <c r="G98" s="1096"/>
      <c r="H98" s="328" t="s">
        <v>131</v>
      </c>
      <c r="I98" s="530">
        <f t="shared" si="2"/>
        <v>45873</v>
      </c>
      <c r="J98" s="1098" t="s">
        <v>1004</v>
      </c>
      <c r="K98" s="1099"/>
    </row>
    <row r="99" spans="1:11">
      <c r="A99" s="1093" t="s">
        <v>6784</v>
      </c>
      <c r="B99" s="1094" t="s">
        <v>6785</v>
      </c>
      <c r="C99" s="1095" t="s">
        <v>1100</v>
      </c>
      <c r="D99" s="332" t="s">
        <v>131</v>
      </c>
      <c r="E99" s="533">
        <v>45796</v>
      </c>
      <c r="F99" s="1066" t="s">
        <v>1004</v>
      </c>
      <c r="G99" s="1096"/>
      <c r="H99" s="328" t="s">
        <v>131</v>
      </c>
      <c r="I99" s="530">
        <f t="shared" si="2"/>
        <v>45873</v>
      </c>
      <c r="J99" s="1098" t="s">
        <v>1004</v>
      </c>
      <c r="K99" s="1099"/>
    </row>
    <row r="100" spans="1:11" ht="26">
      <c r="A100" s="889" t="s">
        <v>6786</v>
      </c>
      <c r="B100" s="888" t="s">
        <v>6787</v>
      </c>
      <c r="C100" s="471"/>
      <c r="D100" s="885" t="s">
        <v>131</v>
      </c>
      <c r="E100" s="538">
        <v>45796</v>
      </c>
      <c r="F100" s="453" t="s">
        <v>1004</v>
      </c>
      <c r="G100" s="470"/>
      <c r="H100" s="329" t="s">
        <v>131</v>
      </c>
      <c r="I100" s="530">
        <f t="shared" si="2"/>
        <v>45873</v>
      </c>
      <c r="J100" s="468" t="s">
        <v>1004</v>
      </c>
      <c r="K100" s="469"/>
    </row>
    <row r="101" spans="1:11" ht="26">
      <c r="A101" s="889" t="s">
        <v>6788</v>
      </c>
      <c r="B101" s="888" t="s">
        <v>6789</v>
      </c>
      <c r="C101" s="471" t="s">
        <v>1100</v>
      </c>
      <c r="D101" s="885" t="s">
        <v>131</v>
      </c>
      <c r="E101" s="538">
        <v>45796</v>
      </c>
      <c r="F101" s="453" t="s">
        <v>1004</v>
      </c>
      <c r="G101" s="470"/>
      <c r="H101" s="329" t="s">
        <v>131</v>
      </c>
      <c r="I101" s="530">
        <f t="shared" si="2"/>
        <v>45873</v>
      </c>
      <c r="J101" s="468" t="s">
        <v>1004</v>
      </c>
      <c r="K101" s="469"/>
    </row>
    <row r="102" spans="1:11">
      <c r="A102" s="889" t="s">
        <v>6790</v>
      </c>
      <c r="B102" s="888" t="s">
        <v>6758</v>
      </c>
      <c r="C102" s="471" t="s">
        <v>1250</v>
      </c>
      <c r="D102" s="885" t="s">
        <v>131</v>
      </c>
      <c r="E102" s="538">
        <v>45796</v>
      </c>
      <c r="F102" s="453" t="s">
        <v>1004</v>
      </c>
      <c r="G102" s="470"/>
      <c r="H102" s="329" t="s">
        <v>131</v>
      </c>
      <c r="I102" s="530">
        <f t="shared" si="2"/>
        <v>45873</v>
      </c>
      <c r="J102" s="468" t="s">
        <v>1004</v>
      </c>
      <c r="K102" s="469"/>
    </row>
    <row r="103" spans="1:11" ht="26">
      <c r="A103" s="889" t="s">
        <v>6791</v>
      </c>
      <c r="B103" s="888" t="s">
        <v>6792</v>
      </c>
      <c r="C103" s="471"/>
      <c r="D103" s="885" t="s">
        <v>131</v>
      </c>
      <c r="E103" s="538">
        <v>45796</v>
      </c>
      <c r="F103" s="453" t="s">
        <v>1004</v>
      </c>
      <c r="G103" s="470"/>
      <c r="H103" s="329" t="s">
        <v>131</v>
      </c>
      <c r="I103" s="530">
        <f t="shared" si="2"/>
        <v>45873</v>
      </c>
      <c r="J103" s="468" t="s">
        <v>1004</v>
      </c>
      <c r="K103" s="469"/>
    </row>
    <row r="104" spans="1:11" ht="26">
      <c r="A104" s="889" t="s">
        <v>6793</v>
      </c>
      <c r="B104" s="888" t="s">
        <v>6794</v>
      </c>
      <c r="C104" s="471" t="s">
        <v>1100</v>
      </c>
      <c r="D104" s="885" t="s">
        <v>131</v>
      </c>
      <c r="E104" s="538">
        <v>45796</v>
      </c>
      <c r="F104" s="453" t="s">
        <v>1004</v>
      </c>
      <c r="G104" s="470"/>
      <c r="H104" s="329" t="s">
        <v>131</v>
      </c>
      <c r="I104" s="530">
        <f t="shared" si="2"/>
        <v>45873</v>
      </c>
      <c r="J104" s="468" t="s">
        <v>1004</v>
      </c>
      <c r="K104" s="469"/>
    </row>
    <row r="105" spans="1:11">
      <c r="A105" s="889" t="s">
        <v>6795</v>
      </c>
      <c r="B105" s="888" t="s">
        <v>6796</v>
      </c>
      <c r="C105" s="471"/>
      <c r="D105" s="885" t="s">
        <v>131</v>
      </c>
      <c r="E105" s="538">
        <v>45796</v>
      </c>
      <c r="F105" s="453" t="s">
        <v>1004</v>
      </c>
      <c r="G105" s="470"/>
      <c r="H105" s="329" t="s">
        <v>131</v>
      </c>
      <c r="I105" s="530">
        <f t="shared" si="2"/>
        <v>45873</v>
      </c>
      <c r="J105" s="468" t="s">
        <v>1004</v>
      </c>
      <c r="K105" s="469"/>
    </row>
    <row r="106" spans="1:11">
      <c r="A106" s="889" t="s">
        <v>6797</v>
      </c>
      <c r="B106" s="888" t="s">
        <v>6798</v>
      </c>
      <c r="C106" s="471"/>
      <c r="D106" s="885" t="s">
        <v>131</v>
      </c>
      <c r="E106" s="538">
        <v>45796</v>
      </c>
      <c r="F106" s="453" t="s">
        <v>1004</v>
      </c>
      <c r="G106" s="470"/>
      <c r="H106" s="329" t="s">
        <v>131</v>
      </c>
      <c r="I106" s="530">
        <f t="shared" si="2"/>
        <v>45873</v>
      </c>
      <c r="J106" s="468" t="s">
        <v>1004</v>
      </c>
      <c r="K106" s="469"/>
    </row>
    <row r="107" spans="1:11">
      <c r="A107" s="889" t="s">
        <v>6799</v>
      </c>
      <c r="B107" s="888" t="s">
        <v>6800</v>
      </c>
      <c r="C107" s="471"/>
      <c r="D107" s="885" t="s">
        <v>131</v>
      </c>
      <c r="E107" s="538">
        <v>45796</v>
      </c>
      <c r="F107" s="453" t="s">
        <v>1004</v>
      </c>
      <c r="G107" s="470"/>
      <c r="H107" s="329" t="s">
        <v>131</v>
      </c>
      <c r="I107" s="530">
        <f t="shared" si="2"/>
        <v>45873</v>
      </c>
      <c r="J107" s="468" t="s">
        <v>1004</v>
      </c>
      <c r="K107" s="469"/>
    </row>
    <row r="108" spans="1:11">
      <c r="A108" s="889" t="s">
        <v>6801</v>
      </c>
      <c r="B108" s="888" t="s">
        <v>6802</v>
      </c>
      <c r="C108" s="471"/>
      <c r="D108" s="885" t="s">
        <v>131</v>
      </c>
      <c r="E108" s="538">
        <v>45796</v>
      </c>
      <c r="F108" s="453" t="s">
        <v>1004</v>
      </c>
      <c r="G108" s="470"/>
      <c r="H108" s="329" t="s">
        <v>131</v>
      </c>
      <c r="I108" s="530">
        <f t="shared" si="2"/>
        <v>45873</v>
      </c>
      <c r="J108" s="468" t="s">
        <v>1004</v>
      </c>
      <c r="K108" s="469"/>
    </row>
    <row r="109" spans="1:11" ht="26">
      <c r="A109" s="889" t="s">
        <v>6803</v>
      </c>
      <c r="B109" s="888" t="s">
        <v>6804</v>
      </c>
      <c r="C109" s="471" t="s">
        <v>983</v>
      </c>
      <c r="D109" s="885" t="s">
        <v>131</v>
      </c>
      <c r="E109" s="538">
        <v>45796</v>
      </c>
      <c r="F109" s="453" t="s">
        <v>1004</v>
      </c>
      <c r="G109" s="470"/>
      <c r="H109" s="329" t="s">
        <v>131</v>
      </c>
      <c r="I109" s="530">
        <f t="shared" si="2"/>
        <v>45873</v>
      </c>
      <c r="J109" s="468" t="s">
        <v>1004</v>
      </c>
      <c r="K109" s="469"/>
    </row>
    <row r="110" spans="1:11">
      <c r="A110" s="1093" t="s">
        <v>6805</v>
      </c>
      <c r="B110" s="1094" t="s">
        <v>6806</v>
      </c>
      <c r="C110" s="1095" t="s">
        <v>983</v>
      </c>
      <c r="D110" s="332" t="s">
        <v>131</v>
      </c>
      <c r="E110" s="533">
        <v>45796</v>
      </c>
      <c r="F110" s="1066" t="s">
        <v>1004</v>
      </c>
      <c r="G110" s="1096"/>
      <c r="H110" s="328" t="s">
        <v>131</v>
      </c>
      <c r="I110" s="530">
        <f t="shared" si="2"/>
        <v>45873</v>
      </c>
      <c r="J110" s="1098" t="s">
        <v>1004</v>
      </c>
      <c r="K110" s="1099"/>
    </row>
    <row r="111" spans="1:11">
      <c r="A111" s="889" t="s">
        <v>6807</v>
      </c>
      <c r="B111" s="888" t="s">
        <v>6808</v>
      </c>
      <c r="C111" s="471"/>
      <c r="D111" s="885" t="s">
        <v>131</v>
      </c>
      <c r="E111" s="538">
        <v>45796</v>
      </c>
      <c r="F111" s="453" t="s">
        <v>1004</v>
      </c>
      <c r="G111" s="470"/>
      <c r="H111" s="329" t="s">
        <v>131</v>
      </c>
      <c r="I111" s="530">
        <f t="shared" si="2"/>
        <v>45873</v>
      </c>
      <c r="J111" s="468" t="s">
        <v>1004</v>
      </c>
      <c r="K111" s="469"/>
    </row>
    <row r="112" spans="1:11">
      <c r="A112" s="889" t="s">
        <v>6809</v>
      </c>
      <c r="B112" s="888" t="s">
        <v>6342</v>
      </c>
      <c r="C112" s="471" t="s">
        <v>1250</v>
      </c>
      <c r="D112" s="885" t="s">
        <v>131</v>
      </c>
      <c r="E112" s="538">
        <v>45796</v>
      </c>
      <c r="F112" s="453" t="s">
        <v>1004</v>
      </c>
      <c r="G112" s="470"/>
      <c r="H112" s="329" t="s">
        <v>131</v>
      </c>
      <c r="I112" s="530">
        <f t="shared" si="2"/>
        <v>45873</v>
      </c>
      <c r="J112" s="468" t="s">
        <v>1004</v>
      </c>
      <c r="K112" s="469"/>
    </row>
    <row r="113" spans="1:11">
      <c r="A113" s="889" t="s">
        <v>6810</v>
      </c>
      <c r="B113" s="888" t="s">
        <v>6811</v>
      </c>
      <c r="C113" s="471"/>
      <c r="D113" s="885" t="s">
        <v>131</v>
      </c>
      <c r="E113" s="538">
        <v>45796</v>
      </c>
      <c r="F113" s="453" t="s">
        <v>1004</v>
      </c>
      <c r="G113" s="470"/>
      <c r="H113" s="329" t="s">
        <v>131</v>
      </c>
      <c r="I113" s="530">
        <f t="shared" si="2"/>
        <v>45873</v>
      </c>
      <c r="J113" s="468" t="s">
        <v>1004</v>
      </c>
      <c r="K113" s="469"/>
    </row>
    <row r="114" spans="1:11">
      <c r="A114" s="889" t="s">
        <v>6812</v>
      </c>
      <c r="B114" s="888" t="s">
        <v>6796</v>
      </c>
      <c r="C114" s="471"/>
      <c r="D114" s="885" t="s">
        <v>131</v>
      </c>
      <c r="E114" s="538">
        <v>45796</v>
      </c>
      <c r="F114" s="453" t="s">
        <v>1004</v>
      </c>
      <c r="G114" s="470"/>
      <c r="H114" s="329" t="s">
        <v>131</v>
      </c>
      <c r="I114" s="530">
        <f t="shared" si="2"/>
        <v>45873</v>
      </c>
      <c r="J114" s="468" t="s">
        <v>1004</v>
      </c>
      <c r="K114" s="469"/>
    </row>
    <row r="115" spans="1:11">
      <c r="A115" s="889" t="s">
        <v>6813</v>
      </c>
      <c r="B115" s="888" t="s">
        <v>6814</v>
      </c>
      <c r="C115" s="471"/>
      <c r="D115" s="885" t="s">
        <v>131</v>
      </c>
      <c r="E115" s="538">
        <v>45796</v>
      </c>
      <c r="F115" s="453" t="s">
        <v>1004</v>
      </c>
      <c r="G115" s="470"/>
      <c r="H115" s="329" t="s">
        <v>131</v>
      </c>
      <c r="I115" s="530">
        <f t="shared" si="2"/>
        <v>45873</v>
      </c>
      <c r="J115" s="468" t="s">
        <v>1004</v>
      </c>
      <c r="K115" s="469"/>
    </row>
    <row r="116" spans="1:11">
      <c r="A116" s="889" t="s">
        <v>6815</v>
      </c>
      <c r="B116" s="888" t="s">
        <v>6816</v>
      </c>
      <c r="C116" s="471"/>
      <c r="D116" s="885" t="s">
        <v>131</v>
      </c>
      <c r="E116" s="538">
        <v>45796</v>
      </c>
      <c r="F116" s="453" t="s">
        <v>1004</v>
      </c>
      <c r="G116" s="470"/>
      <c r="H116" s="329" t="s">
        <v>131</v>
      </c>
      <c r="I116" s="530">
        <f t="shared" si="2"/>
        <v>45873</v>
      </c>
      <c r="J116" s="468" t="s">
        <v>1004</v>
      </c>
      <c r="K116" s="469"/>
    </row>
    <row r="117" spans="1:11" ht="26">
      <c r="A117" s="889" t="s">
        <v>6817</v>
      </c>
      <c r="B117" s="888" t="s">
        <v>6818</v>
      </c>
      <c r="C117" s="471" t="s">
        <v>983</v>
      </c>
      <c r="D117" s="885" t="s">
        <v>131</v>
      </c>
      <c r="E117" s="538">
        <v>45796</v>
      </c>
      <c r="F117" s="453" t="s">
        <v>1004</v>
      </c>
      <c r="G117" s="470"/>
      <c r="H117" s="329" t="s">
        <v>131</v>
      </c>
      <c r="I117" s="530">
        <f t="shared" si="2"/>
        <v>45873</v>
      </c>
      <c r="J117" s="468" t="s">
        <v>1004</v>
      </c>
      <c r="K117" s="469"/>
    </row>
    <row r="118" spans="1:11" ht="26.25" customHeight="1">
      <c r="A118" s="889" t="s">
        <v>6819</v>
      </c>
      <c r="B118" s="888" t="s">
        <v>6820</v>
      </c>
      <c r="C118" s="471" t="s">
        <v>983</v>
      </c>
      <c r="D118" s="885" t="s">
        <v>131</v>
      </c>
      <c r="E118" s="538">
        <v>45796</v>
      </c>
      <c r="F118" s="453" t="s">
        <v>1004</v>
      </c>
      <c r="G118" s="470"/>
      <c r="H118" s="329" t="s">
        <v>131</v>
      </c>
      <c r="I118" s="530">
        <f t="shared" si="2"/>
        <v>45873</v>
      </c>
      <c r="J118" s="468" t="s">
        <v>1004</v>
      </c>
      <c r="K118" s="469"/>
    </row>
    <row r="119" spans="1:11" ht="26">
      <c r="A119" s="889" t="s">
        <v>6821</v>
      </c>
      <c r="B119" s="888" t="s">
        <v>6822</v>
      </c>
      <c r="C119" s="471" t="s">
        <v>983</v>
      </c>
      <c r="D119" s="885" t="s">
        <v>131</v>
      </c>
      <c r="E119" s="538">
        <v>45796</v>
      </c>
      <c r="F119" s="453" t="s">
        <v>1004</v>
      </c>
      <c r="G119" s="470"/>
      <c r="H119" s="329" t="s">
        <v>131</v>
      </c>
      <c r="I119" s="530">
        <f t="shared" si="2"/>
        <v>45873</v>
      </c>
      <c r="J119" s="468" t="s">
        <v>1004</v>
      </c>
      <c r="K119" s="469"/>
    </row>
    <row r="120" spans="1:11" ht="26">
      <c r="A120" s="889" t="s">
        <v>6823</v>
      </c>
      <c r="B120" s="888" t="s">
        <v>6824</v>
      </c>
      <c r="C120" s="471" t="s">
        <v>983</v>
      </c>
      <c r="D120" s="885" t="s">
        <v>131</v>
      </c>
      <c r="E120" s="538">
        <v>45796</v>
      </c>
      <c r="F120" s="453" t="s">
        <v>1004</v>
      </c>
      <c r="G120" s="470"/>
      <c r="H120" s="329" t="s">
        <v>131</v>
      </c>
      <c r="I120" s="530">
        <f t="shared" si="2"/>
        <v>45873</v>
      </c>
      <c r="J120" s="468" t="s">
        <v>1004</v>
      </c>
      <c r="K120" s="469"/>
    </row>
    <row r="121" spans="1:11" ht="26">
      <c r="A121" s="889" t="s">
        <v>6825</v>
      </c>
      <c r="B121" s="888" t="s">
        <v>6826</v>
      </c>
      <c r="C121" s="471" t="s">
        <v>983</v>
      </c>
      <c r="D121" s="885" t="s">
        <v>131</v>
      </c>
      <c r="E121" s="538">
        <v>45796</v>
      </c>
      <c r="F121" s="453" t="s">
        <v>1004</v>
      </c>
      <c r="G121" s="470"/>
      <c r="H121" s="329" t="s">
        <v>131</v>
      </c>
      <c r="I121" s="530">
        <f t="shared" si="2"/>
        <v>45873</v>
      </c>
      <c r="J121" s="468" t="s">
        <v>1004</v>
      </c>
      <c r="K121" s="469"/>
    </row>
    <row r="122" spans="1:11" ht="26">
      <c r="A122" s="889" t="s">
        <v>6827</v>
      </c>
      <c r="B122" s="888" t="s">
        <v>6828</v>
      </c>
      <c r="C122" s="471" t="s">
        <v>983</v>
      </c>
      <c r="D122" s="885" t="s">
        <v>131</v>
      </c>
      <c r="E122" s="538">
        <v>45796</v>
      </c>
      <c r="F122" s="453" t="s">
        <v>1004</v>
      </c>
      <c r="G122" s="470"/>
      <c r="H122" s="329" t="s">
        <v>131</v>
      </c>
      <c r="I122" s="530">
        <f t="shared" si="2"/>
        <v>45873</v>
      </c>
      <c r="J122" s="468" t="s">
        <v>1004</v>
      </c>
      <c r="K122" s="469"/>
    </row>
    <row r="123" spans="1:11" ht="26">
      <c r="A123" s="889" t="s">
        <v>6829</v>
      </c>
      <c r="B123" s="888" t="s">
        <v>6830</v>
      </c>
      <c r="C123" s="471" t="s">
        <v>983</v>
      </c>
      <c r="D123" s="885" t="s">
        <v>131</v>
      </c>
      <c r="E123" s="538">
        <v>45796</v>
      </c>
      <c r="F123" s="453" t="s">
        <v>1004</v>
      </c>
      <c r="G123" s="470"/>
      <c r="H123" s="329" t="s">
        <v>131</v>
      </c>
      <c r="I123" s="530">
        <f t="shared" si="2"/>
        <v>45873</v>
      </c>
      <c r="J123" s="468" t="s">
        <v>1004</v>
      </c>
      <c r="K123" s="469"/>
    </row>
    <row r="124" spans="1:11" ht="26">
      <c r="A124" s="889" t="s">
        <v>6831</v>
      </c>
      <c r="B124" s="888" t="s">
        <v>6832</v>
      </c>
      <c r="C124" s="471" t="s">
        <v>983</v>
      </c>
      <c r="D124" s="885" t="s">
        <v>131</v>
      </c>
      <c r="E124" s="538">
        <v>45796</v>
      </c>
      <c r="F124" s="453" t="s">
        <v>1004</v>
      </c>
      <c r="G124" s="470"/>
      <c r="H124" s="329" t="s">
        <v>131</v>
      </c>
      <c r="I124" s="530">
        <f t="shared" si="2"/>
        <v>45873</v>
      </c>
      <c r="J124" s="468" t="s">
        <v>1004</v>
      </c>
      <c r="K124" s="469"/>
    </row>
    <row r="125" spans="1:11">
      <c r="A125" s="889" t="s">
        <v>6833</v>
      </c>
      <c r="B125" s="888" t="s">
        <v>6834</v>
      </c>
      <c r="C125" s="471" t="s">
        <v>983</v>
      </c>
      <c r="D125" s="885" t="s">
        <v>131</v>
      </c>
      <c r="E125" s="538">
        <v>45796</v>
      </c>
      <c r="F125" s="453" t="s">
        <v>1004</v>
      </c>
      <c r="G125" s="470"/>
      <c r="H125" s="329" t="s">
        <v>131</v>
      </c>
      <c r="I125" s="530">
        <f t="shared" si="2"/>
        <v>45873</v>
      </c>
      <c r="J125" s="468" t="s">
        <v>1004</v>
      </c>
      <c r="K125" s="469"/>
    </row>
    <row r="126" spans="1:11" ht="26">
      <c r="A126" s="889" t="s">
        <v>6835</v>
      </c>
      <c r="B126" s="888" t="s">
        <v>6804</v>
      </c>
      <c r="C126" s="471" t="s">
        <v>983</v>
      </c>
      <c r="D126" s="885" t="s">
        <v>131</v>
      </c>
      <c r="E126" s="538">
        <v>45796</v>
      </c>
      <c r="F126" s="453" t="s">
        <v>1004</v>
      </c>
      <c r="G126" s="470"/>
      <c r="H126" s="329" t="s">
        <v>131</v>
      </c>
      <c r="I126" s="530">
        <f t="shared" si="2"/>
        <v>45873</v>
      </c>
      <c r="J126" s="468" t="s">
        <v>1004</v>
      </c>
      <c r="K126" s="469"/>
    </row>
    <row r="127" spans="1:11">
      <c r="A127" s="1093" t="s">
        <v>6836</v>
      </c>
      <c r="B127" s="1094" t="s">
        <v>6806</v>
      </c>
      <c r="C127" s="1095" t="s">
        <v>983</v>
      </c>
      <c r="D127" s="332" t="s">
        <v>131</v>
      </c>
      <c r="E127" s="533">
        <v>45796</v>
      </c>
      <c r="F127" s="1066" t="s">
        <v>1004</v>
      </c>
      <c r="G127" s="1096"/>
      <c r="H127" s="328" t="s">
        <v>131</v>
      </c>
      <c r="I127" s="530">
        <f t="shared" si="2"/>
        <v>45873</v>
      </c>
      <c r="J127" s="1098" t="s">
        <v>1004</v>
      </c>
      <c r="K127" s="1099"/>
    </row>
    <row r="128" spans="1:11">
      <c r="A128" s="889" t="s">
        <v>6837</v>
      </c>
      <c r="B128" s="888" t="s">
        <v>6808</v>
      </c>
      <c r="C128" s="471"/>
      <c r="D128" s="885" t="s">
        <v>131</v>
      </c>
      <c r="E128" s="538">
        <v>45796</v>
      </c>
      <c r="F128" s="453" t="s">
        <v>1004</v>
      </c>
      <c r="G128" s="470"/>
      <c r="H128" s="329" t="s">
        <v>131</v>
      </c>
      <c r="I128" s="530">
        <f t="shared" si="2"/>
        <v>45873</v>
      </c>
      <c r="J128" s="468" t="s">
        <v>1004</v>
      </c>
      <c r="K128" s="469"/>
    </row>
    <row r="129" spans="1:11">
      <c r="A129" s="889" t="s">
        <v>6838</v>
      </c>
      <c r="B129" s="888" t="s">
        <v>6342</v>
      </c>
      <c r="C129" s="471" t="s">
        <v>1250</v>
      </c>
      <c r="D129" s="885" t="s">
        <v>131</v>
      </c>
      <c r="E129" s="538">
        <v>45796</v>
      </c>
      <c r="F129" s="453" t="s">
        <v>1004</v>
      </c>
      <c r="G129" s="470"/>
      <c r="H129" s="329" t="s">
        <v>131</v>
      </c>
      <c r="I129" s="530">
        <f t="shared" si="2"/>
        <v>45873</v>
      </c>
      <c r="J129" s="468" t="s">
        <v>1004</v>
      </c>
      <c r="K129" s="469"/>
    </row>
    <row r="130" spans="1:11">
      <c r="A130" s="889" t="s">
        <v>6839</v>
      </c>
      <c r="B130" s="888" t="s">
        <v>6840</v>
      </c>
      <c r="C130" s="471"/>
      <c r="D130" s="885" t="s">
        <v>131</v>
      </c>
      <c r="E130" s="538">
        <v>45796</v>
      </c>
      <c r="F130" s="453" t="s">
        <v>1004</v>
      </c>
      <c r="G130" s="470"/>
      <c r="H130" s="329" t="s">
        <v>131</v>
      </c>
      <c r="I130" s="530">
        <f t="shared" si="2"/>
        <v>45873</v>
      </c>
      <c r="J130" s="468" t="s">
        <v>1004</v>
      </c>
      <c r="K130" s="469"/>
    </row>
    <row r="131" spans="1:11">
      <c r="A131" s="889" t="s">
        <v>524</v>
      </c>
      <c r="B131" s="888" t="s">
        <v>6841</v>
      </c>
      <c r="C131" s="471" t="s">
        <v>1997</v>
      </c>
      <c r="D131" s="885" t="s">
        <v>131</v>
      </c>
      <c r="E131" s="538">
        <v>45796</v>
      </c>
      <c r="F131" s="453" t="s">
        <v>1004</v>
      </c>
      <c r="G131" s="470"/>
      <c r="H131" s="329" t="s">
        <v>131</v>
      </c>
      <c r="I131" s="530">
        <f t="shared" si="2"/>
        <v>45873</v>
      </c>
      <c r="J131" s="468" t="s">
        <v>1004</v>
      </c>
      <c r="K131" s="469"/>
    </row>
    <row r="132" spans="1:11">
      <c r="A132" s="889" t="s">
        <v>526</v>
      </c>
      <c r="B132" s="888" t="s">
        <v>6842</v>
      </c>
      <c r="C132" s="471" t="s">
        <v>1997</v>
      </c>
      <c r="D132" s="885" t="s">
        <v>131</v>
      </c>
      <c r="E132" s="538">
        <v>45796</v>
      </c>
      <c r="F132" s="453" t="s">
        <v>1004</v>
      </c>
      <c r="G132" s="470"/>
      <c r="H132" s="329" t="s">
        <v>131</v>
      </c>
      <c r="I132" s="530">
        <f t="shared" si="2"/>
        <v>45873</v>
      </c>
      <c r="J132" s="468" t="s">
        <v>1004</v>
      </c>
      <c r="K132" s="469"/>
    </row>
    <row r="133" spans="1:11">
      <c r="A133" s="889" t="s">
        <v>528</v>
      </c>
      <c r="B133" s="888" t="s">
        <v>6843</v>
      </c>
      <c r="C133" s="471" t="s">
        <v>1997</v>
      </c>
      <c r="D133" s="885" t="s">
        <v>131</v>
      </c>
      <c r="E133" s="538">
        <v>45796</v>
      </c>
      <c r="F133" s="453" t="s">
        <v>1004</v>
      </c>
      <c r="G133" s="470"/>
      <c r="H133" s="329" t="s">
        <v>131</v>
      </c>
      <c r="I133" s="530">
        <f t="shared" si="2"/>
        <v>45873</v>
      </c>
      <c r="J133" s="468" t="s">
        <v>1004</v>
      </c>
      <c r="K133" s="469"/>
    </row>
    <row r="134" spans="1:11">
      <c r="A134" s="889" t="s">
        <v>530</v>
      </c>
      <c r="B134" s="888" t="s">
        <v>6844</v>
      </c>
      <c r="C134" s="471" t="s">
        <v>1997</v>
      </c>
      <c r="D134" s="885" t="s">
        <v>131</v>
      </c>
      <c r="E134" s="538">
        <v>45796</v>
      </c>
      <c r="F134" s="453" t="s">
        <v>1004</v>
      </c>
      <c r="G134" s="470"/>
      <c r="H134" s="329" t="s">
        <v>131</v>
      </c>
      <c r="I134" s="530">
        <f t="shared" si="2"/>
        <v>45873</v>
      </c>
      <c r="J134" s="468" t="s">
        <v>1004</v>
      </c>
      <c r="K134" s="469"/>
    </row>
    <row r="135" spans="1:11">
      <c r="A135" s="889" t="s">
        <v>532</v>
      </c>
      <c r="B135" s="888" t="s">
        <v>6845</v>
      </c>
      <c r="C135" s="471" t="s">
        <v>1997</v>
      </c>
      <c r="D135" s="885" t="s">
        <v>131</v>
      </c>
      <c r="E135" s="538">
        <v>45796</v>
      </c>
      <c r="F135" s="453" t="s">
        <v>1004</v>
      </c>
      <c r="G135" s="470"/>
      <c r="H135" s="329" t="s">
        <v>131</v>
      </c>
      <c r="I135" s="530">
        <f t="shared" si="2"/>
        <v>45873</v>
      </c>
      <c r="J135" s="468" t="s">
        <v>1004</v>
      </c>
      <c r="K135" s="469"/>
    </row>
    <row r="136" spans="1:11">
      <c r="A136" s="889" t="s">
        <v>534</v>
      </c>
      <c r="B136" s="888" t="s">
        <v>6846</v>
      </c>
      <c r="C136" s="471" t="s">
        <v>1997</v>
      </c>
      <c r="D136" s="885" t="s">
        <v>131</v>
      </c>
      <c r="E136" s="538">
        <v>45796</v>
      </c>
      <c r="F136" s="453" t="s">
        <v>1004</v>
      </c>
      <c r="G136" s="470"/>
      <c r="H136" s="329" t="s">
        <v>131</v>
      </c>
      <c r="I136" s="530">
        <f t="shared" ref="I136:I199" si="3">$B$4+90</f>
        <v>45873</v>
      </c>
      <c r="J136" s="468" t="s">
        <v>1004</v>
      </c>
      <c r="K136" s="469"/>
    </row>
    <row r="137" spans="1:11">
      <c r="A137" s="889" t="s">
        <v>6847</v>
      </c>
      <c r="B137" s="888" t="s">
        <v>6848</v>
      </c>
      <c r="C137" s="471" t="s">
        <v>983</v>
      </c>
      <c r="D137" s="885" t="s">
        <v>131</v>
      </c>
      <c r="E137" s="538">
        <v>45796</v>
      </c>
      <c r="F137" s="453" t="s">
        <v>1004</v>
      </c>
      <c r="G137" s="470"/>
      <c r="H137" s="329" t="s">
        <v>131</v>
      </c>
      <c r="I137" s="530">
        <f t="shared" si="3"/>
        <v>45873</v>
      </c>
      <c r="J137" s="468" t="s">
        <v>1004</v>
      </c>
      <c r="K137" s="469"/>
    </row>
    <row r="138" spans="1:11">
      <c r="A138" s="889" t="s">
        <v>6849</v>
      </c>
      <c r="B138" s="888" t="s">
        <v>6850</v>
      </c>
      <c r="C138" s="471" t="s">
        <v>10734</v>
      </c>
      <c r="D138" s="885" t="s">
        <v>131</v>
      </c>
      <c r="E138" s="538">
        <v>45796</v>
      </c>
      <c r="F138" s="453" t="s">
        <v>1004</v>
      </c>
      <c r="G138" s="470" t="s">
        <v>11073</v>
      </c>
      <c r="H138" s="329" t="s">
        <v>131</v>
      </c>
      <c r="I138" s="530">
        <f t="shared" si="3"/>
        <v>45873</v>
      </c>
      <c r="J138" s="468" t="s">
        <v>1004</v>
      </c>
      <c r="K138" s="469"/>
    </row>
    <row r="139" spans="1:11">
      <c r="A139" s="889" t="s">
        <v>6851</v>
      </c>
      <c r="B139" s="888" t="s">
        <v>6841</v>
      </c>
      <c r="C139" s="471" t="s">
        <v>1997</v>
      </c>
      <c r="D139" s="885" t="s">
        <v>131</v>
      </c>
      <c r="E139" s="538">
        <v>45796</v>
      </c>
      <c r="F139" s="453" t="s">
        <v>1004</v>
      </c>
      <c r="G139" s="470"/>
      <c r="H139" s="329" t="s">
        <v>131</v>
      </c>
      <c r="I139" s="530">
        <f t="shared" si="3"/>
        <v>45873</v>
      </c>
      <c r="J139" s="468" t="s">
        <v>1004</v>
      </c>
      <c r="K139" s="469"/>
    </row>
    <row r="140" spans="1:11">
      <c r="A140" s="889" t="s">
        <v>6852</v>
      </c>
      <c r="B140" s="888" t="s">
        <v>6842</v>
      </c>
      <c r="C140" s="471" t="s">
        <v>1997</v>
      </c>
      <c r="D140" s="885" t="s">
        <v>131</v>
      </c>
      <c r="E140" s="538">
        <v>45796</v>
      </c>
      <c r="F140" s="453" t="s">
        <v>1004</v>
      </c>
      <c r="G140" s="470"/>
      <c r="H140" s="329" t="s">
        <v>131</v>
      </c>
      <c r="I140" s="530">
        <f t="shared" si="3"/>
        <v>45873</v>
      </c>
      <c r="J140" s="468" t="s">
        <v>1004</v>
      </c>
      <c r="K140" s="469"/>
    </row>
    <row r="141" spans="1:11">
      <c r="A141" s="889" t="s">
        <v>6853</v>
      </c>
      <c r="B141" s="888" t="s">
        <v>6845</v>
      </c>
      <c r="C141" s="471" t="s">
        <v>1997</v>
      </c>
      <c r="D141" s="885" t="s">
        <v>131</v>
      </c>
      <c r="E141" s="538">
        <v>45796</v>
      </c>
      <c r="F141" s="453" t="s">
        <v>1004</v>
      </c>
      <c r="G141" s="470"/>
      <c r="H141" s="329" t="s">
        <v>131</v>
      </c>
      <c r="I141" s="530">
        <f t="shared" si="3"/>
        <v>45873</v>
      </c>
      <c r="J141" s="468" t="s">
        <v>1004</v>
      </c>
      <c r="K141" s="469"/>
    </row>
    <row r="142" spans="1:11">
      <c r="A142" s="889" t="s">
        <v>6854</v>
      </c>
      <c r="B142" s="888" t="s">
        <v>6846</v>
      </c>
      <c r="C142" s="471" t="s">
        <v>1997</v>
      </c>
      <c r="D142" s="885" t="s">
        <v>131</v>
      </c>
      <c r="E142" s="538">
        <v>45796</v>
      </c>
      <c r="F142" s="453" t="s">
        <v>1004</v>
      </c>
      <c r="G142" s="470"/>
      <c r="H142" s="329" t="s">
        <v>131</v>
      </c>
      <c r="I142" s="530">
        <f t="shared" si="3"/>
        <v>45873</v>
      </c>
      <c r="J142" s="468" t="s">
        <v>1004</v>
      </c>
      <c r="K142" s="469"/>
    </row>
    <row r="143" spans="1:11">
      <c r="A143" s="889" t="s">
        <v>6855</v>
      </c>
      <c r="B143" s="888" t="s">
        <v>6843</v>
      </c>
      <c r="C143" s="471" t="s">
        <v>1997</v>
      </c>
      <c r="D143" s="885" t="s">
        <v>131</v>
      </c>
      <c r="E143" s="538">
        <v>45796</v>
      </c>
      <c r="F143" s="453" t="s">
        <v>1004</v>
      </c>
      <c r="G143" s="470"/>
      <c r="H143" s="329" t="s">
        <v>131</v>
      </c>
      <c r="I143" s="530">
        <f t="shared" si="3"/>
        <v>45873</v>
      </c>
      <c r="J143" s="468" t="s">
        <v>1004</v>
      </c>
      <c r="K143" s="469"/>
    </row>
    <row r="144" spans="1:11">
      <c r="A144" s="889" t="s">
        <v>6856</v>
      </c>
      <c r="B144" s="888" t="s">
        <v>6844</v>
      </c>
      <c r="C144" s="471" t="s">
        <v>1997</v>
      </c>
      <c r="D144" s="885" t="s">
        <v>131</v>
      </c>
      <c r="E144" s="538">
        <v>45796</v>
      </c>
      <c r="F144" s="453" t="s">
        <v>1004</v>
      </c>
      <c r="G144" s="470"/>
      <c r="H144" s="329" t="s">
        <v>131</v>
      </c>
      <c r="I144" s="530">
        <f t="shared" si="3"/>
        <v>45873</v>
      </c>
      <c r="J144" s="468" t="s">
        <v>1004</v>
      </c>
      <c r="K144" s="469"/>
    </row>
    <row r="145" spans="1:11">
      <c r="A145" s="889" t="s">
        <v>6857</v>
      </c>
      <c r="B145" s="888" t="s">
        <v>982</v>
      </c>
      <c r="C145" s="471" t="s">
        <v>1001</v>
      </c>
      <c r="D145" s="885"/>
      <c r="E145" s="538"/>
      <c r="F145" s="453"/>
      <c r="G145" s="470"/>
      <c r="H145" s="329"/>
      <c r="I145" s="530"/>
      <c r="J145" s="404"/>
      <c r="K145" s="469"/>
    </row>
    <row r="146" spans="1:11">
      <c r="A146" s="889" t="s">
        <v>6858</v>
      </c>
      <c r="B146" s="888" t="s">
        <v>6859</v>
      </c>
      <c r="C146" s="471"/>
      <c r="D146" s="885" t="s">
        <v>131</v>
      </c>
      <c r="E146" s="538">
        <v>45796</v>
      </c>
      <c r="F146" s="453" t="s">
        <v>1004</v>
      </c>
      <c r="G146" s="470"/>
      <c r="H146" s="329" t="s">
        <v>131</v>
      </c>
      <c r="I146" s="530">
        <f t="shared" si="3"/>
        <v>45873</v>
      </c>
      <c r="J146" s="468" t="s">
        <v>1004</v>
      </c>
      <c r="K146" s="469"/>
    </row>
    <row r="147" spans="1:11">
      <c r="A147" s="889" t="s">
        <v>6860</v>
      </c>
      <c r="B147" s="888" t="s">
        <v>6861</v>
      </c>
      <c r="C147" s="471"/>
      <c r="D147" s="885" t="s">
        <v>131</v>
      </c>
      <c r="E147" s="538">
        <v>45796</v>
      </c>
      <c r="F147" s="453" t="s">
        <v>1004</v>
      </c>
      <c r="G147" s="470"/>
      <c r="H147" s="329" t="s">
        <v>131</v>
      </c>
      <c r="I147" s="530">
        <f t="shared" si="3"/>
        <v>45873</v>
      </c>
      <c r="J147" s="468" t="s">
        <v>1004</v>
      </c>
      <c r="K147" s="469"/>
    </row>
    <row r="148" spans="1:11">
      <c r="A148" s="889" t="s">
        <v>6862</v>
      </c>
      <c r="B148" s="888" t="s">
        <v>6863</v>
      </c>
      <c r="C148" s="471" t="s">
        <v>1205</v>
      </c>
      <c r="D148" s="885" t="s">
        <v>131</v>
      </c>
      <c r="E148" s="538">
        <v>45796</v>
      </c>
      <c r="F148" s="453" t="s">
        <v>1004</v>
      </c>
      <c r="G148" s="470"/>
      <c r="H148" s="329" t="s">
        <v>131</v>
      </c>
      <c r="I148" s="530">
        <f t="shared" si="3"/>
        <v>45873</v>
      </c>
      <c r="J148" s="468" t="s">
        <v>1004</v>
      </c>
      <c r="K148" s="469"/>
    </row>
    <row r="149" spans="1:11">
      <c r="A149" s="889" t="s">
        <v>6864</v>
      </c>
      <c r="B149" s="888" t="s">
        <v>6865</v>
      </c>
      <c r="C149" s="1743" t="s">
        <v>11368</v>
      </c>
      <c r="D149" s="885" t="s">
        <v>131</v>
      </c>
      <c r="E149" s="538">
        <v>45796</v>
      </c>
      <c r="F149" s="453" t="s">
        <v>1004</v>
      </c>
      <c r="G149" s="470"/>
      <c r="H149" s="329" t="s">
        <v>131</v>
      </c>
      <c r="I149" s="530">
        <f t="shared" si="3"/>
        <v>45873</v>
      </c>
      <c r="J149" s="468" t="s">
        <v>1004</v>
      </c>
      <c r="K149" s="469" t="s">
        <v>11985</v>
      </c>
    </row>
    <row r="150" spans="1:11">
      <c r="A150" s="889" t="s">
        <v>6866</v>
      </c>
      <c r="B150" s="888" t="s">
        <v>6867</v>
      </c>
      <c r="C150" s="1743" t="s">
        <v>11368</v>
      </c>
      <c r="D150" s="885" t="s">
        <v>131</v>
      </c>
      <c r="E150" s="538">
        <v>45796</v>
      </c>
      <c r="F150" s="453" t="s">
        <v>1004</v>
      </c>
      <c r="G150" s="470"/>
      <c r="H150" s="329" t="s">
        <v>131</v>
      </c>
      <c r="I150" s="530">
        <f t="shared" si="3"/>
        <v>45873</v>
      </c>
      <c r="J150" s="468" t="s">
        <v>1004</v>
      </c>
      <c r="K150" s="469" t="s">
        <v>11985</v>
      </c>
    </row>
    <row r="151" spans="1:11">
      <c r="A151" s="889" t="s">
        <v>6868</v>
      </c>
      <c r="B151" s="888" t="s">
        <v>6869</v>
      </c>
      <c r="C151" s="471"/>
      <c r="D151" s="885" t="s">
        <v>131</v>
      </c>
      <c r="E151" s="538">
        <v>45796</v>
      </c>
      <c r="F151" s="453" t="s">
        <v>1004</v>
      </c>
      <c r="G151" s="470"/>
      <c r="H151" s="329" t="s">
        <v>131</v>
      </c>
      <c r="I151" s="530">
        <f t="shared" si="3"/>
        <v>45873</v>
      </c>
      <c r="J151" s="468" t="s">
        <v>1004</v>
      </c>
      <c r="K151" s="469"/>
    </row>
    <row r="152" spans="1:11">
      <c r="A152" s="889" t="s">
        <v>6870</v>
      </c>
      <c r="B152" s="888" t="s">
        <v>6871</v>
      </c>
      <c r="C152" s="471"/>
      <c r="D152" s="885" t="s">
        <v>131</v>
      </c>
      <c r="E152" s="538">
        <v>45796</v>
      </c>
      <c r="F152" s="453" t="s">
        <v>1004</v>
      </c>
      <c r="G152" s="470"/>
      <c r="H152" s="329" t="s">
        <v>131</v>
      </c>
      <c r="I152" s="530">
        <f t="shared" si="3"/>
        <v>45873</v>
      </c>
      <c r="J152" s="468" t="s">
        <v>1004</v>
      </c>
      <c r="K152" s="469"/>
    </row>
    <row r="153" spans="1:11">
      <c r="A153" s="889" t="s">
        <v>6872</v>
      </c>
      <c r="B153" s="888" t="s">
        <v>6873</v>
      </c>
      <c r="C153" s="471"/>
      <c r="D153" s="885" t="s">
        <v>131</v>
      </c>
      <c r="E153" s="538">
        <v>45796</v>
      </c>
      <c r="F153" s="453" t="s">
        <v>1004</v>
      </c>
      <c r="G153" s="470"/>
      <c r="H153" s="329" t="s">
        <v>131</v>
      </c>
      <c r="I153" s="530">
        <f t="shared" si="3"/>
        <v>45873</v>
      </c>
      <c r="J153" s="468" t="s">
        <v>1004</v>
      </c>
      <c r="K153" s="469"/>
    </row>
    <row r="154" spans="1:11">
      <c r="A154" s="889" t="s">
        <v>6874</v>
      </c>
      <c r="B154" s="888" t="s">
        <v>6875</v>
      </c>
      <c r="C154" s="471"/>
      <c r="D154" s="885" t="s">
        <v>131</v>
      </c>
      <c r="E154" s="538">
        <v>45796</v>
      </c>
      <c r="F154" s="453" t="s">
        <v>1004</v>
      </c>
      <c r="G154" s="470"/>
      <c r="H154" s="329" t="s">
        <v>131</v>
      </c>
      <c r="I154" s="530">
        <f t="shared" si="3"/>
        <v>45873</v>
      </c>
      <c r="J154" s="468" t="s">
        <v>1004</v>
      </c>
      <c r="K154" s="469"/>
    </row>
    <row r="155" spans="1:11">
      <c r="A155" s="889" t="s">
        <v>6876</v>
      </c>
      <c r="B155" s="888" t="s">
        <v>982</v>
      </c>
      <c r="C155" s="471" t="s">
        <v>983</v>
      </c>
      <c r="D155" s="885"/>
      <c r="E155" s="538"/>
      <c r="F155" s="453"/>
      <c r="G155" s="470"/>
      <c r="H155" s="329"/>
      <c r="I155" s="537"/>
      <c r="J155" s="468"/>
      <c r="K155" s="469"/>
    </row>
    <row r="156" spans="1:11">
      <c r="A156" s="889" t="s">
        <v>6877</v>
      </c>
      <c r="B156" s="888" t="s">
        <v>6878</v>
      </c>
      <c r="C156" s="471"/>
      <c r="D156" s="885" t="s">
        <v>131</v>
      </c>
      <c r="E156" s="538">
        <v>45796</v>
      </c>
      <c r="F156" s="453" t="s">
        <v>1004</v>
      </c>
      <c r="G156" s="470"/>
      <c r="H156" s="329" t="s">
        <v>131</v>
      </c>
      <c r="I156" s="530">
        <f t="shared" si="3"/>
        <v>45873</v>
      </c>
      <c r="J156" s="468" t="s">
        <v>1004</v>
      </c>
      <c r="K156" s="469"/>
    </row>
    <row r="157" spans="1:11">
      <c r="A157" s="889" t="s">
        <v>6879</v>
      </c>
      <c r="B157" s="888" t="s">
        <v>6880</v>
      </c>
      <c r="C157" s="471"/>
      <c r="D157" s="885" t="s">
        <v>131</v>
      </c>
      <c r="E157" s="538">
        <v>45796</v>
      </c>
      <c r="F157" s="453" t="s">
        <v>1004</v>
      </c>
      <c r="G157" s="470"/>
      <c r="H157" s="329" t="s">
        <v>131</v>
      </c>
      <c r="I157" s="530">
        <f t="shared" si="3"/>
        <v>45873</v>
      </c>
      <c r="J157" s="468" t="s">
        <v>1004</v>
      </c>
      <c r="K157" s="469"/>
    </row>
    <row r="158" spans="1:11">
      <c r="A158" s="889" t="s">
        <v>6881</v>
      </c>
      <c r="B158" s="888" t="s">
        <v>6882</v>
      </c>
      <c r="C158" s="471"/>
      <c r="D158" s="885" t="s">
        <v>131</v>
      </c>
      <c r="E158" s="538">
        <v>45796</v>
      </c>
      <c r="F158" s="453" t="s">
        <v>1004</v>
      </c>
      <c r="G158" s="470"/>
      <c r="H158" s="329" t="s">
        <v>131</v>
      </c>
      <c r="I158" s="530">
        <f t="shared" si="3"/>
        <v>45873</v>
      </c>
      <c r="J158" s="468" t="s">
        <v>1004</v>
      </c>
      <c r="K158" s="469"/>
    </row>
    <row r="159" spans="1:11" ht="26">
      <c r="A159" s="889" t="s">
        <v>6883</v>
      </c>
      <c r="B159" s="888" t="s">
        <v>6884</v>
      </c>
      <c r="C159" s="471"/>
      <c r="D159" s="885" t="s">
        <v>131</v>
      </c>
      <c r="E159" s="538">
        <v>45796</v>
      </c>
      <c r="F159" s="453" t="s">
        <v>1004</v>
      </c>
      <c r="G159" s="470"/>
      <c r="H159" s="329" t="s">
        <v>131</v>
      </c>
      <c r="I159" s="530">
        <f t="shared" si="3"/>
        <v>45873</v>
      </c>
      <c r="J159" s="468" t="s">
        <v>1004</v>
      </c>
      <c r="K159" s="469"/>
    </row>
    <row r="160" spans="1:11">
      <c r="A160" s="889" t="s">
        <v>6885</v>
      </c>
      <c r="B160" s="888" t="s">
        <v>982</v>
      </c>
      <c r="C160" s="471"/>
      <c r="D160" s="885"/>
      <c r="E160" s="538"/>
      <c r="F160" s="453"/>
      <c r="G160" s="470"/>
      <c r="H160" s="329"/>
      <c r="I160" s="537"/>
      <c r="J160" s="468"/>
      <c r="K160" s="469"/>
    </row>
    <row r="161" spans="1:11">
      <c r="A161" s="889" t="s">
        <v>6886</v>
      </c>
      <c r="B161" s="888" t="s">
        <v>6887</v>
      </c>
      <c r="C161" s="471" t="s">
        <v>983</v>
      </c>
      <c r="D161" s="885" t="s">
        <v>131</v>
      </c>
      <c r="E161" s="538">
        <v>45796</v>
      </c>
      <c r="F161" s="453" t="s">
        <v>1004</v>
      </c>
      <c r="G161" s="470"/>
      <c r="H161" s="329" t="s">
        <v>131</v>
      </c>
      <c r="I161" s="530">
        <f t="shared" si="3"/>
        <v>45873</v>
      </c>
      <c r="J161" s="468" t="s">
        <v>1004</v>
      </c>
      <c r="K161" s="469"/>
    </row>
    <row r="162" spans="1:11" ht="26">
      <c r="A162" s="889" t="s">
        <v>6888</v>
      </c>
      <c r="B162" s="888" t="s">
        <v>6889</v>
      </c>
      <c r="C162" s="471" t="s">
        <v>983</v>
      </c>
      <c r="D162" s="885" t="s">
        <v>131</v>
      </c>
      <c r="E162" s="538">
        <v>45796</v>
      </c>
      <c r="F162" s="453" t="s">
        <v>1004</v>
      </c>
      <c r="G162" s="470"/>
      <c r="H162" s="329" t="s">
        <v>131</v>
      </c>
      <c r="I162" s="530">
        <f t="shared" si="3"/>
        <v>45873</v>
      </c>
      <c r="J162" s="468" t="s">
        <v>1004</v>
      </c>
      <c r="K162" s="469"/>
    </row>
    <row r="163" spans="1:11" ht="26">
      <c r="A163" s="889" t="s">
        <v>6890</v>
      </c>
      <c r="B163" s="888" t="s">
        <v>6891</v>
      </c>
      <c r="C163" s="471" t="s">
        <v>983</v>
      </c>
      <c r="D163" s="885" t="s">
        <v>131</v>
      </c>
      <c r="E163" s="538">
        <v>45796</v>
      </c>
      <c r="F163" s="453" t="s">
        <v>1004</v>
      </c>
      <c r="G163" s="470"/>
      <c r="H163" s="329" t="s">
        <v>131</v>
      </c>
      <c r="I163" s="530">
        <f t="shared" si="3"/>
        <v>45873</v>
      </c>
      <c r="J163" s="468" t="s">
        <v>1004</v>
      </c>
      <c r="K163" s="469"/>
    </row>
    <row r="164" spans="1:11">
      <c r="A164" s="1093" t="s">
        <v>6892</v>
      </c>
      <c r="B164" s="1094" t="s">
        <v>982</v>
      </c>
      <c r="C164" s="1095" t="s">
        <v>10734</v>
      </c>
      <c r="D164" s="332"/>
      <c r="E164" s="533"/>
      <c r="F164" s="1066"/>
      <c r="G164" s="1096" t="s">
        <v>11369</v>
      </c>
      <c r="H164" s="328"/>
      <c r="I164" s="530"/>
      <c r="J164" s="1098"/>
      <c r="K164" s="1099"/>
    </row>
    <row r="165" spans="1:11">
      <c r="A165" s="1093" t="s">
        <v>6894</v>
      </c>
      <c r="B165" s="1094" t="s">
        <v>6895</v>
      </c>
      <c r="C165" s="1095" t="s">
        <v>983</v>
      </c>
      <c r="D165" s="332" t="s">
        <v>131</v>
      </c>
      <c r="E165" s="533">
        <v>45796</v>
      </c>
      <c r="F165" s="1066" t="s">
        <v>1004</v>
      </c>
      <c r="G165" s="1096"/>
      <c r="H165" s="328" t="s">
        <v>131</v>
      </c>
      <c r="I165" s="530">
        <f t="shared" si="3"/>
        <v>45873</v>
      </c>
      <c r="J165" s="1098" t="s">
        <v>1004</v>
      </c>
      <c r="K165" s="1099"/>
    </row>
    <row r="166" spans="1:11">
      <c r="A166" s="1093" t="s">
        <v>6896</v>
      </c>
      <c r="B166" s="1094" t="s">
        <v>982</v>
      </c>
      <c r="C166" s="1095" t="s">
        <v>1997</v>
      </c>
      <c r="D166" s="332"/>
      <c r="E166" s="533"/>
      <c r="F166" s="1066"/>
      <c r="G166" s="1096"/>
      <c r="H166" s="328"/>
      <c r="I166" s="1097"/>
      <c r="J166" s="1098"/>
      <c r="K166" s="1099"/>
    </row>
    <row r="167" spans="1:11">
      <c r="A167" s="1093" t="s">
        <v>6897</v>
      </c>
      <c r="B167" s="1094" t="s">
        <v>6898</v>
      </c>
      <c r="C167" s="1095" t="s">
        <v>1135</v>
      </c>
      <c r="D167" s="332" t="s">
        <v>131</v>
      </c>
      <c r="E167" s="533">
        <v>45796</v>
      </c>
      <c r="F167" s="1066" t="s">
        <v>1004</v>
      </c>
      <c r="G167" s="1096"/>
      <c r="H167" s="328" t="s">
        <v>131</v>
      </c>
      <c r="I167" s="530">
        <f t="shared" si="3"/>
        <v>45873</v>
      </c>
      <c r="J167" s="1098" t="s">
        <v>1004</v>
      </c>
      <c r="K167" s="1099"/>
    </row>
    <row r="168" spans="1:11">
      <c r="A168" s="1093" t="s">
        <v>6899</v>
      </c>
      <c r="B168" s="1094" t="s">
        <v>6900</v>
      </c>
      <c r="C168" s="1095" t="s">
        <v>1135</v>
      </c>
      <c r="D168" s="332" t="s">
        <v>131</v>
      </c>
      <c r="E168" s="533">
        <v>45796</v>
      </c>
      <c r="F168" s="1066" t="s">
        <v>1004</v>
      </c>
      <c r="G168" s="1096"/>
      <c r="H168" s="328" t="s">
        <v>131</v>
      </c>
      <c r="I168" s="530">
        <f t="shared" si="3"/>
        <v>45873</v>
      </c>
      <c r="J168" s="1098" t="s">
        <v>1004</v>
      </c>
      <c r="K168" s="1099"/>
    </row>
    <row r="169" spans="1:11">
      <c r="A169" s="1093" t="s">
        <v>6901</v>
      </c>
      <c r="B169" s="1094" t="s">
        <v>6900</v>
      </c>
      <c r="C169" s="1095" t="s">
        <v>1135</v>
      </c>
      <c r="D169" s="332" t="s">
        <v>131</v>
      </c>
      <c r="E169" s="533">
        <v>45796</v>
      </c>
      <c r="F169" s="1066" t="s">
        <v>1004</v>
      </c>
      <c r="G169" s="1096"/>
      <c r="H169" s="328" t="s">
        <v>131</v>
      </c>
      <c r="I169" s="530">
        <f t="shared" si="3"/>
        <v>45873</v>
      </c>
      <c r="J169" s="1098" t="s">
        <v>1004</v>
      </c>
      <c r="K169" s="1099"/>
    </row>
    <row r="170" spans="1:11">
      <c r="A170" s="1093" t="s">
        <v>6902</v>
      </c>
      <c r="B170" s="1094" t="s">
        <v>6903</v>
      </c>
      <c r="C170" s="1095" t="s">
        <v>1135</v>
      </c>
      <c r="D170" s="332" t="s">
        <v>131</v>
      </c>
      <c r="E170" s="533">
        <v>45796</v>
      </c>
      <c r="F170" s="1066" t="s">
        <v>1004</v>
      </c>
      <c r="G170" s="1096"/>
      <c r="H170" s="328" t="s">
        <v>131</v>
      </c>
      <c r="I170" s="530">
        <f t="shared" si="3"/>
        <v>45873</v>
      </c>
      <c r="J170" s="1098" t="s">
        <v>1004</v>
      </c>
      <c r="K170" s="1099"/>
    </row>
    <row r="171" spans="1:11">
      <c r="A171" s="1093" t="s">
        <v>6904</v>
      </c>
      <c r="B171" s="1094" t="s">
        <v>6905</v>
      </c>
      <c r="C171" s="1095" t="s">
        <v>1135</v>
      </c>
      <c r="D171" s="332" t="s">
        <v>131</v>
      </c>
      <c r="E171" s="533">
        <v>45796</v>
      </c>
      <c r="F171" s="1066" t="s">
        <v>1004</v>
      </c>
      <c r="G171" s="1096"/>
      <c r="H171" s="328" t="s">
        <v>131</v>
      </c>
      <c r="I171" s="530">
        <f t="shared" si="3"/>
        <v>45873</v>
      </c>
      <c r="J171" s="1098" t="s">
        <v>1004</v>
      </c>
      <c r="K171" s="1099"/>
    </row>
    <row r="172" spans="1:11">
      <c r="A172" s="889" t="s">
        <v>6906</v>
      </c>
      <c r="B172" s="888" t="s">
        <v>6907</v>
      </c>
      <c r="C172" s="471"/>
      <c r="D172" s="885" t="s">
        <v>131</v>
      </c>
      <c r="E172" s="538">
        <v>45796</v>
      </c>
      <c r="F172" s="453" t="s">
        <v>1004</v>
      </c>
      <c r="G172" s="470"/>
      <c r="H172" s="329" t="s">
        <v>131</v>
      </c>
      <c r="I172" s="530">
        <f t="shared" si="3"/>
        <v>45873</v>
      </c>
      <c r="J172" s="468" t="s">
        <v>1004</v>
      </c>
      <c r="K172" s="469"/>
    </row>
    <row r="173" spans="1:11">
      <c r="A173" s="889" t="s">
        <v>6908</v>
      </c>
      <c r="B173" s="888" t="s">
        <v>6909</v>
      </c>
      <c r="C173" s="471"/>
      <c r="D173" s="885" t="s">
        <v>131</v>
      </c>
      <c r="E173" s="538">
        <v>45796</v>
      </c>
      <c r="F173" s="453" t="s">
        <v>1004</v>
      </c>
      <c r="G173" s="470"/>
      <c r="H173" s="329" t="s">
        <v>131</v>
      </c>
      <c r="I173" s="530">
        <f t="shared" si="3"/>
        <v>45873</v>
      </c>
      <c r="J173" s="468" t="s">
        <v>1004</v>
      </c>
      <c r="K173" s="469"/>
    </row>
    <row r="174" spans="1:11">
      <c r="A174" s="889" t="s">
        <v>6910</v>
      </c>
      <c r="B174" s="888" t="s">
        <v>6911</v>
      </c>
      <c r="C174" s="471" t="s">
        <v>983</v>
      </c>
      <c r="D174" s="885" t="s">
        <v>131</v>
      </c>
      <c r="E174" s="538">
        <v>45796</v>
      </c>
      <c r="F174" s="453" t="s">
        <v>1004</v>
      </c>
      <c r="G174" s="470"/>
      <c r="H174" s="329" t="s">
        <v>131</v>
      </c>
      <c r="I174" s="530">
        <f t="shared" si="3"/>
        <v>45873</v>
      </c>
      <c r="J174" s="468" t="s">
        <v>1004</v>
      </c>
      <c r="K174" s="469"/>
    </row>
    <row r="175" spans="1:11">
      <c r="A175" s="889" t="s">
        <v>6912</v>
      </c>
      <c r="B175" s="888" t="s">
        <v>6913</v>
      </c>
      <c r="C175" s="471"/>
      <c r="D175" s="885" t="s">
        <v>131</v>
      </c>
      <c r="E175" s="538">
        <v>45796</v>
      </c>
      <c r="F175" s="453" t="s">
        <v>1004</v>
      </c>
      <c r="G175" s="470"/>
      <c r="H175" s="329" t="s">
        <v>131</v>
      </c>
      <c r="I175" s="530">
        <f t="shared" si="3"/>
        <v>45873</v>
      </c>
      <c r="J175" s="468" t="s">
        <v>1004</v>
      </c>
      <c r="K175" s="469"/>
    </row>
    <row r="176" spans="1:11">
      <c r="A176" s="889" t="s">
        <v>6914</v>
      </c>
      <c r="B176" s="888" t="s">
        <v>6915</v>
      </c>
      <c r="C176" s="471"/>
      <c r="D176" s="885" t="s">
        <v>131</v>
      </c>
      <c r="E176" s="538">
        <v>45796</v>
      </c>
      <c r="F176" s="453" t="s">
        <v>1004</v>
      </c>
      <c r="G176" s="470"/>
      <c r="H176" s="329" t="s">
        <v>131</v>
      </c>
      <c r="I176" s="530">
        <f t="shared" si="3"/>
        <v>45873</v>
      </c>
      <c r="J176" s="468" t="s">
        <v>1004</v>
      </c>
      <c r="K176" s="469"/>
    </row>
    <row r="177" spans="1:11">
      <c r="A177" s="889" t="s">
        <v>6916</v>
      </c>
      <c r="B177" s="888" t="s">
        <v>6917</v>
      </c>
      <c r="C177" s="471"/>
      <c r="D177" s="885" t="s">
        <v>131</v>
      </c>
      <c r="E177" s="538">
        <v>45796</v>
      </c>
      <c r="F177" s="453" t="s">
        <v>1004</v>
      </c>
      <c r="G177" s="470"/>
      <c r="H177" s="329" t="s">
        <v>131</v>
      </c>
      <c r="I177" s="530">
        <f t="shared" si="3"/>
        <v>45873</v>
      </c>
      <c r="J177" s="468" t="s">
        <v>1004</v>
      </c>
      <c r="K177" s="469"/>
    </row>
    <row r="178" spans="1:11">
      <c r="A178" s="889" t="s">
        <v>6918</v>
      </c>
      <c r="B178" s="888" t="s">
        <v>6919</v>
      </c>
      <c r="C178" s="471"/>
      <c r="D178" s="885" t="s">
        <v>131</v>
      </c>
      <c r="E178" s="538">
        <v>45796</v>
      </c>
      <c r="F178" s="453" t="s">
        <v>1004</v>
      </c>
      <c r="G178" s="470"/>
      <c r="H178" s="329" t="s">
        <v>131</v>
      </c>
      <c r="I178" s="530">
        <f t="shared" si="3"/>
        <v>45873</v>
      </c>
      <c r="J178" s="468" t="s">
        <v>1004</v>
      </c>
      <c r="K178" s="469"/>
    </row>
    <row r="179" spans="1:11">
      <c r="A179" s="889" t="s">
        <v>6920</v>
      </c>
      <c r="B179" s="888" t="s">
        <v>6921</v>
      </c>
      <c r="C179" s="471"/>
      <c r="D179" s="885" t="s">
        <v>131</v>
      </c>
      <c r="E179" s="538">
        <v>45796</v>
      </c>
      <c r="F179" s="453" t="s">
        <v>1004</v>
      </c>
      <c r="G179" s="470"/>
      <c r="H179" s="329" t="s">
        <v>131</v>
      </c>
      <c r="I179" s="530">
        <f t="shared" si="3"/>
        <v>45873</v>
      </c>
      <c r="J179" s="468" t="s">
        <v>1004</v>
      </c>
      <c r="K179" s="469"/>
    </row>
    <row r="180" spans="1:11">
      <c r="A180" s="889" t="s">
        <v>6922</v>
      </c>
      <c r="B180" s="888" t="s">
        <v>6923</v>
      </c>
      <c r="C180" s="471"/>
      <c r="D180" s="885" t="s">
        <v>131</v>
      </c>
      <c r="E180" s="538">
        <v>45796</v>
      </c>
      <c r="F180" s="453" t="s">
        <v>1004</v>
      </c>
      <c r="G180" s="470"/>
      <c r="H180" s="329" t="s">
        <v>131</v>
      </c>
      <c r="I180" s="530">
        <f t="shared" si="3"/>
        <v>45873</v>
      </c>
      <c r="J180" s="468" t="s">
        <v>1004</v>
      </c>
      <c r="K180" s="469"/>
    </row>
    <row r="181" spans="1:11">
      <c r="A181" s="889" t="s">
        <v>6924</v>
      </c>
      <c r="B181" s="888" t="s">
        <v>6925</v>
      </c>
      <c r="C181" s="471"/>
      <c r="D181" s="885" t="s">
        <v>131</v>
      </c>
      <c r="E181" s="538">
        <v>45796</v>
      </c>
      <c r="F181" s="453" t="s">
        <v>1004</v>
      </c>
      <c r="G181" s="470"/>
      <c r="H181" s="329" t="s">
        <v>131</v>
      </c>
      <c r="I181" s="530">
        <f t="shared" si="3"/>
        <v>45873</v>
      </c>
      <c r="J181" s="468" t="s">
        <v>1004</v>
      </c>
      <c r="K181" s="469"/>
    </row>
    <row r="182" spans="1:11">
      <c r="A182" s="889" t="s">
        <v>6926</v>
      </c>
      <c r="B182" s="888" t="s">
        <v>6927</v>
      </c>
      <c r="C182" s="471" t="s">
        <v>692</v>
      </c>
      <c r="D182" s="885" t="s">
        <v>131</v>
      </c>
      <c r="E182" s="538">
        <v>45796</v>
      </c>
      <c r="F182" s="453" t="s">
        <v>1004</v>
      </c>
      <c r="G182" s="470"/>
      <c r="H182" s="329" t="s">
        <v>131</v>
      </c>
      <c r="I182" s="530">
        <f t="shared" si="3"/>
        <v>45873</v>
      </c>
      <c r="J182" s="468" t="s">
        <v>1004</v>
      </c>
      <c r="K182" s="469"/>
    </row>
    <row r="183" spans="1:11">
      <c r="A183" s="889" t="s">
        <v>6928</v>
      </c>
      <c r="B183" s="888" t="s">
        <v>6929</v>
      </c>
      <c r="C183" s="471" t="s">
        <v>1205</v>
      </c>
      <c r="D183" s="885" t="s">
        <v>131</v>
      </c>
      <c r="E183" s="538">
        <v>45796</v>
      </c>
      <c r="F183" s="453" t="s">
        <v>1004</v>
      </c>
      <c r="G183" s="470"/>
      <c r="H183" s="329" t="s">
        <v>131</v>
      </c>
      <c r="I183" s="530">
        <f t="shared" si="3"/>
        <v>45873</v>
      </c>
      <c r="J183" s="468" t="s">
        <v>1004</v>
      </c>
      <c r="K183" s="469"/>
    </row>
    <row r="184" spans="1:11">
      <c r="A184" s="889" t="s">
        <v>6930</v>
      </c>
      <c r="B184" s="888" t="s">
        <v>6931</v>
      </c>
      <c r="C184" s="471"/>
      <c r="D184" s="885" t="s">
        <v>131</v>
      </c>
      <c r="E184" s="538">
        <v>45796</v>
      </c>
      <c r="F184" s="453" t="s">
        <v>1004</v>
      </c>
      <c r="G184" s="470"/>
      <c r="H184" s="329" t="s">
        <v>131</v>
      </c>
      <c r="I184" s="530">
        <f t="shared" si="3"/>
        <v>45873</v>
      </c>
      <c r="J184" s="468" t="s">
        <v>1004</v>
      </c>
      <c r="K184" s="469"/>
    </row>
    <row r="185" spans="1:11">
      <c r="A185" s="889" t="s">
        <v>6932</v>
      </c>
      <c r="B185" s="888" t="s">
        <v>6933</v>
      </c>
      <c r="C185" s="471" t="s">
        <v>1205</v>
      </c>
      <c r="D185" s="885" t="s">
        <v>131</v>
      </c>
      <c r="E185" s="538">
        <v>45796</v>
      </c>
      <c r="F185" s="453" t="s">
        <v>1004</v>
      </c>
      <c r="G185" s="470"/>
      <c r="H185" s="329" t="s">
        <v>131</v>
      </c>
      <c r="I185" s="530">
        <f t="shared" si="3"/>
        <v>45873</v>
      </c>
      <c r="J185" s="468" t="s">
        <v>1004</v>
      </c>
      <c r="K185" s="469"/>
    </row>
    <row r="186" spans="1:11">
      <c r="A186" s="889" t="s">
        <v>6934</v>
      </c>
      <c r="B186" s="888" t="s">
        <v>6935</v>
      </c>
      <c r="C186" s="471" t="s">
        <v>1205</v>
      </c>
      <c r="D186" s="885" t="s">
        <v>131</v>
      </c>
      <c r="E186" s="538">
        <v>45796</v>
      </c>
      <c r="F186" s="453" t="s">
        <v>1004</v>
      </c>
      <c r="G186" s="470"/>
      <c r="H186" s="329" t="s">
        <v>131</v>
      </c>
      <c r="I186" s="530">
        <f t="shared" si="3"/>
        <v>45873</v>
      </c>
      <c r="J186" s="468" t="s">
        <v>1004</v>
      </c>
      <c r="K186" s="469"/>
    </row>
    <row r="187" spans="1:11">
      <c r="A187" s="889" t="s">
        <v>6936</v>
      </c>
      <c r="B187" s="888" t="s">
        <v>6937</v>
      </c>
      <c r="C187" s="471" t="s">
        <v>983</v>
      </c>
      <c r="D187" s="885" t="s">
        <v>131</v>
      </c>
      <c r="E187" s="538">
        <v>45796</v>
      </c>
      <c r="F187" s="453" t="s">
        <v>1004</v>
      </c>
      <c r="G187" s="470"/>
      <c r="H187" s="329" t="s">
        <v>131</v>
      </c>
      <c r="I187" s="530">
        <f t="shared" si="3"/>
        <v>45873</v>
      </c>
      <c r="J187" s="468" t="s">
        <v>1004</v>
      </c>
      <c r="K187" s="469"/>
    </row>
    <row r="188" spans="1:11">
      <c r="A188" s="889" t="s">
        <v>6938</v>
      </c>
      <c r="B188" s="888" t="s">
        <v>6939</v>
      </c>
      <c r="C188" s="471"/>
      <c r="D188" s="885" t="s">
        <v>131</v>
      </c>
      <c r="E188" s="538">
        <v>45796</v>
      </c>
      <c r="F188" s="453" t="s">
        <v>1004</v>
      </c>
      <c r="G188" s="470"/>
      <c r="H188" s="329" t="s">
        <v>131</v>
      </c>
      <c r="I188" s="530">
        <f t="shared" si="3"/>
        <v>45873</v>
      </c>
      <c r="J188" s="468" t="s">
        <v>1004</v>
      </c>
      <c r="K188" s="469"/>
    </row>
    <row r="189" spans="1:11" s="17" customFormat="1" ht="26">
      <c r="A189" s="889" t="s">
        <v>6940</v>
      </c>
      <c r="B189" s="888" t="s">
        <v>982</v>
      </c>
      <c r="C189" s="471" t="s">
        <v>1100</v>
      </c>
      <c r="D189" s="885"/>
      <c r="E189" s="538"/>
      <c r="F189" s="453"/>
      <c r="G189" s="470"/>
      <c r="H189" s="329"/>
      <c r="I189" s="537"/>
      <c r="J189" s="468"/>
      <c r="K189" s="469"/>
    </row>
    <row r="190" spans="1:11">
      <c r="A190" s="889" t="s">
        <v>6941</v>
      </c>
      <c r="B190" s="888" t="s">
        <v>6942</v>
      </c>
      <c r="C190" s="471"/>
      <c r="D190" s="726" t="s">
        <v>131</v>
      </c>
      <c r="E190" s="538">
        <v>45796</v>
      </c>
      <c r="F190" s="461" t="s">
        <v>1004</v>
      </c>
      <c r="G190" s="550"/>
      <c r="H190" s="329" t="s">
        <v>131</v>
      </c>
      <c r="I190" s="530">
        <f t="shared" si="3"/>
        <v>45873</v>
      </c>
      <c r="J190" s="468" t="s">
        <v>1004</v>
      </c>
      <c r="K190" s="469"/>
    </row>
    <row r="191" spans="1:11">
      <c r="A191" s="889" t="s">
        <v>6943</v>
      </c>
      <c r="B191" s="888" t="s">
        <v>6944</v>
      </c>
      <c r="C191" s="471"/>
      <c r="D191" s="726" t="s">
        <v>131</v>
      </c>
      <c r="E191" s="538">
        <v>45796</v>
      </c>
      <c r="F191" s="326" t="s">
        <v>1004</v>
      </c>
      <c r="G191" s="550"/>
      <c r="H191" s="329" t="s">
        <v>131</v>
      </c>
      <c r="I191" s="530">
        <f t="shared" si="3"/>
        <v>45873</v>
      </c>
      <c r="J191" s="468" t="s">
        <v>1004</v>
      </c>
      <c r="K191" s="469"/>
    </row>
    <row r="192" spans="1:11">
      <c r="A192" s="889" t="s">
        <v>6945</v>
      </c>
      <c r="B192" s="888" t="s">
        <v>6946</v>
      </c>
      <c r="C192" s="471" t="s">
        <v>1205</v>
      </c>
      <c r="D192" s="885" t="s">
        <v>131</v>
      </c>
      <c r="E192" s="538">
        <v>45796</v>
      </c>
      <c r="F192" s="453" t="s">
        <v>1004</v>
      </c>
      <c r="G192" s="470"/>
      <c r="H192" s="329" t="s">
        <v>131</v>
      </c>
      <c r="I192" s="530">
        <f t="shared" si="3"/>
        <v>45873</v>
      </c>
      <c r="J192" s="468" t="s">
        <v>1004</v>
      </c>
      <c r="K192" s="469"/>
    </row>
    <row r="193" spans="1:11">
      <c r="A193" s="889" t="s">
        <v>6947</v>
      </c>
      <c r="B193" s="888" t="s">
        <v>6948</v>
      </c>
      <c r="C193" s="471" t="s">
        <v>1205</v>
      </c>
      <c r="D193" s="885" t="s">
        <v>131</v>
      </c>
      <c r="E193" s="538">
        <v>45796</v>
      </c>
      <c r="F193" s="453" t="s">
        <v>1004</v>
      </c>
      <c r="G193" s="470"/>
      <c r="H193" s="329" t="s">
        <v>131</v>
      </c>
      <c r="I193" s="530">
        <f t="shared" si="3"/>
        <v>45873</v>
      </c>
      <c r="J193" s="468" t="s">
        <v>1004</v>
      </c>
      <c r="K193" s="469"/>
    </row>
    <row r="194" spans="1:11">
      <c r="A194" s="889" t="s">
        <v>6949</v>
      </c>
      <c r="B194" s="888" t="s">
        <v>6950</v>
      </c>
      <c r="C194" s="471"/>
      <c r="D194" s="885" t="s">
        <v>131</v>
      </c>
      <c r="E194" s="538">
        <v>45796</v>
      </c>
      <c r="F194" s="453" t="s">
        <v>1004</v>
      </c>
      <c r="G194" s="470"/>
      <c r="H194" s="329" t="s">
        <v>131</v>
      </c>
      <c r="I194" s="530">
        <f t="shared" si="3"/>
        <v>45873</v>
      </c>
      <c r="J194" s="468" t="s">
        <v>1004</v>
      </c>
      <c r="K194" s="469"/>
    </row>
    <row r="195" spans="1:11">
      <c r="A195" s="889" t="s">
        <v>6951</v>
      </c>
      <c r="B195" s="888" t="s">
        <v>6952</v>
      </c>
      <c r="C195" s="471"/>
      <c r="D195" s="885" t="s">
        <v>131</v>
      </c>
      <c r="E195" s="538">
        <v>45796</v>
      </c>
      <c r="F195" s="453" t="s">
        <v>1004</v>
      </c>
      <c r="G195" s="470"/>
      <c r="H195" s="329" t="s">
        <v>131</v>
      </c>
      <c r="I195" s="530">
        <f t="shared" si="3"/>
        <v>45873</v>
      </c>
      <c r="J195" s="468" t="s">
        <v>1004</v>
      </c>
      <c r="K195" s="469"/>
    </row>
    <row r="196" spans="1:11">
      <c r="A196" s="889" t="s">
        <v>6953</v>
      </c>
      <c r="B196" s="1669" t="s">
        <v>11913</v>
      </c>
      <c r="C196" s="471" t="s">
        <v>983</v>
      </c>
      <c r="D196" s="885" t="s">
        <v>131</v>
      </c>
      <c r="E196" s="538">
        <v>45796</v>
      </c>
      <c r="F196" s="453" t="s">
        <v>1004</v>
      </c>
      <c r="G196" s="470"/>
      <c r="H196" s="329" t="s">
        <v>131</v>
      </c>
      <c r="I196" s="530">
        <f t="shared" si="3"/>
        <v>45873</v>
      </c>
      <c r="J196" s="1468" t="s">
        <v>1004</v>
      </c>
      <c r="K196" s="469"/>
    </row>
    <row r="197" spans="1:11">
      <c r="A197" s="889" t="s">
        <v>6955</v>
      </c>
      <c r="B197" s="1669" t="s">
        <v>11914</v>
      </c>
      <c r="C197" s="471"/>
      <c r="D197" s="885" t="s">
        <v>131</v>
      </c>
      <c r="E197" s="538">
        <v>45796</v>
      </c>
      <c r="F197" s="453" t="s">
        <v>1004</v>
      </c>
      <c r="G197" s="470"/>
      <c r="H197" s="329" t="s">
        <v>131</v>
      </c>
      <c r="I197" s="530">
        <f t="shared" si="3"/>
        <v>45873</v>
      </c>
      <c r="J197" s="1468" t="s">
        <v>1004</v>
      </c>
      <c r="K197" s="469"/>
    </row>
    <row r="198" spans="1:11">
      <c r="A198" s="889" t="s">
        <v>6957</v>
      </c>
      <c r="B198" s="1669" t="s">
        <v>11915</v>
      </c>
      <c r="C198" s="471"/>
      <c r="D198" s="885" t="s">
        <v>131</v>
      </c>
      <c r="E198" s="538">
        <v>45796</v>
      </c>
      <c r="F198" s="453" t="s">
        <v>1004</v>
      </c>
      <c r="G198" s="470"/>
      <c r="H198" s="329" t="s">
        <v>131</v>
      </c>
      <c r="I198" s="530">
        <f t="shared" si="3"/>
        <v>45873</v>
      </c>
      <c r="J198" s="1468" t="s">
        <v>1004</v>
      </c>
      <c r="K198" s="469"/>
    </row>
    <row r="199" spans="1:11">
      <c r="A199" s="889" t="s">
        <v>6959</v>
      </c>
      <c r="B199" s="1669" t="s">
        <v>11916</v>
      </c>
      <c r="C199" s="471" t="s">
        <v>983</v>
      </c>
      <c r="D199" s="885" t="s">
        <v>131</v>
      </c>
      <c r="E199" s="538">
        <v>45796</v>
      </c>
      <c r="F199" s="453" t="s">
        <v>1004</v>
      </c>
      <c r="G199" s="470"/>
      <c r="H199" s="329" t="s">
        <v>131</v>
      </c>
      <c r="I199" s="530">
        <f t="shared" si="3"/>
        <v>45873</v>
      </c>
      <c r="J199" s="1468" t="s">
        <v>1004</v>
      </c>
      <c r="K199" s="469"/>
    </row>
    <row r="200" spans="1:11">
      <c r="A200" s="889" t="s">
        <v>6961</v>
      </c>
      <c r="B200" s="888" t="s">
        <v>6962</v>
      </c>
      <c r="C200" s="471"/>
      <c r="D200" s="885" t="s">
        <v>131</v>
      </c>
      <c r="E200" s="538">
        <v>45796</v>
      </c>
      <c r="F200" s="453" t="s">
        <v>1004</v>
      </c>
      <c r="G200" s="470"/>
      <c r="H200" s="329" t="s">
        <v>131</v>
      </c>
      <c r="I200" s="530">
        <f t="shared" ref="I200:I263" si="4">$B$4+90</f>
        <v>45873</v>
      </c>
      <c r="J200" s="1468" t="s">
        <v>1004</v>
      </c>
      <c r="K200" s="469"/>
    </row>
    <row r="201" spans="1:11">
      <c r="A201" s="889" t="s">
        <v>6963</v>
      </c>
      <c r="B201" s="888" t="s">
        <v>6964</v>
      </c>
      <c r="C201" s="471"/>
      <c r="D201" s="885" t="s">
        <v>131</v>
      </c>
      <c r="E201" s="538">
        <v>45796</v>
      </c>
      <c r="F201" s="453" t="s">
        <v>1004</v>
      </c>
      <c r="G201" s="470"/>
      <c r="H201" s="329" t="s">
        <v>131</v>
      </c>
      <c r="I201" s="530">
        <f t="shared" si="4"/>
        <v>45873</v>
      </c>
      <c r="J201" s="1468" t="s">
        <v>1004</v>
      </c>
      <c r="K201" s="469"/>
    </row>
    <row r="202" spans="1:11">
      <c r="A202" s="889" t="s">
        <v>6965</v>
      </c>
      <c r="B202" s="888" t="s">
        <v>6966</v>
      </c>
      <c r="C202" s="471"/>
      <c r="D202" s="885" t="s">
        <v>131</v>
      </c>
      <c r="E202" s="538">
        <v>45796</v>
      </c>
      <c r="F202" s="453" t="s">
        <v>1004</v>
      </c>
      <c r="G202" s="470"/>
      <c r="H202" s="329" t="s">
        <v>131</v>
      </c>
      <c r="I202" s="530">
        <f t="shared" si="4"/>
        <v>45873</v>
      </c>
      <c r="J202" s="1468" t="s">
        <v>1004</v>
      </c>
      <c r="K202" s="469"/>
    </row>
    <row r="203" spans="1:11">
      <c r="A203" s="889" t="s">
        <v>6967</v>
      </c>
      <c r="B203" s="888" t="s">
        <v>6968</v>
      </c>
      <c r="C203" s="471" t="s">
        <v>983</v>
      </c>
      <c r="D203" s="885" t="s">
        <v>131</v>
      </c>
      <c r="E203" s="538">
        <v>45796</v>
      </c>
      <c r="F203" s="453" t="s">
        <v>1004</v>
      </c>
      <c r="G203" s="470"/>
      <c r="H203" s="329" t="s">
        <v>131</v>
      </c>
      <c r="I203" s="530">
        <f t="shared" si="4"/>
        <v>45873</v>
      </c>
      <c r="J203" s="1468" t="s">
        <v>1004</v>
      </c>
      <c r="K203" s="469"/>
    </row>
    <row r="204" spans="1:11">
      <c r="A204" s="889" t="s">
        <v>6969</v>
      </c>
      <c r="B204" s="888" t="s">
        <v>6970</v>
      </c>
      <c r="C204" s="471"/>
      <c r="D204" s="885" t="s">
        <v>131</v>
      </c>
      <c r="E204" s="538">
        <v>45796</v>
      </c>
      <c r="F204" s="453" t="s">
        <v>1004</v>
      </c>
      <c r="G204" s="470"/>
      <c r="H204" s="329" t="s">
        <v>131</v>
      </c>
      <c r="I204" s="530">
        <f t="shared" si="4"/>
        <v>45873</v>
      </c>
      <c r="J204" s="468" t="s">
        <v>1004</v>
      </c>
      <c r="K204" s="469"/>
    </row>
    <row r="205" spans="1:11">
      <c r="A205" s="889" t="s">
        <v>6971</v>
      </c>
      <c r="B205" s="888" t="s">
        <v>6972</v>
      </c>
      <c r="C205" s="471"/>
      <c r="D205" s="885" t="s">
        <v>131</v>
      </c>
      <c r="E205" s="538">
        <v>45796</v>
      </c>
      <c r="F205" s="453" t="s">
        <v>1004</v>
      </c>
      <c r="G205" s="470"/>
      <c r="H205" s="329" t="s">
        <v>131</v>
      </c>
      <c r="I205" s="530">
        <f t="shared" si="4"/>
        <v>45873</v>
      </c>
      <c r="J205" s="468" t="s">
        <v>1004</v>
      </c>
      <c r="K205" s="469"/>
    </row>
    <row r="206" spans="1:11">
      <c r="A206" s="889" t="s">
        <v>6973</v>
      </c>
      <c r="B206" s="888" t="s">
        <v>11917</v>
      </c>
      <c r="C206" s="471" t="s">
        <v>983</v>
      </c>
      <c r="D206" s="885" t="s">
        <v>131</v>
      </c>
      <c r="E206" s="538">
        <v>45796</v>
      </c>
      <c r="F206" s="453" t="s">
        <v>1004</v>
      </c>
      <c r="G206" s="470"/>
      <c r="H206" s="329" t="s">
        <v>131</v>
      </c>
      <c r="I206" s="530">
        <f t="shared" si="4"/>
        <v>45873</v>
      </c>
      <c r="J206" s="1468" t="s">
        <v>1004</v>
      </c>
      <c r="K206" s="469"/>
    </row>
    <row r="207" spans="1:11">
      <c r="A207" s="889" t="s">
        <v>6975</v>
      </c>
      <c r="B207" s="888" t="s">
        <v>11918</v>
      </c>
      <c r="C207" s="471" t="s">
        <v>983</v>
      </c>
      <c r="D207" s="885" t="s">
        <v>131</v>
      </c>
      <c r="E207" s="538">
        <v>45796</v>
      </c>
      <c r="F207" s="453" t="s">
        <v>1004</v>
      </c>
      <c r="G207" s="470"/>
      <c r="H207" s="329" t="s">
        <v>131</v>
      </c>
      <c r="I207" s="530">
        <f t="shared" si="4"/>
        <v>45873</v>
      </c>
      <c r="J207" s="1468" t="s">
        <v>1004</v>
      </c>
      <c r="K207" s="469"/>
    </row>
    <row r="208" spans="1:11">
      <c r="A208" s="889" t="s">
        <v>6977</v>
      </c>
      <c r="B208" s="888" t="s">
        <v>11919</v>
      </c>
      <c r="C208" s="471"/>
      <c r="D208" s="885" t="s">
        <v>131</v>
      </c>
      <c r="E208" s="538">
        <v>45796</v>
      </c>
      <c r="F208" s="453" t="s">
        <v>1004</v>
      </c>
      <c r="G208" s="470"/>
      <c r="H208" s="329" t="s">
        <v>131</v>
      </c>
      <c r="I208" s="530">
        <f t="shared" si="4"/>
        <v>45873</v>
      </c>
      <c r="J208" s="1468" t="s">
        <v>1004</v>
      </c>
      <c r="K208" s="469"/>
    </row>
    <row r="209" spans="1:11">
      <c r="A209" s="889" t="s">
        <v>6979</v>
      </c>
      <c r="B209" s="888" t="s">
        <v>11920</v>
      </c>
      <c r="C209" s="471" t="s">
        <v>983</v>
      </c>
      <c r="D209" s="885" t="s">
        <v>131</v>
      </c>
      <c r="E209" s="538">
        <v>45796</v>
      </c>
      <c r="F209" s="453" t="s">
        <v>1004</v>
      </c>
      <c r="G209" s="470"/>
      <c r="H209" s="329" t="s">
        <v>131</v>
      </c>
      <c r="I209" s="530">
        <f t="shared" si="4"/>
        <v>45873</v>
      </c>
      <c r="J209" s="1468" t="s">
        <v>1004</v>
      </c>
      <c r="K209" s="469"/>
    </row>
    <row r="210" spans="1:11">
      <c r="A210" s="889" t="s">
        <v>6981</v>
      </c>
      <c r="B210" s="888" t="s">
        <v>11921</v>
      </c>
      <c r="C210" s="471" t="s">
        <v>692</v>
      </c>
      <c r="D210" s="885" t="s">
        <v>131</v>
      </c>
      <c r="E210" s="538">
        <v>45796</v>
      </c>
      <c r="F210" s="453" t="s">
        <v>1004</v>
      </c>
      <c r="G210" s="470"/>
      <c r="H210" s="329" t="s">
        <v>131</v>
      </c>
      <c r="I210" s="530">
        <f t="shared" si="4"/>
        <v>45873</v>
      </c>
      <c r="J210" s="1468" t="s">
        <v>1004</v>
      </c>
      <c r="K210" s="469"/>
    </row>
    <row r="211" spans="1:11">
      <c r="A211" s="889" t="s">
        <v>6983</v>
      </c>
      <c r="B211" s="888" t="s">
        <v>6984</v>
      </c>
      <c r="C211" s="471"/>
      <c r="D211" s="885" t="s">
        <v>131</v>
      </c>
      <c r="E211" s="538">
        <v>45796</v>
      </c>
      <c r="F211" s="453" t="s">
        <v>1004</v>
      </c>
      <c r="G211" s="470"/>
      <c r="H211" s="329" t="s">
        <v>131</v>
      </c>
      <c r="I211" s="530">
        <f t="shared" si="4"/>
        <v>45873</v>
      </c>
      <c r="J211" s="468" t="s">
        <v>1004</v>
      </c>
      <c r="K211" s="469"/>
    </row>
    <row r="212" spans="1:11">
      <c r="A212" s="889" t="s">
        <v>6985</v>
      </c>
      <c r="B212" s="888" t="s">
        <v>6986</v>
      </c>
      <c r="C212" s="471"/>
      <c r="D212" s="885" t="s">
        <v>131</v>
      </c>
      <c r="E212" s="538">
        <v>45796</v>
      </c>
      <c r="F212" s="453" t="s">
        <v>1004</v>
      </c>
      <c r="G212" s="470"/>
      <c r="H212" s="329" t="s">
        <v>131</v>
      </c>
      <c r="I212" s="530">
        <f t="shared" si="4"/>
        <v>45873</v>
      </c>
      <c r="J212" s="468" t="s">
        <v>1004</v>
      </c>
      <c r="K212" s="469"/>
    </row>
    <row r="213" spans="1:11">
      <c r="A213" s="889" t="s">
        <v>6987</v>
      </c>
      <c r="B213" s="888" t="s">
        <v>6988</v>
      </c>
      <c r="C213" s="471"/>
      <c r="D213" s="885" t="s">
        <v>131</v>
      </c>
      <c r="E213" s="538">
        <v>45796</v>
      </c>
      <c r="F213" s="453" t="s">
        <v>1004</v>
      </c>
      <c r="G213" s="470"/>
      <c r="H213" s="329" t="s">
        <v>131</v>
      </c>
      <c r="I213" s="530">
        <f t="shared" si="4"/>
        <v>45873</v>
      </c>
      <c r="J213" s="468" t="s">
        <v>1004</v>
      </c>
      <c r="K213" s="469"/>
    </row>
    <row r="214" spans="1:11">
      <c r="A214" s="889" t="s">
        <v>6989</v>
      </c>
      <c r="B214" s="888" t="s">
        <v>6990</v>
      </c>
      <c r="C214" s="471"/>
      <c r="D214" s="885" t="s">
        <v>131</v>
      </c>
      <c r="E214" s="538">
        <v>45796</v>
      </c>
      <c r="F214" s="453" t="s">
        <v>1004</v>
      </c>
      <c r="G214" s="470"/>
      <c r="H214" s="329" t="s">
        <v>131</v>
      </c>
      <c r="I214" s="530">
        <f t="shared" si="4"/>
        <v>45873</v>
      </c>
      <c r="J214" s="468" t="s">
        <v>1004</v>
      </c>
      <c r="K214" s="469"/>
    </row>
    <row r="215" spans="1:11">
      <c r="A215" s="889" t="s">
        <v>6991</v>
      </c>
      <c r="B215" s="888" t="s">
        <v>6992</v>
      </c>
      <c r="C215" s="471"/>
      <c r="D215" s="885" t="s">
        <v>131</v>
      </c>
      <c r="E215" s="538">
        <v>45796</v>
      </c>
      <c r="F215" s="453" t="s">
        <v>1004</v>
      </c>
      <c r="G215" s="470"/>
      <c r="H215" s="329" t="s">
        <v>131</v>
      </c>
      <c r="I215" s="530">
        <f t="shared" si="4"/>
        <v>45873</v>
      </c>
      <c r="J215" s="468" t="s">
        <v>1004</v>
      </c>
      <c r="K215" s="469"/>
    </row>
    <row r="216" spans="1:11">
      <c r="A216" s="889" t="s">
        <v>6993</v>
      </c>
      <c r="B216" s="888" t="s">
        <v>6994</v>
      </c>
      <c r="C216" s="471"/>
      <c r="D216" s="885" t="s">
        <v>131</v>
      </c>
      <c r="E216" s="538">
        <v>45796</v>
      </c>
      <c r="F216" s="453" t="s">
        <v>1004</v>
      </c>
      <c r="G216" s="642"/>
      <c r="H216" s="329" t="s">
        <v>131</v>
      </c>
      <c r="I216" s="530">
        <f t="shared" si="4"/>
        <v>45873</v>
      </c>
      <c r="J216" s="468" t="s">
        <v>1004</v>
      </c>
      <c r="K216" s="469"/>
    </row>
    <row r="217" spans="1:11">
      <c r="A217" s="889" t="s">
        <v>6995</v>
      </c>
      <c r="B217" s="888" t="s">
        <v>6996</v>
      </c>
      <c r="C217" s="471"/>
      <c r="D217" s="885" t="s">
        <v>131</v>
      </c>
      <c r="E217" s="538">
        <v>45796</v>
      </c>
      <c r="F217" s="453" t="s">
        <v>1004</v>
      </c>
      <c r="G217" s="470"/>
      <c r="H217" s="329" t="s">
        <v>131</v>
      </c>
      <c r="I217" s="530">
        <f t="shared" si="4"/>
        <v>45873</v>
      </c>
      <c r="J217" s="468" t="s">
        <v>1004</v>
      </c>
      <c r="K217" s="469"/>
    </row>
    <row r="218" spans="1:11">
      <c r="A218" s="889" t="s">
        <v>6997</v>
      </c>
      <c r="B218" s="888" t="s">
        <v>6998</v>
      </c>
      <c r="C218" s="471"/>
      <c r="D218" s="885" t="s">
        <v>131</v>
      </c>
      <c r="E218" s="538">
        <v>45796</v>
      </c>
      <c r="F218" s="453" t="s">
        <v>1004</v>
      </c>
      <c r="G218" s="470"/>
      <c r="H218" s="329" t="s">
        <v>131</v>
      </c>
      <c r="I218" s="530">
        <f t="shared" si="4"/>
        <v>45873</v>
      </c>
      <c r="J218" s="468" t="s">
        <v>1004</v>
      </c>
      <c r="K218" s="469"/>
    </row>
    <row r="219" spans="1:11">
      <c r="A219" s="889" t="s">
        <v>6999</v>
      </c>
      <c r="B219" s="888" t="s">
        <v>982</v>
      </c>
      <c r="C219" s="471" t="s">
        <v>1001</v>
      </c>
      <c r="D219" s="885"/>
      <c r="E219" s="538"/>
      <c r="F219" s="453"/>
      <c r="G219" s="470"/>
      <c r="H219" s="329"/>
      <c r="I219" s="530"/>
      <c r="J219" s="468"/>
      <c r="K219" s="469"/>
    </row>
    <row r="220" spans="1:11">
      <c r="A220" s="889" t="s">
        <v>7000</v>
      </c>
      <c r="B220" s="888" t="s">
        <v>7001</v>
      </c>
      <c r="C220" s="471"/>
      <c r="D220" s="885" t="s">
        <v>131</v>
      </c>
      <c r="E220" s="538">
        <v>45796</v>
      </c>
      <c r="F220" s="453" t="s">
        <v>1004</v>
      </c>
      <c r="G220" s="470"/>
      <c r="H220" s="329" t="s">
        <v>131</v>
      </c>
      <c r="I220" s="530">
        <f t="shared" si="4"/>
        <v>45873</v>
      </c>
      <c r="J220" s="468" t="s">
        <v>1004</v>
      </c>
      <c r="K220" s="469"/>
    </row>
    <row r="221" spans="1:11">
      <c r="A221" s="889" t="s">
        <v>7002</v>
      </c>
      <c r="B221" s="888" t="s">
        <v>982</v>
      </c>
      <c r="C221" s="471" t="s">
        <v>1100</v>
      </c>
      <c r="D221" s="885"/>
      <c r="E221" s="538"/>
      <c r="F221" s="453"/>
      <c r="G221" s="470"/>
      <c r="H221" s="329"/>
      <c r="I221" s="537"/>
      <c r="J221" s="468"/>
      <c r="K221" s="469"/>
    </row>
    <row r="222" spans="1:11">
      <c r="A222" s="889" t="s">
        <v>7003</v>
      </c>
      <c r="B222" s="888" t="s">
        <v>7004</v>
      </c>
      <c r="C222" s="471"/>
      <c r="D222" s="885" t="s">
        <v>131</v>
      </c>
      <c r="E222" s="538">
        <v>45796</v>
      </c>
      <c r="F222" s="453" t="s">
        <v>1004</v>
      </c>
      <c r="G222" s="470"/>
      <c r="H222" s="329" t="s">
        <v>131</v>
      </c>
      <c r="I222" s="530">
        <f t="shared" si="4"/>
        <v>45873</v>
      </c>
      <c r="J222" s="468" t="s">
        <v>1004</v>
      </c>
      <c r="K222" s="469"/>
    </row>
    <row r="223" spans="1:11">
      <c r="A223" s="889" t="s">
        <v>7005</v>
      </c>
      <c r="B223" s="888" t="s">
        <v>7006</v>
      </c>
      <c r="C223" s="471"/>
      <c r="D223" s="885" t="s">
        <v>131</v>
      </c>
      <c r="E223" s="538">
        <v>45796</v>
      </c>
      <c r="F223" s="453" t="s">
        <v>1004</v>
      </c>
      <c r="G223" s="470"/>
      <c r="H223" s="329" t="s">
        <v>131</v>
      </c>
      <c r="I223" s="530">
        <f t="shared" si="4"/>
        <v>45873</v>
      </c>
      <c r="J223" s="468" t="s">
        <v>1004</v>
      </c>
      <c r="K223" s="469"/>
    </row>
    <row r="224" spans="1:11">
      <c r="A224" s="889" t="s">
        <v>7007</v>
      </c>
      <c r="B224" s="888" t="s">
        <v>7008</v>
      </c>
      <c r="C224" s="471"/>
      <c r="D224" s="885" t="s">
        <v>131</v>
      </c>
      <c r="E224" s="538">
        <v>45796</v>
      </c>
      <c r="F224" s="453" t="s">
        <v>1004</v>
      </c>
      <c r="G224" s="470"/>
      <c r="H224" s="329" t="s">
        <v>131</v>
      </c>
      <c r="I224" s="530">
        <f t="shared" si="4"/>
        <v>45873</v>
      </c>
      <c r="J224" s="468" t="s">
        <v>1004</v>
      </c>
      <c r="K224" s="469"/>
    </row>
    <row r="225" spans="1:11">
      <c r="A225" s="889" t="s">
        <v>7009</v>
      </c>
      <c r="B225" s="888" t="s">
        <v>7010</v>
      </c>
      <c r="C225" s="471"/>
      <c r="D225" s="885" t="s">
        <v>131</v>
      </c>
      <c r="E225" s="538">
        <v>45796</v>
      </c>
      <c r="F225" s="453" t="s">
        <v>1004</v>
      </c>
      <c r="G225" s="470"/>
      <c r="H225" s="329" t="s">
        <v>131</v>
      </c>
      <c r="I225" s="530">
        <f t="shared" si="4"/>
        <v>45873</v>
      </c>
      <c r="J225" s="468" t="s">
        <v>1004</v>
      </c>
      <c r="K225" s="469"/>
    </row>
    <row r="226" spans="1:11">
      <c r="A226" s="889" t="s">
        <v>7011</v>
      </c>
      <c r="B226" s="888" t="s">
        <v>7012</v>
      </c>
      <c r="C226" s="471"/>
      <c r="D226" s="885" t="s">
        <v>131</v>
      </c>
      <c r="E226" s="538">
        <v>45796</v>
      </c>
      <c r="F226" s="453" t="s">
        <v>1004</v>
      </c>
      <c r="G226" s="470"/>
      <c r="H226" s="329" t="s">
        <v>131</v>
      </c>
      <c r="I226" s="530">
        <f t="shared" si="4"/>
        <v>45873</v>
      </c>
      <c r="J226" s="468" t="s">
        <v>1004</v>
      </c>
      <c r="K226" s="469"/>
    </row>
    <row r="227" spans="1:11">
      <c r="A227" s="889" t="s">
        <v>7013</v>
      </c>
      <c r="B227" s="888" t="s">
        <v>7014</v>
      </c>
      <c r="C227" s="471"/>
      <c r="D227" s="885" t="s">
        <v>131</v>
      </c>
      <c r="E227" s="538">
        <v>45796</v>
      </c>
      <c r="F227" s="453" t="s">
        <v>1004</v>
      </c>
      <c r="G227" s="470"/>
      <c r="H227" s="329" t="s">
        <v>131</v>
      </c>
      <c r="I227" s="530">
        <f t="shared" si="4"/>
        <v>45873</v>
      </c>
      <c r="J227" s="468" t="s">
        <v>1004</v>
      </c>
      <c r="K227" s="469"/>
    </row>
    <row r="228" spans="1:11">
      <c r="A228" s="889" t="s">
        <v>7015</v>
      </c>
      <c r="B228" s="888" t="s">
        <v>7016</v>
      </c>
      <c r="C228" s="471"/>
      <c r="D228" s="885" t="s">
        <v>131</v>
      </c>
      <c r="E228" s="538">
        <v>45796</v>
      </c>
      <c r="F228" s="453" t="s">
        <v>1004</v>
      </c>
      <c r="G228" s="470"/>
      <c r="H228" s="329" t="s">
        <v>131</v>
      </c>
      <c r="I228" s="530">
        <f t="shared" si="4"/>
        <v>45873</v>
      </c>
      <c r="J228" s="468" t="s">
        <v>1004</v>
      </c>
      <c r="K228" s="469"/>
    </row>
    <row r="229" spans="1:11">
      <c r="A229" s="889" t="s">
        <v>7017</v>
      </c>
      <c r="B229" s="888" t="s">
        <v>10932</v>
      </c>
      <c r="C229" s="471"/>
      <c r="D229" s="885" t="s">
        <v>131</v>
      </c>
      <c r="E229" s="538">
        <v>45796</v>
      </c>
      <c r="F229" s="453" t="s">
        <v>1004</v>
      </c>
      <c r="G229" s="470"/>
      <c r="H229" s="329" t="s">
        <v>131</v>
      </c>
      <c r="I229" s="530">
        <f t="shared" si="4"/>
        <v>45873</v>
      </c>
      <c r="J229" s="468" t="s">
        <v>1004</v>
      </c>
      <c r="K229" s="469"/>
    </row>
    <row r="230" spans="1:11">
      <c r="A230" s="889" t="s">
        <v>7018</v>
      </c>
      <c r="B230" s="888" t="s">
        <v>10933</v>
      </c>
      <c r="C230" s="471"/>
      <c r="D230" s="885" t="s">
        <v>131</v>
      </c>
      <c r="E230" s="538">
        <v>45796</v>
      </c>
      <c r="F230" s="453" t="s">
        <v>1004</v>
      </c>
      <c r="G230" s="473"/>
      <c r="H230" s="329" t="s">
        <v>131</v>
      </c>
      <c r="I230" s="530">
        <f t="shared" si="4"/>
        <v>45873</v>
      </c>
      <c r="J230" s="468" t="s">
        <v>1004</v>
      </c>
      <c r="K230" s="474"/>
    </row>
    <row r="231" spans="1:11">
      <c r="A231" s="889" t="s">
        <v>7019</v>
      </c>
      <c r="B231" s="888" t="s">
        <v>10934</v>
      </c>
      <c r="C231" s="471"/>
      <c r="D231" s="885" t="s">
        <v>131</v>
      </c>
      <c r="E231" s="538">
        <v>45796</v>
      </c>
      <c r="F231" s="453" t="s">
        <v>1004</v>
      </c>
      <c r="G231" s="473"/>
      <c r="H231" s="329" t="s">
        <v>131</v>
      </c>
      <c r="I231" s="530">
        <f t="shared" si="4"/>
        <v>45873</v>
      </c>
      <c r="J231" s="468" t="s">
        <v>1004</v>
      </c>
      <c r="K231" s="474"/>
    </row>
    <row r="232" spans="1:11">
      <c r="A232" s="889" t="s">
        <v>7020</v>
      </c>
      <c r="B232" s="888" t="s">
        <v>7021</v>
      </c>
      <c r="C232" s="471"/>
      <c r="D232" s="885" t="s">
        <v>131</v>
      </c>
      <c r="E232" s="538">
        <v>45796</v>
      </c>
      <c r="F232" s="453" t="s">
        <v>1004</v>
      </c>
      <c r="G232" s="473"/>
      <c r="H232" s="329" t="s">
        <v>131</v>
      </c>
      <c r="I232" s="530">
        <f t="shared" si="4"/>
        <v>45873</v>
      </c>
      <c r="J232" s="1468" t="s">
        <v>1004</v>
      </c>
      <c r="K232" s="474"/>
    </row>
    <row r="233" spans="1:11">
      <c r="A233" s="889" t="s">
        <v>7022</v>
      </c>
      <c r="B233" s="888" t="s">
        <v>10935</v>
      </c>
      <c r="C233" s="471"/>
      <c r="D233" s="885" t="s">
        <v>131</v>
      </c>
      <c r="E233" s="538">
        <v>45796</v>
      </c>
      <c r="F233" s="453" t="s">
        <v>1004</v>
      </c>
      <c r="G233" s="473"/>
      <c r="H233" s="329" t="s">
        <v>131</v>
      </c>
      <c r="I233" s="530">
        <f t="shared" si="4"/>
        <v>45873</v>
      </c>
      <c r="J233" s="1468" t="s">
        <v>1004</v>
      </c>
      <c r="K233" s="469"/>
    </row>
    <row r="234" spans="1:11">
      <c r="A234" s="889" t="s">
        <v>7023</v>
      </c>
      <c r="B234" s="888" t="s">
        <v>11922</v>
      </c>
      <c r="C234" s="471" t="s">
        <v>692</v>
      </c>
      <c r="D234" s="885" t="s">
        <v>131</v>
      </c>
      <c r="E234" s="538">
        <v>45796</v>
      </c>
      <c r="F234" s="453" t="s">
        <v>1004</v>
      </c>
      <c r="G234" s="470"/>
      <c r="H234" s="329" t="s">
        <v>131</v>
      </c>
      <c r="I234" s="530">
        <f t="shared" si="4"/>
        <v>45873</v>
      </c>
      <c r="J234" s="1468" t="s">
        <v>1004</v>
      </c>
      <c r="K234" s="469"/>
    </row>
    <row r="235" spans="1:11">
      <c r="A235" s="889" t="s">
        <v>7024</v>
      </c>
      <c r="B235" s="888" t="s">
        <v>11923</v>
      </c>
      <c r="C235" s="471" t="s">
        <v>692</v>
      </c>
      <c r="D235" s="885" t="s">
        <v>131</v>
      </c>
      <c r="E235" s="538">
        <v>45796</v>
      </c>
      <c r="F235" s="453" t="s">
        <v>1004</v>
      </c>
      <c r="G235" s="470"/>
      <c r="H235" s="329" t="s">
        <v>131</v>
      </c>
      <c r="I235" s="530">
        <f t="shared" si="4"/>
        <v>45873</v>
      </c>
      <c r="J235" s="1468" t="s">
        <v>1004</v>
      </c>
      <c r="K235" s="469"/>
    </row>
    <row r="236" spans="1:11">
      <c r="A236" s="889" t="s">
        <v>7026</v>
      </c>
      <c r="B236" s="888" t="s">
        <v>11924</v>
      </c>
      <c r="C236" s="471" t="s">
        <v>692</v>
      </c>
      <c r="D236" s="885" t="s">
        <v>131</v>
      </c>
      <c r="E236" s="538">
        <v>45796</v>
      </c>
      <c r="F236" s="453" t="s">
        <v>1004</v>
      </c>
      <c r="G236" s="470"/>
      <c r="H236" s="329" t="s">
        <v>131</v>
      </c>
      <c r="I236" s="530">
        <f t="shared" si="4"/>
        <v>45873</v>
      </c>
      <c r="J236" s="1468" t="s">
        <v>1004</v>
      </c>
      <c r="K236" s="469"/>
    </row>
    <row r="237" spans="1:11">
      <c r="A237" s="889" t="s">
        <v>7028</v>
      </c>
      <c r="B237" s="888" t="s">
        <v>7029</v>
      </c>
      <c r="C237" s="471" t="s">
        <v>983</v>
      </c>
      <c r="D237" s="885" t="s">
        <v>131</v>
      </c>
      <c r="E237" s="538">
        <v>45796</v>
      </c>
      <c r="F237" s="453" t="s">
        <v>1004</v>
      </c>
      <c r="G237" s="470"/>
      <c r="H237" s="329" t="s">
        <v>131</v>
      </c>
      <c r="I237" s="530">
        <f t="shared" si="4"/>
        <v>45873</v>
      </c>
      <c r="J237" s="1468" t="s">
        <v>1004</v>
      </c>
      <c r="K237" s="469"/>
    </row>
    <row r="238" spans="1:11">
      <c r="A238" s="889" t="s">
        <v>7030</v>
      </c>
      <c r="B238" s="888" t="s">
        <v>11925</v>
      </c>
      <c r="C238" s="471" t="s">
        <v>983</v>
      </c>
      <c r="D238" s="885" t="s">
        <v>131</v>
      </c>
      <c r="E238" s="538">
        <v>45796</v>
      </c>
      <c r="F238" s="453" t="s">
        <v>1004</v>
      </c>
      <c r="G238" s="472"/>
      <c r="H238" s="329" t="s">
        <v>131</v>
      </c>
      <c r="I238" s="530">
        <f t="shared" si="4"/>
        <v>45873</v>
      </c>
      <c r="J238" s="1468" t="s">
        <v>1004</v>
      </c>
      <c r="K238" s="469"/>
    </row>
    <row r="239" spans="1:11">
      <c r="A239" s="889" t="s">
        <v>7032</v>
      </c>
      <c r="B239" s="888" t="s">
        <v>11926</v>
      </c>
      <c r="C239" s="471" t="s">
        <v>983</v>
      </c>
      <c r="D239" s="885" t="s">
        <v>131</v>
      </c>
      <c r="E239" s="538">
        <v>45796</v>
      </c>
      <c r="F239" s="453" t="s">
        <v>1004</v>
      </c>
      <c r="G239" s="470"/>
      <c r="H239" s="329" t="s">
        <v>131</v>
      </c>
      <c r="I239" s="530">
        <f t="shared" si="4"/>
        <v>45873</v>
      </c>
      <c r="J239" s="1468" t="s">
        <v>1004</v>
      </c>
      <c r="K239" s="469"/>
    </row>
    <row r="240" spans="1:11">
      <c r="A240" s="889" t="s">
        <v>7034</v>
      </c>
      <c r="B240" s="888" t="s">
        <v>11927</v>
      </c>
      <c r="C240" s="471" t="s">
        <v>983</v>
      </c>
      <c r="D240" s="885" t="s">
        <v>131</v>
      </c>
      <c r="E240" s="538">
        <v>45796</v>
      </c>
      <c r="F240" s="453" t="s">
        <v>1004</v>
      </c>
      <c r="G240" s="470"/>
      <c r="H240" s="329" t="s">
        <v>131</v>
      </c>
      <c r="I240" s="530">
        <f t="shared" si="4"/>
        <v>45873</v>
      </c>
      <c r="J240" s="1468" t="s">
        <v>1004</v>
      </c>
      <c r="K240" s="469"/>
    </row>
    <row r="241" spans="1:11">
      <c r="A241" s="889" t="s">
        <v>7036</v>
      </c>
      <c r="B241" s="888" t="s">
        <v>11928</v>
      </c>
      <c r="C241" s="471" t="s">
        <v>983</v>
      </c>
      <c r="D241" s="885" t="s">
        <v>131</v>
      </c>
      <c r="E241" s="538">
        <v>45796</v>
      </c>
      <c r="F241" s="453" t="s">
        <v>1004</v>
      </c>
      <c r="G241" s="470"/>
      <c r="H241" s="329" t="s">
        <v>131</v>
      </c>
      <c r="I241" s="530">
        <f t="shared" si="4"/>
        <v>45873</v>
      </c>
      <c r="J241" s="1468" t="s">
        <v>1004</v>
      </c>
      <c r="K241" s="469"/>
    </row>
    <row r="242" spans="1:11">
      <c r="A242" s="889" t="s">
        <v>7038</v>
      </c>
      <c r="B242" s="888" t="s">
        <v>7039</v>
      </c>
      <c r="C242" s="471"/>
      <c r="D242" s="885" t="s">
        <v>131</v>
      </c>
      <c r="E242" s="538">
        <v>45796</v>
      </c>
      <c r="F242" s="453" t="s">
        <v>1004</v>
      </c>
      <c r="G242" s="470"/>
      <c r="H242" s="329" t="s">
        <v>131</v>
      </c>
      <c r="I242" s="530">
        <f t="shared" si="4"/>
        <v>45873</v>
      </c>
      <c r="J242" s="1468" t="s">
        <v>1004</v>
      </c>
      <c r="K242" s="469"/>
    </row>
    <row r="243" spans="1:11">
      <c r="A243" s="889" t="s">
        <v>7040</v>
      </c>
      <c r="B243" s="888" t="s">
        <v>7041</v>
      </c>
      <c r="C243" s="471"/>
      <c r="D243" s="885" t="s">
        <v>131</v>
      </c>
      <c r="E243" s="538">
        <v>45796</v>
      </c>
      <c r="F243" s="453" t="s">
        <v>1004</v>
      </c>
      <c r="G243" s="470"/>
      <c r="H243" s="329" t="s">
        <v>131</v>
      </c>
      <c r="I243" s="530">
        <f t="shared" si="4"/>
        <v>45873</v>
      </c>
      <c r="J243" s="1468" t="s">
        <v>1004</v>
      </c>
      <c r="K243" s="469"/>
    </row>
    <row r="244" spans="1:11" s="25" customFormat="1">
      <c r="A244" s="889" t="s">
        <v>7042</v>
      </c>
      <c r="B244" s="888" t="s">
        <v>11929</v>
      </c>
      <c r="C244" s="471" t="s">
        <v>983</v>
      </c>
      <c r="D244" s="885" t="s">
        <v>131</v>
      </c>
      <c r="E244" s="538">
        <v>45796</v>
      </c>
      <c r="F244" s="453" t="s">
        <v>1004</v>
      </c>
      <c r="G244" s="470"/>
      <c r="H244" s="329" t="s">
        <v>131</v>
      </c>
      <c r="I244" s="530">
        <f t="shared" si="4"/>
        <v>45873</v>
      </c>
      <c r="J244" s="1468" t="s">
        <v>1004</v>
      </c>
      <c r="K244" s="469"/>
    </row>
    <row r="245" spans="1:11" s="25" customFormat="1">
      <c r="A245" s="889" t="s">
        <v>7044</v>
      </c>
      <c r="B245" s="888" t="s">
        <v>11930</v>
      </c>
      <c r="C245" s="471" t="s">
        <v>983</v>
      </c>
      <c r="D245" s="885" t="s">
        <v>131</v>
      </c>
      <c r="E245" s="538">
        <v>45796</v>
      </c>
      <c r="F245" s="453" t="s">
        <v>1004</v>
      </c>
      <c r="G245" s="467"/>
      <c r="H245" s="329" t="s">
        <v>131</v>
      </c>
      <c r="I245" s="530">
        <f t="shared" si="4"/>
        <v>45873</v>
      </c>
      <c r="J245" s="1468" t="s">
        <v>1004</v>
      </c>
      <c r="K245" s="469"/>
    </row>
    <row r="246" spans="1:11" s="25" customFormat="1">
      <c r="A246" s="889" t="s">
        <v>7046</v>
      </c>
      <c r="B246" s="888" t="s">
        <v>11931</v>
      </c>
      <c r="C246" s="471" t="s">
        <v>983</v>
      </c>
      <c r="D246" s="885" t="s">
        <v>131</v>
      </c>
      <c r="E246" s="538">
        <v>45796</v>
      </c>
      <c r="F246" s="453" t="s">
        <v>1004</v>
      </c>
      <c r="G246" s="467"/>
      <c r="H246" s="329" t="s">
        <v>131</v>
      </c>
      <c r="I246" s="530">
        <f t="shared" si="4"/>
        <v>45873</v>
      </c>
      <c r="J246" s="1468" t="s">
        <v>1004</v>
      </c>
      <c r="K246" s="469"/>
    </row>
    <row r="247" spans="1:11" s="25" customFormat="1">
      <c r="A247" s="889" t="s">
        <v>7048</v>
      </c>
      <c r="B247" s="888" t="s">
        <v>11932</v>
      </c>
      <c r="C247" s="471" t="s">
        <v>983</v>
      </c>
      <c r="D247" s="885" t="s">
        <v>131</v>
      </c>
      <c r="E247" s="538">
        <v>45796</v>
      </c>
      <c r="F247" s="453" t="s">
        <v>1004</v>
      </c>
      <c r="G247" s="467"/>
      <c r="H247" s="329" t="s">
        <v>131</v>
      </c>
      <c r="I247" s="530">
        <f t="shared" si="4"/>
        <v>45873</v>
      </c>
      <c r="J247" s="1468" t="s">
        <v>1004</v>
      </c>
      <c r="K247" s="469"/>
    </row>
    <row r="248" spans="1:11" s="25" customFormat="1">
      <c r="A248" s="889" t="s">
        <v>7050</v>
      </c>
      <c r="B248" s="888" t="s">
        <v>11933</v>
      </c>
      <c r="C248" s="471"/>
      <c r="D248" s="885" t="s">
        <v>131</v>
      </c>
      <c r="E248" s="538">
        <v>45796</v>
      </c>
      <c r="F248" s="453" t="s">
        <v>1004</v>
      </c>
      <c r="G248" s="470"/>
      <c r="H248" s="329" t="s">
        <v>131</v>
      </c>
      <c r="I248" s="530">
        <f t="shared" si="4"/>
        <v>45873</v>
      </c>
      <c r="J248" s="1468" t="s">
        <v>1004</v>
      </c>
      <c r="K248" s="469"/>
    </row>
    <row r="249" spans="1:11">
      <c r="A249" s="889" t="s">
        <v>7052</v>
      </c>
      <c r="B249" s="888" t="s">
        <v>11934</v>
      </c>
      <c r="C249" s="471"/>
      <c r="D249" s="885" t="s">
        <v>131</v>
      </c>
      <c r="E249" s="538">
        <v>45796</v>
      </c>
      <c r="F249" s="453" t="s">
        <v>1004</v>
      </c>
      <c r="G249" s="470"/>
      <c r="H249" s="329" t="s">
        <v>131</v>
      </c>
      <c r="I249" s="530">
        <f t="shared" si="4"/>
        <v>45873</v>
      </c>
      <c r="J249" s="1468" t="s">
        <v>1004</v>
      </c>
      <c r="K249" s="469"/>
    </row>
    <row r="250" spans="1:11">
      <c r="A250" s="889" t="s">
        <v>7054</v>
      </c>
      <c r="B250" s="888" t="s">
        <v>7055</v>
      </c>
      <c r="C250" s="471"/>
      <c r="D250" s="885" t="s">
        <v>131</v>
      </c>
      <c r="E250" s="538">
        <v>45796</v>
      </c>
      <c r="F250" s="453" t="s">
        <v>1004</v>
      </c>
      <c r="G250" s="470"/>
      <c r="H250" s="329" t="s">
        <v>131</v>
      </c>
      <c r="I250" s="530">
        <f t="shared" si="4"/>
        <v>45873</v>
      </c>
      <c r="J250" s="468" t="s">
        <v>1004</v>
      </c>
      <c r="K250" s="469"/>
    </row>
    <row r="251" spans="1:11" s="31" customFormat="1">
      <c r="A251" s="889" t="s">
        <v>7056</v>
      </c>
      <c r="B251" s="888" t="s">
        <v>7057</v>
      </c>
      <c r="C251" s="471"/>
      <c r="D251" s="885" t="s">
        <v>131</v>
      </c>
      <c r="E251" s="538">
        <v>45796</v>
      </c>
      <c r="F251" s="453" t="s">
        <v>1004</v>
      </c>
      <c r="G251" s="470"/>
      <c r="H251" s="329" t="s">
        <v>131</v>
      </c>
      <c r="I251" s="530">
        <f t="shared" si="4"/>
        <v>45873</v>
      </c>
      <c r="J251" s="468" t="s">
        <v>1004</v>
      </c>
      <c r="K251" s="469"/>
    </row>
    <row r="252" spans="1:11" ht="26">
      <c r="A252" s="889" t="s">
        <v>7058</v>
      </c>
      <c r="B252" s="888" t="s">
        <v>10936</v>
      </c>
      <c r="C252" s="471"/>
      <c r="D252" s="885" t="s">
        <v>131</v>
      </c>
      <c r="E252" s="538">
        <v>45796</v>
      </c>
      <c r="F252" s="453" t="s">
        <v>1004</v>
      </c>
      <c r="G252" s="470"/>
      <c r="H252" s="329" t="s">
        <v>131</v>
      </c>
      <c r="I252" s="530">
        <f t="shared" si="4"/>
        <v>45873</v>
      </c>
      <c r="J252" s="468" t="s">
        <v>1004</v>
      </c>
      <c r="K252" s="469"/>
    </row>
    <row r="253" spans="1:11">
      <c r="A253" s="1093" t="s">
        <v>7059</v>
      </c>
      <c r="B253" s="1094" t="s">
        <v>7060</v>
      </c>
      <c r="C253" s="1095" t="s">
        <v>1205</v>
      </c>
      <c r="D253" s="332" t="s">
        <v>131</v>
      </c>
      <c r="E253" s="533">
        <v>45796</v>
      </c>
      <c r="F253" s="1066" t="s">
        <v>1004</v>
      </c>
      <c r="G253" s="1096"/>
      <c r="H253" s="328" t="s">
        <v>131</v>
      </c>
      <c r="I253" s="530">
        <f t="shared" si="4"/>
        <v>45873</v>
      </c>
      <c r="J253" s="1098" t="s">
        <v>1004</v>
      </c>
      <c r="K253" s="1099"/>
    </row>
    <row r="254" spans="1:11">
      <c r="A254" s="889" t="s">
        <v>7061</v>
      </c>
      <c r="B254" s="888" t="s">
        <v>7062</v>
      </c>
      <c r="C254" s="471"/>
      <c r="D254" s="885" t="s">
        <v>131</v>
      </c>
      <c r="E254" s="538">
        <v>45796</v>
      </c>
      <c r="F254" s="453" t="s">
        <v>1004</v>
      </c>
      <c r="G254" s="470"/>
      <c r="H254" s="329" t="s">
        <v>131</v>
      </c>
      <c r="I254" s="530">
        <f t="shared" si="4"/>
        <v>45873</v>
      </c>
      <c r="J254" s="468" t="s">
        <v>1004</v>
      </c>
      <c r="K254" s="469"/>
    </row>
    <row r="255" spans="1:11" ht="26">
      <c r="A255" s="889" t="s">
        <v>7063</v>
      </c>
      <c r="B255" s="888" t="s">
        <v>7064</v>
      </c>
      <c r="C255" s="471" t="s">
        <v>983</v>
      </c>
      <c r="D255" s="885" t="s">
        <v>131</v>
      </c>
      <c r="E255" s="538">
        <v>45796</v>
      </c>
      <c r="F255" s="453" t="s">
        <v>1004</v>
      </c>
      <c r="G255" s="470"/>
      <c r="H255" s="329" t="s">
        <v>131</v>
      </c>
      <c r="I255" s="530">
        <f t="shared" si="4"/>
        <v>45873</v>
      </c>
      <c r="J255" s="468" t="s">
        <v>1004</v>
      </c>
      <c r="K255" s="469"/>
    </row>
    <row r="256" spans="1:11">
      <c r="A256" s="1093" t="s">
        <v>7065</v>
      </c>
      <c r="B256" s="1094" t="s">
        <v>10937</v>
      </c>
      <c r="C256" s="1095" t="s">
        <v>1250</v>
      </c>
      <c r="D256" s="332" t="s">
        <v>131</v>
      </c>
      <c r="E256" s="533">
        <v>45796</v>
      </c>
      <c r="F256" s="1066" t="s">
        <v>1004</v>
      </c>
      <c r="G256" s="1096"/>
      <c r="H256" s="328" t="s">
        <v>131</v>
      </c>
      <c r="I256" s="530">
        <f t="shared" si="4"/>
        <v>45873</v>
      </c>
      <c r="J256" s="1098" t="s">
        <v>1004</v>
      </c>
      <c r="K256" s="1099"/>
    </row>
    <row r="257" spans="1:11" ht="26">
      <c r="A257" s="889" t="s">
        <v>7066</v>
      </c>
      <c r="B257" s="888" t="s">
        <v>7067</v>
      </c>
      <c r="C257" s="471"/>
      <c r="D257" s="885" t="s">
        <v>131</v>
      </c>
      <c r="E257" s="538">
        <v>45796</v>
      </c>
      <c r="F257" s="453" t="s">
        <v>1004</v>
      </c>
      <c r="G257" s="470"/>
      <c r="H257" s="329" t="s">
        <v>131</v>
      </c>
      <c r="I257" s="530">
        <f t="shared" si="4"/>
        <v>45873</v>
      </c>
      <c r="J257" s="468" t="s">
        <v>1004</v>
      </c>
      <c r="K257" s="469"/>
    </row>
    <row r="258" spans="1:11">
      <c r="A258" s="1093" t="s">
        <v>7068</v>
      </c>
      <c r="B258" s="1094" t="s">
        <v>7069</v>
      </c>
      <c r="C258" s="1095"/>
      <c r="D258" s="332" t="s">
        <v>131</v>
      </c>
      <c r="E258" s="533">
        <v>45796</v>
      </c>
      <c r="F258" s="1066" t="s">
        <v>1004</v>
      </c>
      <c r="G258" s="1096"/>
      <c r="H258" s="328" t="s">
        <v>131</v>
      </c>
      <c r="I258" s="530">
        <f t="shared" si="4"/>
        <v>45873</v>
      </c>
      <c r="J258" s="1098" t="s">
        <v>1004</v>
      </c>
      <c r="K258" s="1099"/>
    </row>
    <row r="259" spans="1:11">
      <c r="A259" s="889" t="s">
        <v>7070</v>
      </c>
      <c r="B259" s="888" t="s">
        <v>7071</v>
      </c>
      <c r="C259" s="471"/>
      <c r="D259" s="885" t="s">
        <v>131</v>
      </c>
      <c r="E259" s="538">
        <v>45796</v>
      </c>
      <c r="F259" s="453" t="s">
        <v>1004</v>
      </c>
      <c r="G259" s="470"/>
      <c r="H259" s="329" t="s">
        <v>131</v>
      </c>
      <c r="I259" s="530">
        <f t="shared" si="4"/>
        <v>45873</v>
      </c>
      <c r="J259" s="468" t="s">
        <v>1004</v>
      </c>
      <c r="K259" s="469"/>
    </row>
    <row r="260" spans="1:11">
      <c r="A260" s="889" t="s">
        <v>7072</v>
      </c>
      <c r="B260" s="888" t="s">
        <v>7073</v>
      </c>
      <c r="C260" s="471"/>
      <c r="D260" s="885" t="s">
        <v>131</v>
      </c>
      <c r="E260" s="538">
        <v>45796</v>
      </c>
      <c r="F260" s="453" t="s">
        <v>1004</v>
      </c>
      <c r="G260" s="470"/>
      <c r="H260" s="329" t="s">
        <v>131</v>
      </c>
      <c r="I260" s="530">
        <f t="shared" si="4"/>
        <v>45873</v>
      </c>
      <c r="J260" s="468" t="s">
        <v>1004</v>
      </c>
      <c r="K260" s="469"/>
    </row>
    <row r="261" spans="1:11">
      <c r="A261" s="889" t="s">
        <v>7074</v>
      </c>
      <c r="B261" s="888" t="s">
        <v>7075</v>
      </c>
      <c r="C261" s="471"/>
      <c r="D261" s="885" t="s">
        <v>131</v>
      </c>
      <c r="E261" s="538">
        <v>45796</v>
      </c>
      <c r="F261" s="453" t="s">
        <v>1004</v>
      </c>
      <c r="G261" s="470"/>
      <c r="H261" s="329" t="s">
        <v>131</v>
      </c>
      <c r="I261" s="530">
        <f t="shared" si="4"/>
        <v>45873</v>
      </c>
      <c r="J261" s="468" t="s">
        <v>1004</v>
      </c>
      <c r="K261" s="469"/>
    </row>
    <row r="262" spans="1:11">
      <c r="A262" s="889" t="s">
        <v>7076</v>
      </c>
      <c r="B262" s="888" t="s">
        <v>7077</v>
      </c>
      <c r="C262" s="471"/>
      <c r="D262" s="885" t="s">
        <v>131</v>
      </c>
      <c r="E262" s="538">
        <v>45796</v>
      </c>
      <c r="F262" s="453" t="s">
        <v>1004</v>
      </c>
      <c r="G262" s="470"/>
      <c r="H262" s="329" t="s">
        <v>131</v>
      </c>
      <c r="I262" s="530">
        <f t="shared" si="4"/>
        <v>45873</v>
      </c>
      <c r="J262" s="468" t="s">
        <v>1004</v>
      </c>
      <c r="K262" s="469"/>
    </row>
    <row r="263" spans="1:11">
      <c r="A263" s="889" t="s">
        <v>7078</v>
      </c>
      <c r="B263" s="888" t="s">
        <v>7079</v>
      </c>
      <c r="C263" s="471"/>
      <c r="D263" s="885" t="s">
        <v>131</v>
      </c>
      <c r="E263" s="538">
        <v>45796</v>
      </c>
      <c r="F263" s="453" t="s">
        <v>1004</v>
      </c>
      <c r="G263" s="470"/>
      <c r="H263" s="329" t="s">
        <v>131</v>
      </c>
      <c r="I263" s="530">
        <f t="shared" si="4"/>
        <v>45873</v>
      </c>
      <c r="J263" s="468" t="s">
        <v>1004</v>
      </c>
      <c r="K263" s="469"/>
    </row>
    <row r="264" spans="1:11">
      <c r="A264" s="889" t="s">
        <v>7080</v>
      </c>
      <c r="B264" s="888" t="s">
        <v>7081</v>
      </c>
      <c r="C264" s="471"/>
      <c r="D264" s="885" t="s">
        <v>131</v>
      </c>
      <c r="E264" s="538">
        <v>45796</v>
      </c>
      <c r="F264" s="453" t="s">
        <v>1004</v>
      </c>
      <c r="G264" s="470"/>
      <c r="H264" s="329" t="s">
        <v>131</v>
      </c>
      <c r="I264" s="530">
        <f t="shared" ref="I264:I331" si="5">$B$4+90</f>
        <v>45873</v>
      </c>
      <c r="J264" s="468" t="s">
        <v>1004</v>
      </c>
      <c r="K264" s="469"/>
    </row>
    <row r="265" spans="1:11">
      <c r="A265" s="889" t="s">
        <v>7082</v>
      </c>
      <c r="B265" s="888" t="s">
        <v>7083</v>
      </c>
      <c r="C265" s="471"/>
      <c r="D265" s="885" t="s">
        <v>131</v>
      </c>
      <c r="E265" s="538">
        <v>45796</v>
      </c>
      <c r="F265" s="453" t="s">
        <v>1004</v>
      </c>
      <c r="G265" s="470"/>
      <c r="H265" s="329" t="s">
        <v>131</v>
      </c>
      <c r="I265" s="530">
        <f t="shared" si="5"/>
        <v>45873</v>
      </c>
      <c r="J265" s="468" t="s">
        <v>1004</v>
      </c>
      <c r="K265" s="469"/>
    </row>
    <row r="266" spans="1:11">
      <c r="A266" s="889" t="s">
        <v>7084</v>
      </c>
      <c r="B266" s="888" t="s">
        <v>982</v>
      </c>
      <c r="C266" s="471" t="s">
        <v>1890</v>
      </c>
      <c r="D266" s="885"/>
      <c r="E266" s="538"/>
      <c r="F266" s="453"/>
      <c r="G266" s="470"/>
      <c r="H266" s="329"/>
      <c r="I266" s="537"/>
      <c r="J266" s="468"/>
      <c r="K266" s="469"/>
    </row>
    <row r="267" spans="1:11">
      <c r="A267" s="889" t="s">
        <v>7085</v>
      </c>
      <c r="B267" s="888" t="s">
        <v>7086</v>
      </c>
      <c r="C267" s="471"/>
      <c r="D267" s="885" t="s">
        <v>131</v>
      </c>
      <c r="E267" s="538">
        <v>45796</v>
      </c>
      <c r="F267" s="453" t="s">
        <v>1004</v>
      </c>
      <c r="G267" s="470"/>
      <c r="H267" s="329" t="s">
        <v>131</v>
      </c>
      <c r="I267" s="530">
        <f t="shared" si="5"/>
        <v>45873</v>
      </c>
      <c r="J267" s="468" t="s">
        <v>1004</v>
      </c>
      <c r="K267" s="469"/>
    </row>
    <row r="268" spans="1:11">
      <c r="A268" s="1093" t="s">
        <v>7087</v>
      </c>
      <c r="B268" s="1094" t="s">
        <v>7088</v>
      </c>
      <c r="C268" s="1095" t="s">
        <v>983</v>
      </c>
      <c r="D268" s="332" t="s">
        <v>131</v>
      </c>
      <c r="E268" s="533">
        <v>45796</v>
      </c>
      <c r="F268" s="1066" t="s">
        <v>1004</v>
      </c>
      <c r="G268" s="1096"/>
      <c r="H268" s="328" t="s">
        <v>131</v>
      </c>
      <c r="I268" s="530">
        <f t="shared" si="5"/>
        <v>45873</v>
      </c>
      <c r="J268" s="1098" t="s">
        <v>1004</v>
      </c>
      <c r="K268" s="1099"/>
    </row>
    <row r="269" spans="1:11">
      <c r="A269" s="889" t="s">
        <v>7089</v>
      </c>
      <c r="B269" s="888" t="s">
        <v>982</v>
      </c>
      <c r="C269" s="471" t="s">
        <v>983</v>
      </c>
      <c r="D269" s="885"/>
      <c r="E269" s="538"/>
      <c r="F269" s="453"/>
      <c r="G269" s="470"/>
      <c r="H269" s="329"/>
      <c r="I269" s="537"/>
      <c r="J269" s="468"/>
      <c r="K269" s="469"/>
    </row>
    <row r="270" spans="1:11" ht="26">
      <c r="A270" s="889" t="s">
        <v>7090</v>
      </c>
      <c r="B270" s="888" t="s">
        <v>7091</v>
      </c>
      <c r="C270" s="471" t="s">
        <v>983</v>
      </c>
      <c r="D270" s="885" t="s">
        <v>131</v>
      </c>
      <c r="E270" s="538">
        <v>45796</v>
      </c>
      <c r="F270" s="453" t="s">
        <v>1004</v>
      </c>
      <c r="G270" s="470"/>
      <c r="H270" s="329" t="s">
        <v>131</v>
      </c>
      <c r="I270" s="530">
        <f t="shared" si="5"/>
        <v>45873</v>
      </c>
      <c r="J270" s="468" t="s">
        <v>1004</v>
      </c>
      <c r="K270" s="469"/>
    </row>
    <row r="271" spans="1:11">
      <c r="A271" s="889" t="s">
        <v>7092</v>
      </c>
      <c r="B271" s="888" t="s">
        <v>982</v>
      </c>
      <c r="C271" s="471" t="s">
        <v>983</v>
      </c>
      <c r="D271" s="885"/>
      <c r="E271" s="538"/>
      <c r="F271" s="453"/>
      <c r="G271" s="470"/>
      <c r="H271" s="329"/>
      <c r="I271" s="537"/>
      <c r="J271" s="468"/>
      <c r="K271" s="469"/>
    </row>
    <row r="272" spans="1:11">
      <c r="A272" s="1093" t="s">
        <v>7093</v>
      </c>
      <c r="B272" s="1094" t="s">
        <v>7088</v>
      </c>
      <c r="C272" s="1095" t="s">
        <v>983</v>
      </c>
      <c r="D272" s="332" t="s">
        <v>131</v>
      </c>
      <c r="E272" s="533">
        <v>45796</v>
      </c>
      <c r="F272" s="1066" t="s">
        <v>1004</v>
      </c>
      <c r="G272" s="1096"/>
      <c r="H272" s="328" t="s">
        <v>131</v>
      </c>
      <c r="I272" s="530">
        <f t="shared" si="5"/>
        <v>45873</v>
      </c>
      <c r="J272" s="1098" t="s">
        <v>1004</v>
      </c>
      <c r="K272" s="1099"/>
    </row>
    <row r="273" spans="1:11">
      <c r="A273" s="889" t="s">
        <v>7094</v>
      </c>
      <c r="B273" s="888" t="s">
        <v>982</v>
      </c>
      <c r="C273" s="471" t="s">
        <v>983</v>
      </c>
      <c r="D273" s="885"/>
      <c r="E273" s="538"/>
      <c r="F273" s="453"/>
      <c r="G273" s="470"/>
      <c r="H273" s="329"/>
      <c r="I273" s="537"/>
      <c r="J273" s="468"/>
      <c r="K273" s="469"/>
    </row>
    <row r="274" spans="1:11" ht="26">
      <c r="A274" s="889" t="s">
        <v>7095</v>
      </c>
      <c r="B274" s="888" t="s">
        <v>7091</v>
      </c>
      <c r="C274" s="471" t="s">
        <v>983</v>
      </c>
      <c r="D274" s="885" t="s">
        <v>131</v>
      </c>
      <c r="E274" s="538">
        <v>45796</v>
      </c>
      <c r="F274" s="453" t="s">
        <v>1004</v>
      </c>
      <c r="G274" s="470"/>
      <c r="H274" s="329" t="s">
        <v>131</v>
      </c>
      <c r="I274" s="530">
        <f t="shared" si="5"/>
        <v>45873</v>
      </c>
      <c r="J274" s="468" t="s">
        <v>1004</v>
      </c>
      <c r="K274" s="469"/>
    </row>
    <row r="275" spans="1:11">
      <c r="A275" s="889" t="s">
        <v>7096</v>
      </c>
      <c r="B275" s="888" t="s">
        <v>982</v>
      </c>
      <c r="C275" s="471" t="s">
        <v>983</v>
      </c>
      <c r="D275" s="885"/>
      <c r="E275" s="538"/>
      <c r="F275" s="453"/>
      <c r="G275" s="470"/>
      <c r="H275" s="329"/>
      <c r="I275" s="537"/>
      <c r="J275" s="468"/>
      <c r="K275" s="469"/>
    </row>
    <row r="276" spans="1:11">
      <c r="A276" s="889" t="s">
        <v>7097</v>
      </c>
      <c r="B276" s="888" t="s">
        <v>7098</v>
      </c>
      <c r="C276" s="471" t="s">
        <v>1997</v>
      </c>
      <c r="D276" s="885" t="s">
        <v>131</v>
      </c>
      <c r="E276" s="538">
        <v>45796</v>
      </c>
      <c r="F276" s="453" t="s">
        <v>1004</v>
      </c>
      <c r="G276" s="470"/>
      <c r="H276" s="329" t="s">
        <v>131</v>
      </c>
      <c r="I276" s="530">
        <f t="shared" si="5"/>
        <v>45873</v>
      </c>
      <c r="J276" s="468" t="s">
        <v>1004</v>
      </c>
      <c r="K276" s="469"/>
    </row>
    <row r="277" spans="1:11">
      <c r="A277" s="889" t="s">
        <v>7099</v>
      </c>
      <c r="B277" s="888" t="s">
        <v>7100</v>
      </c>
      <c r="C277" s="471" t="s">
        <v>1997</v>
      </c>
      <c r="D277" s="885" t="s">
        <v>131</v>
      </c>
      <c r="E277" s="538">
        <v>45796</v>
      </c>
      <c r="F277" s="453" t="s">
        <v>1004</v>
      </c>
      <c r="G277" s="470"/>
      <c r="H277" s="329" t="s">
        <v>131</v>
      </c>
      <c r="I277" s="530">
        <f t="shared" si="5"/>
        <v>45873</v>
      </c>
      <c r="J277" s="468" t="s">
        <v>1004</v>
      </c>
      <c r="K277" s="469"/>
    </row>
    <row r="278" spans="1:11">
      <c r="A278" s="889" t="s">
        <v>7101</v>
      </c>
      <c r="B278" s="888" t="s">
        <v>7102</v>
      </c>
      <c r="C278" s="471" t="s">
        <v>1997</v>
      </c>
      <c r="D278" s="885" t="s">
        <v>131</v>
      </c>
      <c r="E278" s="538">
        <v>45796</v>
      </c>
      <c r="F278" s="453" t="s">
        <v>1004</v>
      </c>
      <c r="G278" s="470"/>
      <c r="H278" s="329" t="s">
        <v>131</v>
      </c>
      <c r="I278" s="530">
        <f t="shared" si="5"/>
        <v>45873</v>
      </c>
      <c r="J278" s="468" t="s">
        <v>1004</v>
      </c>
      <c r="K278" s="469"/>
    </row>
    <row r="279" spans="1:11">
      <c r="A279" s="889" t="s">
        <v>7103</v>
      </c>
      <c r="B279" s="888" t="s">
        <v>7104</v>
      </c>
      <c r="C279" s="471" t="s">
        <v>983</v>
      </c>
      <c r="D279" s="885" t="s">
        <v>131</v>
      </c>
      <c r="E279" s="538">
        <v>45796</v>
      </c>
      <c r="F279" s="453" t="s">
        <v>1004</v>
      </c>
      <c r="G279" s="470"/>
      <c r="H279" s="329" t="s">
        <v>131</v>
      </c>
      <c r="I279" s="530">
        <f t="shared" si="5"/>
        <v>45873</v>
      </c>
      <c r="J279" s="468" t="s">
        <v>1004</v>
      </c>
      <c r="K279" s="469"/>
    </row>
    <row r="280" spans="1:11">
      <c r="A280" s="889" t="s">
        <v>7105</v>
      </c>
      <c r="B280" s="888" t="s">
        <v>7106</v>
      </c>
      <c r="C280" s="471" t="s">
        <v>983</v>
      </c>
      <c r="D280" s="885" t="s">
        <v>131</v>
      </c>
      <c r="E280" s="538">
        <v>45796</v>
      </c>
      <c r="F280" s="453" t="s">
        <v>1004</v>
      </c>
      <c r="G280" s="470"/>
      <c r="H280" s="329" t="s">
        <v>131</v>
      </c>
      <c r="I280" s="530">
        <f t="shared" si="5"/>
        <v>45873</v>
      </c>
      <c r="J280" s="468" t="s">
        <v>1004</v>
      </c>
      <c r="K280" s="469"/>
    </row>
    <row r="281" spans="1:11">
      <c r="A281" s="889" t="s">
        <v>7107</v>
      </c>
      <c r="B281" s="888" t="s">
        <v>7108</v>
      </c>
      <c r="C281" s="471" t="s">
        <v>983</v>
      </c>
      <c r="D281" s="885" t="s">
        <v>131</v>
      </c>
      <c r="E281" s="538">
        <v>45796</v>
      </c>
      <c r="F281" s="453" t="s">
        <v>1004</v>
      </c>
      <c r="G281" s="470"/>
      <c r="H281" s="329" t="s">
        <v>131</v>
      </c>
      <c r="I281" s="530">
        <f t="shared" si="5"/>
        <v>45873</v>
      </c>
      <c r="J281" s="468" t="s">
        <v>1004</v>
      </c>
      <c r="K281" s="469"/>
    </row>
    <row r="282" spans="1:11">
      <c r="A282" s="889" t="s">
        <v>7109</v>
      </c>
      <c r="B282" s="888" t="s">
        <v>7110</v>
      </c>
      <c r="C282" s="471" t="s">
        <v>983</v>
      </c>
      <c r="D282" s="885" t="s">
        <v>131</v>
      </c>
      <c r="E282" s="538">
        <v>45796</v>
      </c>
      <c r="F282" s="453" t="s">
        <v>1004</v>
      </c>
      <c r="G282" s="470"/>
      <c r="H282" s="329" t="s">
        <v>131</v>
      </c>
      <c r="I282" s="530">
        <f t="shared" si="5"/>
        <v>45873</v>
      </c>
      <c r="J282" s="468" t="s">
        <v>1004</v>
      </c>
      <c r="K282" s="469"/>
    </row>
    <row r="283" spans="1:11">
      <c r="A283" s="889" t="s">
        <v>7111</v>
      </c>
      <c r="B283" s="888" t="s">
        <v>7112</v>
      </c>
      <c r="C283" s="471" t="s">
        <v>1997</v>
      </c>
      <c r="D283" s="885" t="s">
        <v>131</v>
      </c>
      <c r="E283" s="538">
        <v>45796</v>
      </c>
      <c r="F283" s="453" t="s">
        <v>1004</v>
      </c>
      <c r="G283" s="470"/>
      <c r="H283" s="329" t="s">
        <v>131</v>
      </c>
      <c r="I283" s="530">
        <f t="shared" si="5"/>
        <v>45873</v>
      </c>
      <c r="J283" s="468" t="s">
        <v>1004</v>
      </c>
      <c r="K283" s="469"/>
    </row>
    <row r="284" spans="1:11">
      <c r="A284" s="889" t="s">
        <v>7113</v>
      </c>
      <c r="B284" s="888" t="s">
        <v>7114</v>
      </c>
      <c r="C284" s="471" t="s">
        <v>983</v>
      </c>
      <c r="D284" s="885" t="s">
        <v>131</v>
      </c>
      <c r="E284" s="538">
        <v>45796</v>
      </c>
      <c r="F284" s="453" t="s">
        <v>1004</v>
      </c>
      <c r="G284" s="470"/>
      <c r="H284" s="329" t="s">
        <v>131</v>
      </c>
      <c r="I284" s="530">
        <f t="shared" si="5"/>
        <v>45873</v>
      </c>
      <c r="J284" s="468" t="s">
        <v>1004</v>
      </c>
      <c r="K284" s="469"/>
    </row>
    <row r="285" spans="1:11">
      <c r="A285" s="889" t="s">
        <v>7115</v>
      </c>
      <c r="B285" s="888" t="s">
        <v>7008</v>
      </c>
      <c r="C285" s="471" t="s">
        <v>983</v>
      </c>
      <c r="D285" s="885" t="s">
        <v>131</v>
      </c>
      <c r="E285" s="538">
        <v>45796</v>
      </c>
      <c r="F285" s="453" t="s">
        <v>1004</v>
      </c>
      <c r="G285" s="470"/>
      <c r="H285" s="329" t="s">
        <v>131</v>
      </c>
      <c r="I285" s="530">
        <f t="shared" si="5"/>
        <v>45873</v>
      </c>
      <c r="J285" s="468" t="s">
        <v>1004</v>
      </c>
      <c r="K285" s="469"/>
    </row>
    <row r="286" spans="1:11">
      <c r="A286" s="889" t="s">
        <v>7116</v>
      </c>
      <c r="B286" s="888" t="s">
        <v>7117</v>
      </c>
      <c r="C286" s="471" t="s">
        <v>1001</v>
      </c>
      <c r="D286" s="885" t="s">
        <v>697</v>
      </c>
      <c r="E286" s="538">
        <v>45796</v>
      </c>
      <c r="F286" s="453" t="s">
        <v>698</v>
      </c>
      <c r="G286" s="470"/>
      <c r="H286" s="329" t="s">
        <v>697</v>
      </c>
      <c r="I286" s="530">
        <f t="shared" si="5"/>
        <v>45873</v>
      </c>
      <c r="J286" s="404" t="s">
        <v>698</v>
      </c>
      <c r="K286" s="469"/>
    </row>
    <row r="287" spans="1:11" s="21" customFormat="1">
      <c r="A287" s="418" t="s">
        <v>7118</v>
      </c>
      <c r="B287" s="419" t="s">
        <v>7119</v>
      </c>
      <c r="C287" s="390" t="s">
        <v>1997</v>
      </c>
      <c r="D287" s="886" t="s">
        <v>131</v>
      </c>
      <c r="E287" s="538">
        <v>45796</v>
      </c>
      <c r="F287" s="453" t="s">
        <v>1004</v>
      </c>
      <c r="G287" s="476"/>
      <c r="H287" s="329" t="s">
        <v>131</v>
      </c>
      <c r="I287" s="530">
        <f t="shared" si="5"/>
        <v>45873</v>
      </c>
      <c r="J287" s="468" t="s">
        <v>1004</v>
      </c>
      <c r="K287" s="333"/>
    </row>
    <row r="288" spans="1:11" s="21" customFormat="1">
      <c r="A288" s="418" t="s">
        <v>7120</v>
      </c>
      <c r="B288" s="419" t="s">
        <v>7121</v>
      </c>
      <c r="C288" s="390" t="s">
        <v>1997</v>
      </c>
      <c r="D288" s="886" t="s">
        <v>131</v>
      </c>
      <c r="E288" s="538">
        <v>45796</v>
      </c>
      <c r="F288" s="453" t="s">
        <v>1004</v>
      </c>
      <c r="G288" s="476"/>
      <c r="H288" s="329" t="s">
        <v>131</v>
      </c>
      <c r="I288" s="530">
        <f t="shared" si="5"/>
        <v>45873</v>
      </c>
      <c r="J288" s="468" t="s">
        <v>1004</v>
      </c>
      <c r="K288" s="333"/>
    </row>
    <row r="289" spans="1:11" s="21" customFormat="1">
      <c r="A289" s="418" t="s">
        <v>7122</v>
      </c>
      <c r="B289" s="419" t="s">
        <v>7123</v>
      </c>
      <c r="C289" s="390"/>
      <c r="D289" s="886" t="s">
        <v>131</v>
      </c>
      <c r="E289" s="538">
        <v>45796</v>
      </c>
      <c r="F289" s="453" t="s">
        <v>1004</v>
      </c>
      <c r="G289" s="476"/>
      <c r="H289" s="329" t="s">
        <v>131</v>
      </c>
      <c r="I289" s="530">
        <f t="shared" si="5"/>
        <v>45873</v>
      </c>
      <c r="J289" s="404" t="s">
        <v>1004</v>
      </c>
      <c r="K289" s="333"/>
    </row>
    <row r="290" spans="1:11" s="21" customFormat="1">
      <c r="A290" s="418" t="s">
        <v>7124</v>
      </c>
      <c r="B290" s="419" t="s">
        <v>7125</v>
      </c>
      <c r="C290" s="390" t="s">
        <v>692</v>
      </c>
      <c r="D290" s="886" t="s">
        <v>131</v>
      </c>
      <c r="E290" s="538">
        <v>45796</v>
      </c>
      <c r="F290" s="453" t="s">
        <v>1004</v>
      </c>
      <c r="G290" s="476"/>
      <c r="H290" s="329" t="s">
        <v>131</v>
      </c>
      <c r="I290" s="530">
        <f t="shared" si="5"/>
        <v>45873</v>
      </c>
      <c r="J290" s="468" t="s">
        <v>1004</v>
      </c>
      <c r="K290" s="333"/>
    </row>
    <row r="291" spans="1:11" s="21" customFormat="1">
      <c r="A291" s="418" t="s">
        <v>7126</v>
      </c>
      <c r="B291" s="419" t="s">
        <v>7127</v>
      </c>
      <c r="C291" s="390"/>
      <c r="D291" s="886" t="s">
        <v>697</v>
      </c>
      <c r="E291" s="538">
        <v>45796</v>
      </c>
      <c r="F291" s="453" t="s">
        <v>698</v>
      </c>
      <c r="G291" s="476"/>
      <c r="H291" s="329" t="s">
        <v>697</v>
      </c>
      <c r="I291" s="530">
        <f t="shared" si="5"/>
        <v>45873</v>
      </c>
      <c r="J291" s="404" t="s">
        <v>698</v>
      </c>
      <c r="K291" s="333"/>
    </row>
    <row r="292" spans="1:11" s="21" customFormat="1">
      <c r="A292" s="418" t="s">
        <v>7128</v>
      </c>
      <c r="B292" s="419" t="s">
        <v>7129</v>
      </c>
      <c r="C292" s="390"/>
      <c r="D292" s="886" t="s">
        <v>131</v>
      </c>
      <c r="E292" s="538">
        <v>45796</v>
      </c>
      <c r="F292" s="453" t="s">
        <v>1004</v>
      </c>
      <c r="G292" s="476"/>
      <c r="H292" s="329" t="s">
        <v>131</v>
      </c>
      <c r="I292" s="530">
        <f t="shared" si="5"/>
        <v>45873</v>
      </c>
      <c r="J292" s="404" t="s">
        <v>1004</v>
      </c>
      <c r="K292" s="333"/>
    </row>
    <row r="293" spans="1:11" s="21" customFormat="1">
      <c r="A293" s="418" t="s">
        <v>7130</v>
      </c>
      <c r="B293" s="419" t="s">
        <v>7131</v>
      </c>
      <c r="C293" s="390"/>
      <c r="D293" s="886" t="s">
        <v>131</v>
      </c>
      <c r="E293" s="538">
        <v>45796</v>
      </c>
      <c r="F293" s="453" t="s">
        <v>1004</v>
      </c>
      <c r="G293" s="476"/>
      <c r="H293" s="329" t="s">
        <v>131</v>
      </c>
      <c r="I293" s="530">
        <f t="shared" si="5"/>
        <v>45873</v>
      </c>
      <c r="J293" s="404" t="s">
        <v>1004</v>
      </c>
      <c r="K293" s="333"/>
    </row>
    <row r="294" spans="1:11" s="21" customFormat="1">
      <c r="A294" s="418" t="s">
        <v>7132</v>
      </c>
      <c r="B294" s="419" t="s">
        <v>7133</v>
      </c>
      <c r="C294" s="390" t="s">
        <v>1205</v>
      </c>
      <c r="D294" s="886" t="s">
        <v>131</v>
      </c>
      <c r="E294" s="538">
        <v>45796</v>
      </c>
      <c r="F294" s="453" t="s">
        <v>1004</v>
      </c>
      <c r="G294" s="476"/>
      <c r="H294" s="329" t="s">
        <v>131</v>
      </c>
      <c r="I294" s="530">
        <f t="shared" si="5"/>
        <v>45873</v>
      </c>
      <c r="J294" s="404" t="s">
        <v>1004</v>
      </c>
      <c r="K294" s="333"/>
    </row>
    <row r="295" spans="1:11" s="6" customFormat="1">
      <c r="A295" s="615" t="s">
        <v>7134</v>
      </c>
      <c r="B295" s="614" t="s">
        <v>7135</v>
      </c>
      <c r="C295" s="645" t="s">
        <v>1997</v>
      </c>
      <c r="D295" s="487" t="s">
        <v>131</v>
      </c>
      <c r="E295" s="533">
        <v>45796</v>
      </c>
      <c r="F295" s="1066" t="s">
        <v>1004</v>
      </c>
      <c r="G295" s="1100"/>
      <c r="H295" s="328" t="s">
        <v>131</v>
      </c>
      <c r="I295" s="530">
        <f t="shared" si="5"/>
        <v>45873</v>
      </c>
      <c r="J295" s="1098" t="s">
        <v>1004</v>
      </c>
      <c r="K295" s="921"/>
    </row>
    <row r="296" spans="1:11" s="21" customFormat="1">
      <c r="A296" s="418" t="s">
        <v>7136</v>
      </c>
      <c r="B296" s="419" t="s">
        <v>7137</v>
      </c>
      <c r="C296" s="390" t="s">
        <v>1250</v>
      </c>
      <c r="D296" s="887" t="s">
        <v>697</v>
      </c>
      <c r="E296" s="538">
        <v>45796</v>
      </c>
      <c r="F296" s="453" t="s">
        <v>698</v>
      </c>
      <c r="G296" s="475"/>
      <c r="H296" s="329" t="s">
        <v>697</v>
      </c>
      <c r="I296" s="530">
        <f t="shared" si="5"/>
        <v>45873</v>
      </c>
      <c r="J296" s="404" t="s">
        <v>698</v>
      </c>
      <c r="K296" s="333"/>
    </row>
    <row r="297" spans="1:11">
      <c r="A297" s="1093" t="s">
        <v>564</v>
      </c>
      <c r="B297" s="1094" t="s">
        <v>620</v>
      </c>
      <c r="C297" s="1095" t="s">
        <v>1001</v>
      </c>
      <c r="D297" s="574" t="s">
        <v>131</v>
      </c>
      <c r="E297" s="533">
        <v>45796</v>
      </c>
      <c r="F297" s="325" t="s">
        <v>1004</v>
      </c>
      <c r="G297" s="1101"/>
      <c r="H297" s="328" t="s">
        <v>131</v>
      </c>
      <c r="I297" s="530">
        <f t="shared" si="5"/>
        <v>45873</v>
      </c>
      <c r="J297" s="1098" t="s">
        <v>1004</v>
      </c>
      <c r="K297" s="921"/>
    </row>
    <row r="298" spans="1:11">
      <c r="A298" s="1093" t="s">
        <v>566</v>
      </c>
      <c r="B298" s="1094" t="s">
        <v>10941</v>
      </c>
      <c r="C298" s="1095" t="s">
        <v>1205</v>
      </c>
      <c r="D298" s="574" t="s">
        <v>131</v>
      </c>
      <c r="E298" s="533">
        <v>45796</v>
      </c>
      <c r="F298" s="325" t="s">
        <v>1004</v>
      </c>
      <c r="G298" s="1101"/>
      <c r="H298" s="328" t="s">
        <v>131</v>
      </c>
      <c r="I298" s="530">
        <f t="shared" si="5"/>
        <v>45873</v>
      </c>
      <c r="J298" s="1098" t="s">
        <v>1004</v>
      </c>
      <c r="K298" s="921"/>
    </row>
    <row r="299" spans="1:11">
      <c r="A299" s="889" t="s">
        <v>568</v>
      </c>
      <c r="B299" s="888" t="s">
        <v>569</v>
      </c>
      <c r="C299" s="471" t="s">
        <v>1205</v>
      </c>
      <c r="D299" s="726" t="s">
        <v>131</v>
      </c>
      <c r="E299" s="538">
        <v>45796</v>
      </c>
      <c r="F299" s="326" t="s">
        <v>1004</v>
      </c>
      <c r="G299" s="550"/>
      <c r="H299" s="329" t="s">
        <v>131</v>
      </c>
      <c r="I299" s="530">
        <f t="shared" si="5"/>
        <v>45873</v>
      </c>
      <c r="J299" s="468" t="s">
        <v>1004</v>
      </c>
      <c r="K299" s="333"/>
    </row>
    <row r="300" spans="1:11">
      <c r="A300" s="889" t="s">
        <v>570</v>
      </c>
      <c r="B300" s="888" t="s">
        <v>10943</v>
      </c>
      <c r="C300" s="471" t="s">
        <v>1205</v>
      </c>
      <c r="D300" s="726" t="s">
        <v>131</v>
      </c>
      <c r="E300" s="538">
        <v>45796</v>
      </c>
      <c r="F300" s="326" t="s">
        <v>1004</v>
      </c>
      <c r="G300" s="550"/>
      <c r="H300" s="329" t="s">
        <v>131</v>
      </c>
      <c r="I300" s="530">
        <f t="shared" si="5"/>
        <v>45873</v>
      </c>
      <c r="J300" s="468" t="s">
        <v>1004</v>
      </c>
      <c r="K300" s="333"/>
    </row>
    <row r="301" spans="1:11" ht="26">
      <c r="A301" s="889" t="s">
        <v>572</v>
      </c>
      <c r="B301" s="888" t="s">
        <v>10945</v>
      </c>
      <c r="C301" s="471" t="s">
        <v>1100</v>
      </c>
      <c r="D301" s="726" t="s">
        <v>131</v>
      </c>
      <c r="E301" s="538">
        <v>45796</v>
      </c>
      <c r="F301" s="326" t="s">
        <v>1004</v>
      </c>
      <c r="G301" s="477"/>
      <c r="H301" s="329" t="s">
        <v>131</v>
      </c>
      <c r="I301" s="530">
        <f t="shared" si="5"/>
        <v>45873</v>
      </c>
      <c r="J301" s="468" t="s">
        <v>1004</v>
      </c>
      <c r="K301" s="333"/>
    </row>
    <row r="302" spans="1:11" ht="26">
      <c r="A302" s="889" t="s">
        <v>574</v>
      </c>
      <c r="B302" s="888" t="s">
        <v>7138</v>
      </c>
      <c r="C302" s="471" t="s">
        <v>1100</v>
      </c>
      <c r="D302" s="726" t="s">
        <v>131</v>
      </c>
      <c r="E302" s="538">
        <v>45796</v>
      </c>
      <c r="F302" s="326" t="s">
        <v>1004</v>
      </c>
      <c r="G302" s="477"/>
      <c r="H302" s="329" t="s">
        <v>131</v>
      </c>
      <c r="I302" s="530">
        <f t="shared" si="5"/>
        <v>45873</v>
      </c>
      <c r="J302" s="468" t="s">
        <v>1004</v>
      </c>
      <c r="K302" s="333"/>
    </row>
    <row r="303" spans="1:11">
      <c r="A303" s="1093" t="s">
        <v>576</v>
      </c>
      <c r="B303" s="1094" t="s">
        <v>577</v>
      </c>
      <c r="C303" s="1095" t="s">
        <v>1205</v>
      </c>
      <c r="D303" s="574" t="s">
        <v>131</v>
      </c>
      <c r="E303" s="533">
        <v>45796</v>
      </c>
      <c r="F303" s="325" t="s">
        <v>1004</v>
      </c>
      <c r="G303" s="1102"/>
      <c r="H303" s="328" t="s">
        <v>131</v>
      </c>
      <c r="I303" s="530">
        <f t="shared" si="5"/>
        <v>45873</v>
      </c>
      <c r="J303" s="1098" t="s">
        <v>1004</v>
      </c>
      <c r="K303" s="921"/>
    </row>
    <row r="304" spans="1:11">
      <c r="A304" s="1093" t="s">
        <v>578</v>
      </c>
      <c r="B304" s="1094" t="s">
        <v>10942</v>
      </c>
      <c r="C304" s="1095" t="s">
        <v>1205</v>
      </c>
      <c r="D304" s="574" t="s">
        <v>131</v>
      </c>
      <c r="E304" s="533">
        <v>45796</v>
      </c>
      <c r="F304" s="325" t="s">
        <v>1004</v>
      </c>
      <c r="G304" s="1102"/>
      <c r="H304" s="328" t="s">
        <v>131</v>
      </c>
      <c r="I304" s="530">
        <f t="shared" si="5"/>
        <v>45873</v>
      </c>
      <c r="J304" s="1098" t="s">
        <v>1004</v>
      </c>
      <c r="K304" s="921"/>
    </row>
    <row r="305" spans="1:11">
      <c r="A305" s="889" t="s">
        <v>580</v>
      </c>
      <c r="B305" s="888" t="s">
        <v>581</v>
      </c>
      <c r="C305" s="471" t="s">
        <v>1205</v>
      </c>
      <c r="D305" s="726" t="s">
        <v>131</v>
      </c>
      <c r="E305" s="538">
        <v>45796</v>
      </c>
      <c r="F305" s="326" t="s">
        <v>1004</v>
      </c>
      <c r="G305" s="477"/>
      <c r="H305" s="329" t="s">
        <v>131</v>
      </c>
      <c r="I305" s="530">
        <f t="shared" si="5"/>
        <v>45873</v>
      </c>
      <c r="J305" s="468" t="s">
        <v>1004</v>
      </c>
      <c r="K305" s="333"/>
    </row>
    <row r="306" spans="1:11">
      <c r="A306" s="889" t="s">
        <v>582</v>
      </c>
      <c r="B306" s="888" t="s">
        <v>10944</v>
      </c>
      <c r="C306" s="471" t="s">
        <v>1205</v>
      </c>
      <c r="D306" s="726" t="s">
        <v>131</v>
      </c>
      <c r="E306" s="538">
        <v>45796</v>
      </c>
      <c r="F306" s="326" t="s">
        <v>1004</v>
      </c>
      <c r="G306" s="477"/>
      <c r="H306" s="329" t="s">
        <v>131</v>
      </c>
      <c r="I306" s="530">
        <f t="shared" si="5"/>
        <v>45873</v>
      </c>
      <c r="J306" s="468" t="s">
        <v>1004</v>
      </c>
      <c r="K306" s="333"/>
    </row>
    <row r="307" spans="1:11" ht="26">
      <c r="A307" s="889" t="s">
        <v>584</v>
      </c>
      <c r="B307" s="888" t="s">
        <v>7139</v>
      </c>
      <c r="C307" s="471" t="s">
        <v>1205</v>
      </c>
      <c r="D307" s="726" t="s">
        <v>131</v>
      </c>
      <c r="E307" s="538">
        <v>45796</v>
      </c>
      <c r="F307" s="326" t="s">
        <v>1004</v>
      </c>
      <c r="G307" s="477"/>
      <c r="H307" s="329" t="s">
        <v>131</v>
      </c>
      <c r="I307" s="530">
        <f t="shared" si="5"/>
        <v>45873</v>
      </c>
      <c r="J307" s="468" t="s">
        <v>1004</v>
      </c>
      <c r="K307" s="333"/>
    </row>
    <row r="308" spans="1:11" ht="26">
      <c r="A308" s="889" t="s">
        <v>586</v>
      </c>
      <c r="B308" s="888" t="s">
        <v>10946</v>
      </c>
      <c r="C308" s="471" t="s">
        <v>1205</v>
      </c>
      <c r="D308" s="726" t="s">
        <v>131</v>
      </c>
      <c r="E308" s="538">
        <v>45796</v>
      </c>
      <c r="F308" s="326" t="s">
        <v>1004</v>
      </c>
      <c r="G308" s="477"/>
      <c r="H308" s="329" t="s">
        <v>131</v>
      </c>
      <c r="I308" s="530">
        <f t="shared" si="5"/>
        <v>45873</v>
      </c>
      <c r="J308" s="468" t="s">
        <v>1004</v>
      </c>
      <c r="K308" s="333"/>
    </row>
    <row r="309" spans="1:11">
      <c r="A309" s="889" t="s">
        <v>625</v>
      </c>
      <c r="B309" s="888" t="s">
        <v>626</v>
      </c>
      <c r="C309" s="471" t="s">
        <v>1001</v>
      </c>
      <c r="D309" s="885" t="s">
        <v>131</v>
      </c>
      <c r="E309" s="538">
        <v>45796</v>
      </c>
      <c r="F309" s="453" t="s">
        <v>1004</v>
      </c>
      <c r="G309" s="470"/>
      <c r="H309" s="329" t="s">
        <v>131</v>
      </c>
      <c r="I309" s="530">
        <f t="shared" si="5"/>
        <v>45873</v>
      </c>
      <c r="J309" s="404" t="s">
        <v>1004</v>
      </c>
      <c r="K309" s="469"/>
    </row>
    <row r="310" spans="1:11">
      <c r="A310" s="889" t="s">
        <v>627</v>
      </c>
      <c r="B310" s="888" t="s">
        <v>628</v>
      </c>
      <c r="C310" s="471" t="s">
        <v>1001</v>
      </c>
      <c r="D310" s="885" t="s">
        <v>131</v>
      </c>
      <c r="E310" s="538">
        <v>45796</v>
      </c>
      <c r="F310" s="453" t="s">
        <v>1004</v>
      </c>
      <c r="G310" s="470"/>
      <c r="H310" s="329" t="s">
        <v>131</v>
      </c>
      <c r="I310" s="530">
        <f t="shared" si="5"/>
        <v>45873</v>
      </c>
      <c r="J310" s="404" t="s">
        <v>1004</v>
      </c>
      <c r="K310" s="469"/>
    </row>
    <row r="311" spans="1:11">
      <c r="A311" s="889" t="s">
        <v>7140</v>
      </c>
      <c r="B311" s="888" t="s">
        <v>7141</v>
      </c>
      <c r="C311" s="390" t="s">
        <v>1250</v>
      </c>
      <c r="D311" s="726" t="s">
        <v>131</v>
      </c>
      <c r="E311" s="538">
        <v>45796</v>
      </c>
      <c r="F311" s="326" t="s">
        <v>1004</v>
      </c>
      <c r="G311" s="476"/>
      <c r="H311" s="329" t="s">
        <v>131</v>
      </c>
      <c r="I311" s="530">
        <f t="shared" si="5"/>
        <v>45873</v>
      </c>
      <c r="J311" s="466" t="s">
        <v>1004</v>
      </c>
      <c r="K311" s="469"/>
    </row>
    <row r="312" spans="1:11">
      <c r="A312" s="889" t="s">
        <v>7142</v>
      </c>
      <c r="B312" s="888" t="s">
        <v>7143</v>
      </c>
      <c r="C312" s="390" t="s">
        <v>1250</v>
      </c>
      <c r="D312" s="726" t="s">
        <v>131</v>
      </c>
      <c r="E312" s="538">
        <v>45796</v>
      </c>
      <c r="F312" s="326" t="s">
        <v>1004</v>
      </c>
      <c r="G312" s="476"/>
      <c r="H312" s="329" t="s">
        <v>131</v>
      </c>
      <c r="I312" s="530">
        <f t="shared" si="5"/>
        <v>45873</v>
      </c>
      <c r="J312" s="468" t="s">
        <v>1004</v>
      </c>
      <c r="K312" s="469"/>
    </row>
    <row r="313" spans="1:11">
      <c r="A313" s="1093" t="s">
        <v>7144</v>
      </c>
      <c r="B313" s="1094" t="s">
        <v>7145</v>
      </c>
      <c r="C313" s="1095"/>
      <c r="D313" s="574" t="s">
        <v>131</v>
      </c>
      <c r="E313" s="533">
        <v>45796</v>
      </c>
      <c r="F313" s="325" t="s">
        <v>1004</v>
      </c>
      <c r="G313" s="1103"/>
      <c r="H313" s="328" t="s">
        <v>131</v>
      </c>
      <c r="I313" s="530">
        <f t="shared" si="5"/>
        <v>45873</v>
      </c>
      <c r="J313" s="1098" t="s">
        <v>1004</v>
      </c>
      <c r="K313" s="1099"/>
    </row>
    <row r="314" spans="1:11">
      <c r="A314" s="1093" t="s">
        <v>7146</v>
      </c>
      <c r="B314" s="1094" t="s">
        <v>7147</v>
      </c>
      <c r="C314" s="1095"/>
      <c r="D314" s="574" t="s">
        <v>131</v>
      </c>
      <c r="E314" s="533">
        <v>45796</v>
      </c>
      <c r="F314" s="325" t="s">
        <v>1004</v>
      </c>
      <c r="G314" s="1103"/>
      <c r="H314" s="328" t="s">
        <v>131</v>
      </c>
      <c r="I314" s="530">
        <f t="shared" si="5"/>
        <v>45873</v>
      </c>
      <c r="J314" s="1098" t="s">
        <v>1004</v>
      </c>
      <c r="K314" s="1099"/>
    </row>
    <row r="315" spans="1:11" ht="26">
      <c r="A315" s="889" t="s">
        <v>7148</v>
      </c>
      <c r="B315" s="888" t="s">
        <v>7149</v>
      </c>
      <c r="C315" s="390" t="s">
        <v>1250</v>
      </c>
      <c r="D315" s="726" t="s">
        <v>131</v>
      </c>
      <c r="E315" s="538">
        <v>45796</v>
      </c>
      <c r="F315" s="326" t="s">
        <v>1004</v>
      </c>
      <c r="G315" s="477"/>
      <c r="H315" s="329" t="s">
        <v>131</v>
      </c>
      <c r="I315" s="530">
        <f t="shared" si="5"/>
        <v>45873</v>
      </c>
      <c r="J315" s="468" t="s">
        <v>1004</v>
      </c>
      <c r="K315" s="469"/>
    </row>
    <row r="316" spans="1:11">
      <c r="A316" s="889" t="s">
        <v>7150</v>
      </c>
      <c r="B316" s="888" t="s">
        <v>7151</v>
      </c>
      <c r="C316" s="471" t="s">
        <v>983</v>
      </c>
      <c r="D316" s="726" t="s">
        <v>131</v>
      </c>
      <c r="E316" s="538">
        <v>45796</v>
      </c>
      <c r="F316" s="326" t="s">
        <v>1004</v>
      </c>
      <c r="G316" s="477"/>
      <c r="H316" s="329" t="s">
        <v>131</v>
      </c>
      <c r="I316" s="530">
        <f t="shared" si="5"/>
        <v>45873</v>
      </c>
      <c r="J316" s="404" t="s">
        <v>1004</v>
      </c>
      <c r="K316" s="469"/>
    </row>
    <row r="317" spans="1:11">
      <c r="A317" s="889" t="s">
        <v>7152</v>
      </c>
      <c r="B317" s="888" t="s">
        <v>7153</v>
      </c>
      <c r="C317" s="471" t="s">
        <v>983</v>
      </c>
      <c r="D317" s="726" t="s">
        <v>131</v>
      </c>
      <c r="E317" s="538">
        <v>45796</v>
      </c>
      <c r="F317" s="326" t="s">
        <v>1004</v>
      </c>
      <c r="G317" s="477"/>
      <c r="H317" s="329" t="s">
        <v>131</v>
      </c>
      <c r="I317" s="530">
        <f t="shared" si="5"/>
        <v>45873</v>
      </c>
      <c r="J317" s="404" t="s">
        <v>1004</v>
      </c>
      <c r="K317" s="469"/>
    </row>
    <row r="318" spans="1:11">
      <c r="A318" s="889" t="s">
        <v>7154</v>
      </c>
      <c r="B318" s="888" t="s">
        <v>7155</v>
      </c>
      <c r="C318" s="471"/>
      <c r="D318" s="726" t="s">
        <v>131</v>
      </c>
      <c r="E318" s="538">
        <v>45796</v>
      </c>
      <c r="F318" s="326" t="s">
        <v>1004</v>
      </c>
      <c r="G318" s="477"/>
      <c r="H318" s="329" t="s">
        <v>131</v>
      </c>
      <c r="I318" s="530">
        <f t="shared" si="5"/>
        <v>45873</v>
      </c>
      <c r="J318" s="466" t="s">
        <v>1004</v>
      </c>
      <c r="K318" s="469"/>
    </row>
    <row r="319" spans="1:11">
      <c r="A319" s="889" t="s">
        <v>7156</v>
      </c>
      <c r="B319" s="888" t="s">
        <v>7157</v>
      </c>
      <c r="C319" s="471"/>
      <c r="D319" s="726" t="s">
        <v>131</v>
      </c>
      <c r="E319" s="538">
        <v>45796</v>
      </c>
      <c r="F319" s="326" t="s">
        <v>1004</v>
      </c>
      <c r="G319" s="477"/>
      <c r="H319" s="329" t="s">
        <v>131</v>
      </c>
      <c r="I319" s="530">
        <f t="shared" si="5"/>
        <v>45873</v>
      </c>
      <c r="J319" s="466" t="s">
        <v>1004</v>
      </c>
      <c r="K319" s="469"/>
    </row>
    <row r="320" spans="1:11">
      <c r="A320" s="889" t="s">
        <v>7158</v>
      </c>
      <c r="B320" s="888" t="s">
        <v>7159</v>
      </c>
      <c r="C320" s="471"/>
      <c r="D320" s="726" t="s">
        <v>131</v>
      </c>
      <c r="E320" s="538">
        <v>45796</v>
      </c>
      <c r="F320" s="326" t="s">
        <v>1004</v>
      </c>
      <c r="G320" s="477"/>
      <c r="H320" s="329" t="s">
        <v>131</v>
      </c>
      <c r="I320" s="530">
        <f t="shared" si="5"/>
        <v>45873</v>
      </c>
      <c r="J320" s="466" t="s">
        <v>1004</v>
      </c>
      <c r="K320" s="469"/>
    </row>
    <row r="321" spans="1:11">
      <c r="A321" s="889" t="s">
        <v>7160</v>
      </c>
      <c r="B321" s="888" t="s">
        <v>7161</v>
      </c>
      <c r="C321" s="471"/>
      <c r="D321" s="726" t="s">
        <v>131</v>
      </c>
      <c r="E321" s="538">
        <v>45796</v>
      </c>
      <c r="F321" s="326" t="s">
        <v>1004</v>
      </c>
      <c r="G321" s="477"/>
      <c r="H321" s="329" t="s">
        <v>131</v>
      </c>
      <c r="I321" s="530">
        <f t="shared" si="5"/>
        <v>45873</v>
      </c>
      <c r="J321" s="466" t="s">
        <v>1004</v>
      </c>
      <c r="K321" s="469"/>
    </row>
    <row r="322" spans="1:11">
      <c r="A322" s="889" t="s">
        <v>7162</v>
      </c>
      <c r="B322" s="888" t="s">
        <v>7163</v>
      </c>
      <c r="C322" s="471" t="s">
        <v>10734</v>
      </c>
      <c r="D322" s="726" t="s">
        <v>131</v>
      </c>
      <c r="E322" s="538">
        <v>45796</v>
      </c>
      <c r="F322" s="326" t="s">
        <v>1004</v>
      </c>
      <c r="G322" s="477" t="s">
        <v>10947</v>
      </c>
      <c r="H322" s="329" t="s">
        <v>131</v>
      </c>
      <c r="I322" s="530">
        <f t="shared" si="5"/>
        <v>45873</v>
      </c>
      <c r="J322" s="299" t="s">
        <v>1004</v>
      </c>
      <c r="K322" s="469"/>
    </row>
    <row r="323" spans="1:11">
      <c r="A323" s="889" t="s">
        <v>7164</v>
      </c>
      <c r="B323" s="888" t="s">
        <v>7165</v>
      </c>
      <c r="C323" s="471"/>
      <c r="D323" s="726" t="s">
        <v>131</v>
      </c>
      <c r="E323" s="538">
        <v>45796</v>
      </c>
      <c r="F323" s="326" t="s">
        <v>1004</v>
      </c>
      <c r="G323" s="477"/>
      <c r="H323" s="329" t="s">
        <v>131</v>
      </c>
      <c r="I323" s="530">
        <f t="shared" si="5"/>
        <v>45873</v>
      </c>
      <c r="J323" s="299" t="s">
        <v>1004</v>
      </c>
      <c r="K323" s="469"/>
    </row>
    <row r="324" spans="1:11">
      <c r="A324" s="889" t="s">
        <v>7166</v>
      </c>
      <c r="B324" s="888" t="s">
        <v>7167</v>
      </c>
      <c r="C324" s="471"/>
      <c r="D324" s="726" t="s">
        <v>131</v>
      </c>
      <c r="E324" s="538">
        <v>45796</v>
      </c>
      <c r="F324" s="326" t="s">
        <v>1004</v>
      </c>
      <c r="G324" s="477"/>
      <c r="H324" s="329" t="s">
        <v>131</v>
      </c>
      <c r="I324" s="530">
        <f t="shared" si="5"/>
        <v>45873</v>
      </c>
      <c r="J324" s="468" t="s">
        <v>1004</v>
      </c>
      <c r="K324" s="469"/>
    </row>
    <row r="325" spans="1:11">
      <c r="A325" s="889" t="s">
        <v>7168</v>
      </c>
      <c r="B325" s="888" t="s">
        <v>7169</v>
      </c>
      <c r="C325" s="471"/>
      <c r="D325" s="726" t="s">
        <v>131</v>
      </c>
      <c r="E325" s="538">
        <v>45796</v>
      </c>
      <c r="F325" s="326" t="s">
        <v>1004</v>
      </c>
      <c r="G325" s="477"/>
      <c r="H325" s="329" t="s">
        <v>131</v>
      </c>
      <c r="I325" s="530">
        <f t="shared" si="5"/>
        <v>45873</v>
      </c>
      <c r="J325" s="468" t="s">
        <v>1004</v>
      </c>
      <c r="K325" s="469"/>
    </row>
    <row r="326" spans="1:11">
      <c r="A326" s="889" t="s">
        <v>7170</v>
      </c>
      <c r="B326" s="888" t="s">
        <v>7171</v>
      </c>
      <c r="C326" s="471"/>
      <c r="D326" s="726" t="s">
        <v>131</v>
      </c>
      <c r="E326" s="538">
        <v>45796</v>
      </c>
      <c r="F326" s="326" t="s">
        <v>1004</v>
      </c>
      <c r="G326" s="477"/>
      <c r="H326" s="329" t="s">
        <v>131</v>
      </c>
      <c r="I326" s="530">
        <f t="shared" si="5"/>
        <v>45873</v>
      </c>
      <c r="J326" s="466" t="s">
        <v>1004</v>
      </c>
      <c r="K326" s="469"/>
    </row>
    <row r="327" spans="1:11">
      <c r="A327" s="889" t="s">
        <v>7172</v>
      </c>
      <c r="B327" s="888" t="s">
        <v>7173</v>
      </c>
      <c r="C327" s="471"/>
      <c r="D327" s="726" t="s">
        <v>131</v>
      </c>
      <c r="E327" s="538">
        <v>45796</v>
      </c>
      <c r="F327" s="326" t="s">
        <v>1004</v>
      </c>
      <c r="G327" s="477"/>
      <c r="H327" s="329" t="s">
        <v>131</v>
      </c>
      <c r="I327" s="530">
        <f t="shared" si="5"/>
        <v>45873</v>
      </c>
      <c r="J327" s="466" t="s">
        <v>1004</v>
      </c>
      <c r="K327" s="469"/>
    </row>
    <row r="328" spans="1:11">
      <c r="A328" s="889" t="s">
        <v>7174</v>
      </c>
      <c r="B328" s="888" t="s">
        <v>7175</v>
      </c>
      <c r="C328" s="471"/>
      <c r="D328" s="726" t="s">
        <v>131</v>
      </c>
      <c r="E328" s="538">
        <v>45796</v>
      </c>
      <c r="F328" s="326" t="s">
        <v>1004</v>
      </c>
      <c r="G328" s="477"/>
      <c r="H328" s="329" t="s">
        <v>131</v>
      </c>
      <c r="I328" s="530">
        <f t="shared" si="5"/>
        <v>45873</v>
      </c>
      <c r="J328" s="299" t="s">
        <v>1004</v>
      </c>
      <c r="K328" s="469"/>
    </row>
    <row r="329" spans="1:11">
      <c r="A329" s="1093" t="s">
        <v>7176</v>
      </c>
      <c r="B329" s="1094" t="s">
        <v>7177</v>
      </c>
      <c r="C329" s="1095"/>
      <c r="D329" s="574" t="s">
        <v>131</v>
      </c>
      <c r="E329" s="533">
        <v>45796</v>
      </c>
      <c r="F329" s="325" t="s">
        <v>1004</v>
      </c>
      <c r="G329" s="1102"/>
      <c r="H329" s="328" t="s">
        <v>131</v>
      </c>
      <c r="I329" s="530">
        <f t="shared" si="5"/>
        <v>45873</v>
      </c>
      <c r="J329" s="300" t="s">
        <v>1004</v>
      </c>
      <c r="K329" s="1099"/>
    </row>
    <row r="330" spans="1:11">
      <c r="A330" s="889" t="s">
        <v>7178</v>
      </c>
      <c r="B330" s="1094" t="s">
        <v>7179</v>
      </c>
      <c r="C330" s="471"/>
      <c r="D330" s="726" t="s">
        <v>131</v>
      </c>
      <c r="E330" s="538">
        <v>45796</v>
      </c>
      <c r="F330" s="326" t="s">
        <v>1004</v>
      </c>
      <c r="G330" s="477"/>
      <c r="H330" s="329" t="s">
        <v>131</v>
      </c>
      <c r="I330" s="530">
        <f t="shared" si="5"/>
        <v>45873</v>
      </c>
      <c r="J330" s="299" t="s">
        <v>1004</v>
      </c>
      <c r="K330" s="469"/>
    </row>
    <row r="331" spans="1:11" ht="26">
      <c r="A331" s="889" t="s">
        <v>7180</v>
      </c>
      <c r="B331" s="888" t="s">
        <v>7181</v>
      </c>
      <c r="C331" s="471"/>
      <c r="D331" s="726" t="s">
        <v>131</v>
      </c>
      <c r="E331" s="538">
        <v>45796</v>
      </c>
      <c r="F331" s="326" t="s">
        <v>1004</v>
      </c>
      <c r="G331" s="477"/>
      <c r="H331" s="329" t="s">
        <v>131</v>
      </c>
      <c r="I331" s="530">
        <f t="shared" si="5"/>
        <v>45873</v>
      </c>
      <c r="J331" s="299" t="s">
        <v>1004</v>
      </c>
      <c r="K331" s="469"/>
    </row>
    <row r="332" spans="1:11" ht="26">
      <c r="A332" s="889" t="s">
        <v>7182</v>
      </c>
      <c r="B332" s="888" t="s">
        <v>7183</v>
      </c>
      <c r="C332" s="471"/>
      <c r="D332" s="726" t="s">
        <v>131</v>
      </c>
      <c r="E332" s="538">
        <v>45796</v>
      </c>
      <c r="F332" s="326" t="s">
        <v>1004</v>
      </c>
      <c r="G332" s="477"/>
      <c r="H332" s="329" t="s">
        <v>131</v>
      </c>
      <c r="I332" s="530">
        <f t="shared" ref="I332:I381" si="6">$B$4+90</f>
        <v>45873</v>
      </c>
      <c r="J332" s="299" t="s">
        <v>1004</v>
      </c>
      <c r="K332" s="469"/>
    </row>
    <row r="333" spans="1:11" ht="26">
      <c r="A333" s="889" t="s">
        <v>7184</v>
      </c>
      <c r="B333" s="888" t="s">
        <v>7185</v>
      </c>
      <c r="C333" s="471"/>
      <c r="D333" s="726" t="s">
        <v>131</v>
      </c>
      <c r="E333" s="538">
        <v>45796</v>
      </c>
      <c r="F333" s="326" t="s">
        <v>1004</v>
      </c>
      <c r="G333" s="477"/>
      <c r="H333" s="329" t="s">
        <v>131</v>
      </c>
      <c r="I333" s="530">
        <f t="shared" si="6"/>
        <v>45873</v>
      </c>
      <c r="J333" s="299" t="s">
        <v>1004</v>
      </c>
      <c r="K333" s="469"/>
    </row>
    <row r="334" spans="1:11">
      <c r="A334" s="889" t="s">
        <v>7186</v>
      </c>
      <c r="B334" s="888" t="s">
        <v>7187</v>
      </c>
      <c r="C334" s="471"/>
      <c r="D334" s="726" t="s">
        <v>131</v>
      </c>
      <c r="E334" s="538">
        <v>45796</v>
      </c>
      <c r="F334" s="326" t="s">
        <v>1004</v>
      </c>
      <c r="G334" s="477"/>
      <c r="H334" s="329" t="s">
        <v>131</v>
      </c>
      <c r="I334" s="530">
        <f t="shared" si="6"/>
        <v>45873</v>
      </c>
      <c r="J334" s="468" t="s">
        <v>1004</v>
      </c>
      <c r="K334" s="469"/>
    </row>
    <row r="335" spans="1:11">
      <c r="A335" s="889" t="s">
        <v>7188</v>
      </c>
      <c r="B335" s="888" t="s">
        <v>7189</v>
      </c>
      <c r="C335" s="471"/>
      <c r="D335" s="726" t="s">
        <v>131</v>
      </c>
      <c r="E335" s="538">
        <v>45796</v>
      </c>
      <c r="F335" s="326" t="s">
        <v>1004</v>
      </c>
      <c r="G335" s="477"/>
      <c r="H335" s="329" t="s">
        <v>131</v>
      </c>
      <c r="I335" s="530">
        <f t="shared" si="6"/>
        <v>45873</v>
      </c>
      <c r="J335" s="468" t="s">
        <v>1004</v>
      </c>
      <c r="K335" s="469"/>
    </row>
    <row r="336" spans="1:11">
      <c r="A336" s="1093" t="s">
        <v>7190</v>
      </c>
      <c r="B336" s="1094" t="s">
        <v>7191</v>
      </c>
      <c r="C336" s="1095" t="s">
        <v>1205</v>
      </c>
      <c r="D336" s="574" t="s">
        <v>131</v>
      </c>
      <c r="E336" s="533">
        <v>45796</v>
      </c>
      <c r="F336" s="325" t="s">
        <v>1004</v>
      </c>
      <c r="G336" s="1102"/>
      <c r="H336" s="328" t="s">
        <v>131</v>
      </c>
      <c r="I336" s="530">
        <f t="shared" si="6"/>
        <v>45873</v>
      </c>
      <c r="J336" s="1098" t="s">
        <v>1004</v>
      </c>
      <c r="K336" s="1099"/>
    </row>
    <row r="337" spans="1:11" ht="26">
      <c r="A337" s="889" t="s">
        <v>7192</v>
      </c>
      <c r="B337" s="888" t="s">
        <v>7193</v>
      </c>
      <c r="C337" s="471" t="s">
        <v>1205</v>
      </c>
      <c r="D337" s="726" t="s">
        <v>131</v>
      </c>
      <c r="E337" s="538">
        <v>45796</v>
      </c>
      <c r="F337" s="326" t="s">
        <v>1004</v>
      </c>
      <c r="G337" s="477"/>
      <c r="H337" s="329" t="s">
        <v>131</v>
      </c>
      <c r="I337" s="530">
        <f t="shared" si="6"/>
        <v>45873</v>
      </c>
      <c r="J337" s="468" t="s">
        <v>1004</v>
      </c>
      <c r="K337" s="469"/>
    </row>
    <row r="338" spans="1:11">
      <c r="A338" s="889" t="s">
        <v>7194</v>
      </c>
      <c r="B338" s="888" t="s">
        <v>7195</v>
      </c>
      <c r="C338" s="471"/>
      <c r="D338" s="726" t="s">
        <v>131</v>
      </c>
      <c r="E338" s="538">
        <v>45796</v>
      </c>
      <c r="F338" s="326" t="s">
        <v>1004</v>
      </c>
      <c r="G338" s="477"/>
      <c r="H338" s="329" t="s">
        <v>131</v>
      </c>
      <c r="I338" s="530">
        <f t="shared" si="6"/>
        <v>45873</v>
      </c>
      <c r="J338" s="299" t="s">
        <v>1004</v>
      </c>
      <c r="K338" s="469"/>
    </row>
    <row r="339" spans="1:11" ht="26">
      <c r="A339" s="889" t="s">
        <v>7196</v>
      </c>
      <c r="B339" s="888" t="s">
        <v>7197</v>
      </c>
      <c r="C339" s="471"/>
      <c r="D339" s="726" t="s">
        <v>131</v>
      </c>
      <c r="E339" s="538">
        <v>45796</v>
      </c>
      <c r="F339" s="326" t="s">
        <v>1004</v>
      </c>
      <c r="G339" s="477"/>
      <c r="H339" s="329" t="s">
        <v>131</v>
      </c>
      <c r="I339" s="530">
        <f t="shared" si="6"/>
        <v>45873</v>
      </c>
      <c r="J339" s="299" t="s">
        <v>1004</v>
      </c>
      <c r="K339" s="469"/>
    </row>
    <row r="340" spans="1:11">
      <c r="A340" s="889" t="s">
        <v>7198</v>
      </c>
      <c r="B340" s="888" t="s">
        <v>7199</v>
      </c>
      <c r="C340" s="471"/>
      <c r="D340" s="726" t="s">
        <v>131</v>
      </c>
      <c r="E340" s="538">
        <v>45796</v>
      </c>
      <c r="F340" s="326" t="s">
        <v>1004</v>
      </c>
      <c r="G340" s="477"/>
      <c r="H340" s="329" t="s">
        <v>131</v>
      </c>
      <c r="I340" s="530">
        <f t="shared" si="6"/>
        <v>45873</v>
      </c>
      <c r="J340" s="468" t="s">
        <v>1004</v>
      </c>
      <c r="K340" s="469"/>
    </row>
    <row r="341" spans="1:11" ht="26">
      <c r="A341" s="889" t="s">
        <v>7200</v>
      </c>
      <c r="B341" s="888" t="s">
        <v>7201</v>
      </c>
      <c r="C341" s="471"/>
      <c r="D341" s="726" t="s">
        <v>131</v>
      </c>
      <c r="E341" s="538">
        <v>45796</v>
      </c>
      <c r="F341" s="326" t="s">
        <v>1004</v>
      </c>
      <c r="G341" s="477"/>
      <c r="H341" s="329" t="s">
        <v>131</v>
      </c>
      <c r="I341" s="530">
        <f t="shared" si="6"/>
        <v>45873</v>
      </c>
      <c r="J341" s="468" t="s">
        <v>1004</v>
      </c>
      <c r="K341" s="469"/>
    </row>
    <row r="342" spans="1:11" ht="25.5" customHeight="1">
      <c r="A342" s="889" t="s">
        <v>7202</v>
      </c>
      <c r="B342" s="888" t="s">
        <v>7203</v>
      </c>
      <c r="C342" s="471"/>
      <c r="D342" s="726" t="s">
        <v>131</v>
      </c>
      <c r="E342" s="538">
        <v>45796</v>
      </c>
      <c r="F342" s="326" t="s">
        <v>1004</v>
      </c>
      <c r="G342" s="477"/>
      <c r="H342" s="329" t="s">
        <v>131</v>
      </c>
      <c r="I342" s="530">
        <f t="shared" si="6"/>
        <v>45873</v>
      </c>
      <c r="J342" s="468" t="s">
        <v>1004</v>
      </c>
      <c r="K342" s="469"/>
    </row>
    <row r="343" spans="1:11">
      <c r="A343" s="889" t="s">
        <v>7204</v>
      </c>
      <c r="B343" s="888" t="s">
        <v>7205</v>
      </c>
      <c r="C343" s="471" t="s">
        <v>1205</v>
      </c>
      <c r="D343" s="726" t="s">
        <v>131</v>
      </c>
      <c r="E343" s="538">
        <v>45796</v>
      </c>
      <c r="F343" s="326" t="s">
        <v>1004</v>
      </c>
      <c r="G343" s="477"/>
      <c r="H343" s="329" t="s">
        <v>131</v>
      </c>
      <c r="I343" s="530">
        <f t="shared" si="6"/>
        <v>45873</v>
      </c>
      <c r="J343" s="468" t="s">
        <v>1004</v>
      </c>
      <c r="K343" s="469"/>
    </row>
    <row r="344" spans="1:11">
      <c r="A344" s="1093" t="s">
        <v>7206</v>
      </c>
      <c r="B344" s="1094" t="s">
        <v>7207</v>
      </c>
      <c r="C344" s="1095" t="s">
        <v>1205</v>
      </c>
      <c r="D344" s="574" t="s">
        <v>131</v>
      </c>
      <c r="E344" s="533">
        <v>45796</v>
      </c>
      <c r="F344" s="325" t="s">
        <v>1004</v>
      </c>
      <c r="G344" s="1102"/>
      <c r="H344" s="328" t="s">
        <v>131</v>
      </c>
      <c r="I344" s="530">
        <f t="shared" si="6"/>
        <v>45873</v>
      </c>
      <c r="J344" s="1098" t="s">
        <v>1004</v>
      </c>
      <c r="K344" s="1099"/>
    </row>
    <row r="345" spans="1:11" ht="26">
      <c r="A345" s="889" t="s">
        <v>7208</v>
      </c>
      <c r="B345" s="888" t="s">
        <v>7209</v>
      </c>
      <c r="C345" s="471" t="s">
        <v>1205</v>
      </c>
      <c r="D345" s="726" t="s">
        <v>131</v>
      </c>
      <c r="E345" s="538">
        <v>45796</v>
      </c>
      <c r="F345" s="326" t="s">
        <v>1004</v>
      </c>
      <c r="G345" s="477"/>
      <c r="H345" s="329" t="s">
        <v>131</v>
      </c>
      <c r="I345" s="530">
        <f t="shared" si="6"/>
        <v>45873</v>
      </c>
      <c r="J345" s="468" t="s">
        <v>1004</v>
      </c>
      <c r="K345" s="469"/>
    </row>
    <row r="346" spans="1:11" s="261" customFormat="1" ht="26">
      <c r="A346" s="889" t="s">
        <v>7210</v>
      </c>
      <c r="B346" s="888" t="s">
        <v>7211</v>
      </c>
      <c r="C346" s="471" t="s">
        <v>1205</v>
      </c>
      <c r="D346" s="726" t="s">
        <v>131</v>
      </c>
      <c r="E346" s="538">
        <v>45796</v>
      </c>
      <c r="F346" s="326" t="s">
        <v>1004</v>
      </c>
      <c r="G346" s="477"/>
      <c r="H346" s="329" t="s">
        <v>131</v>
      </c>
      <c r="I346" s="530">
        <f t="shared" si="6"/>
        <v>45873</v>
      </c>
      <c r="J346" s="468" t="s">
        <v>1004</v>
      </c>
      <c r="K346" s="469"/>
    </row>
    <row r="347" spans="1:11" s="261" customFormat="1" ht="26">
      <c r="A347" s="889" t="s">
        <v>7212</v>
      </c>
      <c r="B347" s="888" t="s">
        <v>7213</v>
      </c>
      <c r="C347" s="471"/>
      <c r="D347" s="726" t="s">
        <v>131</v>
      </c>
      <c r="E347" s="538">
        <v>45796</v>
      </c>
      <c r="F347" s="326" t="s">
        <v>1004</v>
      </c>
      <c r="G347" s="477"/>
      <c r="H347" s="329" t="s">
        <v>131</v>
      </c>
      <c r="I347" s="530">
        <f t="shared" si="6"/>
        <v>45873</v>
      </c>
      <c r="J347" s="468" t="s">
        <v>1004</v>
      </c>
      <c r="K347" s="469"/>
    </row>
    <row r="348" spans="1:11" s="261" customFormat="1" ht="26">
      <c r="A348" s="889" t="s">
        <v>7214</v>
      </c>
      <c r="B348" s="888" t="s">
        <v>7215</v>
      </c>
      <c r="C348" s="471"/>
      <c r="D348" s="726" t="s">
        <v>131</v>
      </c>
      <c r="E348" s="538">
        <v>45796</v>
      </c>
      <c r="F348" s="326" t="s">
        <v>1004</v>
      </c>
      <c r="G348" s="477"/>
      <c r="H348" s="329" t="s">
        <v>131</v>
      </c>
      <c r="I348" s="530">
        <f t="shared" si="6"/>
        <v>45873</v>
      </c>
      <c r="J348" s="468" t="s">
        <v>1004</v>
      </c>
      <c r="K348" s="469"/>
    </row>
    <row r="349" spans="1:11" s="261" customFormat="1" ht="26">
      <c r="A349" s="889" t="s">
        <v>7216</v>
      </c>
      <c r="B349" s="888" t="s">
        <v>7217</v>
      </c>
      <c r="C349" s="471"/>
      <c r="D349" s="726" t="s">
        <v>131</v>
      </c>
      <c r="E349" s="538">
        <v>45796</v>
      </c>
      <c r="F349" s="326" t="s">
        <v>1004</v>
      </c>
      <c r="G349" s="477"/>
      <c r="H349" s="329" t="s">
        <v>131</v>
      </c>
      <c r="I349" s="530">
        <f t="shared" si="6"/>
        <v>45873</v>
      </c>
      <c r="J349" s="468" t="s">
        <v>1004</v>
      </c>
      <c r="K349" s="469"/>
    </row>
    <row r="350" spans="1:11" s="261" customFormat="1" ht="26">
      <c r="A350" s="889" t="s">
        <v>7218</v>
      </c>
      <c r="B350" s="888" t="s">
        <v>7219</v>
      </c>
      <c r="C350" s="471"/>
      <c r="D350" s="726" t="s">
        <v>131</v>
      </c>
      <c r="E350" s="538">
        <v>45796</v>
      </c>
      <c r="F350" s="326" t="s">
        <v>1004</v>
      </c>
      <c r="G350" s="477"/>
      <c r="H350" s="329" t="s">
        <v>131</v>
      </c>
      <c r="I350" s="530">
        <f t="shared" si="6"/>
        <v>45873</v>
      </c>
      <c r="J350" s="468" t="s">
        <v>1004</v>
      </c>
      <c r="K350" s="469"/>
    </row>
    <row r="351" spans="1:11" s="261" customFormat="1">
      <c r="A351" s="889" t="s">
        <v>7220</v>
      </c>
      <c r="B351" s="888" t="s">
        <v>7221</v>
      </c>
      <c r="C351" s="471"/>
      <c r="D351" s="726" t="s">
        <v>131</v>
      </c>
      <c r="E351" s="538">
        <v>45796</v>
      </c>
      <c r="F351" s="326" t="s">
        <v>1004</v>
      </c>
      <c r="G351" s="477"/>
      <c r="H351" s="329" t="s">
        <v>131</v>
      </c>
      <c r="I351" s="530">
        <f t="shared" si="6"/>
        <v>45873</v>
      </c>
      <c r="J351" s="468" t="s">
        <v>1004</v>
      </c>
      <c r="K351" s="469"/>
    </row>
    <row r="352" spans="1:11" s="261" customFormat="1">
      <c r="A352" s="889" t="s">
        <v>7222</v>
      </c>
      <c r="B352" s="888" t="s">
        <v>7223</v>
      </c>
      <c r="C352" s="471"/>
      <c r="D352" s="726" t="s">
        <v>131</v>
      </c>
      <c r="E352" s="538">
        <v>45796</v>
      </c>
      <c r="F352" s="326" t="s">
        <v>1004</v>
      </c>
      <c r="G352" s="477"/>
      <c r="H352" s="329" t="s">
        <v>131</v>
      </c>
      <c r="I352" s="530">
        <f t="shared" si="6"/>
        <v>45873</v>
      </c>
      <c r="J352" s="468" t="s">
        <v>1004</v>
      </c>
      <c r="K352" s="469"/>
    </row>
    <row r="353" spans="1:11" s="261" customFormat="1">
      <c r="A353" s="889" t="s">
        <v>7224</v>
      </c>
      <c r="B353" s="888" t="s">
        <v>7225</v>
      </c>
      <c r="C353" s="471"/>
      <c r="D353" s="726" t="s">
        <v>131</v>
      </c>
      <c r="E353" s="538">
        <v>45796</v>
      </c>
      <c r="F353" s="326" t="s">
        <v>1004</v>
      </c>
      <c r="G353" s="477"/>
      <c r="H353" s="329" t="s">
        <v>131</v>
      </c>
      <c r="I353" s="530">
        <f t="shared" si="6"/>
        <v>45873</v>
      </c>
      <c r="J353" s="468" t="s">
        <v>1004</v>
      </c>
      <c r="K353" s="469"/>
    </row>
    <row r="354" spans="1:11" s="261" customFormat="1">
      <c r="A354" s="1093" t="s">
        <v>7226</v>
      </c>
      <c r="B354" s="1094" t="s">
        <v>7227</v>
      </c>
      <c r="C354" s="1095"/>
      <c r="D354" s="574" t="s">
        <v>131</v>
      </c>
      <c r="E354" s="533">
        <v>45796</v>
      </c>
      <c r="F354" s="325" t="s">
        <v>1004</v>
      </c>
      <c r="G354" s="1102"/>
      <c r="H354" s="328" t="s">
        <v>131</v>
      </c>
      <c r="I354" s="530">
        <f t="shared" si="6"/>
        <v>45873</v>
      </c>
      <c r="J354" s="1098" t="s">
        <v>1004</v>
      </c>
      <c r="K354" s="1099"/>
    </row>
    <row r="355" spans="1:11" s="261" customFormat="1">
      <c r="A355" s="1093" t="s">
        <v>7228</v>
      </c>
      <c r="B355" s="1094" t="s">
        <v>7229</v>
      </c>
      <c r="C355" s="1095"/>
      <c r="D355" s="574" t="s">
        <v>131</v>
      </c>
      <c r="E355" s="533">
        <v>45796</v>
      </c>
      <c r="F355" s="325" t="s">
        <v>1004</v>
      </c>
      <c r="G355" s="1102"/>
      <c r="H355" s="328" t="s">
        <v>131</v>
      </c>
      <c r="I355" s="530">
        <f t="shared" si="6"/>
        <v>45873</v>
      </c>
      <c r="J355" s="1098" t="s">
        <v>1004</v>
      </c>
      <c r="K355" s="1099"/>
    </row>
    <row r="356" spans="1:11" s="261" customFormat="1">
      <c r="A356" s="1093" t="s">
        <v>7230</v>
      </c>
      <c r="B356" s="1094" t="s">
        <v>7231</v>
      </c>
      <c r="C356" s="1095"/>
      <c r="D356" s="574" t="s">
        <v>131</v>
      </c>
      <c r="E356" s="533">
        <v>45796</v>
      </c>
      <c r="F356" s="325" t="s">
        <v>1004</v>
      </c>
      <c r="G356" s="1102"/>
      <c r="H356" s="328" t="s">
        <v>131</v>
      </c>
      <c r="I356" s="530">
        <f t="shared" si="6"/>
        <v>45873</v>
      </c>
      <c r="J356" s="1098" t="s">
        <v>1004</v>
      </c>
      <c r="K356" s="1099"/>
    </row>
    <row r="357" spans="1:11" s="261" customFormat="1" ht="26">
      <c r="A357" s="889" t="s">
        <v>7232</v>
      </c>
      <c r="B357" s="888" t="s">
        <v>7233</v>
      </c>
      <c r="C357" s="471" t="s">
        <v>1100</v>
      </c>
      <c r="D357" s="726" t="s">
        <v>131</v>
      </c>
      <c r="E357" s="538">
        <v>45796</v>
      </c>
      <c r="F357" s="326" t="s">
        <v>1004</v>
      </c>
      <c r="G357" s="477"/>
      <c r="H357" s="329" t="s">
        <v>131</v>
      </c>
      <c r="I357" s="530">
        <f t="shared" si="6"/>
        <v>45873</v>
      </c>
      <c r="J357" s="468" t="s">
        <v>1004</v>
      </c>
      <c r="K357" s="469"/>
    </row>
    <row r="358" spans="1:11">
      <c r="A358" s="889" t="s">
        <v>7234</v>
      </c>
      <c r="B358" s="888" t="s">
        <v>7235</v>
      </c>
      <c r="C358" s="471"/>
      <c r="D358" s="726" t="s">
        <v>131</v>
      </c>
      <c r="E358" s="538">
        <v>45796</v>
      </c>
      <c r="F358" s="326" t="s">
        <v>1004</v>
      </c>
      <c r="G358" s="477"/>
      <c r="H358" s="329" t="s">
        <v>131</v>
      </c>
      <c r="I358" s="530">
        <f t="shared" si="6"/>
        <v>45873</v>
      </c>
      <c r="J358" s="468" t="s">
        <v>1004</v>
      </c>
      <c r="K358" s="469"/>
    </row>
    <row r="359" spans="1:11">
      <c r="A359" s="889" t="s">
        <v>7236</v>
      </c>
      <c r="B359" s="888" t="s">
        <v>7237</v>
      </c>
      <c r="C359" s="471"/>
      <c r="D359" s="726" t="s">
        <v>131</v>
      </c>
      <c r="E359" s="538">
        <v>45796</v>
      </c>
      <c r="F359" s="326" t="s">
        <v>1004</v>
      </c>
      <c r="G359" s="477"/>
      <c r="H359" s="329" t="s">
        <v>131</v>
      </c>
      <c r="I359" s="530">
        <f t="shared" si="6"/>
        <v>45873</v>
      </c>
      <c r="J359" s="468" t="s">
        <v>1004</v>
      </c>
      <c r="K359" s="469"/>
    </row>
    <row r="360" spans="1:11">
      <c r="A360" s="889" t="s">
        <v>7238</v>
      </c>
      <c r="B360" s="888" t="s">
        <v>7239</v>
      </c>
      <c r="C360" s="471"/>
      <c r="D360" s="726" t="s">
        <v>131</v>
      </c>
      <c r="E360" s="538">
        <v>45796</v>
      </c>
      <c r="F360" s="326" t="s">
        <v>1004</v>
      </c>
      <c r="G360" s="477"/>
      <c r="H360" s="329" t="s">
        <v>131</v>
      </c>
      <c r="I360" s="530">
        <f t="shared" si="6"/>
        <v>45873</v>
      </c>
      <c r="J360" s="468" t="s">
        <v>1004</v>
      </c>
      <c r="K360" s="469"/>
    </row>
    <row r="361" spans="1:11">
      <c r="A361" s="889" t="s">
        <v>7240</v>
      </c>
      <c r="B361" s="888" t="s">
        <v>7241</v>
      </c>
      <c r="C361" s="471"/>
      <c r="D361" s="726" t="s">
        <v>131</v>
      </c>
      <c r="E361" s="538">
        <v>45796</v>
      </c>
      <c r="F361" s="326" t="s">
        <v>1004</v>
      </c>
      <c r="G361" s="477"/>
      <c r="H361" s="329" t="s">
        <v>131</v>
      </c>
      <c r="I361" s="530">
        <f t="shared" si="6"/>
        <v>45873</v>
      </c>
      <c r="J361" s="468" t="s">
        <v>1004</v>
      </c>
      <c r="K361" s="469"/>
    </row>
    <row r="362" spans="1:11">
      <c r="A362" s="889" t="s">
        <v>7242</v>
      </c>
      <c r="B362" s="888" t="s">
        <v>7243</v>
      </c>
      <c r="C362" s="471"/>
      <c r="D362" s="726" t="s">
        <v>131</v>
      </c>
      <c r="E362" s="538">
        <v>45796</v>
      </c>
      <c r="F362" s="326" t="s">
        <v>1004</v>
      </c>
      <c r="G362" s="477"/>
      <c r="H362" s="329" t="s">
        <v>131</v>
      </c>
      <c r="I362" s="530">
        <f t="shared" si="6"/>
        <v>45873</v>
      </c>
      <c r="J362" s="468" t="s">
        <v>1004</v>
      </c>
      <c r="K362" s="469"/>
    </row>
    <row r="363" spans="1:11">
      <c r="A363" s="1093" t="s">
        <v>7244</v>
      </c>
      <c r="B363" s="1094" t="s">
        <v>7245</v>
      </c>
      <c r="C363" s="1095"/>
      <c r="D363" s="574" t="s">
        <v>131</v>
      </c>
      <c r="E363" s="533">
        <v>45796</v>
      </c>
      <c r="F363" s="325" t="s">
        <v>1004</v>
      </c>
      <c r="G363" s="1102"/>
      <c r="H363" s="328" t="s">
        <v>131</v>
      </c>
      <c r="I363" s="530">
        <f t="shared" si="6"/>
        <v>45873</v>
      </c>
      <c r="J363" s="1098" t="s">
        <v>1004</v>
      </c>
      <c r="K363" s="1099"/>
    </row>
    <row r="364" spans="1:11">
      <c r="A364" s="1093" t="s">
        <v>7246</v>
      </c>
      <c r="B364" s="1094" t="s">
        <v>7247</v>
      </c>
      <c r="C364" s="1095"/>
      <c r="D364" s="574" t="s">
        <v>131</v>
      </c>
      <c r="E364" s="533">
        <v>45796</v>
      </c>
      <c r="F364" s="325" t="s">
        <v>1004</v>
      </c>
      <c r="G364" s="1102"/>
      <c r="H364" s="328" t="s">
        <v>131</v>
      </c>
      <c r="I364" s="530">
        <f t="shared" si="6"/>
        <v>45873</v>
      </c>
      <c r="J364" s="1098" t="s">
        <v>1004</v>
      </c>
      <c r="K364" s="1099"/>
    </row>
    <row r="365" spans="1:11" ht="26">
      <c r="A365" s="889" t="s">
        <v>7248</v>
      </c>
      <c r="B365" s="888" t="s">
        <v>7249</v>
      </c>
      <c r="C365" s="471"/>
      <c r="D365" s="726" t="s">
        <v>131</v>
      </c>
      <c r="E365" s="538">
        <v>45796</v>
      </c>
      <c r="F365" s="326" t="s">
        <v>1004</v>
      </c>
      <c r="G365" s="477"/>
      <c r="H365" s="329" t="s">
        <v>131</v>
      </c>
      <c r="I365" s="530">
        <f t="shared" si="6"/>
        <v>45873</v>
      </c>
      <c r="J365" s="468" t="s">
        <v>1004</v>
      </c>
      <c r="K365" s="469"/>
    </row>
    <row r="366" spans="1:11" ht="26">
      <c r="A366" s="889" t="s">
        <v>7250</v>
      </c>
      <c r="B366" s="888" t="s">
        <v>7251</v>
      </c>
      <c r="C366" s="471"/>
      <c r="D366" s="726" t="s">
        <v>131</v>
      </c>
      <c r="E366" s="538">
        <v>45796</v>
      </c>
      <c r="F366" s="326" t="s">
        <v>1004</v>
      </c>
      <c r="G366" s="477"/>
      <c r="H366" s="329" t="s">
        <v>131</v>
      </c>
      <c r="I366" s="530">
        <f t="shared" si="6"/>
        <v>45873</v>
      </c>
      <c r="J366" s="468" t="s">
        <v>1004</v>
      </c>
      <c r="K366" s="469"/>
    </row>
    <row r="367" spans="1:11" ht="26">
      <c r="A367" s="889" t="s">
        <v>7252</v>
      </c>
      <c r="B367" s="888" t="s">
        <v>7253</v>
      </c>
      <c r="C367" s="471"/>
      <c r="D367" s="726" t="s">
        <v>131</v>
      </c>
      <c r="E367" s="538">
        <v>45796</v>
      </c>
      <c r="F367" s="326" t="s">
        <v>1004</v>
      </c>
      <c r="G367" s="477"/>
      <c r="H367" s="329" t="s">
        <v>131</v>
      </c>
      <c r="I367" s="530">
        <f t="shared" si="6"/>
        <v>45873</v>
      </c>
      <c r="J367" s="468" t="s">
        <v>1004</v>
      </c>
      <c r="K367" s="469"/>
    </row>
    <row r="368" spans="1:11" ht="26">
      <c r="A368" s="889" t="s">
        <v>7254</v>
      </c>
      <c r="B368" s="888" t="s">
        <v>7255</v>
      </c>
      <c r="C368" s="471"/>
      <c r="D368" s="726" t="s">
        <v>131</v>
      </c>
      <c r="E368" s="538">
        <v>45796</v>
      </c>
      <c r="F368" s="326" t="s">
        <v>1004</v>
      </c>
      <c r="G368" s="477"/>
      <c r="H368" s="329" t="s">
        <v>131</v>
      </c>
      <c r="I368" s="530">
        <f t="shared" si="6"/>
        <v>45873</v>
      </c>
      <c r="J368" s="468" t="s">
        <v>1004</v>
      </c>
      <c r="K368" s="469"/>
    </row>
    <row r="369" spans="1:11" ht="26">
      <c r="A369" s="889" t="s">
        <v>7256</v>
      </c>
      <c r="B369" s="888" t="s">
        <v>7257</v>
      </c>
      <c r="C369" s="471"/>
      <c r="D369" s="726" t="s">
        <v>131</v>
      </c>
      <c r="E369" s="538">
        <v>45796</v>
      </c>
      <c r="F369" s="326" t="s">
        <v>1004</v>
      </c>
      <c r="G369" s="477"/>
      <c r="H369" s="329" t="s">
        <v>131</v>
      </c>
      <c r="I369" s="530">
        <f t="shared" si="6"/>
        <v>45873</v>
      </c>
      <c r="J369" s="468" t="s">
        <v>1004</v>
      </c>
      <c r="K369" s="469"/>
    </row>
    <row r="370" spans="1:11">
      <c r="A370" s="1093" t="s">
        <v>7258</v>
      </c>
      <c r="B370" s="1094" t="s">
        <v>7259</v>
      </c>
      <c r="C370" s="1095"/>
      <c r="D370" s="574" t="s">
        <v>131</v>
      </c>
      <c r="E370" s="533">
        <v>45796</v>
      </c>
      <c r="F370" s="325" t="s">
        <v>1004</v>
      </c>
      <c r="G370" s="1102"/>
      <c r="H370" s="328" t="s">
        <v>131</v>
      </c>
      <c r="I370" s="530">
        <f t="shared" si="6"/>
        <v>45873</v>
      </c>
      <c r="J370" s="1098" t="s">
        <v>1004</v>
      </c>
      <c r="K370" s="1099"/>
    </row>
    <row r="371" spans="1:11">
      <c r="A371" s="1093" t="s">
        <v>7260</v>
      </c>
      <c r="B371" s="1094" t="s">
        <v>7261</v>
      </c>
      <c r="C371" s="1095"/>
      <c r="D371" s="574" t="s">
        <v>131</v>
      </c>
      <c r="E371" s="533">
        <v>45796</v>
      </c>
      <c r="F371" s="325" t="s">
        <v>1004</v>
      </c>
      <c r="G371" s="1102"/>
      <c r="H371" s="328" t="s">
        <v>131</v>
      </c>
      <c r="I371" s="530">
        <f t="shared" si="6"/>
        <v>45873</v>
      </c>
      <c r="J371" s="1098" t="s">
        <v>1004</v>
      </c>
      <c r="K371" s="1099"/>
    </row>
    <row r="372" spans="1:11" ht="26">
      <c r="A372" s="889" t="s">
        <v>7262</v>
      </c>
      <c r="B372" s="888" t="s">
        <v>7263</v>
      </c>
      <c r="C372" s="471"/>
      <c r="D372" s="726" t="s">
        <v>131</v>
      </c>
      <c r="E372" s="538">
        <v>45796</v>
      </c>
      <c r="F372" s="326" t="s">
        <v>1004</v>
      </c>
      <c r="G372" s="477"/>
      <c r="H372" s="329" t="s">
        <v>131</v>
      </c>
      <c r="I372" s="530">
        <f t="shared" si="6"/>
        <v>45873</v>
      </c>
      <c r="J372" s="468" t="s">
        <v>1004</v>
      </c>
      <c r="K372" s="469"/>
    </row>
    <row r="373" spans="1:11" ht="26">
      <c r="A373" s="889" t="s">
        <v>7264</v>
      </c>
      <c r="B373" s="888" t="s">
        <v>7265</v>
      </c>
      <c r="C373" s="471"/>
      <c r="D373" s="726" t="s">
        <v>131</v>
      </c>
      <c r="E373" s="538">
        <v>45796</v>
      </c>
      <c r="F373" s="326" t="s">
        <v>1004</v>
      </c>
      <c r="G373" s="477"/>
      <c r="H373" s="329" t="s">
        <v>131</v>
      </c>
      <c r="I373" s="530">
        <f t="shared" si="6"/>
        <v>45873</v>
      </c>
      <c r="J373" s="468" t="s">
        <v>1004</v>
      </c>
      <c r="K373" s="469"/>
    </row>
    <row r="374" spans="1:11">
      <c r="A374" s="889" t="s">
        <v>7266</v>
      </c>
      <c r="B374" s="888" t="s">
        <v>7267</v>
      </c>
      <c r="C374" s="471"/>
      <c r="D374" s="726" t="s">
        <v>131</v>
      </c>
      <c r="E374" s="538">
        <v>45796</v>
      </c>
      <c r="F374" s="326" t="s">
        <v>1004</v>
      </c>
      <c r="G374" s="477"/>
      <c r="H374" s="329" t="s">
        <v>131</v>
      </c>
      <c r="I374" s="530">
        <f t="shared" si="6"/>
        <v>45873</v>
      </c>
      <c r="J374" s="468" t="s">
        <v>1004</v>
      </c>
      <c r="K374" s="469"/>
    </row>
    <row r="375" spans="1:11" ht="26">
      <c r="A375" s="889" t="s">
        <v>7268</v>
      </c>
      <c r="B375" s="888" t="s">
        <v>7269</v>
      </c>
      <c r="C375" s="471"/>
      <c r="D375" s="726" t="s">
        <v>131</v>
      </c>
      <c r="E375" s="538">
        <v>45796</v>
      </c>
      <c r="F375" s="326" t="s">
        <v>1004</v>
      </c>
      <c r="G375" s="477"/>
      <c r="H375" s="329" t="s">
        <v>131</v>
      </c>
      <c r="I375" s="530">
        <f t="shared" si="6"/>
        <v>45873</v>
      </c>
      <c r="J375" s="468" t="s">
        <v>1004</v>
      </c>
      <c r="K375" s="469"/>
    </row>
    <row r="376" spans="1:11" ht="26">
      <c r="A376" s="889" t="s">
        <v>7270</v>
      </c>
      <c r="B376" s="888" t="s">
        <v>7271</v>
      </c>
      <c r="C376" s="471" t="s">
        <v>983</v>
      </c>
      <c r="D376" s="726" t="s">
        <v>131</v>
      </c>
      <c r="E376" s="538">
        <v>45796</v>
      </c>
      <c r="F376" s="326" t="s">
        <v>1004</v>
      </c>
      <c r="G376" s="477"/>
      <c r="H376" s="329" t="s">
        <v>131</v>
      </c>
      <c r="I376" s="530">
        <f t="shared" si="6"/>
        <v>45873</v>
      </c>
      <c r="J376" s="468" t="s">
        <v>1004</v>
      </c>
      <c r="K376" s="469"/>
    </row>
    <row r="377" spans="1:11">
      <c r="A377" s="889" t="s">
        <v>7272</v>
      </c>
      <c r="B377" s="888" t="s">
        <v>7273</v>
      </c>
      <c r="C377" s="471"/>
      <c r="D377" s="726" t="s">
        <v>131</v>
      </c>
      <c r="E377" s="538">
        <v>45796</v>
      </c>
      <c r="F377" s="326" t="s">
        <v>1004</v>
      </c>
      <c r="G377" s="477"/>
      <c r="H377" s="329" t="s">
        <v>131</v>
      </c>
      <c r="I377" s="530">
        <f t="shared" si="6"/>
        <v>45873</v>
      </c>
      <c r="J377" s="468" t="s">
        <v>1004</v>
      </c>
      <c r="K377" s="469"/>
    </row>
    <row r="378" spans="1:11">
      <c r="A378" s="889" t="s">
        <v>7274</v>
      </c>
      <c r="B378" s="888" t="s">
        <v>7275</v>
      </c>
      <c r="C378" s="471" t="s">
        <v>983</v>
      </c>
      <c r="D378" s="726" t="s">
        <v>2100</v>
      </c>
      <c r="E378" s="538">
        <v>45796</v>
      </c>
      <c r="F378" s="326" t="s">
        <v>698</v>
      </c>
      <c r="G378" s="477"/>
      <c r="H378" s="329" t="s">
        <v>2100</v>
      </c>
      <c r="I378" s="530">
        <f t="shared" si="6"/>
        <v>45873</v>
      </c>
      <c r="J378" s="468" t="s">
        <v>698</v>
      </c>
      <c r="K378" s="469"/>
    </row>
    <row r="379" spans="1:11">
      <c r="A379" s="889" t="s">
        <v>7276</v>
      </c>
      <c r="B379" s="888" t="s">
        <v>7277</v>
      </c>
      <c r="C379" s="471" t="s">
        <v>983</v>
      </c>
      <c r="D379" s="726" t="s">
        <v>2100</v>
      </c>
      <c r="E379" s="538">
        <v>45796</v>
      </c>
      <c r="F379" s="326" t="s">
        <v>698</v>
      </c>
      <c r="G379" s="477"/>
      <c r="H379" s="329" t="s">
        <v>2100</v>
      </c>
      <c r="I379" s="530">
        <f t="shared" si="6"/>
        <v>45873</v>
      </c>
      <c r="J379" s="468" t="s">
        <v>698</v>
      </c>
      <c r="K379" s="469"/>
    </row>
    <row r="380" spans="1:11">
      <c r="A380" s="889" t="s">
        <v>7278</v>
      </c>
      <c r="B380" s="888" t="s">
        <v>7279</v>
      </c>
      <c r="C380" s="471" t="s">
        <v>983</v>
      </c>
      <c r="D380" s="726" t="s">
        <v>131</v>
      </c>
      <c r="E380" s="722">
        <v>45796</v>
      </c>
      <c r="F380" s="411" t="s">
        <v>1004</v>
      </c>
      <c r="G380" s="911"/>
      <c r="H380" s="408" t="s">
        <v>131</v>
      </c>
      <c r="I380" s="530">
        <f t="shared" si="6"/>
        <v>45873</v>
      </c>
      <c r="J380" s="1254" t="s">
        <v>1004</v>
      </c>
      <c r="K380" s="718"/>
    </row>
    <row r="381" spans="1:11" ht="13.75" thickBot="1">
      <c r="A381" s="912" t="s">
        <v>7280</v>
      </c>
      <c r="B381" s="913" t="s">
        <v>7281</v>
      </c>
      <c r="C381" s="914" t="s">
        <v>983</v>
      </c>
      <c r="D381" s="727" t="s">
        <v>131</v>
      </c>
      <c r="E381" s="540">
        <v>45796</v>
      </c>
      <c r="F381" s="335" t="s">
        <v>1004</v>
      </c>
      <c r="G381" s="915"/>
      <c r="H381" s="336" t="s">
        <v>131</v>
      </c>
      <c r="I381" s="531">
        <f t="shared" si="6"/>
        <v>45873</v>
      </c>
      <c r="J381" s="1255" t="s">
        <v>1004</v>
      </c>
      <c r="K381" s="478"/>
    </row>
    <row r="382" spans="1:11" ht="14.25" customHeight="1">
      <c r="A382" s="218"/>
      <c r="B382" s="218"/>
      <c r="C382" s="218"/>
      <c r="D382" s="254"/>
      <c r="E382" s="254"/>
      <c r="F382" s="254"/>
      <c r="G382" s="254"/>
      <c r="J382" s="15"/>
      <c r="K382" s="15"/>
    </row>
    <row r="383" spans="1:11" ht="14.25" customHeight="1">
      <c r="A383" s="178" t="s">
        <v>801</v>
      </c>
      <c r="B383" s="178"/>
      <c r="C383" s="178"/>
      <c r="D383" s="178"/>
      <c r="E383" s="178"/>
      <c r="F383" s="178"/>
      <c r="G383" s="178"/>
      <c r="H383" s="178"/>
      <c r="I383" s="178"/>
      <c r="J383" s="178"/>
      <c r="K383" s="178"/>
    </row>
    <row r="384" spans="1:11" ht="14.25" customHeight="1">
      <c r="A384" s="728" t="s">
        <v>802</v>
      </c>
      <c r="B384" s="178"/>
      <c r="C384" s="178"/>
      <c r="D384" s="178"/>
      <c r="E384" s="178"/>
      <c r="F384" s="178"/>
      <c r="G384" s="178"/>
      <c r="H384" s="178"/>
      <c r="I384" s="178"/>
      <c r="J384" s="178"/>
      <c r="K384" s="178"/>
    </row>
    <row r="385" spans="1:11" ht="14.25" customHeight="1">
      <c r="A385" s="728"/>
      <c r="B385" s="178"/>
      <c r="C385" s="178"/>
      <c r="D385" s="178"/>
      <c r="E385" s="178"/>
      <c r="F385" s="178"/>
      <c r="G385" s="178"/>
      <c r="H385" s="178"/>
      <c r="I385" s="178"/>
      <c r="J385" s="178"/>
      <c r="K385" s="178"/>
    </row>
    <row r="386" spans="1:11" ht="14.25" customHeight="1">
      <c r="A386" s="729" t="s">
        <v>11984</v>
      </c>
      <c r="B386" s="178"/>
      <c r="C386" s="178"/>
      <c r="D386" s="178"/>
      <c r="E386" s="178"/>
      <c r="F386" s="178"/>
      <c r="G386" s="178"/>
      <c r="H386" s="178"/>
      <c r="I386" s="178"/>
      <c r="J386" s="178"/>
      <c r="K386" s="178"/>
    </row>
    <row r="387" spans="1:11" ht="14.25" customHeight="1">
      <c r="A387" s="695"/>
      <c r="B387" s="178"/>
      <c r="C387" s="178"/>
      <c r="D387" s="178"/>
      <c r="E387" s="178"/>
      <c r="F387" s="178"/>
      <c r="G387" s="178"/>
      <c r="H387" s="178"/>
      <c r="I387" s="178"/>
      <c r="J387" s="178"/>
      <c r="K387" s="178"/>
    </row>
    <row r="388" spans="1:11" ht="14.25" customHeight="1">
      <c r="A388" s="244" t="s">
        <v>1297</v>
      </c>
      <c r="B388" s="177"/>
      <c r="C388" s="219"/>
      <c r="D388" s="177"/>
      <c r="E388" s="177"/>
      <c r="F388" s="177"/>
      <c r="G388" s="177"/>
      <c r="H388" s="177"/>
      <c r="I388" s="177"/>
      <c r="J388" s="177"/>
      <c r="K388" s="177"/>
    </row>
    <row r="389" spans="1:11" ht="14.25" customHeight="1">
      <c r="A389" s="1946"/>
      <c r="B389" s="1946"/>
      <c r="C389" s="1946"/>
      <c r="D389" s="1946"/>
      <c r="E389" s="1946"/>
      <c r="F389" s="1946"/>
      <c r="G389" s="1946"/>
      <c r="H389" s="1946"/>
      <c r="I389" s="1946"/>
      <c r="J389" s="1946"/>
      <c r="K389" s="1946"/>
    </row>
    <row r="390" spans="1:11" ht="14.25" customHeight="1">
      <c r="A390" s="1945"/>
      <c r="B390" s="1945"/>
      <c r="C390" s="1945"/>
      <c r="D390" s="1945"/>
      <c r="E390" s="1945"/>
      <c r="F390" s="1945"/>
      <c r="G390" s="1945"/>
      <c r="H390" s="1945"/>
      <c r="I390" s="1945"/>
      <c r="J390" s="1945"/>
      <c r="K390" s="1945"/>
    </row>
  </sheetData>
  <customSheetViews>
    <customSheetView guid="{E8617EB4-0A8E-4FFC-96CC-86FDA1EDF7EF}" fitToPage="1">
      <selection sqref="A1:D1"/>
      <pageMargins left="0" right="0" top="0" bottom="0" header="0" footer="0"/>
      <pageSetup paperSize="9" scale="51" fitToHeight="0" orientation="landscape" horizontalDpi="4294967293" r:id="rId1"/>
    </customSheetView>
    <customSheetView guid="{B7FA0A77-0398-4D9E-A1F6-724E352836D5}" fitToPage="1">
      <selection sqref="A1:D1"/>
      <pageMargins left="0" right="0" top="0" bottom="0" header="0" footer="0"/>
      <pageSetup paperSize="9" scale="51" fitToHeight="0" orientation="landscape" horizontalDpi="4294967293" r:id="rId2"/>
    </customSheetView>
  </customSheetViews>
  <mergeCells count="7">
    <mergeCell ref="A1:B1"/>
    <mergeCell ref="A2:C2"/>
    <mergeCell ref="A3:C3"/>
    <mergeCell ref="A390:K390"/>
    <mergeCell ref="A389:K389"/>
    <mergeCell ref="D5:G5"/>
    <mergeCell ref="H5:K5"/>
  </mergeCells>
  <phoneticPr fontId="28" type="noConversion"/>
  <hyperlinks>
    <hyperlink ref="A5" location="Top!A1" display="go to top" xr:uid="{00000000-0004-0000-1000-000000000000}"/>
    <hyperlink ref="A388" location="'Ellisys (EBQ)'!A1" display="15) Ellisys Bluetooth Qualifier" xr:uid="{00000000-0004-0000-1000-000001000000}"/>
  </hyperlinks>
  <pageMargins left="0.7" right="0.7" top="0.75" bottom="0.75" header="0.3" footer="0.3"/>
  <pageSetup paperSize="9" scale="52" fitToHeight="0" orientation="landscape" horizontalDpi="4294967293" r:id="rId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6">
    <tabColor rgb="FFB1A0C7"/>
    <pageSetUpPr fitToPage="1"/>
  </sheetPr>
  <dimension ref="A1:K49"/>
  <sheetViews>
    <sheetView zoomScaleNormal="100" workbookViewId="0">
      <selection sqref="A1:C1"/>
    </sheetView>
  </sheetViews>
  <sheetFormatPr defaultColWidth="11.453125" defaultRowHeight="13"/>
  <cols>
    <col min="1" max="1" width="24.54296875" customWidth="1"/>
    <col min="2" max="2" width="50.453125" style="4" bestFit="1" customWidth="1"/>
    <col min="3" max="3" width="14.453125" style="4" customWidth="1"/>
    <col min="4" max="4" width="16" style="12" customWidth="1"/>
    <col min="5" max="5" width="16.2265625" style="12" customWidth="1"/>
    <col min="6" max="6" width="39" style="11" customWidth="1"/>
    <col min="7" max="7" width="14.453125" style="11" bestFit="1" customWidth="1"/>
    <col min="8" max="8" width="16.453125" style="12" customWidth="1"/>
    <col min="9" max="9" width="19.2265625" style="12" customWidth="1"/>
    <col min="10" max="10" width="39.453125" style="11" customWidth="1"/>
    <col min="11" max="11" width="17.453125" style="10" bestFit="1" customWidth="1"/>
    <col min="12" max="12" width="10" customWidth="1"/>
    <col min="13" max="13" width="14.453125" customWidth="1"/>
    <col min="14" max="14" width="11.54296875" customWidth="1"/>
  </cols>
  <sheetData>
    <row r="1" spans="1:11" ht="21.25" thickBot="1">
      <c r="A1" s="1920" t="s">
        <v>677</v>
      </c>
      <c r="B1" s="1920"/>
      <c r="C1" s="1920"/>
    </row>
    <row r="2" spans="1:11" ht="33.75" customHeight="1" thickBot="1">
      <c r="A2" s="1920" t="str">
        <f>Top!C5</f>
        <v>BR/EDR Radio Physical Layer Conformance</v>
      </c>
      <c r="B2" s="1920"/>
      <c r="C2" s="1936"/>
      <c r="D2" s="521" t="s">
        <v>678</v>
      </c>
      <c r="E2" s="519" t="str">
        <f>Top!E5</f>
        <v>RF.TS.p35</v>
      </c>
      <c r="F2" s="519"/>
      <c r="G2" s="520"/>
      <c r="H2" s="519" t="s">
        <v>8</v>
      </c>
      <c r="I2" s="522" t="str">
        <f>Top!G5</f>
        <v>RF.TS.p35</v>
      </c>
      <c r="J2" s="521" t="s">
        <v>679</v>
      </c>
      <c r="K2" s="1672">
        <v>45706</v>
      </c>
    </row>
    <row r="3" spans="1:11" ht="15.5">
      <c r="A3" s="1921" t="str">
        <f>Top!D5</f>
        <v>Vol 2 Part A, 4.2–6.1</v>
      </c>
      <c r="B3" s="1921"/>
      <c r="C3" s="1937"/>
      <c r="D3" s="313" t="s">
        <v>680</v>
      </c>
      <c r="E3" s="497" t="str">
        <f>Top!F5</f>
        <v>RF.ICS.p23</v>
      </c>
      <c r="F3" s="497"/>
      <c r="G3" s="522"/>
      <c r="H3" s="496" t="s">
        <v>9</v>
      </c>
      <c r="I3" s="1274" t="str">
        <f>Top!H5</f>
        <v>RF.ICS.p24</v>
      </c>
      <c r="J3" s="496" t="s">
        <v>679</v>
      </c>
      <c r="K3" s="291">
        <f>rel_date</f>
        <v>45783</v>
      </c>
    </row>
    <row r="4" spans="1:11" ht="16.25" thickBot="1">
      <c r="A4" s="5" t="str">
        <f>Top!A2</f>
        <v>Release Date</v>
      </c>
      <c r="B4" s="43">
        <f>rel_date</f>
        <v>45783</v>
      </c>
      <c r="C4"/>
      <c r="D4" s="174"/>
      <c r="E4" s="309"/>
      <c r="F4" s="309"/>
      <c r="G4" s="175"/>
      <c r="H4" s="309"/>
      <c r="I4" s="175"/>
      <c r="J4" s="309"/>
      <c r="K4" s="1156"/>
    </row>
    <row r="5" spans="1:11" ht="13.5" customHeight="1" thickBot="1">
      <c r="A5" s="54" t="s">
        <v>682</v>
      </c>
      <c r="B5" s="183"/>
      <c r="C5" s="184"/>
      <c r="D5" s="1913" t="s">
        <v>683</v>
      </c>
      <c r="E5" s="1913"/>
      <c r="F5" s="1913"/>
      <c r="G5" s="1914"/>
      <c r="H5" s="1913" t="s">
        <v>1874</v>
      </c>
      <c r="I5" s="1913"/>
      <c r="J5" s="1913"/>
      <c r="K5" s="1914"/>
    </row>
    <row r="6" spans="1:11" ht="39" customHeight="1" thickBot="1">
      <c r="A6" s="86" t="s">
        <v>685</v>
      </c>
      <c r="B6" s="145" t="s">
        <v>482</v>
      </c>
      <c r="C6" s="629" t="s">
        <v>686</v>
      </c>
      <c r="D6" s="48" t="s">
        <v>687</v>
      </c>
      <c r="E6" s="46" t="s">
        <v>688</v>
      </c>
      <c r="F6" s="46" t="s">
        <v>689</v>
      </c>
      <c r="G6" s="47" t="s">
        <v>690</v>
      </c>
      <c r="H6" s="48" t="s">
        <v>687</v>
      </c>
      <c r="I6" s="46" t="s">
        <v>688</v>
      </c>
      <c r="J6" s="46" t="s">
        <v>689</v>
      </c>
      <c r="K6" s="49" t="s">
        <v>690</v>
      </c>
    </row>
    <row r="7" spans="1:11" s="7" customFormat="1">
      <c r="A7" s="638" t="s">
        <v>676</v>
      </c>
      <c r="B7" s="639" t="s">
        <v>691</v>
      </c>
      <c r="C7" s="909" t="s">
        <v>983</v>
      </c>
      <c r="D7" s="318"/>
      <c r="E7" s="539">
        <v>45796</v>
      </c>
      <c r="F7" s="1674"/>
      <c r="G7" s="429"/>
      <c r="H7" s="321"/>
      <c r="I7" s="739">
        <v>45796</v>
      </c>
      <c r="J7" s="321"/>
      <c r="K7" s="395"/>
    </row>
    <row r="8" spans="1:11" s="7" customFormat="1" ht="26">
      <c r="A8" s="418" t="s">
        <v>9</v>
      </c>
      <c r="B8" s="489" t="s">
        <v>694</v>
      </c>
      <c r="C8" s="323" t="s">
        <v>11368</v>
      </c>
      <c r="D8" s="453"/>
      <c r="E8" s="538">
        <v>45796</v>
      </c>
      <c r="F8" s="1675"/>
      <c r="G8" s="552" t="s">
        <v>11115</v>
      </c>
      <c r="H8" s="329"/>
      <c r="I8" s="530">
        <f>$B$4+90</f>
        <v>45873</v>
      </c>
      <c r="J8" s="329"/>
      <c r="K8" s="333" t="s">
        <v>11607</v>
      </c>
    </row>
    <row r="9" spans="1:11" s="7" customFormat="1">
      <c r="A9" s="486" t="s">
        <v>7282</v>
      </c>
      <c r="B9" s="417" t="s">
        <v>7283</v>
      </c>
      <c r="C9" s="390"/>
      <c r="D9" s="326" t="s">
        <v>131</v>
      </c>
      <c r="E9" s="538">
        <v>45796</v>
      </c>
      <c r="F9" s="326" t="s">
        <v>7284</v>
      </c>
      <c r="G9" s="431"/>
      <c r="H9" s="329" t="s">
        <v>131</v>
      </c>
      <c r="I9" s="702">
        <v>45796</v>
      </c>
      <c r="J9" s="329" t="s">
        <v>7284</v>
      </c>
      <c r="K9" s="402"/>
    </row>
    <row r="10" spans="1:11" s="7" customFormat="1">
      <c r="A10" s="484" t="s">
        <v>7285</v>
      </c>
      <c r="B10" s="417" t="s">
        <v>7286</v>
      </c>
      <c r="C10" s="619"/>
      <c r="D10" s="433" t="s">
        <v>131</v>
      </c>
      <c r="E10" s="538">
        <v>45796</v>
      </c>
      <c r="F10" s="326" t="s">
        <v>7284</v>
      </c>
      <c r="G10" s="327"/>
      <c r="H10" s="329" t="s">
        <v>131</v>
      </c>
      <c r="I10" s="702">
        <v>45796</v>
      </c>
      <c r="J10" s="329" t="s">
        <v>7284</v>
      </c>
      <c r="K10" s="402"/>
    </row>
    <row r="11" spans="1:11" s="7" customFormat="1">
      <c r="A11" s="484" t="s">
        <v>7287</v>
      </c>
      <c r="B11" s="417" t="s">
        <v>10961</v>
      </c>
      <c r="C11" s="619"/>
      <c r="D11" s="433" t="s">
        <v>131</v>
      </c>
      <c r="E11" s="538">
        <v>45796</v>
      </c>
      <c r="F11" s="326" t="s">
        <v>7284</v>
      </c>
      <c r="G11" s="327"/>
      <c r="H11" s="329" t="s">
        <v>131</v>
      </c>
      <c r="I11" s="702">
        <v>45796</v>
      </c>
      <c r="J11" s="329" t="s">
        <v>7284</v>
      </c>
      <c r="K11" s="402"/>
    </row>
    <row r="12" spans="1:11" s="7" customFormat="1">
      <c r="A12" s="484" t="s">
        <v>7288</v>
      </c>
      <c r="B12" s="417" t="s">
        <v>10962</v>
      </c>
      <c r="C12" s="619"/>
      <c r="D12" s="433" t="s">
        <v>131</v>
      </c>
      <c r="E12" s="538">
        <v>45796</v>
      </c>
      <c r="F12" s="326" t="s">
        <v>7284</v>
      </c>
      <c r="G12" s="327"/>
      <c r="H12" s="329" t="s">
        <v>131</v>
      </c>
      <c r="I12" s="702">
        <v>45796</v>
      </c>
      <c r="J12" s="329" t="s">
        <v>7284</v>
      </c>
      <c r="K12" s="402"/>
    </row>
    <row r="13" spans="1:11" s="7" customFormat="1">
      <c r="A13" s="484" t="s">
        <v>7289</v>
      </c>
      <c r="B13" s="417" t="s">
        <v>7290</v>
      </c>
      <c r="C13" s="619"/>
      <c r="D13" s="433" t="s">
        <v>131</v>
      </c>
      <c r="E13" s="538">
        <v>45796</v>
      </c>
      <c r="F13" s="326" t="s">
        <v>7284</v>
      </c>
      <c r="G13" s="327"/>
      <c r="H13" s="329" t="s">
        <v>131</v>
      </c>
      <c r="I13" s="702">
        <v>45796</v>
      </c>
      <c r="J13" s="329" t="s">
        <v>7284</v>
      </c>
      <c r="K13" s="402"/>
    </row>
    <row r="14" spans="1:11" s="7" customFormat="1">
      <c r="A14" s="484" t="s">
        <v>7291</v>
      </c>
      <c r="B14" s="417" t="s">
        <v>7292</v>
      </c>
      <c r="C14" s="619"/>
      <c r="D14" s="433" t="s">
        <v>131</v>
      </c>
      <c r="E14" s="538">
        <v>45796</v>
      </c>
      <c r="F14" s="326" t="s">
        <v>7284</v>
      </c>
      <c r="G14" s="327"/>
      <c r="H14" s="329" t="s">
        <v>131</v>
      </c>
      <c r="I14" s="702">
        <v>45796</v>
      </c>
      <c r="J14" s="329" t="s">
        <v>7284</v>
      </c>
      <c r="K14" s="402"/>
    </row>
    <row r="15" spans="1:11" s="7" customFormat="1">
      <c r="A15" s="484" t="s">
        <v>7293</v>
      </c>
      <c r="B15" s="417" t="s">
        <v>7294</v>
      </c>
      <c r="C15" s="619"/>
      <c r="D15" s="433" t="s">
        <v>131</v>
      </c>
      <c r="E15" s="538">
        <v>45796</v>
      </c>
      <c r="F15" s="326" t="s">
        <v>7284</v>
      </c>
      <c r="G15" s="327"/>
      <c r="H15" s="329" t="s">
        <v>131</v>
      </c>
      <c r="I15" s="702">
        <v>45796</v>
      </c>
      <c r="J15" s="329" t="s">
        <v>7284</v>
      </c>
      <c r="K15" s="402"/>
    </row>
    <row r="16" spans="1:11" s="7" customFormat="1">
      <c r="A16" s="484" t="s">
        <v>7295</v>
      </c>
      <c r="B16" s="417" t="s">
        <v>7296</v>
      </c>
      <c r="C16" s="619"/>
      <c r="D16" s="433" t="s">
        <v>131</v>
      </c>
      <c r="E16" s="538">
        <v>45796</v>
      </c>
      <c r="F16" s="326" t="s">
        <v>7284</v>
      </c>
      <c r="G16" s="327"/>
      <c r="H16" s="329" t="s">
        <v>131</v>
      </c>
      <c r="I16" s="702">
        <v>45796</v>
      </c>
      <c r="J16" s="329" t="s">
        <v>7284</v>
      </c>
      <c r="K16" s="402"/>
    </row>
    <row r="17" spans="1:11" s="7" customFormat="1">
      <c r="A17" s="484" t="s">
        <v>7297</v>
      </c>
      <c r="B17" s="417" t="s">
        <v>7298</v>
      </c>
      <c r="C17" s="619"/>
      <c r="D17" s="433" t="s">
        <v>131</v>
      </c>
      <c r="E17" s="538">
        <v>45796</v>
      </c>
      <c r="F17" s="326" t="s">
        <v>7284</v>
      </c>
      <c r="G17" s="327"/>
      <c r="H17" s="329" t="s">
        <v>131</v>
      </c>
      <c r="I17" s="702">
        <v>45796</v>
      </c>
      <c r="J17" s="329" t="s">
        <v>7284</v>
      </c>
      <c r="K17" s="402"/>
    </row>
    <row r="18" spans="1:11" s="22" customFormat="1">
      <c r="A18" s="484" t="s">
        <v>7299</v>
      </c>
      <c r="B18" s="417" t="s">
        <v>7300</v>
      </c>
      <c r="C18" s="644"/>
      <c r="D18" s="433" t="s">
        <v>131</v>
      </c>
      <c r="E18" s="538">
        <v>45796</v>
      </c>
      <c r="F18" s="326" t="s">
        <v>7284</v>
      </c>
      <c r="G18" s="327"/>
      <c r="H18" s="329" t="s">
        <v>131</v>
      </c>
      <c r="I18" s="702">
        <v>45796</v>
      </c>
      <c r="J18" s="329" t="s">
        <v>7284</v>
      </c>
      <c r="K18" s="402"/>
    </row>
    <row r="19" spans="1:11" s="22" customFormat="1">
      <c r="A19" s="484" t="s">
        <v>7301</v>
      </c>
      <c r="B19" s="417" t="s">
        <v>7302</v>
      </c>
      <c r="C19" s="644"/>
      <c r="D19" s="433" t="s">
        <v>131</v>
      </c>
      <c r="E19" s="538">
        <v>45796</v>
      </c>
      <c r="F19" s="326" t="s">
        <v>7284</v>
      </c>
      <c r="G19" s="327"/>
      <c r="H19" s="329" t="s">
        <v>131</v>
      </c>
      <c r="I19" s="702">
        <v>45796</v>
      </c>
      <c r="J19" s="329" t="s">
        <v>7284</v>
      </c>
      <c r="K19" s="402"/>
    </row>
    <row r="20" spans="1:11" s="22" customFormat="1">
      <c r="A20" s="484" t="s">
        <v>7303</v>
      </c>
      <c r="B20" s="417" t="s">
        <v>7304</v>
      </c>
      <c r="C20" s="619"/>
      <c r="D20" s="433" t="s">
        <v>131</v>
      </c>
      <c r="E20" s="538">
        <v>45796</v>
      </c>
      <c r="F20" s="326" t="s">
        <v>7284</v>
      </c>
      <c r="G20" s="327"/>
      <c r="H20" s="329" t="s">
        <v>131</v>
      </c>
      <c r="I20" s="702">
        <v>45796</v>
      </c>
      <c r="J20" s="329" t="s">
        <v>7284</v>
      </c>
      <c r="K20" s="402"/>
    </row>
    <row r="21" spans="1:11" s="22" customFormat="1">
      <c r="A21" s="484" t="s">
        <v>7305</v>
      </c>
      <c r="B21" s="417" t="s">
        <v>7306</v>
      </c>
      <c r="C21" s="619"/>
      <c r="D21" s="433" t="s">
        <v>131</v>
      </c>
      <c r="E21" s="538">
        <v>45796</v>
      </c>
      <c r="F21" s="326" t="s">
        <v>7284</v>
      </c>
      <c r="G21" s="327"/>
      <c r="H21" s="329" t="s">
        <v>131</v>
      </c>
      <c r="I21" s="702">
        <v>45796</v>
      </c>
      <c r="J21" s="329" t="s">
        <v>7284</v>
      </c>
      <c r="K21" s="402"/>
    </row>
    <row r="22" spans="1:11" s="22" customFormat="1">
      <c r="A22" s="484" t="s">
        <v>7307</v>
      </c>
      <c r="B22" s="417" t="s">
        <v>10963</v>
      </c>
      <c r="C22" s="619"/>
      <c r="D22" s="433" t="s">
        <v>131</v>
      </c>
      <c r="E22" s="538">
        <v>45796</v>
      </c>
      <c r="F22" s="326" t="s">
        <v>7284</v>
      </c>
      <c r="G22" s="327"/>
      <c r="H22" s="329" t="s">
        <v>131</v>
      </c>
      <c r="I22" s="702">
        <v>45796</v>
      </c>
      <c r="J22" s="329" t="s">
        <v>7284</v>
      </c>
      <c r="K22" s="402"/>
    </row>
    <row r="23" spans="1:11" s="22" customFormat="1">
      <c r="A23" s="484" t="s">
        <v>7308</v>
      </c>
      <c r="B23" s="417" t="s">
        <v>7309</v>
      </c>
      <c r="C23" s="622"/>
      <c r="D23" s="433" t="s">
        <v>131</v>
      </c>
      <c r="E23" s="538">
        <v>45796</v>
      </c>
      <c r="F23" s="326" t="s">
        <v>7284</v>
      </c>
      <c r="G23" s="327"/>
      <c r="H23" s="329" t="s">
        <v>131</v>
      </c>
      <c r="I23" s="702">
        <v>45796</v>
      </c>
      <c r="J23" s="329" t="s">
        <v>7284</v>
      </c>
      <c r="K23" s="402"/>
    </row>
    <row r="24" spans="1:11" s="22" customFormat="1">
      <c r="A24" s="484" t="s">
        <v>7310</v>
      </c>
      <c r="B24" s="417" t="s">
        <v>10964</v>
      </c>
      <c r="C24" s="622"/>
      <c r="D24" s="433" t="s">
        <v>131</v>
      </c>
      <c r="E24" s="538">
        <v>45796</v>
      </c>
      <c r="F24" s="326" t="s">
        <v>7284</v>
      </c>
      <c r="G24" s="327"/>
      <c r="H24" s="329" t="s">
        <v>131</v>
      </c>
      <c r="I24" s="702">
        <v>45796</v>
      </c>
      <c r="J24" s="329" t="s">
        <v>7284</v>
      </c>
      <c r="K24" s="402"/>
    </row>
    <row r="25" spans="1:11" s="22" customFormat="1">
      <c r="A25" s="484" t="s">
        <v>7311</v>
      </c>
      <c r="B25" s="417" t="s">
        <v>7312</v>
      </c>
      <c r="C25" s="619"/>
      <c r="D25" s="433" t="s">
        <v>131</v>
      </c>
      <c r="E25" s="538">
        <v>45796</v>
      </c>
      <c r="F25" s="326" t="s">
        <v>7284</v>
      </c>
      <c r="G25" s="327"/>
      <c r="H25" s="329" t="s">
        <v>131</v>
      </c>
      <c r="I25" s="702">
        <v>45796</v>
      </c>
      <c r="J25" s="329" t="s">
        <v>7284</v>
      </c>
      <c r="K25" s="402"/>
    </row>
    <row r="26" spans="1:11" s="7" customFormat="1">
      <c r="A26" s="484" t="s">
        <v>7313</v>
      </c>
      <c r="B26" s="417" t="s">
        <v>7314</v>
      </c>
      <c r="C26" s="619"/>
      <c r="D26" s="433" t="s">
        <v>131</v>
      </c>
      <c r="E26" s="538">
        <v>45796</v>
      </c>
      <c r="F26" s="326" t="s">
        <v>7284</v>
      </c>
      <c r="G26" s="327"/>
      <c r="H26" s="329" t="s">
        <v>131</v>
      </c>
      <c r="I26" s="702">
        <v>45796</v>
      </c>
      <c r="J26" s="329" t="s">
        <v>7284</v>
      </c>
      <c r="K26" s="402"/>
    </row>
    <row r="27" spans="1:11" s="7" customFormat="1">
      <c r="A27" s="484" t="s">
        <v>7315</v>
      </c>
      <c r="B27" s="417" t="s">
        <v>7316</v>
      </c>
      <c r="C27" s="619"/>
      <c r="D27" s="433" t="s">
        <v>131</v>
      </c>
      <c r="E27" s="538">
        <v>45796</v>
      </c>
      <c r="F27" s="326" t="s">
        <v>7284</v>
      </c>
      <c r="G27" s="327"/>
      <c r="H27" s="329" t="s">
        <v>131</v>
      </c>
      <c r="I27" s="702">
        <v>45796</v>
      </c>
      <c r="J27" s="329" t="s">
        <v>7284</v>
      </c>
      <c r="K27" s="402"/>
    </row>
    <row r="28" spans="1:11" s="7" customFormat="1">
      <c r="A28" s="484" t="s">
        <v>7317</v>
      </c>
      <c r="B28" s="417" t="s">
        <v>7318</v>
      </c>
      <c r="C28" s="619"/>
      <c r="D28" s="433" t="s">
        <v>131</v>
      </c>
      <c r="E28" s="538">
        <v>45796</v>
      </c>
      <c r="F28" s="326" t="s">
        <v>7284</v>
      </c>
      <c r="G28" s="327"/>
      <c r="H28" s="329" t="s">
        <v>131</v>
      </c>
      <c r="I28" s="702">
        <v>45796</v>
      </c>
      <c r="J28" s="329" t="s">
        <v>7284</v>
      </c>
      <c r="K28" s="402"/>
    </row>
    <row r="29" spans="1:11" s="7" customFormat="1">
      <c r="A29" s="1104" t="s">
        <v>7319</v>
      </c>
      <c r="B29" s="1402" t="s">
        <v>7320</v>
      </c>
      <c r="C29" s="1089"/>
      <c r="D29" s="430" t="s">
        <v>131</v>
      </c>
      <c r="E29" s="533">
        <v>45796</v>
      </c>
      <c r="F29" s="325" t="s">
        <v>7284</v>
      </c>
      <c r="G29" s="1069"/>
      <c r="H29" s="328" t="s">
        <v>131</v>
      </c>
      <c r="I29" s="702">
        <v>45796</v>
      </c>
      <c r="J29" s="328" t="s">
        <v>7284</v>
      </c>
      <c r="K29" s="1401"/>
    </row>
    <row r="30" spans="1:11" s="7" customFormat="1">
      <c r="A30" s="484" t="s">
        <v>7321</v>
      </c>
      <c r="B30" s="417" t="s">
        <v>7322</v>
      </c>
      <c r="C30" s="619"/>
      <c r="D30" s="433" t="s">
        <v>131</v>
      </c>
      <c r="E30" s="538">
        <v>45796</v>
      </c>
      <c r="F30" s="326" t="s">
        <v>7284</v>
      </c>
      <c r="G30" s="327"/>
      <c r="H30" s="329" t="s">
        <v>131</v>
      </c>
      <c r="I30" s="702">
        <v>45796</v>
      </c>
      <c r="J30" s="329" t="s">
        <v>7284</v>
      </c>
      <c r="K30" s="402"/>
    </row>
    <row r="31" spans="1:11" s="7" customFormat="1">
      <c r="A31" s="1271" t="s">
        <v>7323</v>
      </c>
      <c r="B31" s="1402" t="s">
        <v>7324</v>
      </c>
      <c r="C31" s="1089"/>
      <c r="D31" s="430" t="s">
        <v>131</v>
      </c>
      <c r="E31" s="533">
        <v>45796</v>
      </c>
      <c r="F31" s="325" t="s">
        <v>7284</v>
      </c>
      <c r="G31" s="1080"/>
      <c r="H31" s="328" t="s">
        <v>131</v>
      </c>
      <c r="I31" s="702">
        <v>45796</v>
      </c>
      <c r="J31" s="328" t="s">
        <v>7284</v>
      </c>
      <c r="K31" s="1401"/>
    </row>
    <row r="32" spans="1:11">
      <c r="A32" s="1271" t="s">
        <v>7325</v>
      </c>
      <c r="B32" s="1402" t="s">
        <v>7326</v>
      </c>
      <c r="C32" s="1089"/>
      <c r="D32" s="430" t="s">
        <v>131</v>
      </c>
      <c r="E32" s="533">
        <v>45796</v>
      </c>
      <c r="F32" s="325" t="s">
        <v>7284</v>
      </c>
      <c r="G32" s="1080"/>
      <c r="H32" s="328" t="s">
        <v>131</v>
      </c>
      <c r="I32" s="702">
        <v>45796</v>
      </c>
      <c r="J32" s="328" t="s">
        <v>7284</v>
      </c>
      <c r="K32" s="1401"/>
    </row>
    <row r="33" spans="1:11">
      <c r="A33" s="1271" t="s">
        <v>7327</v>
      </c>
      <c r="B33" s="1402" t="s">
        <v>7328</v>
      </c>
      <c r="C33" s="1403"/>
      <c r="D33" s="430" t="s">
        <v>131</v>
      </c>
      <c r="E33" s="533">
        <v>45796</v>
      </c>
      <c r="F33" s="325" t="s">
        <v>7284</v>
      </c>
      <c r="G33" s="1080"/>
      <c r="H33" s="328" t="s">
        <v>131</v>
      </c>
      <c r="I33" s="702">
        <v>45796</v>
      </c>
      <c r="J33" s="328" t="s">
        <v>7284</v>
      </c>
      <c r="K33" s="1401"/>
    </row>
    <row r="34" spans="1:11" ht="13.75" thickBot="1">
      <c r="A34" s="1404" t="s">
        <v>7329</v>
      </c>
      <c r="B34" s="1405" t="s">
        <v>7330</v>
      </c>
      <c r="C34" s="1406"/>
      <c r="D34" s="1676" t="s">
        <v>131</v>
      </c>
      <c r="E34" s="534">
        <v>45796</v>
      </c>
      <c r="F34" s="1676" t="s">
        <v>7284</v>
      </c>
      <c r="G34" s="1677"/>
      <c r="H34" s="1303" t="s">
        <v>131</v>
      </c>
      <c r="I34" s="1678">
        <v>45796</v>
      </c>
      <c r="J34" s="1303" t="s">
        <v>7284</v>
      </c>
      <c r="K34" s="1407"/>
    </row>
    <row r="35" spans="1:11" ht="14.25" customHeight="1"/>
    <row r="36" spans="1:11" ht="14.25" customHeight="1">
      <c r="A36" s="1909" t="s">
        <v>801</v>
      </c>
      <c r="B36" s="1909"/>
      <c r="C36" s="1909"/>
      <c r="D36" s="1909"/>
      <c r="E36" s="1909"/>
      <c r="F36" s="1909"/>
      <c r="G36" s="1909"/>
      <c r="H36" s="1909"/>
      <c r="I36" s="1909"/>
      <c r="J36" s="1909"/>
      <c r="K36" s="1909"/>
    </row>
    <row r="37" spans="1:11" ht="14.25" customHeight="1">
      <c r="A37" s="728" t="s">
        <v>802</v>
      </c>
      <c r="B37" s="178"/>
      <c r="C37" s="178"/>
      <c r="D37"/>
      <c r="E37"/>
      <c r="F37"/>
      <c r="G37"/>
      <c r="H37" s="178"/>
      <c r="I37" s="178"/>
      <c r="J37" s="178"/>
      <c r="K37" s="178"/>
    </row>
    <row r="38" spans="1:11" ht="14.25" customHeight="1">
      <c r="A38" s="40"/>
      <c r="B38" s="178"/>
      <c r="C38" s="178"/>
      <c r="D38"/>
      <c r="E38"/>
      <c r="F38"/>
      <c r="G38"/>
      <c r="H38" s="178"/>
      <c r="I38" s="178"/>
      <c r="J38" s="178"/>
      <c r="K38" s="178"/>
    </row>
    <row r="39" spans="1:11" ht="14.25" customHeight="1">
      <c r="A39" s="1397" t="s">
        <v>7331</v>
      </c>
      <c r="B39"/>
      <c r="C39"/>
      <c r="D39"/>
      <c r="E39"/>
      <c r="F39"/>
      <c r="G39"/>
      <c r="H39"/>
      <c r="I39"/>
      <c r="J39"/>
      <c r="K39"/>
    </row>
    <row r="40" spans="1:11" ht="14.25" customHeight="1">
      <c r="A40" s="244" t="s">
        <v>7332</v>
      </c>
      <c r="B40"/>
      <c r="C40"/>
      <c r="D40"/>
      <c r="E40"/>
      <c r="F40"/>
      <c r="G40"/>
      <c r="H40"/>
      <c r="I40"/>
      <c r="J40"/>
      <c r="K40"/>
    </row>
    <row r="41" spans="1:11" ht="14.25" customHeight="1">
      <c r="A41" s="541" t="s">
        <v>7333</v>
      </c>
      <c r="B41" s="143"/>
      <c r="C41" s="143"/>
      <c r="H41" s="132"/>
      <c r="I41" s="132"/>
      <c r="J41" s="132"/>
      <c r="K41" s="132"/>
    </row>
    <row r="42" spans="1:11" ht="14.25" customHeight="1">
      <c r="A42" s="244" t="s">
        <v>7334</v>
      </c>
      <c r="B42"/>
      <c r="C42"/>
      <c r="D42"/>
      <c r="E42"/>
      <c r="F42"/>
      <c r="G42"/>
      <c r="H42"/>
      <c r="I42"/>
      <c r="J42"/>
      <c r="K42"/>
    </row>
    <row r="43" spans="1:11" ht="14.25" customHeight="1">
      <c r="A43" s="244" t="s">
        <v>7335</v>
      </c>
      <c r="B43"/>
      <c r="C43"/>
      <c r="D43"/>
      <c r="E43"/>
      <c r="F43"/>
      <c r="G43"/>
      <c r="H43"/>
      <c r="I43"/>
      <c r="J43"/>
      <c r="K43"/>
    </row>
    <row r="44" spans="1:11" ht="14.25" customHeight="1">
      <c r="A44" s="244" t="s">
        <v>7336</v>
      </c>
      <c r="B44"/>
      <c r="C44"/>
      <c r="D44"/>
      <c r="E44"/>
      <c r="F44"/>
      <c r="G44"/>
      <c r="H44"/>
      <c r="I44"/>
      <c r="J44"/>
      <c r="K44"/>
    </row>
    <row r="45" spans="1:11" ht="14.25" customHeight="1">
      <c r="A45" s="244" t="s">
        <v>7337</v>
      </c>
      <c r="B45"/>
      <c r="C45"/>
      <c r="D45"/>
      <c r="E45"/>
      <c r="F45"/>
      <c r="G45"/>
      <c r="H45"/>
      <c r="I45"/>
      <c r="J45"/>
      <c r="K45"/>
    </row>
    <row r="46" spans="1:11" ht="14.25" customHeight="1">
      <c r="A46" s="244" t="s">
        <v>7338</v>
      </c>
      <c r="B46" s="179"/>
      <c r="C46" s="179"/>
      <c r="H46" s="35"/>
      <c r="I46" s="35"/>
      <c r="J46" s="35"/>
      <c r="K46" s="35"/>
    </row>
    <row r="47" spans="1:11">
      <c r="A47" s="179" t="s">
        <v>11871</v>
      </c>
      <c r="B47" s="38"/>
      <c r="C47" s="38"/>
      <c r="H47" s="133"/>
      <c r="I47" s="133"/>
      <c r="J47" s="134"/>
      <c r="K47" s="135"/>
    </row>
    <row r="48" spans="1:11" s="283" customFormat="1">
      <c r="A48" s="1144" t="s">
        <v>7339</v>
      </c>
      <c r="B48" s="1398"/>
      <c r="C48" s="1398"/>
      <c r="D48" s="286"/>
      <c r="E48" s="286"/>
      <c r="F48" s="1399"/>
      <c r="G48" s="1399"/>
      <c r="H48" s="286"/>
      <c r="I48" s="286"/>
      <c r="J48" s="1399"/>
      <c r="K48" s="1400"/>
    </row>
    <row r="49" spans="1:1" s="283" customFormat="1">
      <c r="A49" s="1144" t="s">
        <v>7340</v>
      </c>
    </row>
  </sheetData>
  <customSheetViews>
    <customSheetView guid="{E8617EB4-0A8E-4FFC-96CC-86FDA1EDF7EF}" scale="70" fitToPage="1" showAutoFilter="1">
      <selection sqref="A1:D1"/>
      <pageMargins left="0" right="0" top="0" bottom="0" header="0" footer="0"/>
      <pageSetup paperSize="9" scale="50" fitToHeight="0" orientation="landscape" r:id="rId1"/>
      <headerFooter alignWithMargins="0">
        <oddHeader>&amp;CBluetooth Test Case Reference List</oddHeader>
        <oddFooter xml:space="preserve">&amp;LTable: &amp;A
Page: &amp;P of &amp;N
</oddFooter>
      </headerFooter>
      <autoFilter ref="B1:B48" xr:uid="{767D20B2-C570-4490-9B93-3F015E94B1D1}"/>
    </customSheetView>
    <customSheetView guid="{B7FA0A77-0398-4D9E-A1F6-724E352836D5}" scale="70" fitToPage="1" showAutoFilter="1">
      <selection sqref="A1:D1"/>
      <pageMargins left="0" right="0" top="0" bottom="0" header="0" footer="0"/>
      <pageSetup paperSize="9" scale="50" fitToHeight="0" orientation="landscape" r:id="rId2"/>
      <headerFooter alignWithMargins="0">
        <oddHeader>&amp;CBluetooth Test Case Reference List</oddHeader>
        <oddFooter xml:space="preserve">&amp;LTable: &amp;A
Page: &amp;P of &amp;N
</oddFooter>
      </headerFooter>
      <autoFilter ref="B1:B48" xr:uid="{46E6812A-339D-4138-B609-496303B94D46}"/>
    </customSheetView>
  </customSheetViews>
  <mergeCells count="6">
    <mergeCell ref="D5:G5"/>
    <mergeCell ref="A1:C1"/>
    <mergeCell ref="A2:C2"/>
    <mergeCell ref="A3:C3"/>
    <mergeCell ref="A36:K36"/>
    <mergeCell ref="H5:K5"/>
  </mergeCells>
  <phoneticPr fontId="0" type="noConversion"/>
  <hyperlinks>
    <hyperlink ref="A46" location="'AT4 Wireless'!A1" display="14) AT4 Wireless - TACS BEST Bluetooth RF System v1.0.0" xr:uid="{00000000-0004-0000-1100-000000000000}"/>
    <hyperlink ref="A39" location="'CTC advanced (C.BER)'!A1" display="1) cetecom advanced GmbH - C.BER Bluetooth RF Conformance Test System" xr:uid="{00000000-0004-0000-1100-000001000000}"/>
    <hyperlink ref="A40" location="'Interlab Test Products'!A1" display="2) Interlab Test Products - Interlab Test Solution Bluetooth RF " xr:uid="{00000000-0004-0000-1100-000002000000}"/>
    <hyperlink ref="A42" location="'Hyper Taiwan (BRITS-A)'!A1" display="5) Hyper Taiwan Technology Inc. - Bluetooth RF Integration Test System (BRITS-A)" xr:uid="{00000000-0004-0000-1100-000003000000}"/>
    <hyperlink ref="A43" location="'Hyper Taiwan (BRITS-R)'!A1" display="6) Hyper Taiwan Technology Inc. - Bluetooth RF Integration Test System (BRITS - R)" xr:uid="{00000000-0004-0000-1100-000004000000}"/>
    <hyperlink ref="A44" location="'Allion (ABRTS)'!A1" display="7) Allion Bluetooth RF Test System (ABRTS)" xr:uid="{00000000-0004-0000-1100-000005000000}"/>
    <hyperlink ref="A45" location="'CTTL-SYSTEMS (RTSB-A)'!A1" display="12) CTTL Systems - RTSB-A Test System" xr:uid="{00000000-0004-0000-1100-000006000000}"/>
    <hyperlink ref="A47" location="'DEKRA (SolutionPRO)'!A1" display="14) DEKRA - SolutionPRO BEST Bluetooth RF System" xr:uid="{00000000-0004-0000-1100-000007000000}"/>
    <hyperlink ref="A46" location="'TÜV Rheinland (CTE)'!A1" display="13) TÜV Rheinland - CTE-RF-Bluetooth" xr:uid="{00000000-0004-0000-1100-000008000000}"/>
    <hyperlink ref="A48" location="'Teledyne (Frontline)'!A1" display="17) Teledyne - Frontline RF Validation System – Bluetooth LE" xr:uid="{00000000-0004-0000-1100-000009000000}"/>
    <hyperlink ref="A49" location="'MinLian (BTS)'!A1" display="19) MinLian Technology, Ltd. - Bluetooth Test System (BTS)" xr:uid="{E8C666EF-16CF-485D-9B3E-BE459DAA7C1F}"/>
  </hyperlinks>
  <pageMargins left="0.5" right="0.31" top="0.71" bottom="0.77" header="0.45" footer="0.4921259845"/>
  <pageSetup paperSize="9" scale="56" fitToHeight="0" orientation="landscape" r:id="rId3"/>
  <headerFooter alignWithMargins="0">
    <oddHeader>&amp;CBluetooth Test Case Reference List</oddHeader>
    <oddFooter xml:space="preserve">&amp;LTable: &amp;A
Page: &amp;P of &amp;N
</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rgb="FFB1A0C7"/>
    <pageSetUpPr fitToPage="1"/>
  </sheetPr>
  <dimension ref="A1:K142"/>
  <sheetViews>
    <sheetView zoomScaleNormal="100" workbookViewId="0">
      <selection sqref="A1:C1"/>
    </sheetView>
  </sheetViews>
  <sheetFormatPr defaultColWidth="8.54296875" defaultRowHeight="13"/>
  <cols>
    <col min="1" max="1" width="26.76953125" style="7" customWidth="1"/>
    <col min="2" max="2" width="65.54296875" style="7" customWidth="1"/>
    <col min="3" max="3" width="16.54296875" style="36" customWidth="1"/>
    <col min="4" max="4" width="16" style="7" customWidth="1"/>
    <col min="5" max="5" width="16.2265625" style="7" customWidth="1"/>
    <col min="6" max="6" width="36.08984375" style="7" customWidth="1"/>
    <col min="7" max="7" width="18.86328125" style="7" customWidth="1"/>
    <col min="8" max="8" width="14.54296875" style="7" customWidth="1"/>
    <col min="9" max="9" width="17.86328125" style="7" customWidth="1"/>
    <col min="10" max="10" width="36.76953125" style="7" customWidth="1"/>
    <col min="11" max="11" width="20.76953125" style="57" customWidth="1"/>
    <col min="12" max="12" width="39.76953125" style="7" customWidth="1"/>
    <col min="13" max="16384" width="8.54296875" style="7"/>
  </cols>
  <sheetData>
    <row r="1" spans="1:11" ht="21.25" thickBot="1">
      <c r="A1" s="1920" t="s">
        <v>677</v>
      </c>
      <c r="B1" s="1920"/>
      <c r="C1" s="1920"/>
      <c r="D1" s="1952"/>
      <c r="E1" s="1952"/>
      <c r="F1" s="1952"/>
      <c r="G1" s="1952"/>
      <c r="J1" s="85"/>
      <c r="K1" s="85"/>
    </row>
    <row r="2" spans="1:11" ht="21.25" thickBot="1">
      <c r="A2" s="1920" t="str">
        <f>Top!$C$10</f>
        <v>LE Radio Physical Layer Conformance</v>
      </c>
      <c r="B2" s="1920"/>
      <c r="C2" s="1936"/>
      <c r="D2" s="521" t="s">
        <v>678</v>
      </c>
      <c r="E2" s="519" t="str">
        <f>Top!E10</f>
        <v>RFPHY.TS.p23</v>
      </c>
      <c r="F2" s="519"/>
      <c r="G2" s="494"/>
      <c r="H2" s="521" t="s">
        <v>8</v>
      </c>
      <c r="I2" s="520" t="str">
        <f>Top!G10</f>
        <v>RFPHY.TS.p23</v>
      </c>
      <c r="J2" s="519" t="s">
        <v>679</v>
      </c>
      <c r="K2" s="1672">
        <v>45706</v>
      </c>
    </row>
    <row r="3" spans="1:11" ht="15.5">
      <c r="A3" s="1921" t="str">
        <f>Top!$D$10</f>
        <v>Vol 6 Part A, 4.2–6.1</v>
      </c>
      <c r="B3" s="1921"/>
      <c r="C3" s="1937"/>
      <c r="D3" s="313" t="s">
        <v>680</v>
      </c>
      <c r="E3" s="497" t="str">
        <f>Top!F10</f>
        <v>RFPHY.ICS.p11</v>
      </c>
      <c r="F3" s="497"/>
      <c r="G3" s="496"/>
      <c r="H3" s="1264" t="s">
        <v>9</v>
      </c>
      <c r="I3" s="1265" t="str">
        <f>Top!H10</f>
        <v>RFPHY.ICS.p12</v>
      </c>
      <c r="J3" s="1266" t="s">
        <v>679</v>
      </c>
      <c r="K3" s="1267">
        <f>rel_date</f>
        <v>45783</v>
      </c>
    </row>
    <row r="4" spans="1:11" ht="16.25" thickBot="1">
      <c r="A4" s="26" t="str">
        <f>Top!A2</f>
        <v>Release Date</v>
      </c>
      <c r="B4" s="43">
        <f>rel_date</f>
        <v>45783</v>
      </c>
      <c r="D4" s="174"/>
      <c r="E4" s="309"/>
      <c r="F4" s="309"/>
      <c r="G4" s="309"/>
      <c r="H4" s="174"/>
      <c r="I4" s="175"/>
      <c r="J4" s="309"/>
      <c r="K4" s="175"/>
    </row>
    <row r="5" spans="1:11" ht="13.75" thickBot="1">
      <c r="A5" s="110" t="s">
        <v>682</v>
      </c>
      <c r="B5" s="185"/>
      <c r="C5" s="186"/>
      <c r="D5" s="1953" t="s">
        <v>683</v>
      </c>
      <c r="E5" s="1954"/>
      <c r="F5" s="1954"/>
      <c r="G5" s="1955"/>
      <c r="H5" s="1950" t="s">
        <v>1874</v>
      </c>
      <c r="I5" s="1950"/>
      <c r="J5" s="1950"/>
      <c r="K5" s="1951"/>
    </row>
    <row r="6" spans="1:11" ht="39.75" thickBot="1">
      <c r="A6" s="86" t="s">
        <v>685</v>
      </c>
      <c r="B6" s="637" t="s">
        <v>482</v>
      </c>
      <c r="C6" s="629" t="s">
        <v>686</v>
      </c>
      <c r="D6" s="146" t="s">
        <v>687</v>
      </c>
      <c r="E6" s="48" t="s">
        <v>688</v>
      </c>
      <c r="F6" s="46" t="s">
        <v>689</v>
      </c>
      <c r="G6" s="47" t="s">
        <v>690</v>
      </c>
      <c r="H6" s="48" t="s">
        <v>687</v>
      </c>
      <c r="I6" s="46" t="s">
        <v>688</v>
      </c>
      <c r="J6" s="46" t="s">
        <v>689</v>
      </c>
      <c r="K6" s="49" t="s">
        <v>690</v>
      </c>
    </row>
    <row r="7" spans="1:11" s="4" customFormat="1" ht="26">
      <c r="A7" s="1395" t="s">
        <v>676</v>
      </c>
      <c r="B7" s="1396" t="s">
        <v>691</v>
      </c>
      <c r="C7" s="315" t="s">
        <v>10734</v>
      </c>
      <c r="D7" s="1127"/>
      <c r="E7" s="1131">
        <v>45796</v>
      </c>
      <c r="F7" s="1128"/>
      <c r="G7" s="1237" t="s">
        <v>11116</v>
      </c>
      <c r="H7" s="1129"/>
      <c r="I7" s="739">
        <v>45796</v>
      </c>
      <c r="J7" s="1130"/>
      <c r="K7" s="322"/>
    </row>
    <row r="8" spans="1:11" s="8" customFormat="1" ht="25.5" customHeight="1">
      <c r="A8" s="418" t="s">
        <v>9</v>
      </c>
      <c r="B8" s="414" t="s">
        <v>694</v>
      </c>
      <c r="C8" s="323" t="s">
        <v>11368</v>
      </c>
      <c r="D8" s="439"/>
      <c r="E8" s="538">
        <v>45796</v>
      </c>
      <c r="F8" s="326"/>
      <c r="G8" s="431" t="s">
        <v>11151</v>
      </c>
      <c r="H8" s="479"/>
      <c r="I8" s="530">
        <f t="shared" ref="I8" si="0">$B$4+90</f>
        <v>45873</v>
      </c>
      <c r="J8" s="480"/>
      <c r="K8" s="436" t="s">
        <v>11619</v>
      </c>
    </row>
    <row r="9" spans="1:11">
      <c r="A9" s="614" t="s">
        <v>7341</v>
      </c>
      <c r="B9" s="1071" t="s">
        <v>7342</v>
      </c>
      <c r="C9" s="645"/>
      <c r="D9" s="439" t="s">
        <v>131</v>
      </c>
      <c r="E9" s="533">
        <v>45796</v>
      </c>
      <c r="F9" s="325" t="s">
        <v>7343</v>
      </c>
      <c r="G9" s="1080"/>
      <c r="H9" s="479" t="s">
        <v>131</v>
      </c>
      <c r="I9" s="1681">
        <v>45796</v>
      </c>
      <c r="J9" s="1300" t="s">
        <v>7343</v>
      </c>
      <c r="K9" s="1301"/>
    </row>
    <row r="10" spans="1:11">
      <c r="A10" s="614" t="s">
        <v>7344</v>
      </c>
      <c r="B10" s="1071" t="s">
        <v>7345</v>
      </c>
      <c r="C10" s="334"/>
      <c r="D10" s="439" t="s">
        <v>131</v>
      </c>
      <c r="E10" s="533">
        <v>45796</v>
      </c>
      <c r="F10" s="325" t="s">
        <v>7343</v>
      </c>
      <c r="G10" s="1080"/>
      <c r="H10" s="479" t="s">
        <v>131</v>
      </c>
      <c r="I10" s="1681">
        <v>45796</v>
      </c>
      <c r="J10" s="1300" t="s">
        <v>7343</v>
      </c>
      <c r="K10" s="1301"/>
    </row>
    <row r="11" spans="1:11">
      <c r="A11" s="614" t="s">
        <v>7346</v>
      </c>
      <c r="B11" s="1071" t="s">
        <v>7347</v>
      </c>
      <c r="C11" s="645"/>
      <c r="D11" s="439" t="s">
        <v>131</v>
      </c>
      <c r="E11" s="533">
        <v>45796</v>
      </c>
      <c r="F11" s="325" t="s">
        <v>7343</v>
      </c>
      <c r="G11" s="1080"/>
      <c r="H11" s="479" t="s">
        <v>131</v>
      </c>
      <c r="I11" s="1681">
        <v>45796</v>
      </c>
      <c r="J11" s="1300" t="s">
        <v>7343</v>
      </c>
      <c r="K11" s="1301"/>
    </row>
    <row r="12" spans="1:11">
      <c r="A12" s="614" t="s">
        <v>7348</v>
      </c>
      <c r="B12" s="1071" t="s">
        <v>7349</v>
      </c>
      <c r="C12" s="645"/>
      <c r="D12" s="439" t="s">
        <v>131</v>
      </c>
      <c r="E12" s="533">
        <v>45796</v>
      </c>
      <c r="F12" s="325" t="s">
        <v>7343</v>
      </c>
      <c r="G12" s="1080"/>
      <c r="H12" s="479" t="s">
        <v>131</v>
      </c>
      <c r="I12" s="1681">
        <v>45796</v>
      </c>
      <c r="J12" s="1300" t="s">
        <v>7343</v>
      </c>
      <c r="K12" s="1301"/>
    </row>
    <row r="13" spans="1:11" s="6" customFormat="1">
      <c r="A13" s="614" t="s">
        <v>7350</v>
      </c>
      <c r="B13" s="1071" t="s">
        <v>7351</v>
      </c>
      <c r="C13" s="645"/>
      <c r="D13" s="439" t="s">
        <v>131</v>
      </c>
      <c r="E13" s="533">
        <v>45796</v>
      </c>
      <c r="F13" s="1066" t="s">
        <v>7343</v>
      </c>
      <c r="G13" s="1080"/>
      <c r="H13" s="479" t="s">
        <v>131</v>
      </c>
      <c r="I13" s="1681">
        <v>45796</v>
      </c>
      <c r="J13" s="1300" t="s">
        <v>7343</v>
      </c>
      <c r="K13" s="1301"/>
    </row>
    <row r="14" spans="1:11" s="6" customFormat="1">
      <c r="A14" s="614" t="s">
        <v>7352</v>
      </c>
      <c r="B14" s="1071" t="s">
        <v>7353</v>
      </c>
      <c r="C14" s="645"/>
      <c r="D14" s="439" t="s">
        <v>131</v>
      </c>
      <c r="E14" s="533">
        <v>45796</v>
      </c>
      <c r="F14" s="1066" t="s">
        <v>7343</v>
      </c>
      <c r="G14" s="1080"/>
      <c r="H14" s="479" t="s">
        <v>131</v>
      </c>
      <c r="I14" s="1681">
        <v>45796</v>
      </c>
      <c r="J14" s="1300" t="s">
        <v>7343</v>
      </c>
      <c r="K14" s="1301"/>
    </row>
    <row r="15" spans="1:11" s="6" customFormat="1">
      <c r="A15" s="614" t="s">
        <v>7354</v>
      </c>
      <c r="B15" s="1071" t="s">
        <v>7355</v>
      </c>
      <c r="C15" s="645"/>
      <c r="D15" s="439" t="s">
        <v>131</v>
      </c>
      <c r="E15" s="533">
        <v>45796</v>
      </c>
      <c r="F15" s="1066" t="s">
        <v>7343</v>
      </c>
      <c r="G15" s="1080"/>
      <c r="H15" s="328" t="s">
        <v>131</v>
      </c>
      <c r="I15" s="1681">
        <v>45796</v>
      </c>
      <c r="J15" s="1300" t="s">
        <v>7343</v>
      </c>
      <c r="K15" s="1301"/>
    </row>
    <row r="16" spans="1:11" s="6" customFormat="1">
      <c r="A16" s="614" t="s">
        <v>7356</v>
      </c>
      <c r="B16" s="1071" t="s">
        <v>7357</v>
      </c>
      <c r="C16" s="334"/>
      <c r="D16" s="439" t="s">
        <v>131</v>
      </c>
      <c r="E16" s="533">
        <v>45796</v>
      </c>
      <c r="F16" s="1066" t="s">
        <v>7343</v>
      </c>
      <c r="G16" s="1080"/>
      <c r="H16" s="328" t="s">
        <v>131</v>
      </c>
      <c r="I16" s="1681">
        <v>45796</v>
      </c>
      <c r="J16" s="1300" t="s">
        <v>7343</v>
      </c>
      <c r="K16" s="1301"/>
    </row>
    <row r="17" spans="1:11" s="6" customFormat="1">
      <c r="A17" s="614" t="s">
        <v>7358</v>
      </c>
      <c r="B17" s="1071" t="s">
        <v>7359</v>
      </c>
      <c r="C17" s="645"/>
      <c r="D17" s="439" t="s">
        <v>131</v>
      </c>
      <c r="E17" s="533">
        <v>45796</v>
      </c>
      <c r="F17" s="1066" t="s">
        <v>7343</v>
      </c>
      <c r="G17" s="1080"/>
      <c r="H17" s="328" t="s">
        <v>131</v>
      </c>
      <c r="I17" s="1681">
        <v>45796</v>
      </c>
      <c r="J17" s="1300" t="s">
        <v>7343</v>
      </c>
      <c r="K17" s="1301"/>
    </row>
    <row r="18" spans="1:11" s="6" customFormat="1">
      <c r="A18" s="614" t="s">
        <v>7360</v>
      </c>
      <c r="B18" s="1071" t="s">
        <v>7361</v>
      </c>
      <c r="C18" s="645" t="s">
        <v>1250</v>
      </c>
      <c r="D18" s="439" t="s">
        <v>131</v>
      </c>
      <c r="E18" s="533">
        <v>45796</v>
      </c>
      <c r="F18" s="1066" t="s">
        <v>7343</v>
      </c>
      <c r="G18" s="1080"/>
      <c r="H18" s="328" t="s">
        <v>131</v>
      </c>
      <c r="I18" s="1681">
        <v>45796</v>
      </c>
      <c r="J18" s="1300" t="s">
        <v>7343</v>
      </c>
      <c r="K18" s="1301"/>
    </row>
    <row r="19" spans="1:11" s="6" customFormat="1">
      <c r="A19" s="614" t="s">
        <v>7362</v>
      </c>
      <c r="B19" s="1071" t="s">
        <v>7363</v>
      </c>
      <c r="C19" s="645"/>
      <c r="D19" s="439" t="s">
        <v>131</v>
      </c>
      <c r="E19" s="533">
        <v>45796</v>
      </c>
      <c r="F19" s="1066" t="s">
        <v>7343</v>
      </c>
      <c r="G19" s="1080"/>
      <c r="H19" s="328" t="s">
        <v>131</v>
      </c>
      <c r="I19" s="1681">
        <v>45796</v>
      </c>
      <c r="J19" s="1300" t="s">
        <v>7343</v>
      </c>
      <c r="K19" s="1301"/>
    </row>
    <row r="20" spans="1:11" s="6" customFormat="1">
      <c r="A20" s="614" t="s">
        <v>7364</v>
      </c>
      <c r="B20" s="1071" t="s">
        <v>7365</v>
      </c>
      <c r="C20" s="645"/>
      <c r="D20" s="439" t="s">
        <v>131</v>
      </c>
      <c r="E20" s="533">
        <v>45796</v>
      </c>
      <c r="F20" s="1066" t="s">
        <v>7343</v>
      </c>
      <c r="G20" s="1080"/>
      <c r="H20" s="328" t="s">
        <v>131</v>
      </c>
      <c r="I20" s="1681">
        <v>45796</v>
      </c>
      <c r="J20" s="1300" t="s">
        <v>7343</v>
      </c>
      <c r="K20" s="1301"/>
    </row>
    <row r="21" spans="1:11" s="6" customFormat="1">
      <c r="A21" s="614" t="s">
        <v>7366</v>
      </c>
      <c r="B21" s="1071" t="s">
        <v>7367</v>
      </c>
      <c r="C21" s="645"/>
      <c r="D21" s="439" t="s">
        <v>131</v>
      </c>
      <c r="E21" s="533">
        <v>45796</v>
      </c>
      <c r="F21" s="1066" t="s">
        <v>7368</v>
      </c>
      <c r="G21" s="1080"/>
      <c r="H21" s="328" t="s">
        <v>131</v>
      </c>
      <c r="I21" s="1681">
        <v>45796</v>
      </c>
      <c r="J21" s="838" t="s">
        <v>7368</v>
      </c>
      <c r="K21" s="1301"/>
    </row>
    <row r="22" spans="1:11" s="21" customFormat="1" ht="26">
      <c r="A22" s="419" t="s">
        <v>7369</v>
      </c>
      <c r="B22" s="414" t="s">
        <v>7370</v>
      </c>
      <c r="C22" s="390"/>
      <c r="D22" s="440" t="s">
        <v>131</v>
      </c>
      <c r="E22" s="538">
        <v>45796</v>
      </c>
      <c r="F22" s="453" t="s">
        <v>7368</v>
      </c>
      <c r="G22" s="431"/>
      <c r="H22" s="329" t="s">
        <v>131</v>
      </c>
      <c r="I22" s="1681">
        <v>45796</v>
      </c>
      <c r="J22" s="404" t="s">
        <v>7368</v>
      </c>
      <c r="K22" s="481"/>
    </row>
    <row r="23" spans="1:11" s="6" customFormat="1">
      <c r="A23" s="614" t="s">
        <v>7371</v>
      </c>
      <c r="B23" s="1071" t="s">
        <v>7372</v>
      </c>
      <c r="C23" s="645"/>
      <c r="D23" s="439" t="s">
        <v>131</v>
      </c>
      <c r="E23" s="533">
        <v>45796</v>
      </c>
      <c r="F23" s="1066" t="s">
        <v>7368</v>
      </c>
      <c r="G23" s="1080"/>
      <c r="H23" s="328" t="s">
        <v>131</v>
      </c>
      <c r="I23" s="1681">
        <v>45796</v>
      </c>
      <c r="J23" s="838" t="s">
        <v>7368</v>
      </c>
      <c r="K23" s="1301"/>
    </row>
    <row r="24" spans="1:11" s="21" customFormat="1">
      <c r="A24" s="419" t="s">
        <v>7373</v>
      </c>
      <c r="B24" s="414" t="s">
        <v>7374</v>
      </c>
      <c r="C24" s="390"/>
      <c r="D24" s="440" t="s">
        <v>131</v>
      </c>
      <c r="E24" s="538">
        <v>45796</v>
      </c>
      <c r="F24" s="453" t="s">
        <v>7368</v>
      </c>
      <c r="G24" s="431"/>
      <c r="H24" s="329" t="s">
        <v>131</v>
      </c>
      <c r="I24" s="1681">
        <v>45796</v>
      </c>
      <c r="J24" s="404" t="s">
        <v>7368</v>
      </c>
      <c r="K24" s="481"/>
    </row>
    <row r="25" spans="1:11" s="21" customFormat="1">
      <c r="A25" s="419" t="s">
        <v>7375</v>
      </c>
      <c r="B25" s="414" t="s">
        <v>7376</v>
      </c>
      <c r="C25" s="390"/>
      <c r="D25" s="440" t="s">
        <v>131</v>
      </c>
      <c r="E25" s="538">
        <v>45796</v>
      </c>
      <c r="F25" s="453" t="s">
        <v>7368</v>
      </c>
      <c r="G25" s="431"/>
      <c r="H25" s="329" t="s">
        <v>131</v>
      </c>
      <c r="I25" s="1681">
        <v>45796</v>
      </c>
      <c r="J25" s="404" t="s">
        <v>7368</v>
      </c>
      <c r="K25" s="481"/>
    </row>
    <row r="26" spans="1:11" s="6" customFormat="1">
      <c r="A26" s="614" t="s">
        <v>7377</v>
      </c>
      <c r="B26" s="1071" t="s">
        <v>7378</v>
      </c>
      <c r="C26" s="645"/>
      <c r="D26" s="439" t="s">
        <v>131</v>
      </c>
      <c r="E26" s="533">
        <v>45796</v>
      </c>
      <c r="F26" s="1066" t="s">
        <v>7368</v>
      </c>
      <c r="G26" s="1080"/>
      <c r="H26" s="328" t="s">
        <v>131</v>
      </c>
      <c r="I26" s="1681">
        <v>45796</v>
      </c>
      <c r="J26" s="838" t="s">
        <v>7368</v>
      </c>
      <c r="K26" s="1301"/>
    </row>
    <row r="27" spans="1:11" s="21" customFormat="1">
      <c r="A27" s="419" t="s">
        <v>7379</v>
      </c>
      <c r="B27" s="414" t="s">
        <v>7380</v>
      </c>
      <c r="C27" s="390"/>
      <c r="D27" s="440" t="s">
        <v>131</v>
      </c>
      <c r="E27" s="538">
        <v>45796</v>
      </c>
      <c r="F27" s="453" t="s">
        <v>7368</v>
      </c>
      <c r="G27" s="431"/>
      <c r="H27" s="329" t="s">
        <v>131</v>
      </c>
      <c r="I27" s="1681">
        <v>45796</v>
      </c>
      <c r="J27" s="404" t="s">
        <v>7368</v>
      </c>
      <c r="K27" s="481"/>
    </row>
    <row r="28" spans="1:11" s="21" customFormat="1">
      <c r="A28" s="419" t="s">
        <v>7381</v>
      </c>
      <c r="B28" s="414" t="s">
        <v>7382</v>
      </c>
      <c r="C28" s="390"/>
      <c r="D28" s="440" t="s">
        <v>131</v>
      </c>
      <c r="E28" s="538">
        <v>45796</v>
      </c>
      <c r="F28" s="453" t="s">
        <v>7368</v>
      </c>
      <c r="G28" s="431"/>
      <c r="H28" s="329" t="s">
        <v>131</v>
      </c>
      <c r="I28" s="1681">
        <v>45796</v>
      </c>
      <c r="J28" s="404" t="s">
        <v>7368</v>
      </c>
      <c r="K28" s="481"/>
    </row>
    <row r="29" spans="1:11" s="21" customFormat="1">
      <c r="A29" s="419" t="s">
        <v>7383</v>
      </c>
      <c r="B29" s="414" t="s">
        <v>7384</v>
      </c>
      <c r="C29" s="390"/>
      <c r="D29" s="440" t="s">
        <v>131</v>
      </c>
      <c r="E29" s="538">
        <v>45796</v>
      </c>
      <c r="F29" s="453" t="s">
        <v>7368</v>
      </c>
      <c r="G29" s="431"/>
      <c r="H29" s="329" t="s">
        <v>131</v>
      </c>
      <c r="I29" s="1681">
        <v>45796</v>
      </c>
      <c r="J29" s="404" t="s">
        <v>7368</v>
      </c>
      <c r="K29" s="481"/>
    </row>
    <row r="30" spans="1:11" s="21" customFormat="1">
      <c r="A30" s="419" t="s">
        <v>7385</v>
      </c>
      <c r="B30" s="414" t="s">
        <v>7386</v>
      </c>
      <c r="C30" s="390"/>
      <c r="D30" s="440" t="s">
        <v>131</v>
      </c>
      <c r="E30" s="538">
        <v>45796</v>
      </c>
      <c r="F30" s="453" t="s">
        <v>7368</v>
      </c>
      <c r="G30" s="431"/>
      <c r="H30" s="329" t="s">
        <v>131</v>
      </c>
      <c r="I30" s="1681">
        <v>45796</v>
      </c>
      <c r="J30" s="404" t="s">
        <v>7368</v>
      </c>
      <c r="K30" s="481"/>
    </row>
    <row r="31" spans="1:11" s="8" customFormat="1">
      <c r="A31" s="419" t="s">
        <v>7387</v>
      </c>
      <c r="B31" s="414" t="s">
        <v>7388</v>
      </c>
      <c r="C31" s="390"/>
      <c r="D31" s="440" t="s">
        <v>131</v>
      </c>
      <c r="E31" s="538">
        <v>45796</v>
      </c>
      <c r="F31" s="326" t="s">
        <v>7368</v>
      </c>
      <c r="G31" s="431"/>
      <c r="H31" s="329" t="s">
        <v>131</v>
      </c>
      <c r="I31" s="1681">
        <v>45796</v>
      </c>
      <c r="J31" s="404" t="s">
        <v>7368</v>
      </c>
      <c r="K31" s="481"/>
    </row>
    <row r="32" spans="1:11" s="8" customFormat="1">
      <c r="A32" s="419" t="s">
        <v>7389</v>
      </c>
      <c r="B32" s="414" t="s">
        <v>7390</v>
      </c>
      <c r="C32" s="390"/>
      <c r="D32" s="440" t="s">
        <v>131</v>
      </c>
      <c r="E32" s="538">
        <v>45796</v>
      </c>
      <c r="F32" s="326" t="s">
        <v>7368</v>
      </c>
      <c r="G32" s="431"/>
      <c r="H32" s="329" t="s">
        <v>131</v>
      </c>
      <c r="I32" s="1681">
        <v>45796</v>
      </c>
      <c r="J32" s="404" t="s">
        <v>7368</v>
      </c>
      <c r="K32" s="481"/>
    </row>
    <row r="33" spans="1:11" s="8" customFormat="1">
      <c r="A33" s="419" t="s">
        <v>7391</v>
      </c>
      <c r="B33" s="414" t="s">
        <v>7392</v>
      </c>
      <c r="C33" s="390"/>
      <c r="D33" s="440" t="s">
        <v>131</v>
      </c>
      <c r="E33" s="538">
        <v>45796</v>
      </c>
      <c r="F33" s="326" t="s">
        <v>7368</v>
      </c>
      <c r="G33" s="431"/>
      <c r="H33" s="329" t="s">
        <v>131</v>
      </c>
      <c r="I33" s="1681">
        <v>45796</v>
      </c>
      <c r="J33" s="404" t="s">
        <v>7368</v>
      </c>
      <c r="K33" s="481"/>
    </row>
    <row r="34" spans="1:11" s="8" customFormat="1">
      <c r="A34" s="419" t="s">
        <v>7393</v>
      </c>
      <c r="B34" s="414" t="s">
        <v>7394</v>
      </c>
      <c r="C34" s="390"/>
      <c r="D34" s="440" t="s">
        <v>131</v>
      </c>
      <c r="E34" s="538">
        <v>45796</v>
      </c>
      <c r="F34" s="326" t="s">
        <v>7368</v>
      </c>
      <c r="G34" s="431"/>
      <c r="H34" s="329" t="s">
        <v>131</v>
      </c>
      <c r="I34" s="1681">
        <v>45796</v>
      </c>
      <c r="J34" s="404" t="s">
        <v>7368</v>
      </c>
      <c r="K34" s="481"/>
    </row>
    <row r="35" spans="1:11" s="8" customFormat="1">
      <c r="A35" s="419" t="s">
        <v>7395</v>
      </c>
      <c r="B35" s="414" t="s">
        <v>7396</v>
      </c>
      <c r="C35" s="331"/>
      <c r="D35" s="440" t="s">
        <v>131</v>
      </c>
      <c r="E35" s="538">
        <v>45796</v>
      </c>
      <c r="F35" s="326" t="s">
        <v>7368</v>
      </c>
      <c r="G35" s="431"/>
      <c r="H35" s="329" t="s">
        <v>131</v>
      </c>
      <c r="I35" s="1681">
        <v>45796</v>
      </c>
      <c r="J35" s="404" t="s">
        <v>7368</v>
      </c>
      <c r="K35" s="481"/>
    </row>
    <row r="36" spans="1:11" s="8" customFormat="1">
      <c r="A36" s="620" t="s">
        <v>7397</v>
      </c>
      <c r="B36" s="421" t="s">
        <v>7398</v>
      </c>
      <c r="C36" s="551"/>
      <c r="D36" s="462" t="s">
        <v>131</v>
      </c>
      <c r="E36" s="538">
        <v>45796</v>
      </c>
      <c r="F36" s="411" t="s">
        <v>7368</v>
      </c>
      <c r="G36" s="444"/>
      <c r="H36" s="408" t="s">
        <v>131</v>
      </c>
      <c r="I36" s="1681">
        <v>45796</v>
      </c>
      <c r="J36" s="404" t="s">
        <v>7368</v>
      </c>
      <c r="K36" s="481"/>
    </row>
    <row r="37" spans="1:11" s="21" customFormat="1">
      <c r="A37" s="419" t="s">
        <v>7399</v>
      </c>
      <c r="B37" s="414" t="s">
        <v>7400</v>
      </c>
      <c r="C37" s="390"/>
      <c r="D37" s="440" t="s">
        <v>131</v>
      </c>
      <c r="E37" s="538">
        <v>45796</v>
      </c>
      <c r="F37" s="326" t="s">
        <v>7368</v>
      </c>
      <c r="G37" s="431"/>
      <c r="H37" s="329" t="s">
        <v>131</v>
      </c>
      <c r="I37" s="1681">
        <v>45796</v>
      </c>
      <c r="J37" s="404" t="s">
        <v>7368</v>
      </c>
      <c r="K37" s="481"/>
    </row>
    <row r="38" spans="1:11" s="21" customFormat="1">
      <c r="A38" s="419" t="s">
        <v>7401</v>
      </c>
      <c r="B38" s="414" t="s">
        <v>7402</v>
      </c>
      <c r="C38" s="390" t="s">
        <v>3652</v>
      </c>
      <c r="D38" s="440" t="s">
        <v>131</v>
      </c>
      <c r="E38" s="538">
        <v>45796</v>
      </c>
      <c r="F38" s="453" t="s">
        <v>7368</v>
      </c>
      <c r="G38" s="431"/>
      <c r="H38" s="329" t="s">
        <v>131</v>
      </c>
      <c r="I38" s="1681">
        <v>45796</v>
      </c>
      <c r="J38" s="404" t="s">
        <v>7368</v>
      </c>
      <c r="K38" s="481"/>
    </row>
    <row r="39" spans="1:11" s="21" customFormat="1">
      <c r="A39" s="419" t="s">
        <v>7403</v>
      </c>
      <c r="B39" s="414" t="s">
        <v>7404</v>
      </c>
      <c r="C39" s="390"/>
      <c r="D39" s="440" t="s">
        <v>131</v>
      </c>
      <c r="E39" s="538">
        <v>45796</v>
      </c>
      <c r="F39" s="453" t="s">
        <v>7368</v>
      </c>
      <c r="G39" s="431"/>
      <c r="H39" s="329" t="s">
        <v>131</v>
      </c>
      <c r="I39" s="1681">
        <v>45796</v>
      </c>
      <c r="J39" s="404" t="s">
        <v>7368</v>
      </c>
      <c r="K39" s="481"/>
    </row>
    <row r="40" spans="1:11" s="21" customFormat="1">
      <c r="A40" s="419" t="s">
        <v>7405</v>
      </c>
      <c r="B40" s="414" t="s">
        <v>7406</v>
      </c>
      <c r="C40" s="390"/>
      <c r="D40" s="440" t="s">
        <v>131</v>
      </c>
      <c r="E40" s="538">
        <v>45796</v>
      </c>
      <c r="F40" s="453" t="s">
        <v>7368</v>
      </c>
      <c r="G40" s="431"/>
      <c r="H40" s="329" t="s">
        <v>131</v>
      </c>
      <c r="I40" s="1681">
        <v>45796</v>
      </c>
      <c r="J40" s="404" t="s">
        <v>7368</v>
      </c>
      <c r="K40" s="481"/>
    </row>
    <row r="41" spans="1:11" s="21" customFormat="1" ht="26">
      <c r="A41" s="419" t="s">
        <v>7407</v>
      </c>
      <c r="B41" s="414" t="s">
        <v>7408</v>
      </c>
      <c r="C41" s="390"/>
      <c r="D41" s="440" t="s">
        <v>131</v>
      </c>
      <c r="E41" s="538">
        <v>45796</v>
      </c>
      <c r="F41" s="453" t="s">
        <v>7368</v>
      </c>
      <c r="G41" s="431"/>
      <c r="H41" s="329" t="s">
        <v>131</v>
      </c>
      <c r="I41" s="1681">
        <v>45796</v>
      </c>
      <c r="J41" s="404" t="s">
        <v>7368</v>
      </c>
      <c r="K41" s="481"/>
    </row>
    <row r="42" spans="1:11" s="21" customFormat="1" ht="26">
      <c r="A42" s="419" t="s">
        <v>7409</v>
      </c>
      <c r="B42" s="414" t="s">
        <v>7410</v>
      </c>
      <c r="C42" s="390"/>
      <c r="D42" s="440" t="s">
        <v>131</v>
      </c>
      <c r="E42" s="538">
        <v>45796</v>
      </c>
      <c r="F42" s="453" t="s">
        <v>7368</v>
      </c>
      <c r="G42" s="431"/>
      <c r="H42" s="329" t="s">
        <v>131</v>
      </c>
      <c r="I42" s="1681">
        <v>45796</v>
      </c>
      <c r="J42" s="404" t="s">
        <v>7368</v>
      </c>
      <c r="K42" s="481"/>
    </row>
    <row r="43" spans="1:11" s="21" customFormat="1">
      <c r="A43" s="419" t="s">
        <v>7411</v>
      </c>
      <c r="B43" s="414" t="s">
        <v>7412</v>
      </c>
      <c r="C43" s="390"/>
      <c r="D43" s="440" t="s">
        <v>131</v>
      </c>
      <c r="E43" s="538">
        <v>45796</v>
      </c>
      <c r="F43" s="453" t="s">
        <v>7368</v>
      </c>
      <c r="G43" s="431"/>
      <c r="H43" s="329" t="s">
        <v>131</v>
      </c>
      <c r="I43" s="1681">
        <v>45796</v>
      </c>
      <c r="J43" s="404" t="s">
        <v>7368</v>
      </c>
      <c r="K43" s="481"/>
    </row>
    <row r="44" spans="1:11" s="21" customFormat="1">
      <c r="A44" s="614" t="s">
        <v>7413</v>
      </c>
      <c r="B44" s="414" t="s">
        <v>7414</v>
      </c>
      <c r="C44" s="645"/>
      <c r="D44" s="439" t="s">
        <v>131</v>
      </c>
      <c r="E44" s="538">
        <v>45796</v>
      </c>
      <c r="F44" s="453" t="s">
        <v>7368</v>
      </c>
      <c r="G44" s="431"/>
      <c r="H44" s="329" t="s">
        <v>131</v>
      </c>
      <c r="I44" s="1681">
        <v>45796</v>
      </c>
      <c r="J44" s="404" t="s">
        <v>7368</v>
      </c>
      <c r="K44" s="481"/>
    </row>
    <row r="45" spans="1:11" s="21" customFormat="1">
      <c r="A45" s="614" t="s">
        <v>7415</v>
      </c>
      <c r="B45" s="414" t="s">
        <v>7416</v>
      </c>
      <c r="C45" s="331" t="s">
        <v>1890</v>
      </c>
      <c r="D45" s="440" t="s">
        <v>131</v>
      </c>
      <c r="E45" s="538">
        <v>45796</v>
      </c>
      <c r="F45" s="453" t="s">
        <v>7417</v>
      </c>
      <c r="G45" s="431"/>
      <c r="H45" s="329" t="s">
        <v>131</v>
      </c>
      <c r="I45" s="1681">
        <v>45796</v>
      </c>
      <c r="J45" s="404" t="s">
        <v>7417</v>
      </c>
      <c r="K45" s="333"/>
    </row>
    <row r="46" spans="1:11" s="21" customFormat="1">
      <c r="A46" s="614" t="s">
        <v>7418</v>
      </c>
      <c r="B46" s="414" t="s">
        <v>7419</v>
      </c>
      <c r="C46" s="331" t="s">
        <v>1890</v>
      </c>
      <c r="D46" s="440" t="s">
        <v>131</v>
      </c>
      <c r="E46" s="538">
        <v>45796</v>
      </c>
      <c r="F46" s="453" t="s">
        <v>7417</v>
      </c>
      <c r="G46" s="431"/>
      <c r="H46" s="329" t="s">
        <v>131</v>
      </c>
      <c r="I46" s="1681">
        <v>45796</v>
      </c>
      <c r="J46" s="404" t="s">
        <v>7417</v>
      </c>
      <c r="K46" s="333"/>
    </row>
    <row r="47" spans="1:11" s="21" customFormat="1">
      <c r="A47" s="614" t="s">
        <v>7420</v>
      </c>
      <c r="B47" s="414" t="s">
        <v>7421</v>
      </c>
      <c r="C47" s="331" t="s">
        <v>1890</v>
      </c>
      <c r="D47" s="440" t="s">
        <v>131</v>
      </c>
      <c r="E47" s="538">
        <v>45796</v>
      </c>
      <c r="F47" s="453" t="s">
        <v>7417</v>
      </c>
      <c r="G47" s="431"/>
      <c r="H47" s="329" t="s">
        <v>131</v>
      </c>
      <c r="I47" s="1681">
        <v>45796</v>
      </c>
      <c r="J47" s="404" t="s">
        <v>7417</v>
      </c>
      <c r="K47" s="333"/>
    </row>
    <row r="48" spans="1:11" s="21" customFormat="1">
      <c r="A48" s="614" t="s">
        <v>7422</v>
      </c>
      <c r="B48" s="414" t="s">
        <v>7423</v>
      </c>
      <c r="C48" s="331" t="s">
        <v>1890</v>
      </c>
      <c r="D48" s="440" t="s">
        <v>131</v>
      </c>
      <c r="E48" s="538">
        <v>45796</v>
      </c>
      <c r="F48" s="453" t="s">
        <v>7417</v>
      </c>
      <c r="G48" s="431"/>
      <c r="H48" s="329" t="s">
        <v>131</v>
      </c>
      <c r="I48" s="1681">
        <v>45796</v>
      </c>
      <c r="J48" s="404" t="s">
        <v>7417</v>
      </c>
      <c r="K48" s="333"/>
    </row>
    <row r="49" spans="1:11" s="21" customFormat="1">
      <c r="A49" s="614" t="s">
        <v>7424</v>
      </c>
      <c r="B49" s="414" t="s">
        <v>7425</v>
      </c>
      <c r="C49" s="331" t="s">
        <v>1890</v>
      </c>
      <c r="D49" s="440" t="s">
        <v>131</v>
      </c>
      <c r="E49" s="538">
        <v>45796</v>
      </c>
      <c r="F49" s="453" t="s">
        <v>7417</v>
      </c>
      <c r="G49" s="431"/>
      <c r="H49" s="329" t="s">
        <v>131</v>
      </c>
      <c r="I49" s="1681">
        <v>45796</v>
      </c>
      <c r="J49" s="404" t="s">
        <v>7417</v>
      </c>
      <c r="K49" s="333"/>
    </row>
    <row r="50" spans="1:11" s="21" customFormat="1">
      <c r="A50" s="614" t="s">
        <v>7426</v>
      </c>
      <c r="B50" s="414" t="s">
        <v>7427</v>
      </c>
      <c r="C50" s="331" t="s">
        <v>1890</v>
      </c>
      <c r="D50" s="440" t="s">
        <v>131</v>
      </c>
      <c r="E50" s="538">
        <v>45796</v>
      </c>
      <c r="F50" s="453" t="s">
        <v>7417</v>
      </c>
      <c r="G50" s="431"/>
      <c r="H50" s="329" t="s">
        <v>131</v>
      </c>
      <c r="I50" s="1681">
        <v>45796</v>
      </c>
      <c r="J50" s="404" t="s">
        <v>7417</v>
      </c>
      <c r="K50" s="333"/>
    </row>
    <row r="51" spans="1:11" s="21" customFormat="1">
      <c r="A51" s="614" t="s">
        <v>7428</v>
      </c>
      <c r="B51" s="414" t="s">
        <v>7429</v>
      </c>
      <c r="C51" s="331" t="s">
        <v>1250</v>
      </c>
      <c r="D51" s="440" t="s">
        <v>131</v>
      </c>
      <c r="E51" s="538">
        <v>45796</v>
      </c>
      <c r="F51" s="453" t="s">
        <v>7417</v>
      </c>
      <c r="G51" s="431"/>
      <c r="H51" s="329" t="s">
        <v>131</v>
      </c>
      <c r="I51" s="1681">
        <v>45796</v>
      </c>
      <c r="J51" s="404" t="s">
        <v>7417</v>
      </c>
      <c r="K51" s="333"/>
    </row>
    <row r="52" spans="1:11" s="21" customFormat="1">
      <c r="A52" s="614" t="s">
        <v>7430</v>
      </c>
      <c r="B52" s="414" t="s">
        <v>7431</v>
      </c>
      <c r="C52" s="331" t="s">
        <v>1250</v>
      </c>
      <c r="D52" s="440" t="s">
        <v>131</v>
      </c>
      <c r="E52" s="538">
        <v>45796</v>
      </c>
      <c r="F52" s="453" t="s">
        <v>7417</v>
      </c>
      <c r="G52" s="431"/>
      <c r="H52" s="329" t="s">
        <v>131</v>
      </c>
      <c r="I52" s="1681">
        <v>45796</v>
      </c>
      <c r="J52" s="404" t="s">
        <v>7417</v>
      </c>
      <c r="K52" s="333"/>
    </row>
    <row r="53" spans="1:11" s="21" customFormat="1">
      <c r="A53" s="614" t="s">
        <v>7432</v>
      </c>
      <c r="B53" s="414" t="s">
        <v>7433</v>
      </c>
      <c r="C53" s="331" t="s">
        <v>1250</v>
      </c>
      <c r="D53" s="440" t="s">
        <v>131</v>
      </c>
      <c r="E53" s="538">
        <v>45796</v>
      </c>
      <c r="F53" s="453" t="s">
        <v>7417</v>
      </c>
      <c r="G53" s="431"/>
      <c r="H53" s="329" t="s">
        <v>131</v>
      </c>
      <c r="I53" s="1681">
        <v>45796</v>
      </c>
      <c r="J53" s="404" t="s">
        <v>7417</v>
      </c>
      <c r="K53" s="333"/>
    </row>
    <row r="54" spans="1:11" s="21" customFormat="1">
      <c r="A54" s="614" t="s">
        <v>7434</v>
      </c>
      <c r="B54" s="414" t="s">
        <v>7435</v>
      </c>
      <c r="C54" s="331" t="s">
        <v>1250</v>
      </c>
      <c r="D54" s="440" t="s">
        <v>131</v>
      </c>
      <c r="E54" s="538">
        <v>45796</v>
      </c>
      <c r="F54" s="453" t="s">
        <v>7417</v>
      </c>
      <c r="G54" s="431"/>
      <c r="H54" s="329" t="s">
        <v>131</v>
      </c>
      <c r="I54" s="1681">
        <v>45796</v>
      </c>
      <c r="J54" s="404" t="s">
        <v>7417</v>
      </c>
      <c r="K54" s="333"/>
    </row>
    <row r="55" spans="1:11" s="21" customFormat="1">
      <c r="A55" s="614" t="s">
        <v>7436</v>
      </c>
      <c r="B55" s="414" t="s">
        <v>7437</v>
      </c>
      <c r="C55" s="331" t="s">
        <v>1250</v>
      </c>
      <c r="D55" s="440" t="s">
        <v>131</v>
      </c>
      <c r="E55" s="538">
        <v>45796</v>
      </c>
      <c r="F55" s="453" t="s">
        <v>7417</v>
      </c>
      <c r="G55" s="431"/>
      <c r="H55" s="329" t="s">
        <v>131</v>
      </c>
      <c r="I55" s="1681">
        <v>45796</v>
      </c>
      <c r="J55" s="404" t="s">
        <v>7417</v>
      </c>
      <c r="K55" s="333"/>
    </row>
    <row r="56" spans="1:11" s="21" customFormat="1">
      <c r="A56" s="614" t="s">
        <v>7438</v>
      </c>
      <c r="B56" s="414" t="s">
        <v>7439</v>
      </c>
      <c r="C56" s="331" t="s">
        <v>1250</v>
      </c>
      <c r="D56" s="440" t="s">
        <v>131</v>
      </c>
      <c r="E56" s="538">
        <v>45796</v>
      </c>
      <c r="F56" s="453" t="s">
        <v>7417</v>
      </c>
      <c r="G56" s="431"/>
      <c r="H56" s="329" t="s">
        <v>131</v>
      </c>
      <c r="I56" s="1681">
        <v>45796</v>
      </c>
      <c r="J56" s="404" t="s">
        <v>7417</v>
      </c>
      <c r="K56" s="333"/>
    </row>
    <row r="57" spans="1:11" s="6" customFormat="1">
      <c r="A57" s="614" t="s">
        <v>7440</v>
      </c>
      <c r="B57" s="1071" t="s">
        <v>7441</v>
      </c>
      <c r="C57" s="334" t="s">
        <v>1250</v>
      </c>
      <c r="D57" s="439" t="s">
        <v>131</v>
      </c>
      <c r="E57" s="533">
        <v>45796</v>
      </c>
      <c r="F57" s="1066" t="s">
        <v>7417</v>
      </c>
      <c r="G57" s="1080"/>
      <c r="H57" s="329" t="s">
        <v>131</v>
      </c>
      <c r="I57" s="1681">
        <v>45796</v>
      </c>
      <c r="J57" s="404" t="s">
        <v>7417</v>
      </c>
      <c r="K57" s="921"/>
    </row>
    <row r="58" spans="1:11" s="6" customFormat="1">
      <c r="A58" s="614" t="s">
        <v>7442</v>
      </c>
      <c r="B58" s="1071" t="s">
        <v>7443</v>
      </c>
      <c r="C58" s="334" t="s">
        <v>1250</v>
      </c>
      <c r="D58" s="439" t="s">
        <v>131</v>
      </c>
      <c r="E58" s="533">
        <v>45796</v>
      </c>
      <c r="F58" s="1066" t="s">
        <v>7417</v>
      </c>
      <c r="G58" s="1080"/>
      <c r="H58" s="329" t="s">
        <v>131</v>
      </c>
      <c r="I58" s="1681">
        <v>45796</v>
      </c>
      <c r="J58" s="404" t="s">
        <v>7417</v>
      </c>
      <c r="K58" s="921"/>
    </row>
    <row r="59" spans="1:11" s="6" customFormat="1">
      <c r="A59" s="614" t="s">
        <v>7444</v>
      </c>
      <c r="B59" s="1071" t="s">
        <v>7445</v>
      </c>
      <c r="C59" s="334" t="s">
        <v>1250</v>
      </c>
      <c r="D59" s="439" t="s">
        <v>131</v>
      </c>
      <c r="E59" s="533">
        <v>45796</v>
      </c>
      <c r="F59" s="1066" t="s">
        <v>7417</v>
      </c>
      <c r="G59" s="1080"/>
      <c r="H59" s="329" t="s">
        <v>131</v>
      </c>
      <c r="I59" s="1681">
        <v>45796</v>
      </c>
      <c r="J59" s="404" t="s">
        <v>7417</v>
      </c>
      <c r="K59" s="921"/>
    </row>
    <row r="60" spans="1:11" s="6" customFormat="1">
      <c r="A60" s="614" t="s">
        <v>7446</v>
      </c>
      <c r="B60" s="1071" t="s">
        <v>7447</v>
      </c>
      <c r="C60" s="334" t="s">
        <v>1250</v>
      </c>
      <c r="D60" s="439" t="s">
        <v>131</v>
      </c>
      <c r="E60" s="533">
        <v>45796</v>
      </c>
      <c r="F60" s="1066" t="s">
        <v>7417</v>
      </c>
      <c r="G60" s="1080"/>
      <c r="H60" s="329" t="s">
        <v>131</v>
      </c>
      <c r="I60" s="1681">
        <v>45796</v>
      </c>
      <c r="J60" s="404" t="s">
        <v>7417</v>
      </c>
      <c r="K60" s="921"/>
    </row>
    <row r="61" spans="1:11" s="6" customFormat="1">
      <c r="A61" s="614" t="s">
        <v>7448</v>
      </c>
      <c r="B61" s="1071" t="s">
        <v>7449</v>
      </c>
      <c r="C61" s="334" t="s">
        <v>2960</v>
      </c>
      <c r="D61" s="439" t="s">
        <v>131</v>
      </c>
      <c r="E61" s="533">
        <v>45796</v>
      </c>
      <c r="F61" s="1066" t="s">
        <v>7343</v>
      </c>
      <c r="G61" s="1080"/>
      <c r="H61" s="479" t="s">
        <v>131</v>
      </c>
      <c r="I61" s="1681">
        <v>45796</v>
      </c>
      <c r="J61" s="1302" t="s">
        <v>7343</v>
      </c>
      <c r="K61" s="1301"/>
    </row>
    <row r="62" spans="1:11" s="6" customFormat="1">
      <c r="A62" s="614" t="s">
        <v>7450</v>
      </c>
      <c r="B62" s="1071" t="s">
        <v>7451</v>
      </c>
      <c r="C62" s="334"/>
      <c r="D62" s="439" t="s">
        <v>131</v>
      </c>
      <c r="E62" s="533">
        <v>45796</v>
      </c>
      <c r="F62" s="1066" t="s">
        <v>7343</v>
      </c>
      <c r="G62" s="1080"/>
      <c r="H62" s="479" t="s">
        <v>131</v>
      </c>
      <c r="I62" s="1681">
        <v>45796</v>
      </c>
      <c r="J62" s="1302" t="s">
        <v>7343</v>
      </c>
      <c r="K62" s="1301"/>
    </row>
    <row r="63" spans="1:11" s="6" customFormat="1">
      <c r="A63" s="614" t="s">
        <v>7452</v>
      </c>
      <c r="B63" s="1071" t="s">
        <v>7453</v>
      </c>
      <c r="C63" s="334"/>
      <c r="D63" s="439" t="s">
        <v>131</v>
      </c>
      <c r="E63" s="533">
        <v>45796</v>
      </c>
      <c r="F63" s="1066" t="s">
        <v>7343</v>
      </c>
      <c r="G63" s="1080"/>
      <c r="H63" s="479" t="s">
        <v>131</v>
      </c>
      <c r="I63" s="1681">
        <v>45796</v>
      </c>
      <c r="J63" s="1302" t="s">
        <v>7343</v>
      </c>
      <c r="K63" s="1301"/>
    </row>
    <row r="64" spans="1:11" s="6" customFormat="1">
      <c r="A64" s="614" t="s">
        <v>7454</v>
      </c>
      <c r="B64" s="1071" t="s">
        <v>7455</v>
      </c>
      <c r="C64" s="334"/>
      <c r="D64" s="439" t="s">
        <v>131</v>
      </c>
      <c r="E64" s="533">
        <v>45796</v>
      </c>
      <c r="F64" s="1066" t="s">
        <v>7343</v>
      </c>
      <c r="G64" s="1080"/>
      <c r="H64" s="479" t="s">
        <v>131</v>
      </c>
      <c r="I64" s="1681">
        <v>45796</v>
      </c>
      <c r="J64" s="1302" t="s">
        <v>7343</v>
      </c>
      <c r="K64" s="1301"/>
    </row>
    <row r="65" spans="1:11" s="6" customFormat="1">
      <c r="A65" s="614" t="s">
        <v>7456</v>
      </c>
      <c r="B65" s="1071" t="s">
        <v>7457</v>
      </c>
      <c r="C65" s="334"/>
      <c r="D65" s="439" t="s">
        <v>131</v>
      </c>
      <c r="E65" s="533">
        <v>45796</v>
      </c>
      <c r="F65" s="1066" t="s">
        <v>7343</v>
      </c>
      <c r="G65" s="1080"/>
      <c r="H65" s="328" t="s">
        <v>131</v>
      </c>
      <c r="I65" s="1681">
        <v>45796</v>
      </c>
      <c r="J65" s="1302" t="s">
        <v>7343</v>
      </c>
      <c r="K65" s="1301"/>
    </row>
    <row r="66" spans="1:11" s="6" customFormat="1">
      <c r="A66" s="614" t="s">
        <v>7458</v>
      </c>
      <c r="B66" s="1071" t="s">
        <v>7459</v>
      </c>
      <c r="C66" s="334"/>
      <c r="D66" s="439" t="s">
        <v>131</v>
      </c>
      <c r="E66" s="533">
        <v>45796</v>
      </c>
      <c r="F66" s="1066" t="s">
        <v>7343</v>
      </c>
      <c r="G66" s="1080"/>
      <c r="H66" s="328" t="s">
        <v>131</v>
      </c>
      <c r="I66" s="1681">
        <v>45796</v>
      </c>
      <c r="J66" s="838" t="s">
        <v>7343</v>
      </c>
      <c r="K66" s="1301"/>
    </row>
    <row r="67" spans="1:11" s="6" customFormat="1">
      <c r="A67" s="614" t="s">
        <v>7460</v>
      </c>
      <c r="B67" s="1071" t="s">
        <v>7461</v>
      </c>
      <c r="C67" s="334"/>
      <c r="D67" s="439" t="s">
        <v>131</v>
      </c>
      <c r="E67" s="533">
        <v>45796</v>
      </c>
      <c r="F67" s="1066" t="s">
        <v>7343</v>
      </c>
      <c r="G67" s="1080"/>
      <c r="H67" s="328" t="s">
        <v>131</v>
      </c>
      <c r="I67" s="1681">
        <v>45796</v>
      </c>
      <c r="J67" s="1302" t="s">
        <v>7343</v>
      </c>
      <c r="K67" s="1301"/>
    </row>
    <row r="68" spans="1:11" s="6" customFormat="1">
      <c r="A68" s="614" t="s">
        <v>7462</v>
      </c>
      <c r="B68" s="1071" t="s">
        <v>7463</v>
      </c>
      <c r="C68" s="334"/>
      <c r="D68" s="439" t="s">
        <v>131</v>
      </c>
      <c r="E68" s="533">
        <v>45796</v>
      </c>
      <c r="F68" s="1066" t="s">
        <v>7343</v>
      </c>
      <c r="G68" s="1080"/>
      <c r="H68" s="328" t="s">
        <v>131</v>
      </c>
      <c r="I68" s="1681">
        <v>45796</v>
      </c>
      <c r="J68" s="838" t="s">
        <v>7343</v>
      </c>
      <c r="K68" s="1301"/>
    </row>
    <row r="69" spans="1:11" s="6" customFormat="1">
      <c r="A69" s="614" t="s">
        <v>7464</v>
      </c>
      <c r="B69" s="1071" t="s">
        <v>7465</v>
      </c>
      <c r="C69" s="334"/>
      <c r="D69" s="439" t="s">
        <v>131</v>
      </c>
      <c r="E69" s="533">
        <v>45796</v>
      </c>
      <c r="F69" s="1066" t="s">
        <v>7343</v>
      </c>
      <c r="G69" s="1080"/>
      <c r="H69" s="328" t="s">
        <v>131</v>
      </c>
      <c r="I69" s="1681">
        <v>45796</v>
      </c>
      <c r="J69" s="1302" t="s">
        <v>7343</v>
      </c>
      <c r="K69" s="1301"/>
    </row>
    <row r="70" spans="1:11" s="21" customFormat="1">
      <c r="A70" s="419" t="s">
        <v>7466</v>
      </c>
      <c r="B70" s="414" t="s">
        <v>7467</v>
      </c>
      <c r="C70" s="331"/>
      <c r="D70" s="440" t="s">
        <v>131</v>
      </c>
      <c r="E70" s="538">
        <v>45796</v>
      </c>
      <c r="F70" s="453" t="s">
        <v>7343</v>
      </c>
      <c r="G70" s="431"/>
      <c r="H70" s="329" t="s">
        <v>131</v>
      </c>
      <c r="I70" s="1681">
        <v>45796</v>
      </c>
      <c r="J70" s="404" t="s">
        <v>7343</v>
      </c>
      <c r="K70" s="481"/>
    </row>
    <row r="71" spans="1:11" s="21" customFormat="1">
      <c r="A71" s="419" t="s">
        <v>7468</v>
      </c>
      <c r="B71" s="414" t="s">
        <v>7469</v>
      </c>
      <c r="C71" s="331"/>
      <c r="D71" s="440" t="s">
        <v>131</v>
      </c>
      <c r="E71" s="538">
        <v>45796</v>
      </c>
      <c r="F71" s="453" t="s">
        <v>7343</v>
      </c>
      <c r="G71" s="431"/>
      <c r="H71" s="329" t="s">
        <v>131</v>
      </c>
      <c r="I71" s="1681">
        <v>45796</v>
      </c>
      <c r="J71" s="404" t="s">
        <v>7343</v>
      </c>
      <c r="K71" s="481"/>
    </row>
    <row r="72" spans="1:11" s="21" customFormat="1">
      <c r="A72" s="419" t="s">
        <v>7470</v>
      </c>
      <c r="B72" s="414" t="s">
        <v>7471</v>
      </c>
      <c r="C72" s="331" t="s">
        <v>2960</v>
      </c>
      <c r="D72" s="440" t="s">
        <v>131</v>
      </c>
      <c r="E72" s="538">
        <v>45796</v>
      </c>
      <c r="F72" s="453" t="s">
        <v>7472</v>
      </c>
      <c r="G72" s="431"/>
      <c r="H72" s="329" t="s">
        <v>131</v>
      </c>
      <c r="I72" s="1681">
        <v>45796</v>
      </c>
      <c r="J72" s="404" t="s">
        <v>7472</v>
      </c>
      <c r="K72" s="481"/>
    </row>
    <row r="73" spans="1:11" s="21" customFormat="1" ht="26">
      <c r="A73" s="419" t="s">
        <v>7473</v>
      </c>
      <c r="B73" s="414" t="s">
        <v>7474</v>
      </c>
      <c r="C73" s="331" t="s">
        <v>1250</v>
      </c>
      <c r="D73" s="440" t="s">
        <v>131</v>
      </c>
      <c r="E73" s="538">
        <v>45796</v>
      </c>
      <c r="F73" s="453" t="s">
        <v>7472</v>
      </c>
      <c r="G73" s="431"/>
      <c r="H73" s="329" t="s">
        <v>131</v>
      </c>
      <c r="I73" s="1681">
        <v>45796</v>
      </c>
      <c r="J73" s="404" t="s">
        <v>7472</v>
      </c>
      <c r="K73" s="481"/>
    </row>
    <row r="74" spans="1:11" s="6" customFormat="1">
      <c r="A74" s="614" t="s">
        <v>7475</v>
      </c>
      <c r="B74" s="1071" t="s">
        <v>7476</v>
      </c>
      <c r="C74" s="334" t="s">
        <v>1250</v>
      </c>
      <c r="D74" s="439" t="s">
        <v>131</v>
      </c>
      <c r="E74" s="533">
        <v>45796</v>
      </c>
      <c r="F74" s="1066" t="s">
        <v>7472</v>
      </c>
      <c r="G74" s="1080"/>
      <c r="H74" s="328" t="s">
        <v>131</v>
      </c>
      <c r="I74" s="1681">
        <v>45796</v>
      </c>
      <c r="J74" s="838" t="s">
        <v>7472</v>
      </c>
      <c r="K74" s="1301"/>
    </row>
    <row r="75" spans="1:11" s="6" customFormat="1">
      <c r="A75" s="614" t="s">
        <v>7477</v>
      </c>
      <c r="B75" s="1071" t="s">
        <v>7478</v>
      </c>
      <c r="C75" s="334" t="s">
        <v>2960</v>
      </c>
      <c r="D75" s="439" t="s">
        <v>131</v>
      </c>
      <c r="E75" s="533">
        <v>45796</v>
      </c>
      <c r="F75" s="1066" t="s">
        <v>7343</v>
      </c>
      <c r="G75" s="1080"/>
      <c r="H75" s="328" t="s">
        <v>131</v>
      </c>
      <c r="I75" s="1681">
        <v>45796</v>
      </c>
      <c r="J75" s="1302" t="s">
        <v>7343</v>
      </c>
      <c r="K75" s="1301"/>
    </row>
    <row r="76" spans="1:11" s="6" customFormat="1">
      <c r="A76" s="614" t="s">
        <v>7479</v>
      </c>
      <c r="B76" s="1071" t="s">
        <v>7480</v>
      </c>
      <c r="C76" s="334" t="s">
        <v>2960</v>
      </c>
      <c r="D76" s="439" t="s">
        <v>131</v>
      </c>
      <c r="E76" s="533">
        <v>45796</v>
      </c>
      <c r="F76" s="1066" t="s">
        <v>7343</v>
      </c>
      <c r="G76" s="1080"/>
      <c r="H76" s="328" t="s">
        <v>131</v>
      </c>
      <c r="I76" s="1681">
        <v>45796</v>
      </c>
      <c r="J76" s="1302" t="s">
        <v>7343</v>
      </c>
      <c r="K76" s="1301"/>
    </row>
    <row r="77" spans="1:11" s="6" customFormat="1">
      <c r="A77" s="614" t="s">
        <v>7481</v>
      </c>
      <c r="B77" s="1071" t="s">
        <v>7482</v>
      </c>
      <c r="C77" s="334" t="s">
        <v>2960</v>
      </c>
      <c r="D77" s="439" t="s">
        <v>131</v>
      </c>
      <c r="E77" s="533">
        <v>45796</v>
      </c>
      <c r="F77" s="1066" t="s">
        <v>7343</v>
      </c>
      <c r="G77" s="1080"/>
      <c r="H77" s="328" t="s">
        <v>131</v>
      </c>
      <c r="I77" s="1681">
        <v>45796</v>
      </c>
      <c r="J77" s="1302" t="s">
        <v>7343</v>
      </c>
      <c r="K77" s="1301"/>
    </row>
    <row r="78" spans="1:11" s="6" customFormat="1">
      <c r="A78" s="614" t="s">
        <v>7483</v>
      </c>
      <c r="B78" s="1071" t="s">
        <v>7484</v>
      </c>
      <c r="C78" s="334" t="s">
        <v>2960</v>
      </c>
      <c r="D78" s="439" t="s">
        <v>131</v>
      </c>
      <c r="E78" s="533">
        <v>45796</v>
      </c>
      <c r="F78" s="1066" t="s">
        <v>7343</v>
      </c>
      <c r="G78" s="1080"/>
      <c r="H78" s="328" t="s">
        <v>131</v>
      </c>
      <c r="I78" s="1681">
        <v>45796</v>
      </c>
      <c r="J78" s="1302" t="s">
        <v>7343</v>
      </c>
      <c r="K78" s="1301"/>
    </row>
    <row r="79" spans="1:11" s="6" customFormat="1">
      <c r="A79" s="614" t="s">
        <v>7485</v>
      </c>
      <c r="B79" s="1071" t="s">
        <v>7486</v>
      </c>
      <c r="C79" s="334" t="s">
        <v>2960</v>
      </c>
      <c r="D79" s="439" t="s">
        <v>131</v>
      </c>
      <c r="E79" s="533">
        <v>45796</v>
      </c>
      <c r="F79" s="1066" t="s">
        <v>7343</v>
      </c>
      <c r="G79" s="1080"/>
      <c r="H79" s="328" t="s">
        <v>131</v>
      </c>
      <c r="I79" s="1681">
        <v>45796</v>
      </c>
      <c r="J79" s="1302" t="s">
        <v>7343</v>
      </c>
      <c r="K79" s="1301"/>
    </row>
    <row r="80" spans="1:11" s="6" customFormat="1">
      <c r="A80" s="614" t="s">
        <v>7487</v>
      </c>
      <c r="B80" s="1071" t="s">
        <v>7488</v>
      </c>
      <c r="C80" s="334" t="s">
        <v>2960</v>
      </c>
      <c r="D80" s="439" t="s">
        <v>131</v>
      </c>
      <c r="E80" s="533">
        <v>45796</v>
      </c>
      <c r="F80" s="1066" t="s">
        <v>7343</v>
      </c>
      <c r="G80" s="1080"/>
      <c r="H80" s="328" t="s">
        <v>131</v>
      </c>
      <c r="I80" s="1681">
        <v>45796</v>
      </c>
      <c r="J80" s="1302" t="s">
        <v>7343</v>
      </c>
      <c r="K80" s="1301"/>
    </row>
    <row r="81" spans="1:11" s="6" customFormat="1">
      <c r="A81" s="614" t="s">
        <v>7489</v>
      </c>
      <c r="B81" s="1071" t="s">
        <v>7490</v>
      </c>
      <c r="C81" s="331" t="s">
        <v>10734</v>
      </c>
      <c r="D81" s="332" t="s">
        <v>697</v>
      </c>
      <c r="E81" s="533">
        <v>45796</v>
      </c>
      <c r="F81" s="326" t="s">
        <v>11366</v>
      </c>
      <c r="G81" s="327" t="s">
        <v>11117</v>
      </c>
      <c r="H81" s="328" t="s">
        <v>697</v>
      </c>
      <c r="I81" s="1681">
        <v>45796</v>
      </c>
      <c r="J81" s="468" t="s">
        <v>11973</v>
      </c>
      <c r="K81" s="333"/>
    </row>
    <row r="82" spans="1:11" s="6" customFormat="1">
      <c r="A82" s="614" t="s">
        <v>7491</v>
      </c>
      <c r="B82" s="1071" t="s">
        <v>7492</v>
      </c>
      <c r="C82" s="331" t="s">
        <v>10734</v>
      </c>
      <c r="D82" s="332" t="s">
        <v>697</v>
      </c>
      <c r="E82" s="533">
        <v>45796</v>
      </c>
      <c r="F82" s="326" t="s">
        <v>11366</v>
      </c>
      <c r="G82" s="327" t="s">
        <v>11117</v>
      </c>
      <c r="H82" s="328" t="s">
        <v>697</v>
      </c>
      <c r="I82" s="1681">
        <v>45796</v>
      </c>
      <c r="J82" s="468" t="s">
        <v>11973</v>
      </c>
      <c r="K82" s="333"/>
    </row>
    <row r="83" spans="1:11" s="6" customFormat="1">
      <c r="A83" s="614" t="s">
        <v>7493</v>
      </c>
      <c r="B83" s="1071" t="s">
        <v>7494</v>
      </c>
      <c r="C83" s="331" t="s">
        <v>1001</v>
      </c>
      <c r="D83" s="332" t="s">
        <v>697</v>
      </c>
      <c r="E83" s="533">
        <v>45796</v>
      </c>
      <c r="F83" s="326" t="s">
        <v>698</v>
      </c>
      <c r="G83" s="327"/>
      <c r="H83" s="328" t="s">
        <v>697</v>
      </c>
      <c r="I83" s="1681">
        <v>45796</v>
      </c>
      <c r="J83" s="468" t="s">
        <v>698</v>
      </c>
      <c r="K83" s="333"/>
    </row>
    <row r="84" spans="1:11" s="6" customFormat="1">
      <c r="A84" s="614" t="s">
        <v>7495</v>
      </c>
      <c r="B84" s="1071" t="s">
        <v>7496</v>
      </c>
      <c r="C84" s="331" t="s">
        <v>1001</v>
      </c>
      <c r="D84" s="332" t="s">
        <v>697</v>
      </c>
      <c r="E84" s="533">
        <v>45796</v>
      </c>
      <c r="F84" s="326" t="s">
        <v>698</v>
      </c>
      <c r="G84" s="327"/>
      <c r="H84" s="1465" t="s">
        <v>697</v>
      </c>
      <c r="I84" s="1681">
        <v>45796</v>
      </c>
      <c r="J84" s="468" t="s">
        <v>698</v>
      </c>
      <c r="K84" s="333"/>
    </row>
    <row r="85" spans="1:11" s="6" customFormat="1">
      <c r="A85" s="614" t="s">
        <v>7497</v>
      </c>
      <c r="B85" s="1071" t="s">
        <v>7498</v>
      </c>
      <c r="C85" s="331" t="s">
        <v>1001</v>
      </c>
      <c r="D85" s="332" t="s">
        <v>697</v>
      </c>
      <c r="E85" s="533">
        <v>45796</v>
      </c>
      <c r="F85" s="326" t="s">
        <v>698</v>
      </c>
      <c r="G85" s="327"/>
      <c r="H85" s="1465" t="s">
        <v>697</v>
      </c>
      <c r="I85" s="1681">
        <v>45796</v>
      </c>
      <c r="J85" s="468" t="s">
        <v>698</v>
      </c>
      <c r="K85" s="333"/>
    </row>
    <row r="86" spans="1:11" s="6" customFormat="1">
      <c r="A86" s="614" t="s">
        <v>7499</v>
      </c>
      <c r="B86" s="1071" t="s">
        <v>7500</v>
      </c>
      <c r="C86" s="331" t="s">
        <v>1001</v>
      </c>
      <c r="D86" s="332" t="s">
        <v>697</v>
      </c>
      <c r="E86" s="533">
        <v>45796</v>
      </c>
      <c r="F86" s="326" t="s">
        <v>698</v>
      </c>
      <c r="G86" s="327"/>
      <c r="H86" s="1465" t="s">
        <v>697</v>
      </c>
      <c r="I86" s="1681">
        <v>45796</v>
      </c>
      <c r="J86" s="468" t="s">
        <v>698</v>
      </c>
      <c r="K86" s="333"/>
    </row>
    <row r="87" spans="1:11" s="6" customFormat="1">
      <c r="A87" s="614" t="s">
        <v>7501</v>
      </c>
      <c r="B87" s="1071" t="s">
        <v>7502</v>
      </c>
      <c r="C87" s="331" t="s">
        <v>1001</v>
      </c>
      <c r="D87" s="332" t="s">
        <v>697</v>
      </c>
      <c r="E87" s="533">
        <v>45796</v>
      </c>
      <c r="F87" s="326" t="s">
        <v>698</v>
      </c>
      <c r="G87" s="327"/>
      <c r="H87" s="1465" t="s">
        <v>697</v>
      </c>
      <c r="I87" s="1681">
        <v>45796</v>
      </c>
      <c r="J87" s="468" t="s">
        <v>698</v>
      </c>
      <c r="K87" s="333"/>
    </row>
    <row r="88" spans="1:11" s="6" customFormat="1">
      <c r="A88" s="614" t="s">
        <v>7503</v>
      </c>
      <c r="B88" s="1071" t="s">
        <v>7504</v>
      </c>
      <c r="C88" s="331" t="s">
        <v>1001</v>
      </c>
      <c r="D88" s="332" t="s">
        <v>697</v>
      </c>
      <c r="E88" s="533">
        <v>45796</v>
      </c>
      <c r="F88" s="453" t="s">
        <v>698</v>
      </c>
      <c r="G88" s="327"/>
      <c r="H88" s="1465" t="s">
        <v>697</v>
      </c>
      <c r="I88" s="1681">
        <v>45796</v>
      </c>
      <c r="J88" s="468" t="s">
        <v>698</v>
      </c>
      <c r="K88" s="333"/>
    </row>
    <row r="89" spans="1:11" s="6" customFormat="1">
      <c r="A89" s="614" t="s">
        <v>7505</v>
      </c>
      <c r="B89" s="1071" t="s">
        <v>7506</v>
      </c>
      <c r="C89" s="331" t="s">
        <v>1001</v>
      </c>
      <c r="D89" s="332" t="s">
        <v>697</v>
      </c>
      <c r="E89" s="533">
        <v>45796</v>
      </c>
      <c r="F89" s="453" t="s">
        <v>698</v>
      </c>
      <c r="G89" s="327"/>
      <c r="H89" s="1465" t="s">
        <v>697</v>
      </c>
      <c r="I89" s="1681">
        <v>45796</v>
      </c>
      <c r="J89" s="468" t="s">
        <v>698</v>
      </c>
      <c r="K89" s="333"/>
    </row>
    <row r="90" spans="1:11" s="6" customFormat="1">
      <c r="A90" s="614" t="s">
        <v>7507</v>
      </c>
      <c r="B90" s="1071" t="s">
        <v>7508</v>
      </c>
      <c r="C90" s="331" t="s">
        <v>1001</v>
      </c>
      <c r="D90" s="332" t="s">
        <v>697</v>
      </c>
      <c r="E90" s="533">
        <v>45796</v>
      </c>
      <c r="F90" s="453" t="s">
        <v>698</v>
      </c>
      <c r="G90" s="327"/>
      <c r="H90" s="1465" t="s">
        <v>697</v>
      </c>
      <c r="I90" s="1681">
        <v>45796</v>
      </c>
      <c r="J90" s="468" t="s">
        <v>698</v>
      </c>
      <c r="K90" s="333"/>
    </row>
    <row r="91" spans="1:11" s="6" customFormat="1">
      <c r="A91" s="614" t="s">
        <v>7509</v>
      </c>
      <c r="B91" s="1071" t="s">
        <v>7510</v>
      </c>
      <c r="C91" s="334" t="s">
        <v>1250</v>
      </c>
      <c r="D91" s="439" t="s">
        <v>131</v>
      </c>
      <c r="E91" s="533">
        <v>45796</v>
      </c>
      <c r="F91" s="1066" t="s">
        <v>7511</v>
      </c>
      <c r="G91" s="1080"/>
      <c r="H91" s="328" t="s">
        <v>131</v>
      </c>
      <c r="I91" s="1681">
        <v>45796</v>
      </c>
      <c r="J91" s="838" t="s">
        <v>7511</v>
      </c>
      <c r="K91" s="921"/>
    </row>
    <row r="92" spans="1:11" s="6" customFormat="1">
      <c r="A92" s="614" t="s">
        <v>7512</v>
      </c>
      <c r="B92" s="1071" t="s">
        <v>7513</v>
      </c>
      <c r="C92" s="334" t="s">
        <v>1250</v>
      </c>
      <c r="D92" s="439" t="s">
        <v>131</v>
      </c>
      <c r="E92" s="533">
        <v>45796</v>
      </c>
      <c r="F92" s="1066" t="s">
        <v>7511</v>
      </c>
      <c r="G92" s="1080"/>
      <c r="H92" s="328" t="s">
        <v>131</v>
      </c>
      <c r="I92" s="1681">
        <v>45796</v>
      </c>
      <c r="J92" s="838" t="s">
        <v>7511</v>
      </c>
      <c r="K92" s="921"/>
    </row>
    <row r="93" spans="1:11" s="6" customFormat="1">
      <c r="A93" s="614" t="s">
        <v>7514</v>
      </c>
      <c r="B93" s="1071" t="s">
        <v>7515</v>
      </c>
      <c r="C93" s="334" t="s">
        <v>1250</v>
      </c>
      <c r="D93" s="439" t="s">
        <v>131</v>
      </c>
      <c r="E93" s="533">
        <v>45796</v>
      </c>
      <c r="F93" s="1066" t="s">
        <v>7511</v>
      </c>
      <c r="G93" s="1080"/>
      <c r="H93" s="328" t="s">
        <v>131</v>
      </c>
      <c r="I93" s="1681">
        <v>45796</v>
      </c>
      <c r="J93" s="838" t="s">
        <v>7511</v>
      </c>
      <c r="K93" s="921"/>
    </row>
    <row r="94" spans="1:11" s="6" customFormat="1">
      <c r="A94" s="614" t="s">
        <v>7516</v>
      </c>
      <c r="B94" s="1071" t="s">
        <v>7517</v>
      </c>
      <c r="C94" s="334" t="s">
        <v>1250</v>
      </c>
      <c r="D94" s="439" t="s">
        <v>131</v>
      </c>
      <c r="E94" s="533">
        <v>45796</v>
      </c>
      <c r="F94" s="325" t="s">
        <v>7511</v>
      </c>
      <c r="G94" s="1080"/>
      <c r="H94" s="1465" t="s">
        <v>131</v>
      </c>
      <c r="I94" s="1681">
        <v>45796</v>
      </c>
      <c r="J94" s="300" t="s">
        <v>7511</v>
      </c>
      <c r="K94" s="1017"/>
    </row>
    <row r="95" spans="1:11" s="6" customFormat="1">
      <c r="A95" s="614" t="s">
        <v>7518</v>
      </c>
      <c r="B95" s="1466" t="s">
        <v>7519</v>
      </c>
      <c r="C95" s="331" t="s">
        <v>1001</v>
      </c>
      <c r="D95" s="332" t="s">
        <v>697</v>
      </c>
      <c r="E95" s="533">
        <v>45796</v>
      </c>
      <c r="F95" s="453" t="s">
        <v>11366</v>
      </c>
      <c r="G95" s="327"/>
      <c r="H95" s="1465" t="s">
        <v>697</v>
      </c>
      <c r="I95" s="1681">
        <v>45796</v>
      </c>
      <c r="J95" s="468" t="s">
        <v>11973</v>
      </c>
      <c r="K95" s="333"/>
    </row>
    <row r="96" spans="1:11" s="6" customFormat="1">
      <c r="A96" s="614" t="s">
        <v>7520</v>
      </c>
      <c r="B96" s="1078" t="s">
        <v>7521</v>
      </c>
      <c r="C96" s="331" t="s">
        <v>1001</v>
      </c>
      <c r="D96" s="332" t="s">
        <v>697</v>
      </c>
      <c r="E96" s="533">
        <v>45796</v>
      </c>
      <c r="F96" s="453" t="s">
        <v>11366</v>
      </c>
      <c r="G96" s="327"/>
      <c r="H96" s="1465" t="s">
        <v>697</v>
      </c>
      <c r="I96" s="1681">
        <v>45796</v>
      </c>
      <c r="J96" s="468" t="s">
        <v>11973</v>
      </c>
      <c r="K96" s="333"/>
    </row>
    <row r="97" spans="1:11" s="6" customFormat="1">
      <c r="A97" s="614" t="s">
        <v>7522</v>
      </c>
      <c r="B97" s="1078" t="s">
        <v>7523</v>
      </c>
      <c r="C97" s="331" t="s">
        <v>1001</v>
      </c>
      <c r="D97" s="332" t="s">
        <v>697</v>
      </c>
      <c r="E97" s="533">
        <v>45796</v>
      </c>
      <c r="F97" s="453" t="s">
        <v>698</v>
      </c>
      <c r="G97" s="327"/>
      <c r="H97" s="1465" t="s">
        <v>697</v>
      </c>
      <c r="I97" s="1681">
        <v>45796</v>
      </c>
      <c r="J97" s="468" t="s">
        <v>698</v>
      </c>
      <c r="K97" s="333"/>
    </row>
    <row r="98" spans="1:11" s="6" customFormat="1">
      <c r="A98" s="614" t="s">
        <v>7524</v>
      </c>
      <c r="B98" s="1078" t="s">
        <v>7525</v>
      </c>
      <c r="C98" s="331" t="s">
        <v>1001</v>
      </c>
      <c r="D98" s="332" t="s">
        <v>697</v>
      </c>
      <c r="E98" s="533">
        <v>45796</v>
      </c>
      <c r="F98" s="453" t="s">
        <v>11366</v>
      </c>
      <c r="G98" s="327"/>
      <c r="H98" s="1465" t="s">
        <v>697</v>
      </c>
      <c r="I98" s="1681">
        <v>45796</v>
      </c>
      <c r="J98" s="468" t="s">
        <v>11973</v>
      </c>
      <c r="K98" s="333"/>
    </row>
    <row r="99" spans="1:11" s="6" customFormat="1">
      <c r="A99" s="614" t="s">
        <v>7526</v>
      </c>
      <c r="B99" s="1078" t="s">
        <v>7527</v>
      </c>
      <c r="C99" s="331" t="s">
        <v>1001</v>
      </c>
      <c r="D99" s="332" t="s">
        <v>697</v>
      </c>
      <c r="E99" s="533">
        <v>45796</v>
      </c>
      <c r="F99" s="453" t="s">
        <v>11366</v>
      </c>
      <c r="G99" s="327"/>
      <c r="H99" s="1465" t="s">
        <v>697</v>
      </c>
      <c r="I99" s="1681">
        <v>45796</v>
      </c>
      <c r="J99" s="468" t="s">
        <v>11973</v>
      </c>
      <c r="K99" s="333"/>
    </row>
    <row r="100" spans="1:11" s="6" customFormat="1">
      <c r="A100" s="614" t="s">
        <v>7528</v>
      </c>
      <c r="B100" s="1078" t="s">
        <v>7529</v>
      </c>
      <c r="C100" s="331" t="s">
        <v>1001</v>
      </c>
      <c r="D100" s="332" t="s">
        <v>697</v>
      </c>
      <c r="E100" s="533">
        <v>45796</v>
      </c>
      <c r="F100" s="453" t="s">
        <v>11366</v>
      </c>
      <c r="G100" s="327"/>
      <c r="H100" s="1465" t="s">
        <v>697</v>
      </c>
      <c r="I100" s="1681">
        <v>45796</v>
      </c>
      <c r="J100" s="468" t="s">
        <v>11366</v>
      </c>
      <c r="K100" s="333"/>
    </row>
    <row r="101" spans="1:11" s="6" customFormat="1">
      <c r="A101" s="614" t="s">
        <v>7530</v>
      </c>
      <c r="B101" s="1078" t="s">
        <v>7531</v>
      </c>
      <c r="C101" s="331" t="s">
        <v>1001</v>
      </c>
      <c r="D101" s="332" t="s">
        <v>697</v>
      </c>
      <c r="E101" s="533">
        <v>45796</v>
      </c>
      <c r="F101" s="453" t="s">
        <v>11366</v>
      </c>
      <c r="G101" s="327"/>
      <c r="H101" s="1465" t="s">
        <v>697</v>
      </c>
      <c r="I101" s="1681">
        <v>45796</v>
      </c>
      <c r="J101" s="468" t="s">
        <v>11973</v>
      </c>
      <c r="K101" s="333"/>
    </row>
    <row r="102" spans="1:11" s="6" customFormat="1">
      <c r="A102" s="614" t="s">
        <v>7532</v>
      </c>
      <c r="B102" s="1078" t="s">
        <v>7533</v>
      </c>
      <c r="C102" s="331" t="s">
        <v>1001</v>
      </c>
      <c r="D102" s="332" t="s">
        <v>697</v>
      </c>
      <c r="E102" s="533">
        <v>45796</v>
      </c>
      <c r="F102" s="453" t="s">
        <v>11366</v>
      </c>
      <c r="G102" s="327"/>
      <c r="H102" s="1465" t="s">
        <v>697</v>
      </c>
      <c r="I102" s="1681">
        <v>45796</v>
      </c>
      <c r="J102" s="468" t="s">
        <v>11973</v>
      </c>
      <c r="K102" s="333"/>
    </row>
    <row r="103" spans="1:11" s="6" customFormat="1">
      <c r="A103" s="614" t="s">
        <v>7534</v>
      </c>
      <c r="B103" s="1078" t="s">
        <v>7535</v>
      </c>
      <c r="C103" s="331" t="s">
        <v>1001</v>
      </c>
      <c r="D103" s="332" t="s">
        <v>697</v>
      </c>
      <c r="E103" s="533">
        <v>45796</v>
      </c>
      <c r="F103" s="453" t="s">
        <v>698</v>
      </c>
      <c r="G103" s="327"/>
      <c r="H103" s="1465" t="s">
        <v>697</v>
      </c>
      <c r="I103" s="1681">
        <v>45796</v>
      </c>
      <c r="J103" s="468" t="s">
        <v>698</v>
      </c>
      <c r="K103" s="333"/>
    </row>
    <row r="104" spans="1:11" s="6" customFormat="1">
      <c r="A104" s="614" t="s">
        <v>7536</v>
      </c>
      <c r="B104" s="1078" t="s">
        <v>7537</v>
      </c>
      <c r="C104" s="331" t="s">
        <v>1001</v>
      </c>
      <c r="D104" s="332" t="s">
        <v>697</v>
      </c>
      <c r="E104" s="533">
        <v>45796</v>
      </c>
      <c r="F104" s="453" t="s">
        <v>698</v>
      </c>
      <c r="G104" s="327"/>
      <c r="H104" s="1465" t="s">
        <v>697</v>
      </c>
      <c r="I104" s="1681">
        <v>45796</v>
      </c>
      <c r="J104" s="468" t="s">
        <v>698</v>
      </c>
      <c r="K104" s="333"/>
    </row>
    <row r="105" spans="1:11" s="6" customFormat="1">
      <c r="A105" s="614" t="s">
        <v>7538</v>
      </c>
      <c r="B105" s="1078" t="s">
        <v>11611</v>
      </c>
      <c r="C105" s="331" t="s">
        <v>10734</v>
      </c>
      <c r="D105" s="332" t="s">
        <v>697</v>
      </c>
      <c r="E105" s="533">
        <v>45796</v>
      </c>
      <c r="F105" s="453" t="s">
        <v>11366</v>
      </c>
      <c r="G105" s="327" t="s">
        <v>11117</v>
      </c>
      <c r="H105" s="1465" t="s">
        <v>697</v>
      </c>
      <c r="I105" s="1681">
        <v>45796</v>
      </c>
      <c r="J105" s="468" t="s">
        <v>11973</v>
      </c>
      <c r="K105" s="333"/>
    </row>
    <row r="106" spans="1:11" s="6" customFormat="1">
      <c r="A106" s="614" t="s">
        <v>7539</v>
      </c>
      <c r="B106" s="1078" t="s">
        <v>11612</v>
      </c>
      <c r="C106" s="331" t="s">
        <v>10734</v>
      </c>
      <c r="D106" s="332" t="s">
        <v>697</v>
      </c>
      <c r="E106" s="533">
        <v>45796</v>
      </c>
      <c r="F106" s="453" t="s">
        <v>11366</v>
      </c>
      <c r="G106" s="327" t="s">
        <v>11117</v>
      </c>
      <c r="H106" s="1465" t="s">
        <v>697</v>
      </c>
      <c r="I106" s="1681">
        <v>45796</v>
      </c>
      <c r="J106" s="468" t="s">
        <v>11366</v>
      </c>
      <c r="K106" s="333"/>
    </row>
    <row r="107" spans="1:11" s="6" customFormat="1">
      <c r="A107" s="614" t="s">
        <v>7540</v>
      </c>
      <c r="B107" s="1078" t="s">
        <v>11613</v>
      </c>
      <c r="C107" s="331" t="s">
        <v>10734</v>
      </c>
      <c r="D107" s="332" t="s">
        <v>697</v>
      </c>
      <c r="E107" s="533">
        <v>45796</v>
      </c>
      <c r="F107" s="453" t="s">
        <v>11366</v>
      </c>
      <c r="G107" s="327" t="s">
        <v>11117</v>
      </c>
      <c r="H107" s="1465" t="s">
        <v>697</v>
      </c>
      <c r="I107" s="1681">
        <v>45796</v>
      </c>
      <c r="J107" s="468" t="s">
        <v>11366</v>
      </c>
      <c r="K107" s="333"/>
    </row>
    <row r="108" spans="1:11" s="6" customFormat="1">
      <c r="A108" s="614" t="s">
        <v>7541</v>
      </c>
      <c r="B108" s="1078" t="s">
        <v>11614</v>
      </c>
      <c r="C108" s="331" t="s">
        <v>10734</v>
      </c>
      <c r="D108" s="332" t="s">
        <v>697</v>
      </c>
      <c r="E108" s="533">
        <v>45796</v>
      </c>
      <c r="F108" s="453" t="s">
        <v>698</v>
      </c>
      <c r="G108" s="327" t="s">
        <v>11117</v>
      </c>
      <c r="H108" s="1465" t="s">
        <v>697</v>
      </c>
      <c r="I108" s="1681">
        <v>45796</v>
      </c>
      <c r="J108" s="468" t="s">
        <v>698</v>
      </c>
      <c r="K108" s="333"/>
    </row>
    <row r="109" spans="1:11" s="6" customFormat="1">
      <c r="A109" s="614" t="s">
        <v>7542</v>
      </c>
      <c r="B109" s="1078" t="s">
        <v>11615</v>
      </c>
      <c r="C109" s="331" t="s">
        <v>10734</v>
      </c>
      <c r="D109" s="332" t="s">
        <v>697</v>
      </c>
      <c r="E109" s="533">
        <v>45796</v>
      </c>
      <c r="F109" s="453" t="s">
        <v>698</v>
      </c>
      <c r="G109" s="327" t="s">
        <v>11117</v>
      </c>
      <c r="H109" s="1465" t="s">
        <v>697</v>
      </c>
      <c r="I109" s="1681">
        <v>45796</v>
      </c>
      <c r="J109" s="468" t="s">
        <v>11974</v>
      </c>
      <c r="K109" s="333"/>
    </row>
    <row r="110" spans="1:11" s="6" customFormat="1">
      <c r="A110" s="614" t="s">
        <v>7543</v>
      </c>
      <c r="B110" s="1078" t="s">
        <v>11616</v>
      </c>
      <c r="C110" s="331" t="s">
        <v>10734</v>
      </c>
      <c r="D110" s="332" t="s">
        <v>697</v>
      </c>
      <c r="E110" s="533">
        <v>45796</v>
      </c>
      <c r="F110" s="453" t="s">
        <v>698</v>
      </c>
      <c r="G110" s="327" t="s">
        <v>11117</v>
      </c>
      <c r="H110" s="1465" t="s">
        <v>697</v>
      </c>
      <c r="I110" s="1681">
        <v>45796</v>
      </c>
      <c r="J110" s="468" t="s">
        <v>698</v>
      </c>
      <c r="K110" s="333"/>
    </row>
    <row r="111" spans="1:11" s="6" customFormat="1">
      <c r="A111" s="614" t="s">
        <v>7544</v>
      </c>
      <c r="B111" s="1078" t="s">
        <v>11617</v>
      </c>
      <c r="C111" s="331" t="s">
        <v>10734</v>
      </c>
      <c r="D111" s="332" t="s">
        <v>697</v>
      </c>
      <c r="E111" s="533">
        <v>45796</v>
      </c>
      <c r="F111" s="453" t="s">
        <v>698</v>
      </c>
      <c r="G111" s="327" t="s">
        <v>11117</v>
      </c>
      <c r="H111" s="1465" t="s">
        <v>697</v>
      </c>
      <c r="I111" s="1681">
        <v>45796</v>
      </c>
      <c r="J111" s="468" t="s">
        <v>698</v>
      </c>
      <c r="K111" s="333"/>
    </row>
    <row r="112" spans="1:11" s="6" customFormat="1">
      <c r="A112" s="614" t="s">
        <v>7545</v>
      </c>
      <c r="B112" s="1071" t="s">
        <v>11618</v>
      </c>
      <c r="C112" s="331" t="s">
        <v>10734</v>
      </c>
      <c r="D112" s="332" t="s">
        <v>697</v>
      </c>
      <c r="E112" s="533">
        <v>45796</v>
      </c>
      <c r="F112" s="326" t="s">
        <v>698</v>
      </c>
      <c r="G112" s="327" t="s">
        <v>11117</v>
      </c>
      <c r="H112" s="1465" t="s">
        <v>697</v>
      </c>
      <c r="I112" s="1681">
        <v>45796</v>
      </c>
      <c r="J112" s="468" t="s">
        <v>698</v>
      </c>
      <c r="K112" s="333"/>
    </row>
    <row r="113" spans="1:11" s="6" customFormat="1">
      <c r="A113" s="1679" t="s">
        <v>11118</v>
      </c>
      <c r="B113" s="1466" t="s">
        <v>11130</v>
      </c>
      <c r="C113" s="334" t="s">
        <v>10734</v>
      </c>
      <c r="D113" s="714" t="s">
        <v>697</v>
      </c>
      <c r="E113" s="715">
        <v>45886</v>
      </c>
      <c r="F113" s="715" t="s">
        <v>698</v>
      </c>
      <c r="G113" s="1799" t="s">
        <v>11131</v>
      </c>
      <c r="H113" s="416" t="s">
        <v>697</v>
      </c>
      <c r="I113" s="1681">
        <v>45886</v>
      </c>
      <c r="J113" s="1098" t="s">
        <v>698</v>
      </c>
      <c r="K113" s="921"/>
    </row>
    <row r="114" spans="1:11" s="6" customFormat="1">
      <c r="A114" s="1070" t="s">
        <v>11119</v>
      </c>
      <c r="B114" s="1078" t="s">
        <v>11132</v>
      </c>
      <c r="C114" s="334" t="s">
        <v>10734</v>
      </c>
      <c r="D114" s="574" t="s">
        <v>697</v>
      </c>
      <c r="E114" s="575">
        <v>45886</v>
      </c>
      <c r="F114" s="575" t="s">
        <v>698</v>
      </c>
      <c r="G114" s="1800" t="s">
        <v>11131</v>
      </c>
      <c r="H114" s="416" t="s">
        <v>697</v>
      </c>
      <c r="I114" s="1681">
        <v>45886</v>
      </c>
      <c r="J114" s="1098" t="s">
        <v>698</v>
      </c>
      <c r="K114" s="921"/>
    </row>
    <row r="115" spans="1:11" s="6" customFormat="1">
      <c r="A115" s="1070" t="s">
        <v>11120</v>
      </c>
      <c r="B115" s="1078" t="s">
        <v>11133</v>
      </c>
      <c r="C115" s="334" t="s">
        <v>10734</v>
      </c>
      <c r="D115" s="574" t="s">
        <v>697</v>
      </c>
      <c r="E115" s="575">
        <v>45886</v>
      </c>
      <c r="F115" s="575" t="s">
        <v>698</v>
      </c>
      <c r="G115" s="1800" t="s">
        <v>11131</v>
      </c>
      <c r="H115" s="416" t="s">
        <v>697</v>
      </c>
      <c r="I115" s="1681">
        <v>45886</v>
      </c>
      <c r="J115" s="1098" t="s">
        <v>698</v>
      </c>
      <c r="K115" s="921"/>
    </row>
    <row r="116" spans="1:11" s="6" customFormat="1">
      <c r="A116" s="1070" t="s">
        <v>11121</v>
      </c>
      <c r="B116" s="1078" t="s">
        <v>11134</v>
      </c>
      <c r="C116" s="334" t="s">
        <v>10734</v>
      </c>
      <c r="D116" s="574" t="s">
        <v>697</v>
      </c>
      <c r="E116" s="575">
        <v>45886</v>
      </c>
      <c r="F116" s="575" t="s">
        <v>698</v>
      </c>
      <c r="G116" s="1800" t="s">
        <v>11131</v>
      </c>
      <c r="H116" s="416" t="s">
        <v>697</v>
      </c>
      <c r="I116" s="1681">
        <v>45886</v>
      </c>
      <c r="J116" s="1098" t="s">
        <v>698</v>
      </c>
      <c r="K116" s="921"/>
    </row>
    <row r="117" spans="1:11" s="6" customFormat="1">
      <c r="A117" s="1070" t="s">
        <v>11122</v>
      </c>
      <c r="B117" s="1078" t="s">
        <v>11135</v>
      </c>
      <c r="C117" s="334" t="s">
        <v>10734</v>
      </c>
      <c r="D117" s="574" t="s">
        <v>697</v>
      </c>
      <c r="E117" s="575">
        <v>45886</v>
      </c>
      <c r="F117" s="575" t="s">
        <v>698</v>
      </c>
      <c r="G117" s="1800" t="s">
        <v>11131</v>
      </c>
      <c r="H117" s="416" t="s">
        <v>697</v>
      </c>
      <c r="I117" s="1681">
        <v>45886</v>
      </c>
      <c r="J117" s="1098" t="s">
        <v>698</v>
      </c>
      <c r="K117" s="921"/>
    </row>
    <row r="118" spans="1:11" s="6" customFormat="1">
      <c r="A118" s="1070" t="s">
        <v>11123</v>
      </c>
      <c r="B118" s="1078" t="s">
        <v>11136</v>
      </c>
      <c r="C118" s="334" t="s">
        <v>10734</v>
      </c>
      <c r="D118" s="574" t="s">
        <v>697</v>
      </c>
      <c r="E118" s="575">
        <v>45886</v>
      </c>
      <c r="F118" s="575" t="s">
        <v>698</v>
      </c>
      <c r="G118" s="1800" t="s">
        <v>11131</v>
      </c>
      <c r="H118" s="416" t="s">
        <v>697</v>
      </c>
      <c r="I118" s="1681">
        <v>45886</v>
      </c>
      <c r="J118" s="1098" t="s">
        <v>698</v>
      </c>
      <c r="K118" s="921"/>
    </row>
    <row r="119" spans="1:11" s="6" customFormat="1">
      <c r="A119" s="1070" t="s">
        <v>11124</v>
      </c>
      <c r="B119" s="1078" t="s">
        <v>11138</v>
      </c>
      <c r="C119" s="334" t="s">
        <v>10734</v>
      </c>
      <c r="D119" s="574" t="s">
        <v>697</v>
      </c>
      <c r="E119" s="575">
        <v>45886</v>
      </c>
      <c r="F119" s="575" t="s">
        <v>698</v>
      </c>
      <c r="G119" s="1800" t="s">
        <v>11131</v>
      </c>
      <c r="H119" s="416" t="s">
        <v>697</v>
      </c>
      <c r="I119" s="1681">
        <v>45886</v>
      </c>
      <c r="J119" s="1098" t="s">
        <v>698</v>
      </c>
      <c r="K119" s="921"/>
    </row>
    <row r="120" spans="1:11" s="6" customFormat="1">
      <c r="A120" s="1070" t="s">
        <v>11125</v>
      </c>
      <c r="B120" s="1078" t="s">
        <v>11137</v>
      </c>
      <c r="C120" s="334" t="s">
        <v>10734</v>
      </c>
      <c r="D120" s="574" t="s">
        <v>697</v>
      </c>
      <c r="E120" s="575">
        <v>45886</v>
      </c>
      <c r="F120" s="575" t="s">
        <v>698</v>
      </c>
      <c r="G120" s="1800" t="s">
        <v>11131</v>
      </c>
      <c r="H120" s="416" t="s">
        <v>697</v>
      </c>
      <c r="I120" s="1681">
        <v>45886</v>
      </c>
      <c r="J120" s="1098" t="s">
        <v>698</v>
      </c>
      <c r="K120" s="921"/>
    </row>
    <row r="121" spans="1:11" s="6" customFormat="1">
      <c r="A121" s="1070" t="s">
        <v>11126</v>
      </c>
      <c r="B121" s="1078" t="s">
        <v>11139</v>
      </c>
      <c r="C121" s="334" t="s">
        <v>10734</v>
      </c>
      <c r="D121" s="574" t="s">
        <v>697</v>
      </c>
      <c r="E121" s="575">
        <v>45886</v>
      </c>
      <c r="F121" s="575" t="s">
        <v>698</v>
      </c>
      <c r="G121" s="1800" t="s">
        <v>11131</v>
      </c>
      <c r="H121" s="416" t="s">
        <v>697</v>
      </c>
      <c r="I121" s="1681">
        <v>45886</v>
      </c>
      <c r="J121" s="1098" t="s">
        <v>698</v>
      </c>
      <c r="K121" s="921"/>
    </row>
    <row r="122" spans="1:11" s="6" customFormat="1">
      <c r="A122" s="1070" t="s">
        <v>11127</v>
      </c>
      <c r="B122" s="1078" t="s">
        <v>11140</v>
      </c>
      <c r="C122" s="334" t="s">
        <v>10734</v>
      </c>
      <c r="D122" s="574" t="s">
        <v>697</v>
      </c>
      <c r="E122" s="575">
        <v>45886</v>
      </c>
      <c r="F122" s="575" t="s">
        <v>698</v>
      </c>
      <c r="G122" s="1800" t="s">
        <v>11131</v>
      </c>
      <c r="H122" s="416" t="s">
        <v>697</v>
      </c>
      <c r="I122" s="1681">
        <v>45886</v>
      </c>
      <c r="J122" s="1098" t="s">
        <v>698</v>
      </c>
      <c r="K122" s="921"/>
    </row>
    <row r="123" spans="1:11" s="6" customFormat="1">
      <c r="A123" s="1070" t="s">
        <v>11128</v>
      </c>
      <c r="B123" s="1078" t="s">
        <v>11141</v>
      </c>
      <c r="C123" s="334" t="s">
        <v>10734</v>
      </c>
      <c r="D123" s="574" t="s">
        <v>697</v>
      </c>
      <c r="E123" s="575">
        <v>45886</v>
      </c>
      <c r="F123" s="575" t="s">
        <v>698</v>
      </c>
      <c r="G123" s="1800" t="s">
        <v>11131</v>
      </c>
      <c r="H123" s="416" t="s">
        <v>697</v>
      </c>
      <c r="I123" s="1681">
        <v>45886</v>
      </c>
      <c r="J123" s="1098" t="s">
        <v>698</v>
      </c>
      <c r="K123" s="921"/>
    </row>
    <row r="124" spans="1:11" s="6" customFormat="1">
      <c r="A124" s="1070" t="s">
        <v>11129</v>
      </c>
      <c r="B124" s="1078" t="s">
        <v>11142</v>
      </c>
      <c r="C124" s="334" t="s">
        <v>10734</v>
      </c>
      <c r="D124" s="574" t="s">
        <v>697</v>
      </c>
      <c r="E124" s="575">
        <v>45886</v>
      </c>
      <c r="F124" s="575" t="s">
        <v>698</v>
      </c>
      <c r="G124" s="1800" t="s">
        <v>11131</v>
      </c>
      <c r="H124" s="416" t="s">
        <v>697</v>
      </c>
      <c r="I124" s="1681">
        <v>45886</v>
      </c>
      <c r="J124" s="1098" t="s">
        <v>698</v>
      </c>
      <c r="K124" s="921"/>
    </row>
    <row r="125" spans="1:11" s="6" customFormat="1">
      <c r="A125" s="1070" t="s">
        <v>11143</v>
      </c>
      <c r="B125" s="1078" t="s">
        <v>11144</v>
      </c>
      <c r="C125" s="334" t="s">
        <v>10734</v>
      </c>
      <c r="D125" s="574" t="s">
        <v>697</v>
      </c>
      <c r="E125" s="575">
        <v>45886</v>
      </c>
      <c r="F125" s="575" t="s">
        <v>698</v>
      </c>
      <c r="G125" s="1800" t="s">
        <v>11131</v>
      </c>
      <c r="H125" s="416" t="s">
        <v>697</v>
      </c>
      <c r="I125" s="1681">
        <v>45886</v>
      </c>
      <c r="J125" s="1098" t="s">
        <v>698</v>
      </c>
      <c r="K125" s="921"/>
    </row>
    <row r="126" spans="1:11" s="6" customFormat="1">
      <c r="A126" s="1070" t="s">
        <v>11145</v>
      </c>
      <c r="B126" s="1078" t="s">
        <v>11146</v>
      </c>
      <c r="C126" s="334" t="s">
        <v>10734</v>
      </c>
      <c r="D126" s="574" t="s">
        <v>697</v>
      </c>
      <c r="E126" s="575">
        <v>45886</v>
      </c>
      <c r="F126" s="575" t="s">
        <v>698</v>
      </c>
      <c r="G126" s="1800" t="s">
        <v>11131</v>
      </c>
      <c r="H126" s="416" t="s">
        <v>697</v>
      </c>
      <c r="I126" s="1681">
        <v>45886</v>
      </c>
      <c r="J126" s="1098" t="s">
        <v>698</v>
      </c>
      <c r="K126" s="921"/>
    </row>
    <row r="127" spans="1:11" s="6" customFormat="1">
      <c r="A127" s="1070" t="s">
        <v>11148</v>
      </c>
      <c r="B127" s="1078" t="s">
        <v>11149</v>
      </c>
      <c r="C127" s="334" t="s">
        <v>10734</v>
      </c>
      <c r="D127" s="574" t="s">
        <v>697</v>
      </c>
      <c r="E127" s="575">
        <v>45886</v>
      </c>
      <c r="F127" s="575" t="s">
        <v>698</v>
      </c>
      <c r="G127" s="1800" t="s">
        <v>11131</v>
      </c>
      <c r="H127" s="483" t="s">
        <v>697</v>
      </c>
      <c r="I127" s="1681">
        <v>45886</v>
      </c>
      <c r="J127" s="1801" t="s">
        <v>698</v>
      </c>
      <c r="K127" s="921"/>
    </row>
    <row r="128" spans="1:11" s="6" customFormat="1" ht="13.75" thickBot="1">
      <c r="A128" s="1235" t="s">
        <v>11147</v>
      </c>
      <c r="B128" s="1680" t="s">
        <v>11150</v>
      </c>
      <c r="C128" s="1406" t="s">
        <v>10734</v>
      </c>
      <c r="D128" s="1390" t="s">
        <v>697</v>
      </c>
      <c r="E128" s="534">
        <v>45886</v>
      </c>
      <c r="F128" s="1676" t="s">
        <v>698</v>
      </c>
      <c r="G128" s="1802" t="s">
        <v>11131</v>
      </c>
      <c r="H128" s="1803" t="s">
        <v>697</v>
      </c>
      <c r="I128" s="1682">
        <v>45886</v>
      </c>
      <c r="J128" s="1804" t="s">
        <v>698</v>
      </c>
      <c r="K128" s="1805"/>
    </row>
    <row r="129" spans="1:11" s="21" customFormat="1"/>
    <row r="130" spans="1:11" s="8" customFormat="1" ht="14.25" customHeight="1">
      <c r="A130" s="7"/>
      <c r="B130" s="7"/>
      <c r="C130" s="36"/>
      <c r="D130" s="7"/>
      <c r="E130" s="7"/>
      <c r="F130" s="7"/>
      <c r="G130" s="7"/>
      <c r="H130" s="21"/>
      <c r="I130" s="21"/>
      <c r="J130" s="21"/>
      <c r="K130" s="57"/>
    </row>
    <row r="131" spans="1:11" s="8" customFormat="1" ht="14.25" customHeight="1">
      <c r="A131" s="119" t="s">
        <v>801</v>
      </c>
      <c r="B131" s="119"/>
      <c r="C131" s="119"/>
      <c r="D131" s="119"/>
      <c r="E131" s="119"/>
      <c r="F131" s="119"/>
      <c r="G131" s="119"/>
      <c r="H131" s="119"/>
      <c r="I131" s="119"/>
      <c r="J131" s="119"/>
      <c r="K131" s="119"/>
    </row>
    <row r="132" spans="1:11" customFormat="1" ht="14.25" customHeight="1">
      <c r="A132" s="728" t="s">
        <v>802</v>
      </c>
      <c r="B132" s="178"/>
      <c r="C132" s="178"/>
      <c r="D132" s="178"/>
      <c r="E132" s="178"/>
      <c r="F132" s="178"/>
      <c r="G132" s="178"/>
      <c r="H132" s="178"/>
      <c r="I132" s="178"/>
      <c r="J132" s="178"/>
    </row>
    <row r="133" spans="1:11" s="8" customFormat="1" ht="14.25" customHeight="1">
      <c r="A133" s="235" t="s">
        <v>7332</v>
      </c>
      <c r="B133" s="244"/>
      <c r="C133" s="35"/>
      <c r="D133"/>
      <c r="E133"/>
      <c r="F133"/>
      <c r="G133"/>
      <c r="H133"/>
      <c r="I133"/>
      <c r="J133"/>
      <c r="K133"/>
    </row>
    <row r="134" spans="1:11" ht="14.25" customHeight="1">
      <c r="A134" s="235" t="s">
        <v>7334</v>
      </c>
      <c r="B134" s="244"/>
      <c r="C134" s="35"/>
      <c r="D134"/>
      <c r="E134"/>
      <c r="F134"/>
      <c r="G134"/>
      <c r="H134"/>
      <c r="I134"/>
      <c r="J134"/>
      <c r="K134"/>
    </row>
    <row r="135" spans="1:11" s="8" customFormat="1" ht="12.75" customHeight="1">
      <c r="A135" s="235" t="s">
        <v>7546</v>
      </c>
      <c r="B135" s="244"/>
      <c r="C135" s="35"/>
      <c r="D135"/>
      <c r="E135"/>
      <c r="F135"/>
      <c r="G135"/>
      <c r="H135"/>
      <c r="I135"/>
      <c r="J135"/>
      <c r="K135"/>
    </row>
    <row r="136" spans="1:11" s="8" customFormat="1" ht="12.75" customHeight="1">
      <c r="A136" s="235" t="s">
        <v>7336</v>
      </c>
      <c r="B136"/>
      <c r="C136" s="35"/>
      <c r="D136"/>
      <c r="E136"/>
      <c r="F136"/>
      <c r="G136"/>
      <c r="H136"/>
      <c r="I136"/>
      <c r="J136"/>
      <c r="K136"/>
    </row>
    <row r="137" spans="1:11" s="8" customFormat="1" ht="12.75" customHeight="1">
      <c r="A137" s="244" t="s">
        <v>7337</v>
      </c>
      <c r="B137"/>
      <c r="C137"/>
      <c r="D137"/>
      <c r="E137"/>
      <c r="F137"/>
      <c r="G137"/>
      <c r="H137"/>
      <c r="I137"/>
      <c r="J137"/>
      <c r="K137"/>
    </row>
    <row r="138" spans="1:11" s="8" customFormat="1" ht="12.75" customHeight="1">
      <c r="A138" s="239" t="s">
        <v>7338</v>
      </c>
      <c r="B138" s="143"/>
      <c r="C138" s="143"/>
      <c r="D138"/>
      <c r="E138"/>
      <c r="F138"/>
      <c r="G138"/>
      <c r="H138"/>
      <c r="I138"/>
      <c r="J138"/>
      <c r="K138"/>
    </row>
    <row r="139" spans="1:11" s="8" customFormat="1" ht="12.75" customHeight="1">
      <c r="A139" s="179" t="s">
        <v>11871</v>
      </c>
      <c r="B139" s="7"/>
      <c r="C139" s="36"/>
      <c r="D139" s="7"/>
      <c r="E139" s="7"/>
      <c r="F139" s="7"/>
      <c r="G139" s="7"/>
      <c r="H139" s="7"/>
      <c r="I139" s="7"/>
      <c r="J139" s="7"/>
      <c r="K139" s="57"/>
    </row>
    <row r="140" spans="1:11">
      <c r="A140" s="1144" t="s">
        <v>7339</v>
      </c>
    </row>
    <row r="141" spans="1:11">
      <c r="A141" s="1144" t="s">
        <v>7547</v>
      </c>
    </row>
    <row r="142" spans="1:11">
      <c r="A142" s="1144" t="s">
        <v>7340</v>
      </c>
    </row>
  </sheetData>
  <customSheetViews>
    <customSheetView guid="{E8617EB4-0A8E-4FFC-96CC-86FDA1EDF7EF}" fitToPage="1" showAutoFilter="1">
      <selection sqref="A1:D1"/>
      <pageMargins left="0" right="0" top="0" bottom="0" header="0" footer="0"/>
      <pageSetup paperSize="9" scale="63" fitToHeight="0" orientation="landscape" verticalDpi="1200" r:id="rId1"/>
      <headerFooter alignWithMargins="0">
        <oddHeader>&amp;CBluetooth Test Case Reference List</oddHeader>
        <oddFooter>&amp;L&amp;F&amp;C&amp;A&amp;R&amp;P of &amp;N</oddFooter>
      </headerFooter>
      <autoFilter ref="B1:B68" xr:uid="{0F5086A8-922D-45A7-8B52-93D6EDA44162}"/>
    </customSheetView>
    <customSheetView guid="{B7FA0A77-0398-4D9E-A1F6-724E352836D5}" fitToPage="1" showAutoFilter="1">
      <selection sqref="A1:D1"/>
      <pageMargins left="0" right="0" top="0" bottom="0" header="0" footer="0"/>
      <pageSetup paperSize="9" scale="63" fitToHeight="0" orientation="landscape" verticalDpi="1200" r:id="rId2"/>
      <headerFooter alignWithMargins="0">
        <oddHeader>&amp;CBluetooth Test Case Reference List</oddHeader>
        <oddFooter>&amp;L&amp;F&amp;C&amp;A&amp;R&amp;P of &amp;N</oddFooter>
      </headerFooter>
      <autoFilter ref="B1:B68" xr:uid="{C1D61EAE-6A6A-4170-8733-6E5006832D2F}"/>
    </customSheetView>
  </customSheetViews>
  <mergeCells count="6">
    <mergeCell ref="H5:K5"/>
    <mergeCell ref="A1:C1"/>
    <mergeCell ref="A2:C2"/>
    <mergeCell ref="A3:C3"/>
    <mergeCell ref="D1:G1"/>
    <mergeCell ref="D5:G5"/>
  </mergeCells>
  <phoneticPr fontId="28" type="noConversion"/>
  <hyperlinks>
    <hyperlink ref="A5" location="Top!A1" display="go to top" xr:uid="{00000000-0004-0000-1200-000000000000}"/>
    <hyperlink ref="B133" location="'7LAYERS'!A1" display="2) 7Layers, Inc. - InterLab Bluetooth RF Test Solution" xr:uid="{00000000-0004-0000-1200-000001000000}"/>
    <hyperlink ref="B135" location="'Hyper Taiwan (BRITS-R)'!A1" display="6) Hyper Taiwan Technology Inc. - Bluetooth RF Integration Test System (BRITS - R)" xr:uid="{00000000-0004-0000-1200-000002000000}"/>
    <hyperlink ref="B134" location="'Hyper Taiwan (BRITS-A)'!A1" display="5) Hyper Taiwan Technology Inc. - Bluetooth RF Integration Test System (BRITS)" xr:uid="{00000000-0004-0000-1200-000003000000}"/>
    <hyperlink ref="B136" location="'Allion (ABTS 2.0.0.0)'!A1" display="11) Allion Test Labs, Inc. - Bluetooth RF Test System ABTS  2.0.0.0" xr:uid="{00000000-0004-0000-1200-000004000000}"/>
    <hyperlink ref="A133" location="'Interlab Test Products'!A1" display="2) Interlab Test Products - Interlab Test Solution Bluetooth RF " xr:uid="{00000000-0004-0000-1200-000005000000}"/>
    <hyperlink ref="A134" location="'Hyper Taiwan (BRITS-A)'!A1" display="5) Hyper Taiwan Technology Inc. - Bluetooth RF Integration Test System (BRITS-A)" xr:uid="{00000000-0004-0000-1200-000006000000}"/>
    <hyperlink ref="A135" location="'Hyper Taiwan (BRITS-R)'!A1" display="6) Hyper Taiwan Technology Inc. - Bluetooth RF Integration Test System (BRITS - R)" xr:uid="{00000000-0004-0000-1200-000007000000}"/>
    <hyperlink ref="A136" location="'Allion (ABRTS)'!A1" display="7) Allion Bluetooth RF Test System (ABRTS)" xr:uid="{00000000-0004-0000-1200-000008000000}"/>
    <hyperlink ref="A137" location="'CTTL-SYSTEMS (RTSB-A)'!A1" display="12) CTTL Systems - RTSB-A Test System" xr:uid="{00000000-0004-0000-1200-000009000000}"/>
    <hyperlink ref="A139" location="'DEKRA (SolutionPRO)'!A1" display="14) DEKRA - SolutionPRO BEST Bluetooth RF System" xr:uid="{00000000-0004-0000-1200-00000A000000}"/>
    <hyperlink ref="A138" location="'TÜV Rheinland (CTE)'!A1" display="13) TÜV Rheinland - CTE-RF-Bluetooth" xr:uid="{00000000-0004-0000-1200-00000B000000}"/>
    <hyperlink ref="A141" location="'CTC advanced (C.BER2)'!A1" display="18)  cetecom advanced GmbH - C.BER2 Bluetooth RF Conformance Test System" xr:uid="{00000000-0004-0000-1200-00000C000000}"/>
    <hyperlink ref="A140" location="'Teledyne (Frontline)'!A1" display="17) Teledyne - Frontline RF Validation System – Bluetooth LE" xr:uid="{00000000-0004-0000-1200-00000D000000}"/>
    <hyperlink ref="A142" location="'MinLian (BTS)'!A1" display="19) MinLian Technology, Ltd. - Bluetooth Test System (BTS)" xr:uid="{AB84A015-A91D-44FD-B5BB-E83C582ACB6A}"/>
  </hyperlinks>
  <pageMargins left="0.28000000000000003" right="0.16" top="0.52" bottom="0.56000000000000005" header="0.35" footer="0.39"/>
  <pageSetup paperSize="9" scale="55" fitToHeight="0" orientation="landscape" verticalDpi="1200" r:id="rId3"/>
  <headerFooter alignWithMargins="0">
    <oddHeader>&amp;CBluetooth Test Case Reference List</oddHeader>
    <oddFooter>&amp;L&amp;F&amp;C&amp;A&amp;R&amp;P of &amp;N</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pageSetUpPr fitToPage="1"/>
  </sheetPr>
  <dimension ref="A1:K69"/>
  <sheetViews>
    <sheetView zoomScaleNormal="100" workbookViewId="0">
      <selection sqref="A1:B1"/>
    </sheetView>
  </sheetViews>
  <sheetFormatPr defaultColWidth="11.453125" defaultRowHeight="13"/>
  <cols>
    <col min="1" max="1" width="28.54296875" customWidth="1"/>
    <col min="2" max="2" width="55.54296875" customWidth="1"/>
    <col min="3" max="3" width="17" customWidth="1"/>
    <col min="4" max="4" width="16" style="12" customWidth="1"/>
    <col min="5" max="5" width="15.54296875" style="12" customWidth="1"/>
    <col min="6" max="6" width="16.453125" style="11" customWidth="1"/>
    <col min="7" max="7" width="23.76953125" style="11" customWidth="1"/>
    <col min="8" max="8" width="15" style="12" bestFit="1" customWidth="1"/>
    <col min="9" max="9" width="16.453125" style="12" bestFit="1" customWidth="1"/>
    <col min="10" max="10" width="20.2265625" style="11" customWidth="1"/>
    <col min="11" max="11" width="28.76953125" style="32" customWidth="1"/>
    <col min="12" max="12" width="10" customWidth="1"/>
    <col min="13" max="13" width="11.453125" customWidth="1"/>
  </cols>
  <sheetData>
    <row r="1" spans="1:11" ht="21.25" thickBot="1">
      <c r="A1" s="1920" t="s">
        <v>677</v>
      </c>
      <c r="B1" s="1920"/>
      <c r="C1" s="240"/>
    </row>
    <row r="2" spans="1:11" ht="33" customHeight="1" thickBot="1">
      <c r="A2" s="1920" t="str">
        <f>Top!$C$18</f>
        <v>Service Discovery Protocol Conformance</v>
      </c>
      <c r="B2" s="1920"/>
      <c r="C2" s="241"/>
      <c r="D2" s="165" t="s">
        <v>678</v>
      </c>
      <c r="E2" s="166" t="str">
        <f>Top!E18</f>
        <v>SDP.TS.p24</v>
      </c>
      <c r="F2" s="166"/>
      <c r="G2" s="167"/>
      <c r="H2" s="165" t="s">
        <v>8</v>
      </c>
      <c r="I2" s="167" t="str">
        <f>Top!G18</f>
        <v>SDP.TS.p24</v>
      </c>
      <c r="J2" s="313" t="s">
        <v>679</v>
      </c>
      <c r="K2" s="314">
        <v>45474</v>
      </c>
    </row>
    <row r="3" spans="1:11" ht="15.5">
      <c r="A3" s="1921" t="str">
        <f>Top!$D$18</f>
        <v>Vol 3 Part B, 4.2–6.1</v>
      </c>
      <c r="B3" s="1921"/>
      <c r="C3" s="242"/>
      <c r="D3" s="168" t="s">
        <v>680</v>
      </c>
      <c r="E3" s="169" t="str">
        <f>Top!F18</f>
        <v>SDP.ICS.p24</v>
      </c>
      <c r="F3" s="169"/>
      <c r="G3" s="170"/>
      <c r="H3" s="159" t="s">
        <v>9</v>
      </c>
      <c r="I3" s="170" t="str">
        <f>Top!H18</f>
        <v>SDP.ICS.p24</v>
      </c>
      <c r="J3" s="313" t="s">
        <v>679</v>
      </c>
      <c r="K3" s="314">
        <v>45474</v>
      </c>
    </row>
    <row r="4" spans="1:11" ht="16.25" thickBot="1">
      <c r="A4" s="5" t="s">
        <v>681</v>
      </c>
      <c r="B4" s="43">
        <f>rel_date</f>
        <v>45783</v>
      </c>
      <c r="D4" s="171"/>
      <c r="E4" s="172"/>
      <c r="F4" s="172"/>
      <c r="G4" s="173"/>
      <c r="H4" s="171"/>
      <c r="I4" s="173"/>
      <c r="J4" s="174"/>
      <c r="K4" s="175"/>
    </row>
    <row r="5" spans="1:11" ht="13.5" customHeight="1" thickBot="1">
      <c r="A5" s="54" t="s">
        <v>682</v>
      </c>
      <c r="B5" s="180"/>
      <c r="C5" s="181"/>
      <c r="D5" s="1912" t="s">
        <v>683</v>
      </c>
      <c r="E5" s="1913"/>
      <c r="F5" s="1913"/>
      <c r="G5" s="1914"/>
      <c r="H5" s="1912" t="s">
        <v>684</v>
      </c>
      <c r="I5" s="1913"/>
      <c r="J5" s="1913"/>
      <c r="K5" s="1914"/>
    </row>
    <row r="6" spans="1:11" ht="39.75" thickBot="1">
      <c r="A6" s="86" t="s">
        <v>685</v>
      </c>
      <c r="B6" s="147" t="s">
        <v>482</v>
      </c>
      <c r="C6" s="629" t="s">
        <v>686</v>
      </c>
      <c r="D6" s="52" t="s">
        <v>687</v>
      </c>
      <c r="E6" s="52" t="s">
        <v>688</v>
      </c>
      <c r="F6" s="46" t="s">
        <v>689</v>
      </c>
      <c r="G6" s="53" t="s">
        <v>690</v>
      </c>
      <c r="H6" s="95" t="s">
        <v>687</v>
      </c>
      <c r="I6" s="52" t="s">
        <v>688</v>
      </c>
      <c r="J6" s="46" t="s">
        <v>689</v>
      </c>
      <c r="K6" s="96" t="s">
        <v>690</v>
      </c>
    </row>
    <row r="7" spans="1:11" s="7" customFormat="1">
      <c r="A7" s="1173" t="s">
        <v>676</v>
      </c>
      <c r="B7" s="414" t="s">
        <v>691</v>
      </c>
      <c r="C7" s="622" t="s">
        <v>692</v>
      </c>
      <c r="D7" s="428"/>
      <c r="E7" s="539">
        <v>45564</v>
      </c>
      <c r="F7" s="318"/>
      <c r="G7" s="1729" t="s">
        <v>7548</v>
      </c>
      <c r="H7" s="766"/>
      <c r="I7" s="537"/>
      <c r="J7" s="321"/>
      <c r="K7" s="582"/>
    </row>
    <row r="8" spans="1:11" s="7" customFormat="1">
      <c r="A8" s="1234" t="s">
        <v>9</v>
      </c>
      <c r="B8" s="414" t="s">
        <v>694</v>
      </c>
      <c r="C8" s="622" t="s">
        <v>692</v>
      </c>
      <c r="D8" s="430"/>
      <c r="E8" s="538">
        <v>45564</v>
      </c>
      <c r="F8" s="885"/>
      <c r="G8" s="1730" t="s">
        <v>7549</v>
      </c>
      <c r="H8" s="432"/>
      <c r="I8" s="537"/>
      <c r="J8" s="329"/>
      <c r="K8" s="330"/>
    </row>
    <row r="9" spans="1:11" s="7" customFormat="1">
      <c r="A9" s="1431" t="s">
        <v>7550</v>
      </c>
      <c r="B9" s="414" t="s">
        <v>7551</v>
      </c>
      <c r="C9" s="622" t="s">
        <v>692</v>
      </c>
      <c r="D9" s="430" t="s">
        <v>697</v>
      </c>
      <c r="E9" s="538">
        <v>45654</v>
      </c>
      <c r="F9" s="885" t="s">
        <v>698</v>
      </c>
      <c r="G9" s="1730" t="s">
        <v>7552</v>
      </c>
      <c r="H9" s="1133"/>
      <c r="I9" s="537"/>
      <c r="J9" s="1134"/>
      <c r="K9" s="330"/>
    </row>
    <row r="10" spans="1:11" s="7" customFormat="1">
      <c r="A10" s="1431" t="s">
        <v>7553</v>
      </c>
      <c r="B10" s="414" t="s">
        <v>7554</v>
      </c>
      <c r="C10" s="622" t="s">
        <v>692</v>
      </c>
      <c r="D10" s="430" t="s">
        <v>697</v>
      </c>
      <c r="E10" s="538">
        <v>45654</v>
      </c>
      <c r="F10" s="885" t="s">
        <v>698</v>
      </c>
      <c r="G10" s="1730" t="s">
        <v>7552</v>
      </c>
      <c r="H10" s="1133"/>
      <c r="I10" s="537"/>
      <c r="J10" s="1134"/>
      <c r="K10" s="330"/>
    </row>
    <row r="11" spans="1:11" s="7" customFormat="1">
      <c r="A11" s="614" t="s">
        <v>7555</v>
      </c>
      <c r="B11" s="414" t="s">
        <v>7556</v>
      </c>
      <c r="C11" s="622" t="s">
        <v>692</v>
      </c>
      <c r="D11" s="430" t="s">
        <v>697</v>
      </c>
      <c r="E11" s="538">
        <v>45564</v>
      </c>
      <c r="F11" s="326" t="s">
        <v>698</v>
      </c>
      <c r="G11" s="437" t="s">
        <v>7549</v>
      </c>
      <c r="H11" s="432"/>
      <c r="I11" s="537"/>
      <c r="J11" s="329"/>
      <c r="K11" s="330"/>
    </row>
    <row r="12" spans="1:11" s="7" customFormat="1">
      <c r="A12" s="614" t="s">
        <v>7557</v>
      </c>
      <c r="B12" s="414" t="s">
        <v>7558</v>
      </c>
      <c r="C12" s="622" t="s">
        <v>692</v>
      </c>
      <c r="D12" s="430" t="s">
        <v>697</v>
      </c>
      <c r="E12" s="538">
        <v>45564</v>
      </c>
      <c r="F12" s="326" t="s">
        <v>698</v>
      </c>
      <c r="G12" s="1067" t="s">
        <v>7549</v>
      </c>
      <c r="H12" s="432"/>
      <c r="I12" s="537"/>
      <c r="J12" s="329"/>
      <c r="K12" s="330"/>
    </row>
    <row r="13" spans="1:11" s="7" customFormat="1">
      <c r="A13" s="614" t="s">
        <v>7559</v>
      </c>
      <c r="B13" s="414" t="s">
        <v>7560</v>
      </c>
      <c r="C13" s="622" t="s">
        <v>692</v>
      </c>
      <c r="D13" s="430" t="s">
        <v>697</v>
      </c>
      <c r="E13" s="538">
        <v>45564</v>
      </c>
      <c r="F13" s="326" t="s">
        <v>698</v>
      </c>
      <c r="G13" s="437" t="s">
        <v>7549</v>
      </c>
      <c r="H13" s="432"/>
      <c r="I13" s="537"/>
      <c r="J13" s="329"/>
      <c r="K13" s="330"/>
    </row>
    <row r="14" spans="1:11" s="7" customFormat="1">
      <c r="A14" s="614" t="s">
        <v>7561</v>
      </c>
      <c r="B14" s="414" t="s">
        <v>7562</v>
      </c>
      <c r="C14" s="622" t="s">
        <v>692</v>
      </c>
      <c r="D14" s="430" t="s">
        <v>697</v>
      </c>
      <c r="E14" s="538">
        <v>45564</v>
      </c>
      <c r="F14" s="326" t="s">
        <v>698</v>
      </c>
      <c r="G14" s="437" t="s">
        <v>7549</v>
      </c>
      <c r="H14" s="432"/>
      <c r="I14" s="537"/>
      <c r="J14" s="329"/>
      <c r="K14" s="330"/>
    </row>
    <row r="15" spans="1:11" s="7" customFormat="1">
      <c r="A15" s="614" t="s">
        <v>7563</v>
      </c>
      <c r="B15" s="414" t="s">
        <v>7564</v>
      </c>
      <c r="C15" s="622" t="s">
        <v>692</v>
      </c>
      <c r="D15" s="430" t="s">
        <v>697</v>
      </c>
      <c r="E15" s="538">
        <v>45564</v>
      </c>
      <c r="F15" s="326" t="s">
        <v>698</v>
      </c>
      <c r="G15" s="437" t="s">
        <v>7549</v>
      </c>
      <c r="H15" s="432"/>
      <c r="I15" s="537"/>
      <c r="J15" s="329"/>
      <c r="K15" s="330"/>
    </row>
    <row r="16" spans="1:11" s="7" customFormat="1">
      <c r="A16" s="614" t="s">
        <v>7565</v>
      </c>
      <c r="B16" s="414" t="s">
        <v>7566</v>
      </c>
      <c r="C16" s="622" t="s">
        <v>692</v>
      </c>
      <c r="D16" s="1731" t="s">
        <v>11936</v>
      </c>
      <c r="E16" s="538">
        <v>45564</v>
      </c>
      <c r="F16" s="326" t="s">
        <v>698</v>
      </c>
      <c r="G16" s="437" t="s">
        <v>7549</v>
      </c>
      <c r="H16" s="1133"/>
      <c r="I16" s="537"/>
      <c r="J16" s="1134"/>
      <c r="K16" s="330"/>
    </row>
    <row r="17" spans="1:11" s="7" customFormat="1">
      <c r="A17" s="614" t="s">
        <v>7567</v>
      </c>
      <c r="B17" s="414" t="s">
        <v>7568</v>
      </c>
      <c r="C17" s="622" t="s">
        <v>692</v>
      </c>
      <c r="D17" s="1731" t="s">
        <v>697</v>
      </c>
      <c r="E17" s="538">
        <v>45564</v>
      </c>
      <c r="F17" s="326" t="s">
        <v>698</v>
      </c>
      <c r="G17" s="437" t="s">
        <v>7549</v>
      </c>
      <c r="H17" s="432"/>
      <c r="I17" s="537"/>
      <c r="J17" s="329"/>
      <c r="K17" s="330"/>
    </row>
    <row r="18" spans="1:11" s="7" customFormat="1">
      <c r="A18" s="614" t="s">
        <v>7569</v>
      </c>
      <c r="B18" s="414" t="s">
        <v>7570</v>
      </c>
      <c r="C18" s="622" t="s">
        <v>692</v>
      </c>
      <c r="D18" s="430" t="s">
        <v>697</v>
      </c>
      <c r="E18" s="538">
        <v>45564</v>
      </c>
      <c r="F18" s="326" t="s">
        <v>698</v>
      </c>
      <c r="G18" s="437" t="s">
        <v>7549</v>
      </c>
      <c r="H18" s="432"/>
      <c r="I18" s="537"/>
      <c r="J18" s="329"/>
      <c r="K18" s="330"/>
    </row>
    <row r="19" spans="1:11" s="7" customFormat="1">
      <c r="A19" s="614" t="s">
        <v>7571</v>
      </c>
      <c r="B19" s="414" t="s">
        <v>7572</v>
      </c>
      <c r="C19" s="622" t="s">
        <v>692</v>
      </c>
      <c r="D19" s="430" t="s">
        <v>697</v>
      </c>
      <c r="E19" s="538">
        <v>45564</v>
      </c>
      <c r="F19" s="326" t="s">
        <v>698</v>
      </c>
      <c r="G19" s="437" t="s">
        <v>7549</v>
      </c>
      <c r="H19" s="432"/>
      <c r="I19" s="537"/>
      <c r="J19" s="329"/>
      <c r="K19" s="330"/>
    </row>
    <row r="20" spans="1:11" s="7" customFormat="1">
      <c r="A20" s="614" t="s">
        <v>7573</v>
      </c>
      <c r="B20" s="414" t="s">
        <v>7574</v>
      </c>
      <c r="C20" s="622" t="s">
        <v>692</v>
      </c>
      <c r="D20" s="430" t="s">
        <v>697</v>
      </c>
      <c r="E20" s="538">
        <v>45564</v>
      </c>
      <c r="F20" s="326" t="s">
        <v>698</v>
      </c>
      <c r="G20" s="437" t="s">
        <v>7549</v>
      </c>
      <c r="H20" s="432"/>
      <c r="I20" s="537"/>
      <c r="J20" s="329"/>
      <c r="K20" s="330"/>
    </row>
    <row r="21" spans="1:11" s="7" customFormat="1">
      <c r="A21" s="614" t="s">
        <v>7575</v>
      </c>
      <c r="B21" s="414" t="s">
        <v>7576</v>
      </c>
      <c r="C21" s="622" t="s">
        <v>692</v>
      </c>
      <c r="D21" s="430" t="s">
        <v>697</v>
      </c>
      <c r="E21" s="538">
        <v>45564</v>
      </c>
      <c r="F21" s="326" t="s">
        <v>698</v>
      </c>
      <c r="G21" s="437" t="s">
        <v>7549</v>
      </c>
      <c r="H21" s="432"/>
      <c r="I21" s="537"/>
      <c r="J21" s="329"/>
      <c r="K21" s="330"/>
    </row>
    <row r="22" spans="1:11" s="7" customFormat="1">
      <c r="A22" s="614" t="s">
        <v>7577</v>
      </c>
      <c r="B22" s="414" t="s">
        <v>7578</v>
      </c>
      <c r="C22" s="622" t="s">
        <v>692</v>
      </c>
      <c r="D22" s="1731" t="s">
        <v>697</v>
      </c>
      <c r="E22" s="538">
        <v>45564</v>
      </c>
      <c r="F22" s="326" t="s">
        <v>698</v>
      </c>
      <c r="G22" s="437" t="s">
        <v>7549</v>
      </c>
      <c r="H22" s="432"/>
      <c r="I22" s="537"/>
      <c r="J22" s="329"/>
      <c r="K22" s="330"/>
    </row>
    <row r="23" spans="1:11" s="7" customFormat="1">
      <c r="A23" s="614" t="s">
        <v>7579</v>
      </c>
      <c r="B23" s="414" t="s">
        <v>7580</v>
      </c>
      <c r="C23" s="622" t="s">
        <v>692</v>
      </c>
      <c r="D23" s="1731" t="s">
        <v>697</v>
      </c>
      <c r="E23" s="538">
        <v>45564</v>
      </c>
      <c r="F23" s="326" t="s">
        <v>698</v>
      </c>
      <c r="G23" s="437" t="s">
        <v>7549</v>
      </c>
      <c r="H23" s="432"/>
      <c r="I23" s="537"/>
      <c r="J23" s="329"/>
      <c r="K23" s="330"/>
    </row>
    <row r="24" spans="1:11" s="7" customFormat="1">
      <c r="A24" s="614" t="s">
        <v>7581</v>
      </c>
      <c r="B24" s="414" t="s">
        <v>7582</v>
      </c>
      <c r="C24" s="622" t="s">
        <v>692</v>
      </c>
      <c r="D24" s="430" t="s">
        <v>697</v>
      </c>
      <c r="E24" s="538">
        <v>45564</v>
      </c>
      <c r="F24" s="326" t="s">
        <v>698</v>
      </c>
      <c r="G24" s="437" t="s">
        <v>7549</v>
      </c>
      <c r="H24" s="432"/>
      <c r="I24" s="537"/>
      <c r="J24" s="329"/>
      <c r="K24" s="330"/>
    </row>
    <row r="25" spans="1:11" s="7" customFormat="1">
      <c r="A25" s="614" t="s">
        <v>7583</v>
      </c>
      <c r="B25" s="414" t="s">
        <v>7584</v>
      </c>
      <c r="C25" s="622" t="s">
        <v>692</v>
      </c>
      <c r="D25" s="430" t="s">
        <v>697</v>
      </c>
      <c r="E25" s="538">
        <v>45564</v>
      </c>
      <c r="F25" s="326" t="s">
        <v>698</v>
      </c>
      <c r="G25" s="437" t="s">
        <v>7549</v>
      </c>
      <c r="H25" s="432"/>
      <c r="I25" s="537"/>
      <c r="J25" s="329"/>
      <c r="K25" s="330"/>
    </row>
    <row r="26" spans="1:11" s="7" customFormat="1">
      <c r="A26" s="614" t="s">
        <v>7585</v>
      </c>
      <c r="B26" s="414" t="s">
        <v>7586</v>
      </c>
      <c r="C26" s="622" t="s">
        <v>692</v>
      </c>
      <c r="D26" s="430" t="s">
        <v>697</v>
      </c>
      <c r="E26" s="538">
        <v>45564</v>
      </c>
      <c r="F26" s="326" t="s">
        <v>698</v>
      </c>
      <c r="G26" s="437" t="s">
        <v>7549</v>
      </c>
      <c r="H26" s="432"/>
      <c r="I26" s="537"/>
      <c r="J26" s="329"/>
      <c r="K26" s="330"/>
    </row>
    <row r="27" spans="1:11" s="7" customFormat="1">
      <c r="A27" s="614" t="s">
        <v>7587</v>
      </c>
      <c r="B27" s="414" t="s">
        <v>7588</v>
      </c>
      <c r="C27" s="622" t="s">
        <v>692</v>
      </c>
      <c r="D27" s="1731" t="s">
        <v>697</v>
      </c>
      <c r="E27" s="538">
        <v>45564</v>
      </c>
      <c r="F27" s="326" t="s">
        <v>698</v>
      </c>
      <c r="G27" s="437" t="s">
        <v>7549</v>
      </c>
      <c r="H27" s="432"/>
      <c r="I27" s="537"/>
      <c r="J27" s="329"/>
      <c r="K27" s="330"/>
    </row>
    <row r="28" spans="1:11" s="7" customFormat="1">
      <c r="A28" s="614" t="s">
        <v>7589</v>
      </c>
      <c r="B28" s="414" t="s">
        <v>7590</v>
      </c>
      <c r="C28" s="622" t="s">
        <v>692</v>
      </c>
      <c r="D28" s="430" t="s">
        <v>697</v>
      </c>
      <c r="E28" s="538">
        <v>45564</v>
      </c>
      <c r="F28" s="326" t="s">
        <v>698</v>
      </c>
      <c r="G28" s="437" t="s">
        <v>7549</v>
      </c>
      <c r="H28" s="432"/>
      <c r="I28" s="537"/>
      <c r="J28" s="329"/>
      <c r="K28" s="330"/>
    </row>
    <row r="29" spans="1:11" s="7" customFormat="1">
      <c r="A29" s="614" t="s">
        <v>7591</v>
      </c>
      <c r="B29" s="414" t="s">
        <v>7592</v>
      </c>
      <c r="C29" s="622" t="s">
        <v>692</v>
      </c>
      <c r="D29" s="430" t="s">
        <v>697</v>
      </c>
      <c r="E29" s="538">
        <v>45564</v>
      </c>
      <c r="F29" s="326" t="s">
        <v>698</v>
      </c>
      <c r="G29" s="437" t="s">
        <v>7549</v>
      </c>
      <c r="H29" s="432"/>
      <c r="I29" s="537"/>
      <c r="J29" s="329"/>
      <c r="K29" s="330"/>
    </row>
    <row r="30" spans="1:11" s="7" customFormat="1">
      <c r="A30" s="614" t="s">
        <v>7593</v>
      </c>
      <c r="B30" s="414" t="s">
        <v>7594</v>
      </c>
      <c r="C30" s="622" t="s">
        <v>692</v>
      </c>
      <c r="D30" s="430" t="s">
        <v>697</v>
      </c>
      <c r="E30" s="538">
        <v>45564</v>
      </c>
      <c r="F30" s="326" t="s">
        <v>698</v>
      </c>
      <c r="G30" s="437" t="s">
        <v>7549</v>
      </c>
      <c r="H30" s="432"/>
      <c r="I30" s="537"/>
      <c r="J30" s="329"/>
      <c r="K30" s="330"/>
    </row>
    <row r="31" spans="1:11" s="7" customFormat="1">
      <c r="A31" s="614" t="s">
        <v>7595</v>
      </c>
      <c r="B31" s="414" t="s">
        <v>7596</v>
      </c>
      <c r="C31" s="622" t="s">
        <v>692</v>
      </c>
      <c r="D31" s="430" t="s">
        <v>697</v>
      </c>
      <c r="E31" s="538">
        <v>45564</v>
      </c>
      <c r="F31" s="326" t="s">
        <v>698</v>
      </c>
      <c r="G31" s="437" t="s">
        <v>7549</v>
      </c>
      <c r="H31" s="432"/>
      <c r="I31" s="537"/>
      <c r="J31" s="329"/>
      <c r="K31" s="330"/>
    </row>
    <row r="32" spans="1:11" s="7" customFormat="1">
      <c r="A32" s="614" t="s">
        <v>7597</v>
      </c>
      <c r="B32" s="414" t="s">
        <v>7598</v>
      </c>
      <c r="C32" s="622" t="s">
        <v>692</v>
      </c>
      <c r="D32" s="1731" t="s">
        <v>697</v>
      </c>
      <c r="E32" s="538">
        <v>45564</v>
      </c>
      <c r="F32" s="326" t="s">
        <v>698</v>
      </c>
      <c r="G32" s="437" t="s">
        <v>7549</v>
      </c>
      <c r="H32" s="432"/>
      <c r="I32" s="537"/>
      <c r="J32" s="329"/>
      <c r="K32" s="330"/>
    </row>
    <row r="33" spans="1:11" s="7" customFormat="1">
      <c r="A33" s="614" t="s">
        <v>7599</v>
      </c>
      <c r="B33" s="414" t="s">
        <v>7600</v>
      </c>
      <c r="C33" s="622" t="s">
        <v>692</v>
      </c>
      <c r="D33" s="1731" t="s">
        <v>697</v>
      </c>
      <c r="E33" s="538">
        <v>45564</v>
      </c>
      <c r="F33" s="326" t="s">
        <v>698</v>
      </c>
      <c r="G33" s="437" t="s">
        <v>7549</v>
      </c>
      <c r="H33" s="432"/>
      <c r="I33" s="537"/>
      <c r="J33" s="329"/>
      <c r="K33" s="330"/>
    </row>
    <row r="34" spans="1:11" s="7" customFormat="1">
      <c r="A34" s="614" t="s">
        <v>7601</v>
      </c>
      <c r="B34" s="414" t="s">
        <v>7602</v>
      </c>
      <c r="C34" s="622" t="s">
        <v>692</v>
      </c>
      <c r="D34" s="430" t="s">
        <v>697</v>
      </c>
      <c r="E34" s="538">
        <v>45564</v>
      </c>
      <c r="F34" s="326" t="s">
        <v>698</v>
      </c>
      <c r="G34" s="437" t="s">
        <v>7549</v>
      </c>
      <c r="H34" s="432"/>
      <c r="I34" s="537"/>
      <c r="J34" s="329"/>
      <c r="K34" s="330"/>
    </row>
    <row r="35" spans="1:11" s="7" customFormat="1">
      <c r="A35" s="614" t="s">
        <v>7603</v>
      </c>
      <c r="B35" s="414" t="s">
        <v>7604</v>
      </c>
      <c r="C35" s="622" t="s">
        <v>692</v>
      </c>
      <c r="D35" s="430" t="s">
        <v>697</v>
      </c>
      <c r="E35" s="538">
        <v>45564</v>
      </c>
      <c r="F35" s="326" t="s">
        <v>698</v>
      </c>
      <c r="G35" s="437" t="s">
        <v>7549</v>
      </c>
      <c r="H35" s="432"/>
      <c r="I35" s="537"/>
      <c r="J35" s="329"/>
      <c r="K35" s="330"/>
    </row>
    <row r="36" spans="1:11" s="7" customFormat="1">
      <c r="A36" s="614" t="s">
        <v>7605</v>
      </c>
      <c r="B36" s="414" t="s">
        <v>7606</v>
      </c>
      <c r="C36" s="622" t="s">
        <v>692</v>
      </c>
      <c r="D36" s="430" t="s">
        <v>697</v>
      </c>
      <c r="E36" s="538">
        <v>45564</v>
      </c>
      <c r="F36" s="326" t="s">
        <v>698</v>
      </c>
      <c r="G36" s="437" t="s">
        <v>7549</v>
      </c>
      <c r="H36" s="432"/>
      <c r="I36" s="537"/>
      <c r="J36" s="329"/>
      <c r="K36" s="330"/>
    </row>
    <row r="37" spans="1:11" s="7" customFormat="1">
      <c r="A37" s="614" t="s">
        <v>7607</v>
      </c>
      <c r="B37" s="414" t="s">
        <v>7608</v>
      </c>
      <c r="C37" s="622" t="s">
        <v>692</v>
      </c>
      <c r="D37" s="430" t="s">
        <v>697</v>
      </c>
      <c r="E37" s="538">
        <v>45564</v>
      </c>
      <c r="F37" s="326" t="s">
        <v>698</v>
      </c>
      <c r="G37" s="437" t="s">
        <v>7549</v>
      </c>
      <c r="H37" s="432"/>
      <c r="I37" s="537"/>
      <c r="J37" s="329"/>
      <c r="K37" s="330"/>
    </row>
    <row r="38" spans="1:11" s="7" customFormat="1">
      <c r="A38" s="614" t="s">
        <v>7609</v>
      </c>
      <c r="B38" s="414" t="s">
        <v>7610</v>
      </c>
      <c r="C38" s="622" t="s">
        <v>692</v>
      </c>
      <c r="D38" s="1731" t="s">
        <v>697</v>
      </c>
      <c r="E38" s="538">
        <v>45564</v>
      </c>
      <c r="F38" s="326" t="s">
        <v>698</v>
      </c>
      <c r="G38" s="437" t="s">
        <v>7549</v>
      </c>
      <c r="H38" s="432"/>
      <c r="I38" s="537"/>
      <c r="J38" s="329"/>
      <c r="K38" s="330"/>
    </row>
    <row r="39" spans="1:11" s="7" customFormat="1">
      <c r="A39" s="614" t="s">
        <v>7611</v>
      </c>
      <c r="B39" s="414" t="s">
        <v>7612</v>
      </c>
      <c r="C39" s="622" t="s">
        <v>692</v>
      </c>
      <c r="D39" s="430" t="s">
        <v>697</v>
      </c>
      <c r="E39" s="538">
        <v>45564</v>
      </c>
      <c r="F39" s="326" t="s">
        <v>698</v>
      </c>
      <c r="G39" s="437" t="s">
        <v>7549</v>
      </c>
      <c r="H39" s="432"/>
      <c r="I39" s="537"/>
      <c r="J39" s="329"/>
      <c r="K39" s="330"/>
    </row>
    <row r="40" spans="1:11" s="7" customFormat="1">
      <c r="A40" s="1432" t="s">
        <v>7613</v>
      </c>
      <c r="B40" s="417" t="s">
        <v>982</v>
      </c>
      <c r="C40" s="622" t="s">
        <v>692</v>
      </c>
      <c r="D40" s="430"/>
      <c r="E40" s="538"/>
      <c r="F40" s="326"/>
      <c r="G40" s="437" t="s">
        <v>7614</v>
      </c>
      <c r="H40" s="432"/>
      <c r="I40" s="537"/>
      <c r="J40" s="329"/>
      <c r="K40" s="330"/>
    </row>
    <row r="41" spans="1:11" s="7" customFormat="1">
      <c r="A41" s="614" t="s">
        <v>7615</v>
      </c>
      <c r="B41" s="414" t="s">
        <v>7616</v>
      </c>
      <c r="C41" s="622" t="s">
        <v>692</v>
      </c>
      <c r="D41" s="430" t="s">
        <v>697</v>
      </c>
      <c r="E41" s="538">
        <v>45564</v>
      </c>
      <c r="F41" s="326" t="s">
        <v>698</v>
      </c>
      <c r="G41" s="437" t="s">
        <v>7549</v>
      </c>
      <c r="H41" s="432"/>
      <c r="I41" s="537"/>
      <c r="J41" s="329"/>
      <c r="K41" s="330"/>
    </row>
    <row r="42" spans="1:11" s="7" customFormat="1">
      <c r="A42" s="614" t="s">
        <v>7617</v>
      </c>
      <c r="B42" s="414" t="s">
        <v>7618</v>
      </c>
      <c r="C42" s="622" t="s">
        <v>692</v>
      </c>
      <c r="D42" s="430" t="s">
        <v>697</v>
      </c>
      <c r="E42" s="538">
        <v>45564</v>
      </c>
      <c r="F42" s="326" t="s">
        <v>698</v>
      </c>
      <c r="G42" s="437" t="s">
        <v>7549</v>
      </c>
      <c r="H42" s="432"/>
      <c r="I42" s="537"/>
      <c r="J42" s="329"/>
      <c r="K42" s="330"/>
    </row>
    <row r="43" spans="1:11" s="7" customFormat="1">
      <c r="A43" s="614" t="s">
        <v>7619</v>
      </c>
      <c r="B43" s="414" t="s">
        <v>7620</v>
      </c>
      <c r="C43" s="622" t="s">
        <v>692</v>
      </c>
      <c r="D43" s="1731" t="s">
        <v>11936</v>
      </c>
      <c r="E43" s="538">
        <v>45564</v>
      </c>
      <c r="F43" s="326" t="s">
        <v>698</v>
      </c>
      <c r="G43" s="437" t="s">
        <v>7549</v>
      </c>
      <c r="H43" s="1133"/>
      <c r="I43" s="537"/>
      <c r="J43" s="1134"/>
      <c r="K43" s="330"/>
    </row>
    <row r="44" spans="1:11" s="7" customFormat="1">
      <c r="A44" s="614" t="s">
        <v>7621</v>
      </c>
      <c r="B44" s="414" t="s">
        <v>7622</v>
      </c>
      <c r="C44" s="622" t="s">
        <v>692</v>
      </c>
      <c r="D44" s="1731" t="s">
        <v>697</v>
      </c>
      <c r="E44" s="538">
        <v>45564</v>
      </c>
      <c r="F44" s="326" t="s">
        <v>698</v>
      </c>
      <c r="G44" s="437" t="s">
        <v>7549</v>
      </c>
      <c r="H44" s="432"/>
      <c r="I44" s="537"/>
      <c r="J44" s="329"/>
      <c r="K44" s="330"/>
    </row>
    <row r="45" spans="1:11" s="571" customFormat="1" ht="26">
      <c r="A45" s="614" t="s">
        <v>7623</v>
      </c>
      <c r="B45" s="414" t="s">
        <v>7624</v>
      </c>
      <c r="C45" s="622" t="s">
        <v>692</v>
      </c>
      <c r="D45" s="430" t="s">
        <v>697</v>
      </c>
      <c r="E45" s="538">
        <v>45564</v>
      </c>
      <c r="F45" s="326" t="s">
        <v>698</v>
      </c>
      <c r="G45" s="437" t="s">
        <v>7549</v>
      </c>
      <c r="H45" s="432"/>
      <c r="I45" s="537"/>
      <c r="J45" s="329"/>
      <c r="K45" s="330"/>
    </row>
    <row r="46" spans="1:11" s="7" customFormat="1" ht="26">
      <c r="A46" s="614" t="s">
        <v>7625</v>
      </c>
      <c r="B46" s="414" t="s">
        <v>7626</v>
      </c>
      <c r="C46" s="622" t="s">
        <v>692</v>
      </c>
      <c r="D46" s="430" t="s">
        <v>697</v>
      </c>
      <c r="E46" s="538">
        <v>45564</v>
      </c>
      <c r="F46" s="326" t="s">
        <v>698</v>
      </c>
      <c r="G46" s="437" t="s">
        <v>7549</v>
      </c>
      <c r="H46" s="432"/>
      <c r="I46" s="537"/>
      <c r="J46" s="329"/>
      <c r="K46" s="330"/>
    </row>
    <row r="47" spans="1:11" s="7" customFormat="1" ht="26">
      <c r="A47" s="614" t="s">
        <v>7627</v>
      </c>
      <c r="B47" s="414" t="s">
        <v>7628</v>
      </c>
      <c r="C47" s="622" t="s">
        <v>692</v>
      </c>
      <c r="D47" s="430" t="s">
        <v>697</v>
      </c>
      <c r="E47" s="538">
        <v>45564</v>
      </c>
      <c r="F47" s="326" t="s">
        <v>698</v>
      </c>
      <c r="G47" s="437" t="s">
        <v>7549</v>
      </c>
      <c r="H47" s="432"/>
      <c r="I47" s="537"/>
      <c r="J47" s="329"/>
      <c r="K47" s="330"/>
    </row>
    <row r="48" spans="1:11" s="7" customFormat="1" ht="26">
      <c r="A48" s="614" t="s">
        <v>7629</v>
      </c>
      <c r="B48" s="414" t="s">
        <v>7630</v>
      </c>
      <c r="C48" s="622" t="s">
        <v>692</v>
      </c>
      <c r="D48" s="1731" t="s">
        <v>697</v>
      </c>
      <c r="E48" s="538">
        <v>45564</v>
      </c>
      <c r="F48" s="326" t="s">
        <v>698</v>
      </c>
      <c r="G48" s="437" t="s">
        <v>7549</v>
      </c>
      <c r="H48" s="432"/>
      <c r="I48" s="537"/>
      <c r="J48" s="329"/>
      <c r="K48" s="330"/>
    </row>
    <row r="49" spans="1:11" s="7" customFormat="1">
      <c r="A49" s="614" t="s">
        <v>7631</v>
      </c>
      <c r="B49" s="414" t="s">
        <v>7632</v>
      </c>
      <c r="C49" s="622" t="s">
        <v>692</v>
      </c>
      <c r="D49" s="430" t="s">
        <v>697</v>
      </c>
      <c r="E49" s="538">
        <v>45564</v>
      </c>
      <c r="F49" s="326" t="s">
        <v>698</v>
      </c>
      <c r="G49" s="437" t="s">
        <v>7549</v>
      </c>
      <c r="H49" s="432"/>
      <c r="I49" s="537"/>
      <c r="J49" s="329"/>
      <c r="K49" s="330"/>
    </row>
    <row r="50" spans="1:11" s="7" customFormat="1">
      <c r="A50" s="614" t="s">
        <v>7633</v>
      </c>
      <c r="B50" s="414" t="s">
        <v>7634</v>
      </c>
      <c r="C50" s="622" t="s">
        <v>692</v>
      </c>
      <c r="D50" s="430" t="s">
        <v>697</v>
      </c>
      <c r="E50" s="538">
        <v>45564</v>
      </c>
      <c r="F50" s="326" t="s">
        <v>698</v>
      </c>
      <c r="G50" s="437" t="s">
        <v>7549</v>
      </c>
      <c r="H50" s="432"/>
      <c r="I50" s="537"/>
      <c r="J50" s="329"/>
      <c r="K50" s="330"/>
    </row>
    <row r="51" spans="1:11" s="7" customFormat="1" ht="26">
      <c r="A51" s="614" t="s">
        <v>7635</v>
      </c>
      <c r="B51" s="414" t="s">
        <v>7636</v>
      </c>
      <c r="C51" s="622" t="s">
        <v>692</v>
      </c>
      <c r="D51" s="430" t="s">
        <v>697</v>
      </c>
      <c r="E51" s="538">
        <v>45564</v>
      </c>
      <c r="F51" s="326" t="s">
        <v>698</v>
      </c>
      <c r="G51" s="437" t="s">
        <v>7549</v>
      </c>
      <c r="H51" s="432"/>
      <c r="I51" s="537"/>
      <c r="J51" s="329"/>
      <c r="K51" s="330"/>
    </row>
    <row r="52" spans="1:11" s="7" customFormat="1">
      <c r="A52" s="614" t="s">
        <v>7637</v>
      </c>
      <c r="B52" s="414" t="s">
        <v>7638</v>
      </c>
      <c r="C52" s="622" t="s">
        <v>692</v>
      </c>
      <c r="D52" s="430" t="s">
        <v>697</v>
      </c>
      <c r="E52" s="538">
        <v>45564</v>
      </c>
      <c r="F52" s="326" t="s">
        <v>698</v>
      </c>
      <c r="G52" s="437" t="s">
        <v>7549</v>
      </c>
      <c r="H52" s="432"/>
      <c r="I52" s="537"/>
      <c r="J52" s="329"/>
      <c r="K52" s="330"/>
    </row>
    <row r="53" spans="1:11" s="7" customFormat="1">
      <c r="A53" s="614" t="s">
        <v>7639</v>
      </c>
      <c r="B53" s="414" t="s">
        <v>7640</v>
      </c>
      <c r="C53" s="622" t="s">
        <v>692</v>
      </c>
      <c r="D53" s="1731" t="s">
        <v>697</v>
      </c>
      <c r="E53" s="538">
        <v>45564</v>
      </c>
      <c r="F53" s="326" t="s">
        <v>698</v>
      </c>
      <c r="G53" s="437" t="s">
        <v>7549</v>
      </c>
      <c r="H53" s="432"/>
      <c r="I53" s="537"/>
      <c r="J53" s="329"/>
      <c r="K53" s="330"/>
    </row>
    <row r="54" spans="1:11" s="7" customFormat="1">
      <c r="A54" s="614" t="s">
        <v>7641</v>
      </c>
      <c r="B54" s="1071" t="s">
        <v>7642</v>
      </c>
      <c r="C54" s="1086" t="s">
        <v>692</v>
      </c>
      <c r="D54" s="1731" t="s">
        <v>697</v>
      </c>
      <c r="E54" s="533">
        <v>45564</v>
      </c>
      <c r="F54" s="325" t="s">
        <v>698</v>
      </c>
      <c r="G54" s="1081" t="s">
        <v>7549</v>
      </c>
      <c r="H54" s="432"/>
      <c r="I54" s="1097"/>
      <c r="J54" s="328"/>
      <c r="K54" s="1304"/>
    </row>
    <row r="55" spans="1:11" s="7" customFormat="1">
      <c r="A55" s="614" t="s">
        <v>7643</v>
      </c>
      <c r="B55" s="414" t="s">
        <v>7644</v>
      </c>
      <c r="C55" s="622" t="s">
        <v>692</v>
      </c>
      <c r="D55" s="430" t="s">
        <v>697</v>
      </c>
      <c r="E55" s="538">
        <v>45564</v>
      </c>
      <c r="F55" s="326" t="s">
        <v>698</v>
      </c>
      <c r="G55" s="437" t="s">
        <v>7549</v>
      </c>
      <c r="H55" s="432"/>
      <c r="I55" s="537"/>
      <c r="J55" s="329"/>
      <c r="K55" s="330"/>
    </row>
    <row r="56" spans="1:11" s="7" customFormat="1">
      <c r="A56" s="614" t="s">
        <v>7645</v>
      </c>
      <c r="B56" s="414" t="s">
        <v>7646</v>
      </c>
      <c r="C56" s="622" t="s">
        <v>692</v>
      </c>
      <c r="D56" s="430" t="s">
        <v>697</v>
      </c>
      <c r="E56" s="538">
        <v>45564</v>
      </c>
      <c r="F56" s="326" t="s">
        <v>698</v>
      </c>
      <c r="G56" s="437" t="s">
        <v>7549</v>
      </c>
      <c r="H56" s="432"/>
      <c r="I56" s="537"/>
      <c r="J56" s="329"/>
      <c r="K56" s="330"/>
    </row>
    <row r="57" spans="1:11" s="7" customFormat="1">
      <c r="A57" s="614" t="s">
        <v>7647</v>
      </c>
      <c r="B57" s="414" t="s">
        <v>7648</v>
      </c>
      <c r="C57" s="622" t="s">
        <v>692</v>
      </c>
      <c r="D57" s="430" t="s">
        <v>697</v>
      </c>
      <c r="E57" s="538">
        <v>45564</v>
      </c>
      <c r="F57" s="326" t="s">
        <v>698</v>
      </c>
      <c r="G57" s="437" t="s">
        <v>7549</v>
      </c>
      <c r="H57" s="432"/>
      <c r="I57" s="537"/>
      <c r="J57" s="329"/>
      <c r="K57" s="330"/>
    </row>
    <row r="58" spans="1:11" s="7" customFormat="1">
      <c r="A58" s="614" t="s">
        <v>7649</v>
      </c>
      <c r="B58" s="414" t="s">
        <v>7650</v>
      </c>
      <c r="C58" s="622" t="s">
        <v>692</v>
      </c>
      <c r="D58" s="1731" t="s">
        <v>697</v>
      </c>
      <c r="E58" s="538">
        <v>45564</v>
      </c>
      <c r="F58" s="326" t="s">
        <v>698</v>
      </c>
      <c r="G58" s="437" t="s">
        <v>7549</v>
      </c>
      <c r="H58" s="432"/>
      <c r="I58" s="537"/>
      <c r="J58" s="329"/>
      <c r="K58" s="330"/>
    </row>
    <row r="59" spans="1:11" s="7" customFormat="1">
      <c r="A59" s="614" t="s">
        <v>7651</v>
      </c>
      <c r="B59" s="414" t="s">
        <v>7652</v>
      </c>
      <c r="C59" s="622" t="s">
        <v>692</v>
      </c>
      <c r="D59" s="430" t="s">
        <v>697</v>
      </c>
      <c r="E59" s="538">
        <v>45564</v>
      </c>
      <c r="F59" s="326" t="s">
        <v>698</v>
      </c>
      <c r="G59" s="437" t="s">
        <v>7549</v>
      </c>
      <c r="H59" s="432"/>
      <c r="I59" s="537"/>
      <c r="J59" s="329"/>
      <c r="K59" s="330"/>
    </row>
    <row r="60" spans="1:11" s="7" customFormat="1">
      <c r="A60" s="614" t="s">
        <v>7653</v>
      </c>
      <c r="B60" s="414" t="s">
        <v>7654</v>
      </c>
      <c r="C60" s="622" t="s">
        <v>692</v>
      </c>
      <c r="D60" s="430" t="s">
        <v>697</v>
      </c>
      <c r="E60" s="538">
        <v>45564</v>
      </c>
      <c r="F60" s="326" t="s">
        <v>698</v>
      </c>
      <c r="G60" s="437" t="s">
        <v>7549</v>
      </c>
      <c r="H60" s="432"/>
      <c r="I60" s="537"/>
      <c r="J60" s="329"/>
      <c r="K60" s="330"/>
    </row>
    <row r="61" spans="1:11" s="7" customFormat="1">
      <c r="A61" s="614" t="s">
        <v>7655</v>
      </c>
      <c r="B61" s="1071" t="s">
        <v>7656</v>
      </c>
      <c r="C61" s="1086" t="s">
        <v>692</v>
      </c>
      <c r="D61" s="1731" t="s">
        <v>697</v>
      </c>
      <c r="E61" s="533">
        <v>45564</v>
      </c>
      <c r="F61" s="325" t="s">
        <v>698</v>
      </c>
      <c r="G61" s="1081" t="s">
        <v>7549</v>
      </c>
      <c r="H61" s="432"/>
      <c r="I61" s="1097"/>
      <c r="J61" s="328"/>
      <c r="K61" s="1304"/>
    </row>
    <row r="62" spans="1:11" s="7" customFormat="1">
      <c r="A62" s="614" t="s">
        <v>7657</v>
      </c>
      <c r="B62" s="414" t="s">
        <v>7658</v>
      </c>
      <c r="C62" s="622" t="s">
        <v>692</v>
      </c>
      <c r="D62" s="430" t="s">
        <v>697</v>
      </c>
      <c r="E62" s="538">
        <v>45564</v>
      </c>
      <c r="F62" s="326" t="s">
        <v>698</v>
      </c>
      <c r="G62" s="437" t="s">
        <v>7549</v>
      </c>
      <c r="H62" s="432"/>
      <c r="I62" s="537"/>
      <c r="J62" s="329"/>
      <c r="K62" s="330"/>
    </row>
    <row r="63" spans="1:11" s="7" customFormat="1">
      <c r="A63" s="614" t="s">
        <v>7659</v>
      </c>
      <c r="B63" s="414" t="s">
        <v>7660</v>
      </c>
      <c r="C63" s="622" t="s">
        <v>692</v>
      </c>
      <c r="D63" s="430" t="s">
        <v>697</v>
      </c>
      <c r="E63" s="538">
        <v>45564</v>
      </c>
      <c r="F63" s="326" t="s">
        <v>698</v>
      </c>
      <c r="G63" s="905" t="s">
        <v>7549</v>
      </c>
      <c r="H63" s="432"/>
      <c r="I63" s="537"/>
      <c r="J63" s="329"/>
      <c r="K63" s="330"/>
    </row>
    <row r="64" spans="1:11" s="7" customFormat="1" ht="13.75" thickBot="1">
      <c r="A64" s="1235" t="s">
        <v>7661</v>
      </c>
      <c r="B64" s="1305" t="s">
        <v>7662</v>
      </c>
      <c r="C64" s="1433" t="s">
        <v>692</v>
      </c>
      <c r="D64" s="704" t="s">
        <v>697</v>
      </c>
      <c r="E64" s="534">
        <v>45564</v>
      </c>
      <c r="F64" s="1676" t="s">
        <v>698</v>
      </c>
      <c r="G64" s="1732" t="s">
        <v>7549</v>
      </c>
      <c r="H64" s="1012"/>
      <c r="I64" s="1258"/>
      <c r="J64" s="1303"/>
      <c r="K64" s="1306"/>
    </row>
    <row r="65" spans="1:11" s="7" customFormat="1">
      <c r="B65" s="8"/>
      <c r="C65" s="8"/>
      <c r="D65" s="33"/>
      <c r="E65" s="19"/>
      <c r="F65" s="19"/>
      <c r="G65" s="19"/>
      <c r="H65" s="33"/>
      <c r="I65" s="107"/>
      <c r="J65" s="19"/>
      <c r="K65" s="19"/>
    </row>
    <row r="66" spans="1:11" s="7" customFormat="1">
      <c r="A66" s="1909" t="s">
        <v>801</v>
      </c>
      <c r="B66" s="1909"/>
      <c r="C66" s="1909"/>
      <c r="D66" s="1909"/>
      <c r="E66" s="1909"/>
      <c r="F66" s="1909"/>
      <c r="G66" s="1909"/>
      <c r="H66" s="1909"/>
      <c r="I66" s="1909"/>
      <c r="J66" s="1909"/>
      <c r="K66" s="1909"/>
    </row>
    <row r="67" spans="1:11" s="7" customFormat="1">
      <c r="A67" s="728" t="s">
        <v>802</v>
      </c>
      <c r="B67" s="178"/>
      <c r="C67" s="178"/>
      <c r="D67" s="178"/>
      <c r="E67" s="178"/>
      <c r="F67" s="178"/>
      <c r="G67" s="178"/>
      <c r="H67" s="178"/>
      <c r="I67" s="178"/>
      <c r="J67" s="178"/>
      <c r="K67" s="178"/>
    </row>
    <row r="68" spans="1:11" s="7" customFormat="1">
      <c r="A68" s="728"/>
      <c r="B68" s="178"/>
      <c r="C68" s="178"/>
      <c r="D68" s="178"/>
      <c r="E68" s="178"/>
      <c r="F68" s="178"/>
      <c r="G68" s="178"/>
      <c r="H68" s="178"/>
      <c r="I68" s="178"/>
      <c r="J68" s="178"/>
      <c r="K68" s="178"/>
    </row>
    <row r="69" spans="1:11" ht="25.95" customHeight="1">
      <c r="A69" s="1956" t="s">
        <v>11937</v>
      </c>
      <c r="B69" s="1956"/>
      <c r="C69" s="1956"/>
      <c r="D69" s="1956"/>
      <c r="E69" s="1956"/>
      <c r="F69" s="1956"/>
      <c r="G69" s="1956"/>
      <c r="H69" s="1956"/>
      <c r="I69" s="1956"/>
      <c r="J69" s="1956"/>
      <c r="K69" s="1956"/>
    </row>
  </sheetData>
  <customSheetViews>
    <customSheetView guid="{E8617EB4-0A8E-4FFC-96CC-86FDA1EDF7EF}" fitToPage="1">
      <selection sqref="A1:C1"/>
      <pageMargins left="0" right="0" top="0" bottom="0" header="0" footer="0"/>
      <pageSetup paperSize="9" scale="55" fitToHeight="0" orientation="landscape" r:id="rId1"/>
      <headerFooter alignWithMargins="0">
        <oddHeader>&amp;CBluetooth Test Case Reference List</oddHeader>
        <oddFooter xml:space="preserve">&amp;LTable: &amp;A
Page: &amp;P of &amp;N
</oddFooter>
      </headerFooter>
    </customSheetView>
    <customSheetView guid="{B7FA0A77-0398-4D9E-A1F6-724E352836D5}" fitToPage="1">
      <selection sqref="A1:C1"/>
      <pageMargins left="0" right="0" top="0" bottom="0" header="0" footer="0"/>
      <pageSetup paperSize="9" scale="55" fitToHeight="0" orientation="landscape" r:id="rId2"/>
      <headerFooter alignWithMargins="0">
        <oddHeader>&amp;CBluetooth Test Case Reference List</oddHeader>
        <oddFooter xml:space="preserve">&amp;LTable: &amp;A
Page: &amp;P of &amp;N
</oddFooter>
      </headerFooter>
    </customSheetView>
  </customSheetViews>
  <mergeCells count="7">
    <mergeCell ref="A66:K66"/>
    <mergeCell ref="A69:K69"/>
    <mergeCell ref="A1:B1"/>
    <mergeCell ref="A2:B2"/>
    <mergeCell ref="A3:B3"/>
    <mergeCell ref="D5:G5"/>
    <mergeCell ref="H5:K5"/>
  </mergeCells>
  <hyperlinks>
    <hyperlink ref="A5" location="Top!A1" display="go to top" xr:uid="{00000000-0004-0000-1300-000000000000}"/>
  </hyperlinks>
  <pageMargins left="0.34" right="0.34" top="0.74" bottom="0.82" header="0.4921259845" footer="0.4921259845"/>
  <pageSetup paperSize="9" scale="61" fitToHeight="0" orientation="landscape" r:id="rId3"/>
  <headerFooter alignWithMargins="0">
    <oddHeader>&amp;CBluetooth Test Case Reference List</oddHeader>
    <oddFooter xml:space="preserve">&amp;LTable: &amp;A
Page: &amp;P of &amp;N
</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tabColor rgb="FFB1A0C7"/>
    <pageSetUpPr fitToPage="1"/>
  </sheetPr>
  <dimension ref="A1:K109"/>
  <sheetViews>
    <sheetView zoomScaleNormal="100" workbookViewId="0">
      <selection sqref="A1:C1"/>
    </sheetView>
  </sheetViews>
  <sheetFormatPr defaultColWidth="8.54296875" defaultRowHeight="13"/>
  <cols>
    <col min="1" max="1" width="29.453125" customWidth="1"/>
    <col min="2" max="2" width="60.54296875" style="35" customWidth="1"/>
    <col min="3" max="3" width="15.453125" style="35" customWidth="1"/>
    <col min="4" max="4" width="16" customWidth="1"/>
    <col min="5" max="5" width="14.54296875" customWidth="1"/>
    <col min="6" max="6" width="20.54296875" customWidth="1"/>
    <col min="7" max="7" width="18.08984375" customWidth="1"/>
    <col min="8" max="8" width="16.453125" customWidth="1"/>
    <col min="9" max="9" width="16.2265625" customWidth="1"/>
    <col min="10" max="10" width="19.2265625" customWidth="1"/>
    <col min="11" max="11" width="23.54296875" customWidth="1"/>
    <col min="12" max="12" width="10" customWidth="1"/>
  </cols>
  <sheetData>
    <row r="1" spans="1:11" ht="24.75" customHeight="1" thickBot="1">
      <c r="A1" s="1957" t="s">
        <v>677</v>
      </c>
      <c r="B1" s="1957"/>
      <c r="C1" s="1957"/>
      <c r="D1" s="1922"/>
      <c r="E1" s="1922"/>
      <c r="F1" s="1922"/>
      <c r="G1" s="1922"/>
      <c r="J1" s="10"/>
      <c r="K1" s="10"/>
    </row>
    <row r="2" spans="1:11" ht="33" customHeight="1" thickBot="1">
      <c r="A2" s="1920" t="s">
        <v>60</v>
      </c>
      <c r="B2" s="1920"/>
      <c r="C2" s="1936"/>
      <c r="D2" s="152" t="s">
        <v>678</v>
      </c>
      <c r="E2" s="153" t="str">
        <f>Top!E23</f>
        <v>SM.TS.p27</v>
      </c>
      <c r="F2" s="153"/>
      <c r="G2" s="154"/>
      <c r="H2" s="495" t="s">
        <v>8</v>
      </c>
      <c r="I2" s="494" t="str">
        <f>Top!G23</f>
        <v>SM.TS.p28</v>
      </c>
      <c r="J2" s="495" t="s">
        <v>679</v>
      </c>
      <c r="K2" s="291">
        <f>rel_date</f>
        <v>45783</v>
      </c>
    </row>
    <row r="3" spans="1:11" ht="15.5">
      <c r="A3" s="1921" t="str">
        <f>Top!D23</f>
        <v>Vol 3 Part H, 4.2–6.1</v>
      </c>
      <c r="B3" s="1921"/>
      <c r="C3" s="1937"/>
      <c r="D3" s="159" t="s">
        <v>680</v>
      </c>
      <c r="E3" s="160" t="str">
        <f>Top!F23</f>
        <v>SM.ICS.p12</v>
      </c>
      <c r="F3" s="160"/>
      <c r="G3" s="156"/>
      <c r="H3" s="313" t="s">
        <v>9</v>
      </c>
      <c r="I3" s="497" t="str">
        <f>Top!H23</f>
        <v>SM.ICS.p12</v>
      </c>
      <c r="J3" s="313" t="s">
        <v>679</v>
      </c>
      <c r="K3" s="314">
        <v>45474</v>
      </c>
    </row>
    <row r="4" spans="1:11" ht="16.25" thickBot="1">
      <c r="A4" s="26" t="s">
        <v>681</v>
      </c>
      <c r="B4" s="43">
        <f>rel_date</f>
        <v>45783</v>
      </c>
      <c r="D4" s="157"/>
      <c r="E4" s="161"/>
      <c r="F4" s="161"/>
      <c r="G4" s="158"/>
      <c r="H4" s="174"/>
      <c r="I4" s="175"/>
      <c r="J4" s="309"/>
      <c r="K4" s="175"/>
    </row>
    <row r="5" spans="1:11" ht="13.5" customHeight="1" thickBot="1">
      <c r="A5" s="54" t="s">
        <v>682</v>
      </c>
      <c r="B5" s="180"/>
      <c r="C5" s="181"/>
      <c r="D5" s="1912" t="s">
        <v>683</v>
      </c>
      <c r="E5" s="1913"/>
      <c r="F5" s="1913"/>
      <c r="G5" s="1914"/>
      <c r="H5" s="1912" t="s">
        <v>684</v>
      </c>
      <c r="I5" s="1913"/>
      <c r="J5" s="1913"/>
      <c r="K5" s="1914"/>
    </row>
    <row r="6" spans="1:11" ht="42" customHeight="1" thickBot="1">
      <c r="A6" s="86" t="s">
        <v>685</v>
      </c>
      <c r="B6" s="637" t="s">
        <v>482</v>
      </c>
      <c r="C6" s="629" t="s">
        <v>686</v>
      </c>
      <c r="D6" s="46" t="s">
        <v>687</v>
      </c>
      <c r="E6" s="46" t="s">
        <v>688</v>
      </c>
      <c r="F6" s="46" t="s">
        <v>689</v>
      </c>
      <c r="G6" s="47" t="s">
        <v>690</v>
      </c>
      <c r="H6" s="146" t="s">
        <v>687</v>
      </c>
      <c r="I6" s="46" t="s">
        <v>688</v>
      </c>
      <c r="J6" s="46" t="s">
        <v>689</v>
      </c>
      <c r="K6" s="49" t="s">
        <v>690</v>
      </c>
    </row>
    <row r="7" spans="1:11" s="6" customFormat="1">
      <c r="A7" s="701" t="s">
        <v>676</v>
      </c>
      <c r="B7" s="1178" t="s">
        <v>691</v>
      </c>
      <c r="C7" s="909" t="s">
        <v>1001</v>
      </c>
      <c r="D7" s="910"/>
      <c r="E7" s="532">
        <v>45796</v>
      </c>
      <c r="F7" s="317"/>
      <c r="G7" s="1238"/>
      <c r="H7" s="413"/>
      <c r="I7" s="1291">
        <f t="shared" ref="I7:I17" si="0">$B$4+90</f>
        <v>45873</v>
      </c>
      <c r="J7" s="320"/>
      <c r="K7" s="1132"/>
    </row>
    <row r="8" spans="1:11" s="21" customFormat="1">
      <c r="A8" s="640" t="s">
        <v>9</v>
      </c>
      <c r="B8" s="627" t="s">
        <v>694</v>
      </c>
      <c r="C8" s="315" t="s">
        <v>692</v>
      </c>
      <c r="D8" s="1290"/>
      <c r="E8" s="1149">
        <v>45564</v>
      </c>
      <c r="F8" s="453"/>
      <c r="G8" s="459"/>
      <c r="H8" s="483"/>
      <c r="I8" s="739">
        <v>45564</v>
      </c>
      <c r="J8" s="400"/>
      <c r="K8" s="446"/>
    </row>
    <row r="9" spans="1:11" s="21" customFormat="1" ht="26">
      <c r="A9" s="418" t="s">
        <v>7663</v>
      </c>
      <c r="B9" s="414" t="s">
        <v>7664</v>
      </c>
      <c r="C9" s="390"/>
      <c r="D9" s="485" t="s">
        <v>697</v>
      </c>
      <c r="E9" s="538">
        <v>45796</v>
      </c>
      <c r="F9" s="326" t="s">
        <v>698</v>
      </c>
      <c r="G9" s="452"/>
      <c r="H9" s="416" t="s">
        <v>697</v>
      </c>
      <c r="I9" s="537">
        <f t="shared" si="0"/>
        <v>45873</v>
      </c>
      <c r="J9" s="329" t="s">
        <v>698</v>
      </c>
      <c r="K9" s="333"/>
    </row>
    <row r="10" spans="1:11" s="21" customFormat="1" ht="26">
      <c r="A10" s="484" t="s">
        <v>7665</v>
      </c>
      <c r="B10" s="414" t="s">
        <v>7666</v>
      </c>
      <c r="C10" s="390"/>
      <c r="D10" s="485" t="s">
        <v>697</v>
      </c>
      <c r="E10" s="538">
        <v>45796</v>
      </c>
      <c r="F10" s="326" t="s">
        <v>698</v>
      </c>
      <c r="G10" s="452"/>
      <c r="H10" s="416" t="s">
        <v>697</v>
      </c>
      <c r="I10" s="537">
        <f t="shared" si="0"/>
        <v>45873</v>
      </c>
      <c r="J10" s="329" t="s">
        <v>698</v>
      </c>
      <c r="K10" s="333"/>
    </row>
    <row r="11" spans="1:11" s="21" customFormat="1" ht="13.2" customHeight="1">
      <c r="A11" s="484" t="s">
        <v>7667</v>
      </c>
      <c r="B11" s="414" t="s">
        <v>7668</v>
      </c>
      <c r="C11" s="390"/>
      <c r="D11" s="485" t="s">
        <v>131</v>
      </c>
      <c r="E11" s="538">
        <v>45796</v>
      </c>
      <c r="F11" s="326" t="s">
        <v>162</v>
      </c>
      <c r="G11" s="452"/>
      <c r="H11" s="416" t="s">
        <v>131</v>
      </c>
      <c r="I11" s="537">
        <f t="shared" si="0"/>
        <v>45873</v>
      </c>
      <c r="J11" s="329" t="s">
        <v>162</v>
      </c>
      <c r="K11" s="333"/>
    </row>
    <row r="12" spans="1:11" s="21" customFormat="1" ht="13.2" customHeight="1">
      <c r="A12" s="484" t="s">
        <v>7669</v>
      </c>
      <c r="B12" s="414" t="s">
        <v>7670</v>
      </c>
      <c r="C12" s="390"/>
      <c r="D12" s="485" t="s">
        <v>131</v>
      </c>
      <c r="E12" s="538">
        <v>45796</v>
      </c>
      <c r="F12" s="326" t="s">
        <v>2515</v>
      </c>
      <c r="G12" s="452"/>
      <c r="H12" s="416" t="s">
        <v>131</v>
      </c>
      <c r="I12" s="537">
        <f t="shared" si="0"/>
        <v>45873</v>
      </c>
      <c r="J12" s="329" t="s">
        <v>2515</v>
      </c>
      <c r="K12" s="333"/>
    </row>
    <row r="13" spans="1:11" s="21" customFormat="1" ht="13.2" customHeight="1">
      <c r="A13" s="484" t="s">
        <v>7671</v>
      </c>
      <c r="B13" s="414" t="s">
        <v>7672</v>
      </c>
      <c r="C13" s="390"/>
      <c r="D13" s="485" t="s">
        <v>131</v>
      </c>
      <c r="E13" s="538">
        <v>45796</v>
      </c>
      <c r="F13" s="326" t="s">
        <v>162</v>
      </c>
      <c r="G13" s="452"/>
      <c r="H13" s="416" t="s">
        <v>131</v>
      </c>
      <c r="I13" s="537">
        <f t="shared" si="0"/>
        <v>45873</v>
      </c>
      <c r="J13" s="329" t="s">
        <v>162</v>
      </c>
      <c r="K13" s="333"/>
    </row>
    <row r="14" spans="1:11" s="21" customFormat="1" ht="13.2" customHeight="1">
      <c r="A14" s="484" t="s">
        <v>7673</v>
      </c>
      <c r="B14" s="414" t="s">
        <v>7674</v>
      </c>
      <c r="C14" s="390"/>
      <c r="D14" s="485" t="s">
        <v>131</v>
      </c>
      <c r="E14" s="538">
        <v>45796</v>
      </c>
      <c r="F14" s="326" t="s">
        <v>1444</v>
      </c>
      <c r="G14" s="452"/>
      <c r="H14" s="416" t="s">
        <v>131</v>
      </c>
      <c r="I14" s="537">
        <f t="shared" si="0"/>
        <v>45873</v>
      </c>
      <c r="J14" s="329" t="s">
        <v>1444</v>
      </c>
      <c r="K14" s="333"/>
    </row>
    <row r="15" spans="1:11" s="21" customFormat="1" ht="26">
      <c r="A15" s="484" t="s">
        <v>590</v>
      </c>
      <c r="B15" s="414" t="s">
        <v>630</v>
      </c>
      <c r="C15" s="331" t="s">
        <v>1001</v>
      </c>
      <c r="D15" s="485" t="s">
        <v>697</v>
      </c>
      <c r="E15" s="538">
        <v>45796</v>
      </c>
      <c r="F15" s="326" t="s">
        <v>698</v>
      </c>
      <c r="G15" s="452"/>
      <c r="H15" s="416" t="s">
        <v>697</v>
      </c>
      <c r="I15" s="537">
        <f t="shared" si="0"/>
        <v>45873</v>
      </c>
      <c r="J15" s="329" t="s">
        <v>698</v>
      </c>
      <c r="K15" s="333"/>
    </row>
    <row r="16" spans="1:11" s="21" customFormat="1" ht="12.65" customHeight="1">
      <c r="A16" s="484" t="s">
        <v>7675</v>
      </c>
      <c r="B16" s="414" t="s">
        <v>982</v>
      </c>
      <c r="C16" s="390" t="s">
        <v>1135</v>
      </c>
      <c r="D16" s="485"/>
      <c r="E16" s="538"/>
      <c r="F16" s="326"/>
      <c r="G16" s="452"/>
      <c r="H16" s="416"/>
      <c r="I16" s="739"/>
      <c r="J16" s="329"/>
      <c r="K16" s="333"/>
    </row>
    <row r="17" spans="1:11" s="21" customFormat="1" ht="26">
      <c r="A17" s="484" t="s">
        <v>633</v>
      </c>
      <c r="B17" s="414" t="s">
        <v>632</v>
      </c>
      <c r="C17" s="390" t="s">
        <v>1001</v>
      </c>
      <c r="D17" s="485" t="s">
        <v>697</v>
      </c>
      <c r="E17" s="538">
        <v>45796</v>
      </c>
      <c r="F17" s="326" t="s">
        <v>698</v>
      </c>
      <c r="G17" s="452"/>
      <c r="H17" s="416" t="s">
        <v>697</v>
      </c>
      <c r="I17" s="537">
        <f t="shared" si="0"/>
        <v>45873</v>
      </c>
      <c r="J17" s="329" t="s">
        <v>698</v>
      </c>
      <c r="K17" s="333"/>
    </row>
    <row r="18" spans="1:11" s="21" customFormat="1" ht="13.2" customHeight="1">
      <c r="A18" s="484" t="s">
        <v>7676</v>
      </c>
      <c r="B18" s="414" t="s">
        <v>7677</v>
      </c>
      <c r="C18" s="331" t="s">
        <v>692</v>
      </c>
      <c r="D18" s="485" t="s">
        <v>131</v>
      </c>
      <c r="E18" s="538">
        <v>45796</v>
      </c>
      <c r="F18" s="326" t="s">
        <v>2495</v>
      </c>
      <c r="G18" s="452"/>
      <c r="H18" s="416" t="s">
        <v>131</v>
      </c>
      <c r="I18" s="537">
        <f t="shared" ref="I18:I29" si="1">$B$4+90</f>
        <v>45873</v>
      </c>
      <c r="J18" s="329" t="s">
        <v>2495</v>
      </c>
      <c r="K18" s="333"/>
    </row>
    <row r="19" spans="1:11" s="21" customFormat="1" ht="13.2" customHeight="1">
      <c r="A19" s="484" t="s">
        <v>7678</v>
      </c>
      <c r="B19" s="414" t="s">
        <v>7679</v>
      </c>
      <c r="C19" s="331" t="s">
        <v>692</v>
      </c>
      <c r="D19" s="485" t="s">
        <v>131</v>
      </c>
      <c r="E19" s="538">
        <v>45796</v>
      </c>
      <c r="F19" s="326" t="s">
        <v>2495</v>
      </c>
      <c r="G19" s="452"/>
      <c r="H19" s="416" t="s">
        <v>131</v>
      </c>
      <c r="I19" s="537">
        <f t="shared" si="1"/>
        <v>45873</v>
      </c>
      <c r="J19" s="329" t="s">
        <v>2495</v>
      </c>
      <c r="K19" s="333"/>
    </row>
    <row r="20" spans="1:11" s="21" customFormat="1" ht="13.2" customHeight="1">
      <c r="A20" s="484" t="s">
        <v>7680</v>
      </c>
      <c r="B20" s="414" t="s">
        <v>7681</v>
      </c>
      <c r="C20" s="331" t="s">
        <v>692</v>
      </c>
      <c r="D20" s="485" t="s">
        <v>131</v>
      </c>
      <c r="E20" s="538">
        <v>45796</v>
      </c>
      <c r="F20" s="326" t="s">
        <v>2495</v>
      </c>
      <c r="G20" s="452"/>
      <c r="H20" s="416" t="s">
        <v>131</v>
      </c>
      <c r="I20" s="537">
        <f t="shared" si="1"/>
        <v>45873</v>
      </c>
      <c r="J20" s="329" t="s">
        <v>2495</v>
      </c>
      <c r="K20" s="333"/>
    </row>
    <row r="21" spans="1:11" s="21" customFormat="1" ht="26">
      <c r="A21" s="484" t="s">
        <v>7682</v>
      </c>
      <c r="B21" s="414" t="s">
        <v>7683</v>
      </c>
      <c r="C21" s="331" t="s">
        <v>692</v>
      </c>
      <c r="D21" s="485" t="s">
        <v>697</v>
      </c>
      <c r="E21" s="538">
        <v>45796</v>
      </c>
      <c r="F21" s="326" t="s">
        <v>698</v>
      </c>
      <c r="G21" s="452"/>
      <c r="H21" s="416" t="s">
        <v>697</v>
      </c>
      <c r="I21" s="537">
        <f t="shared" si="1"/>
        <v>45873</v>
      </c>
      <c r="J21" s="329" t="s">
        <v>698</v>
      </c>
      <c r="K21" s="333"/>
    </row>
    <row r="22" spans="1:11" s="21" customFormat="1" ht="26">
      <c r="A22" s="484" t="s">
        <v>7684</v>
      </c>
      <c r="B22" s="414" t="s">
        <v>7685</v>
      </c>
      <c r="C22" s="331" t="s">
        <v>692</v>
      </c>
      <c r="D22" s="485" t="s">
        <v>697</v>
      </c>
      <c r="E22" s="538">
        <v>45796</v>
      </c>
      <c r="F22" s="326" t="s">
        <v>698</v>
      </c>
      <c r="G22" s="452"/>
      <c r="H22" s="416" t="s">
        <v>697</v>
      </c>
      <c r="I22" s="537">
        <f t="shared" si="1"/>
        <v>45873</v>
      </c>
      <c r="J22" s="329" t="s">
        <v>698</v>
      </c>
      <c r="K22" s="333"/>
    </row>
    <row r="23" spans="1:11" s="21" customFormat="1" ht="13.2" customHeight="1">
      <c r="A23" s="484" t="s">
        <v>7686</v>
      </c>
      <c r="B23" s="414" t="s">
        <v>7687</v>
      </c>
      <c r="C23" s="331"/>
      <c r="D23" s="485" t="s">
        <v>131</v>
      </c>
      <c r="E23" s="538">
        <v>45796</v>
      </c>
      <c r="F23" s="326" t="s">
        <v>14</v>
      </c>
      <c r="G23" s="452"/>
      <c r="H23" s="416" t="s">
        <v>131</v>
      </c>
      <c r="I23" s="537">
        <f t="shared" si="1"/>
        <v>45873</v>
      </c>
      <c r="J23" s="329" t="s">
        <v>14</v>
      </c>
      <c r="K23" s="333"/>
    </row>
    <row r="24" spans="1:11" s="21" customFormat="1" ht="13.2" customHeight="1">
      <c r="A24" s="484" t="s">
        <v>7688</v>
      </c>
      <c r="B24" s="414" t="s">
        <v>7689</v>
      </c>
      <c r="C24" s="390"/>
      <c r="D24" s="485" t="s">
        <v>131</v>
      </c>
      <c r="E24" s="538">
        <v>45796</v>
      </c>
      <c r="F24" s="326" t="s">
        <v>1444</v>
      </c>
      <c r="G24" s="452"/>
      <c r="H24" s="416" t="s">
        <v>131</v>
      </c>
      <c r="I24" s="537">
        <f t="shared" si="1"/>
        <v>45873</v>
      </c>
      <c r="J24" s="329" t="s">
        <v>1444</v>
      </c>
      <c r="K24" s="333"/>
    </row>
    <row r="25" spans="1:11" s="21" customFormat="1" ht="13.2" customHeight="1">
      <c r="A25" s="484" t="s">
        <v>7690</v>
      </c>
      <c r="B25" s="414" t="s">
        <v>7691</v>
      </c>
      <c r="C25" s="390"/>
      <c r="D25" s="485" t="s">
        <v>131</v>
      </c>
      <c r="E25" s="538">
        <v>45796</v>
      </c>
      <c r="F25" s="326" t="s">
        <v>2274</v>
      </c>
      <c r="G25" s="452"/>
      <c r="H25" s="416" t="s">
        <v>131</v>
      </c>
      <c r="I25" s="537">
        <f t="shared" si="1"/>
        <v>45873</v>
      </c>
      <c r="J25" s="329" t="s">
        <v>2274</v>
      </c>
      <c r="K25" s="333"/>
    </row>
    <row r="26" spans="1:11" s="21" customFormat="1" ht="13.2" customHeight="1">
      <c r="A26" s="484" t="s">
        <v>7692</v>
      </c>
      <c r="B26" s="414" t="s">
        <v>7693</v>
      </c>
      <c r="C26" s="390"/>
      <c r="D26" s="485" t="s">
        <v>131</v>
      </c>
      <c r="E26" s="538">
        <v>45796</v>
      </c>
      <c r="F26" s="326" t="s">
        <v>2515</v>
      </c>
      <c r="G26" s="452"/>
      <c r="H26" s="416" t="s">
        <v>131</v>
      </c>
      <c r="I26" s="537">
        <f t="shared" si="1"/>
        <v>45873</v>
      </c>
      <c r="J26" s="329" t="s">
        <v>2515</v>
      </c>
      <c r="K26" s="333"/>
    </row>
    <row r="27" spans="1:11" s="21" customFormat="1" ht="13.2" customHeight="1">
      <c r="A27" s="484" t="s">
        <v>7694</v>
      </c>
      <c r="B27" s="414" t="s">
        <v>7695</v>
      </c>
      <c r="C27" s="390"/>
      <c r="D27" s="485" t="s">
        <v>131</v>
      </c>
      <c r="E27" s="538">
        <v>45796</v>
      </c>
      <c r="F27" s="326" t="s">
        <v>2515</v>
      </c>
      <c r="G27" s="452"/>
      <c r="H27" s="416" t="s">
        <v>131</v>
      </c>
      <c r="I27" s="537">
        <f t="shared" si="1"/>
        <v>45873</v>
      </c>
      <c r="J27" s="329" t="s">
        <v>2515</v>
      </c>
      <c r="K27" s="333"/>
    </row>
    <row r="28" spans="1:11" s="21" customFormat="1" ht="13.2" customHeight="1">
      <c r="A28" s="484" t="s">
        <v>7696</v>
      </c>
      <c r="B28" s="414" t="s">
        <v>7697</v>
      </c>
      <c r="C28" s="390"/>
      <c r="D28" s="485" t="s">
        <v>131</v>
      </c>
      <c r="E28" s="538">
        <v>45796</v>
      </c>
      <c r="F28" s="326" t="s">
        <v>1444</v>
      </c>
      <c r="G28" s="452"/>
      <c r="H28" s="416" t="s">
        <v>131</v>
      </c>
      <c r="I28" s="537">
        <f t="shared" si="1"/>
        <v>45873</v>
      </c>
      <c r="J28" s="329" t="s">
        <v>1444</v>
      </c>
      <c r="K28" s="333"/>
    </row>
    <row r="29" spans="1:11" s="21" customFormat="1" ht="13.2" customHeight="1">
      <c r="A29" s="484" t="s">
        <v>7698</v>
      </c>
      <c r="B29" s="414" t="s">
        <v>7699</v>
      </c>
      <c r="C29" s="390" t="s">
        <v>692</v>
      </c>
      <c r="D29" s="485" t="s">
        <v>131</v>
      </c>
      <c r="E29" s="538">
        <v>45796</v>
      </c>
      <c r="F29" s="326" t="s">
        <v>1444</v>
      </c>
      <c r="G29" s="452"/>
      <c r="H29" s="416" t="s">
        <v>131</v>
      </c>
      <c r="I29" s="537">
        <f t="shared" si="1"/>
        <v>45873</v>
      </c>
      <c r="J29" s="329" t="s">
        <v>1444</v>
      </c>
      <c r="K29" s="333"/>
    </row>
    <row r="30" spans="1:11" s="21" customFormat="1" ht="13.2" customHeight="1">
      <c r="A30" s="484" t="s">
        <v>7700</v>
      </c>
      <c r="B30" s="414" t="s">
        <v>7701</v>
      </c>
      <c r="C30" s="390" t="s">
        <v>692</v>
      </c>
      <c r="D30" s="485" t="s">
        <v>697</v>
      </c>
      <c r="E30" s="538">
        <v>45796</v>
      </c>
      <c r="F30" s="326" t="s">
        <v>698</v>
      </c>
      <c r="G30" s="452"/>
      <c r="H30" s="441" t="s">
        <v>697</v>
      </c>
      <c r="I30" s="537">
        <f t="shared" ref="I30:I35" si="2">$B$4+90</f>
        <v>45873</v>
      </c>
      <c r="J30" s="329" t="s">
        <v>698</v>
      </c>
      <c r="K30" s="333"/>
    </row>
    <row r="31" spans="1:11" s="6" customFormat="1">
      <c r="A31" s="484" t="s">
        <v>7702</v>
      </c>
      <c r="B31" s="414" t="s">
        <v>7703</v>
      </c>
      <c r="C31" s="390"/>
      <c r="D31" s="485" t="s">
        <v>131</v>
      </c>
      <c r="E31" s="538">
        <v>45796</v>
      </c>
      <c r="F31" s="326" t="s">
        <v>2515</v>
      </c>
      <c r="G31" s="452"/>
      <c r="H31" s="416" t="s">
        <v>131</v>
      </c>
      <c r="I31" s="537">
        <f t="shared" si="2"/>
        <v>45873</v>
      </c>
      <c r="J31" s="329" t="s">
        <v>2515</v>
      </c>
      <c r="K31" s="333"/>
    </row>
    <row r="32" spans="1:11" s="21" customFormat="1" ht="13.2" customHeight="1">
      <c r="A32" s="1104" t="s">
        <v>7704</v>
      </c>
      <c r="B32" s="1071" t="s">
        <v>7705</v>
      </c>
      <c r="C32" s="645"/>
      <c r="D32" s="485" t="s">
        <v>131</v>
      </c>
      <c r="E32" s="533">
        <v>45796</v>
      </c>
      <c r="F32" s="325" t="s">
        <v>2515</v>
      </c>
      <c r="G32" s="1067"/>
      <c r="H32" s="416" t="s">
        <v>131</v>
      </c>
      <c r="I32" s="537">
        <f t="shared" si="2"/>
        <v>45873</v>
      </c>
      <c r="J32" s="328" t="s">
        <v>2515</v>
      </c>
      <c r="K32" s="921"/>
    </row>
    <row r="33" spans="1:11" s="21" customFormat="1" ht="13.2" customHeight="1">
      <c r="A33" s="484" t="s">
        <v>7706</v>
      </c>
      <c r="B33" s="414" t="s">
        <v>7707</v>
      </c>
      <c r="C33" s="390"/>
      <c r="D33" s="485" t="s">
        <v>131</v>
      </c>
      <c r="E33" s="538">
        <v>45796</v>
      </c>
      <c r="F33" s="326" t="s">
        <v>2515</v>
      </c>
      <c r="G33" s="452"/>
      <c r="H33" s="416" t="s">
        <v>131</v>
      </c>
      <c r="I33" s="537">
        <f t="shared" si="2"/>
        <v>45873</v>
      </c>
      <c r="J33" s="329" t="s">
        <v>2515</v>
      </c>
      <c r="K33" s="333"/>
    </row>
    <row r="34" spans="1:11" s="21" customFormat="1" ht="13.2" customHeight="1">
      <c r="A34" s="484" t="s">
        <v>7708</v>
      </c>
      <c r="B34" s="414" t="s">
        <v>7709</v>
      </c>
      <c r="C34" s="390"/>
      <c r="D34" s="485" t="s">
        <v>131</v>
      </c>
      <c r="E34" s="538">
        <v>45796</v>
      </c>
      <c r="F34" s="326" t="s">
        <v>2515</v>
      </c>
      <c r="G34" s="452"/>
      <c r="H34" s="416" t="s">
        <v>131</v>
      </c>
      <c r="I34" s="537">
        <f t="shared" si="2"/>
        <v>45873</v>
      </c>
      <c r="J34" s="329" t="s">
        <v>2515</v>
      </c>
      <c r="K34" s="333"/>
    </row>
    <row r="35" spans="1:11" s="6" customFormat="1">
      <c r="A35" s="484" t="s">
        <v>7710</v>
      </c>
      <c r="B35" s="414" t="s">
        <v>7711</v>
      </c>
      <c r="C35" s="331"/>
      <c r="D35" s="485" t="s">
        <v>131</v>
      </c>
      <c r="E35" s="538">
        <v>45796</v>
      </c>
      <c r="F35" s="326" t="s">
        <v>1444</v>
      </c>
      <c r="G35" s="452"/>
      <c r="H35" s="416" t="s">
        <v>131</v>
      </c>
      <c r="I35" s="537">
        <f t="shared" si="2"/>
        <v>45873</v>
      </c>
      <c r="J35" s="329" t="s">
        <v>1444</v>
      </c>
      <c r="K35" s="333"/>
    </row>
    <row r="36" spans="1:11" s="21" customFormat="1">
      <c r="A36" s="1104" t="s">
        <v>7712</v>
      </c>
      <c r="B36" s="1071" t="s">
        <v>982</v>
      </c>
      <c r="C36" s="645" t="s">
        <v>2960</v>
      </c>
      <c r="D36" s="485"/>
      <c r="E36" s="533"/>
      <c r="F36" s="325"/>
      <c r="G36" s="1067"/>
      <c r="H36" s="416"/>
      <c r="I36" s="739"/>
      <c r="J36" s="328"/>
      <c r="K36" s="921"/>
    </row>
    <row r="37" spans="1:11" s="21" customFormat="1" ht="26">
      <c r="A37" s="484" t="s">
        <v>7713</v>
      </c>
      <c r="B37" s="414" t="s">
        <v>7714</v>
      </c>
      <c r="C37" s="331"/>
      <c r="D37" s="485" t="s">
        <v>697</v>
      </c>
      <c r="E37" s="538">
        <v>45796</v>
      </c>
      <c r="F37" s="326" t="s">
        <v>698</v>
      </c>
      <c r="G37" s="452"/>
      <c r="H37" s="441" t="s">
        <v>697</v>
      </c>
      <c r="I37" s="537">
        <f t="shared" ref="I37:I81" si="3">$B$4+90</f>
        <v>45873</v>
      </c>
      <c r="J37" s="329" t="s">
        <v>698</v>
      </c>
      <c r="K37" s="333"/>
    </row>
    <row r="38" spans="1:11" s="21" customFormat="1" ht="26.25" customHeight="1">
      <c r="A38" s="484" t="s">
        <v>7715</v>
      </c>
      <c r="B38" s="414" t="s">
        <v>7716</v>
      </c>
      <c r="C38" s="331"/>
      <c r="D38" s="485" t="s">
        <v>697</v>
      </c>
      <c r="E38" s="538">
        <v>45796</v>
      </c>
      <c r="F38" s="326" t="s">
        <v>698</v>
      </c>
      <c r="G38" s="452"/>
      <c r="H38" s="441" t="s">
        <v>697</v>
      </c>
      <c r="I38" s="537">
        <f t="shared" si="3"/>
        <v>45873</v>
      </c>
      <c r="J38" s="329" t="s">
        <v>698</v>
      </c>
      <c r="K38" s="333"/>
    </row>
    <row r="39" spans="1:11" s="21" customFormat="1" ht="26">
      <c r="A39" s="484" t="s">
        <v>7717</v>
      </c>
      <c r="B39" s="414" t="s">
        <v>7718</v>
      </c>
      <c r="C39" s="331" t="s">
        <v>983</v>
      </c>
      <c r="D39" s="485" t="s">
        <v>697</v>
      </c>
      <c r="E39" s="538">
        <v>45796</v>
      </c>
      <c r="F39" s="326" t="s">
        <v>698</v>
      </c>
      <c r="G39" s="452"/>
      <c r="H39" s="441" t="s">
        <v>697</v>
      </c>
      <c r="I39" s="537">
        <f t="shared" si="3"/>
        <v>45873</v>
      </c>
      <c r="J39" s="329" t="s">
        <v>698</v>
      </c>
      <c r="K39" s="333"/>
    </row>
    <row r="40" spans="1:11" s="21" customFormat="1" ht="12.75" customHeight="1">
      <c r="A40" s="484" t="s">
        <v>7719</v>
      </c>
      <c r="B40" s="414" t="s">
        <v>7720</v>
      </c>
      <c r="C40" s="331" t="s">
        <v>983</v>
      </c>
      <c r="D40" s="485" t="s">
        <v>697</v>
      </c>
      <c r="E40" s="538">
        <v>45796</v>
      </c>
      <c r="F40" s="326" t="s">
        <v>698</v>
      </c>
      <c r="G40" s="452"/>
      <c r="H40" s="441" t="s">
        <v>697</v>
      </c>
      <c r="I40" s="537">
        <f t="shared" si="3"/>
        <v>45873</v>
      </c>
      <c r="J40" s="329" t="s">
        <v>698</v>
      </c>
      <c r="K40" s="333"/>
    </row>
    <row r="41" spans="1:11" s="21" customFormat="1">
      <c r="A41" s="484" t="s">
        <v>7721</v>
      </c>
      <c r="B41" s="414" t="s">
        <v>7722</v>
      </c>
      <c r="C41" s="390"/>
      <c r="D41" s="485" t="s">
        <v>697</v>
      </c>
      <c r="E41" s="538">
        <v>45796</v>
      </c>
      <c r="F41" s="326" t="s">
        <v>698</v>
      </c>
      <c r="G41" s="452"/>
      <c r="H41" s="441" t="s">
        <v>697</v>
      </c>
      <c r="I41" s="537">
        <f t="shared" si="3"/>
        <v>45873</v>
      </c>
      <c r="J41" s="329" t="s">
        <v>698</v>
      </c>
      <c r="K41" s="333"/>
    </row>
    <row r="42" spans="1:11" s="21" customFormat="1">
      <c r="A42" s="484" t="s">
        <v>7723</v>
      </c>
      <c r="B42" s="414" t="s">
        <v>7724</v>
      </c>
      <c r="C42" s="390" t="s">
        <v>983</v>
      </c>
      <c r="D42" s="485" t="s">
        <v>697</v>
      </c>
      <c r="E42" s="538">
        <v>45796</v>
      </c>
      <c r="F42" s="326" t="s">
        <v>698</v>
      </c>
      <c r="G42" s="452"/>
      <c r="H42" s="441" t="s">
        <v>697</v>
      </c>
      <c r="I42" s="537">
        <f t="shared" si="3"/>
        <v>45873</v>
      </c>
      <c r="J42" s="329" t="s">
        <v>698</v>
      </c>
      <c r="K42" s="333"/>
    </row>
    <row r="43" spans="1:11" s="21" customFormat="1" ht="13.2" customHeight="1">
      <c r="A43" s="484" t="s">
        <v>7725</v>
      </c>
      <c r="B43" s="414" t="s">
        <v>10965</v>
      </c>
      <c r="C43" s="390"/>
      <c r="D43" s="485" t="s">
        <v>697</v>
      </c>
      <c r="E43" s="538">
        <v>45796</v>
      </c>
      <c r="F43" s="326" t="s">
        <v>698</v>
      </c>
      <c r="G43" s="452"/>
      <c r="H43" s="441" t="s">
        <v>697</v>
      </c>
      <c r="I43" s="537">
        <f t="shared" si="3"/>
        <v>45873</v>
      </c>
      <c r="J43" s="329" t="s">
        <v>698</v>
      </c>
      <c r="K43" s="333"/>
    </row>
    <row r="44" spans="1:11" s="21" customFormat="1" ht="13.2" customHeight="1">
      <c r="A44" s="484" t="s">
        <v>7726</v>
      </c>
      <c r="B44" s="414" t="s">
        <v>10966</v>
      </c>
      <c r="C44" s="390"/>
      <c r="D44" s="485" t="s">
        <v>697</v>
      </c>
      <c r="E44" s="538">
        <v>45796</v>
      </c>
      <c r="F44" s="326" t="s">
        <v>698</v>
      </c>
      <c r="G44" s="452"/>
      <c r="H44" s="441" t="s">
        <v>697</v>
      </c>
      <c r="I44" s="537">
        <f t="shared" si="3"/>
        <v>45873</v>
      </c>
      <c r="J44" s="329" t="s">
        <v>698</v>
      </c>
      <c r="K44" s="333"/>
    </row>
    <row r="45" spans="1:11" s="21" customFormat="1" ht="13.2" customHeight="1">
      <c r="A45" s="484" t="s">
        <v>7727</v>
      </c>
      <c r="B45" s="414" t="s">
        <v>7728</v>
      </c>
      <c r="C45" s="390" t="s">
        <v>1001</v>
      </c>
      <c r="D45" s="485" t="s">
        <v>697</v>
      </c>
      <c r="E45" s="538">
        <v>45796</v>
      </c>
      <c r="F45" s="326" t="s">
        <v>698</v>
      </c>
      <c r="G45" s="452"/>
      <c r="H45" s="441" t="s">
        <v>697</v>
      </c>
      <c r="I45" s="537">
        <f t="shared" si="3"/>
        <v>45873</v>
      </c>
      <c r="J45" s="329" t="s">
        <v>698</v>
      </c>
      <c r="K45" s="333"/>
    </row>
    <row r="46" spans="1:11" s="21" customFormat="1">
      <c r="A46" s="484" t="s">
        <v>7729</v>
      </c>
      <c r="B46" s="414" t="s">
        <v>10967</v>
      </c>
      <c r="C46" s="390"/>
      <c r="D46" s="485" t="s">
        <v>697</v>
      </c>
      <c r="E46" s="538">
        <v>45796</v>
      </c>
      <c r="F46" s="326" t="s">
        <v>698</v>
      </c>
      <c r="G46" s="452"/>
      <c r="H46" s="441" t="s">
        <v>697</v>
      </c>
      <c r="I46" s="537">
        <f t="shared" si="3"/>
        <v>45873</v>
      </c>
      <c r="J46" s="329" t="s">
        <v>698</v>
      </c>
      <c r="K46" s="333"/>
    </row>
    <row r="47" spans="1:11" s="21" customFormat="1" ht="26">
      <c r="A47" s="484" t="s">
        <v>7730</v>
      </c>
      <c r="B47" s="414" t="s">
        <v>10968</v>
      </c>
      <c r="C47" s="390"/>
      <c r="D47" s="485" t="s">
        <v>697</v>
      </c>
      <c r="E47" s="538">
        <v>45796</v>
      </c>
      <c r="F47" s="326" t="s">
        <v>698</v>
      </c>
      <c r="G47" s="452"/>
      <c r="H47" s="441" t="s">
        <v>697</v>
      </c>
      <c r="I47" s="537">
        <f t="shared" si="3"/>
        <v>45873</v>
      </c>
      <c r="J47" s="329" t="s">
        <v>698</v>
      </c>
      <c r="K47" s="333"/>
    </row>
    <row r="48" spans="1:11" s="21" customFormat="1" ht="13.2" customHeight="1">
      <c r="A48" s="484" t="s">
        <v>7731</v>
      </c>
      <c r="B48" s="414" t="s">
        <v>7732</v>
      </c>
      <c r="C48" s="390"/>
      <c r="D48" s="485" t="s">
        <v>697</v>
      </c>
      <c r="E48" s="538">
        <v>45796</v>
      </c>
      <c r="F48" s="326" t="s">
        <v>698</v>
      </c>
      <c r="G48" s="452"/>
      <c r="H48" s="441" t="s">
        <v>697</v>
      </c>
      <c r="I48" s="537">
        <f t="shared" si="3"/>
        <v>45873</v>
      </c>
      <c r="J48" s="329" t="s">
        <v>698</v>
      </c>
      <c r="K48" s="333"/>
    </row>
    <row r="49" spans="1:11" s="21" customFormat="1" ht="13.2" customHeight="1">
      <c r="A49" s="484" t="s">
        <v>7733</v>
      </c>
      <c r="B49" s="414" t="s">
        <v>10969</v>
      </c>
      <c r="C49" s="390"/>
      <c r="D49" s="485" t="s">
        <v>697</v>
      </c>
      <c r="E49" s="538">
        <v>45796</v>
      </c>
      <c r="F49" s="326" t="s">
        <v>698</v>
      </c>
      <c r="G49" s="452"/>
      <c r="H49" s="441" t="s">
        <v>697</v>
      </c>
      <c r="I49" s="537">
        <f t="shared" si="3"/>
        <v>45873</v>
      </c>
      <c r="J49" s="329" t="s">
        <v>698</v>
      </c>
      <c r="K49" s="333"/>
    </row>
    <row r="50" spans="1:11" s="21" customFormat="1">
      <c r="A50" s="484" t="s">
        <v>7734</v>
      </c>
      <c r="B50" s="414" t="s">
        <v>10970</v>
      </c>
      <c r="C50" s="390"/>
      <c r="D50" s="485" t="s">
        <v>697</v>
      </c>
      <c r="E50" s="538">
        <v>45796</v>
      </c>
      <c r="F50" s="326" t="s">
        <v>698</v>
      </c>
      <c r="G50" s="452"/>
      <c r="H50" s="441" t="s">
        <v>697</v>
      </c>
      <c r="I50" s="537">
        <f t="shared" si="3"/>
        <v>45873</v>
      </c>
      <c r="J50" s="329" t="s">
        <v>698</v>
      </c>
      <c r="K50" s="333"/>
    </row>
    <row r="51" spans="1:11" s="21" customFormat="1" ht="26">
      <c r="A51" s="484" t="s">
        <v>7735</v>
      </c>
      <c r="B51" s="414" t="s">
        <v>10971</v>
      </c>
      <c r="C51" s="390"/>
      <c r="D51" s="485" t="s">
        <v>697</v>
      </c>
      <c r="E51" s="538">
        <v>45796</v>
      </c>
      <c r="F51" s="326" t="s">
        <v>698</v>
      </c>
      <c r="G51" s="452"/>
      <c r="H51" s="441" t="s">
        <v>697</v>
      </c>
      <c r="I51" s="537">
        <f t="shared" si="3"/>
        <v>45873</v>
      </c>
      <c r="J51" s="329" t="s">
        <v>698</v>
      </c>
      <c r="K51" s="333"/>
    </row>
    <row r="52" spans="1:11" s="21" customFormat="1" ht="13.2" customHeight="1">
      <c r="A52" s="484" t="s">
        <v>7736</v>
      </c>
      <c r="B52" s="414" t="s">
        <v>7737</v>
      </c>
      <c r="C52" s="390"/>
      <c r="D52" s="485" t="s">
        <v>131</v>
      </c>
      <c r="E52" s="538">
        <v>45796</v>
      </c>
      <c r="F52" s="326" t="s">
        <v>162</v>
      </c>
      <c r="G52" s="452"/>
      <c r="H52" s="416" t="s">
        <v>131</v>
      </c>
      <c r="I52" s="537">
        <f t="shared" si="3"/>
        <v>45873</v>
      </c>
      <c r="J52" s="329" t="s">
        <v>162</v>
      </c>
      <c r="K52" s="333"/>
    </row>
    <row r="53" spans="1:11" s="21" customFormat="1" ht="13.2" customHeight="1">
      <c r="A53" s="484" t="s">
        <v>7738</v>
      </c>
      <c r="B53" s="414" t="s">
        <v>7739</v>
      </c>
      <c r="C53" s="390"/>
      <c r="D53" s="485" t="s">
        <v>131</v>
      </c>
      <c r="E53" s="538">
        <v>45796</v>
      </c>
      <c r="F53" s="326" t="s">
        <v>2515</v>
      </c>
      <c r="G53" s="452"/>
      <c r="H53" s="416" t="s">
        <v>131</v>
      </c>
      <c r="I53" s="537">
        <f t="shared" si="3"/>
        <v>45873</v>
      </c>
      <c r="J53" s="329" t="s">
        <v>2515</v>
      </c>
      <c r="K53" s="333"/>
    </row>
    <row r="54" spans="1:11" s="21" customFormat="1" ht="13.2" customHeight="1">
      <c r="A54" s="484" t="s">
        <v>7740</v>
      </c>
      <c r="B54" s="414" t="s">
        <v>7741</v>
      </c>
      <c r="C54" s="390"/>
      <c r="D54" s="485" t="s">
        <v>131</v>
      </c>
      <c r="E54" s="538">
        <v>45796</v>
      </c>
      <c r="F54" s="326" t="s">
        <v>2515</v>
      </c>
      <c r="G54" s="452"/>
      <c r="H54" s="416" t="s">
        <v>131</v>
      </c>
      <c r="I54" s="537">
        <f t="shared" si="3"/>
        <v>45873</v>
      </c>
      <c r="J54" s="329" t="s">
        <v>2515</v>
      </c>
      <c r="K54" s="333"/>
    </row>
    <row r="55" spans="1:11" s="21" customFormat="1" ht="26">
      <c r="A55" s="484" t="s">
        <v>7742</v>
      </c>
      <c r="B55" s="414" t="s">
        <v>7743</v>
      </c>
      <c r="C55" s="390"/>
      <c r="D55" s="485" t="s">
        <v>131</v>
      </c>
      <c r="E55" s="538">
        <v>45796</v>
      </c>
      <c r="F55" s="326" t="s">
        <v>2274</v>
      </c>
      <c r="G55" s="452"/>
      <c r="H55" s="416" t="s">
        <v>131</v>
      </c>
      <c r="I55" s="537">
        <f t="shared" si="3"/>
        <v>45873</v>
      </c>
      <c r="J55" s="329" t="s">
        <v>2274</v>
      </c>
      <c r="K55" s="333"/>
    </row>
    <row r="56" spans="1:11" s="21" customFormat="1" ht="26">
      <c r="A56" s="484" t="s">
        <v>7744</v>
      </c>
      <c r="B56" s="414" t="s">
        <v>7745</v>
      </c>
      <c r="C56" s="390"/>
      <c r="D56" s="485" t="s">
        <v>131</v>
      </c>
      <c r="E56" s="538">
        <v>45796</v>
      </c>
      <c r="F56" s="326" t="s">
        <v>2274</v>
      </c>
      <c r="G56" s="452"/>
      <c r="H56" s="416" t="s">
        <v>131</v>
      </c>
      <c r="I56" s="537">
        <f t="shared" si="3"/>
        <v>45873</v>
      </c>
      <c r="J56" s="329" t="s">
        <v>2274</v>
      </c>
      <c r="K56" s="333"/>
    </row>
    <row r="57" spans="1:11" s="21" customFormat="1" ht="13.2" customHeight="1">
      <c r="A57" s="484" t="s">
        <v>7746</v>
      </c>
      <c r="B57" s="414" t="s">
        <v>7747</v>
      </c>
      <c r="C57" s="390"/>
      <c r="D57" s="485" t="s">
        <v>131</v>
      </c>
      <c r="E57" s="538">
        <v>45796</v>
      </c>
      <c r="F57" s="326" t="s">
        <v>2515</v>
      </c>
      <c r="G57" s="452"/>
      <c r="H57" s="416" t="s">
        <v>131</v>
      </c>
      <c r="I57" s="537">
        <f t="shared" si="3"/>
        <v>45873</v>
      </c>
      <c r="J57" s="329" t="s">
        <v>2515</v>
      </c>
      <c r="K57" s="333"/>
    </row>
    <row r="58" spans="1:11" s="151" customFormat="1" ht="13.2" customHeight="1">
      <c r="A58" s="484" t="s">
        <v>7748</v>
      </c>
      <c r="B58" s="414" t="s">
        <v>7749</v>
      </c>
      <c r="C58" s="390"/>
      <c r="D58" s="485" t="s">
        <v>131</v>
      </c>
      <c r="E58" s="538">
        <v>45796</v>
      </c>
      <c r="F58" s="326" t="s">
        <v>1444</v>
      </c>
      <c r="G58" s="452"/>
      <c r="H58" s="416" t="s">
        <v>131</v>
      </c>
      <c r="I58" s="537">
        <f t="shared" si="3"/>
        <v>45873</v>
      </c>
      <c r="J58" s="329" t="s">
        <v>1444</v>
      </c>
      <c r="K58" s="333"/>
    </row>
    <row r="59" spans="1:11" s="151" customFormat="1" ht="13.2" customHeight="1">
      <c r="A59" s="484" t="s">
        <v>7750</v>
      </c>
      <c r="B59" s="414" t="s">
        <v>7751</v>
      </c>
      <c r="C59" s="390"/>
      <c r="D59" s="485" t="s">
        <v>131</v>
      </c>
      <c r="E59" s="538">
        <v>45796</v>
      </c>
      <c r="F59" s="326" t="s">
        <v>1444</v>
      </c>
      <c r="G59" s="452"/>
      <c r="H59" s="416" t="s">
        <v>131</v>
      </c>
      <c r="I59" s="537">
        <f t="shared" si="3"/>
        <v>45873</v>
      </c>
      <c r="J59" s="329" t="s">
        <v>1444</v>
      </c>
      <c r="K59" s="333"/>
    </row>
    <row r="60" spans="1:11" s="21" customFormat="1" ht="26">
      <c r="A60" s="484" t="s">
        <v>588</v>
      </c>
      <c r="B60" s="414" t="s">
        <v>630</v>
      </c>
      <c r="C60" s="390" t="s">
        <v>1001</v>
      </c>
      <c r="D60" s="485" t="s">
        <v>697</v>
      </c>
      <c r="E60" s="538">
        <v>45796</v>
      </c>
      <c r="F60" s="326" t="s">
        <v>698</v>
      </c>
      <c r="G60" s="452"/>
      <c r="H60" s="416" t="s">
        <v>697</v>
      </c>
      <c r="I60" s="537">
        <f t="shared" si="3"/>
        <v>45873</v>
      </c>
      <c r="J60" s="329" t="s">
        <v>698</v>
      </c>
      <c r="K60" s="333"/>
    </row>
    <row r="61" spans="1:11" s="21" customFormat="1">
      <c r="A61" s="484" t="s">
        <v>7752</v>
      </c>
      <c r="B61" s="414" t="s">
        <v>7753</v>
      </c>
      <c r="C61" s="390" t="s">
        <v>983</v>
      </c>
      <c r="D61" s="485" t="s">
        <v>697</v>
      </c>
      <c r="E61" s="538">
        <v>45796</v>
      </c>
      <c r="F61" s="326" t="s">
        <v>698</v>
      </c>
      <c r="G61" s="452"/>
      <c r="H61" s="416" t="s">
        <v>697</v>
      </c>
      <c r="I61" s="537">
        <f t="shared" si="3"/>
        <v>45873</v>
      </c>
      <c r="J61" s="329" t="s">
        <v>698</v>
      </c>
      <c r="K61" s="333"/>
    </row>
    <row r="62" spans="1:11" s="21" customFormat="1">
      <c r="A62" s="484" t="s">
        <v>7754</v>
      </c>
      <c r="B62" s="488" t="s">
        <v>7755</v>
      </c>
      <c r="C62" s="390" t="s">
        <v>983</v>
      </c>
      <c r="D62" s="485" t="s">
        <v>697</v>
      </c>
      <c r="E62" s="538">
        <v>45796</v>
      </c>
      <c r="F62" s="326" t="s">
        <v>698</v>
      </c>
      <c r="G62" s="452"/>
      <c r="H62" s="416" t="s">
        <v>697</v>
      </c>
      <c r="I62" s="537">
        <f t="shared" si="3"/>
        <v>45873</v>
      </c>
      <c r="J62" s="329" t="s">
        <v>698</v>
      </c>
      <c r="K62" s="333"/>
    </row>
    <row r="63" spans="1:11" s="21" customFormat="1" ht="26">
      <c r="A63" s="484" t="s">
        <v>631</v>
      </c>
      <c r="B63" s="488" t="s">
        <v>632</v>
      </c>
      <c r="C63" s="390" t="s">
        <v>1001</v>
      </c>
      <c r="D63" s="485" t="s">
        <v>697</v>
      </c>
      <c r="E63" s="538">
        <v>45796</v>
      </c>
      <c r="F63" s="326" t="s">
        <v>698</v>
      </c>
      <c r="G63" s="452"/>
      <c r="H63" s="416" t="s">
        <v>697</v>
      </c>
      <c r="I63" s="537">
        <f t="shared" si="3"/>
        <v>45873</v>
      </c>
      <c r="J63" s="329" t="s">
        <v>698</v>
      </c>
      <c r="K63" s="333"/>
    </row>
    <row r="64" spans="1:11" s="21" customFormat="1" ht="26">
      <c r="A64" s="484" t="s">
        <v>7756</v>
      </c>
      <c r="B64" s="488" t="s">
        <v>7757</v>
      </c>
      <c r="C64" s="390" t="s">
        <v>692</v>
      </c>
      <c r="D64" s="485" t="s">
        <v>131</v>
      </c>
      <c r="E64" s="538">
        <v>45796</v>
      </c>
      <c r="F64" s="326" t="s">
        <v>2495</v>
      </c>
      <c r="G64" s="452"/>
      <c r="H64" s="416" t="s">
        <v>131</v>
      </c>
      <c r="I64" s="537">
        <f t="shared" si="3"/>
        <v>45873</v>
      </c>
      <c r="J64" s="329" t="s">
        <v>2495</v>
      </c>
      <c r="K64" s="333"/>
    </row>
    <row r="65" spans="1:11" s="21" customFormat="1" ht="26">
      <c r="A65" s="484" t="s">
        <v>7758</v>
      </c>
      <c r="B65" s="414" t="s">
        <v>7759</v>
      </c>
      <c r="C65" s="390" t="s">
        <v>692</v>
      </c>
      <c r="D65" s="485" t="s">
        <v>131</v>
      </c>
      <c r="E65" s="538">
        <v>45796</v>
      </c>
      <c r="F65" s="326" t="s">
        <v>2495</v>
      </c>
      <c r="G65" s="452"/>
      <c r="H65" s="416" t="s">
        <v>131</v>
      </c>
      <c r="I65" s="537">
        <f t="shared" si="3"/>
        <v>45873</v>
      </c>
      <c r="J65" s="329" t="s">
        <v>2495</v>
      </c>
      <c r="K65" s="333"/>
    </row>
    <row r="66" spans="1:11" s="21" customFormat="1" ht="26">
      <c r="A66" s="486" t="s">
        <v>7760</v>
      </c>
      <c r="B66" s="421" t="s">
        <v>7761</v>
      </c>
      <c r="C66" s="390" t="s">
        <v>692</v>
      </c>
      <c r="D66" s="487" t="s">
        <v>131</v>
      </c>
      <c r="E66" s="538">
        <v>45796</v>
      </c>
      <c r="F66" s="411" t="s">
        <v>2495</v>
      </c>
      <c r="G66" s="454"/>
      <c r="H66" s="416" t="s">
        <v>131</v>
      </c>
      <c r="I66" s="537">
        <f t="shared" si="3"/>
        <v>45873</v>
      </c>
      <c r="J66" s="329" t="s">
        <v>2495</v>
      </c>
      <c r="K66" s="333"/>
    </row>
    <row r="67" spans="1:11" s="21" customFormat="1" ht="13.2" customHeight="1">
      <c r="A67" s="484" t="s">
        <v>7762</v>
      </c>
      <c r="B67" s="488" t="s">
        <v>7763</v>
      </c>
      <c r="C67" s="390"/>
      <c r="D67" s="485" t="s">
        <v>131</v>
      </c>
      <c r="E67" s="538">
        <v>45796</v>
      </c>
      <c r="F67" s="326" t="s">
        <v>1444</v>
      </c>
      <c r="G67" s="452"/>
      <c r="H67" s="416" t="s">
        <v>131</v>
      </c>
      <c r="I67" s="537">
        <f t="shared" si="3"/>
        <v>45873</v>
      </c>
      <c r="J67" s="329" t="s">
        <v>1444</v>
      </c>
      <c r="K67" s="333"/>
    </row>
    <row r="68" spans="1:11" s="21" customFormat="1" ht="26">
      <c r="A68" s="484" t="s">
        <v>7764</v>
      </c>
      <c r="B68" s="488" t="s">
        <v>7765</v>
      </c>
      <c r="C68" s="390" t="s">
        <v>692</v>
      </c>
      <c r="D68" s="485" t="s">
        <v>697</v>
      </c>
      <c r="E68" s="538">
        <v>45796</v>
      </c>
      <c r="F68" s="326" t="s">
        <v>698</v>
      </c>
      <c r="G68" s="452"/>
      <c r="H68" s="416" t="s">
        <v>697</v>
      </c>
      <c r="I68" s="537">
        <f t="shared" si="3"/>
        <v>45873</v>
      </c>
      <c r="J68" s="329" t="s">
        <v>698</v>
      </c>
      <c r="K68" s="333"/>
    </row>
    <row r="69" spans="1:11" s="21" customFormat="1" ht="26">
      <c r="A69" s="484" t="s">
        <v>7766</v>
      </c>
      <c r="B69" s="488" t="s">
        <v>7767</v>
      </c>
      <c r="C69" s="390" t="s">
        <v>692</v>
      </c>
      <c r="D69" s="485" t="s">
        <v>697</v>
      </c>
      <c r="E69" s="538">
        <v>45796</v>
      </c>
      <c r="F69" s="326" t="s">
        <v>698</v>
      </c>
      <c r="G69" s="452"/>
      <c r="H69" s="416" t="s">
        <v>697</v>
      </c>
      <c r="I69" s="537">
        <f t="shared" si="3"/>
        <v>45873</v>
      </c>
      <c r="J69" s="329" t="s">
        <v>698</v>
      </c>
      <c r="K69" s="333"/>
    </row>
    <row r="70" spans="1:11" s="21" customFormat="1" ht="13.2" customHeight="1">
      <c r="A70" s="484" t="s">
        <v>7768</v>
      </c>
      <c r="B70" s="488" t="s">
        <v>7769</v>
      </c>
      <c r="C70" s="390"/>
      <c r="D70" s="485" t="s">
        <v>131</v>
      </c>
      <c r="E70" s="538">
        <v>45796</v>
      </c>
      <c r="F70" s="326" t="s">
        <v>1444</v>
      </c>
      <c r="G70" s="452"/>
      <c r="H70" s="416" t="s">
        <v>131</v>
      </c>
      <c r="I70" s="537">
        <f t="shared" si="3"/>
        <v>45873</v>
      </c>
      <c r="J70" s="329" t="s">
        <v>1444</v>
      </c>
      <c r="K70" s="333"/>
    </row>
    <row r="71" spans="1:11" s="21" customFormat="1" ht="13.2" customHeight="1">
      <c r="A71" s="484" t="s">
        <v>7770</v>
      </c>
      <c r="B71" s="488" t="s">
        <v>7771</v>
      </c>
      <c r="C71" s="390"/>
      <c r="D71" s="485" t="s">
        <v>131</v>
      </c>
      <c r="E71" s="538">
        <v>45796</v>
      </c>
      <c r="F71" s="326" t="s">
        <v>1444</v>
      </c>
      <c r="G71" s="452"/>
      <c r="H71" s="416" t="s">
        <v>131</v>
      </c>
      <c r="I71" s="537">
        <f t="shared" si="3"/>
        <v>45873</v>
      </c>
      <c r="J71" s="329" t="s">
        <v>1444</v>
      </c>
      <c r="K71" s="333"/>
    </row>
    <row r="72" spans="1:11" s="21" customFormat="1" ht="13.2" customHeight="1">
      <c r="A72" s="484" t="s">
        <v>7772</v>
      </c>
      <c r="B72" s="488" t="s">
        <v>7773</v>
      </c>
      <c r="C72" s="390"/>
      <c r="D72" s="485" t="s">
        <v>131</v>
      </c>
      <c r="E72" s="538">
        <v>45796</v>
      </c>
      <c r="F72" s="326" t="s">
        <v>2274</v>
      </c>
      <c r="G72" s="452"/>
      <c r="H72" s="416" t="s">
        <v>131</v>
      </c>
      <c r="I72" s="537">
        <f t="shared" si="3"/>
        <v>45873</v>
      </c>
      <c r="J72" s="329" t="s">
        <v>2274</v>
      </c>
      <c r="K72" s="333"/>
    </row>
    <row r="73" spans="1:11" s="21" customFormat="1" ht="13.2" customHeight="1">
      <c r="A73" s="484" t="s">
        <v>7774</v>
      </c>
      <c r="B73" s="488" t="s">
        <v>7775</v>
      </c>
      <c r="C73" s="390"/>
      <c r="D73" s="485" t="s">
        <v>131</v>
      </c>
      <c r="E73" s="538">
        <v>45796</v>
      </c>
      <c r="F73" s="326" t="s">
        <v>2274</v>
      </c>
      <c r="G73" s="452"/>
      <c r="H73" s="416" t="s">
        <v>131</v>
      </c>
      <c r="I73" s="537">
        <f t="shared" si="3"/>
        <v>45873</v>
      </c>
      <c r="J73" s="329" t="s">
        <v>2274</v>
      </c>
      <c r="K73" s="333"/>
    </row>
    <row r="74" spans="1:11" s="21" customFormat="1" ht="26">
      <c r="A74" s="484" t="s">
        <v>7776</v>
      </c>
      <c r="B74" s="488" t="s">
        <v>7777</v>
      </c>
      <c r="C74" s="390"/>
      <c r="D74" s="485" t="s">
        <v>131</v>
      </c>
      <c r="E74" s="538">
        <v>45796</v>
      </c>
      <c r="F74" s="326" t="s">
        <v>2274</v>
      </c>
      <c r="G74" s="452"/>
      <c r="H74" s="416" t="s">
        <v>131</v>
      </c>
      <c r="I74" s="537">
        <f t="shared" si="3"/>
        <v>45873</v>
      </c>
      <c r="J74" s="329" t="s">
        <v>2274</v>
      </c>
      <c r="K74" s="333"/>
    </row>
    <row r="75" spans="1:11" s="21" customFormat="1" ht="26">
      <c r="A75" s="484" t="s">
        <v>7778</v>
      </c>
      <c r="B75" s="488" t="s">
        <v>7779</v>
      </c>
      <c r="C75" s="390"/>
      <c r="D75" s="485" t="s">
        <v>131</v>
      </c>
      <c r="E75" s="538">
        <v>45796</v>
      </c>
      <c r="F75" s="326" t="s">
        <v>1444</v>
      </c>
      <c r="G75" s="452"/>
      <c r="H75" s="416" t="s">
        <v>131</v>
      </c>
      <c r="I75" s="537">
        <f t="shared" si="3"/>
        <v>45873</v>
      </c>
      <c r="J75" s="329" t="s">
        <v>1444</v>
      </c>
      <c r="K75" s="333"/>
    </row>
    <row r="76" spans="1:11" s="21" customFormat="1" ht="13.2" customHeight="1">
      <c r="A76" s="484" t="s">
        <v>7780</v>
      </c>
      <c r="B76" s="488" t="s">
        <v>7781</v>
      </c>
      <c r="C76" s="390" t="s">
        <v>692</v>
      </c>
      <c r="D76" s="485" t="s">
        <v>131</v>
      </c>
      <c r="E76" s="538">
        <v>45796</v>
      </c>
      <c r="F76" s="326" t="s">
        <v>162</v>
      </c>
      <c r="G76" s="452"/>
      <c r="H76" s="416" t="s">
        <v>131</v>
      </c>
      <c r="I76" s="537">
        <f t="shared" si="3"/>
        <v>45873</v>
      </c>
      <c r="J76" s="329" t="s">
        <v>162</v>
      </c>
      <c r="K76" s="333"/>
    </row>
    <row r="77" spans="1:11" s="21" customFormat="1" ht="13.2" customHeight="1">
      <c r="A77" s="419" t="s">
        <v>7782</v>
      </c>
      <c r="B77" s="488" t="s">
        <v>7783</v>
      </c>
      <c r="C77" s="390" t="s">
        <v>692</v>
      </c>
      <c r="D77" s="485" t="s">
        <v>131</v>
      </c>
      <c r="E77" s="538">
        <v>45796</v>
      </c>
      <c r="F77" s="326" t="s">
        <v>2468</v>
      </c>
      <c r="G77" s="452"/>
      <c r="H77" s="416" t="s">
        <v>131</v>
      </c>
      <c r="I77" s="530">
        <f t="shared" si="3"/>
        <v>45873</v>
      </c>
      <c r="J77" s="329" t="s">
        <v>2468</v>
      </c>
      <c r="K77" s="333"/>
    </row>
    <row r="78" spans="1:11" s="21" customFormat="1" ht="13.2" customHeight="1">
      <c r="A78" s="1269" t="s">
        <v>7784</v>
      </c>
      <c r="B78" s="612" t="s">
        <v>7785</v>
      </c>
      <c r="C78" s="455"/>
      <c r="D78" s="1290" t="s">
        <v>131</v>
      </c>
      <c r="E78" s="1149">
        <v>45796</v>
      </c>
      <c r="F78" s="453" t="s">
        <v>2515</v>
      </c>
      <c r="G78" s="459"/>
      <c r="H78" s="483" t="s">
        <v>131</v>
      </c>
      <c r="I78" s="537">
        <f t="shared" si="3"/>
        <v>45873</v>
      </c>
      <c r="J78" s="400" t="s">
        <v>2515</v>
      </c>
      <c r="K78" s="446"/>
    </row>
    <row r="79" spans="1:11" s="21" customFormat="1">
      <c r="A79" s="484" t="s">
        <v>7786</v>
      </c>
      <c r="B79" s="488" t="s">
        <v>7787</v>
      </c>
      <c r="C79" s="390"/>
      <c r="D79" s="485" t="s">
        <v>131</v>
      </c>
      <c r="E79" s="538">
        <v>45796</v>
      </c>
      <c r="F79" s="326" t="s">
        <v>2515</v>
      </c>
      <c r="G79" s="452"/>
      <c r="H79" s="416" t="s">
        <v>131</v>
      </c>
      <c r="I79" s="537">
        <f t="shared" si="3"/>
        <v>45873</v>
      </c>
      <c r="J79" s="329" t="s">
        <v>2515</v>
      </c>
      <c r="K79" s="333"/>
    </row>
    <row r="80" spans="1:11" s="21" customFormat="1" ht="13.2" customHeight="1">
      <c r="A80" s="484" t="s">
        <v>7788</v>
      </c>
      <c r="B80" s="488" t="s">
        <v>7789</v>
      </c>
      <c r="C80" s="390"/>
      <c r="D80" s="485" t="s">
        <v>131</v>
      </c>
      <c r="E80" s="538">
        <v>45796</v>
      </c>
      <c r="F80" s="326" t="s">
        <v>2515</v>
      </c>
      <c r="G80" s="452"/>
      <c r="H80" s="416" t="s">
        <v>131</v>
      </c>
      <c r="I80" s="537">
        <f t="shared" si="3"/>
        <v>45873</v>
      </c>
      <c r="J80" s="329" t="s">
        <v>2515</v>
      </c>
      <c r="K80" s="333"/>
    </row>
    <row r="81" spans="1:11" s="6" customFormat="1">
      <c r="A81" s="484" t="s">
        <v>7790</v>
      </c>
      <c r="B81" s="488" t="s">
        <v>7791</v>
      </c>
      <c r="C81" s="390"/>
      <c r="D81" s="485" t="s">
        <v>131</v>
      </c>
      <c r="E81" s="538">
        <v>45796</v>
      </c>
      <c r="F81" s="326" t="s">
        <v>2274</v>
      </c>
      <c r="G81" s="452"/>
      <c r="H81" s="416" t="s">
        <v>131</v>
      </c>
      <c r="I81" s="537">
        <f t="shared" si="3"/>
        <v>45873</v>
      </c>
      <c r="J81" s="329" t="s">
        <v>2274</v>
      </c>
      <c r="K81" s="333"/>
    </row>
    <row r="82" spans="1:11" s="21" customFormat="1">
      <c r="A82" s="1104" t="s">
        <v>7792</v>
      </c>
      <c r="B82" s="945" t="s">
        <v>982</v>
      </c>
      <c r="C82" s="645" t="s">
        <v>2960</v>
      </c>
      <c r="D82" s="485"/>
      <c r="E82" s="533"/>
      <c r="F82" s="325"/>
      <c r="G82" s="1067"/>
      <c r="H82" s="416"/>
      <c r="I82" s="739"/>
      <c r="J82" s="328"/>
      <c r="K82" s="921"/>
    </row>
    <row r="83" spans="1:11" s="21" customFormat="1" ht="26">
      <c r="A83" s="484" t="s">
        <v>7793</v>
      </c>
      <c r="B83" s="488" t="s">
        <v>7794</v>
      </c>
      <c r="C83" s="331"/>
      <c r="D83" s="485" t="s">
        <v>697</v>
      </c>
      <c r="E83" s="538">
        <v>45796</v>
      </c>
      <c r="F83" s="326" t="s">
        <v>698</v>
      </c>
      <c r="G83" s="452"/>
      <c r="H83" s="416" t="s">
        <v>697</v>
      </c>
      <c r="I83" s="537">
        <f t="shared" ref="I83:I97" si="4">$B$4+90</f>
        <v>45873</v>
      </c>
      <c r="J83" s="329" t="s">
        <v>698</v>
      </c>
      <c r="K83" s="333"/>
    </row>
    <row r="84" spans="1:11" s="21" customFormat="1" ht="26">
      <c r="A84" s="484" t="s">
        <v>7795</v>
      </c>
      <c r="B84" s="488" t="s">
        <v>7796</v>
      </c>
      <c r="C84" s="331"/>
      <c r="D84" s="485" t="s">
        <v>697</v>
      </c>
      <c r="E84" s="538">
        <v>45796</v>
      </c>
      <c r="F84" s="326" t="s">
        <v>698</v>
      </c>
      <c r="G84" s="452"/>
      <c r="H84" s="416" t="s">
        <v>697</v>
      </c>
      <c r="I84" s="537">
        <f t="shared" si="4"/>
        <v>45873</v>
      </c>
      <c r="J84" s="329" t="s">
        <v>698</v>
      </c>
      <c r="K84" s="333"/>
    </row>
    <row r="85" spans="1:11" s="21" customFormat="1" ht="26">
      <c r="A85" s="484" t="s">
        <v>7797</v>
      </c>
      <c r="B85" s="488" t="s">
        <v>7798</v>
      </c>
      <c r="C85" s="331" t="s">
        <v>983</v>
      </c>
      <c r="D85" s="485" t="s">
        <v>697</v>
      </c>
      <c r="E85" s="538">
        <v>45796</v>
      </c>
      <c r="F85" s="326" t="s">
        <v>698</v>
      </c>
      <c r="G85" s="452"/>
      <c r="H85" s="441" t="s">
        <v>697</v>
      </c>
      <c r="I85" s="537">
        <f t="shared" si="4"/>
        <v>45873</v>
      </c>
      <c r="J85" s="329" t="s">
        <v>698</v>
      </c>
      <c r="K85" s="333"/>
    </row>
    <row r="86" spans="1:11" s="21" customFormat="1" ht="12.75" customHeight="1">
      <c r="A86" s="484" t="s">
        <v>7799</v>
      </c>
      <c r="B86" s="488" t="s">
        <v>7800</v>
      </c>
      <c r="C86" s="390" t="s">
        <v>983</v>
      </c>
      <c r="D86" s="485" t="s">
        <v>697</v>
      </c>
      <c r="E86" s="538">
        <v>45796</v>
      </c>
      <c r="F86" s="326" t="s">
        <v>698</v>
      </c>
      <c r="G86" s="452"/>
      <c r="H86" s="441" t="s">
        <v>697</v>
      </c>
      <c r="I86" s="537">
        <f t="shared" si="4"/>
        <v>45873</v>
      </c>
      <c r="J86" s="329" t="s">
        <v>698</v>
      </c>
      <c r="K86" s="333"/>
    </row>
    <row r="87" spans="1:11" s="6" customFormat="1">
      <c r="A87" s="1104" t="s">
        <v>7801</v>
      </c>
      <c r="B87" s="945" t="s">
        <v>10972</v>
      </c>
      <c r="C87" s="645"/>
      <c r="D87" s="485" t="s">
        <v>697</v>
      </c>
      <c r="E87" s="533">
        <v>45796</v>
      </c>
      <c r="F87" s="325" t="s">
        <v>698</v>
      </c>
      <c r="G87" s="1067"/>
      <c r="H87" s="416" t="s">
        <v>697</v>
      </c>
      <c r="I87" s="1097">
        <f t="shared" si="4"/>
        <v>45873</v>
      </c>
      <c r="J87" s="328" t="s">
        <v>698</v>
      </c>
      <c r="K87" s="921"/>
    </row>
    <row r="88" spans="1:11" s="21" customFormat="1">
      <c r="A88" s="484" t="s">
        <v>7802</v>
      </c>
      <c r="B88" s="488" t="s">
        <v>10973</v>
      </c>
      <c r="C88" s="390" t="s">
        <v>983</v>
      </c>
      <c r="D88" s="485" t="s">
        <v>697</v>
      </c>
      <c r="E88" s="538">
        <v>45796</v>
      </c>
      <c r="F88" s="326" t="s">
        <v>698</v>
      </c>
      <c r="G88" s="452"/>
      <c r="H88" s="441" t="s">
        <v>697</v>
      </c>
      <c r="I88" s="537">
        <f t="shared" si="4"/>
        <v>45873</v>
      </c>
      <c r="J88" s="329" t="s">
        <v>698</v>
      </c>
      <c r="K88" s="333"/>
    </row>
    <row r="89" spans="1:11" s="21" customFormat="1" ht="26">
      <c r="A89" s="484" t="s">
        <v>7803</v>
      </c>
      <c r="B89" s="488" t="s">
        <v>10974</v>
      </c>
      <c r="C89" s="390"/>
      <c r="D89" s="485" t="s">
        <v>697</v>
      </c>
      <c r="E89" s="538">
        <v>45796</v>
      </c>
      <c r="F89" s="326" t="s">
        <v>698</v>
      </c>
      <c r="G89" s="452"/>
      <c r="H89" s="441" t="s">
        <v>697</v>
      </c>
      <c r="I89" s="537">
        <f t="shared" si="4"/>
        <v>45873</v>
      </c>
      <c r="J89" s="329" t="s">
        <v>698</v>
      </c>
      <c r="K89" s="333"/>
    </row>
    <row r="90" spans="1:11" s="21" customFormat="1" ht="13.2" customHeight="1">
      <c r="A90" s="484" t="s">
        <v>7804</v>
      </c>
      <c r="B90" s="488" t="s">
        <v>10975</v>
      </c>
      <c r="C90" s="390"/>
      <c r="D90" s="485" t="s">
        <v>697</v>
      </c>
      <c r="E90" s="538">
        <v>45796</v>
      </c>
      <c r="F90" s="326" t="s">
        <v>698</v>
      </c>
      <c r="G90" s="452"/>
      <c r="H90" s="441" t="s">
        <v>697</v>
      </c>
      <c r="I90" s="537">
        <f t="shared" si="4"/>
        <v>45873</v>
      </c>
      <c r="J90" s="329" t="s">
        <v>698</v>
      </c>
      <c r="K90" s="424"/>
    </row>
    <row r="91" spans="1:11" ht="13.2" customHeight="1">
      <c r="A91" s="486" t="s">
        <v>7805</v>
      </c>
      <c r="B91" s="489" t="s">
        <v>7806</v>
      </c>
      <c r="C91" s="410" t="s">
        <v>1001</v>
      </c>
      <c r="D91" s="487" t="s">
        <v>697</v>
      </c>
      <c r="E91" s="538">
        <v>45796</v>
      </c>
      <c r="F91" s="411" t="s">
        <v>698</v>
      </c>
      <c r="G91" s="454"/>
      <c r="H91" s="490" t="s">
        <v>697</v>
      </c>
      <c r="I91" s="537">
        <f t="shared" si="4"/>
        <v>45873</v>
      </c>
      <c r="J91" s="408" t="s">
        <v>698</v>
      </c>
      <c r="K91" s="333"/>
    </row>
    <row r="92" spans="1:11">
      <c r="A92" s="419" t="s">
        <v>7807</v>
      </c>
      <c r="B92" s="488" t="s">
        <v>10976</v>
      </c>
      <c r="C92" s="390"/>
      <c r="D92" s="485" t="s">
        <v>697</v>
      </c>
      <c r="E92" s="538">
        <v>45796</v>
      </c>
      <c r="F92" s="326" t="s">
        <v>698</v>
      </c>
      <c r="G92" s="452"/>
      <c r="H92" s="441" t="s">
        <v>697</v>
      </c>
      <c r="I92" s="537">
        <f t="shared" si="4"/>
        <v>45873</v>
      </c>
      <c r="J92" s="329" t="s">
        <v>698</v>
      </c>
      <c r="K92" s="333"/>
    </row>
    <row r="93" spans="1:11" ht="26">
      <c r="A93" s="419" t="s">
        <v>7808</v>
      </c>
      <c r="B93" s="488" t="s">
        <v>10977</v>
      </c>
      <c r="C93" s="390"/>
      <c r="D93" s="485" t="s">
        <v>697</v>
      </c>
      <c r="E93" s="538">
        <v>45796</v>
      </c>
      <c r="F93" s="326" t="s">
        <v>698</v>
      </c>
      <c r="G93" s="452"/>
      <c r="H93" s="441" t="s">
        <v>697</v>
      </c>
      <c r="I93" s="537">
        <f t="shared" si="4"/>
        <v>45873</v>
      </c>
      <c r="J93" s="329" t="s">
        <v>698</v>
      </c>
      <c r="K93" s="333"/>
    </row>
    <row r="94" spans="1:11" ht="26">
      <c r="A94" s="419" t="s">
        <v>7809</v>
      </c>
      <c r="B94" s="488" t="s">
        <v>10978</v>
      </c>
      <c r="C94" s="390"/>
      <c r="D94" s="485" t="s">
        <v>697</v>
      </c>
      <c r="E94" s="538">
        <v>45796</v>
      </c>
      <c r="F94" s="326" t="s">
        <v>698</v>
      </c>
      <c r="G94" s="452"/>
      <c r="H94" s="441" t="s">
        <v>697</v>
      </c>
      <c r="I94" s="537">
        <f t="shared" si="4"/>
        <v>45873</v>
      </c>
      <c r="J94" s="329" t="s">
        <v>698</v>
      </c>
      <c r="K94" s="333"/>
    </row>
    <row r="95" spans="1:11" ht="13.2" customHeight="1">
      <c r="A95" s="419" t="s">
        <v>7810</v>
      </c>
      <c r="B95" s="488" t="s">
        <v>7811</v>
      </c>
      <c r="C95" s="390"/>
      <c r="D95" s="485" t="s">
        <v>697</v>
      </c>
      <c r="E95" s="538">
        <v>45796</v>
      </c>
      <c r="F95" s="326" t="s">
        <v>698</v>
      </c>
      <c r="G95" s="452"/>
      <c r="H95" s="441" t="s">
        <v>697</v>
      </c>
      <c r="I95" s="537">
        <f t="shared" si="4"/>
        <v>45873</v>
      </c>
      <c r="J95" s="329" t="s">
        <v>698</v>
      </c>
      <c r="K95" s="333"/>
    </row>
    <row r="96" spans="1:11">
      <c r="A96" s="419" t="s">
        <v>7812</v>
      </c>
      <c r="B96" s="488" t="s">
        <v>10979</v>
      </c>
      <c r="C96" s="390"/>
      <c r="D96" s="485" t="s">
        <v>697</v>
      </c>
      <c r="E96" s="538">
        <v>45796</v>
      </c>
      <c r="F96" s="326" t="s">
        <v>698</v>
      </c>
      <c r="G96" s="452"/>
      <c r="H96" s="441" t="s">
        <v>697</v>
      </c>
      <c r="I96" s="537">
        <f t="shared" si="4"/>
        <v>45873</v>
      </c>
      <c r="J96" s="329" t="s">
        <v>698</v>
      </c>
      <c r="K96" s="333"/>
    </row>
    <row r="97" spans="1:11" ht="26.75" thickBot="1">
      <c r="A97" s="491" t="s">
        <v>7813</v>
      </c>
      <c r="B97" s="492" t="s">
        <v>10980</v>
      </c>
      <c r="C97" s="570"/>
      <c r="D97" s="493" t="s">
        <v>697</v>
      </c>
      <c r="E97" s="540">
        <v>45796</v>
      </c>
      <c r="F97" s="335" t="s">
        <v>698</v>
      </c>
      <c r="G97" s="464"/>
      <c r="H97" s="741" t="s">
        <v>697</v>
      </c>
      <c r="I97" s="531">
        <f t="shared" si="4"/>
        <v>45873</v>
      </c>
      <c r="J97" s="336" t="s">
        <v>698</v>
      </c>
      <c r="K97" s="427"/>
    </row>
    <row r="98" spans="1:11" ht="13.2" customHeight="1"/>
    <row r="100" spans="1:11">
      <c r="A100" s="178" t="s">
        <v>801</v>
      </c>
      <c r="B100" s="178"/>
      <c r="C100" s="178"/>
      <c r="D100" s="178"/>
      <c r="E100" s="178"/>
      <c r="F100" s="178"/>
      <c r="G100" s="178"/>
      <c r="H100" s="178"/>
      <c r="I100" s="178"/>
      <c r="J100" s="178"/>
      <c r="K100" s="178"/>
    </row>
    <row r="101" spans="1:11">
      <c r="A101" s="728" t="s">
        <v>802</v>
      </c>
      <c r="B101" s="178"/>
      <c r="C101" s="178"/>
      <c r="D101" s="178"/>
      <c r="E101" s="178"/>
      <c r="F101" s="178"/>
      <c r="G101" s="178"/>
      <c r="H101" s="178"/>
      <c r="I101" s="178"/>
      <c r="J101" s="178"/>
      <c r="K101" s="178"/>
    </row>
    <row r="102" spans="1:11">
      <c r="A102" s="40"/>
      <c r="B102" s="178"/>
      <c r="C102" s="178"/>
      <c r="D102" s="178"/>
      <c r="E102" s="178"/>
      <c r="F102" s="178"/>
      <c r="G102" s="178"/>
      <c r="H102" s="178"/>
      <c r="I102" s="178"/>
      <c r="J102" s="178"/>
      <c r="K102" s="178"/>
    </row>
    <row r="103" spans="1:11" s="35" customFormat="1">
      <c r="A103" s="178" t="s">
        <v>4152</v>
      </c>
      <c r="B103" s="178"/>
      <c r="C103" s="178"/>
      <c r="D103" s="178"/>
      <c r="E103" s="178"/>
      <c r="F103" s="178"/>
      <c r="G103" s="178"/>
      <c r="H103" s="178"/>
      <c r="I103" s="178"/>
      <c r="J103" s="178"/>
      <c r="K103" s="148"/>
    </row>
    <row r="104" spans="1:11" s="35" customFormat="1">
      <c r="A104" s="178" t="s">
        <v>4153</v>
      </c>
      <c r="B104" s="178"/>
      <c r="C104" s="178"/>
      <c r="D104" s="178"/>
      <c r="E104" s="178"/>
      <c r="F104" s="178"/>
      <c r="G104" s="178"/>
      <c r="H104" s="178"/>
      <c r="I104" s="178"/>
      <c r="J104" s="178"/>
      <c r="K104" s="148"/>
    </row>
    <row r="105" spans="1:11" s="35" customFormat="1">
      <c r="A105" s="178" t="s">
        <v>7814</v>
      </c>
    </row>
    <row r="106" spans="1:11" s="35" customFormat="1">
      <c r="A106" s="178" t="s">
        <v>7815</v>
      </c>
    </row>
    <row r="107" spans="1:11" s="35" customFormat="1">
      <c r="A107" s="178" t="s">
        <v>7816</v>
      </c>
    </row>
    <row r="108" spans="1:11" s="35" customFormat="1">
      <c r="A108" s="178" t="s">
        <v>7817</v>
      </c>
    </row>
    <row r="109" spans="1:11" s="35" customFormat="1">
      <c r="A109" s="178" t="s">
        <v>7818</v>
      </c>
    </row>
  </sheetData>
  <sortState xmlns:xlrd2="http://schemas.microsoft.com/office/spreadsheetml/2017/richdata2" ref="A7:K98">
    <sortCondition ref="A8:A98"/>
  </sortState>
  <mergeCells count="6">
    <mergeCell ref="H5:K5"/>
    <mergeCell ref="A1:C1"/>
    <mergeCell ref="D1:G1"/>
    <mergeCell ref="A2:C2"/>
    <mergeCell ref="A3:C3"/>
    <mergeCell ref="D5:G5"/>
  </mergeCells>
  <hyperlinks>
    <hyperlink ref="A5" location="Top!A1" display="go to top" xr:uid="{00000000-0004-0000-1400-000000000000}"/>
  </hyperlinks>
  <pageMargins left="0.7" right="0.7" top="0.75" bottom="0.75" header="0.3" footer="0.3"/>
  <pageSetup paperSize="9" scale="53" fitToHeight="0" orientation="landscape"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tabColor rgb="FFFFD85B"/>
    <pageSetUpPr fitToPage="1"/>
  </sheetPr>
  <dimension ref="A1:K645"/>
  <sheetViews>
    <sheetView zoomScaleNormal="100" workbookViewId="0">
      <selection sqref="A1:F1"/>
    </sheetView>
  </sheetViews>
  <sheetFormatPr defaultColWidth="8.54296875" defaultRowHeight="13"/>
  <cols>
    <col min="1" max="1" width="33.2265625" style="40" customWidth="1"/>
    <col min="2" max="2" width="25.54296875" style="200" customWidth="1"/>
    <col min="3" max="3" width="19.54296875" style="40" customWidth="1"/>
    <col min="4" max="4" width="43.453125" style="115" customWidth="1"/>
    <col min="5" max="5" width="21" style="40" customWidth="1" collapsed="1"/>
    <col min="6" max="6" width="23.453125" style="199" customWidth="1"/>
    <col min="7" max="8" width="19.54296875" style="40" customWidth="1"/>
    <col min="9" max="9" width="20.54296875" style="40" customWidth="1"/>
    <col min="10" max="10" width="11.453125" style="40" customWidth="1"/>
    <col min="11" max="11" width="13.54296875" style="115" customWidth="1"/>
    <col min="12" max="12" width="8.453125" style="40" customWidth="1"/>
    <col min="13" max="13" width="10" style="40" customWidth="1"/>
    <col min="14" max="16384" width="8.54296875" style="40"/>
  </cols>
  <sheetData>
    <row r="1" spans="1:9" ht="50.25" customHeight="1" thickBot="1">
      <c r="A1" s="1962" t="s">
        <v>7819</v>
      </c>
      <c r="B1" s="1963"/>
      <c r="C1" s="1963"/>
      <c r="D1" s="1963"/>
      <c r="E1" s="1963"/>
      <c r="F1" s="1964"/>
      <c r="G1" s="208"/>
      <c r="H1" s="208"/>
      <c r="I1" s="208"/>
    </row>
    <row r="2" spans="1:9" ht="18.75" thickBot="1">
      <c r="A2" s="206"/>
      <c r="B2" s="207"/>
      <c r="C2" s="206"/>
      <c r="D2" s="199"/>
      <c r="E2" s="205"/>
      <c r="G2" s="205"/>
      <c r="H2" s="205"/>
      <c r="I2" s="205"/>
    </row>
    <row r="3" spans="1:9" ht="95.25" customHeight="1" thickBot="1">
      <c r="A3" s="1965" t="s">
        <v>7820</v>
      </c>
      <c r="B3" s="1966"/>
      <c r="C3" s="1966"/>
      <c r="D3" s="1966"/>
      <c r="E3" s="1966"/>
      <c r="F3" s="1967"/>
      <c r="G3" s="204"/>
      <c r="H3" s="204"/>
      <c r="I3" s="204"/>
    </row>
    <row r="4" spans="1:9" ht="42.65" customHeight="1" thickBot="1">
      <c r="A4" s="1976" t="s">
        <v>7821</v>
      </c>
      <c r="B4" s="1976"/>
      <c r="C4" s="1976"/>
      <c r="D4" s="1976"/>
      <c r="E4" s="1976"/>
      <c r="F4" s="1976"/>
      <c r="G4" s="204"/>
      <c r="H4" s="204"/>
      <c r="I4" s="204"/>
    </row>
    <row r="5" spans="1:9" ht="22.5" customHeight="1" thickBot="1">
      <c r="A5" s="1960" t="s">
        <v>672</v>
      </c>
      <c r="B5" s="863" t="s">
        <v>7822</v>
      </c>
      <c r="C5" s="864"/>
      <c r="D5" s="864"/>
      <c r="E5" s="864"/>
      <c r="F5" s="865"/>
      <c r="G5" s="202"/>
      <c r="H5" s="202"/>
      <c r="I5" s="203"/>
    </row>
    <row r="6" spans="1:9" ht="68.25" customHeight="1" thickBot="1">
      <c r="A6" s="1961"/>
      <c r="B6" s="236" t="s">
        <v>7823</v>
      </c>
      <c r="C6" s="237" t="s">
        <v>7824</v>
      </c>
      <c r="D6" s="237" t="s">
        <v>7825</v>
      </c>
      <c r="E6" s="237" t="s">
        <v>7826</v>
      </c>
      <c r="F6" s="238" t="s">
        <v>7827</v>
      </c>
      <c r="G6" s="202"/>
      <c r="H6" s="202"/>
      <c r="I6" s="203"/>
    </row>
    <row r="7" spans="1:9" s="193" customFormat="1" ht="48" customHeight="1">
      <c r="A7" s="1971" t="s">
        <v>7828</v>
      </c>
      <c r="B7" s="1570" t="s">
        <v>7829</v>
      </c>
      <c r="C7" s="1571" t="s">
        <v>7830</v>
      </c>
      <c r="D7" s="1571" t="s">
        <v>7831</v>
      </c>
      <c r="E7" s="296">
        <v>4.2</v>
      </c>
      <c r="F7" s="310">
        <v>5</v>
      </c>
      <c r="G7" s="202"/>
      <c r="H7" s="202"/>
      <c r="I7" s="199"/>
    </row>
    <row r="8" spans="1:9" s="193" customFormat="1" ht="48" customHeight="1">
      <c r="A8" s="1972"/>
      <c r="B8" s="1572" t="s">
        <v>7832</v>
      </c>
      <c r="C8" s="1569" t="s">
        <v>7830</v>
      </c>
      <c r="D8" s="1569" t="s">
        <v>7833</v>
      </c>
      <c r="E8" s="257" t="s">
        <v>7834</v>
      </c>
      <c r="F8" s="1592">
        <v>6</v>
      </c>
      <c r="G8" s="202"/>
      <c r="H8" s="202"/>
      <c r="I8" s="199"/>
    </row>
    <row r="9" spans="1:9" s="193" customFormat="1" ht="48" customHeight="1">
      <c r="A9" s="1972"/>
      <c r="B9" s="1970" t="s">
        <v>7836</v>
      </c>
      <c r="C9" s="1569" t="s">
        <v>7830</v>
      </c>
      <c r="D9" s="1569" t="s">
        <v>7837</v>
      </c>
      <c r="E9" s="257" t="s">
        <v>7838</v>
      </c>
      <c r="F9" s="860" t="s">
        <v>7839</v>
      </c>
      <c r="G9" s="202"/>
      <c r="H9" s="202"/>
      <c r="I9" s="199"/>
    </row>
    <row r="10" spans="1:9" s="193" customFormat="1" ht="48" customHeight="1">
      <c r="A10" s="1972"/>
      <c r="B10" s="1970"/>
      <c r="C10" s="1569" t="s">
        <v>7830</v>
      </c>
      <c r="D10" s="1569" t="s">
        <v>7840</v>
      </c>
      <c r="E10" s="257" t="s">
        <v>7838</v>
      </c>
      <c r="F10" s="860" t="s">
        <v>7839</v>
      </c>
      <c r="G10" s="202"/>
      <c r="H10" s="202"/>
      <c r="I10" s="199"/>
    </row>
    <row r="11" spans="1:9" s="193" customFormat="1" ht="48" customHeight="1">
      <c r="A11" s="1972"/>
      <c r="B11" s="1572" t="s">
        <v>7841</v>
      </c>
      <c r="C11" s="1569" t="s">
        <v>7830</v>
      </c>
      <c r="D11" s="1569" t="s">
        <v>7842</v>
      </c>
      <c r="E11" s="257" t="s">
        <v>7843</v>
      </c>
      <c r="F11" s="860" t="s">
        <v>7843</v>
      </c>
      <c r="G11" s="202"/>
      <c r="H11" s="202"/>
      <c r="I11" s="199"/>
    </row>
    <row r="12" spans="1:9" s="193" customFormat="1" ht="48" customHeight="1">
      <c r="A12" s="1972"/>
      <c r="B12" s="1572" t="s">
        <v>7844</v>
      </c>
      <c r="C12" s="1569" t="s">
        <v>7845</v>
      </c>
      <c r="D12" s="1569" t="s">
        <v>7846</v>
      </c>
      <c r="E12" s="257" t="s">
        <v>7847</v>
      </c>
      <c r="F12" s="258" t="str">
        <f>'CTTL-SYSTEMS (RTSB-A)'!$A$13</f>
        <v>4.25.1</v>
      </c>
      <c r="G12" s="202"/>
      <c r="H12" s="202"/>
      <c r="I12" s="199"/>
    </row>
    <row r="13" spans="1:9" s="193" customFormat="1" ht="48" customHeight="1">
      <c r="A13" s="1972"/>
      <c r="B13" s="1572" t="s">
        <v>7848</v>
      </c>
      <c r="C13" s="1569" t="s">
        <v>7830</v>
      </c>
      <c r="D13" s="1569" t="s">
        <v>7849</v>
      </c>
      <c r="E13" s="257">
        <v>43.1</v>
      </c>
      <c r="F13" s="860">
        <f>'TÜV Rheinland (CTE)'!$A$7</f>
        <v>44</v>
      </c>
      <c r="G13" s="202"/>
      <c r="H13" s="202"/>
      <c r="I13" s="199"/>
    </row>
    <row r="14" spans="1:9" s="193" customFormat="1" ht="48" customHeight="1">
      <c r="A14" s="1972"/>
      <c r="B14" s="1573" t="s">
        <v>7850</v>
      </c>
      <c r="C14" s="1574" t="s">
        <v>7851</v>
      </c>
      <c r="D14" s="1574" t="s">
        <v>11867</v>
      </c>
      <c r="E14" s="257" t="s">
        <v>7852</v>
      </c>
      <c r="F14" s="1722" t="str">
        <f>'DEKRA (SolutionPRO)'!$A$16</f>
        <v>5.1.0</v>
      </c>
      <c r="G14" s="202"/>
      <c r="H14" s="202"/>
      <c r="I14" s="199"/>
    </row>
    <row r="15" spans="1:9" s="193" customFormat="1" ht="48" customHeight="1">
      <c r="A15" s="994"/>
      <c r="B15" s="1572" t="s">
        <v>7853</v>
      </c>
      <c r="C15" s="1569" t="s">
        <v>7854</v>
      </c>
      <c r="D15" s="1569" t="s">
        <v>11436</v>
      </c>
      <c r="E15" s="1288">
        <v>2.2000000000000002</v>
      </c>
      <c r="F15" s="1447">
        <v>2.2999999999999998</v>
      </c>
      <c r="G15" s="202"/>
      <c r="H15" s="202"/>
      <c r="I15" s="199"/>
    </row>
    <row r="16" spans="1:9" s="193" customFormat="1" ht="48" customHeight="1" thickBot="1">
      <c r="A16" s="994"/>
      <c r="B16" s="1575" t="s">
        <v>7855</v>
      </c>
      <c r="C16" s="1576" t="s">
        <v>7856</v>
      </c>
      <c r="D16" s="1576" t="s">
        <v>7857</v>
      </c>
      <c r="E16" s="1328" t="s">
        <v>7858</v>
      </c>
      <c r="F16" s="1329" t="s">
        <v>7858</v>
      </c>
      <c r="G16" s="202"/>
      <c r="H16" s="202"/>
      <c r="I16" s="199"/>
    </row>
    <row r="17" spans="1:9" s="193" customFormat="1" ht="48" customHeight="1" thickBot="1">
      <c r="A17" s="862" t="s">
        <v>7859</v>
      </c>
      <c r="B17" s="1577" t="s">
        <v>7860</v>
      </c>
      <c r="C17" s="1576" t="s">
        <v>10673</v>
      </c>
      <c r="D17" s="1578" t="s">
        <v>7861</v>
      </c>
      <c r="E17" s="1328" t="s">
        <v>11363</v>
      </c>
      <c r="F17" s="1329" t="s">
        <v>11363</v>
      </c>
      <c r="G17" s="118"/>
      <c r="H17" s="118"/>
      <c r="I17" s="199"/>
    </row>
    <row r="18" spans="1:9" s="193" customFormat="1" ht="48" customHeight="1" thickBot="1">
      <c r="A18" s="1742" t="s">
        <v>7863</v>
      </c>
      <c r="B18" s="1579" t="s">
        <v>7860</v>
      </c>
      <c r="C18" s="1580" t="s">
        <v>11977</v>
      </c>
      <c r="D18" s="1581" t="s">
        <v>7861</v>
      </c>
      <c r="E18" s="1768" t="s">
        <v>11976</v>
      </c>
      <c r="F18" s="1769" t="s">
        <v>11976</v>
      </c>
      <c r="G18" s="201"/>
      <c r="H18" s="201"/>
      <c r="I18" s="199"/>
    </row>
    <row r="19" spans="1:9" s="193" customFormat="1" ht="48" customHeight="1">
      <c r="A19" s="1973" t="s">
        <v>7864</v>
      </c>
      <c r="B19" s="1582" t="s">
        <v>7829</v>
      </c>
      <c r="C19" s="1571" t="s">
        <v>7845</v>
      </c>
      <c r="D19" s="1571" t="s">
        <v>7865</v>
      </c>
      <c r="E19" s="296" t="s">
        <v>7866</v>
      </c>
      <c r="F19" s="310" t="s">
        <v>7867</v>
      </c>
      <c r="G19" s="201"/>
      <c r="H19" s="201"/>
      <c r="I19" s="199"/>
    </row>
    <row r="20" spans="1:9" s="193" customFormat="1" ht="48" customHeight="1">
      <c r="A20" s="1973"/>
      <c r="B20" s="1572" t="s">
        <v>7832</v>
      </c>
      <c r="C20" s="1569" t="s">
        <v>10673</v>
      </c>
      <c r="D20" s="1569" t="s">
        <v>7868</v>
      </c>
      <c r="E20" s="1593" t="s">
        <v>11357</v>
      </c>
      <c r="F20" s="860" t="s">
        <v>11357</v>
      </c>
      <c r="G20" s="201"/>
      <c r="H20" s="201"/>
      <c r="I20" s="199"/>
    </row>
    <row r="21" spans="1:9" s="193" customFormat="1" ht="48" customHeight="1">
      <c r="A21" s="1973"/>
      <c r="B21" s="1970" t="s">
        <v>7836</v>
      </c>
      <c r="C21" s="1569" t="s">
        <v>7845</v>
      </c>
      <c r="D21" s="1569" t="s">
        <v>7840</v>
      </c>
      <c r="E21" s="257" t="s">
        <v>7839</v>
      </c>
      <c r="F21" s="258" t="s">
        <v>7839</v>
      </c>
      <c r="G21" s="201"/>
      <c r="H21" s="201"/>
      <c r="I21" s="199"/>
    </row>
    <row r="22" spans="1:9" s="193" customFormat="1" ht="48" customHeight="1">
      <c r="A22" s="1973"/>
      <c r="B22" s="1970"/>
      <c r="C22" s="1569" t="s">
        <v>7845</v>
      </c>
      <c r="D22" s="1569" t="s">
        <v>7869</v>
      </c>
      <c r="E22" s="257" t="s">
        <v>7839</v>
      </c>
      <c r="F22" s="258" t="s">
        <v>7839</v>
      </c>
      <c r="G22" s="201"/>
      <c r="H22" s="201"/>
      <c r="I22" s="199"/>
    </row>
    <row r="23" spans="1:9" s="193" customFormat="1" ht="48" customHeight="1">
      <c r="A23" s="1973"/>
      <c r="B23" s="1572" t="s">
        <v>7870</v>
      </c>
      <c r="C23" s="1569" t="s">
        <v>7845</v>
      </c>
      <c r="D23" s="1569" t="s">
        <v>7842</v>
      </c>
      <c r="E23" s="257" t="s">
        <v>7843</v>
      </c>
      <c r="F23" s="258" t="s">
        <v>7843</v>
      </c>
      <c r="G23" s="201"/>
      <c r="H23" s="201"/>
      <c r="I23" s="199"/>
    </row>
    <row r="24" spans="1:9" s="193" customFormat="1" ht="48" customHeight="1">
      <c r="A24" s="1973"/>
      <c r="B24" s="1572" t="s">
        <v>7844</v>
      </c>
      <c r="C24" s="1569" t="s">
        <v>11972</v>
      </c>
      <c r="D24" s="1569" t="s">
        <v>7846</v>
      </c>
      <c r="E24" s="1761" t="str">
        <f>'CTTL-SYSTEMS (RTSB-A)'!$A$14</f>
        <v>4.25.April</v>
      </c>
      <c r="F24" s="1747" t="str">
        <f>'CTTL-SYSTEMS (RTSB-A)'!$A$14</f>
        <v>4.25.April</v>
      </c>
      <c r="G24" s="201"/>
      <c r="H24" s="201"/>
      <c r="I24" s="199"/>
    </row>
    <row r="25" spans="1:9" s="193" customFormat="1" ht="48" customHeight="1">
      <c r="A25" s="1973"/>
      <c r="B25" s="1572" t="s">
        <v>7848</v>
      </c>
      <c r="C25" s="1569" t="s">
        <v>7854</v>
      </c>
      <c r="D25" s="1569" t="s">
        <v>7849</v>
      </c>
      <c r="E25" s="257">
        <v>44</v>
      </c>
      <c r="F25" s="995">
        <v>44</v>
      </c>
      <c r="G25" s="953"/>
      <c r="H25" s="201"/>
      <c r="I25" s="199"/>
    </row>
    <row r="26" spans="1:9" s="193" customFormat="1" ht="48" customHeight="1">
      <c r="A26" s="1973"/>
      <c r="B26" s="1572" t="s">
        <v>7850</v>
      </c>
      <c r="C26" s="1569" t="s">
        <v>7851</v>
      </c>
      <c r="D26" s="1569" t="s">
        <v>11868</v>
      </c>
      <c r="E26" s="257" t="str">
        <f>'DEKRA (SolutionPRO)'!$A$10</f>
        <v>4.11.0</v>
      </c>
      <c r="F26" s="1722" t="str">
        <f>'DEKRA (SolutionPRO)'!$A$16</f>
        <v>5.1.0</v>
      </c>
      <c r="G26" s="201"/>
      <c r="H26" s="201"/>
      <c r="I26" s="199"/>
    </row>
    <row r="27" spans="1:9" s="193" customFormat="1" ht="48" customHeight="1">
      <c r="A27" s="1973"/>
      <c r="B27" s="1572" t="s">
        <v>7853</v>
      </c>
      <c r="C27" s="1569" t="s">
        <v>10673</v>
      </c>
      <c r="D27" s="1569" t="s">
        <v>11436</v>
      </c>
      <c r="E27" s="1594">
        <v>2.3199999999999998</v>
      </c>
      <c r="F27" s="1595">
        <v>2.3199999999999998</v>
      </c>
      <c r="G27" s="201"/>
      <c r="H27" s="201"/>
      <c r="I27" s="199"/>
    </row>
    <row r="28" spans="1:9" s="193" customFormat="1" ht="48" customHeight="1" thickBot="1">
      <c r="A28" s="1974"/>
      <c r="B28" s="1575" t="s">
        <v>7855</v>
      </c>
      <c r="C28" s="1576" t="s">
        <v>7856</v>
      </c>
      <c r="D28" s="1576" t="s">
        <v>7857</v>
      </c>
      <c r="E28" s="1328" t="s">
        <v>7858</v>
      </c>
      <c r="F28" s="1329" t="s">
        <v>7858</v>
      </c>
      <c r="G28" s="201"/>
      <c r="H28" s="201"/>
      <c r="I28" s="199"/>
    </row>
    <row r="29" spans="1:9" s="193" customFormat="1" ht="48" customHeight="1">
      <c r="A29" s="1971" t="s">
        <v>7872</v>
      </c>
      <c r="B29" s="1583" t="s">
        <v>7860</v>
      </c>
      <c r="C29" s="1584" t="s">
        <v>11972</v>
      </c>
      <c r="D29" s="1580" t="s">
        <v>7861</v>
      </c>
      <c r="E29" s="1768" t="s">
        <v>11976</v>
      </c>
      <c r="F29" s="1769" t="s">
        <v>11976</v>
      </c>
      <c r="G29" s="201"/>
      <c r="H29" s="201"/>
      <c r="I29" s="199"/>
    </row>
    <row r="30" spans="1:9" s="193" customFormat="1" ht="48" customHeight="1" thickBot="1">
      <c r="A30" s="1975"/>
      <c r="B30" s="1585" t="s">
        <v>7853</v>
      </c>
      <c r="C30" s="1586" t="s">
        <v>7856</v>
      </c>
      <c r="D30" s="1587" t="s">
        <v>7873</v>
      </c>
      <c r="E30" s="1328" t="s">
        <v>11060</v>
      </c>
      <c r="F30" s="1596" t="s">
        <v>11060</v>
      </c>
      <c r="G30" s="201"/>
      <c r="H30" s="201"/>
      <c r="I30" s="199"/>
    </row>
    <row r="31" spans="1:9" s="193" customFormat="1" ht="48" customHeight="1">
      <c r="A31" s="1968" t="s">
        <v>7875</v>
      </c>
      <c r="B31" s="1582" t="s">
        <v>7860</v>
      </c>
      <c r="C31" s="1571" t="s">
        <v>11972</v>
      </c>
      <c r="D31" s="1571" t="s">
        <v>7861</v>
      </c>
      <c r="E31" s="1768" t="s">
        <v>11976</v>
      </c>
      <c r="F31" s="1769" t="s">
        <v>11976</v>
      </c>
      <c r="G31" s="201"/>
      <c r="H31" s="201"/>
      <c r="I31" s="199"/>
    </row>
    <row r="32" spans="1:9" s="193" customFormat="1" ht="48" customHeight="1" thickBot="1">
      <c r="A32" s="1969"/>
      <c r="B32" s="1585" t="s">
        <v>7853</v>
      </c>
      <c r="C32" s="1586" t="s">
        <v>7856</v>
      </c>
      <c r="D32" s="1587" t="s">
        <v>7873</v>
      </c>
      <c r="E32" s="1328" t="s">
        <v>11060</v>
      </c>
      <c r="F32" s="1596" t="s">
        <v>11060</v>
      </c>
      <c r="G32" s="201"/>
      <c r="H32" s="201"/>
      <c r="I32" s="199"/>
    </row>
    <row r="33" spans="1:6" ht="36.75" customHeight="1">
      <c r="A33" s="1958" t="s">
        <v>7876</v>
      </c>
      <c r="B33" s="1582" t="s">
        <v>7860</v>
      </c>
      <c r="C33" s="1571" t="s">
        <v>11972</v>
      </c>
      <c r="D33" s="1588" t="s">
        <v>7861</v>
      </c>
      <c r="E33" s="1768" t="s">
        <v>11976</v>
      </c>
      <c r="F33" s="1769" t="s">
        <v>11976</v>
      </c>
    </row>
    <row r="34" spans="1:6" ht="36.75" customHeight="1" thickBot="1">
      <c r="A34" s="1959"/>
      <c r="B34" s="1575" t="s">
        <v>7853</v>
      </c>
      <c r="C34" s="1589" t="s">
        <v>7856</v>
      </c>
      <c r="D34" s="1576" t="s">
        <v>7873</v>
      </c>
      <c r="E34" s="1328" t="s">
        <v>11060</v>
      </c>
      <c r="F34" s="1596" t="s">
        <v>11060</v>
      </c>
    </row>
    <row r="35" spans="1:6" ht="54" customHeight="1" thickBot="1">
      <c r="A35" s="861" t="s">
        <v>7877</v>
      </c>
      <c r="B35" s="1590" t="s">
        <v>7860</v>
      </c>
      <c r="C35" s="1765" t="s">
        <v>11996</v>
      </c>
      <c r="D35" s="1591" t="s">
        <v>7861</v>
      </c>
      <c r="E35" s="1766" t="s">
        <v>11976</v>
      </c>
      <c r="F35" s="1767" t="s">
        <v>11976</v>
      </c>
    </row>
    <row r="645" spans="1:1">
      <c r="A645" s="40" t="s">
        <v>670</v>
      </c>
    </row>
  </sheetData>
  <customSheetViews>
    <customSheetView guid="{E8617EB4-0A8E-4FFC-96CC-86FDA1EDF7EF}" fitToPage="1" topLeftCell="A28">
      <selection sqref="A1:F1"/>
      <pageMargins left="0" right="0" top="0" bottom="0" header="0" footer="0"/>
      <pageSetup paperSize="9" scale="43" fitToHeight="0" orientation="landscape" r:id="rId1"/>
      <headerFooter alignWithMargins="0">
        <oddHeader>&amp;CBluetooth Test Case Reference List</oddHeader>
        <oddFooter xml:space="preserve">&amp;LFile:    &amp;F
Table: &amp;A
Page: &amp;P of &amp;N
</oddFooter>
      </headerFooter>
    </customSheetView>
    <customSheetView guid="{B7FA0A77-0398-4D9E-A1F6-724E352836D5}" fitToPage="1" topLeftCell="A28">
      <selection sqref="A1:F1"/>
      <pageMargins left="0" right="0" top="0" bottom="0" header="0" footer="0"/>
      <pageSetup paperSize="9" scale="43" fitToHeight="0" orientation="landscape" r:id="rId2"/>
      <headerFooter alignWithMargins="0">
        <oddHeader>&amp;CBluetooth Test Case Reference List</oddHeader>
        <oddFooter xml:space="preserve">&amp;LFile:    &amp;F
Table: &amp;A
Page: &amp;P of &amp;N
</oddFooter>
      </headerFooter>
    </customSheetView>
  </customSheetViews>
  <mergeCells count="11">
    <mergeCell ref="A33:A34"/>
    <mergeCell ref="A5:A6"/>
    <mergeCell ref="A1:F1"/>
    <mergeCell ref="A3:F3"/>
    <mergeCell ref="A31:A32"/>
    <mergeCell ref="B9:B10"/>
    <mergeCell ref="B21:B22"/>
    <mergeCell ref="A7:A14"/>
    <mergeCell ref="A19:A28"/>
    <mergeCell ref="A29:A30"/>
    <mergeCell ref="A4:F4"/>
  </mergeCells>
  <phoneticPr fontId="28" type="noConversion"/>
  <hyperlinks>
    <hyperlink ref="F23" location="'Allion (ABTS 2.0.0.0)'!A1" display="'Allion (ABTS 2.0.0.0)'!A1" xr:uid="{00000000-0004-0000-1500-000000000000}"/>
    <hyperlink ref="E9" location="'Hyper Taiwan (BRITS-A)'!A1" display="2.0+EDR-001" xr:uid="{00000000-0004-0000-1500-000001000000}"/>
    <hyperlink ref="E19" location="CETECOM!A1" display="CETECOM!A1" xr:uid="{00000000-0004-0000-1500-000002000000}"/>
    <hyperlink ref="F10" location="'Hyper Taiwan (BRITS-R)'!A39" display="'Hyper Taiwan (BRITS-R)'!A39" xr:uid="{00000000-0004-0000-1500-000003000000}"/>
    <hyperlink ref="F11" location="'Allion (ABTS)'!A1" display="2.4.2.1" xr:uid="{00000000-0004-0000-1500-000004000000}"/>
    <hyperlink ref="E11" location="'Allion (ABTS)'!A1" display="'Allion (ABTS)'!A1" xr:uid="{00000000-0004-0000-1500-000005000000}"/>
    <hyperlink ref="F19" location="CETECOM!A1" display="CETECOM!A1" xr:uid="{00000000-0004-0000-1500-000006000000}"/>
    <hyperlink ref="E21" location="'Allion (ABTS 2.0.0.0)'!A1" display="'Allion (ABTS 2.0.0.0)'!A1" xr:uid="{00000000-0004-0000-1500-000007000000}"/>
    <hyperlink ref="E22" location="'Allion (ABTS 2.0.0.0)'!A1" display="'Allion (ABTS 2.0.0.0)'!A1" xr:uid="{00000000-0004-0000-1500-000008000000}"/>
    <hyperlink ref="F22" location="'Hyper Taiwan (BRITS-A)'!A1" display="2.0+EDR-001" xr:uid="{00000000-0004-0000-1500-000009000000}"/>
    <hyperlink ref="F21" location="'Hyper Taiwan (BRITS-A)'!A1" display="2.0+EDR-001" xr:uid="{00000000-0004-0000-1500-00000A000000}"/>
    <hyperlink ref="E23" location="'Allion (ABTS 2.0.0.0)'!A1" display="'Allion (ABTS 2.0.0.0)'!A1" xr:uid="{00000000-0004-0000-1500-00000B000000}"/>
    <hyperlink ref="E19:F19" location="'CTC advanced (C.BER)'!A1" display="'CTC advanced (C.BER)'!A1" xr:uid="{00000000-0004-0000-1500-00000C000000}"/>
    <hyperlink ref="E21:F21" location="'Hyper Taiwan (BRITS-A)'!A1" display="5.0.1a" xr:uid="{00000000-0004-0000-1500-00000D000000}"/>
    <hyperlink ref="E23:F23" location="'Allion (ABTS)'!A1" display="5.0.2" xr:uid="{00000000-0004-0000-1500-00000E000000}"/>
    <hyperlink ref="E7" location="CETECOM!A1" display="CETECOM!A1" xr:uid="{00000000-0004-0000-1500-00000F000000}"/>
    <hyperlink ref="F7" location="CETECOM!A1" display="CETECOM!A1" xr:uid="{00000000-0004-0000-1500-000010000000}"/>
    <hyperlink ref="E7:F7" location="'CTC advanced (C.BER)'!A1" display="'CTC advanced (C.BER)'!A1" xr:uid="{00000000-0004-0000-1500-000011000000}"/>
    <hyperlink ref="F20" location="'Interlab Test Products'!A1" display="6.0" xr:uid="{00000000-0004-0000-1500-000012000000}"/>
    <hyperlink ref="E8" location="'Interlab Test Products'!A1" display="6.0.0" xr:uid="{00000000-0004-0000-1500-000014000000}"/>
    <hyperlink ref="F9" location="'Hyper Taiwan (BRITS-R)'!A39" display="'Hyper Taiwan (BRITS-R)'!A39" xr:uid="{00000000-0004-0000-1500-000016000000}"/>
    <hyperlink ref="E10" location="'Hyper Taiwan (BRITS-A)'!A1" display="2.0+EDR-001" xr:uid="{00000000-0004-0000-1500-000017000000}"/>
    <hyperlink ref="E20" location="'Interlab Test Products'!A1" display="5.1.7, 5.1.7.1, 5.1.8, 5.3.1" xr:uid="{00000000-0004-0000-1500-000018000000}"/>
    <hyperlink ref="E25" location="'TÜV Rheinland (CTE)'!A7" display="44.0" xr:uid="{00000000-0004-0000-1500-000019000000}"/>
    <hyperlink ref="F25" location="'TÜV Rheinland (CTE)'!A7" display="44.0" xr:uid="{00000000-0004-0000-1500-00001A000000}"/>
    <hyperlink ref="E13" location="'TÜV Rheinland (CTE)'!A6" display="'TÜV Rheinland (CTE)'!A6" xr:uid="{00000000-0004-0000-1500-00001B000000}"/>
    <hyperlink ref="F15" location="'Teledyne (Frontline)'!A1" tooltip="2.30" display="'Teledyne (Frontline)'!A1" xr:uid="{00000000-0004-0000-1500-00001C000000}"/>
    <hyperlink ref="E32" location="'Teledyne (Harmony)'!A1" display="23.3.31736.35155" xr:uid="{00000000-0004-0000-1500-000021000000}"/>
    <hyperlink ref="E34" location="'Teledyne (Harmony)'!A1" display="23.3.31736.35155" xr:uid="{00000000-0004-0000-1500-000022000000}"/>
    <hyperlink ref="F32" location="'Teledyne (Harmony)'!A1" display="23.3.31736.35155" xr:uid="{00000000-0004-0000-1500-000023000000}"/>
    <hyperlink ref="F34" location="'Teledyne (Harmony)'!A1" display="23.3.31736.35155" xr:uid="{00000000-0004-0000-1500-000024000000}"/>
    <hyperlink ref="E12" location="'CTTL-SYSTEMS (RTSB-A)'!A1" display="3.0.0" xr:uid="{00000000-0004-0000-1500-000025000000}"/>
    <hyperlink ref="E17" location="'Ellisys (EBQ)'!A1" display="EBQ 2024-1.8949" xr:uid="{00000000-0004-0000-1500-000027000000}"/>
    <hyperlink ref="E15" location="'Teledyne (Frontline)'!A1" display="2.20" xr:uid="{00000000-0004-0000-1500-000030000000}"/>
    <hyperlink ref="F17" location="'Ellisys (EBQ)'!A1" display="EBQ 2024-1.8949" xr:uid="{2904F156-FCA7-459D-A0F3-6B750B935438}"/>
    <hyperlink ref="E14" location="'DEKRA (TACS4)'!A1" display="4.11.0" xr:uid="{00000000-0004-0000-1500-000026000000}"/>
    <hyperlink ref="E16" location="'MinLian (BTS)'!A1" display="1.0.0" xr:uid="{D2646840-1104-4D9B-97F3-BBDB0F1A8E30}"/>
    <hyperlink ref="F16" location="'MinLian (BTS)'!A1" display="1.0.0" xr:uid="{140A88D8-62A9-4695-85AB-550A07DFADE6}"/>
    <hyperlink ref="E27" location="'Teledyne (FRVS)'!A1" display="2.3.2" xr:uid="{DBC41012-3206-4EA4-A681-6665FB1CFFC5}"/>
    <hyperlink ref="F27" location="'Teledyne (FRVS)'!A1" display="2.3.2" xr:uid="{C2651AB5-A139-45A1-9170-109366C24BB1}"/>
    <hyperlink ref="E28" location="'MinLian (BTS)'!A1" display="1.0.0" xr:uid="{BE529C9C-639A-49AD-806F-D0DDF09224D8}"/>
    <hyperlink ref="F28" location="'MinLian (BTS)'!A1" display="1.0.0" xr:uid="{A5F927EC-B7D4-44C4-814C-5989315629B6}"/>
    <hyperlink ref="E35" location="'Ellisys (EBQ)'!A1" display="EBQ 2025-1.9180" xr:uid="{C56AFDA6-8552-4273-865A-AEE30FC8B8B4}"/>
    <hyperlink ref="F35" location="'Ellisys (EBQ)'!A1" display="EBQ 2025-1.9180" xr:uid="{92FC7D4F-EDFE-4C69-A94B-F0B11629951F}"/>
    <hyperlink ref="F30" location="'Teledyne (Harmony)'!A1" display="23.3.31736.35155" xr:uid="{00000000-0004-0000-1500-00001F000000}"/>
    <hyperlink ref="E30" location="'Teledyne (Harmony)'!A1" display="23.3.31736.35155" xr:uid="{00000000-0004-0000-1500-00001E000000}"/>
    <hyperlink ref="F8" location="'Interlab Test Products'!A1" display="6.0.0" xr:uid="{6966D5C8-D83F-4646-A79C-6A287B11990F}"/>
    <hyperlink ref="E31" location="'Ellisys (EBQ)'!A1" display="EBQ 2025-1.9180" xr:uid="{02813270-E50A-4E4F-9ABB-070E6F45D9F8}"/>
    <hyperlink ref="F31" location="'Ellisys (EBQ)'!A1" display="EBQ 2025-1.9180" xr:uid="{55B48839-C995-461A-8F83-94BE4A07200F}"/>
    <hyperlink ref="E33" location="'Ellisys (EBQ)'!A1" display="EBQ 2025-1.9180" xr:uid="{200407A0-0A4E-4883-A74D-19F5FA9925C1}"/>
    <hyperlink ref="F33" location="'Ellisys (EBQ)'!A1" display="EBQ 2025-1.9180" xr:uid="{C2732AC3-6119-47FC-8B46-3169B2D21AD1}"/>
    <hyperlink ref="E29" location="'Ellisys (EBQ)'!A1" display="EBQ 2025-1.9180" xr:uid="{F94FC94E-B161-42B7-8A8D-28C8607B0925}"/>
    <hyperlink ref="F29" location="'Ellisys (EBQ)'!A1" display="EBQ 2025-1.9180" xr:uid="{8503277E-EAC6-4D85-BDA3-0A4CD47929DF}"/>
    <hyperlink ref="E18" location="'Ellisys (EBQ)'!A1" display="EBQ 2025-1.9180" xr:uid="{F6A78CBB-CD44-4646-966B-4FC93AE074AF}"/>
    <hyperlink ref="F18" location="'Ellisys (EBQ)'!A1" display="EBQ 2025-1.9180" xr:uid="{35984C65-6E1E-4900-AA2D-59C1900D33A8}"/>
  </hyperlinks>
  <pageMargins left="0.28000000000000003" right="0.49" top="0.42" bottom="0.72" header="0.3" footer="0.19685039370078741"/>
  <pageSetup paperSize="9" scale="63" fitToHeight="0" orientation="landscape" r:id="rId3"/>
  <headerFooter alignWithMargins="0">
    <oddHeader>&amp;CBluetooth Test Case Reference List</oddHeader>
    <oddFooter xml:space="preserve">&amp;LFile:    &amp;F
Table: &amp;A
Page: &amp;P of &amp;N
</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F97"/>
  <sheetViews>
    <sheetView workbookViewId="0">
      <selection sqref="A1:C1"/>
    </sheetView>
  </sheetViews>
  <sheetFormatPr defaultColWidth="8.54296875" defaultRowHeight="13"/>
  <cols>
    <col min="1" max="1" width="22.54296875" customWidth="1"/>
    <col min="2" max="2" width="56.2265625" customWidth="1"/>
    <col min="3" max="3" width="14.453125" customWidth="1"/>
    <col min="4" max="4" width="12.76953125" style="1" customWidth="1"/>
    <col min="5" max="5" width="12.76953125" customWidth="1"/>
    <col min="6" max="6" width="11.453125" style="35" customWidth="1"/>
    <col min="7" max="7" width="16" customWidth="1"/>
  </cols>
  <sheetData>
    <row r="1" spans="1:5" s="7" customFormat="1" ht="18" customHeight="1">
      <c r="A1" s="1977" t="s">
        <v>7878</v>
      </c>
      <c r="B1" s="1977"/>
      <c r="C1" s="1977"/>
      <c r="D1" s="58" t="s">
        <v>7879</v>
      </c>
    </row>
    <row r="2" spans="1:5" s="7" customFormat="1" ht="15.5" thickBot="1">
      <c r="A2" s="1978"/>
      <c r="B2" s="1978"/>
      <c r="C2" s="1978"/>
      <c r="D2" s="80"/>
    </row>
    <row r="3" spans="1:5" s="7" customFormat="1" ht="43.5">
      <c r="A3" s="689" t="s">
        <v>7880</v>
      </c>
      <c r="B3" s="827" t="s">
        <v>7881</v>
      </c>
      <c r="C3" s="1295" t="s">
        <v>7882</v>
      </c>
      <c r="E3" s="36"/>
    </row>
    <row r="4" spans="1:5" s="7" customFormat="1" ht="14.75">
      <c r="A4" s="64" t="s">
        <v>7866</v>
      </c>
      <c r="B4" s="873">
        <v>40940</v>
      </c>
      <c r="C4" s="831"/>
      <c r="E4" s="36"/>
    </row>
    <row r="5" spans="1:5" s="7" customFormat="1" ht="14.75">
      <c r="A5" s="64" t="s">
        <v>7883</v>
      </c>
      <c r="B5" s="873">
        <v>41570</v>
      </c>
      <c r="C5" s="831"/>
      <c r="E5" s="36"/>
    </row>
    <row r="6" spans="1:5" s="7" customFormat="1" ht="14.75">
      <c r="A6" s="851" t="s">
        <v>7884</v>
      </c>
      <c r="B6" s="873">
        <v>42610</v>
      </c>
      <c r="C6" s="1308" t="s">
        <v>7885</v>
      </c>
      <c r="E6" s="36"/>
    </row>
    <row r="7" spans="1:5" s="7" customFormat="1" ht="14.75">
      <c r="A7" s="851" t="s">
        <v>7843</v>
      </c>
      <c r="B7" s="873">
        <v>43075</v>
      </c>
      <c r="C7" s="1308" t="s">
        <v>3652</v>
      </c>
      <c r="E7" s="36"/>
    </row>
    <row r="8" spans="1:5" s="7" customFormat="1" ht="14.75">
      <c r="A8" s="851" t="s">
        <v>7843</v>
      </c>
      <c r="B8" s="873">
        <v>43141</v>
      </c>
      <c r="C8" s="1308" t="s">
        <v>1100</v>
      </c>
      <c r="E8" s="36"/>
    </row>
    <row r="9" spans="1:5" s="7" customFormat="1" ht="15.5" thickBot="1">
      <c r="A9" s="850" t="s">
        <v>7843</v>
      </c>
      <c r="B9" s="894">
        <v>43278</v>
      </c>
      <c r="C9" s="1309" t="s">
        <v>1205</v>
      </c>
      <c r="E9" s="36"/>
    </row>
    <row r="10" spans="1:5" s="7" customFormat="1" ht="14.75">
      <c r="A10" s="1293"/>
      <c r="B10" s="1294"/>
      <c r="C10" s="1310"/>
      <c r="E10" s="36"/>
    </row>
    <row r="11" spans="1:5" s="7" customFormat="1" ht="63.9" customHeight="1">
      <c r="A11" s="1982" t="s">
        <v>7886</v>
      </c>
      <c r="B11" s="1982"/>
      <c r="C11" s="1982"/>
      <c r="E11" s="36"/>
    </row>
    <row r="12" spans="1:5" s="7" customFormat="1" ht="15.5" thickBot="1">
      <c r="A12" s="248"/>
      <c r="B12" s="248"/>
      <c r="C12" s="248"/>
      <c r="D12" s="80"/>
    </row>
    <row r="13" spans="1:5" s="7" customFormat="1" ht="15.75" customHeight="1">
      <c r="A13" s="289" t="s">
        <v>7887</v>
      </c>
      <c r="B13" s="265"/>
      <c r="C13" s="265"/>
      <c r="D13" s="265"/>
      <c r="E13" s="742"/>
    </row>
    <row r="14" spans="1:5" s="7" customFormat="1">
      <c r="A14" s="78"/>
      <c r="B14" s="746"/>
      <c r="C14" s="1979" t="s">
        <v>7888</v>
      </c>
      <c r="D14" s="1980"/>
      <c r="E14" s="1981"/>
    </row>
    <row r="15" spans="1:5" s="7" customFormat="1" ht="26">
      <c r="A15" s="787" t="s">
        <v>7889</v>
      </c>
      <c r="B15" s="787" t="s">
        <v>482</v>
      </c>
      <c r="C15" s="245">
        <v>1</v>
      </c>
      <c r="D15" s="245" t="s">
        <v>7884</v>
      </c>
      <c r="E15" s="246" t="s">
        <v>7890</v>
      </c>
    </row>
    <row r="16" spans="1:5" s="7" customFormat="1">
      <c r="A16" s="67" t="s">
        <v>7282</v>
      </c>
      <c r="B16" s="67" t="s">
        <v>7891</v>
      </c>
      <c r="C16" s="81" t="s">
        <v>7892</v>
      </c>
      <c r="D16" s="81" t="s">
        <v>7892</v>
      </c>
      <c r="E16" s="656" t="s">
        <v>7893</v>
      </c>
    </row>
    <row r="17" spans="1:5" s="7" customFormat="1">
      <c r="A17" s="67" t="s">
        <v>7285</v>
      </c>
      <c r="B17" s="67" t="s">
        <v>7894</v>
      </c>
      <c r="C17" s="81" t="s">
        <v>7892</v>
      </c>
      <c r="D17" s="81" t="s">
        <v>7892</v>
      </c>
      <c r="E17" s="656" t="s">
        <v>7893</v>
      </c>
    </row>
    <row r="18" spans="1:5" s="7" customFormat="1">
      <c r="A18" s="67" t="s">
        <v>7287</v>
      </c>
      <c r="B18" s="67" t="s">
        <v>7895</v>
      </c>
      <c r="C18" s="81" t="s">
        <v>7892</v>
      </c>
      <c r="D18" s="81" t="s">
        <v>7892</v>
      </c>
      <c r="E18" s="656" t="s">
        <v>7893</v>
      </c>
    </row>
    <row r="19" spans="1:5" s="7" customFormat="1">
      <c r="A19" s="67" t="s">
        <v>7288</v>
      </c>
      <c r="B19" s="67" t="s">
        <v>7896</v>
      </c>
      <c r="C19" s="81" t="s">
        <v>7892</v>
      </c>
      <c r="D19" s="81" t="s">
        <v>7892</v>
      </c>
      <c r="E19" s="656" t="s">
        <v>7893</v>
      </c>
    </row>
    <row r="20" spans="1:5" s="7" customFormat="1">
      <c r="A20" s="67" t="s">
        <v>7289</v>
      </c>
      <c r="B20" s="67" t="s">
        <v>7897</v>
      </c>
      <c r="C20" s="81" t="s">
        <v>7892</v>
      </c>
      <c r="D20" s="81" t="s">
        <v>7892</v>
      </c>
      <c r="E20" s="656" t="s">
        <v>7893</v>
      </c>
    </row>
    <row r="21" spans="1:5" s="7" customFormat="1">
      <c r="A21" s="67" t="s">
        <v>7291</v>
      </c>
      <c r="B21" s="67" t="s">
        <v>7898</v>
      </c>
      <c r="C21" s="81" t="s">
        <v>7892</v>
      </c>
      <c r="D21" s="81" t="s">
        <v>7892</v>
      </c>
      <c r="E21" s="656" t="s">
        <v>7893</v>
      </c>
    </row>
    <row r="22" spans="1:5" s="7" customFormat="1">
      <c r="A22" s="67" t="s">
        <v>7293</v>
      </c>
      <c r="B22" s="67" t="s">
        <v>7899</v>
      </c>
      <c r="C22" s="81" t="s">
        <v>7892</v>
      </c>
      <c r="D22" s="81" t="s">
        <v>7892</v>
      </c>
      <c r="E22" s="656" t="s">
        <v>7893</v>
      </c>
    </row>
    <row r="23" spans="1:5" s="7" customFormat="1">
      <c r="A23" s="67" t="s">
        <v>7295</v>
      </c>
      <c r="B23" s="67" t="s">
        <v>7900</v>
      </c>
      <c r="C23" s="81" t="s">
        <v>7892</v>
      </c>
      <c r="D23" s="81" t="s">
        <v>7892</v>
      </c>
      <c r="E23" s="656" t="s">
        <v>7893</v>
      </c>
    </row>
    <row r="24" spans="1:5" s="7" customFormat="1">
      <c r="A24" s="67" t="s">
        <v>7297</v>
      </c>
      <c r="B24" s="67" t="s">
        <v>7901</v>
      </c>
      <c r="C24" s="81" t="s">
        <v>7892</v>
      </c>
      <c r="D24" s="81" t="s">
        <v>7892</v>
      </c>
      <c r="E24" s="656" t="s">
        <v>7893</v>
      </c>
    </row>
    <row r="25" spans="1:5" s="7" customFormat="1">
      <c r="A25" s="67" t="s">
        <v>7299</v>
      </c>
      <c r="B25" s="67" t="s">
        <v>7902</v>
      </c>
      <c r="C25" s="81" t="s">
        <v>7892</v>
      </c>
      <c r="D25" s="81" t="s">
        <v>7892</v>
      </c>
      <c r="E25" s="656" t="s">
        <v>7893</v>
      </c>
    </row>
    <row r="26" spans="1:5" s="7" customFormat="1">
      <c r="A26" s="67" t="s">
        <v>7301</v>
      </c>
      <c r="B26" s="67" t="s">
        <v>7903</v>
      </c>
      <c r="C26" s="81" t="s">
        <v>7892</v>
      </c>
      <c r="D26" s="81" t="s">
        <v>7892</v>
      </c>
      <c r="E26" s="656" t="s">
        <v>7893</v>
      </c>
    </row>
    <row r="27" spans="1:5" s="7" customFormat="1">
      <c r="A27" s="67" t="s">
        <v>7303</v>
      </c>
      <c r="B27" s="67" t="s">
        <v>7904</v>
      </c>
      <c r="C27" s="81" t="s">
        <v>7892</v>
      </c>
      <c r="D27" s="81" t="s">
        <v>7892</v>
      </c>
      <c r="E27" s="656" t="s">
        <v>7893</v>
      </c>
    </row>
    <row r="28" spans="1:5" s="7" customFormat="1">
      <c r="A28" s="67" t="s">
        <v>7305</v>
      </c>
      <c r="B28" s="67" t="s">
        <v>7905</v>
      </c>
      <c r="C28" s="81" t="s">
        <v>7892</v>
      </c>
      <c r="D28" s="81" t="s">
        <v>7892</v>
      </c>
      <c r="E28" s="656" t="s">
        <v>7893</v>
      </c>
    </row>
    <row r="29" spans="1:5" s="7" customFormat="1">
      <c r="A29" s="67" t="s">
        <v>7307</v>
      </c>
      <c r="B29" s="67" t="s">
        <v>7906</v>
      </c>
      <c r="C29" s="81" t="s">
        <v>7892</v>
      </c>
      <c r="D29" s="81" t="s">
        <v>7892</v>
      </c>
      <c r="E29" s="656" t="s">
        <v>7893</v>
      </c>
    </row>
    <row r="30" spans="1:5" s="7" customFormat="1">
      <c r="A30" s="67" t="s">
        <v>7308</v>
      </c>
      <c r="B30" s="67" t="s">
        <v>7907</v>
      </c>
      <c r="C30" s="81" t="s">
        <v>7892</v>
      </c>
      <c r="D30" s="81" t="s">
        <v>7892</v>
      </c>
      <c r="E30" s="656" t="s">
        <v>7893</v>
      </c>
    </row>
    <row r="31" spans="1:5" s="7" customFormat="1">
      <c r="A31" s="67" t="s">
        <v>7310</v>
      </c>
      <c r="B31" s="67" t="s">
        <v>7908</v>
      </c>
      <c r="C31" s="81" t="s">
        <v>7892</v>
      </c>
      <c r="D31" s="81" t="s">
        <v>7892</v>
      </c>
      <c r="E31" s="656" t="s">
        <v>7893</v>
      </c>
    </row>
    <row r="32" spans="1:5" s="7" customFormat="1">
      <c r="A32" s="67" t="s">
        <v>7311</v>
      </c>
      <c r="B32" s="67" t="s">
        <v>7909</v>
      </c>
      <c r="C32" s="81" t="s">
        <v>7892</v>
      </c>
      <c r="D32" s="81" t="s">
        <v>7892</v>
      </c>
      <c r="E32" s="656" t="s">
        <v>7893</v>
      </c>
    </row>
    <row r="33" spans="1:6" s="7" customFormat="1">
      <c r="A33" s="67" t="s">
        <v>7313</v>
      </c>
      <c r="B33" s="67" t="s">
        <v>7910</v>
      </c>
      <c r="C33" s="81" t="s">
        <v>7892</v>
      </c>
      <c r="D33" s="81" t="s">
        <v>7892</v>
      </c>
      <c r="E33" s="656" t="s">
        <v>7893</v>
      </c>
    </row>
    <row r="34" spans="1:6" s="7" customFormat="1">
      <c r="A34" s="67" t="s">
        <v>7315</v>
      </c>
      <c r="B34" s="67" t="s">
        <v>7911</v>
      </c>
      <c r="C34" s="81" t="s">
        <v>7892</v>
      </c>
      <c r="D34" s="81" t="s">
        <v>7892</v>
      </c>
      <c r="E34" s="656" t="s">
        <v>7893</v>
      </c>
    </row>
    <row r="35" spans="1:6" s="7" customFormat="1">
      <c r="A35" s="67" t="s">
        <v>7317</v>
      </c>
      <c r="B35" s="67" t="s">
        <v>7912</v>
      </c>
      <c r="C35" s="81" t="s">
        <v>7892</v>
      </c>
      <c r="D35" s="81" t="s">
        <v>7892</v>
      </c>
      <c r="E35" s="656" t="s">
        <v>7893</v>
      </c>
    </row>
    <row r="36" spans="1:6" s="7" customFormat="1">
      <c r="A36" s="67" t="s">
        <v>7319</v>
      </c>
      <c r="B36" s="67" t="s">
        <v>7913</v>
      </c>
      <c r="C36" s="81" t="s">
        <v>7892</v>
      </c>
      <c r="D36" s="81" t="s">
        <v>7892</v>
      </c>
      <c r="E36" s="656" t="s">
        <v>7893</v>
      </c>
    </row>
    <row r="37" spans="1:6" s="7" customFormat="1">
      <c r="A37" s="67" t="s">
        <v>7321</v>
      </c>
      <c r="B37" s="67" t="s">
        <v>7914</v>
      </c>
      <c r="C37" s="81" t="s">
        <v>7892</v>
      </c>
      <c r="D37" s="81" t="s">
        <v>7892</v>
      </c>
      <c r="E37" s="656" t="s">
        <v>7893</v>
      </c>
    </row>
    <row r="38" spans="1:6" s="7" customFormat="1">
      <c r="A38" s="67" t="s">
        <v>7323</v>
      </c>
      <c r="B38" s="67" t="s">
        <v>7915</v>
      </c>
      <c r="C38" s="81" t="s">
        <v>7892</v>
      </c>
      <c r="D38" s="81" t="s">
        <v>7892</v>
      </c>
      <c r="E38" s="656" t="s">
        <v>7893</v>
      </c>
    </row>
    <row r="39" spans="1:6" s="7" customFormat="1">
      <c r="A39" s="67" t="s">
        <v>7325</v>
      </c>
      <c r="B39" s="67" t="s">
        <v>7916</v>
      </c>
      <c r="C39" s="81" t="s">
        <v>7892</v>
      </c>
      <c r="D39" s="81" t="s">
        <v>7892</v>
      </c>
      <c r="E39" s="656" t="s">
        <v>7893</v>
      </c>
    </row>
    <row r="40" spans="1:6" s="7" customFormat="1">
      <c r="A40" s="67" t="s">
        <v>7327</v>
      </c>
      <c r="B40" s="67" t="s">
        <v>7328</v>
      </c>
      <c r="C40" s="81"/>
      <c r="D40" s="81"/>
      <c r="E40" s="656" t="s">
        <v>7892</v>
      </c>
    </row>
    <row r="41" spans="1:6" s="7" customFormat="1" ht="13.75" thickBot="1">
      <c r="A41" s="75" t="s">
        <v>7329</v>
      </c>
      <c r="B41" s="75" t="s">
        <v>7330</v>
      </c>
      <c r="C41" s="82"/>
      <c r="D41" s="82"/>
      <c r="E41" s="818" t="s">
        <v>7892</v>
      </c>
    </row>
    <row r="42" spans="1:6" s="7" customFormat="1">
      <c r="A42" s="76"/>
      <c r="B42" s="76"/>
      <c r="C42" s="227"/>
      <c r="D42" s="228"/>
      <c r="E42" s="36"/>
    </row>
    <row r="43" spans="1:6" s="7" customFormat="1" ht="15.5" thickBot="1">
      <c r="A43" s="76"/>
      <c r="B43" s="76"/>
      <c r="C43" s="76"/>
      <c r="D43" s="80"/>
      <c r="F43" s="36"/>
    </row>
    <row r="44" spans="1:6" s="7" customFormat="1" ht="15.75" customHeight="1">
      <c r="A44" s="752" t="s">
        <v>7917</v>
      </c>
      <c r="B44" s="753"/>
      <c r="C44" s="753"/>
      <c r="D44" s="753"/>
      <c r="E44" s="754"/>
      <c r="F44" s="754"/>
    </row>
    <row r="45" spans="1:6" s="7" customFormat="1" ht="13.5" customHeight="1" thickBot="1">
      <c r="A45" s="755"/>
      <c r="B45" s="756"/>
      <c r="C45" s="756"/>
      <c r="D45" s="756"/>
      <c r="E45" s="757"/>
      <c r="F45" s="757"/>
    </row>
    <row r="46" spans="1:6" s="7" customFormat="1" ht="13.75" thickBot="1">
      <c r="A46" s="109" t="s">
        <v>7888</v>
      </c>
      <c r="B46" s="750"/>
      <c r="C46" s="750"/>
      <c r="D46" s="750"/>
      <c r="E46" s="751"/>
      <c r="F46" s="751"/>
    </row>
    <row r="47" spans="1:6" s="7" customFormat="1" ht="26">
      <c r="A47" s="816" t="s">
        <v>7889</v>
      </c>
      <c r="B47" s="795" t="s">
        <v>482</v>
      </c>
      <c r="C47" s="249" t="s">
        <v>7883</v>
      </c>
      <c r="D47" s="249" t="s">
        <v>7884</v>
      </c>
      <c r="E47" s="658" t="s">
        <v>7918</v>
      </c>
      <c r="F47" s="658" t="s">
        <v>7919</v>
      </c>
    </row>
    <row r="48" spans="1:6" s="7" customFormat="1">
      <c r="A48" s="61" t="s">
        <v>7341</v>
      </c>
      <c r="B48" s="70" t="s">
        <v>7920</v>
      </c>
      <c r="C48" s="68" t="s">
        <v>7892</v>
      </c>
      <c r="D48" s="68" t="s">
        <v>7892</v>
      </c>
      <c r="E48" s="224" t="s">
        <v>7892</v>
      </c>
      <c r="F48" s="224" t="s">
        <v>7893</v>
      </c>
    </row>
    <row r="49" spans="1:6" s="7" customFormat="1">
      <c r="A49" s="61" t="s">
        <v>7344</v>
      </c>
      <c r="B49" s="70" t="s">
        <v>7921</v>
      </c>
      <c r="C49" s="68" t="s">
        <v>7892</v>
      </c>
      <c r="D49" s="68" t="s">
        <v>7892</v>
      </c>
      <c r="E49" s="224" t="s">
        <v>7892</v>
      </c>
      <c r="F49" s="224" t="s">
        <v>7893</v>
      </c>
    </row>
    <row r="50" spans="1:6" s="7" customFormat="1">
      <c r="A50" s="61" t="s">
        <v>7346</v>
      </c>
      <c r="B50" s="70" t="s">
        <v>7922</v>
      </c>
      <c r="C50" s="68" t="s">
        <v>7892</v>
      </c>
      <c r="D50" s="68" t="s">
        <v>7892</v>
      </c>
      <c r="E50" s="224" t="s">
        <v>7892</v>
      </c>
      <c r="F50" s="224" t="s">
        <v>7893</v>
      </c>
    </row>
    <row r="51" spans="1:6" s="7" customFormat="1">
      <c r="A51" s="61" t="s">
        <v>7348</v>
      </c>
      <c r="B51" s="70" t="s">
        <v>7923</v>
      </c>
      <c r="C51" s="68" t="s">
        <v>7892</v>
      </c>
      <c r="D51" s="68" t="s">
        <v>7892</v>
      </c>
      <c r="E51" s="224" t="s">
        <v>7892</v>
      </c>
      <c r="F51" s="224" t="s">
        <v>7893</v>
      </c>
    </row>
    <row r="52" spans="1:6" s="7" customFormat="1">
      <c r="A52" s="61" t="s">
        <v>7350</v>
      </c>
      <c r="B52" s="70" t="s">
        <v>7924</v>
      </c>
      <c r="C52" s="68" t="s">
        <v>7892</v>
      </c>
      <c r="D52" s="68" t="s">
        <v>7892</v>
      </c>
      <c r="E52" s="224" t="s">
        <v>7892</v>
      </c>
      <c r="F52" s="224" t="s">
        <v>7893</v>
      </c>
    </row>
    <row r="53" spans="1:6" s="7" customFormat="1">
      <c r="A53" s="61" t="s">
        <v>7352</v>
      </c>
      <c r="B53" s="70" t="s">
        <v>7925</v>
      </c>
      <c r="C53" s="68" t="s">
        <v>7892</v>
      </c>
      <c r="D53" s="68" t="s">
        <v>7892</v>
      </c>
      <c r="E53" s="224" t="s">
        <v>7892</v>
      </c>
      <c r="F53" s="224" t="s">
        <v>7893</v>
      </c>
    </row>
    <row r="54" spans="1:6" s="7" customFormat="1">
      <c r="A54" s="209" t="s">
        <v>7354</v>
      </c>
      <c r="B54" s="30" t="s">
        <v>7355</v>
      </c>
      <c r="C54" s="68" t="s">
        <v>7926</v>
      </c>
      <c r="D54" s="68" t="s">
        <v>7926</v>
      </c>
      <c r="E54" s="224" t="s">
        <v>7892</v>
      </c>
      <c r="F54" s="224" t="s">
        <v>7893</v>
      </c>
    </row>
    <row r="55" spans="1:6" s="7" customFormat="1">
      <c r="A55" s="209" t="s">
        <v>7356</v>
      </c>
      <c r="B55" s="30" t="s">
        <v>7357</v>
      </c>
      <c r="C55" s="68" t="s">
        <v>7926</v>
      </c>
      <c r="D55" s="68" t="s">
        <v>7926</v>
      </c>
      <c r="E55" s="224" t="s">
        <v>7892</v>
      </c>
      <c r="F55" s="224" t="s">
        <v>7893</v>
      </c>
    </row>
    <row r="56" spans="1:6" s="7" customFormat="1">
      <c r="A56" s="209" t="s">
        <v>7358</v>
      </c>
      <c r="B56" s="30" t="s">
        <v>7359</v>
      </c>
      <c r="C56" s="68" t="s">
        <v>7926</v>
      </c>
      <c r="D56" s="68" t="s">
        <v>7926</v>
      </c>
      <c r="E56" s="224" t="s">
        <v>7892</v>
      </c>
      <c r="F56" s="224" t="s">
        <v>7893</v>
      </c>
    </row>
    <row r="57" spans="1:6" s="7" customFormat="1">
      <c r="A57" s="209" t="s">
        <v>7360</v>
      </c>
      <c r="B57" s="30" t="s">
        <v>7361</v>
      </c>
      <c r="C57" s="68" t="s">
        <v>7926</v>
      </c>
      <c r="D57" s="68" t="s">
        <v>7926</v>
      </c>
      <c r="E57" s="224" t="s">
        <v>7892</v>
      </c>
      <c r="F57" s="224" t="s">
        <v>7893</v>
      </c>
    </row>
    <row r="58" spans="1:6" s="7" customFormat="1">
      <c r="A58" s="209" t="s">
        <v>7362</v>
      </c>
      <c r="B58" s="30" t="s">
        <v>7363</v>
      </c>
      <c r="C58" s="68" t="s">
        <v>7926</v>
      </c>
      <c r="D58" s="68" t="s">
        <v>7926</v>
      </c>
      <c r="E58" s="224" t="s">
        <v>7892</v>
      </c>
      <c r="F58" s="224" t="s">
        <v>7893</v>
      </c>
    </row>
    <row r="59" spans="1:6">
      <c r="A59" s="209" t="s">
        <v>7364</v>
      </c>
      <c r="B59" s="30" t="s">
        <v>7365</v>
      </c>
      <c r="C59" s="68" t="s">
        <v>7926</v>
      </c>
      <c r="D59" s="68" t="s">
        <v>7926</v>
      </c>
      <c r="E59" s="224" t="s">
        <v>7892</v>
      </c>
      <c r="F59" s="224" t="s">
        <v>7893</v>
      </c>
    </row>
    <row r="60" spans="1:6">
      <c r="A60" s="209" t="s">
        <v>7366</v>
      </c>
      <c r="B60" s="30" t="s">
        <v>7927</v>
      </c>
      <c r="C60" s="68" t="s">
        <v>7926</v>
      </c>
      <c r="D60" s="68" t="s">
        <v>7926</v>
      </c>
      <c r="E60" s="224" t="s">
        <v>7926</v>
      </c>
      <c r="F60" s="224" t="s">
        <v>7892</v>
      </c>
    </row>
    <row r="61" spans="1:6">
      <c r="A61" s="209" t="s">
        <v>7369</v>
      </c>
      <c r="B61" s="30" t="s">
        <v>7928</v>
      </c>
      <c r="C61" s="68" t="s">
        <v>7926</v>
      </c>
      <c r="D61" s="68" t="s">
        <v>7926</v>
      </c>
      <c r="E61" s="224" t="s">
        <v>7926</v>
      </c>
      <c r="F61" s="224" t="s">
        <v>7892</v>
      </c>
    </row>
    <row r="62" spans="1:6">
      <c r="A62" s="209" t="s">
        <v>7371</v>
      </c>
      <c r="B62" s="30" t="s">
        <v>7929</v>
      </c>
      <c r="C62" s="68" t="s">
        <v>7926</v>
      </c>
      <c r="D62" s="68" t="s">
        <v>7926</v>
      </c>
      <c r="E62" s="224" t="s">
        <v>7926</v>
      </c>
      <c r="F62" s="224" t="s">
        <v>7892</v>
      </c>
    </row>
    <row r="63" spans="1:6">
      <c r="A63" s="209" t="s">
        <v>7373</v>
      </c>
      <c r="B63" s="30" t="s">
        <v>7930</v>
      </c>
      <c r="C63" s="68" t="s">
        <v>7926</v>
      </c>
      <c r="D63" s="68" t="s">
        <v>7926</v>
      </c>
      <c r="E63" s="224" t="s">
        <v>7926</v>
      </c>
      <c r="F63" s="224" t="s">
        <v>7892</v>
      </c>
    </row>
    <row r="64" spans="1:6">
      <c r="A64" s="209" t="s">
        <v>7375</v>
      </c>
      <c r="B64" s="30" t="s">
        <v>7931</v>
      </c>
      <c r="C64" s="68" t="s">
        <v>7926</v>
      </c>
      <c r="D64" s="68" t="s">
        <v>7926</v>
      </c>
      <c r="E64" s="224" t="s">
        <v>7926</v>
      </c>
      <c r="F64" s="224" t="s">
        <v>7892</v>
      </c>
    </row>
    <row r="65" spans="1:6">
      <c r="A65" s="209" t="s">
        <v>7377</v>
      </c>
      <c r="B65" s="30" t="s">
        <v>7932</v>
      </c>
      <c r="C65" s="68" t="s">
        <v>7926</v>
      </c>
      <c r="D65" s="68" t="s">
        <v>7926</v>
      </c>
      <c r="E65" s="224" t="s">
        <v>7926</v>
      </c>
      <c r="F65" s="224" t="s">
        <v>7892</v>
      </c>
    </row>
    <row r="66" spans="1:6">
      <c r="A66" s="209" t="s">
        <v>7379</v>
      </c>
      <c r="B66" s="30" t="s">
        <v>7380</v>
      </c>
      <c r="C66" s="68" t="s">
        <v>7926</v>
      </c>
      <c r="D66" s="68" t="s">
        <v>7926</v>
      </c>
      <c r="E66" s="224" t="s">
        <v>7926</v>
      </c>
      <c r="F66" s="224" t="s">
        <v>7892</v>
      </c>
    </row>
    <row r="67" spans="1:6">
      <c r="A67" s="209" t="s">
        <v>7381</v>
      </c>
      <c r="B67" s="30" t="s">
        <v>7382</v>
      </c>
      <c r="C67" s="68" t="s">
        <v>7926</v>
      </c>
      <c r="D67" s="68" t="s">
        <v>7926</v>
      </c>
      <c r="E67" s="224" t="s">
        <v>7926</v>
      </c>
      <c r="F67" s="224" t="s">
        <v>7892</v>
      </c>
    </row>
    <row r="68" spans="1:6">
      <c r="A68" s="209" t="s">
        <v>7383</v>
      </c>
      <c r="B68" s="30" t="s">
        <v>7384</v>
      </c>
      <c r="C68" s="68" t="s">
        <v>7926</v>
      </c>
      <c r="D68" s="68" t="s">
        <v>7926</v>
      </c>
      <c r="E68" s="224" t="s">
        <v>7926</v>
      </c>
      <c r="F68" s="224" t="s">
        <v>7892</v>
      </c>
    </row>
    <row r="69" spans="1:6">
      <c r="A69" s="209" t="s">
        <v>7385</v>
      </c>
      <c r="B69" s="30" t="s">
        <v>7386</v>
      </c>
      <c r="C69" s="68" t="s">
        <v>7926</v>
      </c>
      <c r="D69" s="68" t="s">
        <v>7926</v>
      </c>
      <c r="E69" s="224" t="s">
        <v>7926</v>
      </c>
      <c r="F69" s="224" t="s">
        <v>7892</v>
      </c>
    </row>
    <row r="70" spans="1:6">
      <c r="A70" s="209" t="s">
        <v>7387</v>
      </c>
      <c r="B70" s="30" t="s">
        <v>7388</v>
      </c>
      <c r="C70" s="68" t="s">
        <v>7926</v>
      </c>
      <c r="D70" s="68" t="s">
        <v>7926</v>
      </c>
      <c r="E70" s="224" t="s">
        <v>7926</v>
      </c>
      <c r="F70" s="224" t="s">
        <v>7892</v>
      </c>
    </row>
    <row r="71" spans="1:6">
      <c r="A71" s="209" t="s">
        <v>7389</v>
      </c>
      <c r="B71" s="30" t="s">
        <v>7390</v>
      </c>
      <c r="C71" s="68" t="s">
        <v>7926</v>
      </c>
      <c r="D71" s="68" t="s">
        <v>7926</v>
      </c>
      <c r="E71" s="224" t="s">
        <v>7926</v>
      </c>
      <c r="F71" s="224" t="s">
        <v>7892</v>
      </c>
    </row>
    <row r="72" spans="1:6">
      <c r="A72" s="209" t="s">
        <v>7391</v>
      </c>
      <c r="B72" s="30" t="s">
        <v>7392</v>
      </c>
      <c r="C72" s="68" t="s">
        <v>7926</v>
      </c>
      <c r="D72" s="68" t="s">
        <v>7926</v>
      </c>
      <c r="E72" s="224" t="s">
        <v>7926</v>
      </c>
      <c r="F72" s="224" t="s">
        <v>7892</v>
      </c>
    </row>
    <row r="73" spans="1:6">
      <c r="A73" s="209" t="s">
        <v>7393</v>
      </c>
      <c r="B73" s="30" t="s">
        <v>7394</v>
      </c>
      <c r="C73" s="68" t="s">
        <v>7926</v>
      </c>
      <c r="D73" s="68" t="s">
        <v>7926</v>
      </c>
      <c r="E73" s="224" t="s">
        <v>7926</v>
      </c>
      <c r="F73" s="224" t="s">
        <v>7892</v>
      </c>
    </row>
    <row r="74" spans="1:6">
      <c r="A74" s="209" t="s">
        <v>7395</v>
      </c>
      <c r="B74" s="30" t="s">
        <v>7396</v>
      </c>
      <c r="C74" s="68" t="s">
        <v>7926</v>
      </c>
      <c r="D74" s="68" t="s">
        <v>7926</v>
      </c>
      <c r="E74" s="224" t="s">
        <v>7926</v>
      </c>
      <c r="F74" s="224" t="s">
        <v>7892</v>
      </c>
    </row>
    <row r="75" spans="1:6">
      <c r="A75" s="209" t="s">
        <v>7397</v>
      </c>
      <c r="B75" s="30" t="s">
        <v>7398</v>
      </c>
      <c r="C75" s="68" t="s">
        <v>7926</v>
      </c>
      <c r="D75" s="68" t="s">
        <v>7926</v>
      </c>
      <c r="E75" s="224" t="s">
        <v>7926</v>
      </c>
      <c r="F75" s="224" t="s">
        <v>7892</v>
      </c>
    </row>
    <row r="76" spans="1:6">
      <c r="A76" s="209" t="s">
        <v>7399</v>
      </c>
      <c r="B76" s="30" t="s">
        <v>7400</v>
      </c>
      <c r="C76" s="68" t="s">
        <v>7926</v>
      </c>
      <c r="D76" s="68" t="s">
        <v>7926</v>
      </c>
      <c r="E76" s="224" t="s">
        <v>7926</v>
      </c>
      <c r="F76" s="224" t="s">
        <v>7892</v>
      </c>
    </row>
    <row r="77" spans="1:6">
      <c r="A77" s="209" t="s">
        <v>7401</v>
      </c>
      <c r="B77" s="30" t="s">
        <v>7402</v>
      </c>
      <c r="C77" s="68" t="s">
        <v>7926</v>
      </c>
      <c r="D77" s="68" t="s">
        <v>7926</v>
      </c>
      <c r="E77" s="224" t="s">
        <v>7926</v>
      </c>
      <c r="F77" s="224" t="s">
        <v>7892</v>
      </c>
    </row>
    <row r="78" spans="1:6">
      <c r="A78" s="209" t="s">
        <v>7403</v>
      </c>
      <c r="B78" s="30" t="s">
        <v>7404</v>
      </c>
      <c r="C78" s="68" t="s">
        <v>7926</v>
      </c>
      <c r="D78" s="68" t="s">
        <v>7926</v>
      </c>
      <c r="E78" s="224" t="s">
        <v>7926</v>
      </c>
      <c r="F78" s="224" t="s">
        <v>7892</v>
      </c>
    </row>
    <row r="79" spans="1:6">
      <c r="A79" s="209" t="s">
        <v>7405</v>
      </c>
      <c r="B79" s="30" t="s">
        <v>7406</v>
      </c>
      <c r="C79" s="68" t="s">
        <v>7926</v>
      </c>
      <c r="D79" s="68" t="s">
        <v>7926</v>
      </c>
      <c r="E79" s="224" t="s">
        <v>7926</v>
      </c>
      <c r="F79" s="224" t="s">
        <v>7892</v>
      </c>
    </row>
    <row r="80" spans="1:6">
      <c r="A80" s="209" t="s">
        <v>7407</v>
      </c>
      <c r="B80" s="30" t="s">
        <v>7408</v>
      </c>
      <c r="C80" s="68" t="s">
        <v>7926</v>
      </c>
      <c r="D80" s="68" t="s">
        <v>7926</v>
      </c>
      <c r="E80" s="224" t="s">
        <v>7926</v>
      </c>
      <c r="F80" s="224" t="s">
        <v>7892</v>
      </c>
    </row>
    <row r="81" spans="1:6">
      <c r="A81" s="209" t="s">
        <v>7409</v>
      </c>
      <c r="B81" s="30" t="s">
        <v>7410</v>
      </c>
      <c r="C81" s="68" t="s">
        <v>7926</v>
      </c>
      <c r="D81" s="68" t="s">
        <v>7926</v>
      </c>
      <c r="E81" s="224" t="s">
        <v>7926</v>
      </c>
      <c r="F81" s="224" t="s">
        <v>7892</v>
      </c>
    </row>
    <row r="82" spans="1:6">
      <c r="A82" s="209" t="s">
        <v>7411</v>
      </c>
      <c r="B82" s="30" t="s">
        <v>7412</v>
      </c>
      <c r="C82" s="68" t="s">
        <v>7926</v>
      </c>
      <c r="D82" s="68" t="s">
        <v>7926</v>
      </c>
      <c r="E82" s="224" t="s">
        <v>7926</v>
      </c>
      <c r="F82" s="224" t="s">
        <v>7892</v>
      </c>
    </row>
    <row r="83" spans="1:6">
      <c r="A83" s="209" t="s">
        <v>7413</v>
      </c>
      <c r="B83" s="30" t="s">
        <v>7414</v>
      </c>
      <c r="C83" s="230" t="s">
        <v>7926</v>
      </c>
      <c r="D83" s="230" t="s">
        <v>7926</v>
      </c>
      <c r="E83" s="224" t="s">
        <v>7926</v>
      </c>
      <c r="F83" s="224" t="s">
        <v>7892</v>
      </c>
    </row>
    <row r="84" spans="1:6">
      <c r="A84" s="61" t="s">
        <v>7448</v>
      </c>
      <c r="B84" s="70" t="s">
        <v>7933</v>
      </c>
      <c r="C84" s="68" t="s">
        <v>7892</v>
      </c>
      <c r="D84" s="68" t="s">
        <v>7892</v>
      </c>
      <c r="E84" s="292" t="s">
        <v>7892</v>
      </c>
      <c r="F84" s="819" t="s">
        <v>7934</v>
      </c>
    </row>
    <row r="85" spans="1:6">
      <c r="A85" s="61" t="s">
        <v>7450</v>
      </c>
      <c r="B85" s="70" t="s">
        <v>7935</v>
      </c>
      <c r="C85" s="68" t="s">
        <v>7892</v>
      </c>
      <c r="D85" s="68" t="s">
        <v>7892</v>
      </c>
      <c r="E85" s="292" t="s">
        <v>7892</v>
      </c>
      <c r="F85" s="224" t="s">
        <v>7893</v>
      </c>
    </row>
    <row r="86" spans="1:6">
      <c r="A86" s="61" t="s">
        <v>7452</v>
      </c>
      <c r="B86" s="70" t="s">
        <v>7936</v>
      </c>
      <c r="C86" s="68" t="s">
        <v>7892</v>
      </c>
      <c r="D86" s="68" t="s">
        <v>7892</v>
      </c>
      <c r="E86" s="292" t="s">
        <v>7892</v>
      </c>
      <c r="F86" s="224" t="s">
        <v>7893</v>
      </c>
    </row>
    <row r="87" spans="1:6">
      <c r="A87" s="61" t="s">
        <v>7454</v>
      </c>
      <c r="B87" s="70" t="s">
        <v>7937</v>
      </c>
      <c r="C87" s="68" t="s">
        <v>7892</v>
      </c>
      <c r="D87" s="68" t="s">
        <v>7892</v>
      </c>
      <c r="E87" s="292" t="s">
        <v>7892</v>
      </c>
      <c r="F87" s="224" t="s">
        <v>7893</v>
      </c>
    </row>
    <row r="88" spans="1:6">
      <c r="A88" s="61" t="s">
        <v>7456</v>
      </c>
      <c r="B88" s="70" t="s">
        <v>7457</v>
      </c>
      <c r="C88" s="68" t="s">
        <v>7926</v>
      </c>
      <c r="D88" s="68" t="s">
        <v>7926</v>
      </c>
      <c r="E88" s="292" t="s">
        <v>7892</v>
      </c>
      <c r="F88" s="224" t="s">
        <v>7893</v>
      </c>
    </row>
    <row r="89" spans="1:6">
      <c r="A89" s="209" t="s">
        <v>7458</v>
      </c>
      <c r="B89" s="30" t="s">
        <v>7938</v>
      </c>
      <c r="C89" s="68" t="s">
        <v>7926</v>
      </c>
      <c r="D89" s="68" t="s">
        <v>7926</v>
      </c>
      <c r="E89" s="292" t="s">
        <v>7926</v>
      </c>
      <c r="F89" s="224" t="s">
        <v>7892</v>
      </c>
    </row>
    <row r="90" spans="1:6">
      <c r="A90" s="61" t="s">
        <v>7460</v>
      </c>
      <c r="B90" s="70" t="s">
        <v>7461</v>
      </c>
      <c r="C90" s="68" t="s">
        <v>7926</v>
      </c>
      <c r="D90" s="68" t="s">
        <v>7926</v>
      </c>
      <c r="E90" s="292" t="s">
        <v>7892</v>
      </c>
      <c r="F90" s="224" t="s">
        <v>7893</v>
      </c>
    </row>
    <row r="91" spans="1:6">
      <c r="A91" s="209" t="s">
        <v>7462</v>
      </c>
      <c r="B91" s="30" t="s">
        <v>7463</v>
      </c>
      <c r="C91" s="68" t="s">
        <v>7926</v>
      </c>
      <c r="D91" s="68" t="s">
        <v>7926</v>
      </c>
      <c r="E91" s="292" t="s">
        <v>7926</v>
      </c>
      <c r="F91" s="224" t="s">
        <v>7892</v>
      </c>
    </row>
    <row r="92" spans="1:6">
      <c r="A92" s="61" t="s">
        <v>7464</v>
      </c>
      <c r="B92" s="70" t="s">
        <v>7465</v>
      </c>
      <c r="C92" s="68" t="s">
        <v>7926</v>
      </c>
      <c r="D92" s="68" t="s">
        <v>7926</v>
      </c>
      <c r="E92" s="224" t="s">
        <v>7892</v>
      </c>
      <c r="F92" s="224" t="s">
        <v>7893</v>
      </c>
    </row>
    <row r="93" spans="1:6">
      <c r="A93" s="209" t="s">
        <v>7466</v>
      </c>
      <c r="B93" s="30" t="s">
        <v>7467</v>
      </c>
      <c r="C93" s="68" t="s">
        <v>7926</v>
      </c>
      <c r="D93" s="68" t="s">
        <v>7926</v>
      </c>
      <c r="E93" s="224" t="s">
        <v>7926</v>
      </c>
      <c r="F93" s="224" t="s">
        <v>7892</v>
      </c>
    </row>
    <row r="94" spans="1:6">
      <c r="A94" s="209" t="s">
        <v>7468</v>
      </c>
      <c r="B94" s="30" t="s">
        <v>7469</v>
      </c>
      <c r="C94" s="68" t="s">
        <v>7926</v>
      </c>
      <c r="D94" s="68" t="s">
        <v>7926</v>
      </c>
      <c r="E94" s="224" t="s">
        <v>7926</v>
      </c>
      <c r="F94" s="224" t="s">
        <v>7892</v>
      </c>
    </row>
    <row r="95" spans="1:6" ht="13.75" thickBot="1">
      <c r="A95" s="547" t="s">
        <v>7477</v>
      </c>
      <c r="B95" s="297" t="s">
        <v>7939</v>
      </c>
      <c r="C95" s="682"/>
      <c r="D95" s="682"/>
      <c r="E95" s="647"/>
      <c r="F95" s="647" t="s">
        <v>7934</v>
      </c>
    </row>
    <row r="97" spans="1:1">
      <c r="A97" s="36" t="s">
        <v>7940</v>
      </c>
    </row>
  </sheetData>
  <sortState xmlns:xlrd2="http://schemas.microsoft.com/office/spreadsheetml/2017/richdata2" ref="A48:D94">
    <sortCondition ref="A48:A94"/>
  </sortState>
  <customSheetViews>
    <customSheetView guid="{E8617EB4-0A8E-4FFC-96CC-86FDA1EDF7EF}">
      <selection sqref="A1:C1"/>
      <pageMargins left="0" right="0" top="0" bottom="0" header="0" footer="0"/>
      <pageSetup orientation="portrait" r:id="rId1"/>
    </customSheetView>
    <customSheetView guid="{B7FA0A77-0398-4D9E-A1F6-724E352836D5}">
      <selection sqref="A1:C1"/>
      <pageMargins left="0" right="0" top="0" bottom="0" header="0" footer="0"/>
      <pageSetup orientation="portrait" r:id="rId2"/>
    </customSheetView>
  </customSheetViews>
  <mergeCells count="4">
    <mergeCell ref="A1:C1"/>
    <mergeCell ref="A2:C2"/>
    <mergeCell ref="C14:E14"/>
    <mergeCell ref="A11:C11"/>
  </mergeCells>
  <conditionalFormatting sqref="A48:A94">
    <cfRule type="duplicateValues" dxfId="26" priority="144"/>
  </conditionalFormatting>
  <hyperlinks>
    <hyperlink ref="D1" location="'Referenced Test Systems'!A1" display="Home Page" xr:uid="{00000000-0004-0000-1600-000000000000}"/>
    <hyperlink ref="A9" r:id="rId3" xr:uid="{00000000-0004-0000-1600-000001000000}"/>
    <hyperlink ref="A8" r:id="rId4" xr:uid="{00000000-0004-0000-1600-000002000000}"/>
    <hyperlink ref="A7" r:id="rId5" xr:uid="{00000000-0004-0000-1600-000003000000}"/>
    <hyperlink ref="A6" r:id="rId6" xr:uid="{00000000-0004-0000-1600-000004000000}"/>
  </hyperlinks>
  <pageMargins left="0.7" right="0.7" top="0.75" bottom="0.75" header="0.3" footer="0.3"/>
  <pageSetup orientation="landscape" r:id="rId7"/>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F42"/>
  <sheetViews>
    <sheetView workbookViewId="0">
      <selection sqref="A1:B1"/>
    </sheetView>
  </sheetViews>
  <sheetFormatPr defaultColWidth="8.54296875" defaultRowHeight="13"/>
  <cols>
    <col min="1" max="1" width="26.54296875" customWidth="1"/>
    <col min="2" max="2" width="84.453125" customWidth="1"/>
    <col min="3" max="5" width="14.453125" style="1" customWidth="1"/>
    <col min="6" max="6" width="14.453125" customWidth="1"/>
    <col min="7" max="7" width="15.76953125" customWidth="1"/>
  </cols>
  <sheetData>
    <row r="1" spans="1:6" ht="18">
      <c r="A1" s="1977" t="s">
        <v>7941</v>
      </c>
      <c r="B1" s="1977"/>
      <c r="C1" s="58" t="s">
        <v>7879</v>
      </c>
      <c r="D1" s="57"/>
      <c r="E1" s="57"/>
    </row>
    <row r="2" spans="1:6" ht="15" thickBot="1">
      <c r="A2" s="1978"/>
      <c r="B2" s="1978"/>
      <c r="E2" s="57"/>
    </row>
    <row r="3" spans="1:6" ht="45" customHeight="1">
      <c r="A3" s="689" t="s">
        <v>7880</v>
      </c>
      <c r="B3" s="827" t="s">
        <v>7881</v>
      </c>
      <c r="C3" s="1330" t="s">
        <v>7882</v>
      </c>
      <c r="E3" s="57"/>
    </row>
    <row r="4" spans="1:6">
      <c r="A4" s="61" t="s">
        <v>7942</v>
      </c>
      <c r="B4" s="874">
        <v>39282</v>
      </c>
      <c r="C4" s="225"/>
      <c r="E4" s="57"/>
    </row>
    <row r="5" spans="1:6">
      <c r="A5" s="62">
        <v>2</v>
      </c>
      <c r="B5" s="874">
        <v>39877</v>
      </c>
      <c r="C5" s="225"/>
      <c r="E5" s="57"/>
    </row>
    <row r="6" spans="1:6">
      <c r="A6" s="138">
        <v>4</v>
      </c>
      <c r="B6" s="875">
        <v>40942</v>
      </c>
      <c r="C6" s="226"/>
      <c r="D6" s="57"/>
      <c r="E6" s="57"/>
    </row>
    <row r="7" spans="1:6" ht="13.75" thickBot="1">
      <c r="A7" s="951" t="s">
        <v>7943</v>
      </c>
      <c r="B7" s="952">
        <v>42653</v>
      </c>
      <c r="C7" s="73" t="s">
        <v>7885</v>
      </c>
      <c r="D7" s="57"/>
      <c r="E7" s="57"/>
    </row>
    <row r="8" spans="1:6">
      <c r="A8" s="76"/>
      <c r="B8" s="76"/>
      <c r="D8" s="77"/>
      <c r="E8" s="57"/>
    </row>
    <row r="9" spans="1:6">
      <c r="A9" s="76"/>
      <c r="B9" s="76"/>
      <c r="C9" s="77"/>
      <c r="D9" s="77"/>
      <c r="E9" s="57"/>
    </row>
    <row r="10" spans="1:6" ht="49.5" customHeight="1">
      <c r="A10" s="1982" t="s">
        <v>7886</v>
      </c>
      <c r="B10" s="1982"/>
      <c r="C10" s="1982"/>
      <c r="D10" s="77"/>
      <c r="E10" s="57"/>
    </row>
    <row r="11" spans="1:6" ht="18" customHeight="1" thickBot="1">
      <c r="A11" s="247"/>
      <c r="B11" s="247"/>
      <c r="C11" s="247"/>
      <c r="D11" s="77"/>
      <c r="E11" s="57"/>
    </row>
    <row r="12" spans="1:6" ht="15.75" customHeight="1">
      <c r="A12" s="1987" t="s">
        <v>13</v>
      </c>
      <c r="B12" s="1988"/>
      <c r="C12" s="1988"/>
      <c r="D12" s="1988"/>
      <c r="E12" s="1988"/>
      <c r="F12" s="1989"/>
    </row>
    <row r="13" spans="1:6" ht="13.75" thickBot="1">
      <c r="A13" s="1990"/>
      <c r="B13" s="1991"/>
      <c r="C13" s="1991"/>
      <c r="D13" s="1991"/>
      <c r="E13" s="1991"/>
      <c r="F13" s="1992"/>
    </row>
    <row r="14" spans="1:6">
      <c r="A14" s="83"/>
      <c r="B14" s="249"/>
      <c r="C14" s="1985"/>
      <c r="D14" s="1985"/>
      <c r="E14" s="1985"/>
      <c r="F14" s="1986"/>
    </row>
    <row r="15" spans="1:6" ht="36" customHeight="1">
      <c r="A15" s="87"/>
      <c r="B15" s="232" t="s">
        <v>7824</v>
      </c>
      <c r="C15" s="245" t="s">
        <v>7944</v>
      </c>
      <c r="D15" s="245" t="s">
        <v>7945</v>
      </c>
      <c r="E15" s="1983" t="s">
        <v>7946</v>
      </c>
      <c r="F15" s="1984"/>
    </row>
    <row r="16" spans="1:6" s="29" customFormat="1" ht="12.75" customHeight="1">
      <c r="A16" s="786" t="s">
        <v>7947</v>
      </c>
      <c r="B16" s="785" t="s">
        <v>482</v>
      </c>
      <c r="C16" s="79" t="s">
        <v>7942</v>
      </c>
      <c r="D16" s="245">
        <v>2</v>
      </c>
      <c r="E16" s="245">
        <v>4</v>
      </c>
      <c r="F16" s="246">
        <v>4.2</v>
      </c>
    </row>
    <row r="17" spans="1:6">
      <c r="A17" s="64" t="s">
        <v>7282</v>
      </c>
      <c r="B17" s="67" t="s">
        <v>7891</v>
      </c>
      <c r="C17" s="68" t="s">
        <v>7892</v>
      </c>
      <c r="D17" s="68" t="s">
        <v>7892</v>
      </c>
      <c r="E17" s="68" t="s">
        <v>7892</v>
      </c>
      <c r="F17" s="224" t="s">
        <v>7893</v>
      </c>
    </row>
    <row r="18" spans="1:6">
      <c r="A18" s="64" t="s">
        <v>7285</v>
      </c>
      <c r="B18" s="67" t="s">
        <v>7894</v>
      </c>
      <c r="C18" s="68" t="s">
        <v>7892</v>
      </c>
      <c r="D18" s="68" t="s">
        <v>7892</v>
      </c>
      <c r="E18" s="68" t="s">
        <v>7892</v>
      </c>
      <c r="F18" s="224" t="s">
        <v>7893</v>
      </c>
    </row>
    <row r="19" spans="1:6">
      <c r="A19" s="64" t="s">
        <v>7287</v>
      </c>
      <c r="B19" s="67" t="s">
        <v>7895</v>
      </c>
      <c r="C19" s="68" t="s">
        <v>7892</v>
      </c>
      <c r="D19" s="68" t="s">
        <v>7892</v>
      </c>
      <c r="E19" s="68" t="s">
        <v>7892</v>
      </c>
      <c r="F19" s="224" t="s">
        <v>7893</v>
      </c>
    </row>
    <row r="20" spans="1:6">
      <c r="A20" s="64" t="s">
        <v>7288</v>
      </c>
      <c r="B20" s="67" t="s">
        <v>7896</v>
      </c>
      <c r="C20" s="68" t="s">
        <v>7892</v>
      </c>
      <c r="D20" s="68" t="s">
        <v>7892</v>
      </c>
      <c r="E20" s="68" t="s">
        <v>7892</v>
      </c>
      <c r="F20" s="224" t="s">
        <v>7893</v>
      </c>
    </row>
    <row r="21" spans="1:6">
      <c r="A21" s="64" t="s">
        <v>7289</v>
      </c>
      <c r="B21" s="67" t="s">
        <v>7897</v>
      </c>
      <c r="C21" s="68" t="s">
        <v>7892</v>
      </c>
      <c r="D21" s="68" t="s">
        <v>7892</v>
      </c>
      <c r="E21" s="68" t="s">
        <v>7892</v>
      </c>
      <c r="F21" s="224" t="s">
        <v>7893</v>
      </c>
    </row>
    <row r="22" spans="1:6">
      <c r="A22" s="64" t="s">
        <v>7291</v>
      </c>
      <c r="B22" s="67" t="s">
        <v>7898</v>
      </c>
      <c r="C22" s="68" t="s">
        <v>7892</v>
      </c>
      <c r="D22" s="68" t="s">
        <v>7892</v>
      </c>
      <c r="E22" s="68" t="s">
        <v>7892</v>
      </c>
      <c r="F22" s="224" t="s">
        <v>7893</v>
      </c>
    </row>
    <row r="23" spans="1:6">
      <c r="A23" s="64" t="s">
        <v>7293</v>
      </c>
      <c r="B23" s="67" t="s">
        <v>7899</v>
      </c>
      <c r="C23" s="68" t="s">
        <v>7892</v>
      </c>
      <c r="D23" s="68" t="s">
        <v>7892</v>
      </c>
      <c r="E23" s="68" t="s">
        <v>7892</v>
      </c>
      <c r="F23" s="224" t="s">
        <v>7893</v>
      </c>
    </row>
    <row r="24" spans="1:6">
      <c r="A24" s="64" t="s">
        <v>7295</v>
      </c>
      <c r="B24" s="67" t="s">
        <v>7900</v>
      </c>
      <c r="C24" s="68" t="s">
        <v>7892</v>
      </c>
      <c r="D24" s="68" t="s">
        <v>7892</v>
      </c>
      <c r="E24" s="68" t="s">
        <v>7892</v>
      </c>
      <c r="F24" s="224" t="s">
        <v>7893</v>
      </c>
    </row>
    <row r="25" spans="1:6">
      <c r="A25" s="64" t="s">
        <v>7297</v>
      </c>
      <c r="B25" s="67" t="s">
        <v>7901</v>
      </c>
      <c r="C25" s="68" t="s">
        <v>7892</v>
      </c>
      <c r="D25" s="68" t="s">
        <v>7892</v>
      </c>
      <c r="E25" s="68" t="s">
        <v>7892</v>
      </c>
      <c r="F25" s="224" t="s">
        <v>7893</v>
      </c>
    </row>
    <row r="26" spans="1:6">
      <c r="A26" s="64" t="s">
        <v>7299</v>
      </c>
      <c r="B26" s="67" t="s">
        <v>7902</v>
      </c>
      <c r="C26" s="68" t="s">
        <v>7892</v>
      </c>
      <c r="D26" s="68" t="s">
        <v>7892</v>
      </c>
      <c r="E26" s="68" t="s">
        <v>7892</v>
      </c>
      <c r="F26" s="224" t="s">
        <v>7893</v>
      </c>
    </row>
    <row r="27" spans="1:6">
      <c r="A27" s="64" t="s">
        <v>7301</v>
      </c>
      <c r="B27" s="67" t="s">
        <v>7903</v>
      </c>
      <c r="C27" s="68" t="s">
        <v>7926</v>
      </c>
      <c r="D27" s="68" t="s">
        <v>7892</v>
      </c>
      <c r="E27" s="68" t="s">
        <v>7892</v>
      </c>
      <c r="F27" s="224" t="s">
        <v>7892</v>
      </c>
    </row>
    <row r="28" spans="1:6">
      <c r="A28" s="64" t="s">
        <v>7303</v>
      </c>
      <c r="B28" s="67" t="s">
        <v>7904</v>
      </c>
      <c r="C28" s="68" t="s">
        <v>7892</v>
      </c>
      <c r="D28" s="68" t="s">
        <v>7892</v>
      </c>
      <c r="E28" s="68" t="s">
        <v>7892</v>
      </c>
      <c r="F28" s="224" t="s">
        <v>7892</v>
      </c>
    </row>
    <row r="29" spans="1:6">
      <c r="A29" s="64" t="s">
        <v>7305</v>
      </c>
      <c r="B29" s="67" t="s">
        <v>7905</v>
      </c>
      <c r="C29" s="68" t="s">
        <v>7926</v>
      </c>
      <c r="D29" s="68" t="s">
        <v>7892</v>
      </c>
      <c r="E29" s="68" t="s">
        <v>7892</v>
      </c>
      <c r="F29" s="224" t="s">
        <v>7892</v>
      </c>
    </row>
    <row r="30" spans="1:6">
      <c r="A30" s="64" t="s">
        <v>7307</v>
      </c>
      <c r="B30" s="67" t="s">
        <v>7906</v>
      </c>
      <c r="C30" s="68" t="s">
        <v>7892</v>
      </c>
      <c r="D30" s="68" t="s">
        <v>7892</v>
      </c>
      <c r="E30" s="68" t="s">
        <v>7892</v>
      </c>
      <c r="F30" s="224" t="s">
        <v>7893</v>
      </c>
    </row>
    <row r="31" spans="1:6">
      <c r="A31" s="64" t="s">
        <v>7308</v>
      </c>
      <c r="B31" s="67" t="s">
        <v>7907</v>
      </c>
      <c r="C31" s="68" t="s">
        <v>7926</v>
      </c>
      <c r="D31" s="68" t="s">
        <v>7892</v>
      </c>
      <c r="E31" s="68" t="s">
        <v>7892</v>
      </c>
      <c r="F31" s="224" t="s">
        <v>7892</v>
      </c>
    </row>
    <row r="32" spans="1:6">
      <c r="A32" s="64" t="s">
        <v>7310</v>
      </c>
      <c r="B32" s="67" t="s">
        <v>7908</v>
      </c>
      <c r="C32" s="68" t="s">
        <v>7892</v>
      </c>
      <c r="D32" s="68" t="s">
        <v>7892</v>
      </c>
      <c r="E32" s="68" t="s">
        <v>7892</v>
      </c>
      <c r="F32" s="224" t="s">
        <v>7893</v>
      </c>
    </row>
    <row r="33" spans="1:6">
      <c r="A33" s="64" t="s">
        <v>7311</v>
      </c>
      <c r="B33" s="67" t="s">
        <v>7909</v>
      </c>
      <c r="C33" s="68" t="s">
        <v>7892</v>
      </c>
      <c r="D33" s="68" t="s">
        <v>7892</v>
      </c>
      <c r="E33" s="68" t="s">
        <v>7892</v>
      </c>
      <c r="F33" s="224" t="s">
        <v>7893</v>
      </c>
    </row>
    <row r="34" spans="1:6">
      <c r="A34" s="64" t="s">
        <v>7313</v>
      </c>
      <c r="B34" s="67" t="s">
        <v>7910</v>
      </c>
      <c r="C34" s="68" t="s">
        <v>7892</v>
      </c>
      <c r="D34" s="68" t="s">
        <v>7892</v>
      </c>
      <c r="E34" s="68" t="s">
        <v>7892</v>
      </c>
      <c r="F34" s="224" t="s">
        <v>7893</v>
      </c>
    </row>
    <row r="35" spans="1:6">
      <c r="A35" s="64" t="s">
        <v>7315</v>
      </c>
      <c r="B35" s="67" t="s">
        <v>7911</v>
      </c>
      <c r="C35" s="68" t="s">
        <v>7926</v>
      </c>
      <c r="D35" s="68" t="s">
        <v>7892</v>
      </c>
      <c r="E35" s="68" t="s">
        <v>7892</v>
      </c>
      <c r="F35" s="224" t="s">
        <v>7892</v>
      </c>
    </row>
    <row r="36" spans="1:6">
      <c r="A36" s="64" t="s">
        <v>7317</v>
      </c>
      <c r="B36" s="67" t="s">
        <v>7912</v>
      </c>
      <c r="C36" s="68" t="s">
        <v>7892</v>
      </c>
      <c r="D36" s="68" t="s">
        <v>7892</v>
      </c>
      <c r="E36" s="68" t="s">
        <v>7892</v>
      </c>
      <c r="F36" s="224" t="s">
        <v>7892</v>
      </c>
    </row>
    <row r="37" spans="1:6">
      <c r="A37" s="64" t="s">
        <v>7319</v>
      </c>
      <c r="B37" s="67" t="s">
        <v>7913</v>
      </c>
      <c r="C37" s="68" t="s">
        <v>7892</v>
      </c>
      <c r="D37" s="68" t="s">
        <v>7892</v>
      </c>
      <c r="E37" s="68" t="s">
        <v>7892</v>
      </c>
      <c r="F37" s="224" t="s">
        <v>7892</v>
      </c>
    </row>
    <row r="38" spans="1:6">
      <c r="A38" s="64" t="s">
        <v>7321</v>
      </c>
      <c r="B38" s="67" t="s">
        <v>7914</v>
      </c>
      <c r="C38" s="68" t="s">
        <v>7892</v>
      </c>
      <c r="D38" s="68" t="s">
        <v>7892</v>
      </c>
      <c r="E38" s="68" t="s">
        <v>7892</v>
      </c>
      <c r="F38" s="224" t="s">
        <v>7893</v>
      </c>
    </row>
    <row r="39" spans="1:6">
      <c r="A39" s="64" t="s">
        <v>7323</v>
      </c>
      <c r="B39" s="67" t="s">
        <v>7915</v>
      </c>
      <c r="C39" s="68" t="s">
        <v>7892</v>
      </c>
      <c r="D39" s="68" t="s">
        <v>7892</v>
      </c>
      <c r="E39" s="68" t="s">
        <v>7892</v>
      </c>
      <c r="F39" s="224" t="s">
        <v>7892</v>
      </c>
    </row>
    <row r="40" spans="1:6">
      <c r="A40" s="64" t="s">
        <v>7325</v>
      </c>
      <c r="B40" s="67" t="s">
        <v>7916</v>
      </c>
      <c r="C40" s="68" t="s">
        <v>7926</v>
      </c>
      <c r="D40" s="68" t="s">
        <v>7892</v>
      </c>
      <c r="E40" s="68" t="s">
        <v>7892</v>
      </c>
      <c r="F40" s="224" t="s">
        <v>7892</v>
      </c>
    </row>
    <row r="41" spans="1:6">
      <c r="A41" s="64" t="s">
        <v>7327</v>
      </c>
      <c r="B41" s="67" t="s">
        <v>7328</v>
      </c>
      <c r="C41" s="68" t="s">
        <v>7892</v>
      </c>
      <c r="D41" s="68" t="s">
        <v>7892</v>
      </c>
      <c r="E41" s="68" t="s">
        <v>7892</v>
      </c>
      <c r="F41" s="224" t="s">
        <v>7893</v>
      </c>
    </row>
    <row r="42" spans="1:6" ht="13.75" thickBot="1">
      <c r="A42" s="74" t="s">
        <v>7329</v>
      </c>
      <c r="B42" s="75" t="s">
        <v>7330</v>
      </c>
      <c r="C42" s="69" t="s">
        <v>7892</v>
      </c>
      <c r="D42" s="69" t="s">
        <v>7892</v>
      </c>
      <c r="E42" s="69" t="s">
        <v>7892</v>
      </c>
      <c r="F42" s="73" t="s">
        <v>7893</v>
      </c>
    </row>
  </sheetData>
  <customSheetViews>
    <customSheetView guid="{E8617EB4-0A8E-4FFC-96CC-86FDA1EDF7EF}">
      <selection sqref="A1:B1"/>
      <pageMargins left="0" right="0" top="0" bottom="0" header="0" footer="0"/>
      <pageSetup orientation="portrait" r:id="rId1"/>
    </customSheetView>
    <customSheetView guid="{B7FA0A77-0398-4D9E-A1F6-724E352836D5}">
      <selection sqref="A1:B1"/>
      <pageMargins left="0" right="0" top="0" bottom="0" header="0" footer="0"/>
      <pageSetup orientation="portrait" r:id="rId2"/>
    </customSheetView>
  </customSheetViews>
  <mergeCells count="6">
    <mergeCell ref="E15:F15"/>
    <mergeCell ref="A1:B1"/>
    <mergeCell ref="A2:B2"/>
    <mergeCell ref="C14:F14"/>
    <mergeCell ref="A10:C10"/>
    <mergeCell ref="A12:F13"/>
  </mergeCells>
  <hyperlinks>
    <hyperlink ref="C1" location="'Referenced Test Systems'!A1" display="Home Page" xr:uid="{00000000-0004-0000-1700-000000000000}"/>
    <hyperlink ref="A7" r:id="rId3" display="https://voting.bluetooth.com/group/14/votingquestions/557" xr:uid="{00000000-0004-0000-1700-000001000000}"/>
  </hyperlinks>
  <pageMargins left="0.7" right="0.7" top="0.75" bottom="0.75" header="0.3" footer="0.3"/>
  <pageSetup orientation="landscape" r:id="rId4"/>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E62"/>
  <sheetViews>
    <sheetView workbookViewId="0">
      <selection sqref="A1:B1"/>
    </sheetView>
  </sheetViews>
  <sheetFormatPr defaultColWidth="8.54296875" defaultRowHeight="13"/>
  <cols>
    <col min="1" max="1" width="26.54296875" customWidth="1"/>
    <col min="2" max="2" width="84.453125" customWidth="1"/>
    <col min="3" max="5" width="14.453125" style="1" customWidth="1"/>
    <col min="6" max="6" width="14.453125" customWidth="1"/>
    <col min="7" max="7" width="15.76953125" customWidth="1"/>
  </cols>
  <sheetData>
    <row r="1" spans="1:3" ht="18">
      <c r="A1" s="1977" t="s">
        <v>7948</v>
      </c>
      <c r="B1" s="1977"/>
      <c r="C1" s="58" t="s">
        <v>7879</v>
      </c>
    </row>
    <row r="2" spans="1:3" ht="15" thickBot="1">
      <c r="A2" s="1978"/>
      <c r="B2" s="1978"/>
    </row>
    <row r="3" spans="1:3" ht="45.75" customHeight="1">
      <c r="A3" s="689" t="s">
        <v>7880</v>
      </c>
      <c r="B3" s="827" t="s">
        <v>7881</v>
      </c>
      <c r="C3" s="1295" t="s">
        <v>7882</v>
      </c>
    </row>
    <row r="4" spans="1:3" ht="13.75" thickBot="1">
      <c r="A4" s="852" t="s">
        <v>7858</v>
      </c>
      <c r="B4" s="876">
        <v>43168</v>
      </c>
      <c r="C4" s="282" t="s">
        <v>1250</v>
      </c>
    </row>
    <row r="5" spans="1:3">
      <c r="A5" s="76"/>
      <c r="B5" s="76"/>
    </row>
    <row r="6" spans="1:3" ht="60.15" customHeight="1">
      <c r="A6" s="1982" t="s">
        <v>7886</v>
      </c>
      <c r="B6" s="1982"/>
      <c r="C6" s="1982"/>
    </row>
    <row r="7" spans="1:3" ht="13.75" thickBot="1">
      <c r="A7" s="76"/>
      <c r="B7" s="76"/>
      <c r="C7" s="77"/>
    </row>
    <row r="8" spans="1:3" ht="15.75" customHeight="1">
      <c r="A8" s="289" t="s">
        <v>7917</v>
      </c>
      <c r="B8" s="265"/>
      <c r="C8" s="742"/>
    </row>
    <row r="9" spans="1:3" ht="13.5" customHeight="1" thickBot="1">
      <c r="A9" s="743"/>
      <c r="B9" s="744"/>
      <c r="C9" s="745"/>
    </row>
    <row r="10" spans="1:3">
      <c r="A10" s="542"/>
      <c r="B10" s="780" t="s">
        <v>7824</v>
      </c>
      <c r="C10" s="658" t="s">
        <v>7949</v>
      </c>
    </row>
    <row r="11" spans="1:3">
      <c r="A11" s="234"/>
      <c r="B11" s="233" t="s">
        <v>7888</v>
      </c>
      <c r="C11" s="781" t="s">
        <v>7858</v>
      </c>
    </row>
    <row r="12" spans="1:3" ht="13.75" thickBot="1">
      <c r="A12" s="782" t="s">
        <v>7947</v>
      </c>
      <c r="B12" s="783" t="s">
        <v>482</v>
      </c>
      <c r="C12" s="784"/>
    </row>
    <row r="13" spans="1:3">
      <c r="A13" s="820" t="s">
        <v>7341</v>
      </c>
      <c r="B13" s="820" t="s">
        <v>7950</v>
      </c>
      <c r="C13" s="843" t="s">
        <v>7892</v>
      </c>
    </row>
    <row r="14" spans="1:3">
      <c r="A14" s="64" t="s">
        <v>7344</v>
      </c>
      <c r="B14" s="64" t="s">
        <v>7921</v>
      </c>
      <c r="C14" s="292" t="s">
        <v>7892</v>
      </c>
    </row>
    <row r="15" spans="1:3">
      <c r="A15" s="64" t="s">
        <v>7346</v>
      </c>
      <c r="B15" s="64" t="s">
        <v>7922</v>
      </c>
      <c r="C15" s="292" t="s">
        <v>7892</v>
      </c>
    </row>
    <row r="16" spans="1:3">
      <c r="A16" s="64" t="s">
        <v>7348</v>
      </c>
      <c r="B16" s="64" t="s">
        <v>7923</v>
      </c>
      <c r="C16" s="292" t="s">
        <v>7892</v>
      </c>
    </row>
    <row r="17" spans="1:3">
      <c r="A17" s="64" t="s">
        <v>7350</v>
      </c>
      <c r="B17" s="64" t="s">
        <v>7924</v>
      </c>
      <c r="C17" s="292" t="s">
        <v>7892</v>
      </c>
    </row>
    <row r="18" spans="1:3">
      <c r="A18" s="64" t="s">
        <v>7352</v>
      </c>
      <c r="B18" s="64" t="s">
        <v>7925</v>
      </c>
      <c r="C18" s="292" t="s">
        <v>7892</v>
      </c>
    </row>
    <row r="19" spans="1:3">
      <c r="A19" s="64" t="s">
        <v>7354</v>
      </c>
      <c r="B19" s="64" t="s">
        <v>7355</v>
      </c>
      <c r="C19" s="292" t="s">
        <v>7892</v>
      </c>
    </row>
    <row r="20" spans="1:3">
      <c r="A20" s="64" t="s">
        <v>7356</v>
      </c>
      <c r="B20" s="64" t="s">
        <v>7357</v>
      </c>
      <c r="C20" s="292" t="s">
        <v>7892</v>
      </c>
    </row>
    <row r="21" spans="1:3">
      <c r="A21" s="64" t="s">
        <v>7358</v>
      </c>
      <c r="B21" s="64" t="s">
        <v>7359</v>
      </c>
      <c r="C21" s="292" t="s">
        <v>7892</v>
      </c>
    </row>
    <row r="22" spans="1:3">
      <c r="A22" s="64" t="s">
        <v>7360</v>
      </c>
      <c r="B22" s="64" t="s">
        <v>7361</v>
      </c>
      <c r="C22" s="292" t="s">
        <v>7892</v>
      </c>
    </row>
    <row r="23" spans="1:3">
      <c r="A23" s="64" t="s">
        <v>7362</v>
      </c>
      <c r="B23" s="64" t="s">
        <v>7363</v>
      </c>
      <c r="C23" s="292" t="s">
        <v>7892</v>
      </c>
    </row>
    <row r="24" spans="1:3">
      <c r="A24" s="64" t="s">
        <v>7364</v>
      </c>
      <c r="B24" s="64" t="s">
        <v>7365</v>
      </c>
      <c r="C24" s="292" t="s">
        <v>7892</v>
      </c>
    </row>
    <row r="25" spans="1:3">
      <c r="A25" s="64" t="s">
        <v>7366</v>
      </c>
      <c r="B25" s="64" t="s">
        <v>7927</v>
      </c>
      <c r="C25" s="292" t="s">
        <v>7892</v>
      </c>
    </row>
    <row r="26" spans="1:3">
      <c r="A26" s="64" t="s">
        <v>7369</v>
      </c>
      <c r="B26" s="64" t="s">
        <v>7928</v>
      </c>
      <c r="C26" s="292" t="s">
        <v>7892</v>
      </c>
    </row>
    <row r="27" spans="1:3">
      <c r="A27" s="64" t="s">
        <v>7371</v>
      </c>
      <c r="B27" s="64" t="s">
        <v>7929</v>
      </c>
      <c r="C27" s="292" t="s">
        <v>7892</v>
      </c>
    </row>
    <row r="28" spans="1:3">
      <c r="A28" s="64" t="s">
        <v>7373</v>
      </c>
      <c r="B28" s="64" t="s">
        <v>7930</v>
      </c>
      <c r="C28" s="292" t="s">
        <v>7892</v>
      </c>
    </row>
    <row r="29" spans="1:3">
      <c r="A29" s="64" t="s">
        <v>7375</v>
      </c>
      <c r="B29" s="64" t="s">
        <v>7931</v>
      </c>
      <c r="C29" s="292" t="s">
        <v>7892</v>
      </c>
    </row>
    <row r="30" spans="1:3">
      <c r="A30" s="64" t="s">
        <v>7377</v>
      </c>
      <c r="B30" s="64" t="s">
        <v>7932</v>
      </c>
      <c r="C30" s="292" t="s">
        <v>7892</v>
      </c>
    </row>
    <row r="31" spans="1:3">
      <c r="A31" s="64" t="s">
        <v>7379</v>
      </c>
      <c r="B31" s="64" t="s">
        <v>7380</v>
      </c>
      <c r="C31" s="292" t="s">
        <v>7892</v>
      </c>
    </row>
    <row r="32" spans="1:3">
      <c r="A32" s="64" t="s">
        <v>7381</v>
      </c>
      <c r="B32" s="64" t="s">
        <v>7382</v>
      </c>
      <c r="C32" s="292" t="s">
        <v>7892</v>
      </c>
    </row>
    <row r="33" spans="1:3">
      <c r="A33" s="64" t="s">
        <v>7383</v>
      </c>
      <c r="B33" s="64" t="s">
        <v>7384</v>
      </c>
      <c r="C33" s="292" t="s">
        <v>7892</v>
      </c>
    </row>
    <row r="34" spans="1:3">
      <c r="A34" s="64" t="s">
        <v>7385</v>
      </c>
      <c r="B34" s="64" t="s">
        <v>7386</v>
      </c>
      <c r="C34" s="292" t="s">
        <v>7892</v>
      </c>
    </row>
    <row r="35" spans="1:3">
      <c r="A35" s="64" t="s">
        <v>7387</v>
      </c>
      <c r="B35" s="64" t="s">
        <v>7388</v>
      </c>
      <c r="C35" s="292" t="s">
        <v>7892</v>
      </c>
    </row>
    <row r="36" spans="1:3">
      <c r="A36" s="64" t="s">
        <v>7389</v>
      </c>
      <c r="B36" s="64" t="s">
        <v>7390</v>
      </c>
      <c r="C36" s="292" t="s">
        <v>7892</v>
      </c>
    </row>
    <row r="37" spans="1:3">
      <c r="A37" s="64" t="s">
        <v>7391</v>
      </c>
      <c r="B37" s="64" t="s">
        <v>7392</v>
      </c>
      <c r="C37" s="292" t="s">
        <v>7892</v>
      </c>
    </row>
    <row r="38" spans="1:3">
      <c r="A38" s="64" t="s">
        <v>7393</v>
      </c>
      <c r="B38" s="64" t="s">
        <v>7394</v>
      </c>
      <c r="C38" s="292" t="s">
        <v>7892</v>
      </c>
    </row>
    <row r="39" spans="1:3">
      <c r="A39" s="64" t="s">
        <v>7395</v>
      </c>
      <c r="B39" s="64" t="s">
        <v>7396</v>
      </c>
      <c r="C39" s="292" t="s">
        <v>7892</v>
      </c>
    </row>
    <row r="40" spans="1:3">
      <c r="A40" s="64" t="s">
        <v>7397</v>
      </c>
      <c r="B40" s="64" t="s">
        <v>7398</v>
      </c>
      <c r="C40" s="292" t="s">
        <v>7892</v>
      </c>
    </row>
    <row r="41" spans="1:3">
      <c r="A41" s="64" t="s">
        <v>7399</v>
      </c>
      <c r="B41" s="64" t="s">
        <v>7400</v>
      </c>
      <c r="C41" s="292" t="s">
        <v>7892</v>
      </c>
    </row>
    <row r="42" spans="1:3">
      <c r="A42" s="64" t="s">
        <v>7401</v>
      </c>
      <c r="B42" s="64" t="s">
        <v>7402</v>
      </c>
      <c r="C42" s="292" t="s">
        <v>7892</v>
      </c>
    </row>
    <row r="43" spans="1:3">
      <c r="A43" s="64" t="s">
        <v>7403</v>
      </c>
      <c r="B43" s="64" t="s">
        <v>7404</v>
      </c>
      <c r="C43" s="292" t="s">
        <v>7892</v>
      </c>
    </row>
    <row r="44" spans="1:3">
      <c r="A44" s="64" t="s">
        <v>7405</v>
      </c>
      <c r="B44" s="64" t="s">
        <v>7406</v>
      </c>
      <c r="C44" s="292" t="s">
        <v>7892</v>
      </c>
    </row>
    <row r="45" spans="1:3">
      <c r="A45" s="64" t="s">
        <v>7407</v>
      </c>
      <c r="B45" s="64" t="s">
        <v>7408</v>
      </c>
      <c r="C45" s="292" t="s">
        <v>7892</v>
      </c>
    </row>
    <row r="46" spans="1:3">
      <c r="A46" s="64" t="s">
        <v>7409</v>
      </c>
      <c r="B46" s="64" t="s">
        <v>7951</v>
      </c>
      <c r="C46" s="292" t="s">
        <v>7892</v>
      </c>
    </row>
    <row r="47" spans="1:3">
      <c r="A47" s="64" t="s">
        <v>7411</v>
      </c>
      <c r="B47" s="64" t="s">
        <v>7412</v>
      </c>
      <c r="C47" s="292" t="s">
        <v>7892</v>
      </c>
    </row>
    <row r="48" spans="1:3">
      <c r="A48" s="64" t="s">
        <v>7413</v>
      </c>
      <c r="B48" s="64" t="s">
        <v>7414</v>
      </c>
      <c r="C48" s="292" t="s">
        <v>7892</v>
      </c>
    </row>
    <row r="49" spans="1:3">
      <c r="A49" s="64" t="s">
        <v>7448</v>
      </c>
      <c r="B49" s="64" t="s">
        <v>7952</v>
      </c>
      <c r="C49" s="292" t="s">
        <v>7953</v>
      </c>
    </row>
    <row r="50" spans="1:3">
      <c r="A50" s="64" t="s">
        <v>7450</v>
      </c>
      <c r="B50" s="64" t="s">
        <v>7954</v>
      </c>
      <c r="C50" s="292" t="s">
        <v>7892</v>
      </c>
    </row>
    <row r="51" spans="1:3">
      <c r="A51" s="64" t="s">
        <v>7452</v>
      </c>
      <c r="B51" s="64" t="s">
        <v>7936</v>
      </c>
      <c r="C51" s="292" t="s">
        <v>7892</v>
      </c>
    </row>
    <row r="52" spans="1:3">
      <c r="A52" s="64" t="s">
        <v>7454</v>
      </c>
      <c r="B52" s="64" t="s">
        <v>7955</v>
      </c>
      <c r="C52" s="292" t="s">
        <v>7892</v>
      </c>
    </row>
    <row r="53" spans="1:3">
      <c r="A53" s="64" t="s">
        <v>7456</v>
      </c>
      <c r="B53" s="64" t="s">
        <v>7457</v>
      </c>
      <c r="C53" s="292" t="s">
        <v>7892</v>
      </c>
    </row>
    <row r="54" spans="1:3">
      <c r="A54" s="64" t="s">
        <v>7458</v>
      </c>
      <c r="B54" s="64" t="s">
        <v>7938</v>
      </c>
      <c r="C54" s="292" t="s">
        <v>7892</v>
      </c>
    </row>
    <row r="55" spans="1:3">
      <c r="A55" s="64" t="s">
        <v>7460</v>
      </c>
      <c r="B55" s="64" t="s">
        <v>7461</v>
      </c>
      <c r="C55" s="292" t="s">
        <v>7892</v>
      </c>
    </row>
    <row r="56" spans="1:3">
      <c r="A56" s="64" t="s">
        <v>7462</v>
      </c>
      <c r="B56" s="64" t="s">
        <v>7463</v>
      </c>
      <c r="C56" s="292" t="s">
        <v>7892</v>
      </c>
    </row>
    <row r="57" spans="1:3">
      <c r="A57" s="64" t="s">
        <v>7464</v>
      </c>
      <c r="B57" s="64" t="s">
        <v>7465</v>
      </c>
      <c r="C57" s="292" t="s">
        <v>7892</v>
      </c>
    </row>
    <row r="58" spans="1:3">
      <c r="A58" s="64" t="s">
        <v>7466</v>
      </c>
      <c r="B58" s="64" t="s">
        <v>7467</v>
      </c>
      <c r="C58" s="292" t="s">
        <v>7892</v>
      </c>
    </row>
    <row r="59" spans="1:3">
      <c r="A59" s="64" t="s">
        <v>7468</v>
      </c>
      <c r="B59" s="64" t="s">
        <v>7469</v>
      </c>
      <c r="C59" s="292" t="s">
        <v>7892</v>
      </c>
    </row>
    <row r="60" spans="1:3" ht="13.75" thickBot="1">
      <c r="A60" s="74" t="s">
        <v>7477</v>
      </c>
      <c r="B60" s="74" t="s">
        <v>7939</v>
      </c>
      <c r="C60" s="647" t="s">
        <v>7956</v>
      </c>
    </row>
    <row r="62" spans="1:3">
      <c r="A62" s="36" t="s">
        <v>7940</v>
      </c>
    </row>
  </sheetData>
  <sortState xmlns:xlrd2="http://schemas.microsoft.com/office/spreadsheetml/2017/richdata2" ref="A13:C60">
    <sortCondition ref="A13:A60"/>
  </sortState>
  <mergeCells count="3">
    <mergeCell ref="A1:B1"/>
    <mergeCell ref="A2:B2"/>
    <mergeCell ref="A6:C6"/>
  </mergeCells>
  <hyperlinks>
    <hyperlink ref="C1" location="'Referenced Test Systems'!A1" display="Home Page" xr:uid="{00000000-0004-0000-1800-000000000000}"/>
    <hyperlink ref="A4" r:id="rId1" display="https://voting.bluetooth.com/group/14/votingquestions/738" xr:uid="{00000000-0004-0000-1800-000001000000}"/>
  </hyperlinks>
  <pageMargins left="0.7" right="0.7" top="0.75" bottom="0.75" header="0.3" footer="0.3"/>
  <pageSetup orientation="landscape"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tabColor rgb="FFFFD85B"/>
  </sheetPr>
  <dimension ref="A1:J140"/>
  <sheetViews>
    <sheetView workbookViewId="0">
      <selection sqref="A1:C1"/>
    </sheetView>
  </sheetViews>
  <sheetFormatPr defaultColWidth="8.54296875" defaultRowHeight="13"/>
  <cols>
    <col min="1" max="1" width="28.08984375" customWidth="1"/>
    <col min="2" max="2" width="58.2265625" customWidth="1"/>
    <col min="3" max="3" width="15.2265625" customWidth="1"/>
    <col min="4" max="5" width="15.54296875" style="1" customWidth="1"/>
    <col min="6" max="7" width="8.54296875" customWidth="1"/>
    <col min="10" max="10" width="12.2265625" customWidth="1"/>
  </cols>
  <sheetData>
    <row r="1" spans="1:4" ht="18">
      <c r="A1" s="1977" t="s">
        <v>7957</v>
      </c>
      <c r="B1" s="1977"/>
      <c r="C1" s="1977"/>
      <c r="D1" s="58" t="s">
        <v>7879</v>
      </c>
    </row>
    <row r="2" spans="1:4" ht="15" thickBot="1">
      <c r="A2" s="1978"/>
      <c r="B2" s="1978"/>
      <c r="C2" s="1978"/>
    </row>
    <row r="3" spans="1:4" ht="43.5" customHeight="1">
      <c r="A3" s="689" t="s">
        <v>7880</v>
      </c>
      <c r="B3" s="827" t="s">
        <v>7881</v>
      </c>
      <c r="C3" s="828" t="s">
        <v>7882</v>
      </c>
      <c r="D3" s="57"/>
    </row>
    <row r="4" spans="1:4">
      <c r="A4" s="62" t="s">
        <v>7858</v>
      </c>
      <c r="B4" s="874">
        <v>41900</v>
      </c>
      <c r="C4" s="224"/>
      <c r="D4" s="57"/>
    </row>
    <row r="5" spans="1:4">
      <c r="A5" s="62" t="s">
        <v>7958</v>
      </c>
      <c r="B5" s="874">
        <v>42524</v>
      </c>
      <c r="C5" s="224" t="s">
        <v>7959</v>
      </c>
      <c r="D5" s="57"/>
    </row>
    <row r="6" spans="1:4">
      <c r="A6" s="853" t="s">
        <v>7847</v>
      </c>
      <c r="B6" s="874">
        <v>42919</v>
      </c>
      <c r="C6" s="224" t="s">
        <v>7885</v>
      </c>
      <c r="D6" s="57"/>
    </row>
    <row r="7" spans="1:4">
      <c r="A7" s="855" t="s">
        <v>7847</v>
      </c>
      <c r="B7" s="874">
        <v>43072</v>
      </c>
      <c r="C7" s="224" t="s">
        <v>3652</v>
      </c>
      <c r="D7" s="57"/>
    </row>
    <row r="8" spans="1:4">
      <c r="A8" s="855" t="s">
        <v>7871</v>
      </c>
      <c r="B8" s="874">
        <v>43660</v>
      </c>
      <c r="C8" s="224" t="s">
        <v>1100</v>
      </c>
      <c r="D8" s="57"/>
    </row>
    <row r="9" spans="1:4">
      <c r="A9" s="855" t="s">
        <v>7871</v>
      </c>
      <c r="B9" s="874">
        <v>43808</v>
      </c>
      <c r="C9" s="224" t="s">
        <v>1890</v>
      </c>
      <c r="D9" s="57"/>
    </row>
    <row r="10" spans="1:4">
      <c r="A10" s="1020" t="s">
        <v>7960</v>
      </c>
      <c r="B10" s="874" t="s">
        <v>7961</v>
      </c>
      <c r="C10" s="224" t="s">
        <v>1135</v>
      </c>
      <c r="D10" s="57"/>
    </row>
    <row r="11" spans="1:4">
      <c r="A11" s="1020" t="s">
        <v>7962</v>
      </c>
      <c r="B11" s="874" t="s">
        <v>7961</v>
      </c>
      <c r="C11" s="224" t="s">
        <v>1999</v>
      </c>
      <c r="D11" s="57"/>
    </row>
    <row r="12" spans="1:4">
      <c r="A12" s="1020" t="s">
        <v>7963</v>
      </c>
      <c r="B12" s="874" t="s">
        <v>7961</v>
      </c>
      <c r="C12" s="224" t="s">
        <v>692</v>
      </c>
      <c r="D12" s="1142"/>
    </row>
    <row r="13" spans="1:4">
      <c r="A13" s="1744" t="s">
        <v>11154</v>
      </c>
      <c r="B13" s="874" t="s">
        <v>7961</v>
      </c>
      <c r="C13" s="224" t="s">
        <v>10734</v>
      </c>
      <c r="D13" s="1142"/>
    </row>
    <row r="14" spans="1:4" ht="13.75" thickBot="1">
      <c r="A14" s="1760" t="s">
        <v>11970</v>
      </c>
      <c r="B14" s="1745" t="s">
        <v>7961</v>
      </c>
      <c r="C14" s="1746" t="s">
        <v>11368</v>
      </c>
      <c r="D14" s="57"/>
    </row>
    <row r="15" spans="1:4">
      <c r="A15" s="1470"/>
      <c r="B15" s="1471"/>
      <c r="C15" s="229"/>
      <c r="D15" s="57"/>
    </row>
    <row r="16" spans="1:4" ht="67.650000000000006" customHeight="1">
      <c r="A16" s="1982" t="s">
        <v>7886</v>
      </c>
      <c r="B16" s="1982"/>
      <c r="C16" s="1982"/>
      <c r="D16" s="57"/>
    </row>
    <row r="19" spans="1:7" ht="15.75" customHeight="1">
      <c r="A19" s="289" t="s">
        <v>7887</v>
      </c>
      <c r="B19" s="265"/>
      <c r="C19" s="265"/>
      <c r="D19" s="265"/>
      <c r="E19" s="265"/>
      <c r="F19" s="265"/>
      <c r="G19" s="742"/>
    </row>
    <row r="20" spans="1:7" ht="13.5" customHeight="1" thickBot="1">
      <c r="A20" s="747"/>
      <c r="B20" s="748"/>
      <c r="C20" s="748"/>
      <c r="D20" s="748"/>
      <c r="E20" s="748"/>
      <c r="F20" s="748"/>
      <c r="G20" s="749"/>
    </row>
    <row r="21" spans="1:7">
      <c r="A21" s="83" t="s">
        <v>7888</v>
      </c>
      <c r="B21" s="231"/>
      <c r="C21" s="231"/>
      <c r="D21" s="231"/>
      <c r="E21" s="231"/>
      <c r="F21" s="231"/>
      <c r="G21" s="760"/>
    </row>
    <row r="22" spans="1:7" ht="42" customHeight="1">
      <c r="A22" s="87" t="s">
        <v>7824</v>
      </c>
      <c r="B22" s="250"/>
      <c r="C22" s="245" t="s">
        <v>7946</v>
      </c>
      <c r="D22" s="245" t="s">
        <v>7964</v>
      </c>
      <c r="E22" s="245">
        <v>5</v>
      </c>
      <c r="F22" s="758"/>
      <c r="G22" s="759"/>
    </row>
    <row r="23" spans="1:7" ht="26">
      <c r="A23" s="787" t="s">
        <v>7965</v>
      </c>
      <c r="B23" s="787" t="s">
        <v>482</v>
      </c>
      <c r="C23" s="245" t="s">
        <v>7858</v>
      </c>
      <c r="D23" s="245" t="s">
        <v>7958</v>
      </c>
      <c r="E23" s="245" t="s">
        <v>7966</v>
      </c>
      <c r="F23" s="245" t="s">
        <v>7967</v>
      </c>
      <c r="G23" s="246" t="s">
        <v>7968</v>
      </c>
    </row>
    <row r="24" spans="1:7">
      <c r="A24" s="67" t="s">
        <v>7282</v>
      </c>
      <c r="B24" s="67" t="s">
        <v>7891</v>
      </c>
      <c r="C24" s="68" t="s">
        <v>7892</v>
      </c>
      <c r="D24" s="68" t="s">
        <v>7892</v>
      </c>
      <c r="E24" s="68" t="s">
        <v>7892</v>
      </c>
      <c r="F24" s="68" t="s">
        <v>7892</v>
      </c>
      <c r="G24" s="224" t="s">
        <v>7892</v>
      </c>
    </row>
    <row r="25" spans="1:7">
      <c r="A25" s="67" t="s">
        <v>7285</v>
      </c>
      <c r="B25" s="67" t="s">
        <v>7894</v>
      </c>
      <c r="C25" s="68" t="s">
        <v>7892</v>
      </c>
      <c r="D25" s="68" t="s">
        <v>7892</v>
      </c>
      <c r="E25" s="68" t="s">
        <v>7892</v>
      </c>
      <c r="F25" s="68" t="s">
        <v>7892</v>
      </c>
      <c r="G25" s="224" t="s">
        <v>7892</v>
      </c>
    </row>
    <row r="26" spans="1:7">
      <c r="A26" s="67" t="s">
        <v>7287</v>
      </c>
      <c r="B26" s="67" t="s">
        <v>7895</v>
      </c>
      <c r="C26" s="68" t="s">
        <v>7892</v>
      </c>
      <c r="D26" s="68" t="s">
        <v>7892</v>
      </c>
      <c r="E26" s="68" t="s">
        <v>7892</v>
      </c>
      <c r="F26" s="68" t="s">
        <v>7892</v>
      </c>
      <c r="G26" s="224" t="s">
        <v>7892</v>
      </c>
    </row>
    <row r="27" spans="1:7">
      <c r="A27" s="67" t="s">
        <v>7288</v>
      </c>
      <c r="B27" s="67" t="s">
        <v>7896</v>
      </c>
      <c r="C27" s="68" t="s">
        <v>7892</v>
      </c>
      <c r="D27" s="68" t="s">
        <v>7892</v>
      </c>
      <c r="E27" s="68" t="s">
        <v>7892</v>
      </c>
      <c r="F27" s="68" t="s">
        <v>7892</v>
      </c>
      <c r="G27" s="224" t="s">
        <v>7892</v>
      </c>
    </row>
    <row r="28" spans="1:7">
      <c r="A28" s="67" t="s">
        <v>7289</v>
      </c>
      <c r="B28" s="67" t="s">
        <v>7897</v>
      </c>
      <c r="C28" s="68" t="s">
        <v>7892</v>
      </c>
      <c r="D28" s="68" t="s">
        <v>7892</v>
      </c>
      <c r="E28" s="68" t="s">
        <v>7892</v>
      </c>
      <c r="F28" s="68" t="s">
        <v>7892</v>
      </c>
      <c r="G28" s="224" t="s">
        <v>7892</v>
      </c>
    </row>
    <row r="29" spans="1:7">
      <c r="A29" s="67" t="s">
        <v>7291</v>
      </c>
      <c r="B29" s="67" t="s">
        <v>7898</v>
      </c>
      <c r="C29" s="68" t="s">
        <v>7892</v>
      </c>
      <c r="D29" s="68" t="s">
        <v>7892</v>
      </c>
      <c r="E29" s="68" t="s">
        <v>7892</v>
      </c>
      <c r="F29" s="68" t="s">
        <v>7892</v>
      </c>
      <c r="G29" s="224" t="s">
        <v>7892</v>
      </c>
    </row>
    <row r="30" spans="1:7">
      <c r="A30" s="67" t="s">
        <v>7293</v>
      </c>
      <c r="B30" s="67" t="s">
        <v>7899</v>
      </c>
      <c r="C30" s="68" t="s">
        <v>7892</v>
      </c>
      <c r="D30" s="68" t="s">
        <v>7892</v>
      </c>
      <c r="E30" s="68" t="s">
        <v>7892</v>
      </c>
      <c r="F30" s="68" t="s">
        <v>7892</v>
      </c>
      <c r="G30" s="224" t="s">
        <v>7892</v>
      </c>
    </row>
    <row r="31" spans="1:7">
      <c r="A31" s="67" t="s">
        <v>7295</v>
      </c>
      <c r="B31" s="67" t="s">
        <v>7900</v>
      </c>
      <c r="C31" s="68" t="s">
        <v>7892</v>
      </c>
      <c r="D31" s="68" t="s">
        <v>7892</v>
      </c>
      <c r="E31" s="68" t="s">
        <v>7892</v>
      </c>
      <c r="F31" s="68" t="s">
        <v>7892</v>
      </c>
      <c r="G31" s="224" t="s">
        <v>7892</v>
      </c>
    </row>
    <row r="32" spans="1:7">
      <c r="A32" s="67" t="s">
        <v>7297</v>
      </c>
      <c r="B32" s="67" t="s">
        <v>7298</v>
      </c>
      <c r="C32" s="68" t="s">
        <v>7892</v>
      </c>
      <c r="D32" s="68" t="s">
        <v>7892</v>
      </c>
      <c r="E32" s="68" t="s">
        <v>7892</v>
      </c>
      <c r="F32" s="68" t="s">
        <v>7892</v>
      </c>
      <c r="G32" s="224" t="s">
        <v>7892</v>
      </c>
    </row>
    <row r="33" spans="1:7">
      <c r="A33" s="67" t="s">
        <v>7299</v>
      </c>
      <c r="B33" s="67" t="s">
        <v>7300</v>
      </c>
      <c r="C33" s="68" t="s">
        <v>7892</v>
      </c>
      <c r="D33" s="68" t="s">
        <v>7892</v>
      </c>
      <c r="E33" s="68" t="s">
        <v>7892</v>
      </c>
      <c r="F33" s="68" t="s">
        <v>7892</v>
      </c>
      <c r="G33" s="224" t="s">
        <v>7892</v>
      </c>
    </row>
    <row r="34" spans="1:7">
      <c r="A34" s="67" t="s">
        <v>7301</v>
      </c>
      <c r="B34" s="67" t="s">
        <v>7903</v>
      </c>
      <c r="C34" s="68" t="s">
        <v>7892</v>
      </c>
      <c r="D34" s="68" t="s">
        <v>7892</v>
      </c>
      <c r="E34" s="68" t="s">
        <v>7892</v>
      </c>
      <c r="F34" s="68" t="s">
        <v>7892</v>
      </c>
      <c r="G34" s="224" t="s">
        <v>7892</v>
      </c>
    </row>
    <row r="35" spans="1:7">
      <c r="A35" s="67" t="s">
        <v>7303</v>
      </c>
      <c r="B35" s="67" t="s">
        <v>7904</v>
      </c>
      <c r="C35" s="68" t="s">
        <v>7892</v>
      </c>
      <c r="D35" s="68" t="s">
        <v>7892</v>
      </c>
      <c r="E35" s="68" t="s">
        <v>7892</v>
      </c>
      <c r="F35" s="68" t="s">
        <v>7892</v>
      </c>
      <c r="G35" s="224" t="s">
        <v>7892</v>
      </c>
    </row>
    <row r="36" spans="1:7">
      <c r="A36" s="67" t="s">
        <v>7305</v>
      </c>
      <c r="B36" s="67" t="s">
        <v>7905</v>
      </c>
      <c r="C36" s="68" t="s">
        <v>7892</v>
      </c>
      <c r="D36" s="68" t="s">
        <v>7892</v>
      </c>
      <c r="E36" s="68" t="s">
        <v>7892</v>
      </c>
      <c r="F36" s="68" t="s">
        <v>7892</v>
      </c>
      <c r="G36" s="224" t="s">
        <v>7892</v>
      </c>
    </row>
    <row r="37" spans="1:7">
      <c r="A37" s="67" t="s">
        <v>7307</v>
      </c>
      <c r="B37" s="67" t="s">
        <v>7906</v>
      </c>
      <c r="C37" s="68" t="s">
        <v>7892</v>
      </c>
      <c r="D37" s="68" t="s">
        <v>7892</v>
      </c>
      <c r="E37" s="68" t="s">
        <v>7892</v>
      </c>
      <c r="F37" s="68" t="s">
        <v>7892</v>
      </c>
      <c r="G37" s="224" t="s">
        <v>7892</v>
      </c>
    </row>
    <row r="38" spans="1:7">
      <c r="A38" s="67" t="s">
        <v>7308</v>
      </c>
      <c r="B38" s="67" t="s">
        <v>7907</v>
      </c>
      <c r="C38" s="68" t="s">
        <v>7892</v>
      </c>
      <c r="D38" s="68" t="s">
        <v>7892</v>
      </c>
      <c r="E38" s="68" t="s">
        <v>7892</v>
      </c>
      <c r="F38" s="68" t="s">
        <v>7892</v>
      </c>
      <c r="G38" s="224" t="s">
        <v>7892</v>
      </c>
    </row>
    <row r="39" spans="1:7">
      <c r="A39" s="67" t="s">
        <v>7310</v>
      </c>
      <c r="B39" s="67" t="s">
        <v>7908</v>
      </c>
      <c r="C39" s="68" t="s">
        <v>7892</v>
      </c>
      <c r="D39" s="68" t="s">
        <v>7892</v>
      </c>
      <c r="E39" s="68" t="s">
        <v>7892</v>
      </c>
      <c r="F39" s="68" t="s">
        <v>7892</v>
      </c>
      <c r="G39" s="224" t="s">
        <v>7892</v>
      </c>
    </row>
    <row r="40" spans="1:7">
      <c r="A40" s="67" t="s">
        <v>7311</v>
      </c>
      <c r="B40" s="67" t="s">
        <v>7909</v>
      </c>
      <c r="C40" s="68" t="s">
        <v>7892</v>
      </c>
      <c r="D40" s="68" t="s">
        <v>7892</v>
      </c>
      <c r="E40" s="68" t="s">
        <v>7892</v>
      </c>
      <c r="F40" s="68" t="s">
        <v>7892</v>
      </c>
      <c r="G40" s="224" t="s">
        <v>7892</v>
      </c>
    </row>
    <row r="41" spans="1:7">
      <c r="A41" s="67" t="s">
        <v>7313</v>
      </c>
      <c r="B41" s="67" t="s">
        <v>7910</v>
      </c>
      <c r="C41" s="68" t="s">
        <v>7892</v>
      </c>
      <c r="D41" s="68" t="s">
        <v>7892</v>
      </c>
      <c r="E41" s="68" t="s">
        <v>7892</v>
      </c>
      <c r="F41" s="68" t="s">
        <v>7892</v>
      </c>
      <c r="G41" s="224" t="s">
        <v>7892</v>
      </c>
    </row>
    <row r="42" spans="1:7">
      <c r="A42" s="67" t="s">
        <v>7315</v>
      </c>
      <c r="B42" s="67" t="s">
        <v>7911</v>
      </c>
      <c r="C42" s="68" t="s">
        <v>7892</v>
      </c>
      <c r="D42" s="68" t="s">
        <v>7892</v>
      </c>
      <c r="E42" s="68" t="s">
        <v>7892</v>
      </c>
      <c r="F42" s="68" t="s">
        <v>7892</v>
      </c>
      <c r="G42" s="224" t="s">
        <v>7892</v>
      </c>
    </row>
    <row r="43" spans="1:7">
      <c r="A43" s="67" t="s">
        <v>7317</v>
      </c>
      <c r="B43" s="67" t="s">
        <v>7912</v>
      </c>
      <c r="C43" s="68" t="s">
        <v>7892</v>
      </c>
      <c r="D43" s="68" t="s">
        <v>7892</v>
      </c>
      <c r="E43" s="68" t="s">
        <v>7892</v>
      </c>
      <c r="F43" s="68" t="s">
        <v>7892</v>
      </c>
      <c r="G43" s="224" t="s">
        <v>7892</v>
      </c>
    </row>
    <row r="44" spans="1:7">
      <c r="A44" s="67" t="s">
        <v>7319</v>
      </c>
      <c r="B44" s="67" t="s">
        <v>7320</v>
      </c>
      <c r="C44" s="68" t="s">
        <v>7892</v>
      </c>
      <c r="D44" s="68" t="s">
        <v>7892</v>
      </c>
      <c r="E44" s="68" t="s">
        <v>7892</v>
      </c>
      <c r="F44" s="68" t="s">
        <v>7892</v>
      </c>
      <c r="G44" s="224" t="s">
        <v>7892</v>
      </c>
    </row>
    <row r="45" spans="1:7">
      <c r="A45" s="67" t="s">
        <v>7321</v>
      </c>
      <c r="B45" s="67" t="s">
        <v>7914</v>
      </c>
      <c r="C45" s="68" t="s">
        <v>7892</v>
      </c>
      <c r="D45" s="68" t="s">
        <v>7892</v>
      </c>
      <c r="E45" s="68" t="s">
        <v>7892</v>
      </c>
      <c r="F45" s="68" t="s">
        <v>7892</v>
      </c>
      <c r="G45" s="224" t="s">
        <v>7892</v>
      </c>
    </row>
    <row r="46" spans="1:7">
      <c r="A46" s="67" t="s">
        <v>7323</v>
      </c>
      <c r="B46" s="67" t="s">
        <v>7915</v>
      </c>
      <c r="C46" s="68" t="s">
        <v>7892</v>
      </c>
      <c r="D46" s="68" t="s">
        <v>7892</v>
      </c>
      <c r="E46" s="68" t="s">
        <v>7892</v>
      </c>
      <c r="F46" s="68" t="s">
        <v>7892</v>
      </c>
      <c r="G46" s="224" t="s">
        <v>7892</v>
      </c>
    </row>
    <row r="47" spans="1:7">
      <c r="A47" s="67" t="s">
        <v>7325</v>
      </c>
      <c r="B47" s="67" t="s">
        <v>7916</v>
      </c>
      <c r="C47" s="68" t="s">
        <v>7892</v>
      </c>
      <c r="D47" s="68" t="s">
        <v>7892</v>
      </c>
      <c r="E47" s="68" t="s">
        <v>7892</v>
      </c>
      <c r="F47" s="68" t="s">
        <v>7892</v>
      </c>
      <c r="G47" s="224" t="s">
        <v>7892</v>
      </c>
    </row>
    <row r="48" spans="1:7">
      <c r="A48" s="67" t="s">
        <v>7327</v>
      </c>
      <c r="B48" s="67" t="s">
        <v>7328</v>
      </c>
      <c r="C48" s="68" t="s">
        <v>7926</v>
      </c>
      <c r="D48" s="68" t="s">
        <v>7926</v>
      </c>
      <c r="E48" s="68" t="s">
        <v>7892</v>
      </c>
      <c r="F48" s="68" t="s">
        <v>7892</v>
      </c>
      <c r="G48" s="224" t="s">
        <v>7892</v>
      </c>
    </row>
    <row r="49" spans="1:10" ht="13.75" thickBot="1">
      <c r="A49" s="75" t="s">
        <v>7329</v>
      </c>
      <c r="B49" s="75" t="s">
        <v>7330</v>
      </c>
      <c r="C49" s="69" t="s">
        <v>7926</v>
      </c>
      <c r="D49" s="69" t="s">
        <v>7926</v>
      </c>
      <c r="E49" s="69" t="s">
        <v>7892</v>
      </c>
      <c r="F49" s="69" t="s">
        <v>7892</v>
      </c>
      <c r="G49" s="73" t="s">
        <v>7892</v>
      </c>
    </row>
    <row r="51" spans="1:10" ht="13.75" thickBot="1"/>
    <row r="52" spans="1:10" ht="15.75" customHeight="1">
      <c r="A52" s="289" t="s">
        <v>7917</v>
      </c>
      <c r="B52" s="265"/>
      <c r="C52" s="265"/>
      <c r="D52" s="265"/>
      <c r="E52" s="265"/>
      <c r="F52" s="265"/>
      <c r="G52" s="265"/>
      <c r="H52" s="265"/>
      <c r="I52" s="1748"/>
      <c r="J52" s="267"/>
    </row>
    <row r="53" spans="1:10" ht="13.5" customHeight="1" thickBot="1">
      <c r="A53" s="743"/>
      <c r="B53" s="744"/>
      <c r="C53" s="748"/>
      <c r="D53" s="748"/>
      <c r="E53" s="748"/>
      <c r="F53" s="748"/>
      <c r="G53" s="748"/>
      <c r="H53" s="748"/>
      <c r="J53" s="1510"/>
    </row>
    <row r="54" spans="1:10" ht="13.75" thickBot="1">
      <c r="A54" s="222" t="s">
        <v>7888</v>
      </c>
      <c r="B54" s="663"/>
      <c r="C54" s="660"/>
      <c r="D54" s="660"/>
      <c r="E54" s="661"/>
      <c r="F54" s="661"/>
      <c r="G54" s="661"/>
      <c r="H54" s="661"/>
      <c r="I54" s="661"/>
      <c r="J54" s="662"/>
    </row>
    <row r="55" spans="1:10" ht="26">
      <c r="A55" s="542" t="s">
        <v>7824</v>
      </c>
      <c r="B55" s="657"/>
      <c r="C55" s="668" t="s">
        <v>7946</v>
      </c>
      <c r="D55" s="249" t="s">
        <v>7964</v>
      </c>
      <c r="E55" s="1985">
        <v>5</v>
      </c>
      <c r="F55" s="1985"/>
      <c r="G55" s="1985"/>
      <c r="H55" s="249">
        <v>5.0999999999999996</v>
      </c>
      <c r="I55" s="1158">
        <v>5.2</v>
      </c>
      <c r="J55" s="1752">
        <v>6.1</v>
      </c>
    </row>
    <row r="56" spans="1:10" ht="26.75" thickBot="1">
      <c r="A56" s="796" t="s">
        <v>7965</v>
      </c>
      <c r="B56" s="797" t="s">
        <v>482</v>
      </c>
      <c r="C56" s="674" t="s">
        <v>7858</v>
      </c>
      <c r="D56" s="675" t="s">
        <v>7958</v>
      </c>
      <c r="E56" s="676" t="s">
        <v>7966</v>
      </c>
      <c r="F56" s="676" t="s">
        <v>7967</v>
      </c>
      <c r="G56" s="676" t="s">
        <v>7968</v>
      </c>
      <c r="H56" s="676" t="s">
        <v>7969</v>
      </c>
      <c r="I56" s="1749" t="s">
        <v>7970</v>
      </c>
      <c r="J56" s="1753" t="s">
        <v>11971</v>
      </c>
    </row>
    <row r="57" spans="1:10">
      <c r="A57" s="659" t="s">
        <v>7341</v>
      </c>
      <c r="B57" s="664" t="s">
        <v>7920</v>
      </c>
      <c r="C57" s="673" t="s">
        <v>7892</v>
      </c>
      <c r="D57" s="139" t="s">
        <v>7892</v>
      </c>
      <c r="E57" s="671" t="s">
        <v>7892</v>
      </c>
      <c r="F57" s="671" t="s">
        <v>7892</v>
      </c>
      <c r="G57" s="671" t="s">
        <v>7892</v>
      </c>
      <c r="H57" s="671" t="s">
        <v>7892</v>
      </c>
      <c r="I57" s="1750" t="s">
        <v>7893</v>
      </c>
      <c r="J57" s="672" t="s">
        <v>7893</v>
      </c>
    </row>
    <row r="58" spans="1:10">
      <c r="A58" s="70" t="s">
        <v>7344</v>
      </c>
      <c r="B58" s="665" t="s">
        <v>7921</v>
      </c>
      <c r="C58" s="669" t="s">
        <v>7892</v>
      </c>
      <c r="D58" s="68" t="s">
        <v>7892</v>
      </c>
      <c r="E58" s="71" t="s">
        <v>7892</v>
      </c>
      <c r="F58" s="71" t="s">
        <v>7892</v>
      </c>
      <c r="G58" s="71" t="s">
        <v>7892</v>
      </c>
      <c r="H58" s="71" t="s">
        <v>7892</v>
      </c>
      <c r="I58" s="1751" t="s">
        <v>7893</v>
      </c>
      <c r="J58" s="543" t="s">
        <v>7893</v>
      </c>
    </row>
    <row r="59" spans="1:10">
      <c r="A59" s="70" t="s">
        <v>7346</v>
      </c>
      <c r="B59" s="665" t="s">
        <v>7922</v>
      </c>
      <c r="C59" s="669" t="s">
        <v>7892</v>
      </c>
      <c r="D59" s="68" t="s">
        <v>7892</v>
      </c>
      <c r="E59" s="71" t="s">
        <v>7892</v>
      </c>
      <c r="F59" s="71" t="s">
        <v>7892</v>
      </c>
      <c r="G59" s="71" t="s">
        <v>7892</v>
      </c>
      <c r="H59" s="71" t="s">
        <v>7892</v>
      </c>
      <c r="I59" s="1751" t="s">
        <v>7893</v>
      </c>
      <c r="J59" s="543" t="s">
        <v>7893</v>
      </c>
    </row>
    <row r="60" spans="1:10">
      <c r="A60" s="70" t="s">
        <v>7348</v>
      </c>
      <c r="B60" s="665" t="s">
        <v>7923</v>
      </c>
      <c r="C60" s="669" t="s">
        <v>7892</v>
      </c>
      <c r="D60" s="68" t="s">
        <v>7892</v>
      </c>
      <c r="E60" s="71" t="s">
        <v>7892</v>
      </c>
      <c r="F60" s="71" t="s">
        <v>7892</v>
      </c>
      <c r="G60" s="71" t="s">
        <v>7892</v>
      </c>
      <c r="H60" s="71" t="s">
        <v>7892</v>
      </c>
      <c r="I60" s="1751" t="s">
        <v>7893</v>
      </c>
      <c r="J60" s="543" t="s">
        <v>7893</v>
      </c>
    </row>
    <row r="61" spans="1:10">
      <c r="A61" s="70" t="s">
        <v>7350</v>
      </c>
      <c r="B61" s="665" t="s">
        <v>7924</v>
      </c>
      <c r="C61" s="669" t="s">
        <v>7892</v>
      </c>
      <c r="D61" s="68" t="s">
        <v>7892</v>
      </c>
      <c r="E61" s="71" t="s">
        <v>7892</v>
      </c>
      <c r="F61" s="71" t="s">
        <v>7892</v>
      </c>
      <c r="G61" s="71" t="s">
        <v>7892</v>
      </c>
      <c r="H61" s="71" t="s">
        <v>7892</v>
      </c>
      <c r="I61" s="1751" t="s">
        <v>7893</v>
      </c>
      <c r="J61" s="543" t="s">
        <v>7893</v>
      </c>
    </row>
    <row r="62" spans="1:10">
      <c r="A62" s="70" t="s">
        <v>7352</v>
      </c>
      <c r="B62" s="665" t="s">
        <v>7925</v>
      </c>
      <c r="C62" s="669" t="s">
        <v>7892</v>
      </c>
      <c r="D62" s="68" t="s">
        <v>7892</v>
      </c>
      <c r="E62" s="71" t="s">
        <v>7892</v>
      </c>
      <c r="F62" s="71" t="s">
        <v>7892</v>
      </c>
      <c r="G62" s="71" t="s">
        <v>7892</v>
      </c>
      <c r="H62" s="71" t="s">
        <v>7892</v>
      </c>
      <c r="I62" s="1751" t="s">
        <v>7893</v>
      </c>
      <c r="J62" s="543" t="s">
        <v>7893</v>
      </c>
    </row>
    <row r="63" spans="1:10">
      <c r="A63" s="737" t="s">
        <v>7354</v>
      </c>
      <c r="B63" s="666" t="s">
        <v>7355</v>
      </c>
      <c r="C63" s="669" t="s">
        <v>7926</v>
      </c>
      <c r="D63" s="71" t="s">
        <v>7926</v>
      </c>
      <c r="E63" s="71" t="s">
        <v>7892</v>
      </c>
      <c r="F63" s="71" t="s">
        <v>7892</v>
      </c>
      <c r="G63" s="71" t="s">
        <v>7892</v>
      </c>
      <c r="H63" s="71" t="s">
        <v>7892</v>
      </c>
      <c r="I63" s="1751" t="s">
        <v>7893</v>
      </c>
      <c r="J63" s="543" t="s">
        <v>7893</v>
      </c>
    </row>
    <row r="64" spans="1:10">
      <c r="A64" s="737" t="s">
        <v>7356</v>
      </c>
      <c r="B64" s="666" t="s">
        <v>7357</v>
      </c>
      <c r="C64" s="669" t="s">
        <v>7926</v>
      </c>
      <c r="D64" s="71" t="s">
        <v>7926</v>
      </c>
      <c r="E64" s="71" t="s">
        <v>7892</v>
      </c>
      <c r="F64" s="71" t="s">
        <v>7892</v>
      </c>
      <c r="G64" s="71" t="s">
        <v>7892</v>
      </c>
      <c r="H64" s="71" t="s">
        <v>7892</v>
      </c>
      <c r="I64" s="1751" t="s">
        <v>7893</v>
      </c>
      <c r="J64" s="543" t="s">
        <v>7893</v>
      </c>
    </row>
    <row r="65" spans="1:10">
      <c r="A65" s="737" t="s">
        <v>7358</v>
      </c>
      <c r="B65" s="666" t="s">
        <v>7359</v>
      </c>
      <c r="C65" s="669" t="s">
        <v>7926</v>
      </c>
      <c r="D65" s="71" t="s">
        <v>7926</v>
      </c>
      <c r="E65" s="71" t="s">
        <v>7892</v>
      </c>
      <c r="F65" s="71" t="s">
        <v>7892</v>
      </c>
      <c r="G65" s="71" t="s">
        <v>7892</v>
      </c>
      <c r="H65" s="71" t="s">
        <v>7892</v>
      </c>
      <c r="I65" s="1751" t="s">
        <v>7893</v>
      </c>
      <c r="J65" s="543" t="s">
        <v>7893</v>
      </c>
    </row>
    <row r="66" spans="1:10">
      <c r="A66" s="737" t="s">
        <v>7360</v>
      </c>
      <c r="B66" s="666" t="s">
        <v>7361</v>
      </c>
      <c r="C66" s="669" t="s">
        <v>7926</v>
      </c>
      <c r="D66" s="71" t="s">
        <v>7926</v>
      </c>
      <c r="E66" s="71" t="s">
        <v>7892</v>
      </c>
      <c r="F66" s="71" t="s">
        <v>7892</v>
      </c>
      <c r="G66" s="71" t="s">
        <v>7892</v>
      </c>
      <c r="H66" s="71" t="s">
        <v>7892</v>
      </c>
      <c r="I66" s="1751" t="s">
        <v>7893</v>
      </c>
      <c r="J66" s="543" t="s">
        <v>7893</v>
      </c>
    </row>
    <row r="67" spans="1:10">
      <c r="A67" s="712" t="s">
        <v>7362</v>
      </c>
      <c r="B67" s="667" t="s">
        <v>7363</v>
      </c>
      <c r="C67" s="669" t="s">
        <v>7926</v>
      </c>
      <c r="D67" s="71" t="s">
        <v>7926</v>
      </c>
      <c r="E67" s="71" t="s">
        <v>7892</v>
      </c>
      <c r="F67" s="71" t="s">
        <v>7892</v>
      </c>
      <c r="G67" s="71" t="s">
        <v>7892</v>
      </c>
      <c r="H67" s="71" t="s">
        <v>7892</v>
      </c>
      <c r="I67" s="1751" t="s">
        <v>7893</v>
      </c>
      <c r="J67" s="543" t="s">
        <v>7893</v>
      </c>
    </row>
    <row r="68" spans="1:10">
      <c r="A68" s="712" t="s">
        <v>7364</v>
      </c>
      <c r="B68" s="667" t="s">
        <v>7365</v>
      </c>
      <c r="C68" s="669" t="s">
        <v>7926</v>
      </c>
      <c r="D68" s="71" t="s">
        <v>7926</v>
      </c>
      <c r="E68" s="71" t="s">
        <v>7892</v>
      </c>
      <c r="F68" s="71" t="s">
        <v>7892</v>
      </c>
      <c r="G68" s="71" t="s">
        <v>7892</v>
      </c>
      <c r="H68" s="71" t="s">
        <v>7892</v>
      </c>
      <c r="I68" s="1751" t="s">
        <v>7893</v>
      </c>
      <c r="J68" s="543" t="s">
        <v>7893</v>
      </c>
    </row>
    <row r="69" spans="1:10">
      <c r="A69" s="712" t="s">
        <v>7366</v>
      </c>
      <c r="B69" s="667" t="s">
        <v>7927</v>
      </c>
      <c r="C69" s="669" t="s">
        <v>7926</v>
      </c>
      <c r="D69" s="71" t="s">
        <v>7926</v>
      </c>
      <c r="E69" s="71" t="s">
        <v>7892</v>
      </c>
      <c r="F69" s="71" t="s">
        <v>7892</v>
      </c>
      <c r="G69" s="71" t="s">
        <v>7892</v>
      </c>
      <c r="H69" s="71" t="s">
        <v>7892</v>
      </c>
      <c r="I69" s="1751" t="s">
        <v>7893</v>
      </c>
      <c r="J69" s="543" t="s">
        <v>7893</v>
      </c>
    </row>
    <row r="70" spans="1:10">
      <c r="A70" s="712" t="s">
        <v>7369</v>
      </c>
      <c r="B70" s="667" t="s">
        <v>7928</v>
      </c>
      <c r="C70" s="669" t="s">
        <v>7926</v>
      </c>
      <c r="D70" s="71" t="s">
        <v>7926</v>
      </c>
      <c r="E70" s="71" t="s">
        <v>7892</v>
      </c>
      <c r="F70" s="71" t="s">
        <v>7892</v>
      </c>
      <c r="G70" s="71" t="s">
        <v>7892</v>
      </c>
      <c r="H70" s="71" t="s">
        <v>7892</v>
      </c>
      <c r="I70" s="1751" t="s">
        <v>7893</v>
      </c>
      <c r="J70" s="543" t="s">
        <v>7893</v>
      </c>
    </row>
    <row r="71" spans="1:10">
      <c r="A71" s="712" t="s">
        <v>7371</v>
      </c>
      <c r="B71" s="667" t="s">
        <v>7929</v>
      </c>
      <c r="C71" s="669" t="s">
        <v>7926</v>
      </c>
      <c r="D71" s="71" t="s">
        <v>7926</v>
      </c>
      <c r="E71" s="71" t="s">
        <v>7892</v>
      </c>
      <c r="F71" s="71" t="s">
        <v>7892</v>
      </c>
      <c r="G71" s="71" t="s">
        <v>7892</v>
      </c>
      <c r="H71" s="71" t="s">
        <v>7892</v>
      </c>
      <c r="I71" s="1751" t="s">
        <v>7893</v>
      </c>
      <c r="J71" s="543" t="s">
        <v>7893</v>
      </c>
    </row>
    <row r="72" spans="1:10">
      <c r="A72" s="712" t="s">
        <v>7373</v>
      </c>
      <c r="B72" s="667" t="s">
        <v>7930</v>
      </c>
      <c r="C72" s="669" t="s">
        <v>7926</v>
      </c>
      <c r="D72" s="71" t="s">
        <v>7926</v>
      </c>
      <c r="E72" s="71" t="s">
        <v>7892</v>
      </c>
      <c r="F72" s="71" t="s">
        <v>7892</v>
      </c>
      <c r="G72" s="71" t="s">
        <v>7892</v>
      </c>
      <c r="H72" s="71" t="s">
        <v>7892</v>
      </c>
      <c r="I72" s="1751" t="s">
        <v>7893</v>
      </c>
      <c r="J72" s="543" t="s">
        <v>7893</v>
      </c>
    </row>
    <row r="73" spans="1:10">
      <c r="A73" s="712" t="s">
        <v>7375</v>
      </c>
      <c r="B73" s="667" t="s">
        <v>7931</v>
      </c>
      <c r="C73" s="669" t="s">
        <v>7926</v>
      </c>
      <c r="D73" s="71" t="s">
        <v>7926</v>
      </c>
      <c r="E73" s="71" t="s">
        <v>7892</v>
      </c>
      <c r="F73" s="71" t="s">
        <v>7892</v>
      </c>
      <c r="G73" s="71" t="s">
        <v>7892</v>
      </c>
      <c r="H73" s="71" t="s">
        <v>7892</v>
      </c>
      <c r="I73" s="1751" t="s">
        <v>7893</v>
      </c>
      <c r="J73" s="543" t="s">
        <v>7893</v>
      </c>
    </row>
    <row r="74" spans="1:10">
      <c r="A74" s="712" t="s">
        <v>7377</v>
      </c>
      <c r="B74" s="667" t="s">
        <v>7932</v>
      </c>
      <c r="C74" s="669" t="s">
        <v>7926</v>
      </c>
      <c r="D74" s="71" t="s">
        <v>7926</v>
      </c>
      <c r="E74" s="71" t="s">
        <v>7892</v>
      </c>
      <c r="F74" s="71" t="s">
        <v>7892</v>
      </c>
      <c r="G74" s="71" t="s">
        <v>7892</v>
      </c>
      <c r="H74" s="71" t="s">
        <v>7892</v>
      </c>
      <c r="I74" s="1751" t="s">
        <v>7893</v>
      </c>
      <c r="J74" s="543" t="s">
        <v>7893</v>
      </c>
    </row>
    <row r="75" spans="1:10">
      <c r="A75" s="712" t="s">
        <v>7379</v>
      </c>
      <c r="B75" s="667" t="s">
        <v>7380</v>
      </c>
      <c r="C75" s="669" t="s">
        <v>7926</v>
      </c>
      <c r="D75" s="71" t="s">
        <v>7926</v>
      </c>
      <c r="E75" s="71" t="s">
        <v>7892</v>
      </c>
      <c r="F75" s="71" t="s">
        <v>7892</v>
      </c>
      <c r="G75" s="71" t="s">
        <v>7892</v>
      </c>
      <c r="H75" s="71" t="s">
        <v>7892</v>
      </c>
      <c r="I75" s="1751" t="s">
        <v>7893</v>
      </c>
      <c r="J75" s="543" t="s">
        <v>7893</v>
      </c>
    </row>
    <row r="76" spans="1:10">
      <c r="A76" s="712" t="s">
        <v>7381</v>
      </c>
      <c r="B76" s="667" t="s">
        <v>7382</v>
      </c>
      <c r="C76" s="669" t="s">
        <v>7926</v>
      </c>
      <c r="D76" s="71" t="s">
        <v>7926</v>
      </c>
      <c r="E76" s="71" t="s">
        <v>7892</v>
      </c>
      <c r="F76" s="71" t="s">
        <v>7892</v>
      </c>
      <c r="G76" s="71" t="s">
        <v>7892</v>
      </c>
      <c r="H76" s="71" t="s">
        <v>7892</v>
      </c>
      <c r="I76" s="1751" t="s">
        <v>7893</v>
      </c>
      <c r="J76" s="543" t="s">
        <v>7893</v>
      </c>
    </row>
    <row r="77" spans="1:10" ht="12" customHeight="1">
      <c r="A77" s="712" t="s">
        <v>7383</v>
      </c>
      <c r="B77" s="667" t="s">
        <v>7384</v>
      </c>
      <c r="C77" s="669" t="s">
        <v>7926</v>
      </c>
      <c r="D77" s="71" t="s">
        <v>7926</v>
      </c>
      <c r="E77" s="71" t="s">
        <v>7892</v>
      </c>
      <c r="F77" s="71" t="s">
        <v>7892</v>
      </c>
      <c r="G77" s="71" t="s">
        <v>7892</v>
      </c>
      <c r="H77" s="71" t="s">
        <v>7892</v>
      </c>
      <c r="I77" s="1751" t="s">
        <v>7893</v>
      </c>
      <c r="J77" s="543" t="s">
        <v>7893</v>
      </c>
    </row>
    <row r="78" spans="1:10">
      <c r="A78" s="712" t="s">
        <v>7385</v>
      </c>
      <c r="B78" s="667" t="s">
        <v>7386</v>
      </c>
      <c r="C78" s="669" t="s">
        <v>7926</v>
      </c>
      <c r="D78" s="71" t="s">
        <v>7926</v>
      </c>
      <c r="E78" s="71" t="s">
        <v>7892</v>
      </c>
      <c r="F78" s="71" t="s">
        <v>7892</v>
      </c>
      <c r="G78" s="71" t="s">
        <v>7892</v>
      </c>
      <c r="H78" s="71" t="s">
        <v>7892</v>
      </c>
      <c r="I78" s="1751" t="s">
        <v>7893</v>
      </c>
      <c r="J78" s="543" t="s">
        <v>7893</v>
      </c>
    </row>
    <row r="79" spans="1:10">
      <c r="A79" s="712" t="s">
        <v>7387</v>
      </c>
      <c r="B79" s="667" t="s">
        <v>7388</v>
      </c>
      <c r="C79" s="669" t="s">
        <v>7926</v>
      </c>
      <c r="D79" s="71" t="s">
        <v>7926</v>
      </c>
      <c r="E79" s="71" t="s">
        <v>7892</v>
      </c>
      <c r="F79" s="71" t="s">
        <v>7892</v>
      </c>
      <c r="G79" s="71" t="s">
        <v>7892</v>
      </c>
      <c r="H79" s="71" t="s">
        <v>7892</v>
      </c>
      <c r="I79" s="1751" t="s">
        <v>7893</v>
      </c>
      <c r="J79" s="543" t="s">
        <v>7893</v>
      </c>
    </row>
    <row r="80" spans="1:10">
      <c r="A80" s="712" t="s">
        <v>7389</v>
      </c>
      <c r="B80" s="667" t="s">
        <v>7390</v>
      </c>
      <c r="C80" s="669" t="s">
        <v>7926</v>
      </c>
      <c r="D80" s="71" t="s">
        <v>7926</v>
      </c>
      <c r="E80" s="71" t="s">
        <v>7892</v>
      </c>
      <c r="F80" s="71" t="s">
        <v>7892</v>
      </c>
      <c r="G80" s="71" t="s">
        <v>7892</v>
      </c>
      <c r="H80" s="71" t="s">
        <v>7892</v>
      </c>
      <c r="I80" s="1751" t="s">
        <v>7893</v>
      </c>
      <c r="J80" s="543" t="s">
        <v>7893</v>
      </c>
    </row>
    <row r="81" spans="1:10">
      <c r="A81" s="712" t="s">
        <v>7391</v>
      </c>
      <c r="B81" s="667" t="s">
        <v>7392</v>
      </c>
      <c r="C81" s="669" t="s">
        <v>7926</v>
      </c>
      <c r="D81" s="71" t="s">
        <v>7926</v>
      </c>
      <c r="E81" s="71" t="s">
        <v>7892</v>
      </c>
      <c r="F81" s="71" t="s">
        <v>7892</v>
      </c>
      <c r="G81" s="71" t="s">
        <v>7892</v>
      </c>
      <c r="H81" s="71" t="s">
        <v>7892</v>
      </c>
      <c r="I81" s="1751" t="s">
        <v>7893</v>
      </c>
      <c r="J81" s="543" t="s">
        <v>7893</v>
      </c>
    </row>
    <row r="82" spans="1:10">
      <c r="A82" s="712" t="s">
        <v>7393</v>
      </c>
      <c r="B82" s="667" t="s">
        <v>7394</v>
      </c>
      <c r="C82" s="669" t="s">
        <v>7926</v>
      </c>
      <c r="D82" s="71" t="s">
        <v>7926</v>
      </c>
      <c r="E82" s="71" t="s">
        <v>7892</v>
      </c>
      <c r="F82" s="71" t="s">
        <v>7892</v>
      </c>
      <c r="G82" s="71" t="s">
        <v>7892</v>
      </c>
      <c r="H82" s="71" t="s">
        <v>7892</v>
      </c>
      <c r="I82" s="1751" t="s">
        <v>7893</v>
      </c>
      <c r="J82" s="543" t="s">
        <v>7893</v>
      </c>
    </row>
    <row r="83" spans="1:10">
      <c r="A83" s="712" t="s">
        <v>7395</v>
      </c>
      <c r="B83" s="667" t="s">
        <v>7396</v>
      </c>
      <c r="C83" s="669" t="s">
        <v>7926</v>
      </c>
      <c r="D83" s="71" t="s">
        <v>7926</v>
      </c>
      <c r="E83" s="71" t="s">
        <v>7892</v>
      </c>
      <c r="F83" s="71" t="s">
        <v>7892</v>
      </c>
      <c r="G83" s="71" t="s">
        <v>7892</v>
      </c>
      <c r="H83" s="71" t="s">
        <v>7892</v>
      </c>
      <c r="I83" s="1751" t="s">
        <v>7893</v>
      </c>
      <c r="J83" s="543" t="s">
        <v>7893</v>
      </c>
    </row>
    <row r="84" spans="1:10">
      <c r="A84" s="712" t="s">
        <v>7397</v>
      </c>
      <c r="B84" s="667" t="s">
        <v>7398</v>
      </c>
      <c r="C84" s="669" t="s">
        <v>7926</v>
      </c>
      <c r="D84" s="71" t="s">
        <v>7926</v>
      </c>
      <c r="E84" s="71" t="s">
        <v>7892</v>
      </c>
      <c r="F84" s="71" t="s">
        <v>7892</v>
      </c>
      <c r="G84" s="71" t="s">
        <v>7892</v>
      </c>
      <c r="H84" s="71" t="s">
        <v>7892</v>
      </c>
      <c r="I84" s="1751" t="s">
        <v>7893</v>
      </c>
      <c r="J84" s="543" t="s">
        <v>7893</v>
      </c>
    </row>
    <row r="85" spans="1:10">
      <c r="A85" s="712" t="s">
        <v>7399</v>
      </c>
      <c r="B85" s="667" t="s">
        <v>7400</v>
      </c>
      <c r="C85" s="669" t="s">
        <v>7926</v>
      </c>
      <c r="D85" s="71" t="s">
        <v>7926</v>
      </c>
      <c r="E85" s="71" t="s">
        <v>7892</v>
      </c>
      <c r="F85" s="71" t="s">
        <v>7892</v>
      </c>
      <c r="G85" s="71" t="s">
        <v>7892</v>
      </c>
      <c r="H85" s="71" t="s">
        <v>7892</v>
      </c>
      <c r="I85" s="1751" t="s">
        <v>7893</v>
      </c>
      <c r="J85" s="543" t="s">
        <v>7893</v>
      </c>
    </row>
    <row r="86" spans="1:10">
      <c r="A86" s="712" t="s">
        <v>7401</v>
      </c>
      <c r="B86" s="667" t="s">
        <v>7402</v>
      </c>
      <c r="C86" s="669" t="s">
        <v>7926</v>
      </c>
      <c r="D86" s="71" t="s">
        <v>7926</v>
      </c>
      <c r="E86" s="71" t="s">
        <v>7892</v>
      </c>
      <c r="F86" s="71" t="s">
        <v>7892</v>
      </c>
      <c r="G86" s="71" t="s">
        <v>7892</v>
      </c>
      <c r="H86" s="71" t="s">
        <v>7892</v>
      </c>
      <c r="I86" s="1751" t="s">
        <v>7893</v>
      </c>
      <c r="J86" s="543" t="s">
        <v>7893</v>
      </c>
    </row>
    <row r="87" spans="1:10">
      <c r="A87" s="712" t="s">
        <v>7403</v>
      </c>
      <c r="B87" s="667" t="s">
        <v>7404</v>
      </c>
      <c r="C87" s="669" t="s">
        <v>7926</v>
      </c>
      <c r="D87" s="71" t="s">
        <v>7926</v>
      </c>
      <c r="E87" s="71" t="s">
        <v>7892</v>
      </c>
      <c r="F87" s="71" t="s">
        <v>7892</v>
      </c>
      <c r="G87" s="71" t="s">
        <v>7892</v>
      </c>
      <c r="H87" s="71" t="s">
        <v>7892</v>
      </c>
      <c r="I87" s="1751" t="s">
        <v>7893</v>
      </c>
      <c r="J87" s="543" t="s">
        <v>7893</v>
      </c>
    </row>
    <row r="88" spans="1:10">
      <c r="A88" s="712" t="s">
        <v>7405</v>
      </c>
      <c r="B88" s="667" t="s">
        <v>7406</v>
      </c>
      <c r="C88" s="669" t="s">
        <v>7926</v>
      </c>
      <c r="D88" s="71" t="s">
        <v>7926</v>
      </c>
      <c r="E88" s="71" t="s">
        <v>7892</v>
      </c>
      <c r="F88" s="71" t="s">
        <v>7892</v>
      </c>
      <c r="G88" s="71" t="s">
        <v>7892</v>
      </c>
      <c r="H88" s="71" t="s">
        <v>7892</v>
      </c>
      <c r="I88" s="1751" t="s">
        <v>7893</v>
      </c>
      <c r="J88" s="543" t="s">
        <v>7893</v>
      </c>
    </row>
    <row r="89" spans="1:10">
      <c r="A89" s="712" t="s">
        <v>7407</v>
      </c>
      <c r="B89" s="667" t="s">
        <v>7408</v>
      </c>
      <c r="C89" s="669" t="s">
        <v>7926</v>
      </c>
      <c r="D89" s="71" t="s">
        <v>7926</v>
      </c>
      <c r="E89" s="71" t="s">
        <v>7892</v>
      </c>
      <c r="F89" s="71" t="s">
        <v>7892</v>
      </c>
      <c r="G89" s="71" t="s">
        <v>7892</v>
      </c>
      <c r="H89" s="71" t="s">
        <v>7892</v>
      </c>
      <c r="I89" s="1751" t="s">
        <v>7893</v>
      </c>
      <c r="J89" s="543" t="s">
        <v>7893</v>
      </c>
    </row>
    <row r="90" spans="1:10">
      <c r="A90" s="712" t="s">
        <v>7409</v>
      </c>
      <c r="B90" s="667" t="s">
        <v>7410</v>
      </c>
      <c r="C90" s="669" t="s">
        <v>7926</v>
      </c>
      <c r="D90" s="71" t="s">
        <v>7926</v>
      </c>
      <c r="E90" s="71" t="s">
        <v>7892</v>
      </c>
      <c r="F90" s="71" t="s">
        <v>7892</v>
      </c>
      <c r="G90" s="71" t="s">
        <v>7892</v>
      </c>
      <c r="H90" s="71" t="s">
        <v>7892</v>
      </c>
      <c r="I90" s="1751" t="s">
        <v>7893</v>
      </c>
      <c r="J90" s="543" t="s">
        <v>7893</v>
      </c>
    </row>
    <row r="91" spans="1:10">
      <c r="A91" s="712" t="s">
        <v>7411</v>
      </c>
      <c r="B91" s="667" t="s">
        <v>7412</v>
      </c>
      <c r="C91" s="669" t="s">
        <v>7926</v>
      </c>
      <c r="D91" s="71" t="s">
        <v>7926</v>
      </c>
      <c r="E91" s="71" t="s">
        <v>7892</v>
      </c>
      <c r="F91" s="71" t="s">
        <v>7892</v>
      </c>
      <c r="G91" s="71" t="s">
        <v>7892</v>
      </c>
      <c r="H91" s="71" t="s">
        <v>7892</v>
      </c>
      <c r="I91" s="1751" t="s">
        <v>7893</v>
      </c>
      <c r="J91" s="543" t="s">
        <v>7893</v>
      </c>
    </row>
    <row r="92" spans="1:10">
      <c r="A92" s="712" t="s">
        <v>7413</v>
      </c>
      <c r="B92" s="667" t="s">
        <v>7414</v>
      </c>
      <c r="C92" s="669" t="s">
        <v>7926</v>
      </c>
      <c r="D92" s="71" t="s">
        <v>7926</v>
      </c>
      <c r="E92" s="71" t="s">
        <v>7892</v>
      </c>
      <c r="F92" s="71" t="s">
        <v>7892</v>
      </c>
      <c r="G92" s="71" t="s">
        <v>7892</v>
      </c>
      <c r="H92" s="71" t="s">
        <v>7892</v>
      </c>
      <c r="I92" s="1751" t="s">
        <v>7893</v>
      </c>
      <c r="J92" s="543" t="s">
        <v>7893</v>
      </c>
    </row>
    <row r="93" spans="1:10">
      <c r="A93" s="712" t="s">
        <v>7415</v>
      </c>
      <c r="B93" s="667" t="s">
        <v>7416</v>
      </c>
      <c r="C93" s="669"/>
      <c r="D93" s="71"/>
      <c r="E93" s="71"/>
      <c r="F93" s="71"/>
      <c r="G93" s="71"/>
      <c r="H93" s="71"/>
      <c r="I93" s="648" t="s">
        <v>7892</v>
      </c>
      <c r="J93" s="543" t="s">
        <v>7893</v>
      </c>
    </row>
    <row r="94" spans="1:10">
      <c r="A94" s="712" t="s">
        <v>7418</v>
      </c>
      <c r="B94" s="667" t="s">
        <v>7419</v>
      </c>
      <c r="C94" s="669"/>
      <c r="D94" s="71"/>
      <c r="E94" s="71"/>
      <c r="F94" s="71"/>
      <c r="G94" s="71"/>
      <c r="H94" s="71"/>
      <c r="I94" s="648" t="s">
        <v>7892</v>
      </c>
      <c r="J94" s="543" t="s">
        <v>7893</v>
      </c>
    </row>
    <row r="95" spans="1:10">
      <c r="A95" s="712" t="s">
        <v>7420</v>
      </c>
      <c r="B95" s="667" t="s">
        <v>7421</v>
      </c>
      <c r="C95" s="669"/>
      <c r="D95" s="71"/>
      <c r="E95" s="71"/>
      <c r="F95" s="71"/>
      <c r="G95" s="71"/>
      <c r="H95" s="71"/>
      <c r="I95" s="648" t="s">
        <v>7892</v>
      </c>
      <c r="J95" s="543" t="s">
        <v>7893</v>
      </c>
    </row>
    <row r="96" spans="1:10">
      <c r="A96" s="712" t="s">
        <v>7422</v>
      </c>
      <c r="B96" s="667" t="s">
        <v>7423</v>
      </c>
      <c r="C96" s="669"/>
      <c r="D96" s="71"/>
      <c r="E96" s="71"/>
      <c r="F96" s="71"/>
      <c r="G96" s="71"/>
      <c r="H96" s="71"/>
      <c r="I96" s="648" t="s">
        <v>7892</v>
      </c>
      <c r="J96" s="543" t="s">
        <v>7893</v>
      </c>
    </row>
    <row r="97" spans="1:10">
      <c r="A97" s="712" t="s">
        <v>7424</v>
      </c>
      <c r="B97" s="667" t="s">
        <v>7425</v>
      </c>
      <c r="C97" s="669"/>
      <c r="D97" s="71"/>
      <c r="E97" s="71"/>
      <c r="F97" s="71"/>
      <c r="G97" s="71"/>
      <c r="H97" s="71"/>
      <c r="I97" s="648" t="s">
        <v>7892</v>
      </c>
      <c r="J97" s="543" t="s">
        <v>7893</v>
      </c>
    </row>
    <row r="98" spans="1:10">
      <c r="A98" s="712" t="s">
        <v>7426</v>
      </c>
      <c r="B98" s="667" t="s">
        <v>7427</v>
      </c>
      <c r="C98" s="669"/>
      <c r="D98" s="71"/>
      <c r="E98" s="71"/>
      <c r="F98" s="71"/>
      <c r="G98" s="71"/>
      <c r="H98" s="71"/>
      <c r="I98" s="648" t="s">
        <v>7892</v>
      </c>
      <c r="J98" s="543" t="s">
        <v>7893</v>
      </c>
    </row>
    <row r="99" spans="1:10">
      <c r="A99" s="712" t="s">
        <v>7428</v>
      </c>
      <c r="B99" s="667" t="s">
        <v>7429</v>
      </c>
      <c r="C99" s="669"/>
      <c r="D99" s="71"/>
      <c r="E99" s="71"/>
      <c r="F99" s="71"/>
      <c r="G99" s="71"/>
      <c r="H99" s="71"/>
      <c r="I99" s="648" t="s">
        <v>7892</v>
      </c>
      <c r="J99" s="543" t="s">
        <v>7893</v>
      </c>
    </row>
    <row r="100" spans="1:10">
      <c r="A100" s="712" t="s">
        <v>7430</v>
      </c>
      <c r="B100" s="667" t="s">
        <v>7431</v>
      </c>
      <c r="C100" s="669"/>
      <c r="D100" s="71"/>
      <c r="E100" s="71"/>
      <c r="F100" s="71"/>
      <c r="G100" s="71"/>
      <c r="H100" s="71"/>
      <c r="I100" s="648" t="s">
        <v>7892</v>
      </c>
      <c r="J100" s="543" t="s">
        <v>7893</v>
      </c>
    </row>
    <row r="101" spans="1:10">
      <c r="A101" s="712" t="s">
        <v>7432</v>
      </c>
      <c r="B101" s="667" t="s">
        <v>7433</v>
      </c>
      <c r="C101" s="669"/>
      <c r="D101" s="71"/>
      <c r="E101" s="71"/>
      <c r="F101" s="71"/>
      <c r="G101" s="71"/>
      <c r="H101" s="71"/>
      <c r="I101" s="648" t="s">
        <v>7892</v>
      </c>
      <c r="J101" s="543" t="s">
        <v>7893</v>
      </c>
    </row>
    <row r="102" spans="1:10">
      <c r="A102" s="712" t="s">
        <v>7434</v>
      </c>
      <c r="B102" s="667" t="s">
        <v>7435</v>
      </c>
      <c r="C102" s="669"/>
      <c r="D102" s="71"/>
      <c r="E102" s="71"/>
      <c r="F102" s="71"/>
      <c r="G102" s="71"/>
      <c r="H102" s="71"/>
      <c r="I102" s="648" t="s">
        <v>7892</v>
      </c>
      <c r="J102" s="543" t="s">
        <v>7893</v>
      </c>
    </row>
    <row r="103" spans="1:10">
      <c r="A103" s="712" t="s">
        <v>7436</v>
      </c>
      <c r="B103" s="667" t="s">
        <v>7437</v>
      </c>
      <c r="C103" s="669"/>
      <c r="D103" s="71"/>
      <c r="E103" s="71"/>
      <c r="F103" s="71"/>
      <c r="G103" s="71"/>
      <c r="H103" s="71"/>
      <c r="I103" s="648" t="s">
        <v>7892</v>
      </c>
      <c r="J103" s="543" t="s">
        <v>7893</v>
      </c>
    </row>
    <row r="104" spans="1:10">
      <c r="A104" s="712" t="s">
        <v>7438</v>
      </c>
      <c r="B104" s="667" t="s">
        <v>7439</v>
      </c>
      <c r="C104" s="669"/>
      <c r="D104" s="71"/>
      <c r="E104" s="71"/>
      <c r="F104" s="71"/>
      <c r="G104" s="71"/>
      <c r="H104" s="71"/>
      <c r="I104" s="648" t="s">
        <v>7892</v>
      </c>
      <c r="J104" s="543" t="s">
        <v>7893</v>
      </c>
    </row>
    <row r="105" spans="1:10">
      <c r="A105" s="712" t="s">
        <v>7440</v>
      </c>
      <c r="B105" s="667" t="s">
        <v>7441</v>
      </c>
      <c r="C105" s="669" t="s">
        <v>7926</v>
      </c>
      <c r="D105" s="71" t="s">
        <v>7926</v>
      </c>
      <c r="E105" s="71" t="s">
        <v>7926</v>
      </c>
      <c r="F105" s="71" t="s">
        <v>7926</v>
      </c>
      <c r="G105" s="71" t="s">
        <v>7926</v>
      </c>
      <c r="H105" s="71" t="s">
        <v>7892</v>
      </c>
      <c r="I105" s="1751" t="s">
        <v>7893</v>
      </c>
      <c r="J105" s="543" t="s">
        <v>7893</v>
      </c>
    </row>
    <row r="106" spans="1:10">
      <c r="A106" s="712" t="s">
        <v>7442</v>
      </c>
      <c r="B106" s="667" t="s">
        <v>7443</v>
      </c>
      <c r="C106" s="669" t="s">
        <v>7926</v>
      </c>
      <c r="D106" s="71" t="s">
        <v>7926</v>
      </c>
      <c r="E106" s="71" t="s">
        <v>7926</v>
      </c>
      <c r="F106" s="71" t="s">
        <v>7926</v>
      </c>
      <c r="G106" s="71" t="s">
        <v>7926</v>
      </c>
      <c r="H106" s="71" t="s">
        <v>7892</v>
      </c>
      <c r="I106" s="1751" t="s">
        <v>7893</v>
      </c>
      <c r="J106" s="543" t="s">
        <v>7893</v>
      </c>
    </row>
    <row r="107" spans="1:10">
      <c r="A107" s="712" t="s">
        <v>7444</v>
      </c>
      <c r="B107" s="667" t="s">
        <v>7445</v>
      </c>
      <c r="C107" s="669" t="s">
        <v>7926</v>
      </c>
      <c r="D107" s="71" t="s">
        <v>7926</v>
      </c>
      <c r="E107" s="71" t="s">
        <v>7926</v>
      </c>
      <c r="F107" s="71" t="s">
        <v>7926</v>
      </c>
      <c r="G107" s="71" t="s">
        <v>7926</v>
      </c>
      <c r="H107" s="71" t="s">
        <v>7892</v>
      </c>
      <c r="I107" s="1751" t="s">
        <v>7893</v>
      </c>
      <c r="J107" s="543" t="s">
        <v>7893</v>
      </c>
    </row>
    <row r="108" spans="1:10">
      <c r="A108" s="712" t="s">
        <v>7446</v>
      </c>
      <c r="B108" s="667" t="s">
        <v>7447</v>
      </c>
      <c r="C108" s="669" t="s">
        <v>7926</v>
      </c>
      <c r="D108" s="71" t="s">
        <v>7926</v>
      </c>
      <c r="E108" s="71" t="s">
        <v>7926</v>
      </c>
      <c r="F108" s="71" t="s">
        <v>7926</v>
      </c>
      <c r="G108" s="71" t="s">
        <v>7926</v>
      </c>
      <c r="H108" s="71" t="s">
        <v>7892</v>
      </c>
      <c r="I108" s="1751" t="s">
        <v>7893</v>
      </c>
      <c r="J108" s="543" t="s">
        <v>7893</v>
      </c>
    </row>
    <row r="109" spans="1:10">
      <c r="A109" s="70" t="s">
        <v>7448</v>
      </c>
      <c r="B109" s="665" t="s">
        <v>7933</v>
      </c>
      <c r="C109" s="669" t="s">
        <v>7892</v>
      </c>
      <c r="D109" s="68" t="s">
        <v>7892</v>
      </c>
      <c r="E109" s="71" t="s">
        <v>7892</v>
      </c>
      <c r="F109" s="71" t="s">
        <v>7892</v>
      </c>
      <c r="G109" s="71" t="s">
        <v>7892</v>
      </c>
      <c r="H109" s="71" t="s">
        <v>7892</v>
      </c>
      <c r="I109" s="1751" t="s">
        <v>7934</v>
      </c>
      <c r="J109" s="543" t="s">
        <v>7934</v>
      </c>
    </row>
    <row r="110" spans="1:10">
      <c r="A110" s="70" t="s">
        <v>7450</v>
      </c>
      <c r="B110" s="665" t="s">
        <v>7935</v>
      </c>
      <c r="C110" s="669" t="s">
        <v>7892</v>
      </c>
      <c r="D110" s="68" t="s">
        <v>7892</v>
      </c>
      <c r="E110" s="71" t="s">
        <v>7892</v>
      </c>
      <c r="F110" s="71" t="s">
        <v>7892</v>
      </c>
      <c r="G110" s="71" t="s">
        <v>7892</v>
      </c>
      <c r="H110" s="71" t="s">
        <v>7892</v>
      </c>
      <c r="I110" s="1751" t="s">
        <v>7893</v>
      </c>
      <c r="J110" s="543" t="s">
        <v>7893</v>
      </c>
    </row>
    <row r="111" spans="1:10">
      <c r="A111" s="70" t="s">
        <v>7452</v>
      </c>
      <c r="B111" s="665" t="s">
        <v>7936</v>
      </c>
      <c r="C111" s="669" t="s">
        <v>7892</v>
      </c>
      <c r="D111" s="68" t="s">
        <v>7892</v>
      </c>
      <c r="E111" s="71" t="s">
        <v>7892</v>
      </c>
      <c r="F111" s="71" t="s">
        <v>7892</v>
      </c>
      <c r="G111" s="71" t="s">
        <v>7892</v>
      </c>
      <c r="H111" s="71" t="s">
        <v>7892</v>
      </c>
      <c r="I111" s="1751" t="s">
        <v>7893</v>
      </c>
      <c r="J111" s="543" t="s">
        <v>7893</v>
      </c>
    </row>
    <row r="112" spans="1:10">
      <c r="A112" s="70" t="s">
        <v>7454</v>
      </c>
      <c r="B112" s="665" t="s">
        <v>7937</v>
      </c>
      <c r="C112" s="669" t="s">
        <v>7892</v>
      </c>
      <c r="D112" s="68" t="s">
        <v>7892</v>
      </c>
      <c r="E112" s="71" t="s">
        <v>7892</v>
      </c>
      <c r="F112" s="71" t="s">
        <v>7892</v>
      </c>
      <c r="G112" s="71" t="s">
        <v>7892</v>
      </c>
      <c r="H112" s="71" t="s">
        <v>7892</v>
      </c>
      <c r="I112" s="1751" t="s">
        <v>7893</v>
      </c>
      <c r="J112" s="543" t="s">
        <v>7893</v>
      </c>
    </row>
    <row r="113" spans="1:10">
      <c r="A113" s="70" t="s">
        <v>7456</v>
      </c>
      <c r="B113" s="665" t="s">
        <v>7457</v>
      </c>
      <c r="C113" s="669" t="s">
        <v>7926</v>
      </c>
      <c r="D113" s="71" t="s">
        <v>7926</v>
      </c>
      <c r="E113" s="71" t="s">
        <v>7892</v>
      </c>
      <c r="F113" s="71" t="s">
        <v>7892</v>
      </c>
      <c r="G113" s="71" t="s">
        <v>7892</v>
      </c>
      <c r="H113" s="71" t="s">
        <v>7892</v>
      </c>
      <c r="I113" s="1751" t="s">
        <v>7893</v>
      </c>
      <c r="J113" s="543" t="s">
        <v>7893</v>
      </c>
    </row>
    <row r="114" spans="1:10">
      <c r="A114" s="70" t="s">
        <v>7458</v>
      </c>
      <c r="B114" s="665" t="s">
        <v>7938</v>
      </c>
      <c r="C114" s="669" t="s">
        <v>7926</v>
      </c>
      <c r="D114" s="71" t="s">
        <v>7926</v>
      </c>
      <c r="E114" s="71" t="s">
        <v>7892</v>
      </c>
      <c r="F114" s="71" t="s">
        <v>7892</v>
      </c>
      <c r="G114" s="71" t="s">
        <v>7892</v>
      </c>
      <c r="H114" s="71" t="s">
        <v>7892</v>
      </c>
      <c r="I114" s="1751" t="s">
        <v>7893</v>
      </c>
      <c r="J114" s="543" t="s">
        <v>7893</v>
      </c>
    </row>
    <row r="115" spans="1:10">
      <c r="A115" s="70" t="s">
        <v>7460</v>
      </c>
      <c r="B115" s="665" t="s">
        <v>7461</v>
      </c>
      <c r="C115" s="669" t="s">
        <v>7926</v>
      </c>
      <c r="D115" s="71" t="s">
        <v>7926</v>
      </c>
      <c r="E115" s="71" t="s">
        <v>7892</v>
      </c>
      <c r="F115" s="71" t="s">
        <v>7892</v>
      </c>
      <c r="G115" s="71" t="s">
        <v>7892</v>
      </c>
      <c r="H115" s="71" t="s">
        <v>7892</v>
      </c>
      <c r="I115" s="1751" t="s">
        <v>7893</v>
      </c>
      <c r="J115" s="543" t="s">
        <v>7893</v>
      </c>
    </row>
    <row r="116" spans="1:10">
      <c r="A116" s="70" t="s">
        <v>7462</v>
      </c>
      <c r="B116" s="665" t="s">
        <v>7463</v>
      </c>
      <c r="C116" s="669" t="s">
        <v>7926</v>
      </c>
      <c r="D116" s="71" t="s">
        <v>7926</v>
      </c>
      <c r="E116" s="71" t="s">
        <v>7892</v>
      </c>
      <c r="F116" s="71" t="s">
        <v>7892</v>
      </c>
      <c r="G116" s="71" t="s">
        <v>7892</v>
      </c>
      <c r="H116" s="71" t="s">
        <v>7892</v>
      </c>
      <c r="I116" s="1751" t="s">
        <v>7893</v>
      </c>
      <c r="J116" s="543" t="s">
        <v>7893</v>
      </c>
    </row>
    <row r="117" spans="1:10">
      <c r="A117" s="70" t="s">
        <v>7464</v>
      </c>
      <c r="B117" s="665" t="s">
        <v>7465</v>
      </c>
      <c r="C117" s="669" t="s">
        <v>7926</v>
      </c>
      <c r="D117" s="71" t="s">
        <v>7926</v>
      </c>
      <c r="E117" s="71" t="s">
        <v>7892</v>
      </c>
      <c r="F117" s="71" t="s">
        <v>7892</v>
      </c>
      <c r="G117" s="71" t="s">
        <v>7892</v>
      </c>
      <c r="H117" s="71" t="s">
        <v>7892</v>
      </c>
      <c r="I117" s="1751" t="s">
        <v>7893</v>
      </c>
      <c r="J117" s="543" t="s">
        <v>7893</v>
      </c>
    </row>
    <row r="118" spans="1:10">
      <c r="A118" s="70" t="s">
        <v>7466</v>
      </c>
      <c r="B118" s="665" t="s">
        <v>7467</v>
      </c>
      <c r="C118" s="669" t="s">
        <v>7926</v>
      </c>
      <c r="D118" s="71" t="s">
        <v>7926</v>
      </c>
      <c r="E118" s="71" t="s">
        <v>7892</v>
      </c>
      <c r="F118" s="71" t="s">
        <v>7892</v>
      </c>
      <c r="G118" s="71" t="s">
        <v>7892</v>
      </c>
      <c r="H118" s="71" t="s">
        <v>7892</v>
      </c>
      <c r="I118" s="1751" t="s">
        <v>7893</v>
      </c>
      <c r="J118" s="543" t="s">
        <v>7893</v>
      </c>
    </row>
    <row r="119" spans="1:10">
      <c r="A119" s="70" t="s">
        <v>7468</v>
      </c>
      <c r="B119" s="665" t="s">
        <v>7469</v>
      </c>
      <c r="C119" s="669" t="s">
        <v>7926</v>
      </c>
      <c r="D119" s="71" t="s">
        <v>7926</v>
      </c>
      <c r="E119" s="71" t="s">
        <v>7892</v>
      </c>
      <c r="F119" s="71" t="s">
        <v>7892</v>
      </c>
      <c r="G119" s="71" t="s">
        <v>7892</v>
      </c>
      <c r="H119" s="71" t="s">
        <v>7892</v>
      </c>
      <c r="I119" s="1751" t="s">
        <v>7893</v>
      </c>
      <c r="J119" s="543" t="s">
        <v>7893</v>
      </c>
    </row>
    <row r="120" spans="1:10">
      <c r="A120" s="70" t="s">
        <v>7477</v>
      </c>
      <c r="B120" s="665" t="s">
        <v>7939</v>
      </c>
      <c r="C120" s="669"/>
      <c r="D120" s="71"/>
      <c r="E120" s="71"/>
      <c r="F120" s="71"/>
      <c r="G120" s="71"/>
      <c r="H120" s="71"/>
      <c r="I120" s="1751" t="s">
        <v>7934</v>
      </c>
      <c r="J120" s="543" t="s">
        <v>7934</v>
      </c>
    </row>
    <row r="121" spans="1:10">
      <c r="A121" s="712" t="s">
        <v>7470</v>
      </c>
      <c r="B121" s="667" t="s">
        <v>7971</v>
      </c>
      <c r="C121" s="669" t="s">
        <v>7926</v>
      </c>
      <c r="D121" s="71" t="s">
        <v>7926</v>
      </c>
      <c r="E121" s="71" t="s">
        <v>7926</v>
      </c>
      <c r="F121" s="71" t="s">
        <v>7926</v>
      </c>
      <c r="G121" s="71" t="s">
        <v>7926</v>
      </c>
      <c r="H121" s="71" t="s">
        <v>7892</v>
      </c>
      <c r="I121" s="1751" t="s">
        <v>7893</v>
      </c>
      <c r="J121" s="543" t="s">
        <v>7893</v>
      </c>
    </row>
    <row r="122" spans="1:10">
      <c r="A122" s="712" t="s">
        <v>7473</v>
      </c>
      <c r="B122" s="667" t="s">
        <v>7474</v>
      </c>
      <c r="C122" s="669" t="s">
        <v>7926</v>
      </c>
      <c r="D122" s="71" t="s">
        <v>7926</v>
      </c>
      <c r="E122" s="71" t="s">
        <v>7926</v>
      </c>
      <c r="F122" s="71" t="s">
        <v>7926</v>
      </c>
      <c r="G122" s="71" t="s">
        <v>7926</v>
      </c>
      <c r="H122" s="71" t="s">
        <v>7892</v>
      </c>
      <c r="I122" s="1751" t="s">
        <v>7893</v>
      </c>
      <c r="J122" s="543" t="s">
        <v>7893</v>
      </c>
    </row>
    <row r="123" spans="1:10">
      <c r="A123" s="712" t="s">
        <v>7475</v>
      </c>
      <c r="B123" s="667" t="s">
        <v>7476</v>
      </c>
      <c r="C123" s="669" t="s">
        <v>7926</v>
      </c>
      <c r="D123" s="71" t="s">
        <v>7926</v>
      </c>
      <c r="E123" s="71" t="s">
        <v>7926</v>
      </c>
      <c r="F123" s="71" t="s">
        <v>7926</v>
      </c>
      <c r="G123" s="71" t="s">
        <v>7926</v>
      </c>
      <c r="H123" s="71" t="s">
        <v>7892</v>
      </c>
      <c r="I123" s="1751" t="s">
        <v>7893</v>
      </c>
      <c r="J123" s="543" t="s">
        <v>7893</v>
      </c>
    </row>
    <row r="124" spans="1:10">
      <c r="A124" s="1754" t="s">
        <v>7489</v>
      </c>
      <c r="B124" s="1755" t="s">
        <v>7490</v>
      </c>
      <c r="C124" s="669"/>
      <c r="D124" s="71"/>
      <c r="E124" s="71"/>
      <c r="F124" s="71"/>
      <c r="G124" s="71"/>
      <c r="H124" s="71"/>
      <c r="I124" s="1751"/>
      <c r="J124" s="1756" t="s">
        <v>7892</v>
      </c>
    </row>
    <row r="125" spans="1:10">
      <c r="A125" s="1754" t="s">
        <v>7491</v>
      </c>
      <c r="B125" s="1755" t="s">
        <v>7492</v>
      </c>
      <c r="C125" s="669"/>
      <c r="D125" s="71"/>
      <c r="E125" s="71"/>
      <c r="F125" s="71"/>
      <c r="G125" s="71"/>
      <c r="H125" s="71"/>
      <c r="I125" s="1751"/>
      <c r="J125" s="1756" t="s">
        <v>7892</v>
      </c>
    </row>
    <row r="126" spans="1:10">
      <c r="A126" s="712" t="s">
        <v>7509</v>
      </c>
      <c r="B126" s="667" t="s">
        <v>7510</v>
      </c>
      <c r="C126" s="669" t="s">
        <v>7926</v>
      </c>
      <c r="D126" s="71" t="s">
        <v>7926</v>
      </c>
      <c r="E126" s="71" t="s">
        <v>7926</v>
      </c>
      <c r="F126" s="71" t="s">
        <v>7926</v>
      </c>
      <c r="G126" s="71" t="s">
        <v>7926</v>
      </c>
      <c r="H126" s="71" t="s">
        <v>7892</v>
      </c>
      <c r="I126" s="1751" t="s">
        <v>7893</v>
      </c>
      <c r="J126" s="543" t="s">
        <v>7893</v>
      </c>
    </row>
    <row r="127" spans="1:10">
      <c r="A127" s="712" t="s">
        <v>7512</v>
      </c>
      <c r="B127" s="667" t="s">
        <v>7513</v>
      </c>
      <c r="C127" s="669" t="s">
        <v>7926</v>
      </c>
      <c r="D127" s="71" t="s">
        <v>7926</v>
      </c>
      <c r="E127" s="71" t="s">
        <v>7926</v>
      </c>
      <c r="F127" s="71" t="s">
        <v>7926</v>
      </c>
      <c r="G127" s="71" t="s">
        <v>7926</v>
      </c>
      <c r="H127" s="71" t="s">
        <v>7892</v>
      </c>
      <c r="I127" s="1751" t="s">
        <v>7893</v>
      </c>
      <c r="J127" s="543" t="s">
        <v>7893</v>
      </c>
    </row>
    <row r="128" spans="1:10">
      <c r="A128" s="712" t="s">
        <v>7514</v>
      </c>
      <c r="B128" s="667" t="s">
        <v>7515</v>
      </c>
      <c r="C128" s="669" t="s">
        <v>7926</v>
      </c>
      <c r="D128" s="71" t="s">
        <v>7926</v>
      </c>
      <c r="E128" s="71" t="s">
        <v>7926</v>
      </c>
      <c r="F128" s="71" t="s">
        <v>7926</v>
      </c>
      <c r="G128" s="71" t="s">
        <v>7926</v>
      </c>
      <c r="H128" s="71" t="s">
        <v>7892</v>
      </c>
      <c r="I128" s="1751" t="s">
        <v>7893</v>
      </c>
      <c r="J128" s="543" t="s">
        <v>7893</v>
      </c>
    </row>
    <row r="129" spans="1:10">
      <c r="A129" s="712" t="s">
        <v>7516</v>
      </c>
      <c r="B129" s="667" t="s">
        <v>7517</v>
      </c>
      <c r="C129" s="669" t="s">
        <v>7926</v>
      </c>
      <c r="D129" s="71" t="s">
        <v>7926</v>
      </c>
      <c r="E129" s="71" t="s">
        <v>7926</v>
      </c>
      <c r="F129" s="71" t="s">
        <v>7926</v>
      </c>
      <c r="G129" s="71" t="s">
        <v>7926</v>
      </c>
      <c r="H129" s="71" t="s">
        <v>7892</v>
      </c>
      <c r="I129" s="71" t="s">
        <v>7893</v>
      </c>
      <c r="J129" s="543" t="s">
        <v>7893</v>
      </c>
    </row>
    <row r="130" spans="1:10">
      <c r="A130" s="1754" t="s">
        <v>7518</v>
      </c>
      <c r="B130" s="1755" t="s">
        <v>7519</v>
      </c>
      <c r="C130" s="669"/>
      <c r="D130" s="71"/>
      <c r="E130" s="71"/>
      <c r="F130" s="71"/>
      <c r="G130" s="71"/>
      <c r="H130" s="71"/>
      <c r="I130" s="71"/>
      <c r="J130" s="1756" t="s">
        <v>7892</v>
      </c>
    </row>
    <row r="131" spans="1:10">
      <c r="A131" s="1754" t="s">
        <v>7520</v>
      </c>
      <c r="B131" s="1755" t="s">
        <v>7521</v>
      </c>
      <c r="C131" s="669"/>
      <c r="D131" s="71"/>
      <c r="E131" s="71"/>
      <c r="F131" s="71"/>
      <c r="G131" s="71"/>
      <c r="H131" s="71"/>
      <c r="I131" s="71"/>
      <c r="J131" s="1756" t="s">
        <v>7892</v>
      </c>
    </row>
    <row r="132" spans="1:10">
      <c r="A132" s="1754" t="s">
        <v>7524</v>
      </c>
      <c r="B132" s="1755" t="s">
        <v>7525</v>
      </c>
      <c r="C132" s="669"/>
      <c r="D132" s="71"/>
      <c r="E132" s="71"/>
      <c r="F132" s="71"/>
      <c r="G132" s="71"/>
      <c r="H132" s="71"/>
      <c r="I132" s="71"/>
      <c r="J132" s="1756" t="s">
        <v>7892</v>
      </c>
    </row>
    <row r="133" spans="1:10">
      <c r="A133" s="1754" t="s">
        <v>7526</v>
      </c>
      <c r="B133" s="1755" t="s">
        <v>7527</v>
      </c>
      <c r="C133" s="669"/>
      <c r="D133" s="71"/>
      <c r="E133" s="71"/>
      <c r="F133" s="71"/>
      <c r="G133" s="71"/>
      <c r="H133" s="71"/>
      <c r="I133" s="71"/>
      <c r="J133" s="1756" t="s">
        <v>7892</v>
      </c>
    </row>
    <row r="134" spans="1:10">
      <c r="A134" s="1754" t="s">
        <v>7530</v>
      </c>
      <c r="B134" s="1755" t="s">
        <v>7531</v>
      </c>
      <c r="C134" s="669"/>
      <c r="D134" s="71"/>
      <c r="E134" s="71"/>
      <c r="F134" s="71"/>
      <c r="G134" s="71"/>
      <c r="H134" s="71"/>
      <c r="I134" s="71"/>
      <c r="J134" s="1756" t="s">
        <v>7892</v>
      </c>
    </row>
    <row r="135" spans="1:10">
      <c r="A135" s="1754" t="s">
        <v>7532</v>
      </c>
      <c r="B135" s="1755" t="s">
        <v>7533</v>
      </c>
      <c r="C135" s="669"/>
      <c r="D135" s="71"/>
      <c r="E135" s="71"/>
      <c r="F135" s="71"/>
      <c r="G135" s="71"/>
      <c r="H135" s="71"/>
      <c r="I135" s="71"/>
      <c r="J135" s="1756" t="s">
        <v>7892</v>
      </c>
    </row>
    <row r="136" spans="1:10">
      <c r="A136" s="1754" t="s">
        <v>7538</v>
      </c>
      <c r="B136" s="1755" t="s">
        <v>11611</v>
      </c>
      <c r="C136" s="669"/>
      <c r="D136" s="71"/>
      <c r="E136" s="71"/>
      <c r="F136" s="71"/>
      <c r="G136" s="71"/>
      <c r="H136" s="71"/>
      <c r="I136" s="71"/>
      <c r="J136" s="1756" t="s">
        <v>7892</v>
      </c>
    </row>
    <row r="137" spans="1:10" ht="13.75" thickBot="1">
      <c r="A137" s="1757" t="s">
        <v>7542</v>
      </c>
      <c r="B137" s="1758" t="s">
        <v>11615</v>
      </c>
      <c r="C137" s="670"/>
      <c r="D137" s="259"/>
      <c r="E137" s="259"/>
      <c r="F137" s="259"/>
      <c r="G137" s="259"/>
      <c r="H137" s="259"/>
      <c r="I137" s="259"/>
      <c r="J137" s="1759" t="s">
        <v>7892</v>
      </c>
    </row>
    <row r="138" spans="1:10">
      <c r="A138" s="35"/>
      <c r="C138" s="199"/>
      <c r="D138" s="199"/>
      <c r="E138" s="199"/>
      <c r="F138" s="199"/>
      <c r="G138" s="199"/>
      <c r="H138" s="199"/>
      <c r="I138" s="199"/>
      <c r="J138" s="199"/>
    </row>
    <row r="140" spans="1:10">
      <c r="A140" s="36" t="s">
        <v>7940</v>
      </c>
    </row>
  </sheetData>
  <sortState xmlns:xlrd2="http://schemas.microsoft.com/office/spreadsheetml/2017/richdata2" ref="A24:G49">
    <sortCondition ref="A24:A49"/>
  </sortState>
  <customSheetViews>
    <customSheetView guid="{E8617EB4-0A8E-4FFC-96CC-86FDA1EDF7EF}">
      <selection sqref="A1:C1"/>
      <pageMargins left="0" right="0" top="0" bottom="0" header="0" footer="0"/>
      <pageSetup orientation="portrait" r:id="rId1"/>
    </customSheetView>
    <customSheetView guid="{B7FA0A77-0398-4D9E-A1F6-724E352836D5}">
      <selection sqref="A1:C1"/>
      <pageMargins left="0" right="0" top="0" bottom="0" header="0" footer="0"/>
      <pageSetup orientation="portrait" r:id="rId2"/>
    </customSheetView>
  </customSheetViews>
  <mergeCells count="4">
    <mergeCell ref="E55:G55"/>
    <mergeCell ref="A1:C1"/>
    <mergeCell ref="A2:C2"/>
    <mergeCell ref="A16:C16"/>
  </mergeCells>
  <hyperlinks>
    <hyperlink ref="D1" location="'Referenced Test Systems'!A1" display="Home Page" xr:uid="{00000000-0004-0000-1900-000000000000}"/>
    <hyperlink ref="A12" r:id="rId3" xr:uid="{00000000-0004-0000-1900-000001000000}"/>
    <hyperlink ref="A8" r:id="rId4" xr:uid="{00000000-0004-0000-1900-000002000000}"/>
    <hyperlink ref="A7" r:id="rId5" xr:uid="{00000000-0004-0000-1900-000003000000}"/>
    <hyperlink ref="A6" r:id="rId6" xr:uid="{00000000-0004-0000-1900-000004000000}"/>
    <hyperlink ref="A9" r:id="rId7" xr:uid="{00000000-0004-0000-1900-000005000000}"/>
    <hyperlink ref="A10" r:id="rId8" display="3.0.0" xr:uid="{00000000-0004-0000-1900-000006000000}"/>
    <hyperlink ref="A11" r:id="rId9" display="3.0.0" xr:uid="{9054132B-5AF8-4FF9-A194-90072D224877}"/>
    <hyperlink ref="A14" r:id="rId10" xr:uid="{D1A54AE3-A7BF-451B-A2E1-B955781431FB}"/>
  </hyperlinks>
  <pageMargins left="0.7" right="0.7" top="0.75" bottom="0.75" header="0.3" footer="0.3"/>
  <pageSetup orientation="landscape" r:id="rId1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tabColor rgb="FFFFD85B"/>
  </sheetPr>
  <dimension ref="A1:H127"/>
  <sheetViews>
    <sheetView workbookViewId="0">
      <selection sqref="A1:C1"/>
    </sheetView>
  </sheetViews>
  <sheetFormatPr defaultRowHeight="13"/>
  <cols>
    <col min="1" max="1" width="23.76953125" customWidth="1"/>
    <col min="2" max="2" width="51" style="4" customWidth="1"/>
    <col min="3" max="3" width="53.2265625" customWidth="1"/>
    <col min="4" max="6" width="14.54296875" customWidth="1"/>
    <col min="7" max="7" width="14.54296875" style="35" customWidth="1"/>
    <col min="8" max="8" width="14.76953125" customWidth="1"/>
    <col min="9" max="9" width="21.2265625" customWidth="1"/>
  </cols>
  <sheetData>
    <row r="1" spans="1:3" ht="18">
      <c r="A1" s="1977" t="s">
        <v>11869</v>
      </c>
      <c r="B1" s="1977"/>
      <c r="C1" s="1977"/>
    </row>
    <row r="2" spans="1:3" ht="15" thickBot="1">
      <c r="A2" s="1978"/>
      <c r="B2" s="1978"/>
      <c r="C2" s="1978"/>
    </row>
    <row r="3" spans="1:3" ht="14.5">
      <c r="A3" s="689" t="s">
        <v>7880</v>
      </c>
      <c r="B3" s="771" t="s">
        <v>7881</v>
      </c>
      <c r="C3" s="771" t="s">
        <v>7882</v>
      </c>
    </row>
    <row r="4" spans="1:3">
      <c r="A4" s="64" t="s">
        <v>7858</v>
      </c>
      <c r="B4" s="877">
        <v>42524</v>
      </c>
      <c r="C4" s="801"/>
    </row>
    <row r="5" spans="1:3">
      <c r="A5" s="191" t="s">
        <v>161</v>
      </c>
      <c r="B5" s="877">
        <v>42541</v>
      </c>
      <c r="C5" s="830" t="s">
        <v>7959</v>
      </c>
    </row>
    <row r="6" spans="1:3">
      <c r="A6" s="221" t="s">
        <v>7972</v>
      </c>
      <c r="B6" s="877">
        <v>42919</v>
      </c>
      <c r="C6" s="830" t="s">
        <v>7885</v>
      </c>
    </row>
    <row r="7" spans="1:3">
      <c r="A7" s="853" t="s">
        <v>7972</v>
      </c>
      <c r="B7" s="877">
        <v>43072</v>
      </c>
      <c r="C7" s="830" t="s">
        <v>3652</v>
      </c>
    </row>
    <row r="8" spans="1:3">
      <c r="A8" s="856" t="s">
        <v>7973</v>
      </c>
      <c r="B8" s="877">
        <v>43807</v>
      </c>
      <c r="C8" s="830" t="s">
        <v>1890</v>
      </c>
    </row>
    <row r="9" spans="1:3">
      <c r="A9" s="856" t="s">
        <v>7852</v>
      </c>
      <c r="B9" s="946">
        <v>44113</v>
      </c>
      <c r="C9" s="947" t="s">
        <v>983</v>
      </c>
    </row>
    <row r="10" spans="1:3">
      <c r="A10" s="1140" t="s">
        <v>7974</v>
      </c>
      <c r="B10" s="946">
        <v>44516</v>
      </c>
      <c r="C10" s="1141" t="s">
        <v>1997</v>
      </c>
    </row>
    <row r="11" spans="1:3">
      <c r="A11" s="712" t="s">
        <v>7975</v>
      </c>
      <c r="B11" s="1188" t="s">
        <v>7961</v>
      </c>
      <c r="C11" s="1189" t="s">
        <v>1135</v>
      </c>
    </row>
    <row r="12" spans="1:3">
      <c r="A12" s="712" t="s">
        <v>7976</v>
      </c>
      <c r="B12" s="1188" t="s">
        <v>7961</v>
      </c>
      <c r="C12" s="1189" t="s">
        <v>1135</v>
      </c>
    </row>
    <row r="13" spans="1:3">
      <c r="A13" s="1411" t="s">
        <v>7977</v>
      </c>
      <c r="B13" s="1412" t="s">
        <v>7961</v>
      </c>
      <c r="C13" s="1413" t="s">
        <v>1999</v>
      </c>
    </row>
    <row r="14" spans="1:3">
      <c r="A14" s="1411" t="s">
        <v>7978</v>
      </c>
      <c r="B14" s="1412" t="s">
        <v>7961</v>
      </c>
      <c r="C14" s="1413" t="s">
        <v>692</v>
      </c>
    </row>
    <row r="15" spans="1:3">
      <c r="A15" s="712" t="s">
        <v>11153</v>
      </c>
      <c r="B15" s="1412" t="s">
        <v>7961</v>
      </c>
      <c r="C15" s="1413" t="s">
        <v>10734</v>
      </c>
    </row>
    <row r="16" spans="1:3" ht="13.75" thickBot="1">
      <c r="A16" s="1719" t="s">
        <v>11870</v>
      </c>
      <c r="B16" s="1720" t="s">
        <v>7961</v>
      </c>
      <c r="C16" s="1721" t="s">
        <v>11368</v>
      </c>
    </row>
    <row r="18" spans="1:6" ht="55.65" customHeight="1">
      <c r="A18" s="1982" t="s">
        <v>7886</v>
      </c>
      <c r="B18" s="1982"/>
      <c r="C18" s="1982"/>
    </row>
    <row r="19" spans="1:6" ht="13.75" thickBot="1"/>
    <row r="20" spans="1:6" ht="15.75" customHeight="1" thickBot="1">
      <c r="A20" s="289" t="s">
        <v>7887</v>
      </c>
      <c r="B20" s="686"/>
      <c r="C20" s="265"/>
      <c r="D20" s="265"/>
      <c r="E20" s="265"/>
      <c r="F20" s="742"/>
    </row>
    <row r="21" spans="1:6">
      <c r="A21" s="83" t="s">
        <v>7888</v>
      </c>
      <c r="B21" s="770"/>
      <c r="C21" s="1996" t="s">
        <v>7888</v>
      </c>
      <c r="D21" s="1994"/>
      <c r="E21" s="1994"/>
      <c r="F21" s="1995"/>
    </row>
    <row r="22" spans="1:6" s="29" customFormat="1">
      <c r="A22" s="787" t="s">
        <v>7965</v>
      </c>
      <c r="B22" s="802" t="s">
        <v>482</v>
      </c>
      <c r="C22" s="150">
        <v>2</v>
      </c>
      <c r="D22" s="150" t="s">
        <v>7979</v>
      </c>
      <c r="E22" s="710" t="s">
        <v>7980</v>
      </c>
      <c r="F22" s="895" t="s">
        <v>7981</v>
      </c>
    </row>
    <row r="23" spans="1:6">
      <c r="A23" s="67" t="s">
        <v>7301</v>
      </c>
      <c r="B23" s="803" t="s">
        <v>7302</v>
      </c>
      <c r="C23" s="68" t="s">
        <v>7892</v>
      </c>
      <c r="D23" s="68" t="s">
        <v>7892</v>
      </c>
      <c r="E23" s="130" t="s">
        <v>7892</v>
      </c>
      <c r="F23" s="224" t="s">
        <v>7893</v>
      </c>
    </row>
    <row r="24" spans="1:6">
      <c r="A24" s="67" t="s">
        <v>7303</v>
      </c>
      <c r="B24" s="803" t="s">
        <v>7304</v>
      </c>
      <c r="C24" s="68" t="s">
        <v>7892</v>
      </c>
      <c r="D24" s="68" t="s">
        <v>7892</v>
      </c>
      <c r="E24" s="130" t="s">
        <v>7892</v>
      </c>
      <c r="F24" s="224" t="s">
        <v>7893</v>
      </c>
    </row>
    <row r="25" spans="1:6">
      <c r="A25" s="67" t="s">
        <v>7305</v>
      </c>
      <c r="B25" s="803" t="s">
        <v>7306</v>
      </c>
      <c r="C25" s="68" t="s">
        <v>7892</v>
      </c>
      <c r="D25" s="68" t="s">
        <v>7892</v>
      </c>
      <c r="E25" s="130" t="s">
        <v>7892</v>
      </c>
      <c r="F25" s="224" t="s">
        <v>7893</v>
      </c>
    </row>
    <row r="26" spans="1:6">
      <c r="A26" s="67" t="s">
        <v>7307</v>
      </c>
      <c r="B26" s="803" t="s">
        <v>7982</v>
      </c>
      <c r="C26" s="68" t="s">
        <v>7892</v>
      </c>
      <c r="D26" s="68" t="s">
        <v>7892</v>
      </c>
      <c r="E26" s="130" t="s">
        <v>7892</v>
      </c>
      <c r="F26" s="224" t="s">
        <v>7893</v>
      </c>
    </row>
    <row r="27" spans="1:6">
      <c r="A27" s="67" t="s">
        <v>7308</v>
      </c>
      <c r="B27" s="803" t="s">
        <v>7309</v>
      </c>
      <c r="C27" s="68" t="s">
        <v>7892</v>
      </c>
      <c r="D27" s="68" t="s">
        <v>7892</v>
      </c>
      <c r="E27" s="130" t="s">
        <v>7892</v>
      </c>
      <c r="F27" s="224" t="s">
        <v>7893</v>
      </c>
    </row>
    <row r="28" spans="1:6">
      <c r="A28" s="67" t="s">
        <v>7310</v>
      </c>
      <c r="B28" s="803" t="s">
        <v>7983</v>
      </c>
      <c r="C28" s="68" t="s">
        <v>7892</v>
      </c>
      <c r="D28" s="68" t="s">
        <v>7892</v>
      </c>
      <c r="E28" s="130" t="s">
        <v>7892</v>
      </c>
      <c r="F28" s="224" t="s">
        <v>7893</v>
      </c>
    </row>
    <row r="29" spans="1:6">
      <c r="A29" s="67" t="s">
        <v>7311</v>
      </c>
      <c r="B29" s="803" t="s">
        <v>7312</v>
      </c>
      <c r="C29" s="68" t="s">
        <v>7892</v>
      </c>
      <c r="D29" s="68" t="s">
        <v>7892</v>
      </c>
      <c r="E29" s="130" t="s">
        <v>7892</v>
      </c>
      <c r="F29" s="224" t="s">
        <v>7893</v>
      </c>
    </row>
    <row r="30" spans="1:6">
      <c r="A30" s="67" t="s">
        <v>7313</v>
      </c>
      <c r="B30" s="803" t="s">
        <v>7314</v>
      </c>
      <c r="C30" s="68" t="s">
        <v>7892</v>
      </c>
      <c r="D30" s="68" t="s">
        <v>7892</v>
      </c>
      <c r="E30" s="130" t="s">
        <v>7892</v>
      </c>
      <c r="F30" s="224" t="s">
        <v>7893</v>
      </c>
    </row>
    <row r="31" spans="1:6">
      <c r="A31" s="67" t="s">
        <v>7315</v>
      </c>
      <c r="B31" s="803" t="s">
        <v>7316</v>
      </c>
      <c r="C31" s="68" t="s">
        <v>7892</v>
      </c>
      <c r="D31" s="68" t="s">
        <v>7892</v>
      </c>
      <c r="E31" s="130" t="s">
        <v>7892</v>
      </c>
      <c r="F31" s="224" t="s">
        <v>7893</v>
      </c>
    </row>
    <row r="32" spans="1:6">
      <c r="A32" s="67" t="s">
        <v>7317</v>
      </c>
      <c r="B32" s="803" t="s">
        <v>7318</v>
      </c>
      <c r="C32" s="68" t="s">
        <v>7892</v>
      </c>
      <c r="D32" s="68" t="s">
        <v>7892</v>
      </c>
      <c r="E32" s="130" t="s">
        <v>7892</v>
      </c>
      <c r="F32" s="224" t="s">
        <v>7893</v>
      </c>
    </row>
    <row r="33" spans="1:6">
      <c r="A33" s="67" t="s">
        <v>7319</v>
      </c>
      <c r="B33" s="544" t="s">
        <v>7320</v>
      </c>
      <c r="C33" s="68" t="s">
        <v>7892</v>
      </c>
      <c r="D33" s="68" t="s">
        <v>7892</v>
      </c>
      <c r="E33" s="130" t="s">
        <v>7892</v>
      </c>
      <c r="F33" s="224" t="s">
        <v>7893</v>
      </c>
    </row>
    <row r="34" spans="1:6">
      <c r="A34" s="67" t="s">
        <v>7321</v>
      </c>
      <c r="B34" s="544" t="s">
        <v>7322</v>
      </c>
      <c r="C34" s="68" t="s">
        <v>7892</v>
      </c>
      <c r="D34" s="68" t="s">
        <v>7892</v>
      </c>
      <c r="E34" s="130" t="s">
        <v>7892</v>
      </c>
      <c r="F34" s="224" t="s">
        <v>7893</v>
      </c>
    </row>
    <row r="35" spans="1:6">
      <c r="A35" s="67" t="s">
        <v>7323</v>
      </c>
      <c r="B35" s="544" t="s">
        <v>7324</v>
      </c>
      <c r="C35" s="68" t="s">
        <v>7892</v>
      </c>
      <c r="D35" s="68" t="s">
        <v>7892</v>
      </c>
      <c r="E35" s="130" t="s">
        <v>7892</v>
      </c>
      <c r="F35" s="224" t="s">
        <v>7893</v>
      </c>
    </row>
    <row r="36" spans="1:6">
      <c r="A36" s="67" t="s">
        <v>7325</v>
      </c>
      <c r="B36" s="544" t="s">
        <v>7326</v>
      </c>
      <c r="C36" s="68" t="s">
        <v>7892</v>
      </c>
      <c r="D36" s="68" t="s">
        <v>7892</v>
      </c>
      <c r="E36" s="130" t="s">
        <v>7892</v>
      </c>
      <c r="F36" s="224" t="s">
        <v>7893</v>
      </c>
    </row>
    <row r="37" spans="1:6">
      <c r="A37" s="67" t="s">
        <v>7327</v>
      </c>
      <c r="B37" s="803" t="s">
        <v>7328</v>
      </c>
      <c r="C37" s="68" t="s">
        <v>7892</v>
      </c>
      <c r="D37" s="68" t="s">
        <v>7892</v>
      </c>
      <c r="E37" s="130" t="s">
        <v>7892</v>
      </c>
      <c r="F37" s="224" t="s">
        <v>7893</v>
      </c>
    </row>
    <row r="38" spans="1:6">
      <c r="A38" s="67" t="s">
        <v>7329</v>
      </c>
      <c r="B38" s="803" t="s">
        <v>7330</v>
      </c>
      <c r="C38" s="68" t="s">
        <v>7892</v>
      </c>
      <c r="D38" s="68" t="s">
        <v>7892</v>
      </c>
      <c r="E38" s="130" t="s">
        <v>7892</v>
      </c>
      <c r="F38" s="224" t="s">
        <v>7893</v>
      </c>
    </row>
    <row r="39" spans="1:6">
      <c r="A39" s="67" t="s">
        <v>7282</v>
      </c>
      <c r="B39" s="544" t="s">
        <v>7283</v>
      </c>
      <c r="C39" s="68" t="s">
        <v>7892</v>
      </c>
      <c r="D39" s="68" t="s">
        <v>7892</v>
      </c>
      <c r="E39" s="130" t="s">
        <v>7892</v>
      </c>
      <c r="F39" s="224" t="s">
        <v>7893</v>
      </c>
    </row>
    <row r="40" spans="1:6">
      <c r="A40" s="67" t="s">
        <v>7285</v>
      </c>
      <c r="B40" s="544" t="s">
        <v>7286</v>
      </c>
      <c r="C40" s="68" t="s">
        <v>7892</v>
      </c>
      <c r="D40" s="68" t="s">
        <v>7892</v>
      </c>
      <c r="E40" s="130" t="s">
        <v>7892</v>
      </c>
      <c r="F40" s="224" t="s">
        <v>7893</v>
      </c>
    </row>
    <row r="41" spans="1:6">
      <c r="A41" s="67" t="s">
        <v>7287</v>
      </c>
      <c r="B41" s="544" t="s">
        <v>7984</v>
      </c>
      <c r="C41" s="68" t="s">
        <v>7892</v>
      </c>
      <c r="D41" s="68" t="s">
        <v>7892</v>
      </c>
      <c r="E41" s="130" t="s">
        <v>7892</v>
      </c>
      <c r="F41" s="224" t="s">
        <v>7893</v>
      </c>
    </row>
    <row r="42" spans="1:6">
      <c r="A42" s="67" t="s">
        <v>7288</v>
      </c>
      <c r="B42" s="544" t="s">
        <v>7922</v>
      </c>
      <c r="C42" s="68" t="s">
        <v>7892</v>
      </c>
      <c r="D42" s="68" t="s">
        <v>7892</v>
      </c>
      <c r="E42" s="130" t="s">
        <v>7892</v>
      </c>
      <c r="F42" s="224" t="s">
        <v>7893</v>
      </c>
    </row>
    <row r="43" spans="1:6">
      <c r="A43" s="67" t="s">
        <v>7289</v>
      </c>
      <c r="B43" s="544" t="s">
        <v>7290</v>
      </c>
      <c r="C43" s="68" t="s">
        <v>7892</v>
      </c>
      <c r="D43" s="68" t="s">
        <v>7892</v>
      </c>
      <c r="E43" s="130" t="s">
        <v>7892</v>
      </c>
      <c r="F43" s="224" t="s">
        <v>7893</v>
      </c>
    </row>
    <row r="44" spans="1:6">
      <c r="A44" s="67" t="s">
        <v>7291</v>
      </c>
      <c r="B44" s="544" t="s">
        <v>7292</v>
      </c>
      <c r="C44" s="68" t="s">
        <v>7892</v>
      </c>
      <c r="D44" s="68" t="s">
        <v>7892</v>
      </c>
      <c r="E44" s="130" t="s">
        <v>7892</v>
      </c>
      <c r="F44" s="224" t="s">
        <v>7893</v>
      </c>
    </row>
    <row r="45" spans="1:6">
      <c r="A45" s="67" t="s">
        <v>7293</v>
      </c>
      <c r="B45" s="544" t="s">
        <v>7294</v>
      </c>
      <c r="C45" s="68" t="s">
        <v>7892</v>
      </c>
      <c r="D45" s="68" t="s">
        <v>7892</v>
      </c>
      <c r="E45" s="130" t="s">
        <v>7892</v>
      </c>
      <c r="F45" s="224" t="s">
        <v>7893</v>
      </c>
    </row>
    <row r="46" spans="1:6">
      <c r="A46" s="67" t="s">
        <v>7295</v>
      </c>
      <c r="B46" s="544" t="s">
        <v>7296</v>
      </c>
      <c r="C46" s="68" t="s">
        <v>7892</v>
      </c>
      <c r="D46" s="68" t="s">
        <v>7892</v>
      </c>
      <c r="E46" s="130" t="s">
        <v>7892</v>
      </c>
      <c r="F46" s="224" t="s">
        <v>7893</v>
      </c>
    </row>
    <row r="47" spans="1:6">
      <c r="A47" s="67" t="s">
        <v>7297</v>
      </c>
      <c r="B47" s="544" t="s">
        <v>7298</v>
      </c>
      <c r="C47" s="68" t="s">
        <v>7892</v>
      </c>
      <c r="D47" s="68" t="s">
        <v>7892</v>
      </c>
      <c r="E47" s="130" t="s">
        <v>7892</v>
      </c>
      <c r="F47" s="224" t="s">
        <v>7893</v>
      </c>
    </row>
    <row r="48" spans="1:6" ht="13.75" thickBot="1">
      <c r="A48" s="75" t="s">
        <v>7299</v>
      </c>
      <c r="B48" s="545" t="s">
        <v>7300</v>
      </c>
      <c r="C48" s="69" t="s">
        <v>7892</v>
      </c>
      <c r="D48" s="69" t="s">
        <v>7892</v>
      </c>
      <c r="E48" s="129" t="s">
        <v>7892</v>
      </c>
      <c r="F48" s="73" t="s">
        <v>7893</v>
      </c>
    </row>
    <row r="51" spans="1:8" ht="15.75" customHeight="1">
      <c r="A51" s="289" t="s">
        <v>7917</v>
      </c>
      <c r="B51" s="686"/>
      <c r="C51" s="265"/>
      <c r="D51" s="265"/>
      <c r="E51" s="265"/>
      <c r="F51" s="265"/>
      <c r="G51" s="265"/>
      <c r="H51" s="267"/>
    </row>
    <row r="52" spans="1:8" ht="12.75" customHeight="1" thickBot="1">
      <c r="A52" s="744"/>
      <c r="B52" s="687"/>
      <c r="C52" s="748"/>
      <c r="D52" s="748"/>
      <c r="E52" s="748"/>
      <c r="F52" s="748"/>
      <c r="G52" s="748"/>
      <c r="H52" s="63"/>
    </row>
    <row r="53" spans="1:8">
      <c r="A53" s="196"/>
      <c r="B53" s="804"/>
      <c r="C53" s="1993" t="s">
        <v>7888</v>
      </c>
      <c r="D53" s="1994"/>
      <c r="E53" s="1994"/>
      <c r="F53" s="1994"/>
      <c r="G53" s="1994"/>
      <c r="H53" s="1995"/>
    </row>
    <row r="54" spans="1:8" s="29" customFormat="1">
      <c r="A54" s="787" t="s">
        <v>7965</v>
      </c>
      <c r="B54" s="805" t="s">
        <v>482</v>
      </c>
      <c r="C54" s="679" t="s">
        <v>7858</v>
      </c>
      <c r="D54" s="678">
        <v>2</v>
      </c>
      <c r="E54" s="678" t="s">
        <v>7979</v>
      </c>
      <c r="F54" s="678" t="s">
        <v>7980</v>
      </c>
      <c r="G54" s="711" t="s">
        <v>7973</v>
      </c>
      <c r="H54" s="895" t="s">
        <v>7981</v>
      </c>
    </row>
    <row r="55" spans="1:8">
      <c r="A55" s="192" t="s">
        <v>7341</v>
      </c>
      <c r="B55" s="806" t="s">
        <v>7920</v>
      </c>
      <c r="C55" s="680" t="s">
        <v>7892</v>
      </c>
      <c r="D55" s="68" t="s">
        <v>7892</v>
      </c>
      <c r="E55" s="68" t="s">
        <v>7892</v>
      </c>
      <c r="F55" s="68" t="s">
        <v>7892</v>
      </c>
      <c r="G55" s="130" t="s">
        <v>7893</v>
      </c>
      <c r="H55" s="224" t="s">
        <v>7893</v>
      </c>
    </row>
    <row r="56" spans="1:8">
      <c r="A56" s="192" t="s">
        <v>7344</v>
      </c>
      <c r="B56" s="806" t="s">
        <v>7921</v>
      </c>
      <c r="C56" s="680" t="s">
        <v>7892</v>
      </c>
      <c r="D56" s="68" t="s">
        <v>7892</v>
      </c>
      <c r="E56" s="68" t="s">
        <v>7892</v>
      </c>
      <c r="F56" s="68" t="s">
        <v>7892</v>
      </c>
      <c r="G56" s="130" t="s">
        <v>7893</v>
      </c>
      <c r="H56" s="224" t="s">
        <v>7893</v>
      </c>
    </row>
    <row r="57" spans="1:8">
      <c r="A57" s="192" t="s">
        <v>7346</v>
      </c>
      <c r="B57" s="806" t="s">
        <v>7922</v>
      </c>
      <c r="C57" s="680" t="s">
        <v>7892</v>
      </c>
      <c r="D57" s="68" t="s">
        <v>7892</v>
      </c>
      <c r="E57" s="68" t="s">
        <v>7892</v>
      </c>
      <c r="F57" s="68" t="s">
        <v>7892</v>
      </c>
      <c r="G57" s="130" t="s">
        <v>7893</v>
      </c>
      <c r="H57" s="224" t="s">
        <v>7893</v>
      </c>
    </row>
    <row r="58" spans="1:8">
      <c r="A58" s="192" t="s">
        <v>7348</v>
      </c>
      <c r="B58" s="806" t="s">
        <v>7923</v>
      </c>
      <c r="C58" s="680" t="s">
        <v>7892</v>
      </c>
      <c r="D58" s="68" t="s">
        <v>7892</v>
      </c>
      <c r="E58" s="68" t="s">
        <v>7892</v>
      </c>
      <c r="F58" s="68" t="s">
        <v>7892</v>
      </c>
      <c r="G58" s="130" t="s">
        <v>7893</v>
      </c>
      <c r="H58" s="224" t="s">
        <v>7893</v>
      </c>
    </row>
    <row r="59" spans="1:8">
      <c r="A59" s="192" t="s">
        <v>7350</v>
      </c>
      <c r="B59" s="806" t="s">
        <v>7924</v>
      </c>
      <c r="C59" s="680" t="s">
        <v>7892</v>
      </c>
      <c r="D59" s="68" t="s">
        <v>7892</v>
      </c>
      <c r="E59" s="68" t="s">
        <v>7892</v>
      </c>
      <c r="F59" s="68" t="s">
        <v>7892</v>
      </c>
      <c r="G59" s="130" t="s">
        <v>7893</v>
      </c>
      <c r="H59" s="224" t="s">
        <v>7893</v>
      </c>
    </row>
    <row r="60" spans="1:8">
      <c r="A60" s="192" t="s">
        <v>7352</v>
      </c>
      <c r="B60" s="806" t="s">
        <v>7925</v>
      </c>
      <c r="C60" s="680" t="s">
        <v>7892</v>
      </c>
      <c r="D60" s="68" t="s">
        <v>7892</v>
      </c>
      <c r="E60" s="68" t="s">
        <v>7892</v>
      </c>
      <c r="F60" s="68" t="s">
        <v>7892</v>
      </c>
      <c r="G60" s="130" t="s">
        <v>7893</v>
      </c>
      <c r="H60" s="224" t="s">
        <v>7893</v>
      </c>
    </row>
    <row r="61" spans="1:8">
      <c r="A61" s="712" t="s">
        <v>7354</v>
      </c>
      <c r="B61" s="807" t="s">
        <v>7355</v>
      </c>
      <c r="C61" s="680" t="s">
        <v>7926</v>
      </c>
      <c r="D61" s="68" t="s">
        <v>7926</v>
      </c>
      <c r="E61" s="68" t="s">
        <v>7892</v>
      </c>
      <c r="F61" s="68" t="s">
        <v>7892</v>
      </c>
      <c r="G61" s="130" t="s">
        <v>7893</v>
      </c>
      <c r="H61" s="224" t="s">
        <v>7893</v>
      </c>
    </row>
    <row r="62" spans="1:8">
      <c r="A62" s="712" t="s">
        <v>7356</v>
      </c>
      <c r="B62" s="807" t="s">
        <v>7357</v>
      </c>
      <c r="C62" s="680" t="s">
        <v>7926</v>
      </c>
      <c r="D62" s="68" t="s">
        <v>7926</v>
      </c>
      <c r="E62" s="68" t="s">
        <v>7892</v>
      </c>
      <c r="F62" s="68" t="s">
        <v>7892</v>
      </c>
      <c r="G62" s="130" t="s">
        <v>7893</v>
      </c>
      <c r="H62" s="224" t="s">
        <v>7893</v>
      </c>
    </row>
    <row r="63" spans="1:8">
      <c r="A63" s="712" t="s">
        <v>7358</v>
      </c>
      <c r="B63" s="807" t="s">
        <v>7359</v>
      </c>
      <c r="C63" s="680" t="s">
        <v>7926</v>
      </c>
      <c r="D63" s="68" t="s">
        <v>7926</v>
      </c>
      <c r="E63" s="68" t="s">
        <v>7892</v>
      </c>
      <c r="F63" s="68" t="s">
        <v>7892</v>
      </c>
      <c r="G63" s="130" t="s">
        <v>7893</v>
      </c>
      <c r="H63" s="224" t="s">
        <v>7893</v>
      </c>
    </row>
    <row r="64" spans="1:8">
      <c r="A64" s="712" t="s">
        <v>7360</v>
      </c>
      <c r="B64" s="807" t="s">
        <v>7361</v>
      </c>
      <c r="C64" s="680" t="s">
        <v>7926</v>
      </c>
      <c r="D64" s="68" t="s">
        <v>7926</v>
      </c>
      <c r="E64" s="68" t="s">
        <v>7892</v>
      </c>
      <c r="F64" s="68" t="s">
        <v>7892</v>
      </c>
      <c r="G64" s="130" t="s">
        <v>7893</v>
      </c>
      <c r="H64" s="224" t="s">
        <v>7893</v>
      </c>
    </row>
    <row r="65" spans="1:8">
      <c r="A65" s="712" t="s">
        <v>7362</v>
      </c>
      <c r="B65" s="808" t="s">
        <v>7363</v>
      </c>
      <c r="C65" s="680" t="s">
        <v>7926</v>
      </c>
      <c r="D65" s="68" t="s">
        <v>7926</v>
      </c>
      <c r="E65" s="68" t="s">
        <v>7892</v>
      </c>
      <c r="F65" s="68" t="s">
        <v>7892</v>
      </c>
      <c r="G65" s="130" t="s">
        <v>7893</v>
      </c>
      <c r="H65" s="224" t="s">
        <v>7893</v>
      </c>
    </row>
    <row r="66" spans="1:8">
      <c r="A66" s="712" t="s">
        <v>7364</v>
      </c>
      <c r="B66" s="808" t="s">
        <v>7365</v>
      </c>
      <c r="C66" s="680" t="s">
        <v>7926</v>
      </c>
      <c r="D66" s="68" t="s">
        <v>7926</v>
      </c>
      <c r="E66" s="68" t="s">
        <v>7892</v>
      </c>
      <c r="F66" s="68" t="s">
        <v>7892</v>
      </c>
      <c r="G66" s="130" t="s">
        <v>7893</v>
      </c>
      <c r="H66" s="224" t="s">
        <v>7893</v>
      </c>
    </row>
    <row r="67" spans="1:8">
      <c r="A67" s="712" t="s">
        <v>7366</v>
      </c>
      <c r="B67" s="808" t="s">
        <v>7927</v>
      </c>
      <c r="C67" s="680" t="s">
        <v>7926</v>
      </c>
      <c r="D67" s="68" t="s">
        <v>7926</v>
      </c>
      <c r="E67" s="68" t="s">
        <v>7926</v>
      </c>
      <c r="F67" s="68" t="s">
        <v>7892</v>
      </c>
      <c r="G67" s="130" t="s">
        <v>7893</v>
      </c>
      <c r="H67" s="224" t="s">
        <v>7893</v>
      </c>
    </row>
    <row r="68" spans="1:8" ht="26">
      <c r="A68" s="712" t="s">
        <v>7369</v>
      </c>
      <c r="B68" s="808" t="s">
        <v>7928</v>
      </c>
      <c r="C68" s="680" t="s">
        <v>7926</v>
      </c>
      <c r="D68" s="68" t="s">
        <v>7926</v>
      </c>
      <c r="E68" s="68" t="s">
        <v>7926</v>
      </c>
      <c r="F68" s="68" t="s">
        <v>7892</v>
      </c>
      <c r="G68" s="130" t="s">
        <v>7893</v>
      </c>
      <c r="H68" s="224" t="s">
        <v>7893</v>
      </c>
    </row>
    <row r="69" spans="1:8">
      <c r="A69" s="712" t="s">
        <v>7371</v>
      </c>
      <c r="B69" s="808" t="s">
        <v>7929</v>
      </c>
      <c r="C69" s="680" t="s">
        <v>7926</v>
      </c>
      <c r="D69" s="68" t="s">
        <v>7926</v>
      </c>
      <c r="E69" s="68" t="s">
        <v>7926</v>
      </c>
      <c r="F69" s="68" t="s">
        <v>7892</v>
      </c>
      <c r="G69" s="130" t="s">
        <v>7893</v>
      </c>
      <c r="H69" s="224" t="s">
        <v>7893</v>
      </c>
    </row>
    <row r="70" spans="1:8">
      <c r="A70" s="712" t="s">
        <v>7373</v>
      </c>
      <c r="B70" s="808" t="s">
        <v>7930</v>
      </c>
      <c r="C70" s="680" t="s">
        <v>7926</v>
      </c>
      <c r="D70" s="68" t="s">
        <v>7926</v>
      </c>
      <c r="E70" s="68" t="s">
        <v>7926</v>
      </c>
      <c r="F70" s="68" t="s">
        <v>7892</v>
      </c>
      <c r="G70" s="130" t="s">
        <v>7893</v>
      </c>
      <c r="H70" s="224" t="s">
        <v>7893</v>
      </c>
    </row>
    <row r="71" spans="1:8">
      <c r="A71" s="712" t="s">
        <v>7375</v>
      </c>
      <c r="B71" s="808" t="s">
        <v>7931</v>
      </c>
      <c r="C71" s="680" t="s">
        <v>7926</v>
      </c>
      <c r="D71" s="68" t="s">
        <v>7926</v>
      </c>
      <c r="E71" s="68" t="s">
        <v>7926</v>
      </c>
      <c r="F71" s="68" t="s">
        <v>7892</v>
      </c>
      <c r="G71" s="130" t="s">
        <v>7893</v>
      </c>
      <c r="H71" s="224" t="s">
        <v>7893</v>
      </c>
    </row>
    <row r="72" spans="1:8">
      <c r="A72" s="712" t="s">
        <v>7377</v>
      </c>
      <c r="B72" s="808" t="s">
        <v>7932</v>
      </c>
      <c r="C72" s="680" t="s">
        <v>7926</v>
      </c>
      <c r="D72" s="68" t="s">
        <v>7926</v>
      </c>
      <c r="E72" s="68" t="s">
        <v>7926</v>
      </c>
      <c r="F72" s="68" t="s">
        <v>7892</v>
      </c>
      <c r="G72" s="130" t="s">
        <v>7893</v>
      </c>
      <c r="H72" s="224" t="s">
        <v>7893</v>
      </c>
    </row>
    <row r="73" spans="1:8">
      <c r="A73" s="712" t="s">
        <v>7379</v>
      </c>
      <c r="B73" s="808" t="s">
        <v>7380</v>
      </c>
      <c r="C73" s="680" t="s">
        <v>7926</v>
      </c>
      <c r="D73" s="68" t="s">
        <v>7926</v>
      </c>
      <c r="E73" s="68" t="s">
        <v>7926</v>
      </c>
      <c r="F73" s="68" t="s">
        <v>7892</v>
      </c>
      <c r="G73" s="130" t="s">
        <v>7893</v>
      </c>
      <c r="H73" s="224" t="s">
        <v>7893</v>
      </c>
    </row>
    <row r="74" spans="1:8" ht="26">
      <c r="A74" s="712" t="s">
        <v>7381</v>
      </c>
      <c r="B74" s="808" t="s">
        <v>7382</v>
      </c>
      <c r="C74" s="680" t="s">
        <v>7926</v>
      </c>
      <c r="D74" s="68" t="s">
        <v>7926</v>
      </c>
      <c r="E74" s="68" t="s">
        <v>7926</v>
      </c>
      <c r="F74" s="68" t="s">
        <v>7892</v>
      </c>
      <c r="G74" s="130" t="s">
        <v>7893</v>
      </c>
      <c r="H74" s="224" t="s">
        <v>7893</v>
      </c>
    </row>
    <row r="75" spans="1:8">
      <c r="A75" s="712" t="s">
        <v>7383</v>
      </c>
      <c r="B75" s="808" t="s">
        <v>7384</v>
      </c>
      <c r="C75" s="680" t="s">
        <v>7926</v>
      </c>
      <c r="D75" s="68" t="s">
        <v>7926</v>
      </c>
      <c r="E75" s="68" t="s">
        <v>7926</v>
      </c>
      <c r="F75" s="68" t="s">
        <v>7892</v>
      </c>
      <c r="G75" s="130" t="s">
        <v>7893</v>
      </c>
      <c r="H75" s="224" t="s">
        <v>7893</v>
      </c>
    </row>
    <row r="76" spans="1:8" ht="26">
      <c r="A76" s="712" t="s">
        <v>7385</v>
      </c>
      <c r="B76" s="808" t="s">
        <v>7386</v>
      </c>
      <c r="C76" s="680" t="s">
        <v>7926</v>
      </c>
      <c r="D76" s="68" t="s">
        <v>7926</v>
      </c>
      <c r="E76" s="68" t="s">
        <v>7926</v>
      </c>
      <c r="F76" s="68" t="s">
        <v>7892</v>
      </c>
      <c r="G76" s="130" t="s">
        <v>7893</v>
      </c>
      <c r="H76" s="224" t="s">
        <v>7893</v>
      </c>
    </row>
    <row r="77" spans="1:8" ht="26">
      <c r="A77" s="712" t="s">
        <v>7387</v>
      </c>
      <c r="B77" s="808" t="s">
        <v>7388</v>
      </c>
      <c r="C77" s="680" t="s">
        <v>7926</v>
      </c>
      <c r="D77" s="68" t="s">
        <v>7926</v>
      </c>
      <c r="E77" s="68" t="s">
        <v>7926</v>
      </c>
      <c r="F77" s="68" t="s">
        <v>7892</v>
      </c>
      <c r="G77" s="130" t="s">
        <v>7893</v>
      </c>
      <c r="H77" s="224" t="s">
        <v>7893</v>
      </c>
    </row>
    <row r="78" spans="1:8">
      <c r="A78" s="712" t="s">
        <v>7389</v>
      </c>
      <c r="B78" s="808" t="s">
        <v>7390</v>
      </c>
      <c r="C78" s="680" t="s">
        <v>7926</v>
      </c>
      <c r="D78" s="68" t="s">
        <v>7926</v>
      </c>
      <c r="E78" s="68" t="s">
        <v>7926</v>
      </c>
      <c r="F78" s="68" t="s">
        <v>7892</v>
      </c>
      <c r="G78" s="130" t="s">
        <v>7893</v>
      </c>
      <c r="H78" s="224" t="s">
        <v>7893</v>
      </c>
    </row>
    <row r="79" spans="1:8">
      <c r="A79" s="712" t="s">
        <v>7391</v>
      </c>
      <c r="B79" s="808" t="s">
        <v>7392</v>
      </c>
      <c r="C79" s="680" t="s">
        <v>7926</v>
      </c>
      <c r="D79" s="68" t="s">
        <v>7926</v>
      </c>
      <c r="E79" s="68" t="s">
        <v>7926</v>
      </c>
      <c r="F79" s="68" t="s">
        <v>7892</v>
      </c>
      <c r="G79" s="130" t="s">
        <v>7893</v>
      </c>
      <c r="H79" s="224" t="s">
        <v>7893</v>
      </c>
    </row>
    <row r="80" spans="1:8">
      <c r="A80" s="712" t="s">
        <v>7393</v>
      </c>
      <c r="B80" s="808" t="s">
        <v>7394</v>
      </c>
      <c r="C80" s="680" t="s">
        <v>7926</v>
      </c>
      <c r="D80" s="68" t="s">
        <v>7926</v>
      </c>
      <c r="E80" s="68" t="s">
        <v>7926</v>
      </c>
      <c r="F80" s="68" t="s">
        <v>7892</v>
      </c>
      <c r="G80" s="130" t="s">
        <v>7893</v>
      </c>
      <c r="H80" s="224" t="s">
        <v>7893</v>
      </c>
    </row>
    <row r="81" spans="1:8">
      <c r="A81" s="712" t="s">
        <v>7395</v>
      </c>
      <c r="B81" s="808" t="s">
        <v>7396</v>
      </c>
      <c r="C81" s="680" t="s">
        <v>7926</v>
      </c>
      <c r="D81" s="68" t="s">
        <v>7926</v>
      </c>
      <c r="E81" s="68" t="s">
        <v>7926</v>
      </c>
      <c r="F81" s="68" t="s">
        <v>7892</v>
      </c>
      <c r="G81" s="130" t="s">
        <v>7893</v>
      </c>
      <c r="H81" s="224" t="s">
        <v>7893</v>
      </c>
    </row>
    <row r="82" spans="1:8">
      <c r="A82" s="712" t="s">
        <v>7397</v>
      </c>
      <c r="B82" s="808" t="s">
        <v>7398</v>
      </c>
      <c r="C82" s="680" t="s">
        <v>7926</v>
      </c>
      <c r="D82" s="68" t="s">
        <v>7926</v>
      </c>
      <c r="E82" s="68" t="s">
        <v>7926</v>
      </c>
      <c r="F82" s="68" t="s">
        <v>7892</v>
      </c>
      <c r="G82" s="130" t="s">
        <v>7893</v>
      </c>
      <c r="H82" s="224" t="s">
        <v>7893</v>
      </c>
    </row>
    <row r="83" spans="1:8">
      <c r="A83" s="712" t="s">
        <v>7399</v>
      </c>
      <c r="B83" s="808" t="s">
        <v>7400</v>
      </c>
      <c r="C83" s="680" t="s">
        <v>7926</v>
      </c>
      <c r="D83" s="68" t="s">
        <v>7926</v>
      </c>
      <c r="E83" s="68" t="s">
        <v>7926</v>
      </c>
      <c r="F83" s="68" t="s">
        <v>7892</v>
      </c>
      <c r="G83" s="130" t="s">
        <v>7893</v>
      </c>
      <c r="H83" s="224" t="s">
        <v>7893</v>
      </c>
    </row>
    <row r="84" spans="1:8">
      <c r="A84" s="712" t="s">
        <v>7401</v>
      </c>
      <c r="B84" s="808" t="s">
        <v>7402</v>
      </c>
      <c r="C84" s="680" t="s">
        <v>7926</v>
      </c>
      <c r="D84" s="68" t="s">
        <v>7926</v>
      </c>
      <c r="E84" s="68" t="s">
        <v>7926</v>
      </c>
      <c r="F84" s="68" t="s">
        <v>7892</v>
      </c>
      <c r="G84" s="130" t="s">
        <v>7893</v>
      </c>
      <c r="H84" s="224" t="s">
        <v>7893</v>
      </c>
    </row>
    <row r="85" spans="1:8" ht="13.2" customHeight="1">
      <c r="A85" s="712" t="s">
        <v>7403</v>
      </c>
      <c r="B85" s="808" t="s">
        <v>7404</v>
      </c>
      <c r="C85" s="680" t="s">
        <v>7926</v>
      </c>
      <c r="D85" s="68" t="s">
        <v>7926</v>
      </c>
      <c r="E85" s="68" t="s">
        <v>7926</v>
      </c>
      <c r="F85" s="68" t="s">
        <v>7892</v>
      </c>
      <c r="G85" s="130" t="s">
        <v>7893</v>
      </c>
      <c r="H85" s="224" t="s">
        <v>7893</v>
      </c>
    </row>
    <row r="86" spans="1:8" ht="13.2" customHeight="1">
      <c r="A86" s="712" t="s">
        <v>7405</v>
      </c>
      <c r="B86" s="808" t="s">
        <v>7406</v>
      </c>
      <c r="C86" s="680" t="s">
        <v>7926</v>
      </c>
      <c r="D86" s="68" t="s">
        <v>7926</v>
      </c>
      <c r="E86" s="68" t="s">
        <v>7926</v>
      </c>
      <c r="F86" s="68" t="s">
        <v>7892</v>
      </c>
      <c r="G86" s="130" t="s">
        <v>7893</v>
      </c>
      <c r="H86" s="224" t="s">
        <v>7893</v>
      </c>
    </row>
    <row r="87" spans="1:8" ht="26">
      <c r="A87" s="712" t="s">
        <v>7407</v>
      </c>
      <c r="B87" s="808" t="s">
        <v>7408</v>
      </c>
      <c r="C87" s="680" t="s">
        <v>7926</v>
      </c>
      <c r="D87" s="68" t="s">
        <v>7926</v>
      </c>
      <c r="E87" s="68" t="s">
        <v>7926</v>
      </c>
      <c r="F87" s="68" t="s">
        <v>7892</v>
      </c>
      <c r="G87" s="130" t="s">
        <v>7893</v>
      </c>
      <c r="H87" s="224" t="s">
        <v>7893</v>
      </c>
    </row>
    <row r="88" spans="1:8" ht="26">
      <c r="A88" s="712" t="s">
        <v>7409</v>
      </c>
      <c r="B88" s="808" t="s">
        <v>7410</v>
      </c>
      <c r="C88" s="680" t="s">
        <v>7926</v>
      </c>
      <c r="D88" s="68" t="s">
        <v>7926</v>
      </c>
      <c r="E88" s="68" t="s">
        <v>7926</v>
      </c>
      <c r="F88" s="68" t="s">
        <v>7892</v>
      </c>
      <c r="G88" s="130" t="s">
        <v>7893</v>
      </c>
      <c r="H88" s="224" t="s">
        <v>7893</v>
      </c>
    </row>
    <row r="89" spans="1:8" ht="26">
      <c r="A89" s="712" t="s">
        <v>7411</v>
      </c>
      <c r="B89" s="808" t="s">
        <v>7412</v>
      </c>
      <c r="C89" s="680" t="s">
        <v>7926</v>
      </c>
      <c r="D89" s="68" t="s">
        <v>7926</v>
      </c>
      <c r="E89" s="68" t="s">
        <v>7926</v>
      </c>
      <c r="F89" s="68" t="s">
        <v>7892</v>
      </c>
      <c r="G89" s="130" t="s">
        <v>7893</v>
      </c>
      <c r="H89" s="224" t="s">
        <v>7893</v>
      </c>
    </row>
    <row r="90" spans="1:8" ht="26">
      <c r="A90" s="712" t="s">
        <v>7413</v>
      </c>
      <c r="B90" s="808" t="s">
        <v>7414</v>
      </c>
      <c r="C90" s="680" t="s">
        <v>7926</v>
      </c>
      <c r="D90" s="68" t="s">
        <v>7926</v>
      </c>
      <c r="E90" s="68" t="s">
        <v>7926</v>
      </c>
      <c r="F90" s="68" t="s">
        <v>7892</v>
      </c>
      <c r="G90" s="130" t="s">
        <v>7893</v>
      </c>
      <c r="H90" s="224" t="s">
        <v>7893</v>
      </c>
    </row>
    <row r="91" spans="1:8">
      <c r="A91" s="712" t="s">
        <v>7448</v>
      </c>
      <c r="B91" s="808" t="s">
        <v>7933</v>
      </c>
      <c r="C91" s="680" t="s">
        <v>7892</v>
      </c>
      <c r="D91" s="68" t="s">
        <v>7892</v>
      </c>
      <c r="E91" s="68" t="s">
        <v>7892</v>
      </c>
      <c r="F91" s="68" t="s">
        <v>7892</v>
      </c>
      <c r="G91" s="130" t="s">
        <v>7893</v>
      </c>
      <c r="H91" s="292" t="s">
        <v>7934</v>
      </c>
    </row>
    <row r="92" spans="1:8">
      <c r="A92" s="192" t="s">
        <v>7450</v>
      </c>
      <c r="B92" s="806" t="s">
        <v>7935</v>
      </c>
      <c r="C92" s="680" t="s">
        <v>7892</v>
      </c>
      <c r="D92" s="68" t="s">
        <v>7892</v>
      </c>
      <c r="E92" s="68" t="s">
        <v>7892</v>
      </c>
      <c r="F92" s="68" t="s">
        <v>7892</v>
      </c>
      <c r="G92" s="130" t="s">
        <v>7893</v>
      </c>
      <c r="H92" s="224" t="s">
        <v>7893</v>
      </c>
    </row>
    <row r="93" spans="1:8">
      <c r="A93" s="192" t="s">
        <v>7452</v>
      </c>
      <c r="B93" s="806" t="s">
        <v>7936</v>
      </c>
      <c r="C93" s="680" t="s">
        <v>7892</v>
      </c>
      <c r="D93" s="68" t="s">
        <v>7892</v>
      </c>
      <c r="E93" s="68" t="s">
        <v>7892</v>
      </c>
      <c r="F93" s="68" t="s">
        <v>7892</v>
      </c>
      <c r="G93" s="130" t="s">
        <v>7893</v>
      </c>
      <c r="H93" s="224" t="s">
        <v>7893</v>
      </c>
    </row>
    <row r="94" spans="1:8">
      <c r="A94" s="192" t="s">
        <v>7454</v>
      </c>
      <c r="B94" s="806" t="s">
        <v>7937</v>
      </c>
      <c r="C94" s="680" t="s">
        <v>7892</v>
      </c>
      <c r="D94" s="68" t="s">
        <v>7892</v>
      </c>
      <c r="E94" s="68" t="s">
        <v>7892</v>
      </c>
      <c r="F94" s="68" t="s">
        <v>7892</v>
      </c>
      <c r="G94" s="130" t="s">
        <v>7893</v>
      </c>
      <c r="H94" s="224" t="s">
        <v>7893</v>
      </c>
    </row>
    <row r="95" spans="1:8">
      <c r="A95" s="192" t="s">
        <v>7456</v>
      </c>
      <c r="B95" s="806" t="s">
        <v>7457</v>
      </c>
      <c r="C95" s="680" t="s">
        <v>7926</v>
      </c>
      <c r="D95" s="68" t="s">
        <v>7926</v>
      </c>
      <c r="E95" s="68" t="s">
        <v>7892</v>
      </c>
      <c r="F95" s="68" t="s">
        <v>7892</v>
      </c>
      <c r="G95" s="130" t="s">
        <v>7893</v>
      </c>
      <c r="H95" s="224" t="s">
        <v>7893</v>
      </c>
    </row>
    <row r="96" spans="1:8">
      <c r="A96" s="192" t="s">
        <v>7458</v>
      </c>
      <c r="B96" s="806" t="s">
        <v>7938</v>
      </c>
      <c r="C96" s="680" t="s">
        <v>7926</v>
      </c>
      <c r="D96" s="68" t="s">
        <v>7926</v>
      </c>
      <c r="E96" s="68" t="s">
        <v>7926</v>
      </c>
      <c r="F96" s="68" t="s">
        <v>7892</v>
      </c>
      <c r="G96" s="130" t="s">
        <v>7893</v>
      </c>
      <c r="H96" s="224" t="s">
        <v>7893</v>
      </c>
    </row>
    <row r="97" spans="1:8">
      <c r="A97" s="192" t="s">
        <v>7460</v>
      </c>
      <c r="B97" s="806" t="s">
        <v>7461</v>
      </c>
      <c r="C97" s="680" t="s">
        <v>7926</v>
      </c>
      <c r="D97" s="68" t="s">
        <v>7926</v>
      </c>
      <c r="E97" s="68" t="s">
        <v>7892</v>
      </c>
      <c r="F97" s="68" t="s">
        <v>7892</v>
      </c>
      <c r="G97" s="130" t="s">
        <v>7893</v>
      </c>
      <c r="H97" s="224" t="s">
        <v>7893</v>
      </c>
    </row>
    <row r="98" spans="1:8">
      <c r="A98" s="192" t="s">
        <v>7462</v>
      </c>
      <c r="B98" s="806" t="s">
        <v>7463</v>
      </c>
      <c r="C98" s="680" t="s">
        <v>7926</v>
      </c>
      <c r="D98" s="68" t="s">
        <v>7926</v>
      </c>
      <c r="E98" s="68" t="s">
        <v>7926</v>
      </c>
      <c r="F98" s="68" t="s">
        <v>7892</v>
      </c>
      <c r="G98" s="130" t="s">
        <v>7893</v>
      </c>
      <c r="H98" s="224" t="s">
        <v>7893</v>
      </c>
    </row>
    <row r="99" spans="1:8">
      <c r="A99" s="192" t="s">
        <v>7464</v>
      </c>
      <c r="B99" s="806" t="s">
        <v>7465</v>
      </c>
      <c r="C99" s="680" t="s">
        <v>7926</v>
      </c>
      <c r="D99" s="68" t="s">
        <v>7926</v>
      </c>
      <c r="E99" s="68" t="s">
        <v>7892</v>
      </c>
      <c r="F99" s="68" t="s">
        <v>7892</v>
      </c>
      <c r="G99" s="130" t="s">
        <v>7893</v>
      </c>
      <c r="H99" s="224" t="s">
        <v>7893</v>
      </c>
    </row>
    <row r="100" spans="1:8">
      <c r="A100" s="192" t="s">
        <v>7466</v>
      </c>
      <c r="B100" s="806" t="s">
        <v>7467</v>
      </c>
      <c r="C100" s="680" t="s">
        <v>7926</v>
      </c>
      <c r="D100" s="68" t="s">
        <v>7926</v>
      </c>
      <c r="E100" s="68" t="s">
        <v>7926</v>
      </c>
      <c r="F100" s="68" t="s">
        <v>7892</v>
      </c>
      <c r="G100" s="130" t="s">
        <v>7893</v>
      </c>
      <c r="H100" s="224" t="s">
        <v>7893</v>
      </c>
    </row>
    <row r="101" spans="1:8">
      <c r="A101" s="192" t="s">
        <v>7468</v>
      </c>
      <c r="B101" s="806" t="s">
        <v>7469</v>
      </c>
      <c r="C101" s="680" t="s">
        <v>7926</v>
      </c>
      <c r="D101" s="68" t="s">
        <v>7926</v>
      </c>
      <c r="E101" s="68" t="s">
        <v>7926</v>
      </c>
      <c r="F101" s="68" t="s">
        <v>7892</v>
      </c>
      <c r="G101" s="130" t="s">
        <v>7893</v>
      </c>
      <c r="H101" s="224" t="s">
        <v>7893</v>
      </c>
    </row>
    <row r="102" spans="1:8">
      <c r="A102" s="192" t="s">
        <v>7470</v>
      </c>
      <c r="B102" s="806" t="s">
        <v>7971</v>
      </c>
      <c r="C102" s="680"/>
      <c r="D102" s="68"/>
      <c r="E102" s="68"/>
      <c r="F102" s="68"/>
      <c r="G102" s="648" t="s">
        <v>7892</v>
      </c>
      <c r="H102" s="292" t="s">
        <v>7893</v>
      </c>
    </row>
    <row r="103" spans="1:8">
      <c r="A103" s="192" t="s">
        <v>7473</v>
      </c>
      <c r="B103" s="665" t="s">
        <v>7474</v>
      </c>
      <c r="C103" s="680"/>
      <c r="D103" s="68"/>
      <c r="E103" s="68"/>
      <c r="F103" s="68"/>
      <c r="G103" s="648" t="s">
        <v>7892</v>
      </c>
      <c r="H103" s="292" t="s">
        <v>7893</v>
      </c>
    </row>
    <row r="104" spans="1:8">
      <c r="A104" s="192" t="s">
        <v>7475</v>
      </c>
      <c r="B104" s="665" t="s">
        <v>7476</v>
      </c>
      <c r="C104" s="680"/>
      <c r="D104" s="68"/>
      <c r="E104" s="68"/>
      <c r="F104" s="68"/>
      <c r="G104" s="648" t="s">
        <v>7892</v>
      </c>
      <c r="H104" s="292" t="s">
        <v>7893</v>
      </c>
    </row>
    <row r="105" spans="1:8">
      <c r="A105" s="192" t="s">
        <v>7477</v>
      </c>
      <c r="B105" s="806" t="s">
        <v>7939</v>
      </c>
      <c r="C105" s="680"/>
      <c r="D105" s="68"/>
      <c r="E105" s="68"/>
      <c r="F105" s="68"/>
      <c r="G105" s="648"/>
      <c r="H105" s="292" t="s">
        <v>7934</v>
      </c>
    </row>
    <row r="106" spans="1:8">
      <c r="A106" s="192" t="s">
        <v>7509</v>
      </c>
      <c r="B106" s="665" t="s">
        <v>7510</v>
      </c>
      <c r="C106" s="680"/>
      <c r="D106" s="68"/>
      <c r="E106" s="68"/>
      <c r="F106" s="68"/>
      <c r="G106" s="648" t="s">
        <v>7892</v>
      </c>
      <c r="H106" s="292" t="s">
        <v>7893</v>
      </c>
    </row>
    <row r="107" spans="1:8">
      <c r="A107" s="192" t="s">
        <v>7512</v>
      </c>
      <c r="B107" s="665" t="s">
        <v>7513</v>
      </c>
      <c r="C107" s="680"/>
      <c r="D107" s="68"/>
      <c r="E107" s="68"/>
      <c r="F107" s="68"/>
      <c r="G107" s="230" t="s">
        <v>7892</v>
      </c>
      <c r="H107" s="292" t="s">
        <v>7893</v>
      </c>
    </row>
    <row r="108" spans="1:8">
      <c r="A108" s="192" t="s">
        <v>7514</v>
      </c>
      <c r="B108" s="665" t="s">
        <v>7515</v>
      </c>
      <c r="C108" s="680"/>
      <c r="D108" s="68"/>
      <c r="E108" s="68"/>
      <c r="F108" s="68"/>
      <c r="G108" s="230"/>
      <c r="H108" s="292" t="s">
        <v>7892</v>
      </c>
    </row>
    <row r="109" spans="1:8">
      <c r="A109" s="192" t="s">
        <v>7516</v>
      </c>
      <c r="B109" s="665" t="s">
        <v>7517</v>
      </c>
      <c r="C109" s="680"/>
      <c r="D109" s="68"/>
      <c r="E109" s="68"/>
      <c r="F109" s="68"/>
      <c r="G109" s="230"/>
      <c r="H109" s="292" t="s">
        <v>7892</v>
      </c>
    </row>
    <row r="110" spans="1:8">
      <c r="A110" s="192" t="s">
        <v>7415</v>
      </c>
      <c r="B110" s="665" t="s">
        <v>7416</v>
      </c>
      <c r="C110" s="209"/>
      <c r="D110" s="712"/>
      <c r="E110" s="712"/>
      <c r="F110" s="712"/>
      <c r="G110" s="712"/>
      <c r="H110" s="292" t="s">
        <v>7892</v>
      </c>
    </row>
    <row r="111" spans="1:8">
      <c r="A111" s="192" t="s">
        <v>7418</v>
      </c>
      <c r="B111" s="665" t="s">
        <v>7419</v>
      </c>
      <c r="C111" s="209"/>
      <c r="D111" s="712"/>
      <c r="E111" s="712"/>
      <c r="F111" s="712"/>
      <c r="G111" s="712"/>
      <c r="H111" s="292" t="s">
        <v>7892</v>
      </c>
    </row>
    <row r="112" spans="1:8">
      <c r="A112" s="192" t="s">
        <v>7420</v>
      </c>
      <c r="B112" s="665" t="s">
        <v>7421</v>
      </c>
      <c r="C112" s="209"/>
      <c r="D112" s="712"/>
      <c r="E112" s="712"/>
      <c r="F112" s="712"/>
      <c r="G112" s="712"/>
      <c r="H112" s="292" t="s">
        <v>7892</v>
      </c>
    </row>
    <row r="113" spans="1:8">
      <c r="A113" s="192" t="s">
        <v>7422</v>
      </c>
      <c r="B113" s="665" t="s">
        <v>7423</v>
      </c>
      <c r="C113" s="209"/>
      <c r="D113" s="712"/>
      <c r="E113" s="712"/>
      <c r="F113" s="712"/>
      <c r="G113" s="712"/>
      <c r="H113" s="292" t="s">
        <v>7892</v>
      </c>
    </row>
    <row r="114" spans="1:8">
      <c r="A114" s="192" t="s">
        <v>7424</v>
      </c>
      <c r="B114" s="665" t="s">
        <v>7425</v>
      </c>
      <c r="C114" s="209"/>
      <c r="D114" s="712"/>
      <c r="E114" s="712"/>
      <c r="F114" s="712"/>
      <c r="G114" s="712"/>
      <c r="H114" s="292" t="s">
        <v>7892</v>
      </c>
    </row>
    <row r="115" spans="1:8">
      <c r="A115" s="192" t="s">
        <v>7426</v>
      </c>
      <c r="B115" s="665" t="s">
        <v>7427</v>
      </c>
      <c r="C115" s="209"/>
      <c r="D115" s="712"/>
      <c r="E115" s="712"/>
      <c r="F115" s="712"/>
      <c r="G115" s="712"/>
      <c r="H115" s="292" t="s">
        <v>7892</v>
      </c>
    </row>
    <row r="116" spans="1:8">
      <c r="A116" s="192" t="s">
        <v>7428</v>
      </c>
      <c r="B116" s="665" t="s">
        <v>7429</v>
      </c>
      <c r="C116" s="209"/>
      <c r="D116" s="712"/>
      <c r="E116" s="712"/>
      <c r="F116" s="712"/>
      <c r="G116" s="712"/>
      <c r="H116" s="292" t="s">
        <v>7892</v>
      </c>
    </row>
    <row r="117" spans="1:8">
      <c r="A117" s="192" t="s">
        <v>7430</v>
      </c>
      <c r="B117" s="665" t="s">
        <v>7431</v>
      </c>
      <c r="C117" s="209"/>
      <c r="D117" s="712"/>
      <c r="E117" s="712"/>
      <c r="F117" s="712"/>
      <c r="G117" s="712"/>
      <c r="H117" s="292" t="s">
        <v>7892</v>
      </c>
    </row>
    <row r="118" spans="1:8">
      <c r="A118" s="192" t="s">
        <v>7432</v>
      </c>
      <c r="B118" s="665" t="s">
        <v>7433</v>
      </c>
      <c r="C118" s="209"/>
      <c r="D118" s="712"/>
      <c r="E118" s="712"/>
      <c r="F118" s="712"/>
      <c r="G118" s="712"/>
      <c r="H118" s="292" t="s">
        <v>7892</v>
      </c>
    </row>
    <row r="119" spans="1:8">
      <c r="A119" s="192" t="s">
        <v>7434</v>
      </c>
      <c r="B119" s="665" t="s">
        <v>7435</v>
      </c>
      <c r="C119" s="209"/>
      <c r="D119" s="712"/>
      <c r="E119" s="712"/>
      <c r="F119" s="712"/>
      <c r="G119" s="712"/>
      <c r="H119" s="292" t="s">
        <v>7892</v>
      </c>
    </row>
    <row r="120" spans="1:8">
      <c r="A120" s="192" t="s">
        <v>7436</v>
      </c>
      <c r="B120" s="665" t="s">
        <v>7437</v>
      </c>
      <c r="C120" s="209"/>
      <c r="D120" s="712"/>
      <c r="E120" s="712"/>
      <c r="F120" s="712"/>
      <c r="G120" s="712"/>
      <c r="H120" s="292" t="s">
        <v>7892</v>
      </c>
    </row>
    <row r="121" spans="1:8">
      <c r="A121" s="192" t="s">
        <v>7438</v>
      </c>
      <c r="B121" s="665" t="s">
        <v>7439</v>
      </c>
      <c r="C121" s="209"/>
      <c r="D121" s="712"/>
      <c r="E121" s="712"/>
      <c r="F121" s="712"/>
      <c r="G121" s="712"/>
      <c r="H121" s="292" t="s">
        <v>7892</v>
      </c>
    </row>
    <row r="122" spans="1:8">
      <c r="A122" s="192" t="s">
        <v>7440</v>
      </c>
      <c r="B122" s="665" t="s">
        <v>7441</v>
      </c>
      <c r="C122" s="209"/>
      <c r="D122" s="712"/>
      <c r="E122" s="712"/>
      <c r="F122" s="712"/>
      <c r="G122" s="712"/>
      <c r="H122" s="292" t="s">
        <v>7892</v>
      </c>
    </row>
    <row r="123" spans="1:8">
      <c r="A123" s="192" t="s">
        <v>7442</v>
      </c>
      <c r="B123" s="665" t="s">
        <v>7443</v>
      </c>
      <c r="C123" s="209"/>
      <c r="D123" s="712"/>
      <c r="E123" s="712"/>
      <c r="F123" s="712"/>
      <c r="G123" s="712"/>
      <c r="H123" s="292" t="s">
        <v>7892</v>
      </c>
    </row>
    <row r="124" spans="1:8">
      <c r="A124" s="192" t="s">
        <v>7444</v>
      </c>
      <c r="B124" s="665" t="s">
        <v>7445</v>
      </c>
      <c r="C124" s="209"/>
      <c r="D124" s="712"/>
      <c r="E124" s="712"/>
      <c r="F124" s="712"/>
      <c r="G124" s="712"/>
      <c r="H124" s="292" t="s">
        <v>7892</v>
      </c>
    </row>
    <row r="125" spans="1:8" ht="13.75" thickBot="1">
      <c r="A125" s="900" t="s">
        <v>7446</v>
      </c>
      <c r="B125" s="1239" t="s">
        <v>7447</v>
      </c>
      <c r="C125" s="547"/>
      <c r="D125" s="297"/>
      <c r="E125" s="297"/>
      <c r="F125" s="297"/>
      <c r="G125" s="297"/>
      <c r="H125" s="647" t="s">
        <v>7892</v>
      </c>
    </row>
    <row r="126" spans="1:8">
      <c r="F126" s="35"/>
      <c r="G126"/>
    </row>
    <row r="127" spans="1:8">
      <c r="A127" s="36" t="s">
        <v>7940</v>
      </c>
      <c r="F127" s="35"/>
      <c r="G127"/>
    </row>
  </sheetData>
  <customSheetViews>
    <customSheetView guid="{E8617EB4-0A8E-4FFC-96CC-86FDA1EDF7EF}">
      <selection sqref="A1:C1"/>
      <pageMargins left="0" right="0" top="0" bottom="0" header="0" footer="0"/>
      <pageSetup orientation="portrait" r:id="rId1"/>
    </customSheetView>
    <customSheetView guid="{B7FA0A77-0398-4D9E-A1F6-724E352836D5}">
      <selection sqref="A1:C1"/>
      <pageMargins left="0" right="0" top="0" bottom="0" header="0" footer="0"/>
      <pageSetup orientation="portrait" r:id="rId2"/>
    </customSheetView>
  </customSheetViews>
  <mergeCells count="5">
    <mergeCell ref="C53:H53"/>
    <mergeCell ref="A1:C1"/>
    <mergeCell ref="A2:C2"/>
    <mergeCell ref="C21:F21"/>
    <mergeCell ref="A18:C18"/>
  </mergeCells>
  <hyperlinks>
    <hyperlink ref="A9" r:id="rId3" xr:uid="{00000000-0004-0000-1A00-000000000000}"/>
    <hyperlink ref="A8" r:id="rId4" xr:uid="{00000000-0004-0000-1A00-000001000000}"/>
    <hyperlink ref="A7" r:id="rId5" xr:uid="{00000000-0004-0000-1A00-000002000000}"/>
    <hyperlink ref="A14" r:id="rId6" xr:uid="{382DFE91-D465-4559-AC99-A0D4383258B8}"/>
    <hyperlink ref="A13" r:id="rId7" xr:uid="{1C59AD5B-F846-4310-8A70-47A936C8A5BA}"/>
  </hyperlinks>
  <pageMargins left="0.7" right="0.7" top="0.75" bottom="0.75" header="0.3" footer="0.3"/>
  <pageSetup orientation="landscape" r:id="rId8"/>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tabColor rgb="FFFFD85B"/>
  </sheetPr>
  <dimension ref="A1:T2635"/>
  <sheetViews>
    <sheetView workbookViewId="0">
      <selection sqref="A1:C1"/>
    </sheetView>
  </sheetViews>
  <sheetFormatPr defaultColWidth="8.54296875" defaultRowHeight="13"/>
  <cols>
    <col min="1" max="1" width="45.2265625" style="35" customWidth="1"/>
    <col min="2" max="2" width="42" style="38" customWidth="1"/>
    <col min="3" max="3" width="32.6796875" style="4" customWidth="1"/>
    <col min="4" max="4" width="15.54296875" customWidth="1"/>
    <col min="5" max="5" width="16.76953125" customWidth="1"/>
    <col min="6" max="6" width="17.2265625" style="35" customWidth="1"/>
    <col min="7" max="7" width="17.54296875" style="293" customWidth="1"/>
    <col min="8" max="8" width="17.2265625" customWidth="1"/>
    <col min="9" max="9" width="16.76953125" customWidth="1"/>
    <col min="10" max="10" width="20" customWidth="1"/>
    <col min="11" max="11" width="18.2265625" customWidth="1"/>
    <col min="12" max="12" width="15.453125" customWidth="1"/>
    <col min="13" max="13" width="18.76953125" customWidth="1"/>
    <col min="14" max="14" width="19.453125" customWidth="1"/>
    <col min="15" max="15" width="19.76953125" customWidth="1"/>
    <col min="16" max="16" width="18.76953125" customWidth="1"/>
    <col min="17" max="17" width="18.54296875" customWidth="1"/>
    <col min="18" max="18" width="17.86328125" customWidth="1"/>
    <col min="19" max="19" width="18.453125" customWidth="1"/>
    <col min="20" max="20" width="18.31640625" customWidth="1"/>
    <col min="21" max="23" width="24.2265625" customWidth="1"/>
  </cols>
  <sheetData>
    <row r="1" spans="1:6" ht="18">
      <c r="A1" s="1977" t="s">
        <v>7985</v>
      </c>
      <c r="B1" s="1977"/>
      <c r="C1" s="1977"/>
      <c r="D1" s="58" t="s">
        <v>7879</v>
      </c>
    </row>
    <row r="2" spans="1:6" ht="15" thickBot="1">
      <c r="A2" s="1978"/>
      <c r="B2" s="1978"/>
      <c r="C2" s="1978"/>
      <c r="D2" s="1"/>
    </row>
    <row r="3" spans="1:6" ht="15.25" thickBot="1">
      <c r="A3" s="956" t="s">
        <v>7880</v>
      </c>
      <c r="B3" s="973" t="s">
        <v>7881</v>
      </c>
      <c r="C3" s="964" t="s">
        <v>7882</v>
      </c>
      <c r="D3" s="4"/>
      <c r="E3" s="1503" t="s">
        <v>7986</v>
      </c>
      <c r="F3" s="1504"/>
    </row>
    <row r="4" spans="1:6" ht="14.5">
      <c r="A4" s="1484"/>
      <c r="B4" s="1485"/>
      <c r="C4" s="1486"/>
      <c r="D4" s="4"/>
      <c r="E4" s="1068" t="str">
        <f>$A$29</f>
        <v>Baseband</v>
      </c>
      <c r="F4" s="1505"/>
    </row>
    <row r="5" spans="1:6" ht="14.5">
      <c r="A5" s="1484"/>
      <c r="B5" s="1485"/>
      <c r="C5" s="1486"/>
      <c r="D5" s="4"/>
      <c r="E5" s="692" t="s">
        <v>7995</v>
      </c>
      <c r="F5" s="1505"/>
    </row>
    <row r="6" spans="1:6">
      <c r="A6" s="965" t="s">
        <v>7987</v>
      </c>
      <c r="B6" s="974">
        <v>42911</v>
      </c>
      <c r="C6" s="966" t="s">
        <v>7885</v>
      </c>
      <c r="D6" s="4"/>
      <c r="E6" s="692" t="str">
        <f>$A$274</f>
        <v xml:space="preserve">Host Controller Interface </v>
      </c>
      <c r="F6" s="1505"/>
    </row>
    <row r="7" spans="1:6">
      <c r="A7" s="967" t="s">
        <v>7988</v>
      </c>
      <c r="B7" s="975">
        <v>43073</v>
      </c>
      <c r="C7" s="932" t="s">
        <v>3652</v>
      </c>
      <c r="D7" s="4"/>
      <c r="E7" s="693" t="str">
        <f>$A$672</f>
        <v>Isochronous Adaptation Layer</v>
      </c>
      <c r="F7" s="1505"/>
    </row>
    <row r="8" spans="1:6" s="4" customFormat="1">
      <c r="A8" s="967" t="s">
        <v>7989</v>
      </c>
      <c r="B8" s="975">
        <v>43282</v>
      </c>
      <c r="C8" s="932" t="s">
        <v>1205</v>
      </c>
      <c r="E8" s="692" t="s">
        <v>7991</v>
      </c>
      <c r="F8" s="1506"/>
    </row>
    <row r="9" spans="1:6" ht="13.75" thickBot="1">
      <c r="A9" s="968" t="s">
        <v>7990</v>
      </c>
      <c r="B9" s="975">
        <v>43431</v>
      </c>
      <c r="C9" s="932" t="s">
        <v>1250</v>
      </c>
      <c r="D9" s="10"/>
      <c r="E9" s="1437" t="s">
        <v>7993</v>
      </c>
      <c r="F9" s="1507"/>
    </row>
    <row r="10" spans="1:6">
      <c r="A10" s="968" t="s">
        <v>7992</v>
      </c>
      <c r="B10" s="975">
        <v>43660</v>
      </c>
      <c r="C10" s="932" t="s">
        <v>1890</v>
      </c>
      <c r="D10" s="10"/>
    </row>
    <row r="11" spans="1:6">
      <c r="A11" s="968" t="s">
        <v>7994</v>
      </c>
      <c r="B11" s="975">
        <v>43802</v>
      </c>
      <c r="C11" s="932" t="s">
        <v>1890</v>
      </c>
      <c r="D11" s="10"/>
    </row>
    <row r="12" spans="1:6" ht="26">
      <c r="A12" s="968" t="s">
        <v>7996</v>
      </c>
      <c r="B12" s="976" t="s">
        <v>7997</v>
      </c>
      <c r="C12" s="932" t="s">
        <v>7998</v>
      </c>
      <c r="D12" s="10"/>
    </row>
    <row r="13" spans="1:6" ht="13.5">
      <c r="A13" s="968" t="s">
        <v>7999</v>
      </c>
      <c r="B13" s="977">
        <v>44035</v>
      </c>
      <c r="C13" s="932" t="s">
        <v>983</v>
      </c>
      <c r="D13" s="763"/>
      <c r="E13" s="761"/>
    </row>
    <row r="14" spans="1:6">
      <c r="A14" s="969" t="s">
        <v>8000</v>
      </c>
      <c r="B14" s="977">
        <v>44139</v>
      </c>
      <c r="C14" s="932" t="s">
        <v>983</v>
      </c>
      <c r="D14" s="763"/>
      <c r="E14" s="1"/>
    </row>
    <row r="15" spans="1:6">
      <c r="A15" s="1284" t="s">
        <v>8001</v>
      </c>
      <c r="B15" s="975">
        <v>44355</v>
      </c>
      <c r="C15" s="932" t="s">
        <v>983</v>
      </c>
      <c r="D15" s="762"/>
    </row>
    <row r="16" spans="1:6">
      <c r="A16" s="1284" t="s">
        <v>8002</v>
      </c>
      <c r="B16" s="1059">
        <v>44549</v>
      </c>
      <c r="C16" s="1060" t="s">
        <v>1997</v>
      </c>
      <c r="D16" s="77"/>
    </row>
    <row r="17" spans="1:14">
      <c r="A17" s="1284" t="s">
        <v>8003</v>
      </c>
      <c r="B17" s="1146">
        <v>44704</v>
      </c>
      <c r="C17" s="932" t="s">
        <v>2960</v>
      </c>
      <c r="D17" s="77"/>
    </row>
    <row r="18" spans="1:14">
      <c r="A18" s="1285" t="s">
        <v>8004</v>
      </c>
      <c r="B18" s="1146">
        <v>44920</v>
      </c>
      <c r="C18" s="932" t="s">
        <v>1135</v>
      </c>
      <c r="D18" s="77"/>
    </row>
    <row r="19" spans="1:14">
      <c r="A19" s="1285" t="s">
        <v>8005</v>
      </c>
      <c r="B19" s="1146">
        <v>45063</v>
      </c>
      <c r="C19" s="932" t="s">
        <v>1999</v>
      </c>
      <c r="D19" s="77"/>
    </row>
    <row r="20" spans="1:14">
      <c r="A20" s="1285" t="s">
        <v>8006</v>
      </c>
      <c r="B20" s="1146">
        <v>45251</v>
      </c>
      <c r="C20" s="932" t="s">
        <v>692</v>
      </c>
      <c r="D20" s="77"/>
    </row>
    <row r="21" spans="1:14">
      <c r="A21" s="1285" t="s">
        <v>8007</v>
      </c>
      <c r="B21" s="1146">
        <v>45468</v>
      </c>
      <c r="C21" s="932" t="s">
        <v>692</v>
      </c>
      <c r="D21" s="77"/>
    </row>
    <row r="22" spans="1:14">
      <c r="A22" s="1285" t="s">
        <v>8008</v>
      </c>
      <c r="B22" s="1146">
        <v>45510</v>
      </c>
      <c r="C22" s="932" t="s">
        <v>1001</v>
      </c>
      <c r="D22" s="77"/>
    </row>
    <row r="23" spans="1:14">
      <c r="A23" s="1285" t="s">
        <v>11364</v>
      </c>
      <c r="B23" s="1146">
        <v>45627</v>
      </c>
      <c r="C23" s="932" t="s">
        <v>10734</v>
      </c>
      <c r="D23" s="77"/>
    </row>
    <row r="24" spans="1:14">
      <c r="A24" s="1285" t="s">
        <v>11362</v>
      </c>
      <c r="B24" s="1146">
        <v>45649</v>
      </c>
      <c r="C24" s="932" t="s">
        <v>10734</v>
      </c>
      <c r="D24" s="77"/>
    </row>
    <row r="25" spans="1:14" ht="13.75" thickBot="1">
      <c r="A25" s="1764" t="s">
        <v>11975</v>
      </c>
      <c r="B25" s="1762">
        <v>45743</v>
      </c>
      <c r="C25" s="1763" t="s">
        <v>11368</v>
      </c>
      <c r="D25" s="1346"/>
    </row>
    <row r="26" spans="1:14">
      <c r="A26" s="961"/>
      <c r="B26" s="962"/>
      <c r="C26" s="963"/>
      <c r="D26" s="77"/>
    </row>
    <row r="27" spans="1:14" ht="59.4" customHeight="1">
      <c r="A27" s="1982" t="s">
        <v>7886</v>
      </c>
      <c r="B27" s="1982"/>
      <c r="C27" s="1982"/>
      <c r="D27" s="77"/>
    </row>
    <row r="28" spans="1:14" ht="13.75" thickBot="1">
      <c r="A28" s="1483"/>
      <c r="B28" s="1483"/>
      <c r="C28" s="1483"/>
      <c r="D28" s="77"/>
    </row>
    <row r="29" spans="1:14" ht="16.25" thickBot="1">
      <c r="A29" s="844" t="s">
        <v>8266</v>
      </c>
      <c r="B29" s="834"/>
      <c r="C29" s="834"/>
      <c r="D29" s="834"/>
      <c r="E29" s="834"/>
      <c r="F29" s="834"/>
      <c r="G29" s="845"/>
      <c r="H29" s="1331"/>
      <c r="I29" s="1331"/>
      <c r="J29" s="1331"/>
      <c r="K29" s="1331"/>
      <c r="L29" s="1331"/>
      <c r="M29" s="1331"/>
      <c r="N29" s="1333"/>
    </row>
    <row r="30" spans="1:14" ht="13.75" thickBot="1">
      <c r="A30" s="1441" t="s">
        <v>7888</v>
      </c>
      <c r="B30" s="661"/>
      <c r="C30" s="661"/>
      <c r="D30" s="661"/>
      <c r="E30" s="661"/>
      <c r="F30" s="661"/>
      <c r="G30" s="1459"/>
      <c r="H30" s="948"/>
      <c r="I30" s="1997"/>
      <c r="J30" s="1997"/>
      <c r="K30" s="1335"/>
      <c r="L30" s="1335"/>
      <c r="M30" s="1335"/>
      <c r="N30" s="1475"/>
    </row>
    <row r="31" spans="1:14" ht="26.75" thickBot="1">
      <c r="A31" s="839" t="s">
        <v>7965</v>
      </c>
      <c r="B31" s="840" t="s">
        <v>482</v>
      </c>
      <c r="C31" s="765" t="s">
        <v>8010</v>
      </c>
      <c r="D31" s="765" t="s">
        <v>8011</v>
      </c>
      <c r="E31" s="765" t="s">
        <v>8012</v>
      </c>
      <c r="F31" s="765" t="s">
        <v>8014</v>
      </c>
      <c r="G31" s="980" t="s">
        <v>8015</v>
      </c>
      <c r="H31" s="1439" t="s">
        <v>8267</v>
      </c>
      <c r="I31" s="1439" t="s">
        <v>8018</v>
      </c>
      <c r="J31" s="1440" t="s">
        <v>8019</v>
      </c>
      <c r="K31" s="650" t="s">
        <v>8022</v>
      </c>
      <c r="L31" s="650" t="s">
        <v>8023</v>
      </c>
      <c r="M31" s="650" t="s">
        <v>7862</v>
      </c>
      <c r="N31" s="651" t="s">
        <v>11363</v>
      </c>
    </row>
    <row r="32" spans="1:14">
      <c r="A32" s="1597" t="s">
        <v>1002</v>
      </c>
      <c r="B32" s="1598" t="s">
        <v>8268</v>
      </c>
      <c r="C32" s="1599"/>
      <c r="D32" s="1599"/>
      <c r="E32" s="832" t="s">
        <v>7892</v>
      </c>
      <c r="F32" s="832" t="s">
        <v>7892</v>
      </c>
      <c r="G32" s="971" t="s">
        <v>7893</v>
      </c>
      <c r="H32" s="971" t="s">
        <v>7893</v>
      </c>
      <c r="I32" s="832" t="s">
        <v>7893</v>
      </c>
      <c r="J32" s="971" t="s">
        <v>7893</v>
      </c>
      <c r="K32" s="971" t="s">
        <v>7893</v>
      </c>
      <c r="L32" s="971" t="s">
        <v>7893</v>
      </c>
      <c r="M32" s="971" t="s">
        <v>7893</v>
      </c>
      <c r="N32" s="843" t="s">
        <v>7893</v>
      </c>
    </row>
    <row r="33" spans="1:14">
      <c r="A33" s="209" t="s">
        <v>1005</v>
      </c>
      <c r="B33" s="295" t="s">
        <v>8269</v>
      </c>
      <c r="C33" s="295"/>
      <c r="D33" s="712"/>
      <c r="E33" s="712"/>
      <c r="F33" s="230" t="s">
        <v>7892</v>
      </c>
      <c r="G33" s="230" t="s">
        <v>7893</v>
      </c>
      <c r="H33" s="230" t="s">
        <v>7893</v>
      </c>
      <c r="I33" s="648" t="s">
        <v>7893</v>
      </c>
      <c r="J33" s="648" t="s">
        <v>7893</v>
      </c>
      <c r="K33" s="648" t="s">
        <v>7893</v>
      </c>
      <c r="L33" s="648" t="s">
        <v>7893</v>
      </c>
      <c r="M33" s="648" t="s">
        <v>7893</v>
      </c>
      <c r="N33" s="292" t="s">
        <v>7893</v>
      </c>
    </row>
    <row r="34" spans="1:14">
      <c r="A34" s="209" t="s">
        <v>1006</v>
      </c>
      <c r="B34" s="295" t="s">
        <v>8270</v>
      </c>
      <c r="C34" s="295"/>
      <c r="D34" s="712"/>
      <c r="E34" s="712"/>
      <c r="F34" s="230" t="s">
        <v>7892</v>
      </c>
      <c r="G34" s="230" t="s">
        <v>7893</v>
      </c>
      <c r="H34" s="230" t="s">
        <v>7893</v>
      </c>
      <c r="I34" s="648" t="s">
        <v>7893</v>
      </c>
      <c r="J34" s="648" t="s">
        <v>7893</v>
      </c>
      <c r="K34" s="648" t="s">
        <v>7893</v>
      </c>
      <c r="L34" s="648" t="s">
        <v>7893</v>
      </c>
      <c r="M34" s="648" t="s">
        <v>7893</v>
      </c>
      <c r="N34" s="292" t="s">
        <v>7893</v>
      </c>
    </row>
    <row r="35" spans="1:14">
      <c r="A35" s="209" t="s">
        <v>1007</v>
      </c>
      <c r="B35" s="295" t="s">
        <v>8271</v>
      </c>
      <c r="C35" s="295"/>
      <c r="D35" s="712"/>
      <c r="E35" s="712"/>
      <c r="F35" s="230" t="s">
        <v>7892</v>
      </c>
      <c r="G35" s="230" t="s">
        <v>7893</v>
      </c>
      <c r="H35" s="230" t="s">
        <v>7893</v>
      </c>
      <c r="I35" s="648" t="s">
        <v>7893</v>
      </c>
      <c r="J35" s="648" t="s">
        <v>7893</v>
      </c>
      <c r="K35" s="648" t="s">
        <v>7893</v>
      </c>
      <c r="L35" s="648" t="s">
        <v>7893</v>
      </c>
      <c r="M35" s="648" t="s">
        <v>7893</v>
      </c>
      <c r="N35" s="292" t="s">
        <v>7893</v>
      </c>
    </row>
    <row r="36" spans="1:14">
      <c r="A36" s="209" t="s">
        <v>1009</v>
      </c>
      <c r="B36" s="295" t="s">
        <v>8272</v>
      </c>
      <c r="C36" s="295"/>
      <c r="D36" s="712"/>
      <c r="E36" s="712"/>
      <c r="F36" s="230" t="s">
        <v>7892</v>
      </c>
      <c r="G36" s="230" t="s">
        <v>7893</v>
      </c>
      <c r="H36" s="230" t="s">
        <v>7893</v>
      </c>
      <c r="I36" s="648" t="s">
        <v>7893</v>
      </c>
      <c r="J36" s="648" t="s">
        <v>7893</v>
      </c>
      <c r="K36" s="648" t="s">
        <v>7893</v>
      </c>
      <c r="L36" s="648" t="s">
        <v>7893</v>
      </c>
      <c r="M36" s="648" t="s">
        <v>7893</v>
      </c>
      <c r="N36" s="292" t="s">
        <v>7893</v>
      </c>
    </row>
    <row r="37" spans="1:14">
      <c r="A37" s="209" t="s">
        <v>1011</v>
      </c>
      <c r="B37" s="295" t="s">
        <v>8273</v>
      </c>
      <c r="C37" s="295"/>
      <c r="D37" s="712"/>
      <c r="E37" s="712"/>
      <c r="F37" s="230" t="s">
        <v>7892</v>
      </c>
      <c r="G37" s="230" t="s">
        <v>7893</v>
      </c>
      <c r="H37" s="230" t="s">
        <v>7893</v>
      </c>
      <c r="I37" s="648" t="s">
        <v>7893</v>
      </c>
      <c r="J37" s="648" t="s">
        <v>7893</v>
      </c>
      <c r="K37" s="648" t="s">
        <v>7893</v>
      </c>
      <c r="L37" s="648" t="s">
        <v>7893</v>
      </c>
      <c r="M37" s="648" t="s">
        <v>7893</v>
      </c>
      <c r="N37" s="292" t="s">
        <v>7893</v>
      </c>
    </row>
    <row r="38" spans="1:14">
      <c r="A38" s="209" t="s">
        <v>1013</v>
      </c>
      <c r="B38" s="295" t="s">
        <v>8274</v>
      </c>
      <c r="C38" s="295"/>
      <c r="D38" s="712"/>
      <c r="E38" s="712"/>
      <c r="F38" s="230" t="s">
        <v>7892</v>
      </c>
      <c r="G38" s="230" t="s">
        <v>7893</v>
      </c>
      <c r="H38" s="230" t="s">
        <v>7893</v>
      </c>
      <c r="I38" s="648" t="s">
        <v>7893</v>
      </c>
      <c r="J38" s="648" t="s">
        <v>7893</v>
      </c>
      <c r="K38" s="648" t="s">
        <v>7893</v>
      </c>
      <c r="L38" s="648" t="s">
        <v>7893</v>
      </c>
      <c r="M38" s="648" t="s">
        <v>7893</v>
      </c>
      <c r="N38" s="292" t="s">
        <v>7893</v>
      </c>
    </row>
    <row r="39" spans="1:14">
      <c r="A39" s="209" t="s">
        <v>1014</v>
      </c>
      <c r="B39" s="295" t="s">
        <v>8275</v>
      </c>
      <c r="C39" s="295"/>
      <c r="D39" s="712"/>
      <c r="E39" s="712"/>
      <c r="F39" s="230" t="s">
        <v>7892</v>
      </c>
      <c r="G39" s="230" t="s">
        <v>7893</v>
      </c>
      <c r="H39" s="230" t="s">
        <v>7893</v>
      </c>
      <c r="I39" s="648" t="s">
        <v>7893</v>
      </c>
      <c r="J39" s="648" t="s">
        <v>7893</v>
      </c>
      <c r="K39" s="648" t="s">
        <v>7893</v>
      </c>
      <c r="L39" s="648" t="s">
        <v>7893</v>
      </c>
      <c r="M39" s="648" t="s">
        <v>7893</v>
      </c>
      <c r="N39" s="292" t="s">
        <v>7893</v>
      </c>
    </row>
    <row r="40" spans="1:14">
      <c r="A40" s="209" t="s">
        <v>1015</v>
      </c>
      <c r="B40" s="295" t="s">
        <v>1016</v>
      </c>
      <c r="C40" s="295"/>
      <c r="D40" s="712"/>
      <c r="E40" s="712"/>
      <c r="F40" s="230" t="s">
        <v>7892</v>
      </c>
      <c r="G40" s="230" t="s">
        <v>7893</v>
      </c>
      <c r="H40" s="230" t="s">
        <v>7893</v>
      </c>
      <c r="I40" s="648" t="s">
        <v>7893</v>
      </c>
      <c r="J40" s="648" t="s">
        <v>7893</v>
      </c>
      <c r="K40" s="648" t="s">
        <v>7893</v>
      </c>
      <c r="L40" s="648" t="s">
        <v>7893</v>
      </c>
      <c r="M40" s="648" t="s">
        <v>7893</v>
      </c>
      <c r="N40" s="292" t="s">
        <v>7893</v>
      </c>
    </row>
    <row r="41" spans="1:14" ht="13.2" customHeight="1">
      <c r="A41" s="209" t="s">
        <v>1017</v>
      </c>
      <c r="B41" s="295" t="s">
        <v>1018</v>
      </c>
      <c r="C41" s="295"/>
      <c r="D41" s="712"/>
      <c r="E41" s="712"/>
      <c r="F41" s="230" t="s">
        <v>7892</v>
      </c>
      <c r="G41" s="230" t="s">
        <v>7893</v>
      </c>
      <c r="H41" s="230" t="s">
        <v>7893</v>
      </c>
      <c r="I41" s="648" t="s">
        <v>7893</v>
      </c>
      <c r="J41" s="648" t="s">
        <v>7893</v>
      </c>
      <c r="K41" s="648" t="s">
        <v>7893</v>
      </c>
      <c r="L41" s="648" t="s">
        <v>7893</v>
      </c>
      <c r="M41" s="648" t="s">
        <v>7893</v>
      </c>
      <c r="N41" s="292" t="s">
        <v>7893</v>
      </c>
    </row>
    <row r="42" spans="1:14" ht="13.2" customHeight="1">
      <c r="A42" s="209" t="s">
        <v>1019</v>
      </c>
      <c r="B42" s="295" t="s">
        <v>1020</v>
      </c>
      <c r="C42" s="295"/>
      <c r="D42" s="712"/>
      <c r="E42" s="712"/>
      <c r="F42" s="230" t="s">
        <v>7892</v>
      </c>
      <c r="G42" s="230" t="s">
        <v>7893</v>
      </c>
      <c r="H42" s="230" t="s">
        <v>7893</v>
      </c>
      <c r="I42" s="648" t="s">
        <v>7893</v>
      </c>
      <c r="J42" s="648" t="s">
        <v>7893</v>
      </c>
      <c r="K42" s="648" t="s">
        <v>7893</v>
      </c>
      <c r="L42" s="648" t="s">
        <v>7893</v>
      </c>
      <c r="M42" s="648" t="s">
        <v>7893</v>
      </c>
      <c r="N42" s="292" t="s">
        <v>7893</v>
      </c>
    </row>
    <row r="43" spans="1:14" ht="13.2" customHeight="1">
      <c r="A43" s="209" t="s">
        <v>1021</v>
      </c>
      <c r="B43" s="295" t="s">
        <v>8276</v>
      </c>
      <c r="C43" s="295"/>
      <c r="D43" s="712"/>
      <c r="E43" s="712"/>
      <c r="F43" s="230"/>
      <c r="G43" s="230"/>
      <c r="H43" s="230" t="s">
        <v>7892</v>
      </c>
      <c r="I43" s="648" t="s">
        <v>7893</v>
      </c>
      <c r="J43" s="648" t="s">
        <v>7893</v>
      </c>
      <c r="K43" s="648" t="s">
        <v>7893</v>
      </c>
      <c r="L43" s="648" t="s">
        <v>7893</v>
      </c>
      <c r="M43" s="648" t="s">
        <v>7893</v>
      </c>
      <c r="N43" s="292" t="s">
        <v>7893</v>
      </c>
    </row>
    <row r="44" spans="1:14">
      <c r="A44" s="209" t="s">
        <v>1022</v>
      </c>
      <c r="B44" s="295" t="s">
        <v>1023</v>
      </c>
      <c r="C44" s="295"/>
      <c r="D44" s="712"/>
      <c r="E44" s="712"/>
      <c r="F44" s="230" t="s">
        <v>7892</v>
      </c>
      <c r="G44" s="230" t="s">
        <v>7893</v>
      </c>
      <c r="H44" s="230" t="s">
        <v>7892</v>
      </c>
      <c r="I44" s="648" t="s">
        <v>7893</v>
      </c>
      <c r="J44" s="648" t="s">
        <v>7893</v>
      </c>
      <c r="K44" s="648" t="s">
        <v>7893</v>
      </c>
      <c r="L44" s="648" t="s">
        <v>7893</v>
      </c>
      <c r="M44" s="648" t="s">
        <v>7893</v>
      </c>
      <c r="N44" s="292" t="s">
        <v>7893</v>
      </c>
    </row>
    <row r="45" spans="1:14">
      <c r="A45" s="209" t="s">
        <v>1024</v>
      </c>
      <c r="B45" s="712" t="s">
        <v>1025</v>
      </c>
      <c r="C45" s="295"/>
      <c r="D45" s="712"/>
      <c r="E45" s="712"/>
      <c r="F45" s="230"/>
      <c r="G45" s="230"/>
      <c r="H45" s="230"/>
      <c r="I45" s="648"/>
      <c r="J45" s="648"/>
      <c r="K45" s="648"/>
      <c r="L45" s="648"/>
      <c r="M45" s="648"/>
      <c r="N45" s="292" t="s">
        <v>7892</v>
      </c>
    </row>
    <row r="46" spans="1:14">
      <c r="A46" s="209" t="s">
        <v>1026</v>
      </c>
      <c r="B46" s="295" t="s">
        <v>8277</v>
      </c>
      <c r="C46" s="295"/>
      <c r="D46" s="712"/>
      <c r="E46" s="712"/>
      <c r="F46" s="230" t="s">
        <v>7892</v>
      </c>
      <c r="G46" s="230" t="s">
        <v>7893</v>
      </c>
      <c r="H46" s="230" t="s">
        <v>7893</v>
      </c>
      <c r="I46" s="648" t="s">
        <v>7893</v>
      </c>
      <c r="J46" s="648" t="s">
        <v>7893</v>
      </c>
      <c r="K46" s="648" t="s">
        <v>7893</v>
      </c>
      <c r="L46" s="648" t="s">
        <v>7893</v>
      </c>
      <c r="M46" s="648" t="s">
        <v>7893</v>
      </c>
      <c r="N46" s="292" t="s">
        <v>7893</v>
      </c>
    </row>
    <row r="47" spans="1:14" ht="12.75" customHeight="1">
      <c r="A47" s="209" t="s">
        <v>1028</v>
      </c>
      <c r="B47" s="295" t="s">
        <v>8278</v>
      </c>
      <c r="C47" s="295"/>
      <c r="D47" s="712"/>
      <c r="E47" s="712"/>
      <c r="F47" s="230" t="s">
        <v>7892</v>
      </c>
      <c r="G47" s="230" t="s">
        <v>7893</v>
      </c>
      <c r="H47" s="230" t="s">
        <v>7893</v>
      </c>
      <c r="I47" s="648" t="s">
        <v>7893</v>
      </c>
      <c r="J47" s="648" t="s">
        <v>7893</v>
      </c>
      <c r="K47" s="648" t="s">
        <v>7893</v>
      </c>
      <c r="L47" s="648" t="s">
        <v>7893</v>
      </c>
      <c r="M47" s="648" t="s">
        <v>7893</v>
      </c>
      <c r="N47" s="292" t="s">
        <v>7893</v>
      </c>
    </row>
    <row r="48" spans="1:14" ht="12.75" customHeight="1">
      <c r="A48" s="209" t="s">
        <v>1030</v>
      </c>
      <c r="B48" s="295" t="s">
        <v>8279</v>
      </c>
      <c r="C48" s="295"/>
      <c r="D48" s="712"/>
      <c r="E48" s="712"/>
      <c r="F48" s="230" t="s">
        <v>7892</v>
      </c>
      <c r="G48" s="230" t="s">
        <v>7893</v>
      </c>
      <c r="H48" s="230" t="s">
        <v>7893</v>
      </c>
      <c r="I48" s="648" t="s">
        <v>7893</v>
      </c>
      <c r="J48" s="648" t="s">
        <v>7893</v>
      </c>
      <c r="K48" s="648" t="s">
        <v>7893</v>
      </c>
      <c r="L48" s="648" t="s">
        <v>7893</v>
      </c>
      <c r="M48" s="648" t="s">
        <v>7893</v>
      </c>
      <c r="N48" s="292" t="s">
        <v>7893</v>
      </c>
    </row>
    <row r="49" spans="1:14">
      <c r="A49" s="209" t="s">
        <v>1032</v>
      </c>
      <c r="B49" s="295" t="s">
        <v>8280</v>
      </c>
      <c r="C49" s="295"/>
      <c r="D49" s="712"/>
      <c r="E49" s="712"/>
      <c r="F49" s="230" t="s">
        <v>7892</v>
      </c>
      <c r="G49" s="230" t="s">
        <v>7893</v>
      </c>
      <c r="H49" s="230" t="s">
        <v>7893</v>
      </c>
      <c r="I49" s="648" t="s">
        <v>7893</v>
      </c>
      <c r="J49" s="648" t="s">
        <v>7893</v>
      </c>
      <c r="K49" s="648" t="s">
        <v>7893</v>
      </c>
      <c r="L49" s="648" t="s">
        <v>7893</v>
      </c>
      <c r="M49" s="648" t="s">
        <v>7893</v>
      </c>
      <c r="N49" s="292" t="s">
        <v>7893</v>
      </c>
    </row>
    <row r="50" spans="1:14">
      <c r="A50" s="209" t="s">
        <v>1034</v>
      </c>
      <c r="B50" s="295" t="s">
        <v>8281</v>
      </c>
      <c r="C50" s="295"/>
      <c r="D50" s="712"/>
      <c r="E50" s="712"/>
      <c r="F50" s="230" t="s">
        <v>7892</v>
      </c>
      <c r="G50" s="230" t="s">
        <v>7893</v>
      </c>
      <c r="H50" s="230" t="s">
        <v>7893</v>
      </c>
      <c r="I50" s="648" t="s">
        <v>7893</v>
      </c>
      <c r="J50" s="648" t="s">
        <v>7893</v>
      </c>
      <c r="K50" s="648" t="s">
        <v>7893</v>
      </c>
      <c r="L50" s="648" t="s">
        <v>7893</v>
      </c>
      <c r="M50" s="648" t="s">
        <v>7893</v>
      </c>
      <c r="N50" s="292" t="s">
        <v>7893</v>
      </c>
    </row>
    <row r="51" spans="1:14">
      <c r="A51" s="209" t="s">
        <v>1036</v>
      </c>
      <c r="B51" s="295" t="s">
        <v>8282</v>
      </c>
      <c r="C51" s="295"/>
      <c r="D51" s="712"/>
      <c r="E51" s="712"/>
      <c r="F51" s="230" t="s">
        <v>7892</v>
      </c>
      <c r="G51" s="230" t="s">
        <v>7893</v>
      </c>
      <c r="H51" s="230" t="s">
        <v>7893</v>
      </c>
      <c r="I51" s="648" t="s">
        <v>7893</v>
      </c>
      <c r="J51" s="648" t="s">
        <v>7893</v>
      </c>
      <c r="K51" s="648" t="s">
        <v>7893</v>
      </c>
      <c r="L51" s="648" t="s">
        <v>7893</v>
      </c>
      <c r="M51" s="648" t="s">
        <v>7893</v>
      </c>
      <c r="N51" s="292" t="s">
        <v>7893</v>
      </c>
    </row>
    <row r="52" spans="1:14">
      <c r="A52" s="209" t="s">
        <v>1038</v>
      </c>
      <c r="B52" s="295" t="s">
        <v>8283</v>
      </c>
      <c r="C52" s="295"/>
      <c r="D52" s="712"/>
      <c r="E52" s="712"/>
      <c r="F52" s="230" t="s">
        <v>7892</v>
      </c>
      <c r="G52" s="230" t="s">
        <v>7893</v>
      </c>
      <c r="H52" s="230" t="s">
        <v>7893</v>
      </c>
      <c r="I52" s="648" t="s">
        <v>7893</v>
      </c>
      <c r="J52" s="648" t="s">
        <v>7893</v>
      </c>
      <c r="K52" s="648" t="s">
        <v>7893</v>
      </c>
      <c r="L52" s="648" t="s">
        <v>7893</v>
      </c>
      <c r="M52" s="648" t="s">
        <v>7893</v>
      </c>
      <c r="N52" s="292" t="s">
        <v>7893</v>
      </c>
    </row>
    <row r="53" spans="1:14">
      <c r="A53" s="209" t="s">
        <v>1039</v>
      </c>
      <c r="B53" s="295" t="s">
        <v>8284</v>
      </c>
      <c r="C53" s="295"/>
      <c r="D53" s="712"/>
      <c r="E53" s="712"/>
      <c r="F53" s="230" t="s">
        <v>7892</v>
      </c>
      <c r="G53" s="230" t="s">
        <v>7893</v>
      </c>
      <c r="H53" s="230" t="s">
        <v>7893</v>
      </c>
      <c r="I53" s="648" t="s">
        <v>7893</v>
      </c>
      <c r="J53" s="648" t="s">
        <v>7893</v>
      </c>
      <c r="K53" s="648" t="s">
        <v>7893</v>
      </c>
      <c r="L53" s="648" t="s">
        <v>7893</v>
      </c>
      <c r="M53" s="648" t="s">
        <v>7893</v>
      </c>
      <c r="N53" s="292" t="s">
        <v>7893</v>
      </c>
    </row>
    <row r="54" spans="1:14">
      <c r="A54" s="209" t="s">
        <v>1040</v>
      </c>
      <c r="B54" s="295" t="s">
        <v>8285</v>
      </c>
      <c r="C54" s="295"/>
      <c r="D54" s="712"/>
      <c r="E54" s="712"/>
      <c r="F54" s="230" t="s">
        <v>7892</v>
      </c>
      <c r="G54" s="230" t="s">
        <v>7893</v>
      </c>
      <c r="H54" s="230" t="s">
        <v>7893</v>
      </c>
      <c r="I54" s="648" t="s">
        <v>7893</v>
      </c>
      <c r="J54" s="648" t="s">
        <v>7893</v>
      </c>
      <c r="K54" s="648" t="s">
        <v>7893</v>
      </c>
      <c r="L54" s="648" t="s">
        <v>7893</v>
      </c>
      <c r="M54" s="648" t="s">
        <v>7893</v>
      </c>
      <c r="N54" s="292" t="s">
        <v>7893</v>
      </c>
    </row>
    <row r="55" spans="1:14">
      <c r="A55" s="209" t="s">
        <v>1041</v>
      </c>
      <c r="B55" s="295" t="s">
        <v>8286</v>
      </c>
      <c r="C55" s="295"/>
      <c r="D55" s="712"/>
      <c r="E55" s="712"/>
      <c r="F55" s="230" t="s">
        <v>7892</v>
      </c>
      <c r="G55" s="230" t="s">
        <v>7893</v>
      </c>
      <c r="H55" s="230" t="s">
        <v>7893</v>
      </c>
      <c r="I55" s="648" t="s">
        <v>7893</v>
      </c>
      <c r="J55" s="648" t="s">
        <v>7893</v>
      </c>
      <c r="K55" s="648" t="s">
        <v>7893</v>
      </c>
      <c r="L55" s="648" t="s">
        <v>7893</v>
      </c>
      <c r="M55" s="648" t="s">
        <v>7893</v>
      </c>
      <c r="N55" s="292" t="s">
        <v>7893</v>
      </c>
    </row>
    <row r="56" spans="1:14">
      <c r="A56" s="209" t="s">
        <v>1043</v>
      </c>
      <c r="B56" s="295" t="s">
        <v>8287</v>
      </c>
      <c r="C56" s="295"/>
      <c r="D56" s="712"/>
      <c r="E56" s="712"/>
      <c r="F56" s="230"/>
      <c r="G56" s="230"/>
      <c r="H56" s="230" t="s">
        <v>7892</v>
      </c>
      <c r="I56" s="648" t="s">
        <v>7893</v>
      </c>
      <c r="J56" s="648" t="s">
        <v>7893</v>
      </c>
      <c r="K56" s="648" t="s">
        <v>7893</v>
      </c>
      <c r="L56" s="648" t="s">
        <v>7893</v>
      </c>
      <c r="M56" s="648" t="s">
        <v>7893</v>
      </c>
      <c r="N56" s="292" t="s">
        <v>7893</v>
      </c>
    </row>
    <row r="57" spans="1:14">
      <c r="A57" s="209" t="s">
        <v>1044</v>
      </c>
      <c r="B57" s="295" t="s">
        <v>1045</v>
      </c>
      <c r="C57" s="295"/>
      <c r="D57" s="712"/>
      <c r="E57" s="712"/>
      <c r="F57" s="230"/>
      <c r="G57" s="230"/>
      <c r="H57" s="230" t="s">
        <v>7892</v>
      </c>
      <c r="I57" s="648" t="s">
        <v>7893</v>
      </c>
      <c r="J57" s="648" t="s">
        <v>7893</v>
      </c>
      <c r="K57" s="648" t="s">
        <v>7893</v>
      </c>
      <c r="L57" s="648" t="s">
        <v>7893</v>
      </c>
      <c r="M57" s="648" t="s">
        <v>7893</v>
      </c>
      <c r="N57" s="292" t="s">
        <v>7893</v>
      </c>
    </row>
    <row r="58" spans="1:14">
      <c r="A58" s="209" t="s">
        <v>1046</v>
      </c>
      <c r="B58" s="295" t="s">
        <v>1047</v>
      </c>
      <c r="C58" s="295"/>
      <c r="D58" s="712"/>
      <c r="E58" s="712"/>
      <c r="F58" s="230"/>
      <c r="G58" s="230"/>
      <c r="H58" s="230" t="s">
        <v>7892</v>
      </c>
      <c r="I58" s="648" t="s">
        <v>7893</v>
      </c>
      <c r="J58" s="648" t="s">
        <v>7893</v>
      </c>
      <c r="K58" s="648" t="s">
        <v>7893</v>
      </c>
      <c r="L58" s="648" t="s">
        <v>7893</v>
      </c>
      <c r="M58" s="648" t="s">
        <v>7893</v>
      </c>
      <c r="N58" s="292" t="s">
        <v>7893</v>
      </c>
    </row>
    <row r="59" spans="1:14">
      <c r="A59" s="209" t="s">
        <v>1048</v>
      </c>
      <c r="B59" s="295" t="s">
        <v>1049</v>
      </c>
      <c r="C59" s="295"/>
      <c r="D59" s="712"/>
      <c r="E59" s="712"/>
      <c r="F59" s="230"/>
      <c r="G59" s="230"/>
      <c r="H59" s="230" t="s">
        <v>7892</v>
      </c>
      <c r="I59" s="648" t="s">
        <v>7893</v>
      </c>
      <c r="J59" s="648" t="s">
        <v>7893</v>
      </c>
      <c r="K59" s="648" t="s">
        <v>7893</v>
      </c>
      <c r="L59" s="648" t="s">
        <v>7893</v>
      </c>
      <c r="M59" s="648" t="s">
        <v>7893</v>
      </c>
      <c r="N59" s="292" t="s">
        <v>7893</v>
      </c>
    </row>
    <row r="60" spans="1:14">
      <c r="A60" s="209" t="s">
        <v>1050</v>
      </c>
      <c r="B60" s="712" t="s">
        <v>8288</v>
      </c>
      <c r="C60" s="295"/>
      <c r="D60" s="712"/>
      <c r="E60" s="712"/>
      <c r="F60" s="230"/>
      <c r="G60" s="230"/>
      <c r="H60" s="230" t="s">
        <v>7892</v>
      </c>
      <c r="I60" s="648" t="s">
        <v>7893</v>
      </c>
      <c r="J60" s="648" t="s">
        <v>7893</v>
      </c>
      <c r="K60" s="648" t="s">
        <v>7893</v>
      </c>
      <c r="L60" s="648" t="s">
        <v>7893</v>
      </c>
      <c r="M60" s="648" t="s">
        <v>7893</v>
      </c>
      <c r="N60" s="292" t="s">
        <v>7893</v>
      </c>
    </row>
    <row r="61" spans="1:14">
      <c r="A61" s="209" t="s">
        <v>1051</v>
      </c>
      <c r="B61" s="712" t="s">
        <v>1052</v>
      </c>
      <c r="C61" s="295"/>
      <c r="D61" s="712"/>
      <c r="E61" s="712"/>
      <c r="F61" s="230"/>
      <c r="G61" s="230"/>
      <c r="H61" s="230" t="s">
        <v>7892</v>
      </c>
      <c r="I61" s="648" t="s">
        <v>7893</v>
      </c>
      <c r="J61" s="648" t="s">
        <v>7893</v>
      </c>
      <c r="K61" s="648" t="s">
        <v>7893</v>
      </c>
      <c r="L61" s="648" t="s">
        <v>7893</v>
      </c>
      <c r="M61" s="648" t="s">
        <v>7893</v>
      </c>
      <c r="N61" s="292" t="s">
        <v>7893</v>
      </c>
    </row>
    <row r="62" spans="1:14">
      <c r="A62" s="209" t="s">
        <v>1053</v>
      </c>
      <c r="B62" s="712" t="s">
        <v>1054</v>
      </c>
      <c r="C62" s="295"/>
      <c r="D62" s="712"/>
      <c r="E62" s="712"/>
      <c r="F62" s="230"/>
      <c r="G62" s="230"/>
      <c r="H62" s="230" t="s">
        <v>7892</v>
      </c>
      <c r="I62" s="648" t="s">
        <v>7893</v>
      </c>
      <c r="J62" s="648" t="s">
        <v>7893</v>
      </c>
      <c r="K62" s="648" t="s">
        <v>7893</v>
      </c>
      <c r="L62" s="648" t="s">
        <v>7893</v>
      </c>
      <c r="M62" s="648" t="s">
        <v>7893</v>
      </c>
      <c r="N62" s="292" t="s">
        <v>7893</v>
      </c>
    </row>
    <row r="63" spans="1:14">
      <c r="A63" s="209" t="s">
        <v>1055</v>
      </c>
      <c r="B63" s="712" t="s">
        <v>1056</v>
      </c>
      <c r="C63" s="295"/>
      <c r="D63" s="712"/>
      <c r="E63" s="712"/>
      <c r="F63" s="230"/>
      <c r="G63" s="230"/>
      <c r="H63" s="230" t="s">
        <v>7892</v>
      </c>
      <c r="I63" s="648" t="s">
        <v>7893</v>
      </c>
      <c r="J63" s="648" t="s">
        <v>7893</v>
      </c>
      <c r="K63" s="648" t="s">
        <v>7893</v>
      </c>
      <c r="L63" s="648" t="s">
        <v>7893</v>
      </c>
      <c r="M63" s="648" t="s">
        <v>7893</v>
      </c>
      <c r="N63" s="292" t="s">
        <v>7893</v>
      </c>
    </row>
    <row r="64" spans="1:14">
      <c r="A64" s="209" t="s">
        <v>1057</v>
      </c>
      <c r="B64" s="712" t="s">
        <v>1058</v>
      </c>
      <c r="C64" s="295"/>
      <c r="D64" s="712"/>
      <c r="E64" s="712"/>
      <c r="F64" s="230"/>
      <c r="G64" s="230"/>
      <c r="H64" s="230" t="s">
        <v>7892</v>
      </c>
      <c r="I64" s="648" t="s">
        <v>7893</v>
      </c>
      <c r="J64" s="648" t="s">
        <v>7893</v>
      </c>
      <c r="K64" s="648" t="s">
        <v>7893</v>
      </c>
      <c r="L64" s="648" t="s">
        <v>7893</v>
      </c>
      <c r="M64" s="648" t="s">
        <v>7893</v>
      </c>
      <c r="N64" s="292" t="s">
        <v>7893</v>
      </c>
    </row>
    <row r="65" spans="1:14">
      <c r="A65" s="209" t="s">
        <v>1059</v>
      </c>
      <c r="B65" s="295" t="s">
        <v>1060</v>
      </c>
      <c r="C65" s="295"/>
      <c r="D65" s="712"/>
      <c r="E65" s="712"/>
      <c r="F65" s="230" t="s">
        <v>7892</v>
      </c>
      <c r="G65" s="230" t="s">
        <v>7893</v>
      </c>
      <c r="H65" s="230" t="s">
        <v>7893</v>
      </c>
      <c r="I65" s="648" t="s">
        <v>7893</v>
      </c>
      <c r="J65" s="648" t="s">
        <v>7893</v>
      </c>
      <c r="K65" s="648" t="s">
        <v>7893</v>
      </c>
      <c r="L65" s="648" t="s">
        <v>7893</v>
      </c>
      <c r="M65" s="648" t="s">
        <v>7893</v>
      </c>
      <c r="N65" s="292" t="s">
        <v>7893</v>
      </c>
    </row>
    <row r="66" spans="1:14">
      <c r="A66" s="1600" t="s">
        <v>1061</v>
      </c>
      <c r="B66" s="1601" t="s">
        <v>8289</v>
      </c>
      <c r="C66" s="269"/>
      <c r="D66" s="269"/>
      <c r="E66" s="230" t="s">
        <v>7892</v>
      </c>
      <c r="F66" s="230" t="s">
        <v>7892</v>
      </c>
      <c r="G66" s="230" t="s">
        <v>7893</v>
      </c>
      <c r="H66" s="230" t="s">
        <v>7893</v>
      </c>
      <c r="I66" s="648" t="s">
        <v>7893</v>
      </c>
      <c r="J66" s="648" t="s">
        <v>7893</v>
      </c>
      <c r="K66" s="648" t="s">
        <v>7893</v>
      </c>
      <c r="L66" s="648" t="s">
        <v>7893</v>
      </c>
      <c r="M66" s="648" t="s">
        <v>7893</v>
      </c>
      <c r="N66" s="292" t="s">
        <v>7893</v>
      </c>
    </row>
    <row r="67" spans="1:14">
      <c r="A67" s="209" t="s">
        <v>1062</v>
      </c>
      <c r="B67" s="295" t="s">
        <v>8290</v>
      </c>
      <c r="C67" s="295"/>
      <c r="D67" s="712"/>
      <c r="E67" s="712"/>
      <c r="F67" s="230" t="s">
        <v>7892</v>
      </c>
      <c r="G67" s="230" t="s">
        <v>7893</v>
      </c>
      <c r="H67" s="230" t="s">
        <v>7893</v>
      </c>
      <c r="I67" s="648" t="s">
        <v>7893</v>
      </c>
      <c r="J67" s="648" t="s">
        <v>7893</v>
      </c>
      <c r="K67" s="648" t="s">
        <v>7893</v>
      </c>
      <c r="L67" s="648" t="s">
        <v>7893</v>
      </c>
      <c r="M67" s="648" t="s">
        <v>7893</v>
      </c>
      <c r="N67" s="292" t="s">
        <v>7893</v>
      </c>
    </row>
    <row r="68" spans="1:14">
      <c r="A68" s="209" t="s">
        <v>1063</v>
      </c>
      <c r="B68" s="295" t="s">
        <v>8291</v>
      </c>
      <c r="C68" s="295"/>
      <c r="D68" s="712"/>
      <c r="E68" s="712"/>
      <c r="F68" s="230" t="s">
        <v>7892</v>
      </c>
      <c r="G68" s="230" t="s">
        <v>7893</v>
      </c>
      <c r="H68" s="230" t="s">
        <v>7893</v>
      </c>
      <c r="I68" s="648" t="s">
        <v>7893</v>
      </c>
      <c r="J68" s="648" t="s">
        <v>7893</v>
      </c>
      <c r="K68" s="648" t="s">
        <v>7893</v>
      </c>
      <c r="L68" s="648" t="s">
        <v>7893</v>
      </c>
      <c r="M68" s="648" t="s">
        <v>7893</v>
      </c>
      <c r="N68" s="292" t="s">
        <v>7893</v>
      </c>
    </row>
    <row r="69" spans="1:14">
      <c r="A69" s="209" t="s">
        <v>1067</v>
      </c>
      <c r="B69" s="295" t="s">
        <v>1068</v>
      </c>
      <c r="C69" s="295"/>
      <c r="D69" s="712"/>
      <c r="E69" s="712"/>
      <c r="F69" s="230" t="s">
        <v>7892</v>
      </c>
      <c r="G69" s="230" t="s">
        <v>7893</v>
      </c>
      <c r="H69" s="230" t="s">
        <v>7893</v>
      </c>
      <c r="I69" s="648" t="s">
        <v>7893</v>
      </c>
      <c r="J69" s="648" t="s">
        <v>7893</v>
      </c>
      <c r="K69" s="648" t="s">
        <v>7893</v>
      </c>
      <c r="L69" s="648" t="s">
        <v>7893</v>
      </c>
      <c r="M69" s="648" t="s">
        <v>7893</v>
      </c>
      <c r="N69" s="292" t="s">
        <v>7893</v>
      </c>
    </row>
    <row r="70" spans="1:14">
      <c r="A70" s="209" t="s">
        <v>1069</v>
      </c>
      <c r="B70" s="295" t="s">
        <v>1070</v>
      </c>
      <c r="C70" s="295"/>
      <c r="D70" s="712"/>
      <c r="E70" s="712"/>
      <c r="F70" s="230" t="s">
        <v>7892</v>
      </c>
      <c r="G70" s="230" t="s">
        <v>7893</v>
      </c>
      <c r="H70" s="230" t="s">
        <v>7893</v>
      </c>
      <c r="I70" s="648" t="s">
        <v>7893</v>
      </c>
      <c r="J70" s="648" t="s">
        <v>7893</v>
      </c>
      <c r="K70" s="648" t="s">
        <v>7893</v>
      </c>
      <c r="L70" s="648" t="s">
        <v>7893</v>
      </c>
      <c r="M70" s="648" t="s">
        <v>7893</v>
      </c>
      <c r="N70" s="292" t="s">
        <v>7893</v>
      </c>
    </row>
    <row r="71" spans="1:14">
      <c r="A71" s="209" t="s">
        <v>1071</v>
      </c>
      <c r="B71" s="295" t="s">
        <v>8292</v>
      </c>
      <c r="C71" s="295"/>
      <c r="D71" s="712"/>
      <c r="E71" s="712"/>
      <c r="F71" s="230" t="s">
        <v>7892</v>
      </c>
      <c r="G71" s="230" t="s">
        <v>7893</v>
      </c>
      <c r="H71" s="230" t="s">
        <v>7893</v>
      </c>
      <c r="I71" s="648" t="s">
        <v>7893</v>
      </c>
      <c r="J71" s="648" t="s">
        <v>7893</v>
      </c>
      <c r="K71" s="648" t="s">
        <v>7893</v>
      </c>
      <c r="L71" s="648" t="s">
        <v>7893</v>
      </c>
      <c r="M71" s="648" t="s">
        <v>7893</v>
      </c>
      <c r="N71" s="292" t="s">
        <v>7893</v>
      </c>
    </row>
    <row r="72" spans="1:14">
      <c r="A72" s="209" t="s">
        <v>1072</v>
      </c>
      <c r="B72" s="295" t="s">
        <v>8293</v>
      </c>
      <c r="C72" s="295"/>
      <c r="D72" s="712"/>
      <c r="E72" s="712"/>
      <c r="F72" s="230" t="s">
        <v>7892</v>
      </c>
      <c r="G72" s="230" t="s">
        <v>7893</v>
      </c>
      <c r="H72" s="230" t="s">
        <v>7893</v>
      </c>
      <c r="I72" s="648" t="s">
        <v>7893</v>
      </c>
      <c r="J72" s="648" t="s">
        <v>7893</v>
      </c>
      <c r="K72" s="648" t="s">
        <v>7893</v>
      </c>
      <c r="L72" s="648" t="s">
        <v>7893</v>
      </c>
      <c r="M72" s="648" t="s">
        <v>7893</v>
      </c>
      <c r="N72" s="292" t="s">
        <v>7893</v>
      </c>
    </row>
    <row r="73" spans="1:14">
      <c r="A73" s="209" t="s">
        <v>1073</v>
      </c>
      <c r="B73" s="295" t="s">
        <v>1074</v>
      </c>
      <c r="C73" s="295"/>
      <c r="D73" s="712"/>
      <c r="E73" s="712"/>
      <c r="F73" s="230" t="s">
        <v>7892</v>
      </c>
      <c r="G73" s="230" t="s">
        <v>7893</v>
      </c>
      <c r="H73" s="230" t="s">
        <v>7893</v>
      </c>
      <c r="I73" s="648" t="s">
        <v>7893</v>
      </c>
      <c r="J73" s="648" t="s">
        <v>7893</v>
      </c>
      <c r="K73" s="648" t="s">
        <v>7893</v>
      </c>
      <c r="L73" s="648" t="s">
        <v>7893</v>
      </c>
      <c r="M73" s="648" t="s">
        <v>7893</v>
      </c>
      <c r="N73" s="292" t="s">
        <v>7893</v>
      </c>
    </row>
    <row r="74" spans="1:14">
      <c r="A74" s="209" t="s">
        <v>1075</v>
      </c>
      <c r="B74" s="295" t="s">
        <v>8294</v>
      </c>
      <c r="C74" s="295"/>
      <c r="D74" s="712"/>
      <c r="E74" s="712"/>
      <c r="F74" s="230" t="s">
        <v>7892</v>
      </c>
      <c r="G74" s="230" t="s">
        <v>7893</v>
      </c>
      <c r="H74" s="230" t="s">
        <v>7893</v>
      </c>
      <c r="I74" s="648" t="s">
        <v>7893</v>
      </c>
      <c r="J74" s="648" t="s">
        <v>7893</v>
      </c>
      <c r="K74" s="648" t="s">
        <v>7893</v>
      </c>
      <c r="L74" s="648" t="s">
        <v>7893</v>
      </c>
      <c r="M74" s="648" t="s">
        <v>7893</v>
      </c>
      <c r="N74" s="292" t="s">
        <v>7893</v>
      </c>
    </row>
    <row r="75" spans="1:14">
      <c r="A75" s="209" t="s">
        <v>1076</v>
      </c>
      <c r="B75" s="295" t="s">
        <v>1077</v>
      </c>
      <c r="C75" s="295"/>
      <c r="D75" s="712"/>
      <c r="E75" s="712"/>
      <c r="F75" s="230" t="s">
        <v>7892</v>
      </c>
      <c r="G75" s="230" t="s">
        <v>7893</v>
      </c>
      <c r="H75" s="230" t="s">
        <v>7893</v>
      </c>
      <c r="I75" s="648" t="s">
        <v>7893</v>
      </c>
      <c r="J75" s="648" t="s">
        <v>7893</v>
      </c>
      <c r="K75" s="648" t="s">
        <v>7893</v>
      </c>
      <c r="L75" s="648" t="s">
        <v>7893</v>
      </c>
      <c r="M75" s="648" t="s">
        <v>7893</v>
      </c>
      <c r="N75" s="292" t="s">
        <v>7893</v>
      </c>
    </row>
    <row r="76" spans="1:14">
      <c r="A76" s="209" t="s">
        <v>1078</v>
      </c>
      <c r="B76" s="295" t="s">
        <v>8295</v>
      </c>
      <c r="C76" s="295"/>
      <c r="D76" s="712"/>
      <c r="E76" s="712"/>
      <c r="F76" s="230" t="s">
        <v>7892</v>
      </c>
      <c r="G76" s="230" t="s">
        <v>7893</v>
      </c>
      <c r="H76" s="230" t="s">
        <v>7893</v>
      </c>
      <c r="I76" s="648" t="s">
        <v>7893</v>
      </c>
      <c r="J76" s="648" t="s">
        <v>7893</v>
      </c>
      <c r="K76" s="648" t="s">
        <v>7893</v>
      </c>
      <c r="L76" s="648" t="s">
        <v>7893</v>
      </c>
      <c r="M76" s="648" t="s">
        <v>7893</v>
      </c>
      <c r="N76" s="292" t="s">
        <v>7893</v>
      </c>
    </row>
    <row r="77" spans="1:14">
      <c r="A77" s="209" t="s">
        <v>1079</v>
      </c>
      <c r="B77" s="295" t="s">
        <v>8292</v>
      </c>
      <c r="C77" s="295"/>
      <c r="D77" s="712"/>
      <c r="E77" s="712"/>
      <c r="F77" s="230" t="s">
        <v>7892</v>
      </c>
      <c r="G77" s="230" t="s">
        <v>7893</v>
      </c>
      <c r="H77" s="230" t="s">
        <v>7893</v>
      </c>
      <c r="I77" s="648" t="s">
        <v>7893</v>
      </c>
      <c r="J77" s="648" t="s">
        <v>7893</v>
      </c>
      <c r="K77" s="648" t="s">
        <v>7893</v>
      </c>
      <c r="L77" s="648" t="s">
        <v>7893</v>
      </c>
      <c r="M77" s="648" t="s">
        <v>7893</v>
      </c>
      <c r="N77" s="292" t="s">
        <v>7893</v>
      </c>
    </row>
    <row r="78" spans="1:14">
      <c r="A78" s="209" t="s">
        <v>1080</v>
      </c>
      <c r="B78" s="295" t="s">
        <v>8293</v>
      </c>
      <c r="C78" s="295"/>
      <c r="D78" s="712"/>
      <c r="E78" s="712"/>
      <c r="F78" s="230" t="s">
        <v>7892</v>
      </c>
      <c r="G78" s="230" t="s">
        <v>7893</v>
      </c>
      <c r="H78" s="230" t="s">
        <v>7893</v>
      </c>
      <c r="I78" s="648" t="s">
        <v>7893</v>
      </c>
      <c r="J78" s="648" t="s">
        <v>7893</v>
      </c>
      <c r="K78" s="648" t="s">
        <v>7893</v>
      </c>
      <c r="L78" s="648" t="s">
        <v>7893</v>
      </c>
      <c r="M78" s="648" t="s">
        <v>7893</v>
      </c>
      <c r="N78" s="292" t="s">
        <v>7893</v>
      </c>
    </row>
    <row r="79" spans="1:14">
      <c r="A79" s="209" t="s">
        <v>1082</v>
      </c>
      <c r="B79" s="295" t="s">
        <v>1068</v>
      </c>
      <c r="C79" s="295"/>
      <c r="D79" s="712"/>
      <c r="E79" s="712"/>
      <c r="F79" s="230" t="s">
        <v>7892</v>
      </c>
      <c r="G79" s="230" t="s">
        <v>7893</v>
      </c>
      <c r="H79" s="230" t="s">
        <v>7893</v>
      </c>
      <c r="I79" s="648" t="s">
        <v>7893</v>
      </c>
      <c r="J79" s="648" t="s">
        <v>7893</v>
      </c>
      <c r="K79" s="648" t="s">
        <v>7893</v>
      </c>
      <c r="L79" s="648" t="s">
        <v>7893</v>
      </c>
      <c r="M79" s="648" t="s">
        <v>7893</v>
      </c>
      <c r="N79" s="292" t="s">
        <v>7893</v>
      </c>
    </row>
    <row r="80" spans="1:14">
      <c r="A80" s="209" t="s">
        <v>1083</v>
      </c>
      <c r="B80" s="295" t="s">
        <v>1074</v>
      </c>
      <c r="C80" s="295"/>
      <c r="D80" s="712"/>
      <c r="E80" s="712"/>
      <c r="F80" s="230" t="s">
        <v>7892</v>
      </c>
      <c r="G80" s="230" t="s">
        <v>7893</v>
      </c>
      <c r="H80" s="230" t="s">
        <v>7893</v>
      </c>
      <c r="I80" s="648" t="s">
        <v>7893</v>
      </c>
      <c r="J80" s="648" t="s">
        <v>7893</v>
      </c>
      <c r="K80" s="648" t="s">
        <v>7893</v>
      </c>
      <c r="L80" s="648" t="s">
        <v>7893</v>
      </c>
      <c r="M80" s="648" t="s">
        <v>7893</v>
      </c>
      <c r="N80" s="292" t="s">
        <v>7893</v>
      </c>
    </row>
    <row r="81" spans="1:14">
      <c r="A81" s="209" t="s">
        <v>1084</v>
      </c>
      <c r="B81" s="295" t="s">
        <v>8294</v>
      </c>
      <c r="C81" s="295"/>
      <c r="D81" s="712"/>
      <c r="E81" s="712"/>
      <c r="F81" s="230" t="s">
        <v>7892</v>
      </c>
      <c r="G81" s="230" t="s">
        <v>7893</v>
      </c>
      <c r="H81" s="230" t="s">
        <v>7893</v>
      </c>
      <c r="I81" s="648" t="s">
        <v>7893</v>
      </c>
      <c r="J81" s="648" t="s">
        <v>7893</v>
      </c>
      <c r="K81" s="648" t="s">
        <v>7893</v>
      </c>
      <c r="L81" s="648" t="s">
        <v>7893</v>
      </c>
      <c r="M81" s="648" t="s">
        <v>7893</v>
      </c>
      <c r="N81" s="292" t="s">
        <v>7893</v>
      </c>
    </row>
    <row r="82" spans="1:14">
      <c r="A82" s="209" t="s">
        <v>1085</v>
      </c>
      <c r="B82" s="295" t="s">
        <v>8295</v>
      </c>
      <c r="C82" s="295"/>
      <c r="D82" s="712"/>
      <c r="E82" s="712"/>
      <c r="F82" s="230" t="s">
        <v>7892</v>
      </c>
      <c r="G82" s="230" t="s">
        <v>7893</v>
      </c>
      <c r="H82" s="230" t="s">
        <v>7893</v>
      </c>
      <c r="I82" s="648" t="s">
        <v>7893</v>
      </c>
      <c r="J82" s="648" t="s">
        <v>7893</v>
      </c>
      <c r="K82" s="648" t="s">
        <v>7893</v>
      </c>
      <c r="L82" s="648" t="s">
        <v>7893</v>
      </c>
      <c r="M82" s="648" t="s">
        <v>7893</v>
      </c>
      <c r="N82" s="292" t="s">
        <v>7893</v>
      </c>
    </row>
    <row r="83" spans="1:14">
      <c r="A83" s="209" t="s">
        <v>1086</v>
      </c>
      <c r="B83" s="295" t="s">
        <v>8296</v>
      </c>
      <c r="C83" s="295"/>
      <c r="D83" s="712"/>
      <c r="E83" s="712"/>
      <c r="F83" s="230"/>
      <c r="G83" s="230"/>
      <c r="H83" s="230" t="s">
        <v>7892</v>
      </c>
      <c r="I83" s="648" t="s">
        <v>7892</v>
      </c>
      <c r="J83" s="648" t="s">
        <v>7893</v>
      </c>
      <c r="K83" s="648" t="s">
        <v>7893</v>
      </c>
      <c r="L83" s="648" t="s">
        <v>7893</v>
      </c>
      <c r="M83" s="648" t="s">
        <v>7893</v>
      </c>
      <c r="N83" s="292" t="s">
        <v>7893</v>
      </c>
    </row>
    <row r="84" spans="1:14">
      <c r="A84" s="209" t="s">
        <v>1087</v>
      </c>
      <c r="B84" s="295" t="s">
        <v>8297</v>
      </c>
      <c r="C84" s="295"/>
      <c r="D84" s="712"/>
      <c r="E84" s="712"/>
      <c r="F84" s="230" t="s">
        <v>7892</v>
      </c>
      <c r="G84" s="230" t="s">
        <v>7893</v>
      </c>
      <c r="H84" s="230" t="s">
        <v>7892</v>
      </c>
      <c r="I84" s="648" t="s">
        <v>7892</v>
      </c>
      <c r="J84" s="648" t="s">
        <v>7893</v>
      </c>
      <c r="K84" s="648" t="s">
        <v>7893</v>
      </c>
      <c r="L84" s="648" t="s">
        <v>7893</v>
      </c>
      <c r="M84" s="648" t="s">
        <v>7893</v>
      </c>
      <c r="N84" s="292" t="s">
        <v>7893</v>
      </c>
    </row>
    <row r="85" spans="1:14">
      <c r="A85" s="209" t="s">
        <v>1088</v>
      </c>
      <c r="B85" s="295" t="s">
        <v>1089</v>
      </c>
      <c r="C85" s="295"/>
      <c r="D85" s="712"/>
      <c r="E85" s="712"/>
      <c r="F85" s="230"/>
      <c r="G85" s="230"/>
      <c r="H85" s="230" t="s">
        <v>7892</v>
      </c>
      <c r="I85" s="648" t="s">
        <v>7893</v>
      </c>
      <c r="J85" s="648" t="s">
        <v>7893</v>
      </c>
      <c r="K85" s="648" t="s">
        <v>7893</v>
      </c>
      <c r="L85" s="648" t="s">
        <v>7893</v>
      </c>
      <c r="M85" s="648" t="s">
        <v>7893</v>
      </c>
      <c r="N85" s="292" t="s">
        <v>7893</v>
      </c>
    </row>
    <row r="86" spans="1:14">
      <c r="A86" s="209" t="s">
        <v>1090</v>
      </c>
      <c r="B86" s="295" t="s">
        <v>1091</v>
      </c>
      <c r="C86" s="295"/>
      <c r="D86" s="712"/>
      <c r="E86" s="712"/>
      <c r="F86" s="230"/>
      <c r="G86" s="230"/>
      <c r="H86" s="230" t="s">
        <v>7892</v>
      </c>
      <c r="I86" s="648" t="s">
        <v>7893</v>
      </c>
      <c r="J86" s="648" t="s">
        <v>7893</v>
      </c>
      <c r="K86" s="648" t="s">
        <v>7893</v>
      </c>
      <c r="L86" s="648" t="s">
        <v>7893</v>
      </c>
      <c r="M86" s="648" t="s">
        <v>7893</v>
      </c>
      <c r="N86" s="292" t="s">
        <v>7893</v>
      </c>
    </row>
    <row r="87" spans="1:14">
      <c r="A87" s="209" t="s">
        <v>1092</v>
      </c>
      <c r="B87" s="295" t="s">
        <v>1093</v>
      </c>
      <c r="C87" s="295"/>
      <c r="D87" s="712"/>
      <c r="E87" s="712"/>
      <c r="F87" s="230"/>
      <c r="G87" s="230"/>
      <c r="H87" s="230" t="s">
        <v>7892</v>
      </c>
      <c r="I87" s="648" t="s">
        <v>7893</v>
      </c>
      <c r="J87" s="648" t="s">
        <v>7893</v>
      </c>
      <c r="K87" s="648" t="s">
        <v>7893</v>
      </c>
      <c r="L87" s="648" t="s">
        <v>7893</v>
      </c>
      <c r="M87" s="648" t="s">
        <v>7893</v>
      </c>
      <c r="N87" s="292" t="s">
        <v>7893</v>
      </c>
    </row>
    <row r="88" spans="1:14">
      <c r="A88" s="209" t="s">
        <v>1094</v>
      </c>
      <c r="B88" s="295" t="s">
        <v>8298</v>
      </c>
      <c r="C88" s="295"/>
      <c r="D88" s="712"/>
      <c r="E88" s="712"/>
      <c r="F88" s="230"/>
      <c r="G88" s="230"/>
      <c r="H88" s="230" t="s">
        <v>7892</v>
      </c>
      <c r="I88" s="648" t="s">
        <v>7893</v>
      </c>
      <c r="J88" s="648" t="s">
        <v>7893</v>
      </c>
      <c r="K88" s="648" t="s">
        <v>7893</v>
      </c>
      <c r="L88" s="648" t="s">
        <v>7893</v>
      </c>
      <c r="M88" s="648" t="s">
        <v>7893</v>
      </c>
      <c r="N88" s="292" t="s">
        <v>7893</v>
      </c>
    </row>
    <row r="89" spans="1:14">
      <c r="A89" s="209" t="s">
        <v>1095</v>
      </c>
      <c r="B89" s="712" t="s">
        <v>8299</v>
      </c>
      <c r="C89" s="295"/>
      <c r="D89" s="712"/>
      <c r="E89" s="712"/>
      <c r="F89" s="230"/>
      <c r="G89" s="230"/>
      <c r="H89" s="230" t="s">
        <v>7892</v>
      </c>
      <c r="I89" s="648" t="s">
        <v>7893</v>
      </c>
      <c r="J89" s="648" t="s">
        <v>7893</v>
      </c>
      <c r="K89" s="648" t="s">
        <v>7893</v>
      </c>
      <c r="L89" s="648" t="s">
        <v>7893</v>
      </c>
      <c r="M89" s="648" t="s">
        <v>7893</v>
      </c>
      <c r="N89" s="292" t="s">
        <v>7893</v>
      </c>
    </row>
    <row r="90" spans="1:14">
      <c r="A90" s="209" t="s">
        <v>1096</v>
      </c>
      <c r="B90" s="712" t="s">
        <v>8300</v>
      </c>
      <c r="C90" s="295"/>
      <c r="D90" s="712"/>
      <c r="E90" s="712"/>
      <c r="F90" s="230"/>
      <c r="G90" s="230"/>
      <c r="H90" s="230" t="s">
        <v>7892</v>
      </c>
      <c r="I90" s="648" t="s">
        <v>7893</v>
      </c>
      <c r="J90" s="648" t="s">
        <v>7893</v>
      </c>
      <c r="K90" s="648" t="s">
        <v>7892</v>
      </c>
      <c r="L90" s="648" t="s">
        <v>7893</v>
      </c>
      <c r="M90" s="648" t="s">
        <v>7893</v>
      </c>
      <c r="N90" s="292" t="s">
        <v>7893</v>
      </c>
    </row>
    <row r="91" spans="1:14">
      <c r="A91" s="209" t="s">
        <v>1098</v>
      </c>
      <c r="B91" s="295" t="s">
        <v>1099</v>
      </c>
      <c r="C91" s="295"/>
      <c r="D91" s="712"/>
      <c r="E91" s="712"/>
      <c r="F91" s="230" t="s">
        <v>7892</v>
      </c>
      <c r="G91" s="230" t="s">
        <v>7893</v>
      </c>
      <c r="H91" s="230" t="s">
        <v>7893</v>
      </c>
      <c r="I91" s="648" t="s">
        <v>7893</v>
      </c>
      <c r="J91" s="648" t="s">
        <v>7893</v>
      </c>
      <c r="K91" s="648" t="s">
        <v>7893</v>
      </c>
      <c r="L91" s="648" t="s">
        <v>7893</v>
      </c>
      <c r="M91" s="648" t="s">
        <v>7893</v>
      </c>
      <c r="N91" s="292" t="s">
        <v>7893</v>
      </c>
    </row>
    <row r="92" spans="1:14">
      <c r="A92" s="209" t="s">
        <v>1101</v>
      </c>
      <c r="B92" s="295" t="s">
        <v>1102</v>
      </c>
      <c r="C92" s="295"/>
      <c r="D92" s="712"/>
      <c r="E92" s="712"/>
      <c r="F92" s="230" t="s">
        <v>7892</v>
      </c>
      <c r="G92" s="230" t="s">
        <v>7893</v>
      </c>
      <c r="H92" s="230" t="s">
        <v>7893</v>
      </c>
      <c r="I92" s="648" t="s">
        <v>7893</v>
      </c>
      <c r="J92" s="648" t="s">
        <v>7893</v>
      </c>
      <c r="K92" s="648" t="s">
        <v>7893</v>
      </c>
      <c r="L92" s="648" t="s">
        <v>7893</v>
      </c>
      <c r="M92" s="648" t="s">
        <v>7893</v>
      </c>
      <c r="N92" s="292" t="s">
        <v>7893</v>
      </c>
    </row>
    <row r="93" spans="1:14">
      <c r="A93" s="209" t="s">
        <v>1103</v>
      </c>
      <c r="B93" s="712" t="s">
        <v>1104</v>
      </c>
      <c r="C93" s="295"/>
      <c r="D93" s="712"/>
      <c r="E93" s="712"/>
      <c r="F93" s="230" t="s">
        <v>7892</v>
      </c>
      <c r="G93" s="230" t="s">
        <v>7893</v>
      </c>
      <c r="H93" s="230" t="s">
        <v>7893</v>
      </c>
      <c r="I93" s="648" t="s">
        <v>7893</v>
      </c>
      <c r="J93" s="648" t="s">
        <v>7893</v>
      </c>
      <c r="K93" s="648" t="s">
        <v>7893</v>
      </c>
      <c r="L93" s="648" t="s">
        <v>7893</v>
      </c>
      <c r="M93" s="648" t="s">
        <v>7893</v>
      </c>
      <c r="N93" s="292" t="s">
        <v>7893</v>
      </c>
    </row>
    <row r="94" spans="1:14">
      <c r="A94" s="209" t="s">
        <v>1105</v>
      </c>
      <c r="B94" s="712" t="s">
        <v>1106</v>
      </c>
      <c r="C94" s="295"/>
      <c r="D94" s="712"/>
      <c r="E94" s="712"/>
      <c r="F94" s="230" t="s">
        <v>7892</v>
      </c>
      <c r="G94" s="230" t="s">
        <v>7893</v>
      </c>
      <c r="H94" s="230" t="s">
        <v>7893</v>
      </c>
      <c r="I94" s="648" t="s">
        <v>7893</v>
      </c>
      <c r="J94" s="648" t="s">
        <v>7893</v>
      </c>
      <c r="K94" s="648" t="s">
        <v>7893</v>
      </c>
      <c r="L94" s="648" t="s">
        <v>7893</v>
      </c>
      <c r="M94" s="648" t="s">
        <v>7893</v>
      </c>
      <c r="N94" s="292" t="s">
        <v>7893</v>
      </c>
    </row>
    <row r="95" spans="1:14">
      <c r="A95" s="209" t="s">
        <v>1107</v>
      </c>
      <c r="B95" s="712" t="s">
        <v>8301</v>
      </c>
      <c r="C95" s="295"/>
      <c r="D95" s="712"/>
      <c r="E95" s="712"/>
      <c r="F95" s="230" t="s">
        <v>7892</v>
      </c>
      <c r="G95" s="230" t="s">
        <v>7893</v>
      </c>
      <c r="H95" s="230" t="s">
        <v>7893</v>
      </c>
      <c r="I95" s="648" t="s">
        <v>7893</v>
      </c>
      <c r="J95" s="648" t="s">
        <v>7893</v>
      </c>
      <c r="K95" s="648" t="s">
        <v>7893</v>
      </c>
      <c r="L95" s="648" t="s">
        <v>7893</v>
      </c>
      <c r="M95" s="648" t="s">
        <v>7893</v>
      </c>
      <c r="N95" s="292" t="s">
        <v>7893</v>
      </c>
    </row>
    <row r="96" spans="1:14">
      <c r="A96" s="209" t="s">
        <v>1109</v>
      </c>
      <c r="B96" s="712" t="s">
        <v>1110</v>
      </c>
      <c r="C96" s="295"/>
      <c r="D96" s="712"/>
      <c r="E96" s="712"/>
      <c r="F96" s="230" t="s">
        <v>7892</v>
      </c>
      <c r="G96" s="230" t="s">
        <v>7893</v>
      </c>
      <c r="H96" s="230" t="s">
        <v>7893</v>
      </c>
      <c r="I96" s="648" t="s">
        <v>7893</v>
      </c>
      <c r="J96" s="648" t="s">
        <v>7893</v>
      </c>
      <c r="K96" s="648" t="s">
        <v>7893</v>
      </c>
      <c r="L96" s="648" t="s">
        <v>7893</v>
      </c>
      <c r="M96" s="648" t="s">
        <v>7893</v>
      </c>
      <c r="N96" s="292" t="s">
        <v>7893</v>
      </c>
    </row>
    <row r="97" spans="1:14">
      <c r="A97" s="209" t="s">
        <v>1111</v>
      </c>
      <c r="B97" s="712" t="s">
        <v>1112</v>
      </c>
      <c r="C97" s="295"/>
      <c r="D97" s="712"/>
      <c r="E97" s="712"/>
      <c r="F97" s="230" t="s">
        <v>7892</v>
      </c>
      <c r="G97" s="230" t="s">
        <v>7893</v>
      </c>
      <c r="H97" s="230" t="s">
        <v>7893</v>
      </c>
      <c r="I97" s="648" t="s">
        <v>7893</v>
      </c>
      <c r="J97" s="648" t="s">
        <v>7893</v>
      </c>
      <c r="K97" s="648" t="s">
        <v>7893</v>
      </c>
      <c r="L97" s="648" t="s">
        <v>7893</v>
      </c>
      <c r="M97" s="648" t="s">
        <v>7893</v>
      </c>
      <c r="N97" s="292" t="s">
        <v>7893</v>
      </c>
    </row>
    <row r="98" spans="1:14">
      <c r="A98" s="209" t="s">
        <v>1113</v>
      </c>
      <c r="B98" s="712" t="s">
        <v>1114</v>
      </c>
      <c r="C98" s="295"/>
      <c r="D98" s="712"/>
      <c r="E98" s="712"/>
      <c r="F98" s="230"/>
      <c r="G98" s="230"/>
      <c r="H98" s="230"/>
      <c r="I98" s="648"/>
      <c r="J98" s="648" t="s">
        <v>7892</v>
      </c>
      <c r="K98" s="648" t="s">
        <v>7893</v>
      </c>
      <c r="L98" s="648" t="s">
        <v>7893</v>
      </c>
      <c r="M98" s="648" t="s">
        <v>7893</v>
      </c>
      <c r="N98" s="292" t="s">
        <v>7893</v>
      </c>
    </row>
    <row r="99" spans="1:14">
      <c r="A99" s="209" t="s">
        <v>1115</v>
      </c>
      <c r="B99" s="712" t="s">
        <v>1116</v>
      </c>
      <c r="C99" s="295"/>
      <c r="D99" s="712"/>
      <c r="E99" s="712"/>
      <c r="F99" s="230"/>
      <c r="G99" s="230"/>
      <c r="H99" s="230" t="s">
        <v>7892</v>
      </c>
      <c r="I99" s="648" t="s">
        <v>7893</v>
      </c>
      <c r="J99" s="648" t="s">
        <v>7893</v>
      </c>
      <c r="K99" s="648" t="s">
        <v>7893</v>
      </c>
      <c r="L99" s="648" t="s">
        <v>7893</v>
      </c>
      <c r="M99" s="648" t="s">
        <v>7893</v>
      </c>
      <c r="N99" s="292" t="s">
        <v>7893</v>
      </c>
    </row>
    <row r="100" spans="1:14">
      <c r="A100" s="209" t="s">
        <v>1117</v>
      </c>
      <c r="B100" s="712" t="s">
        <v>1118</v>
      </c>
      <c r="C100" s="295"/>
      <c r="D100" s="712"/>
      <c r="E100" s="712"/>
      <c r="F100" s="230" t="s">
        <v>7892</v>
      </c>
      <c r="G100" s="230" t="s">
        <v>7893</v>
      </c>
      <c r="H100" s="230" t="s">
        <v>7893</v>
      </c>
      <c r="I100" s="648" t="s">
        <v>7893</v>
      </c>
      <c r="J100" s="648" t="s">
        <v>7893</v>
      </c>
      <c r="K100" s="648" t="s">
        <v>7893</v>
      </c>
      <c r="L100" s="648" t="s">
        <v>7893</v>
      </c>
      <c r="M100" s="648" t="s">
        <v>7893</v>
      </c>
      <c r="N100" s="292" t="s">
        <v>7893</v>
      </c>
    </row>
    <row r="101" spans="1:14">
      <c r="A101" s="209" t="s">
        <v>1119</v>
      </c>
      <c r="B101" s="712" t="s">
        <v>1120</v>
      </c>
      <c r="C101" s="295"/>
      <c r="D101" s="712"/>
      <c r="E101" s="712"/>
      <c r="F101" s="230" t="s">
        <v>7892</v>
      </c>
      <c r="G101" s="230" t="s">
        <v>7893</v>
      </c>
      <c r="H101" s="230" t="s">
        <v>7893</v>
      </c>
      <c r="I101" s="648" t="s">
        <v>7893</v>
      </c>
      <c r="J101" s="648" t="s">
        <v>7893</v>
      </c>
      <c r="K101" s="648" t="s">
        <v>7893</v>
      </c>
      <c r="L101" s="648" t="s">
        <v>7893</v>
      </c>
      <c r="M101" s="648" t="s">
        <v>7893</v>
      </c>
      <c r="N101" s="292" t="s">
        <v>7893</v>
      </c>
    </row>
    <row r="102" spans="1:14">
      <c r="A102" s="209" t="s">
        <v>1121</v>
      </c>
      <c r="B102" s="712" t="s">
        <v>1122</v>
      </c>
      <c r="C102" s="295"/>
      <c r="D102" s="712"/>
      <c r="E102" s="712"/>
      <c r="F102" s="230" t="s">
        <v>7892</v>
      </c>
      <c r="G102" s="230" t="s">
        <v>7893</v>
      </c>
      <c r="H102" s="230" t="s">
        <v>7893</v>
      </c>
      <c r="I102" s="648" t="s">
        <v>7893</v>
      </c>
      <c r="J102" s="648" t="s">
        <v>7893</v>
      </c>
      <c r="K102" s="648" t="s">
        <v>7893</v>
      </c>
      <c r="L102" s="648" t="s">
        <v>7893</v>
      </c>
      <c r="M102" s="648" t="s">
        <v>7893</v>
      </c>
      <c r="N102" s="292" t="s">
        <v>7893</v>
      </c>
    </row>
    <row r="103" spans="1:14">
      <c r="A103" s="209" t="s">
        <v>1123</v>
      </c>
      <c r="B103" s="712" t="s">
        <v>1124</v>
      </c>
      <c r="C103" s="295"/>
      <c r="D103" s="712"/>
      <c r="E103" s="712"/>
      <c r="F103" s="230" t="s">
        <v>7892</v>
      </c>
      <c r="G103" s="230" t="s">
        <v>7893</v>
      </c>
      <c r="H103" s="230" t="s">
        <v>7893</v>
      </c>
      <c r="I103" s="648" t="s">
        <v>7893</v>
      </c>
      <c r="J103" s="648" t="s">
        <v>7893</v>
      </c>
      <c r="K103" s="648" t="s">
        <v>7893</v>
      </c>
      <c r="L103" s="648" t="s">
        <v>7893</v>
      </c>
      <c r="M103" s="648" t="s">
        <v>7893</v>
      </c>
      <c r="N103" s="292" t="s">
        <v>7893</v>
      </c>
    </row>
    <row r="104" spans="1:14">
      <c r="A104" s="209" t="s">
        <v>1125</v>
      </c>
      <c r="B104" s="712" t="s">
        <v>1126</v>
      </c>
      <c r="C104" s="295"/>
      <c r="D104" s="712"/>
      <c r="E104" s="712"/>
      <c r="F104" s="230" t="s">
        <v>7892</v>
      </c>
      <c r="G104" s="230" t="s">
        <v>7893</v>
      </c>
      <c r="H104" s="230" t="s">
        <v>7893</v>
      </c>
      <c r="I104" s="648" t="s">
        <v>7893</v>
      </c>
      <c r="J104" s="648" t="s">
        <v>7893</v>
      </c>
      <c r="K104" s="648" t="s">
        <v>7893</v>
      </c>
      <c r="L104" s="648" t="s">
        <v>7893</v>
      </c>
      <c r="M104" s="648" t="s">
        <v>7893</v>
      </c>
      <c r="N104" s="292" t="s">
        <v>7893</v>
      </c>
    </row>
    <row r="105" spans="1:14">
      <c r="A105" s="209" t="s">
        <v>1127</v>
      </c>
      <c r="B105" s="295" t="s">
        <v>1128</v>
      </c>
      <c r="C105" s="295"/>
      <c r="D105" s="712"/>
      <c r="E105" s="712"/>
      <c r="F105" s="230" t="s">
        <v>7892</v>
      </c>
      <c r="G105" s="230" t="s">
        <v>7893</v>
      </c>
      <c r="H105" s="230" t="s">
        <v>7893</v>
      </c>
      <c r="I105" s="648" t="s">
        <v>7893</v>
      </c>
      <c r="J105" s="648" t="s">
        <v>7893</v>
      </c>
      <c r="K105" s="648" t="s">
        <v>7893</v>
      </c>
      <c r="L105" s="648" t="s">
        <v>7893</v>
      </c>
      <c r="M105" s="648" t="s">
        <v>7893</v>
      </c>
      <c r="N105" s="292" t="s">
        <v>7893</v>
      </c>
    </row>
    <row r="106" spans="1:14">
      <c r="A106" s="209" t="s">
        <v>1129</v>
      </c>
      <c r="B106" s="295" t="s">
        <v>1130</v>
      </c>
      <c r="C106" s="295"/>
      <c r="D106" s="712"/>
      <c r="E106" s="712"/>
      <c r="F106" s="230" t="s">
        <v>7892</v>
      </c>
      <c r="G106" s="230" t="s">
        <v>7893</v>
      </c>
      <c r="H106" s="230" t="s">
        <v>7893</v>
      </c>
      <c r="I106" s="648" t="s">
        <v>7893</v>
      </c>
      <c r="J106" s="648" t="s">
        <v>7893</v>
      </c>
      <c r="K106" s="648" t="s">
        <v>7893</v>
      </c>
      <c r="L106" s="648" t="s">
        <v>7893</v>
      </c>
      <c r="M106" s="648" t="s">
        <v>7892</v>
      </c>
      <c r="N106" s="292" t="s">
        <v>7893</v>
      </c>
    </row>
    <row r="107" spans="1:14">
      <c r="A107" s="209" t="s">
        <v>1131</v>
      </c>
      <c r="B107" s="712" t="s">
        <v>1132</v>
      </c>
      <c r="C107" s="295"/>
      <c r="D107" s="712"/>
      <c r="E107" s="712"/>
      <c r="F107" s="230" t="s">
        <v>7892</v>
      </c>
      <c r="G107" s="230" t="s">
        <v>7893</v>
      </c>
      <c r="H107" s="230" t="s">
        <v>7893</v>
      </c>
      <c r="I107" s="648" t="s">
        <v>7893</v>
      </c>
      <c r="J107" s="648" t="s">
        <v>7893</v>
      </c>
      <c r="K107" s="648" t="s">
        <v>7893</v>
      </c>
      <c r="L107" s="648" t="s">
        <v>7893</v>
      </c>
      <c r="M107" s="648" t="s">
        <v>7893</v>
      </c>
      <c r="N107" s="292" t="s">
        <v>7893</v>
      </c>
    </row>
    <row r="108" spans="1:14">
      <c r="A108" s="209" t="s">
        <v>1133</v>
      </c>
      <c r="B108" s="712" t="s">
        <v>1134</v>
      </c>
      <c r="C108" s="295"/>
      <c r="D108" s="712"/>
      <c r="E108" s="712"/>
      <c r="F108" s="230"/>
      <c r="G108" s="230"/>
      <c r="H108" s="230" t="s">
        <v>7892</v>
      </c>
      <c r="I108" s="648" t="s">
        <v>7893</v>
      </c>
      <c r="J108" s="648" t="s">
        <v>7893</v>
      </c>
      <c r="K108" s="648" t="s">
        <v>7893</v>
      </c>
      <c r="L108" s="648" t="s">
        <v>7893</v>
      </c>
      <c r="M108" s="648" t="s">
        <v>7893</v>
      </c>
      <c r="N108" s="292" t="s">
        <v>7893</v>
      </c>
    </row>
    <row r="109" spans="1:14">
      <c r="A109" s="209" t="s">
        <v>1136</v>
      </c>
      <c r="B109" s="712" t="s">
        <v>1137</v>
      </c>
      <c r="C109" s="295"/>
      <c r="D109" s="712"/>
      <c r="E109" s="712"/>
      <c r="F109" s="230" t="s">
        <v>7892</v>
      </c>
      <c r="G109" s="230" t="s">
        <v>7893</v>
      </c>
      <c r="H109" s="230" t="s">
        <v>7893</v>
      </c>
      <c r="I109" s="648" t="s">
        <v>7892</v>
      </c>
      <c r="J109" s="648" t="s">
        <v>7893</v>
      </c>
      <c r="K109" s="648" t="s">
        <v>7893</v>
      </c>
      <c r="L109" s="648" t="s">
        <v>7893</v>
      </c>
      <c r="M109" s="648" t="s">
        <v>7893</v>
      </c>
      <c r="N109" s="292" t="s">
        <v>7893</v>
      </c>
    </row>
    <row r="110" spans="1:14">
      <c r="A110" s="209" t="s">
        <v>1138</v>
      </c>
      <c r="B110" s="712" t="s">
        <v>1139</v>
      </c>
      <c r="C110" s="295"/>
      <c r="D110" s="712"/>
      <c r="E110" s="712"/>
      <c r="F110" s="230"/>
      <c r="G110" s="230"/>
      <c r="H110" s="230" t="s">
        <v>7892</v>
      </c>
      <c r="I110" s="648" t="s">
        <v>7893</v>
      </c>
      <c r="J110" s="648" t="s">
        <v>7893</v>
      </c>
      <c r="K110" s="648" t="s">
        <v>7893</v>
      </c>
      <c r="L110" s="648" t="s">
        <v>7893</v>
      </c>
      <c r="M110" s="648" t="s">
        <v>7893</v>
      </c>
      <c r="N110" s="292" t="s">
        <v>7893</v>
      </c>
    </row>
    <row r="111" spans="1:14">
      <c r="A111" s="209" t="s">
        <v>1140</v>
      </c>
      <c r="B111" s="712" t="s">
        <v>1141</v>
      </c>
      <c r="C111" s="295"/>
      <c r="D111" s="712"/>
      <c r="E111" s="712"/>
      <c r="F111" s="230" t="s">
        <v>7892</v>
      </c>
      <c r="G111" s="230" t="s">
        <v>7893</v>
      </c>
      <c r="H111" s="230" t="s">
        <v>7893</v>
      </c>
      <c r="I111" s="648" t="s">
        <v>7893</v>
      </c>
      <c r="J111" s="648" t="s">
        <v>7893</v>
      </c>
      <c r="K111" s="648" t="s">
        <v>7893</v>
      </c>
      <c r="L111" s="648" t="s">
        <v>7893</v>
      </c>
      <c r="M111" s="648" t="s">
        <v>7893</v>
      </c>
      <c r="N111" s="292" t="s">
        <v>7893</v>
      </c>
    </row>
    <row r="112" spans="1:14">
      <c r="A112" s="209" t="s">
        <v>1142</v>
      </c>
      <c r="B112" s="712" t="s">
        <v>1143</v>
      </c>
      <c r="C112" s="295"/>
      <c r="D112" s="712"/>
      <c r="E112" s="712"/>
      <c r="F112" s="230"/>
      <c r="G112" s="230"/>
      <c r="H112" s="230" t="s">
        <v>7892</v>
      </c>
      <c r="I112" s="648" t="s">
        <v>7893</v>
      </c>
      <c r="J112" s="648" t="s">
        <v>7893</v>
      </c>
      <c r="K112" s="648" t="s">
        <v>7893</v>
      </c>
      <c r="L112" s="648" t="s">
        <v>7893</v>
      </c>
      <c r="M112" s="648" t="s">
        <v>7893</v>
      </c>
      <c r="N112" s="292" t="s">
        <v>7893</v>
      </c>
    </row>
    <row r="113" spans="1:14">
      <c r="A113" s="209" t="s">
        <v>1144</v>
      </c>
      <c r="B113" s="712" t="s">
        <v>1145</v>
      </c>
      <c r="C113" s="295"/>
      <c r="D113" s="712"/>
      <c r="E113" s="712"/>
      <c r="F113" s="230" t="s">
        <v>7892</v>
      </c>
      <c r="G113" s="230" t="s">
        <v>7893</v>
      </c>
      <c r="H113" s="230" t="s">
        <v>7893</v>
      </c>
      <c r="I113" s="648" t="s">
        <v>7893</v>
      </c>
      <c r="J113" s="648" t="s">
        <v>7893</v>
      </c>
      <c r="K113" s="648" t="s">
        <v>7893</v>
      </c>
      <c r="L113" s="648" t="s">
        <v>7893</v>
      </c>
      <c r="M113" s="648" t="s">
        <v>7893</v>
      </c>
      <c r="N113" s="292" t="s">
        <v>7893</v>
      </c>
    </row>
    <row r="114" spans="1:14">
      <c r="A114" s="209" t="s">
        <v>1146</v>
      </c>
      <c r="B114" s="712" t="s">
        <v>1147</v>
      </c>
      <c r="C114" s="295"/>
      <c r="D114" s="712"/>
      <c r="E114" s="712"/>
      <c r="F114" s="230" t="s">
        <v>7892</v>
      </c>
      <c r="G114" s="230" t="s">
        <v>7893</v>
      </c>
      <c r="H114" s="230" t="s">
        <v>7893</v>
      </c>
      <c r="I114" s="648" t="s">
        <v>7893</v>
      </c>
      <c r="J114" s="648" t="s">
        <v>7893</v>
      </c>
      <c r="K114" s="648" t="s">
        <v>7893</v>
      </c>
      <c r="L114" s="648" t="s">
        <v>7893</v>
      </c>
      <c r="M114" s="648" t="s">
        <v>7893</v>
      </c>
      <c r="N114" s="292" t="s">
        <v>7893</v>
      </c>
    </row>
    <row r="115" spans="1:14">
      <c r="A115" s="209" t="s">
        <v>1148</v>
      </c>
      <c r="B115" s="712" t="s">
        <v>1149</v>
      </c>
      <c r="C115" s="295"/>
      <c r="D115" s="712"/>
      <c r="E115" s="712"/>
      <c r="F115" s="230"/>
      <c r="G115" s="230"/>
      <c r="H115" s="230" t="s">
        <v>7892</v>
      </c>
      <c r="I115" s="648" t="s">
        <v>7893</v>
      </c>
      <c r="J115" s="648" t="s">
        <v>7893</v>
      </c>
      <c r="K115" s="648" t="s">
        <v>7893</v>
      </c>
      <c r="L115" s="648" t="s">
        <v>7893</v>
      </c>
      <c r="M115" s="648" t="s">
        <v>7893</v>
      </c>
      <c r="N115" s="292" t="s">
        <v>7893</v>
      </c>
    </row>
    <row r="116" spans="1:14">
      <c r="A116" s="209" t="s">
        <v>1150</v>
      </c>
      <c r="B116" s="712" t="s">
        <v>1151</v>
      </c>
      <c r="C116" s="295"/>
      <c r="D116" s="712"/>
      <c r="E116" s="712"/>
      <c r="F116" s="230"/>
      <c r="G116" s="230"/>
      <c r="H116" s="230" t="s">
        <v>7892</v>
      </c>
      <c r="I116" s="648" t="s">
        <v>7893</v>
      </c>
      <c r="J116" s="648" t="s">
        <v>7893</v>
      </c>
      <c r="K116" s="648" t="s">
        <v>7893</v>
      </c>
      <c r="L116" s="648" t="s">
        <v>7893</v>
      </c>
      <c r="M116" s="648" t="s">
        <v>7893</v>
      </c>
      <c r="N116" s="292" t="s">
        <v>7893</v>
      </c>
    </row>
    <row r="117" spans="1:14">
      <c r="A117" s="209" t="s">
        <v>1152</v>
      </c>
      <c r="B117" s="712" t="s">
        <v>1153</v>
      </c>
      <c r="C117" s="295"/>
      <c r="D117" s="712"/>
      <c r="E117" s="712"/>
      <c r="F117" s="230"/>
      <c r="G117" s="230"/>
      <c r="H117" s="230" t="s">
        <v>7892</v>
      </c>
      <c r="I117" s="648" t="s">
        <v>7893</v>
      </c>
      <c r="J117" s="648" t="s">
        <v>7893</v>
      </c>
      <c r="K117" s="648" t="s">
        <v>7893</v>
      </c>
      <c r="L117" s="648" t="s">
        <v>7893</v>
      </c>
      <c r="M117" s="648" t="s">
        <v>7893</v>
      </c>
      <c r="N117" s="292" t="s">
        <v>7893</v>
      </c>
    </row>
    <row r="118" spans="1:14">
      <c r="A118" s="209" t="s">
        <v>1154</v>
      </c>
      <c r="B118" s="295" t="s">
        <v>1155</v>
      </c>
      <c r="C118" s="295"/>
      <c r="D118" s="712"/>
      <c r="E118" s="712"/>
      <c r="F118" s="230"/>
      <c r="G118" s="230"/>
      <c r="H118" s="230" t="s">
        <v>7892</v>
      </c>
      <c r="I118" s="648" t="s">
        <v>7893</v>
      </c>
      <c r="J118" s="648" t="s">
        <v>7893</v>
      </c>
      <c r="K118" s="648" t="s">
        <v>7893</v>
      </c>
      <c r="L118" s="648" t="s">
        <v>7893</v>
      </c>
      <c r="M118" s="648" t="s">
        <v>7893</v>
      </c>
      <c r="N118" s="292" t="s">
        <v>7893</v>
      </c>
    </row>
    <row r="119" spans="1:14">
      <c r="A119" s="209" t="s">
        <v>1156</v>
      </c>
      <c r="B119" s="295" t="s">
        <v>8302</v>
      </c>
      <c r="C119" s="295"/>
      <c r="D119" s="712"/>
      <c r="E119" s="712"/>
      <c r="F119" s="230" t="s">
        <v>7892</v>
      </c>
      <c r="G119" s="230" t="s">
        <v>7893</v>
      </c>
      <c r="H119" s="230" t="s">
        <v>7893</v>
      </c>
      <c r="I119" s="648" t="s">
        <v>7893</v>
      </c>
      <c r="J119" s="648" t="s">
        <v>7893</v>
      </c>
      <c r="K119" s="648" t="s">
        <v>7893</v>
      </c>
      <c r="L119" s="648" t="s">
        <v>7893</v>
      </c>
      <c r="M119" s="648" t="s">
        <v>7893</v>
      </c>
      <c r="N119" s="292" t="s">
        <v>7893</v>
      </c>
    </row>
    <row r="120" spans="1:14">
      <c r="A120" s="209" t="s">
        <v>1157</v>
      </c>
      <c r="B120" s="295" t="s">
        <v>8303</v>
      </c>
      <c r="C120" s="295"/>
      <c r="D120" s="712"/>
      <c r="E120" s="712"/>
      <c r="F120" s="230" t="s">
        <v>7892</v>
      </c>
      <c r="G120" s="230" t="s">
        <v>7893</v>
      </c>
      <c r="H120" s="230" t="s">
        <v>7893</v>
      </c>
      <c r="I120" s="648" t="s">
        <v>7893</v>
      </c>
      <c r="J120" s="648" t="s">
        <v>7893</v>
      </c>
      <c r="K120" s="648" t="s">
        <v>7893</v>
      </c>
      <c r="L120" s="648" t="s">
        <v>7893</v>
      </c>
      <c r="M120" s="648" t="s">
        <v>7893</v>
      </c>
      <c r="N120" s="292" t="s">
        <v>7893</v>
      </c>
    </row>
    <row r="121" spans="1:14">
      <c r="A121" s="209" t="s">
        <v>1158</v>
      </c>
      <c r="B121" s="295" t="s">
        <v>8304</v>
      </c>
      <c r="C121" s="295"/>
      <c r="D121" s="712"/>
      <c r="E121" s="712"/>
      <c r="F121" s="230" t="s">
        <v>7892</v>
      </c>
      <c r="G121" s="230" t="s">
        <v>7893</v>
      </c>
      <c r="H121" s="230" t="s">
        <v>7893</v>
      </c>
      <c r="I121" s="648" t="s">
        <v>7893</v>
      </c>
      <c r="J121" s="648" t="s">
        <v>7893</v>
      </c>
      <c r="K121" s="648" t="s">
        <v>7893</v>
      </c>
      <c r="L121" s="648" t="s">
        <v>7893</v>
      </c>
      <c r="M121" s="648" t="s">
        <v>7893</v>
      </c>
      <c r="N121" s="292" t="s">
        <v>7893</v>
      </c>
    </row>
    <row r="122" spans="1:14">
      <c r="A122" s="209" t="s">
        <v>1159</v>
      </c>
      <c r="B122" s="295" t="s">
        <v>8305</v>
      </c>
      <c r="C122" s="295"/>
      <c r="D122" s="712"/>
      <c r="E122" s="712"/>
      <c r="F122" s="230" t="s">
        <v>7892</v>
      </c>
      <c r="G122" s="230" t="s">
        <v>7893</v>
      </c>
      <c r="H122" s="230" t="s">
        <v>7893</v>
      </c>
      <c r="I122" s="648" t="s">
        <v>7893</v>
      </c>
      <c r="J122" s="648" t="s">
        <v>7893</v>
      </c>
      <c r="K122" s="648" t="s">
        <v>7893</v>
      </c>
      <c r="L122" s="648" t="s">
        <v>7893</v>
      </c>
      <c r="M122" s="648" t="s">
        <v>7893</v>
      </c>
      <c r="N122" s="292" t="s">
        <v>7893</v>
      </c>
    </row>
    <row r="123" spans="1:14">
      <c r="A123" s="1600" t="s">
        <v>1160</v>
      </c>
      <c r="B123" s="1601" t="s">
        <v>8306</v>
      </c>
      <c r="C123" s="269"/>
      <c r="D123" s="269"/>
      <c r="E123" s="230" t="s">
        <v>7892</v>
      </c>
      <c r="F123" s="230" t="s">
        <v>7892</v>
      </c>
      <c r="G123" s="230" t="s">
        <v>7893</v>
      </c>
      <c r="H123" s="230" t="s">
        <v>7893</v>
      </c>
      <c r="I123" s="648" t="s">
        <v>7893</v>
      </c>
      <c r="J123" s="648" t="s">
        <v>7893</v>
      </c>
      <c r="K123" s="648" t="s">
        <v>7893</v>
      </c>
      <c r="L123" s="648" t="s">
        <v>7893</v>
      </c>
      <c r="M123" s="648" t="s">
        <v>7893</v>
      </c>
      <c r="N123" s="292" t="s">
        <v>7893</v>
      </c>
    </row>
    <row r="124" spans="1:14">
      <c r="A124" s="1600" t="s">
        <v>1161</v>
      </c>
      <c r="B124" s="1601" t="s">
        <v>8307</v>
      </c>
      <c r="C124" s="269"/>
      <c r="D124" s="269"/>
      <c r="E124" s="230" t="s">
        <v>7892</v>
      </c>
      <c r="F124" s="230" t="s">
        <v>7892</v>
      </c>
      <c r="G124" s="230" t="s">
        <v>7893</v>
      </c>
      <c r="H124" s="230" t="s">
        <v>7893</v>
      </c>
      <c r="I124" s="648" t="s">
        <v>7893</v>
      </c>
      <c r="J124" s="648" t="s">
        <v>7893</v>
      </c>
      <c r="K124" s="648" t="s">
        <v>7893</v>
      </c>
      <c r="L124" s="648" t="s">
        <v>7893</v>
      </c>
      <c r="M124" s="648" t="s">
        <v>7893</v>
      </c>
      <c r="N124" s="292" t="s">
        <v>7893</v>
      </c>
    </row>
    <row r="125" spans="1:14">
      <c r="A125" s="1600" t="s">
        <v>1162</v>
      </c>
      <c r="B125" s="1601" t="s">
        <v>8308</v>
      </c>
      <c r="C125" s="269"/>
      <c r="D125" s="269"/>
      <c r="E125" s="230" t="s">
        <v>7892</v>
      </c>
      <c r="F125" s="230" t="s">
        <v>7892</v>
      </c>
      <c r="G125" s="230" t="s">
        <v>7893</v>
      </c>
      <c r="H125" s="230" t="s">
        <v>7893</v>
      </c>
      <c r="I125" s="648" t="s">
        <v>7893</v>
      </c>
      <c r="J125" s="648" t="s">
        <v>7893</v>
      </c>
      <c r="K125" s="648" t="s">
        <v>7893</v>
      </c>
      <c r="L125" s="648" t="s">
        <v>7893</v>
      </c>
      <c r="M125" s="648" t="s">
        <v>7893</v>
      </c>
      <c r="N125" s="292" t="s">
        <v>7893</v>
      </c>
    </row>
    <row r="126" spans="1:14">
      <c r="A126" s="1600" t="s">
        <v>1163</v>
      </c>
      <c r="B126" s="1601" t="s">
        <v>8309</v>
      </c>
      <c r="C126" s="269"/>
      <c r="D126" s="269"/>
      <c r="E126" s="230" t="s">
        <v>7892</v>
      </c>
      <c r="F126" s="230" t="s">
        <v>7892</v>
      </c>
      <c r="G126" s="230" t="s">
        <v>7893</v>
      </c>
      <c r="H126" s="230" t="s">
        <v>7893</v>
      </c>
      <c r="I126" s="648" t="s">
        <v>7893</v>
      </c>
      <c r="J126" s="648" t="s">
        <v>7893</v>
      </c>
      <c r="K126" s="648" t="s">
        <v>7893</v>
      </c>
      <c r="L126" s="648" t="s">
        <v>7893</v>
      </c>
      <c r="M126" s="648" t="s">
        <v>7893</v>
      </c>
      <c r="N126" s="292" t="s">
        <v>7893</v>
      </c>
    </row>
    <row r="127" spans="1:14">
      <c r="A127" s="1600" t="s">
        <v>1164</v>
      </c>
      <c r="B127" s="1601" t="s">
        <v>8310</v>
      </c>
      <c r="C127" s="269"/>
      <c r="D127" s="269"/>
      <c r="E127" s="230" t="s">
        <v>7892</v>
      </c>
      <c r="F127" s="230" t="s">
        <v>7892</v>
      </c>
      <c r="G127" s="230" t="s">
        <v>7893</v>
      </c>
      <c r="H127" s="230" t="s">
        <v>7893</v>
      </c>
      <c r="I127" s="648" t="s">
        <v>7893</v>
      </c>
      <c r="J127" s="648" t="s">
        <v>7893</v>
      </c>
      <c r="K127" s="648" t="s">
        <v>7893</v>
      </c>
      <c r="L127" s="648" t="s">
        <v>7893</v>
      </c>
      <c r="M127" s="648" t="s">
        <v>7893</v>
      </c>
      <c r="N127" s="292" t="s">
        <v>7893</v>
      </c>
    </row>
    <row r="128" spans="1:14">
      <c r="A128" s="1600" t="s">
        <v>1165</v>
      </c>
      <c r="B128" s="1601" t="s">
        <v>8311</v>
      </c>
      <c r="C128" s="269"/>
      <c r="D128" s="269"/>
      <c r="E128" s="230" t="s">
        <v>7892</v>
      </c>
      <c r="F128" s="230" t="s">
        <v>7892</v>
      </c>
      <c r="G128" s="230" t="s">
        <v>7893</v>
      </c>
      <c r="H128" s="230" t="s">
        <v>7893</v>
      </c>
      <c r="I128" s="648" t="s">
        <v>7893</v>
      </c>
      <c r="J128" s="648" t="s">
        <v>7893</v>
      </c>
      <c r="K128" s="648" t="s">
        <v>7893</v>
      </c>
      <c r="L128" s="648" t="s">
        <v>7893</v>
      </c>
      <c r="M128" s="648" t="s">
        <v>7893</v>
      </c>
      <c r="N128" s="292" t="s">
        <v>7893</v>
      </c>
    </row>
    <row r="129" spans="1:14">
      <c r="A129" s="209" t="s">
        <v>1166</v>
      </c>
      <c r="B129" s="295" t="s">
        <v>8312</v>
      </c>
      <c r="C129" s="295"/>
      <c r="D129" s="712"/>
      <c r="E129" s="712"/>
      <c r="F129" s="230" t="s">
        <v>7892</v>
      </c>
      <c r="G129" s="230" t="s">
        <v>7893</v>
      </c>
      <c r="H129" s="230" t="s">
        <v>7893</v>
      </c>
      <c r="I129" s="648" t="s">
        <v>7893</v>
      </c>
      <c r="J129" s="648" t="s">
        <v>7893</v>
      </c>
      <c r="K129" s="648" t="s">
        <v>7893</v>
      </c>
      <c r="L129" s="648" t="s">
        <v>7893</v>
      </c>
      <c r="M129" s="648" t="s">
        <v>7893</v>
      </c>
      <c r="N129" s="292" t="s">
        <v>7893</v>
      </c>
    </row>
    <row r="130" spans="1:14">
      <c r="A130" s="209" t="s">
        <v>1167</v>
      </c>
      <c r="B130" s="295" t="s">
        <v>8313</v>
      </c>
      <c r="C130" s="295"/>
      <c r="D130" s="712"/>
      <c r="E130" s="712"/>
      <c r="F130" s="230"/>
      <c r="G130" s="230"/>
      <c r="H130" s="230" t="s">
        <v>7892</v>
      </c>
      <c r="I130" s="648" t="s">
        <v>7893</v>
      </c>
      <c r="J130" s="648" t="s">
        <v>7893</v>
      </c>
      <c r="K130" s="648" t="s">
        <v>7892</v>
      </c>
      <c r="L130" s="648" t="s">
        <v>7893</v>
      </c>
      <c r="M130" s="648" t="s">
        <v>7893</v>
      </c>
      <c r="N130" s="292" t="s">
        <v>7893</v>
      </c>
    </row>
    <row r="131" spans="1:14">
      <c r="A131" s="209" t="s">
        <v>1168</v>
      </c>
      <c r="B131" s="295" t="s">
        <v>8314</v>
      </c>
      <c r="C131" s="295"/>
      <c r="D131" s="712"/>
      <c r="E131" s="712"/>
      <c r="F131" s="230" t="s">
        <v>7892</v>
      </c>
      <c r="G131" s="230" t="s">
        <v>7893</v>
      </c>
      <c r="H131" s="230" t="s">
        <v>7893</v>
      </c>
      <c r="I131" s="648" t="s">
        <v>7893</v>
      </c>
      <c r="J131" s="648" t="s">
        <v>7893</v>
      </c>
      <c r="K131" s="648" t="s">
        <v>7893</v>
      </c>
      <c r="L131" s="648" t="s">
        <v>7893</v>
      </c>
      <c r="M131" s="648" t="s">
        <v>7893</v>
      </c>
      <c r="N131" s="292" t="s">
        <v>7893</v>
      </c>
    </row>
    <row r="132" spans="1:14">
      <c r="A132" s="209" t="s">
        <v>1169</v>
      </c>
      <c r="B132" s="295" t="s">
        <v>8315</v>
      </c>
      <c r="C132" s="295"/>
      <c r="D132" s="712"/>
      <c r="E132" s="712"/>
      <c r="F132" s="230" t="s">
        <v>7892</v>
      </c>
      <c r="G132" s="230" t="s">
        <v>7892</v>
      </c>
      <c r="H132" s="230" t="s">
        <v>7893</v>
      </c>
      <c r="I132" s="648" t="s">
        <v>7893</v>
      </c>
      <c r="J132" s="648" t="s">
        <v>7893</v>
      </c>
      <c r="K132" s="648" t="s">
        <v>7893</v>
      </c>
      <c r="L132" s="648" t="s">
        <v>7893</v>
      </c>
      <c r="M132" s="648" t="s">
        <v>7893</v>
      </c>
      <c r="N132" s="292" t="s">
        <v>7893</v>
      </c>
    </row>
    <row r="133" spans="1:14">
      <c r="A133" s="209" t="s">
        <v>1170</v>
      </c>
      <c r="B133" s="295" t="s">
        <v>8316</v>
      </c>
      <c r="C133" s="295"/>
      <c r="D133" s="712"/>
      <c r="E133" s="712"/>
      <c r="F133" s="230" t="s">
        <v>7892</v>
      </c>
      <c r="G133" s="230" t="s">
        <v>7893</v>
      </c>
      <c r="H133" s="230" t="s">
        <v>7893</v>
      </c>
      <c r="I133" s="648" t="s">
        <v>7893</v>
      </c>
      <c r="J133" s="648" t="s">
        <v>7893</v>
      </c>
      <c r="K133" s="648" t="s">
        <v>7893</v>
      </c>
      <c r="L133" s="648" t="s">
        <v>7893</v>
      </c>
      <c r="M133" s="648" t="s">
        <v>7893</v>
      </c>
      <c r="N133" s="292" t="s">
        <v>7893</v>
      </c>
    </row>
    <row r="134" spans="1:14">
      <c r="A134" s="209" t="s">
        <v>1171</v>
      </c>
      <c r="B134" s="295" t="s">
        <v>8317</v>
      </c>
      <c r="C134" s="295"/>
      <c r="D134" s="712"/>
      <c r="E134" s="712"/>
      <c r="F134" s="230" t="s">
        <v>7892</v>
      </c>
      <c r="G134" s="230" t="s">
        <v>7893</v>
      </c>
      <c r="H134" s="230" t="s">
        <v>7893</v>
      </c>
      <c r="I134" s="648" t="s">
        <v>7893</v>
      </c>
      <c r="J134" s="648" t="s">
        <v>7893</v>
      </c>
      <c r="K134" s="648" t="s">
        <v>7893</v>
      </c>
      <c r="L134" s="648" t="s">
        <v>7893</v>
      </c>
      <c r="M134" s="648" t="s">
        <v>7893</v>
      </c>
      <c r="N134" s="292" t="s">
        <v>7893</v>
      </c>
    </row>
    <row r="135" spans="1:14">
      <c r="A135" s="209" t="s">
        <v>1172</v>
      </c>
      <c r="B135" s="295" t="s">
        <v>8318</v>
      </c>
      <c r="C135" s="295"/>
      <c r="D135" s="712"/>
      <c r="E135" s="712"/>
      <c r="F135" s="230" t="s">
        <v>7892</v>
      </c>
      <c r="G135" s="230" t="s">
        <v>7893</v>
      </c>
      <c r="H135" s="230" t="s">
        <v>7893</v>
      </c>
      <c r="I135" s="648" t="s">
        <v>7893</v>
      </c>
      <c r="J135" s="648" t="s">
        <v>7893</v>
      </c>
      <c r="K135" s="648" t="s">
        <v>7893</v>
      </c>
      <c r="L135" s="648" t="s">
        <v>7893</v>
      </c>
      <c r="M135" s="648" t="s">
        <v>7893</v>
      </c>
      <c r="N135" s="292" t="s">
        <v>7893</v>
      </c>
    </row>
    <row r="136" spans="1:14">
      <c r="A136" s="209" t="s">
        <v>1173</v>
      </c>
      <c r="B136" s="295" t="s">
        <v>8319</v>
      </c>
      <c r="C136" s="295"/>
      <c r="D136" s="712"/>
      <c r="E136" s="712"/>
      <c r="F136" s="230" t="s">
        <v>7892</v>
      </c>
      <c r="G136" s="230" t="s">
        <v>7893</v>
      </c>
      <c r="H136" s="230" t="s">
        <v>7893</v>
      </c>
      <c r="I136" s="648" t="s">
        <v>7893</v>
      </c>
      <c r="J136" s="648" t="s">
        <v>7893</v>
      </c>
      <c r="K136" s="648" t="s">
        <v>7893</v>
      </c>
      <c r="L136" s="648" t="s">
        <v>7893</v>
      </c>
      <c r="M136" s="648" t="s">
        <v>7893</v>
      </c>
      <c r="N136" s="292" t="s">
        <v>7893</v>
      </c>
    </row>
    <row r="137" spans="1:14">
      <c r="A137" s="209" t="s">
        <v>1174</v>
      </c>
      <c r="B137" s="295" t="s">
        <v>8320</v>
      </c>
      <c r="C137" s="295"/>
      <c r="D137" s="712"/>
      <c r="E137" s="712"/>
      <c r="F137" s="230" t="s">
        <v>7892</v>
      </c>
      <c r="G137" s="230" t="s">
        <v>7893</v>
      </c>
      <c r="H137" s="230" t="s">
        <v>7893</v>
      </c>
      <c r="I137" s="648" t="s">
        <v>7893</v>
      </c>
      <c r="J137" s="648" t="s">
        <v>7893</v>
      </c>
      <c r="K137" s="648" t="s">
        <v>7893</v>
      </c>
      <c r="L137" s="648" t="s">
        <v>7893</v>
      </c>
      <c r="M137" s="648" t="s">
        <v>7893</v>
      </c>
      <c r="N137" s="292" t="s">
        <v>7893</v>
      </c>
    </row>
    <row r="138" spans="1:14">
      <c r="A138" s="209" t="s">
        <v>1175</v>
      </c>
      <c r="B138" s="295" t="s">
        <v>8321</v>
      </c>
      <c r="C138" s="295"/>
      <c r="D138" s="712"/>
      <c r="E138" s="712"/>
      <c r="F138" s="230" t="s">
        <v>7892</v>
      </c>
      <c r="G138" s="230" t="s">
        <v>7893</v>
      </c>
      <c r="H138" s="230" t="s">
        <v>7893</v>
      </c>
      <c r="I138" s="648" t="s">
        <v>7893</v>
      </c>
      <c r="J138" s="648" t="s">
        <v>7893</v>
      </c>
      <c r="K138" s="648" t="s">
        <v>7893</v>
      </c>
      <c r="L138" s="648" t="s">
        <v>7893</v>
      </c>
      <c r="M138" s="648" t="s">
        <v>7893</v>
      </c>
      <c r="N138" s="292" t="s">
        <v>7893</v>
      </c>
    </row>
    <row r="139" spans="1:14">
      <c r="A139" s="209" t="s">
        <v>1176</v>
      </c>
      <c r="B139" s="295" t="s">
        <v>8322</v>
      </c>
      <c r="C139" s="295"/>
      <c r="D139" s="712"/>
      <c r="E139" s="712"/>
      <c r="F139" s="230" t="s">
        <v>7892</v>
      </c>
      <c r="G139" s="230" t="s">
        <v>7893</v>
      </c>
      <c r="H139" s="230" t="s">
        <v>7893</v>
      </c>
      <c r="I139" s="648" t="s">
        <v>7893</v>
      </c>
      <c r="J139" s="648" t="s">
        <v>7893</v>
      </c>
      <c r="K139" s="648" t="s">
        <v>7893</v>
      </c>
      <c r="L139" s="648" t="s">
        <v>7893</v>
      </c>
      <c r="M139" s="648" t="s">
        <v>7893</v>
      </c>
      <c r="N139" s="292" t="s">
        <v>7893</v>
      </c>
    </row>
    <row r="140" spans="1:14">
      <c r="A140" s="209" t="s">
        <v>1177</v>
      </c>
      <c r="B140" s="295" t="s">
        <v>8323</v>
      </c>
      <c r="C140" s="295"/>
      <c r="D140" s="712"/>
      <c r="E140" s="712"/>
      <c r="F140" s="230" t="s">
        <v>7892</v>
      </c>
      <c r="G140" s="230" t="s">
        <v>7893</v>
      </c>
      <c r="H140" s="230" t="s">
        <v>7893</v>
      </c>
      <c r="I140" s="648" t="s">
        <v>7893</v>
      </c>
      <c r="J140" s="648" t="s">
        <v>7893</v>
      </c>
      <c r="K140" s="648" t="s">
        <v>7893</v>
      </c>
      <c r="L140" s="648" t="s">
        <v>7893</v>
      </c>
      <c r="M140" s="648" t="s">
        <v>7893</v>
      </c>
      <c r="N140" s="292" t="s">
        <v>7893</v>
      </c>
    </row>
    <row r="141" spans="1:14">
      <c r="A141" s="209" t="s">
        <v>1178</v>
      </c>
      <c r="B141" s="295" t="s">
        <v>8324</v>
      </c>
      <c r="C141" s="295"/>
      <c r="D141" s="712"/>
      <c r="E141" s="712"/>
      <c r="F141" s="230" t="s">
        <v>7892</v>
      </c>
      <c r="G141" s="230" t="s">
        <v>7893</v>
      </c>
      <c r="H141" s="230" t="s">
        <v>7893</v>
      </c>
      <c r="I141" s="648" t="s">
        <v>7893</v>
      </c>
      <c r="J141" s="648" t="s">
        <v>7893</v>
      </c>
      <c r="K141" s="648" t="s">
        <v>7893</v>
      </c>
      <c r="L141" s="648" t="s">
        <v>7893</v>
      </c>
      <c r="M141" s="648" t="s">
        <v>7893</v>
      </c>
      <c r="N141" s="292" t="s">
        <v>7893</v>
      </c>
    </row>
    <row r="142" spans="1:14">
      <c r="A142" s="209" t="s">
        <v>1179</v>
      </c>
      <c r="B142" s="295" t="s">
        <v>8325</v>
      </c>
      <c r="C142" s="295"/>
      <c r="D142" s="712"/>
      <c r="E142" s="712"/>
      <c r="F142" s="230" t="s">
        <v>7892</v>
      </c>
      <c r="G142" s="230" t="s">
        <v>7893</v>
      </c>
      <c r="H142" s="230" t="s">
        <v>7893</v>
      </c>
      <c r="I142" s="648" t="s">
        <v>7893</v>
      </c>
      <c r="J142" s="648" t="s">
        <v>7893</v>
      </c>
      <c r="K142" s="648" t="s">
        <v>7893</v>
      </c>
      <c r="L142" s="648" t="s">
        <v>7893</v>
      </c>
      <c r="M142" s="648" t="s">
        <v>7893</v>
      </c>
      <c r="N142" s="292" t="s">
        <v>7893</v>
      </c>
    </row>
    <row r="143" spans="1:14">
      <c r="A143" s="209" t="s">
        <v>1180</v>
      </c>
      <c r="B143" s="295" t="s">
        <v>8326</v>
      </c>
      <c r="C143" s="295"/>
      <c r="D143" s="712"/>
      <c r="E143" s="712"/>
      <c r="F143" s="230" t="s">
        <v>7892</v>
      </c>
      <c r="G143" s="230" t="s">
        <v>7893</v>
      </c>
      <c r="H143" s="230" t="s">
        <v>7893</v>
      </c>
      <c r="I143" s="648" t="s">
        <v>7893</v>
      </c>
      <c r="J143" s="648" t="s">
        <v>7893</v>
      </c>
      <c r="K143" s="648" t="s">
        <v>7893</v>
      </c>
      <c r="L143" s="648" t="s">
        <v>7893</v>
      </c>
      <c r="M143" s="648" t="s">
        <v>7893</v>
      </c>
      <c r="N143" s="292" t="s">
        <v>7893</v>
      </c>
    </row>
    <row r="144" spans="1:14">
      <c r="A144" s="209" t="s">
        <v>1181</v>
      </c>
      <c r="B144" s="295" t="s">
        <v>8327</v>
      </c>
      <c r="C144" s="295"/>
      <c r="D144" s="712"/>
      <c r="E144" s="712"/>
      <c r="F144" s="230" t="s">
        <v>7892</v>
      </c>
      <c r="G144" s="230" t="s">
        <v>7893</v>
      </c>
      <c r="H144" s="230" t="s">
        <v>7893</v>
      </c>
      <c r="I144" s="648" t="s">
        <v>7893</v>
      </c>
      <c r="J144" s="648" t="s">
        <v>7893</v>
      </c>
      <c r="K144" s="648" t="s">
        <v>7893</v>
      </c>
      <c r="L144" s="648" t="s">
        <v>7893</v>
      </c>
      <c r="M144" s="648" t="s">
        <v>7893</v>
      </c>
      <c r="N144" s="292" t="s">
        <v>7893</v>
      </c>
    </row>
    <row r="145" spans="1:14">
      <c r="A145" s="209" t="s">
        <v>1182</v>
      </c>
      <c r="B145" s="295" t="s">
        <v>8328</v>
      </c>
      <c r="C145" s="295"/>
      <c r="D145" s="712"/>
      <c r="E145" s="712"/>
      <c r="F145" s="230" t="s">
        <v>7892</v>
      </c>
      <c r="G145" s="230" t="s">
        <v>7893</v>
      </c>
      <c r="H145" s="230" t="s">
        <v>7893</v>
      </c>
      <c r="I145" s="648" t="s">
        <v>7893</v>
      </c>
      <c r="J145" s="648" t="s">
        <v>7893</v>
      </c>
      <c r="K145" s="648" t="s">
        <v>7893</v>
      </c>
      <c r="L145" s="648" t="s">
        <v>7893</v>
      </c>
      <c r="M145" s="648" t="s">
        <v>7893</v>
      </c>
      <c r="N145" s="292" t="s">
        <v>7893</v>
      </c>
    </row>
    <row r="146" spans="1:14">
      <c r="A146" s="209" t="s">
        <v>1183</v>
      </c>
      <c r="B146" s="712" t="s">
        <v>8329</v>
      </c>
      <c r="C146" s="295"/>
      <c r="D146" s="712"/>
      <c r="E146" s="712"/>
      <c r="F146" s="230" t="s">
        <v>7892</v>
      </c>
      <c r="G146" s="230" t="s">
        <v>7893</v>
      </c>
      <c r="H146" s="230" t="s">
        <v>7893</v>
      </c>
      <c r="I146" s="648" t="s">
        <v>7893</v>
      </c>
      <c r="J146" s="648" t="s">
        <v>7893</v>
      </c>
      <c r="K146" s="648" t="s">
        <v>7893</v>
      </c>
      <c r="L146" s="648" t="s">
        <v>7893</v>
      </c>
      <c r="M146" s="648" t="s">
        <v>7893</v>
      </c>
      <c r="N146" s="292" t="s">
        <v>7893</v>
      </c>
    </row>
    <row r="147" spans="1:14">
      <c r="A147" s="209" t="s">
        <v>1184</v>
      </c>
      <c r="B147" s="712" t="s">
        <v>8330</v>
      </c>
      <c r="C147" s="295"/>
      <c r="D147" s="712"/>
      <c r="E147" s="712"/>
      <c r="F147" s="230"/>
      <c r="G147" s="230"/>
      <c r="H147" s="230" t="s">
        <v>7892</v>
      </c>
      <c r="I147" s="648" t="s">
        <v>7893</v>
      </c>
      <c r="J147" s="648" t="s">
        <v>7893</v>
      </c>
      <c r="K147" s="648" t="s">
        <v>7893</v>
      </c>
      <c r="L147" s="648" t="s">
        <v>7893</v>
      </c>
      <c r="M147" s="648" t="s">
        <v>7893</v>
      </c>
      <c r="N147" s="292" t="s">
        <v>7893</v>
      </c>
    </row>
    <row r="148" spans="1:14">
      <c r="A148" s="209" t="s">
        <v>1185</v>
      </c>
      <c r="B148" s="712" t="s">
        <v>8331</v>
      </c>
      <c r="C148" s="295"/>
      <c r="D148" s="712"/>
      <c r="E148" s="712"/>
      <c r="F148" s="230" t="s">
        <v>7892</v>
      </c>
      <c r="G148" s="230" t="s">
        <v>7893</v>
      </c>
      <c r="H148" s="230" t="s">
        <v>7893</v>
      </c>
      <c r="I148" s="648" t="s">
        <v>7893</v>
      </c>
      <c r="J148" s="648" t="s">
        <v>7893</v>
      </c>
      <c r="K148" s="648" t="s">
        <v>7893</v>
      </c>
      <c r="L148" s="648" t="s">
        <v>7893</v>
      </c>
      <c r="M148" s="648" t="s">
        <v>7893</v>
      </c>
      <c r="N148" s="292" t="s">
        <v>7893</v>
      </c>
    </row>
    <row r="149" spans="1:14">
      <c r="A149" s="209" t="s">
        <v>1186</v>
      </c>
      <c r="B149" s="712" t="s">
        <v>8332</v>
      </c>
      <c r="C149" s="295"/>
      <c r="D149" s="712"/>
      <c r="E149" s="712"/>
      <c r="F149" s="230" t="s">
        <v>7892</v>
      </c>
      <c r="G149" s="230" t="s">
        <v>7893</v>
      </c>
      <c r="H149" s="230" t="s">
        <v>7893</v>
      </c>
      <c r="I149" s="648" t="s">
        <v>7893</v>
      </c>
      <c r="J149" s="648" t="s">
        <v>7893</v>
      </c>
      <c r="K149" s="648" t="s">
        <v>7893</v>
      </c>
      <c r="L149" s="648" t="s">
        <v>7893</v>
      </c>
      <c r="M149" s="648" t="s">
        <v>7893</v>
      </c>
      <c r="N149" s="292" t="s">
        <v>7893</v>
      </c>
    </row>
    <row r="150" spans="1:14">
      <c r="A150" s="209" t="s">
        <v>1187</v>
      </c>
      <c r="B150" s="712" t="s">
        <v>8333</v>
      </c>
      <c r="C150" s="295"/>
      <c r="D150" s="712"/>
      <c r="E150" s="712"/>
      <c r="F150" s="230" t="s">
        <v>7892</v>
      </c>
      <c r="G150" s="230" t="s">
        <v>7893</v>
      </c>
      <c r="H150" s="230" t="s">
        <v>7893</v>
      </c>
      <c r="I150" s="648" t="s">
        <v>7893</v>
      </c>
      <c r="J150" s="648" t="s">
        <v>7893</v>
      </c>
      <c r="K150" s="648" t="s">
        <v>7893</v>
      </c>
      <c r="L150" s="648" t="s">
        <v>7893</v>
      </c>
      <c r="M150" s="648" t="s">
        <v>7893</v>
      </c>
      <c r="N150" s="292" t="s">
        <v>7893</v>
      </c>
    </row>
    <row r="151" spans="1:14">
      <c r="A151" s="209" t="s">
        <v>1188</v>
      </c>
      <c r="B151" s="712" t="s">
        <v>8334</v>
      </c>
      <c r="C151" s="295"/>
      <c r="D151" s="712"/>
      <c r="E151" s="712"/>
      <c r="F151" s="230" t="s">
        <v>7892</v>
      </c>
      <c r="G151" s="230" t="s">
        <v>7893</v>
      </c>
      <c r="H151" s="230" t="s">
        <v>7893</v>
      </c>
      <c r="I151" s="648" t="s">
        <v>7893</v>
      </c>
      <c r="J151" s="648" t="s">
        <v>7893</v>
      </c>
      <c r="K151" s="648" t="s">
        <v>7893</v>
      </c>
      <c r="L151" s="648" t="s">
        <v>7893</v>
      </c>
      <c r="M151" s="648" t="s">
        <v>7893</v>
      </c>
      <c r="N151" s="292" t="s">
        <v>7893</v>
      </c>
    </row>
    <row r="152" spans="1:14">
      <c r="A152" s="209" t="s">
        <v>1189</v>
      </c>
      <c r="B152" s="712" t="s">
        <v>8335</v>
      </c>
      <c r="C152" s="295"/>
      <c r="D152" s="712"/>
      <c r="E152" s="712"/>
      <c r="F152" s="230" t="s">
        <v>7892</v>
      </c>
      <c r="G152" s="230" t="s">
        <v>7893</v>
      </c>
      <c r="H152" s="230" t="s">
        <v>7893</v>
      </c>
      <c r="I152" s="648" t="s">
        <v>7893</v>
      </c>
      <c r="J152" s="648" t="s">
        <v>7893</v>
      </c>
      <c r="K152" s="648" t="s">
        <v>7893</v>
      </c>
      <c r="L152" s="648" t="s">
        <v>7893</v>
      </c>
      <c r="M152" s="648" t="s">
        <v>7893</v>
      </c>
      <c r="N152" s="292" t="s">
        <v>7893</v>
      </c>
    </row>
    <row r="153" spans="1:14">
      <c r="A153" s="209" t="s">
        <v>1190</v>
      </c>
      <c r="B153" s="712" t="s">
        <v>8336</v>
      </c>
      <c r="C153" s="295"/>
      <c r="D153" s="712"/>
      <c r="E153" s="712"/>
      <c r="F153" s="230" t="s">
        <v>7892</v>
      </c>
      <c r="G153" s="230" t="s">
        <v>7893</v>
      </c>
      <c r="H153" s="230" t="s">
        <v>7893</v>
      </c>
      <c r="I153" s="648" t="s">
        <v>7893</v>
      </c>
      <c r="J153" s="648" t="s">
        <v>7893</v>
      </c>
      <c r="K153" s="648" t="s">
        <v>7893</v>
      </c>
      <c r="L153" s="648" t="s">
        <v>7893</v>
      </c>
      <c r="M153" s="648" t="s">
        <v>7893</v>
      </c>
      <c r="N153" s="292" t="s">
        <v>7893</v>
      </c>
    </row>
    <row r="154" spans="1:14">
      <c r="A154" s="209" t="s">
        <v>1191</v>
      </c>
      <c r="B154" s="712" t="s">
        <v>8337</v>
      </c>
      <c r="C154" s="295"/>
      <c r="D154" s="712"/>
      <c r="E154" s="712"/>
      <c r="F154" s="230" t="s">
        <v>7892</v>
      </c>
      <c r="G154" s="230" t="s">
        <v>7893</v>
      </c>
      <c r="H154" s="230" t="s">
        <v>7893</v>
      </c>
      <c r="I154" s="648" t="s">
        <v>7893</v>
      </c>
      <c r="J154" s="648" t="s">
        <v>7893</v>
      </c>
      <c r="K154" s="648" t="s">
        <v>7893</v>
      </c>
      <c r="L154" s="648" t="s">
        <v>7893</v>
      </c>
      <c r="M154" s="648" t="s">
        <v>7893</v>
      </c>
      <c r="N154" s="292" t="s">
        <v>7893</v>
      </c>
    </row>
    <row r="155" spans="1:14" s="4" customFormat="1">
      <c r="A155" s="981" t="s">
        <v>1192</v>
      </c>
      <c r="B155" s="712" t="s">
        <v>8338</v>
      </c>
      <c r="C155" s="295"/>
      <c r="D155" s="295"/>
      <c r="E155" s="295"/>
      <c r="F155" s="982" t="s">
        <v>7892</v>
      </c>
      <c r="G155" s="982" t="s">
        <v>7893</v>
      </c>
      <c r="H155" s="982" t="s">
        <v>7893</v>
      </c>
      <c r="I155" s="983" t="s">
        <v>7893</v>
      </c>
      <c r="J155" s="648" t="s">
        <v>7893</v>
      </c>
      <c r="K155" s="648" t="s">
        <v>7893</v>
      </c>
      <c r="L155" s="648" t="s">
        <v>7893</v>
      </c>
      <c r="M155" s="648" t="s">
        <v>7893</v>
      </c>
      <c r="N155" s="292" t="s">
        <v>7893</v>
      </c>
    </row>
    <row r="156" spans="1:14" s="4" customFormat="1">
      <c r="A156" s="981" t="s">
        <v>1193</v>
      </c>
      <c r="B156" s="712" t="s">
        <v>8339</v>
      </c>
      <c r="C156" s="295"/>
      <c r="D156" s="295"/>
      <c r="E156" s="295"/>
      <c r="F156" s="982" t="s">
        <v>7892</v>
      </c>
      <c r="G156" s="982" t="s">
        <v>7893</v>
      </c>
      <c r="H156" s="982" t="s">
        <v>7893</v>
      </c>
      <c r="I156" s="983" t="s">
        <v>7893</v>
      </c>
      <c r="J156" s="648" t="s">
        <v>7893</v>
      </c>
      <c r="K156" s="648" t="s">
        <v>7893</v>
      </c>
      <c r="L156" s="648" t="s">
        <v>7893</v>
      </c>
      <c r="M156" s="648" t="s">
        <v>7893</v>
      </c>
      <c r="N156" s="292" t="s">
        <v>7893</v>
      </c>
    </row>
    <row r="157" spans="1:14" s="4" customFormat="1">
      <c r="A157" s="981" t="s">
        <v>1194</v>
      </c>
      <c r="B157" s="712" t="s">
        <v>8340</v>
      </c>
      <c r="C157" s="295"/>
      <c r="D157" s="295"/>
      <c r="E157" s="295"/>
      <c r="F157" s="982" t="s">
        <v>7892</v>
      </c>
      <c r="G157" s="982" t="s">
        <v>7893</v>
      </c>
      <c r="H157" s="982" t="s">
        <v>7893</v>
      </c>
      <c r="I157" s="983" t="s">
        <v>7893</v>
      </c>
      <c r="J157" s="648" t="s">
        <v>7893</v>
      </c>
      <c r="K157" s="648" t="s">
        <v>7893</v>
      </c>
      <c r="L157" s="648" t="s">
        <v>7893</v>
      </c>
      <c r="M157" s="648" t="s">
        <v>7893</v>
      </c>
      <c r="N157" s="292" t="s">
        <v>7893</v>
      </c>
    </row>
    <row r="158" spans="1:14" s="4" customFormat="1">
      <c r="A158" s="981" t="s">
        <v>1195</v>
      </c>
      <c r="B158" s="295" t="s">
        <v>8341</v>
      </c>
      <c r="C158" s="295"/>
      <c r="D158" s="295"/>
      <c r="E158" s="295"/>
      <c r="F158" s="982"/>
      <c r="G158" s="982"/>
      <c r="H158" s="982" t="s">
        <v>7892</v>
      </c>
      <c r="I158" s="983" t="s">
        <v>7893</v>
      </c>
      <c r="J158" s="648" t="s">
        <v>7893</v>
      </c>
      <c r="K158" s="648" t="s">
        <v>7893</v>
      </c>
      <c r="L158" s="648" t="s">
        <v>7893</v>
      </c>
      <c r="M158" s="648" t="s">
        <v>7893</v>
      </c>
      <c r="N158" s="292" t="s">
        <v>7893</v>
      </c>
    </row>
    <row r="159" spans="1:14" s="4" customFormat="1">
      <c r="A159" s="981" t="s">
        <v>1196</v>
      </c>
      <c r="B159" s="295" t="s">
        <v>8342</v>
      </c>
      <c r="C159" s="295"/>
      <c r="D159" s="295"/>
      <c r="E159" s="295"/>
      <c r="F159" s="982" t="s">
        <v>7892</v>
      </c>
      <c r="G159" s="982" t="s">
        <v>7893</v>
      </c>
      <c r="H159" s="982" t="s">
        <v>7893</v>
      </c>
      <c r="I159" s="983" t="s">
        <v>7893</v>
      </c>
      <c r="J159" s="648" t="s">
        <v>7893</v>
      </c>
      <c r="K159" s="648" t="s">
        <v>7893</v>
      </c>
      <c r="L159" s="648" t="s">
        <v>7893</v>
      </c>
      <c r="M159" s="648" t="s">
        <v>7893</v>
      </c>
      <c r="N159" s="292" t="s">
        <v>7893</v>
      </c>
    </row>
    <row r="160" spans="1:14" s="4" customFormat="1">
      <c r="A160" s="981" t="s">
        <v>1197</v>
      </c>
      <c r="B160" s="295" t="s">
        <v>8343</v>
      </c>
      <c r="C160" s="295"/>
      <c r="D160" s="295"/>
      <c r="E160" s="295"/>
      <c r="F160" s="982" t="s">
        <v>7892</v>
      </c>
      <c r="G160" s="982" t="s">
        <v>7893</v>
      </c>
      <c r="H160" s="982" t="s">
        <v>7893</v>
      </c>
      <c r="I160" s="983" t="s">
        <v>7893</v>
      </c>
      <c r="J160" s="648" t="s">
        <v>7893</v>
      </c>
      <c r="K160" s="648" t="s">
        <v>7893</v>
      </c>
      <c r="L160" s="648" t="s">
        <v>7893</v>
      </c>
      <c r="M160" s="648" t="s">
        <v>7893</v>
      </c>
      <c r="N160" s="292" t="s">
        <v>7893</v>
      </c>
    </row>
    <row r="161" spans="1:14" s="4" customFormat="1">
      <c r="A161" s="981" t="s">
        <v>1198</v>
      </c>
      <c r="B161" s="295" t="s">
        <v>8344</v>
      </c>
      <c r="C161" s="295"/>
      <c r="D161" s="295"/>
      <c r="E161" s="295"/>
      <c r="F161" s="982" t="s">
        <v>7892</v>
      </c>
      <c r="G161" s="982" t="s">
        <v>7893</v>
      </c>
      <c r="H161" s="982" t="s">
        <v>7893</v>
      </c>
      <c r="I161" s="983" t="s">
        <v>7893</v>
      </c>
      <c r="J161" s="648" t="s">
        <v>7893</v>
      </c>
      <c r="K161" s="648" t="s">
        <v>7893</v>
      </c>
      <c r="L161" s="648" t="s">
        <v>7893</v>
      </c>
      <c r="M161" s="648" t="s">
        <v>7893</v>
      </c>
      <c r="N161" s="292" t="s">
        <v>7893</v>
      </c>
    </row>
    <row r="162" spans="1:14" s="4" customFormat="1">
      <c r="A162" s="981" t="s">
        <v>1199</v>
      </c>
      <c r="B162" s="295" t="s">
        <v>8345</v>
      </c>
      <c r="C162" s="295"/>
      <c r="D162" s="295"/>
      <c r="E162" s="295"/>
      <c r="F162" s="982" t="s">
        <v>7892</v>
      </c>
      <c r="G162" s="982" t="s">
        <v>7893</v>
      </c>
      <c r="H162" s="982" t="s">
        <v>7893</v>
      </c>
      <c r="I162" s="983" t="s">
        <v>7893</v>
      </c>
      <c r="J162" s="648" t="s">
        <v>7893</v>
      </c>
      <c r="K162" s="648" t="s">
        <v>7893</v>
      </c>
      <c r="L162" s="648" t="s">
        <v>7893</v>
      </c>
      <c r="M162" s="648" t="s">
        <v>7893</v>
      </c>
      <c r="N162" s="292" t="s">
        <v>7893</v>
      </c>
    </row>
    <row r="163" spans="1:14" s="4" customFormat="1">
      <c r="A163" s="981" t="s">
        <v>1200</v>
      </c>
      <c r="B163" s="295" t="s">
        <v>8346</v>
      </c>
      <c r="C163" s="295"/>
      <c r="D163" s="295"/>
      <c r="E163" s="295"/>
      <c r="F163" s="982" t="s">
        <v>7892</v>
      </c>
      <c r="G163" s="982" t="s">
        <v>7893</v>
      </c>
      <c r="H163" s="982" t="s">
        <v>7893</v>
      </c>
      <c r="I163" s="983" t="s">
        <v>7893</v>
      </c>
      <c r="J163" s="648" t="s">
        <v>7893</v>
      </c>
      <c r="K163" s="648" t="s">
        <v>7893</v>
      </c>
      <c r="L163" s="648" t="s">
        <v>7893</v>
      </c>
      <c r="M163" s="648" t="s">
        <v>7893</v>
      </c>
      <c r="N163" s="292" t="s">
        <v>7893</v>
      </c>
    </row>
    <row r="164" spans="1:14" s="4" customFormat="1">
      <c r="A164" s="981" t="s">
        <v>1201</v>
      </c>
      <c r="B164" s="295" t="s">
        <v>8347</v>
      </c>
      <c r="C164" s="295"/>
      <c r="D164" s="295"/>
      <c r="E164" s="295"/>
      <c r="F164" s="982" t="s">
        <v>7892</v>
      </c>
      <c r="G164" s="982" t="s">
        <v>7893</v>
      </c>
      <c r="H164" s="982" t="s">
        <v>7892</v>
      </c>
      <c r="I164" s="983" t="s">
        <v>7893</v>
      </c>
      <c r="J164" s="648" t="s">
        <v>7893</v>
      </c>
      <c r="K164" s="648" t="s">
        <v>7893</v>
      </c>
      <c r="L164" s="648" t="s">
        <v>7893</v>
      </c>
      <c r="M164" s="648" t="s">
        <v>7893</v>
      </c>
      <c r="N164" s="292" t="s">
        <v>7893</v>
      </c>
    </row>
    <row r="165" spans="1:14">
      <c r="A165" s="1600" t="s">
        <v>1202</v>
      </c>
      <c r="B165" s="1601" t="s">
        <v>8348</v>
      </c>
      <c r="C165" s="269"/>
      <c r="D165" s="269"/>
      <c r="E165" s="230" t="s">
        <v>7892</v>
      </c>
      <c r="F165" s="230" t="s">
        <v>7892</v>
      </c>
      <c r="G165" s="230" t="s">
        <v>7893</v>
      </c>
      <c r="H165" s="230" t="s">
        <v>7893</v>
      </c>
      <c r="I165" s="648" t="s">
        <v>7893</v>
      </c>
      <c r="J165" s="648" t="s">
        <v>7893</v>
      </c>
      <c r="K165" s="648" t="s">
        <v>7893</v>
      </c>
      <c r="L165" s="648" t="s">
        <v>7893</v>
      </c>
      <c r="M165" s="648" t="s">
        <v>7893</v>
      </c>
      <c r="N165" s="292" t="s">
        <v>7893</v>
      </c>
    </row>
    <row r="166" spans="1:14">
      <c r="A166" s="1600" t="s">
        <v>1203</v>
      </c>
      <c r="B166" s="1601" t="s">
        <v>1204</v>
      </c>
      <c r="C166" s="269"/>
      <c r="D166" s="269"/>
      <c r="E166" s="230" t="s">
        <v>7892</v>
      </c>
      <c r="F166" s="230" t="s">
        <v>7892</v>
      </c>
      <c r="G166" s="230" t="s">
        <v>7893</v>
      </c>
      <c r="H166" s="230" t="s">
        <v>7893</v>
      </c>
      <c r="I166" s="648" t="s">
        <v>7893</v>
      </c>
      <c r="J166" s="648" t="s">
        <v>7893</v>
      </c>
      <c r="K166" s="648" t="s">
        <v>7893</v>
      </c>
      <c r="L166" s="648" t="s">
        <v>7893</v>
      </c>
      <c r="M166" s="648" t="s">
        <v>7893</v>
      </c>
      <c r="N166" s="292" t="s">
        <v>7893</v>
      </c>
    </row>
    <row r="167" spans="1:14">
      <c r="A167" s="209" t="s">
        <v>1206</v>
      </c>
      <c r="B167" s="295" t="s">
        <v>1207</v>
      </c>
      <c r="C167" s="295"/>
      <c r="D167" s="712"/>
      <c r="E167" s="712"/>
      <c r="F167" s="230" t="s">
        <v>7892</v>
      </c>
      <c r="G167" s="230" t="s">
        <v>7893</v>
      </c>
      <c r="H167" s="230" t="s">
        <v>7893</v>
      </c>
      <c r="I167" s="648" t="s">
        <v>7893</v>
      </c>
      <c r="J167" s="648" t="s">
        <v>7893</v>
      </c>
      <c r="K167" s="648" t="s">
        <v>7893</v>
      </c>
      <c r="L167" s="648" t="s">
        <v>7893</v>
      </c>
      <c r="M167" s="648" t="s">
        <v>7893</v>
      </c>
      <c r="N167" s="292" t="s">
        <v>7893</v>
      </c>
    </row>
    <row r="168" spans="1:14">
      <c r="A168" s="209" t="s">
        <v>1208</v>
      </c>
      <c r="B168" s="295" t="s">
        <v>8349</v>
      </c>
      <c r="C168" s="295"/>
      <c r="D168" s="712"/>
      <c r="E168" s="712"/>
      <c r="F168" s="230" t="s">
        <v>7892</v>
      </c>
      <c r="G168" s="230" t="s">
        <v>7893</v>
      </c>
      <c r="H168" s="230" t="s">
        <v>7893</v>
      </c>
      <c r="I168" s="979" t="s">
        <v>7892</v>
      </c>
      <c r="J168" s="648" t="s">
        <v>7893</v>
      </c>
      <c r="K168" s="648" t="s">
        <v>7893</v>
      </c>
      <c r="L168" s="648" t="s">
        <v>7893</v>
      </c>
      <c r="M168" s="648" t="s">
        <v>7893</v>
      </c>
      <c r="N168" s="292" t="s">
        <v>7893</v>
      </c>
    </row>
    <row r="169" spans="1:14">
      <c r="A169" s="209" t="s">
        <v>1210</v>
      </c>
      <c r="B169" s="295" t="s">
        <v>8348</v>
      </c>
      <c r="C169" s="295"/>
      <c r="D169" s="712"/>
      <c r="E169" s="712"/>
      <c r="F169" s="230" t="s">
        <v>7892</v>
      </c>
      <c r="G169" s="230" t="s">
        <v>7893</v>
      </c>
      <c r="H169" s="230" t="s">
        <v>7893</v>
      </c>
      <c r="I169" s="648" t="s">
        <v>7893</v>
      </c>
      <c r="J169" s="648" t="s">
        <v>7893</v>
      </c>
      <c r="K169" s="648" t="s">
        <v>7893</v>
      </c>
      <c r="L169" s="648" t="s">
        <v>7893</v>
      </c>
      <c r="M169" s="648" t="s">
        <v>7893</v>
      </c>
      <c r="N169" s="292" t="s">
        <v>7893</v>
      </c>
    </row>
    <row r="170" spans="1:14">
      <c r="A170" s="209" t="s">
        <v>1211</v>
      </c>
      <c r="B170" s="295" t="s">
        <v>1207</v>
      </c>
      <c r="C170" s="295"/>
      <c r="D170" s="712"/>
      <c r="E170" s="712"/>
      <c r="F170" s="230" t="s">
        <v>7892</v>
      </c>
      <c r="G170" s="230" t="s">
        <v>7893</v>
      </c>
      <c r="H170" s="230" t="s">
        <v>7893</v>
      </c>
      <c r="I170" s="648" t="s">
        <v>7893</v>
      </c>
      <c r="J170" s="648" t="s">
        <v>7893</v>
      </c>
      <c r="K170" s="648" t="s">
        <v>7893</v>
      </c>
      <c r="L170" s="648" t="s">
        <v>7893</v>
      </c>
      <c r="M170" s="648" t="s">
        <v>7893</v>
      </c>
      <c r="N170" s="292" t="s">
        <v>7893</v>
      </c>
    </row>
    <row r="171" spans="1:14">
      <c r="A171" s="209" t="s">
        <v>1212</v>
      </c>
      <c r="B171" s="295" t="s">
        <v>8349</v>
      </c>
      <c r="C171" s="295"/>
      <c r="D171" s="712"/>
      <c r="E171" s="712"/>
      <c r="F171" s="230"/>
      <c r="G171" s="230"/>
      <c r="H171" s="230" t="s">
        <v>7892</v>
      </c>
      <c r="I171" s="979" t="s">
        <v>7892</v>
      </c>
      <c r="J171" s="648" t="s">
        <v>7893</v>
      </c>
      <c r="K171" s="648" t="s">
        <v>7893</v>
      </c>
      <c r="L171" s="648" t="s">
        <v>7893</v>
      </c>
      <c r="M171" s="648" t="s">
        <v>7893</v>
      </c>
      <c r="N171" s="292" t="s">
        <v>7893</v>
      </c>
    </row>
    <row r="172" spans="1:14">
      <c r="A172" s="209" t="s">
        <v>1213</v>
      </c>
      <c r="B172" s="712" t="s">
        <v>1214</v>
      </c>
      <c r="C172" s="295"/>
      <c r="D172" s="712"/>
      <c r="E172" s="712"/>
      <c r="F172" s="230" t="s">
        <v>7892</v>
      </c>
      <c r="G172" s="230" t="s">
        <v>7893</v>
      </c>
      <c r="H172" s="230" t="s">
        <v>7893</v>
      </c>
      <c r="I172" s="648" t="s">
        <v>7893</v>
      </c>
      <c r="J172" s="648" t="s">
        <v>7893</v>
      </c>
      <c r="K172" s="648" t="s">
        <v>7893</v>
      </c>
      <c r="L172" s="648" t="s">
        <v>7893</v>
      </c>
      <c r="M172" s="648" t="s">
        <v>7893</v>
      </c>
      <c r="N172" s="292" t="s">
        <v>7893</v>
      </c>
    </row>
    <row r="173" spans="1:14">
      <c r="A173" s="209" t="s">
        <v>1215</v>
      </c>
      <c r="B173" s="712" t="s">
        <v>1216</v>
      </c>
      <c r="C173" s="295"/>
      <c r="D173" s="712"/>
      <c r="E173" s="712"/>
      <c r="F173" s="230"/>
      <c r="G173" s="230"/>
      <c r="H173" s="230"/>
      <c r="I173" s="648"/>
      <c r="J173" s="648" t="s">
        <v>7892</v>
      </c>
      <c r="K173" s="648" t="s">
        <v>7893</v>
      </c>
      <c r="L173" s="648" t="s">
        <v>7893</v>
      </c>
      <c r="M173" s="648" t="s">
        <v>7893</v>
      </c>
      <c r="N173" s="292" t="s">
        <v>7893</v>
      </c>
    </row>
    <row r="174" spans="1:14">
      <c r="A174" s="209" t="s">
        <v>1217</v>
      </c>
      <c r="B174" s="712" t="s">
        <v>1218</v>
      </c>
      <c r="C174" s="295"/>
      <c r="D174" s="712"/>
      <c r="E174" s="712"/>
      <c r="F174" s="230"/>
      <c r="G174" s="230"/>
      <c r="H174" s="230"/>
      <c r="I174" s="648"/>
      <c r="J174" s="648" t="s">
        <v>7892</v>
      </c>
      <c r="K174" s="648" t="s">
        <v>7893</v>
      </c>
      <c r="L174" s="648" t="s">
        <v>7893</v>
      </c>
      <c r="M174" s="648" t="s">
        <v>7893</v>
      </c>
      <c r="N174" s="292" t="s">
        <v>7893</v>
      </c>
    </row>
    <row r="175" spans="1:14">
      <c r="A175" s="209" t="s">
        <v>1219</v>
      </c>
      <c r="B175" s="712" t="s">
        <v>1220</v>
      </c>
      <c r="C175" s="295"/>
      <c r="D175" s="712"/>
      <c r="E175" s="712"/>
      <c r="F175" s="230"/>
      <c r="G175" s="230"/>
      <c r="H175" s="230"/>
      <c r="I175" s="648"/>
      <c r="J175" s="648" t="s">
        <v>7892</v>
      </c>
      <c r="K175" s="648" t="s">
        <v>7893</v>
      </c>
      <c r="L175" s="648" t="s">
        <v>7893</v>
      </c>
      <c r="M175" s="648" t="s">
        <v>7893</v>
      </c>
      <c r="N175" s="292" t="s">
        <v>7893</v>
      </c>
    </row>
    <row r="176" spans="1:14">
      <c r="A176" s="209" t="s">
        <v>1221</v>
      </c>
      <c r="B176" s="712" t="s">
        <v>1222</v>
      </c>
      <c r="C176" s="295"/>
      <c r="D176" s="712"/>
      <c r="E176" s="712"/>
      <c r="F176" s="230"/>
      <c r="G176" s="230"/>
      <c r="H176" s="230"/>
      <c r="I176" s="648"/>
      <c r="J176" s="648" t="s">
        <v>7892</v>
      </c>
      <c r="K176" s="648" t="s">
        <v>7893</v>
      </c>
      <c r="L176" s="648" t="s">
        <v>7893</v>
      </c>
      <c r="M176" s="648" t="s">
        <v>7893</v>
      </c>
      <c r="N176" s="292" t="s">
        <v>7893</v>
      </c>
    </row>
    <row r="177" spans="1:14" s="4" customFormat="1" ht="12.75" customHeight="1">
      <c r="A177" s="981" t="s">
        <v>1223</v>
      </c>
      <c r="B177" s="295" t="s">
        <v>1224</v>
      </c>
      <c r="C177" s="295"/>
      <c r="D177" s="295"/>
      <c r="E177" s="295"/>
      <c r="F177" s="982"/>
      <c r="G177" s="982"/>
      <c r="H177" s="982" t="s">
        <v>7892</v>
      </c>
      <c r="I177" s="983" t="s">
        <v>7893</v>
      </c>
      <c r="J177" s="648" t="s">
        <v>7892</v>
      </c>
      <c r="K177" s="648" t="s">
        <v>7893</v>
      </c>
      <c r="L177" s="648" t="s">
        <v>7893</v>
      </c>
      <c r="M177" s="648" t="s">
        <v>7893</v>
      </c>
      <c r="N177" s="292" t="s">
        <v>7893</v>
      </c>
    </row>
    <row r="178" spans="1:14" s="4" customFormat="1" ht="12.75" customHeight="1">
      <c r="A178" s="981" t="s">
        <v>1225</v>
      </c>
      <c r="B178" s="295" t="s">
        <v>1226</v>
      </c>
      <c r="C178" s="295"/>
      <c r="D178" s="295"/>
      <c r="E178" s="295"/>
      <c r="F178" s="982"/>
      <c r="G178" s="982"/>
      <c r="H178" s="982"/>
      <c r="I178" s="983"/>
      <c r="J178" s="648"/>
      <c r="K178" s="648"/>
      <c r="L178" s="648" t="s">
        <v>7892</v>
      </c>
      <c r="M178" s="648" t="s">
        <v>7893</v>
      </c>
      <c r="N178" s="292" t="s">
        <v>7893</v>
      </c>
    </row>
    <row r="179" spans="1:14" s="4" customFormat="1" ht="12.75" customHeight="1">
      <c r="A179" s="981" t="s">
        <v>1227</v>
      </c>
      <c r="B179" s="295" t="s">
        <v>1228</v>
      </c>
      <c r="C179" s="295"/>
      <c r="D179" s="295"/>
      <c r="E179" s="295"/>
      <c r="F179" s="982"/>
      <c r="G179" s="982"/>
      <c r="H179" s="982"/>
      <c r="I179" s="983"/>
      <c r="J179" s="648"/>
      <c r="K179" s="648"/>
      <c r="L179" s="648" t="s">
        <v>7892</v>
      </c>
      <c r="M179" s="648" t="s">
        <v>7893</v>
      </c>
      <c r="N179" s="292" t="s">
        <v>7893</v>
      </c>
    </row>
    <row r="180" spans="1:14">
      <c r="A180" s="209" t="s">
        <v>1235</v>
      </c>
      <c r="B180" s="295" t="s">
        <v>1236</v>
      </c>
      <c r="C180" s="295"/>
      <c r="D180" s="712"/>
      <c r="E180" s="712"/>
      <c r="F180" s="230" t="s">
        <v>7892</v>
      </c>
      <c r="G180" s="230" t="s">
        <v>7893</v>
      </c>
      <c r="H180" s="230" t="s">
        <v>7893</v>
      </c>
      <c r="I180" s="648" t="s">
        <v>7893</v>
      </c>
      <c r="J180" s="648" t="s">
        <v>7893</v>
      </c>
      <c r="K180" s="648" t="s">
        <v>7893</v>
      </c>
      <c r="L180" s="648" t="s">
        <v>7893</v>
      </c>
      <c r="M180" s="648" t="s">
        <v>7893</v>
      </c>
      <c r="N180" s="292" t="s">
        <v>7893</v>
      </c>
    </row>
    <row r="181" spans="1:14">
      <c r="A181" s="209" t="s">
        <v>1237</v>
      </c>
      <c r="B181" s="295" t="s">
        <v>1238</v>
      </c>
      <c r="C181" s="295"/>
      <c r="D181" s="712"/>
      <c r="E181" s="712"/>
      <c r="F181" s="230"/>
      <c r="G181" s="230"/>
      <c r="H181" s="230" t="s">
        <v>7892</v>
      </c>
      <c r="I181" s="648" t="s">
        <v>7893</v>
      </c>
      <c r="J181" s="648" t="s">
        <v>7893</v>
      </c>
      <c r="K181" s="648" t="s">
        <v>7893</v>
      </c>
      <c r="L181" s="648" t="s">
        <v>7893</v>
      </c>
      <c r="M181" s="648" t="s">
        <v>7893</v>
      </c>
      <c r="N181" s="292" t="s">
        <v>7893</v>
      </c>
    </row>
    <row r="182" spans="1:14">
      <c r="A182" s="209" t="s">
        <v>1239</v>
      </c>
      <c r="B182" s="295" t="s">
        <v>8350</v>
      </c>
      <c r="C182" s="295"/>
      <c r="D182" s="712"/>
      <c r="E182" s="712"/>
      <c r="F182" s="230" t="s">
        <v>7892</v>
      </c>
      <c r="G182" s="230" t="s">
        <v>7893</v>
      </c>
      <c r="H182" s="230" t="s">
        <v>7893</v>
      </c>
      <c r="I182" s="648" t="s">
        <v>7893</v>
      </c>
      <c r="J182" s="648" t="s">
        <v>7893</v>
      </c>
      <c r="K182" s="648" t="s">
        <v>7893</v>
      </c>
      <c r="L182" s="648" t="s">
        <v>7893</v>
      </c>
      <c r="M182" s="648" t="s">
        <v>7893</v>
      </c>
      <c r="N182" s="292" t="s">
        <v>7893</v>
      </c>
    </row>
    <row r="183" spans="1:14">
      <c r="A183" s="209" t="s">
        <v>1240</v>
      </c>
      <c r="B183" s="295" t="s">
        <v>1241</v>
      </c>
      <c r="C183" s="295"/>
      <c r="D183" s="712"/>
      <c r="E183" s="712"/>
      <c r="F183" s="230"/>
      <c r="G183" s="230"/>
      <c r="H183" s="230" t="s">
        <v>7892</v>
      </c>
      <c r="I183" s="648" t="s">
        <v>7893</v>
      </c>
      <c r="J183" s="648" t="s">
        <v>7893</v>
      </c>
      <c r="K183" s="648" t="s">
        <v>7893</v>
      </c>
      <c r="L183" s="648" t="s">
        <v>7893</v>
      </c>
      <c r="M183" s="648" t="s">
        <v>7893</v>
      </c>
      <c r="N183" s="292" t="s">
        <v>7893</v>
      </c>
    </row>
    <row r="184" spans="1:14">
      <c r="A184" s="1600" t="s">
        <v>1242</v>
      </c>
      <c r="B184" s="67" t="s">
        <v>8351</v>
      </c>
      <c r="C184" s="269"/>
      <c r="D184" s="269"/>
      <c r="E184" s="230" t="s">
        <v>7892</v>
      </c>
      <c r="F184" s="230" t="s">
        <v>7892</v>
      </c>
      <c r="G184" s="230" t="s">
        <v>7893</v>
      </c>
      <c r="H184" s="230" t="s">
        <v>7893</v>
      </c>
      <c r="I184" s="648" t="s">
        <v>7893</v>
      </c>
      <c r="J184" s="648" t="s">
        <v>7893</v>
      </c>
      <c r="K184" s="648" t="s">
        <v>7893</v>
      </c>
      <c r="L184" s="648" t="s">
        <v>7893</v>
      </c>
      <c r="M184" s="648" t="s">
        <v>7893</v>
      </c>
      <c r="N184" s="292" t="s">
        <v>7893</v>
      </c>
    </row>
    <row r="185" spans="1:14">
      <c r="A185" s="209" t="s">
        <v>1244</v>
      </c>
      <c r="B185" s="712" t="s">
        <v>1245</v>
      </c>
      <c r="C185" s="295"/>
      <c r="D185" s="712"/>
      <c r="E185" s="712"/>
      <c r="F185" s="230" t="s">
        <v>7892</v>
      </c>
      <c r="G185" s="230" t="s">
        <v>7893</v>
      </c>
      <c r="H185" s="230" t="s">
        <v>7893</v>
      </c>
      <c r="I185" s="648" t="s">
        <v>7893</v>
      </c>
      <c r="J185" s="648" t="s">
        <v>7893</v>
      </c>
      <c r="K185" s="648" t="s">
        <v>7893</v>
      </c>
      <c r="L185" s="648" t="s">
        <v>7893</v>
      </c>
      <c r="M185" s="648" t="s">
        <v>7893</v>
      </c>
      <c r="N185" s="292" t="s">
        <v>7893</v>
      </c>
    </row>
    <row r="186" spans="1:14">
      <c r="A186" s="209" t="s">
        <v>1246</v>
      </c>
      <c r="B186" s="712" t="s">
        <v>1247</v>
      </c>
      <c r="C186" s="295"/>
      <c r="D186" s="712"/>
      <c r="E186" s="712"/>
      <c r="F186" s="230" t="s">
        <v>7892</v>
      </c>
      <c r="G186" s="230" t="s">
        <v>7893</v>
      </c>
      <c r="H186" s="230" t="s">
        <v>7893</v>
      </c>
      <c r="I186" s="648" t="s">
        <v>7893</v>
      </c>
      <c r="J186" s="648" t="s">
        <v>7893</v>
      </c>
      <c r="K186" s="648" t="s">
        <v>7893</v>
      </c>
      <c r="L186" s="648" t="s">
        <v>7893</v>
      </c>
      <c r="M186" s="648" t="s">
        <v>7893</v>
      </c>
      <c r="N186" s="292" t="s">
        <v>7893</v>
      </c>
    </row>
    <row r="187" spans="1:14">
      <c r="A187" s="209" t="s">
        <v>1248</v>
      </c>
      <c r="B187" s="712" t="s">
        <v>8352</v>
      </c>
      <c r="C187" s="295"/>
      <c r="D187" s="712"/>
      <c r="E187" s="712"/>
      <c r="F187" s="230" t="s">
        <v>7892</v>
      </c>
      <c r="G187" s="230" t="s">
        <v>7893</v>
      </c>
      <c r="H187" s="230" t="s">
        <v>7893</v>
      </c>
      <c r="I187" s="648" t="s">
        <v>7893</v>
      </c>
      <c r="J187" s="648" t="s">
        <v>7893</v>
      </c>
      <c r="K187" s="648" t="s">
        <v>7893</v>
      </c>
      <c r="L187" s="648" t="s">
        <v>7893</v>
      </c>
      <c r="M187" s="648" t="s">
        <v>7893</v>
      </c>
      <c r="N187" s="292" t="s">
        <v>7893</v>
      </c>
    </row>
    <row r="188" spans="1:14">
      <c r="A188" s="209" t="s">
        <v>1251</v>
      </c>
      <c r="B188" s="712" t="s">
        <v>8353</v>
      </c>
      <c r="C188" s="295"/>
      <c r="D188" s="712"/>
      <c r="E188" s="712"/>
      <c r="F188" s="230" t="s">
        <v>7892</v>
      </c>
      <c r="G188" s="230" t="s">
        <v>7893</v>
      </c>
      <c r="H188" s="230" t="s">
        <v>7893</v>
      </c>
      <c r="I188" s="648" t="s">
        <v>7893</v>
      </c>
      <c r="J188" s="648" t="s">
        <v>7893</v>
      </c>
      <c r="K188" s="648" t="s">
        <v>7893</v>
      </c>
      <c r="L188" s="648" t="s">
        <v>7893</v>
      </c>
      <c r="M188" s="648" t="s">
        <v>7893</v>
      </c>
      <c r="N188" s="292" t="s">
        <v>7893</v>
      </c>
    </row>
    <row r="189" spans="1:14">
      <c r="A189" s="209" t="s">
        <v>1253</v>
      </c>
      <c r="B189" s="712" t="s">
        <v>8354</v>
      </c>
      <c r="C189" s="295"/>
      <c r="D189" s="712"/>
      <c r="E189" s="712"/>
      <c r="F189" s="230" t="s">
        <v>7892</v>
      </c>
      <c r="G189" s="230" t="s">
        <v>7893</v>
      </c>
      <c r="H189" s="230" t="s">
        <v>7893</v>
      </c>
      <c r="I189" s="648" t="s">
        <v>7893</v>
      </c>
      <c r="J189" s="648" t="s">
        <v>7893</v>
      </c>
      <c r="K189" s="648" t="s">
        <v>7893</v>
      </c>
      <c r="L189" s="648" t="s">
        <v>7893</v>
      </c>
      <c r="M189" s="648" t="s">
        <v>7893</v>
      </c>
      <c r="N189" s="292" t="s">
        <v>7893</v>
      </c>
    </row>
    <row r="190" spans="1:14">
      <c r="A190" s="209" t="s">
        <v>1255</v>
      </c>
      <c r="B190" s="712" t="s">
        <v>1256</v>
      </c>
      <c r="C190" s="295"/>
      <c r="D190" s="712"/>
      <c r="E190" s="712"/>
      <c r="F190" s="230" t="s">
        <v>7892</v>
      </c>
      <c r="G190" s="230" t="s">
        <v>7893</v>
      </c>
      <c r="H190" s="230" t="s">
        <v>7893</v>
      </c>
      <c r="I190" s="648" t="s">
        <v>7893</v>
      </c>
      <c r="J190" s="648" t="s">
        <v>7893</v>
      </c>
      <c r="K190" s="648" t="s">
        <v>7893</v>
      </c>
      <c r="L190" s="648" t="s">
        <v>7893</v>
      </c>
      <c r="M190" s="648" t="s">
        <v>7893</v>
      </c>
      <c r="N190" s="292" t="s">
        <v>7893</v>
      </c>
    </row>
    <row r="191" spans="1:14">
      <c r="A191" s="209" t="s">
        <v>1257</v>
      </c>
      <c r="B191" s="712" t="s">
        <v>1258</v>
      </c>
      <c r="C191" s="295"/>
      <c r="D191" s="712"/>
      <c r="E191" s="712"/>
      <c r="F191" s="230"/>
      <c r="G191" s="230"/>
      <c r="H191" s="230"/>
      <c r="I191" s="648"/>
      <c r="J191" s="648"/>
      <c r="K191" s="648" t="s">
        <v>7892</v>
      </c>
      <c r="L191" s="648" t="s">
        <v>7893</v>
      </c>
      <c r="M191" s="648" t="s">
        <v>7893</v>
      </c>
      <c r="N191" s="292" t="s">
        <v>7893</v>
      </c>
    </row>
    <row r="192" spans="1:14">
      <c r="A192" s="209" t="s">
        <v>1259</v>
      </c>
      <c r="B192" s="712" t="s">
        <v>1260</v>
      </c>
      <c r="C192" s="295"/>
      <c r="D192" s="712"/>
      <c r="E192" s="712"/>
      <c r="F192" s="230"/>
      <c r="G192" s="230"/>
      <c r="H192" s="230"/>
      <c r="I192" s="648"/>
      <c r="J192" s="648"/>
      <c r="K192" s="648" t="s">
        <v>7892</v>
      </c>
      <c r="L192" s="648" t="s">
        <v>7893</v>
      </c>
      <c r="M192" s="648" t="s">
        <v>7893</v>
      </c>
      <c r="N192" s="292" t="s">
        <v>7893</v>
      </c>
    </row>
    <row r="193" spans="1:14">
      <c r="A193" s="209" t="s">
        <v>1261</v>
      </c>
      <c r="B193" s="712" t="s">
        <v>1262</v>
      </c>
      <c r="C193" s="295"/>
      <c r="D193" s="712"/>
      <c r="E193" s="712"/>
      <c r="F193" s="230"/>
      <c r="G193" s="230"/>
      <c r="H193" s="230"/>
      <c r="I193" s="648"/>
      <c r="J193" s="648"/>
      <c r="K193" s="648" t="s">
        <v>7892</v>
      </c>
      <c r="L193" s="648" t="s">
        <v>7893</v>
      </c>
      <c r="M193" s="648" t="s">
        <v>7893</v>
      </c>
      <c r="N193" s="292" t="s">
        <v>7893</v>
      </c>
    </row>
    <row r="194" spans="1:14">
      <c r="A194" s="209" t="s">
        <v>1263</v>
      </c>
      <c r="B194" s="712" t="s">
        <v>1264</v>
      </c>
      <c r="C194" s="295"/>
      <c r="D194" s="712"/>
      <c r="E194" s="712"/>
      <c r="F194" s="230"/>
      <c r="G194" s="230"/>
      <c r="H194" s="230"/>
      <c r="I194" s="648"/>
      <c r="J194" s="648"/>
      <c r="K194" s="648" t="s">
        <v>7892</v>
      </c>
      <c r="L194" s="648" t="s">
        <v>7893</v>
      </c>
      <c r="M194" s="648" t="s">
        <v>7893</v>
      </c>
      <c r="N194" s="292" t="s">
        <v>7893</v>
      </c>
    </row>
    <row r="195" spans="1:14">
      <c r="A195" s="209" t="s">
        <v>1265</v>
      </c>
      <c r="B195" s="712" t="s">
        <v>1266</v>
      </c>
      <c r="C195" s="295"/>
      <c r="D195" s="712"/>
      <c r="E195" s="712"/>
      <c r="F195" s="230"/>
      <c r="G195" s="230"/>
      <c r="H195" s="230"/>
      <c r="I195" s="648"/>
      <c r="J195" s="648"/>
      <c r="K195" s="648" t="s">
        <v>7892</v>
      </c>
      <c r="L195" s="648" t="s">
        <v>7893</v>
      </c>
      <c r="M195" s="648" t="s">
        <v>7893</v>
      </c>
      <c r="N195" s="292" t="s">
        <v>7893</v>
      </c>
    </row>
    <row r="196" spans="1:14">
      <c r="A196" s="209" t="s">
        <v>1267</v>
      </c>
      <c r="B196" s="712" t="s">
        <v>1268</v>
      </c>
      <c r="C196" s="295"/>
      <c r="D196" s="712"/>
      <c r="E196" s="712"/>
      <c r="F196" s="230"/>
      <c r="G196" s="230"/>
      <c r="H196" s="230"/>
      <c r="I196" s="648"/>
      <c r="J196" s="648"/>
      <c r="K196" s="648" t="s">
        <v>7892</v>
      </c>
      <c r="L196" s="648" t="s">
        <v>7893</v>
      </c>
      <c r="M196" s="648" t="s">
        <v>7893</v>
      </c>
      <c r="N196" s="292" t="s">
        <v>7893</v>
      </c>
    </row>
    <row r="197" spans="1:14">
      <c r="A197" s="209" t="s">
        <v>1269</v>
      </c>
      <c r="B197" s="712" t="s">
        <v>1270</v>
      </c>
      <c r="C197" s="295"/>
      <c r="D197" s="712"/>
      <c r="E197" s="712"/>
      <c r="F197" s="230"/>
      <c r="G197" s="230"/>
      <c r="H197" s="230"/>
      <c r="I197" s="648"/>
      <c r="J197" s="648"/>
      <c r="K197" s="648" t="s">
        <v>7892</v>
      </c>
      <c r="L197" s="648" t="s">
        <v>7893</v>
      </c>
      <c r="M197" s="648" t="s">
        <v>7893</v>
      </c>
      <c r="N197" s="292" t="s">
        <v>7893</v>
      </c>
    </row>
    <row r="198" spans="1:14">
      <c r="A198" s="209" t="s">
        <v>1271</v>
      </c>
      <c r="B198" s="712" t="s">
        <v>1272</v>
      </c>
      <c r="C198" s="295"/>
      <c r="D198" s="712"/>
      <c r="E198" s="712"/>
      <c r="F198" s="230"/>
      <c r="G198" s="230"/>
      <c r="H198" s="230"/>
      <c r="I198" s="648"/>
      <c r="J198" s="648"/>
      <c r="K198" s="648" t="s">
        <v>7892</v>
      </c>
      <c r="L198" s="648" t="s">
        <v>7893</v>
      </c>
      <c r="M198" s="648" t="s">
        <v>7893</v>
      </c>
      <c r="N198" s="292" t="s">
        <v>7893</v>
      </c>
    </row>
    <row r="199" spans="1:14">
      <c r="A199" s="209" t="s">
        <v>1273</v>
      </c>
      <c r="B199" s="712" t="s">
        <v>1274</v>
      </c>
      <c r="C199" s="295"/>
      <c r="D199" s="712"/>
      <c r="E199" s="712"/>
      <c r="F199" s="230"/>
      <c r="G199" s="230"/>
      <c r="H199" s="230"/>
      <c r="I199" s="648"/>
      <c r="J199" s="648"/>
      <c r="K199" s="648" t="s">
        <v>7892</v>
      </c>
      <c r="L199" s="648" t="s">
        <v>7893</v>
      </c>
      <c r="M199" s="648" t="s">
        <v>7893</v>
      </c>
      <c r="N199" s="292" t="s">
        <v>7893</v>
      </c>
    </row>
    <row r="200" spans="1:14">
      <c r="A200" s="209" t="s">
        <v>1275</v>
      </c>
      <c r="B200" s="712" t="s">
        <v>1276</v>
      </c>
      <c r="C200" s="295"/>
      <c r="D200" s="712"/>
      <c r="E200" s="712"/>
      <c r="F200" s="230"/>
      <c r="G200" s="230"/>
      <c r="H200" s="230"/>
      <c r="I200" s="648"/>
      <c r="J200" s="648"/>
      <c r="K200" s="648" t="s">
        <v>7892</v>
      </c>
      <c r="L200" s="648" t="s">
        <v>7893</v>
      </c>
      <c r="M200" s="648" t="s">
        <v>7893</v>
      </c>
      <c r="N200" s="292" t="s">
        <v>7893</v>
      </c>
    </row>
    <row r="201" spans="1:14">
      <c r="A201" s="209" t="s">
        <v>1277</v>
      </c>
      <c r="B201" s="712" t="s">
        <v>1278</v>
      </c>
      <c r="C201" s="295"/>
      <c r="D201" s="712"/>
      <c r="E201" s="712"/>
      <c r="F201" s="230"/>
      <c r="G201" s="230"/>
      <c r="H201" s="230"/>
      <c r="I201" s="648"/>
      <c r="J201" s="648"/>
      <c r="K201" s="648" t="s">
        <v>7892</v>
      </c>
      <c r="L201" s="648" t="s">
        <v>7893</v>
      </c>
      <c r="M201" s="648" t="s">
        <v>7893</v>
      </c>
      <c r="N201" s="292" t="s">
        <v>7893</v>
      </c>
    </row>
    <row r="202" spans="1:14">
      <c r="A202" s="209" t="s">
        <v>1279</v>
      </c>
      <c r="B202" s="712" t="s">
        <v>1280</v>
      </c>
      <c r="C202" s="295"/>
      <c r="D202" s="712"/>
      <c r="E202" s="712"/>
      <c r="F202" s="230"/>
      <c r="G202" s="230"/>
      <c r="H202" s="230"/>
      <c r="I202" s="648"/>
      <c r="J202" s="648"/>
      <c r="K202" s="648" t="s">
        <v>7892</v>
      </c>
      <c r="L202" s="648" t="s">
        <v>7893</v>
      </c>
      <c r="M202" s="648" t="s">
        <v>7893</v>
      </c>
      <c r="N202" s="292" t="s">
        <v>7893</v>
      </c>
    </row>
    <row r="203" spans="1:14">
      <c r="A203" s="209" t="s">
        <v>1281</v>
      </c>
      <c r="B203" s="712" t="s">
        <v>1282</v>
      </c>
      <c r="C203" s="295"/>
      <c r="D203" s="712"/>
      <c r="E203" s="712"/>
      <c r="F203" s="230"/>
      <c r="G203" s="230"/>
      <c r="H203" s="230"/>
      <c r="I203" s="648"/>
      <c r="J203" s="648"/>
      <c r="K203" s="648" t="s">
        <v>7892</v>
      </c>
      <c r="L203" s="648" t="s">
        <v>7893</v>
      </c>
      <c r="M203" s="648" t="s">
        <v>7893</v>
      </c>
      <c r="N203" s="292" t="s">
        <v>7893</v>
      </c>
    </row>
    <row r="204" spans="1:14">
      <c r="A204" s="209" t="s">
        <v>1283</v>
      </c>
      <c r="B204" s="712" t="s">
        <v>1284</v>
      </c>
      <c r="C204" s="295"/>
      <c r="D204" s="712"/>
      <c r="E204" s="712"/>
      <c r="F204" s="230" t="s">
        <v>7892</v>
      </c>
      <c r="G204" s="230" t="s">
        <v>7893</v>
      </c>
      <c r="H204" s="230" t="s">
        <v>7893</v>
      </c>
      <c r="I204" s="648" t="s">
        <v>7893</v>
      </c>
      <c r="J204" s="648" t="s">
        <v>7893</v>
      </c>
      <c r="K204" s="648" t="s">
        <v>7893</v>
      </c>
      <c r="L204" s="648" t="s">
        <v>7893</v>
      </c>
      <c r="M204" s="648" t="s">
        <v>7893</v>
      </c>
      <c r="N204" s="292" t="s">
        <v>7893</v>
      </c>
    </row>
    <row r="205" spans="1:14">
      <c r="A205" s="209" t="s">
        <v>1285</v>
      </c>
      <c r="B205" s="712" t="s">
        <v>1286</v>
      </c>
      <c r="C205" s="295"/>
      <c r="D205" s="712"/>
      <c r="E205" s="712"/>
      <c r="F205" s="230" t="s">
        <v>7892</v>
      </c>
      <c r="G205" s="230" t="s">
        <v>7893</v>
      </c>
      <c r="H205" s="230" t="s">
        <v>7893</v>
      </c>
      <c r="I205" s="648" t="s">
        <v>7893</v>
      </c>
      <c r="J205" s="648" t="s">
        <v>7893</v>
      </c>
      <c r="K205" s="648" t="s">
        <v>7893</v>
      </c>
      <c r="L205" s="648" t="s">
        <v>7893</v>
      </c>
      <c r="M205" s="648" t="s">
        <v>7893</v>
      </c>
      <c r="N205" s="292" t="s">
        <v>7893</v>
      </c>
    </row>
    <row r="206" spans="1:14">
      <c r="A206" s="209" t="s">
        <v>1287</v>
      </c>
      <c r="B206" s="295" t="s">
        <v>1288</v>
      </c>
      <c r="C206" s="295"/>
      <c r="D206" s="712"/>
      <c r="E206" s="712"/>
      <c r="F206" s="230" t="s">
        <v>7892</v>
      </c>
      <c r="G206" s="230" t="s">
        <v>7893</v>
      </c>
      <c r="H206" s="230" t="s">
        <v>7893</v>
      </c>
      <c r="I206" s="648" t="s">
        <v>7893</v>
      </c>
      <c r="J206" s="648" t="s">
        <v>7893</v>
      </c>
      <c r="K206" s="648" t="s">
        <v>7893</v>
      </c>
      <c r="L206" s="648" t="s">
        <v>7893</v>
      </c>
      <c r="M206" s="648" t="s">
        <v>7893</v>
      </c>
      <c r="N206" s="292" t="s">
        <v>7893</v>
      </c>
    </row>
    <row r="207" spans="1:14" ht="12.75" customHeight="1">
      <c r="A207" s="209" t="s">
        <v>1289</v>
      </c>
      <c r="B207" s="295" t="s">
        <v>1290</v>
      </c>
      <c r="C207" s="295"/>
      <c r="D207" s="712"/>
      <c r="E207" s="712"/>
      <c r="F207" s="230" t="s">
        <v>7892</v>
      </c>
      <c r="G207" s="230" t="s">
        <v>7893</v>
      </c>
      <c r="H207" s="230" t="s">
        <v>7893</v>
      </c>
      <c r="I207" s="648" t="s">
        <v>7893</v>
      </c>
      <c r="J207" s="648" t="s">
        <v>7893</v>
      </c>
      <c r="K207" s="648" t="s">
        <v>7893</v>
      </c>
      <c r="L207" s="648" t="s">
        <v>7893</v>
      </c>
      <c r="M207" s="648" t="s">
        <v>7893</v>
      </c>
      <c r="N207" s="292" t="s">
        <v>7893</v>
      </c>
    </row>
    <row r="208" spans="1:14" ht="12.75" customHeight="1">
      <c r="A208" s="209" t="s">
        <v>1291</v>
      </c>
      <c r="B208" s="295" t="s">
        <v>1292</v>
      </c>
      <c r="C208" s="295"/>
      <c r="D208" s="712"/>
      <c r="E208" s="712"/>
      <c r="F208" s="230" t="s">
        <v>7892</v>
      </c>
      <c r="G208" s="230" t="s">
        <v>7893</v>
      </c>
      <c r="H208" s="230" t="s">
        <v>7893</v>
      </c>
      <c r="I208" s="648" t="s">
        <v>7893</v>
      </c>
      <c r="J208" s="648" t="s">
        <v>7893</v>
      </c>
      <c r="K208" s="648" t="s">
        <v>7893</v>
      </c>
      <c r="L208" s="648" t="s">
        <v>7893</v>
      </c>
      <c r="M208" s="648" t="s">
        <v>7893</v>
      </c>
      <c r="N208" s="292" t="s">
        <v>7893</v>
      </c>
    </row>
    <row r="209" spans="1:14" ht="12.75" customHeight="1">
      <c r="A209" s="1249" t="s">
        <v>1293</v>
      </c>
      <c r="B209" s="1221" t="s">
        <v>1294</v>
      </c>
      <c r="C209" s="1221"/>
      <c r="D209" s="1222"/>
      <c r="E209" s="1222"/>
      <c r="F209" s="1223"/>
      <c r="G209" s="1223"/>
      <c r="H209" s="1223"/>
      <c r="I209" s="979"/>
      <c r="J209" s="979"/>
      <c r="K209" s="979" t="s">
        <v>7892</v>
      </c>
      <c r="L209" s="648" t="s">
        <v>7893</v>
      </c>
      <c r="M209" s="648" t="s">
        <v>7893</v>
      </c>
      <c r="N209" s="292" t="s">
        <v>7893</v>
      </c>
    </row>
    <row r="210" spans="1:14" ht="13.75" thickBot="1">
      <c r="A210" s="547" t="s">
        <v>1295</v>
      </c>
      <c r="B210" s="297" t="s">
        <v>1296</v>
      </c>
      <c r="C210" s="294"/>
      <c r="D210" s="297"/>
      <c r="E210" s="297"/>
      <c r="F210" s="682"/>
      <c r="G210" s="682"/>
      <c r="H210" s="682"/>
      <c r="I210" s="950"/>
      <c r="J210" s="950"/>
      <c r="K210" s="950" t="s">
        <v>7892</v>
      </c>
      <c r="L210" s="950" t="s">
        <v>7893</v>
      </c>
      <c r="M210" s="950" t="s">
        <v>7893</v>
      </c>
      <c r="N210" s="647" t="s">
        <v>7893</v>
      </c>
    </row>
    <row r="211" spans="1:14">
      <c r="A211" s="1483"/>
      <c r="B211" s="1483"/>
      <c r="C211" s="1483"/>
      <c r="D211" s="77"/>
    </row>
    <row r="212" spans="1:14" ht="13.75" thickBot="1">
      <c r="A212" s="1483"/>
      <c r="B212" s="1483"/>
      <c r="C212" s="1483"/>
      <c r="D212" s="77"/>
    </row>
    <row r="213" spans="1:14" ht="16.25" thickBot="1">
      <c r="A213" s="844" t="s">
        <v>7995</v>
      </c>
      <c r="B213" s="834"/>
      <c r="C213" s="834"/>
      <c r="D213" s="834"/>
      <c r="E213" s="834"/>
      <c r="F213" s="1460"/>
      <c r="G213" s="35"/>
      <c r="H213" s="35"/>
      <c r="I213" s="35"/>
      <c r="J213" s="35"/>
      <c r="K213" s="35"/>
      <c r="L213" s="35"/>
      <c r="M213" s="35"/>
      <c r="N213" s="35"/>
    </row>
    <row r="214" spans="1:14" ht="13.75" thickBot="1">
      <c r="A214" s="1441" t="s">
        <v>7888</v>
      </c>
      <c r="B214" s="661"/>
      <c r="C214" s="661"/>
      <c r="D214" s="661"/>
      <c r="E214" s="661"/>
      <c r="F214" s="662"/>
      <c r="G214" s="35"/>
      <c r="H214" s="35"/>
      <c r="I214" s="35"/>
      <c r="J214" s="35"/>
      <c r="K214" s="35"/>
      <c r="L214" s="35"/>
      <c r="M214" s="35"/>
      <c r="N214" s="35"/>
    </row>
    <row r="215" spans="1:14" ht="26.75" thickBot="1">
      <c r="A215" s="839" t="s">
        <v>7965</v>
      </c>
      <c r="B215" s="840" t="s">
        <v>482</v>
      </c>
      <c r="C215" s="980" t="s">
        <v>7862</v>
      </c>
      <c r="D215" s="650" t="s">
        <v>11331</v>
      </c>
      <c r="E215" s="650" t="s">
        <v>11363</v>
      </c>
      <c r="F215" s="1770" t="s">
        <v>11976</v>
      </c>
      <c r="G215" s="35"/>
      <c r="H215" s="35"/>
      <c r="I215" s="35"/>
      <c r="J215" s="35"/>
      <c r="K215" s="35"/>
      <c r="L215" s="35"/>
      <c r="M215" s="35"/>
      <c r="N215" s="35"/>
    </row>
    <row r="216" spans="1:14" ht="26">
      <c r="A216" s="1602" t="s">
        <v>1442</v>
      </c>
      <c r="B216" s="1603" t="s">
        <v>1443</v>
      </c>
      <c r="C216" s="1604" t="s">
        <v>7892</v>
      </c>
      <c r="D216" s="1604" t="s">
        <v>7893</v>
      </c>
      <c r="E216" s="1604" t="s">
        <v>7893</v>
      </c>
      <c r="F216" s="1605" t="s">
        <v>7893</v>
      </c>
      <c r="G216" s="35"/>
      <c r="H216" s="35"/>
      <c r="I216" s="35"/>
      <c r="J216" s="35"/>
      <c r="K216" s="35"/>
      <c r="L216" s="35"/>
      <c r="M216" s="35"/>
      <c r="N216" s="35"/>
    </row>
    <row r="217" spans="1:14" ht="26">
      <c r="A217" s="1242" t="s">
        <v>1446</v>
      </c>
      <c r="B217" s="706" t="s">
        <v>1447</v>
      </c>
      <c r="C217" s="920" t="s">
        <v>7892</v>
      </c>
      <c r="D217" s="920" t="s">
        <v>7893</v>
      </c>
      <c r="E217" s="920" t="s">
        <v>7893</v>
      </c>
      <c r="F217" s="1461" t="s">
        <v>7893</v>
      </c>
      <c r="G217" s="35"/>
      <c r="H217" s="35"/>
      <c r="I217" s="35"/>
      <c r="J217" s="35"/>
      <c r="K217" s="35"/>
      <c r="L217" s="35"/>
      <c r="M217" s="35"/>
      <c r="N217" s="35"/>
    </row>
    <row r="218" spans="1:14" ht="26">
      <c r="A218" s="1242" t="s">
        <v>1448</v>
      </c>
      <c r="B218" s="706" t="s">
        <v>1449</v>
      </c>
      <c r="C218" s="920" t="s">
        <v>7892</v>
      </c>
      <c r="D218" s="920" t="s">
        <v>7893</v>
      </c>
      <c r="E218" s="920" t="s">
        <v>7893</v>
      </c>
      <c r="F218" s="1461" t="s">
        <v>7893</v>
      </c>
      <c r="G218" s="35"/>
      <c r="H218" s="35"/>
      <c r="I218" s="35"/>
      <c r="J218" s="35"/>
      <c r="K218" s="35"/>
      <c r="L218" s="35"/>
      <c r="M218" s="35"/>
      <c r="N218" s="35"/>
    </row>
    <row r="219" spans="1:14" ht="26">
      <c r="A219" s="1242" t="s">
        <v>1450</v>
      </c>
      <c r="B219" s="706" t="s">
        <v>1451</v>
      </c>
      <c r="C219" s="920" t="s">
        <v>7892</v>
      </c>
      <c r="D219" s="920" t="s">
        <v>7893</v>
      </c>
      <c r="E219" s="920" t="s">
        <v>7893</v>
      </c>
      <c r="F219" s="1461" t="s">
        <v>7893</v>
      </c>
      <c r="G219" s="35"/>
      <c r="H219" s="35"/>
      <c r="I219" s="35"/>
      <c r="J219" s="35"/>
      <c r="K219" s="35"/>
      <c r="L219" s="35"/>
      <c r="M219" s="35"/>
      <c r="N219" s="35"/>
    </row>
    <row r="220" spans="1:14" ht="26">
      <c r="A220" s="1242" t="s">
        <v>1452</v>
      </c>
      <c r="B220" s="706" t="s">
        <v>1453</v>
      </c>
      <c r="C220" s="920" t="s">
        <v>7892</v>
      </c>
      <c r="D220" s="920" t="s">
        <v>7893</v>
      </c>
      <c r="E220" s="920" t="s">
        <v>7893</v>
      </c>
      <c r="F220" s="1461" t="s">
        <v>7893</v>
      </c>
      <c r="G220" s="35"/>
      <c r="H220" s="35"/>
      <c r="I220" s="35"/>
      <c r="J220" s="35"/>
      <c r="K220" s="35"/>
      <c r="L220" s="35"/>
      <c r="M220" s="35"/>
      <c r="N220" s="35"/>
    </row>
    <row r="221" spans="1:14" ht="26">
      <c r="A221" s="1242" t="s">
        <v>1454</v>
      </c>
      <c r="B221" s="706" t="s">
        <v>1455</v>
      </c>
      <c r="C221" s="920"/>
      <c r="D221" s="920" t="s">
        <v>7892</v>
      </c>
      <c r="E221" s="920" t="s">
        <v>7893</v>
      </c>
      <c r="F221" s="1461" t="s">
        <v>7893</v>
      </c>
      <c r="G221" s="35"/>
      <c r="H221" s="35"/>
      <c r="I221" s="35"/>
      <c r="J221" s="35"/>
      <c r="K221" s="35"/>
      <c r="L221" s="35"/>
      <c r="M221" s="35"/>
      <c r="N221" s="35"/>
    </row>
    <row r="222" spans="1:14" ht="26">
      <c r="A222" s="1771" t="s">
        <v>1456</v>
      </c>
      <c r="B222" s="1772" t="s">
        <v>1457</v>
      </c>
      <c r="C222" s="920"/>
      <c r="D222" s="920"/>
      <c r="E222" s="920"/>
      <c r="F222" s="1773" t="s">
        <v>7892</v>
      </c>
      <c r="G222" s="35"/>
      <c r="H222" s="35"/>
      <c r="I222" s="35"/>
      <c r="J222" s="35"/>
      <c r="K222" s="35"/>
      <c r="L222" s="35"/>
      <c r="M222" s="35"/>
      <c r="N222" s="35"/>
    </row>
    <row r="223" spans="1:14" ht="26">
      <c r="A223" s="1242" t="s">
        <v>1458</v>
      </c>
      <c r="B223" s="706" t="s">
        <v>1459</v>
      </c>
      <c r="C223" s="920"/>
      <c r="D223" s="920" t="s">
        <v>7892</v>
      </c>
      <c r="E223" s="920" t="s">
        <v>7893</v>
      </c>
      <c r="F223" s="1461" t="s">
        <v>7893</v>
      </c>
      <c r="G223" s="35"/>
      <c r="H223" s="35"/>
      <c r="I223" s="35"/>
      <c r="J223" s="35"/>
      <c r="K223" s="35"/>
      <c r="L223" s="35"/>
      <c r="M223" s="35"/>
      <c r="N223" s="35"/>
    </row>
    <row r="224" spans="1:14" ht="26">
      <c r="A224" s="1242" t="s">
        <v>1460</v>
      </c>
      <c r="B224" s="706" t="s">
        <v>1461</v>
      </c>
      <c r="C224" s="920" t="s">
        <v>7892</v>
      </c>
      <c r="D224" s="920" t="s">
        <v>7893</v>
      </c>
      <c r="E224" s="920" t="s">
        <v>7893</v>
      </c>
      <c r="F224" s="1461" t="s">
        <v>7893</v>
      </c>
      <c r="G224" s="35"/>
      <c r="H224" s="35"/>
      <c r="I224" s="35"/>
      <c r="J224" s="35"/>
      <c r="K224" s="35"/>
      <c r="L224" s="35"/>
      <c r="M224" s="35"/>
      <c r="N224" s="35"/>
    </row>
    <row r="225" spans="1:14" ht="26">
      <c r="A225" s="1242" t="s">
        <v>1462</v>
      </c>
      <c r="B225" s="706" t="s">
        <v>1463</v>
      </c>
      <c r="C225" s="920" t="s">
        <v>7892</v>
      </c>
      <c r="D225" s="920" t="s">
        <v>7893</v>
      </c>
      <c r="E225" s="920" t="s">
        <v>7893</v>
      </c>
      <c r="F225" s="1461" t="s">
        <v>7893</v>
      </c>
      <c r="G225" s="35"/>
      <c r="H225" s="35"/>
      <c r="I225" s="35"/>
      <c r="J225" s="35"/>
      <c r="K225" s="35"/>
      <c r="L225" s="35"/>
      <c r="M225" s="35"/>
      <c r="N225" s="35"/>
    </row>
    <row r="226" spans="1:14" ht="26">
      <c r="A226" s="1242" t="s">
        <v>1464</v>
      </c>
      <c r="B226" s="706" t="s">
        <v>1465</v>
      </c>
      <c r="C226" s="920" t="s">
        <v>7892</v>
      </c>
      <c r="D226" s="920" t="s">
        <v>7893</v>
      </c>
      <c r="E226" s="920" t="s">
        <v>7893</v>
      </c>
      <c r="F226" s="1461" t="s">
        <v>7893</v>
      </c>
      <c r="G226" s="35"/>
      <c r="H226" s="35"/>
      <c r="I226" s="35"/>
      <c r="J226" s="35"/>
      <c r="K226" s="35"/>
      <c r="L226" s="35"/>
      <c r="M226" s="35"/>
      <c r="N226" s="35"/>
    </row>
    <row r="227" spans="1:14" ht="26">
      <c r="A227" s="1242" t="s">
        <v>1466</v>
      </c>
      <c r="B227" s="706" t="s">
        <v>1467</v>
      </c>
      <c r="C227" s="920"/>
      <c r="D227" s="920" t="s">
        <v>7892</v>
      </c>
      <c r="E227" s="920" t="s">
        <v>7893</v>
      </c>
      <c r="F227" s="1461" t="s">
        <v>7893</v>
      </c>
    </row>
    <row r="228" spans="1:14" ht="26">
      <c r="A228" s="1242" t="s">
        <v>1468</v>
      </c>
      <c r="B228" s="706" t="s">
        <v>1469</v>
      </c>
      <c r="C228" s="920"/>
      <c r="D228" s="920" t="s">
        <v>7892</v>
      </c>
      <c r="E228" s="920" t="s">
        <v>7893</v>
      </c>
      <c r="F228" s="1461" t="s">
        <v>7893</v>
      </c>
    </row>
    <row r="229" spans="1:14" ht="26">
      <c r="A229" s="1242" t="s">
        <v>1470</v>
      </c>
      <c r="B229" s="706" t="s">
        <v>1471</v>
      </c>
      <c r="C229" s="920"/>
      <c r="D229" s="920" t="s">
        <v>7892</v>
      </c>
      <c r="E229" s="920" t="s">
        <v>7893</v>
      </c>
      <c r="F229" s="1461" t="s">
        <v>7893</v>
      </c>
    </row>
    <row r="230" spans="1:14" ht="26">
      <c r="A230" s="1242" t="s">
        <v>1472</v>
      </c>
      <c r="B230" s="706" t="s">
        <v>1473</v>
      </c>
      <c r="C230" s="920"/>
      <c r="D230" s="920" t="s">
        <v>7892</v>
      </c>
      <c r="E230" s="920" t="s">
        <v>7893</v>
      </c>
      <c r="F230" s="1461" t="s">
        <v>7893</v>
      </c>
    </row>
    <row r="231" spans="1:14" ht="26">
      <c r="A231" s="1242" t="s">
        <v>1474</v>
      </c>
      <c r="B231" s="706" t="s">
        <v>1475</v>
      </c>
      <c r="C231" s="920"/>
      <c r="D231" s="920" t="s">
        <v>7892</v>
      </c>
      <c r="E231" s="920" t="s">
        <v>7893</v>
      </c>
      <c r="F231" s="1461" t="s">
        <v>7893</v>
      </c>
    </row>
    <row r="232" spans="1:14" ht="26">
      <c r="A232" s="1771" t="s">
        <v>1476</v>
      </c>
      <c r="B232" s="1772" t="s">
        <v>1477</v>
      </c>
      <c r="C232" s="920"/>
      <c r="D232" s="920"/>
      <c r="E232" s="920"/>
      <c r="F232" s="1773" t="s">
        <v>7892</v>
      </c>
    </row>
    <row r="233" spans="1:14" ht="26">
      <c r="A233" s="1771" t="s">
        <v>1478</v>
      </c>
      <c r="B233" s="1772" t="s">
        <v>1479</v>
      </c>
      <c r="C233" s="920"/>
      <c r="D233" s="920"/>
      <c r="E233" s="920"/>
      <c r="F233" s="1773" t="s">
        <v>7892</v>
      </c>
    </row>
    <row r="234" spans="1:14" ht="26">
      <c r="A234" s="1771" t="s">
        <v>1480</v>
      </c>
      <c r="B234" s="1772" t="s">
        <v>1481</v>
      </c>
      <c r="C234" s="920"/>
      <c r="D234" s="920"/>
      <c r="E234" s="920"/>
      <c r="F234" s="1773" t="s">
        <v>7892</v>
      </c>
    </row>
    <row r="235" spans="1:14" ht="26">
      <c r="A235" s="1771" t="s">
        <v>1482</v>
      </c>
      <c r="B235" s="1772" t="s">
        <v>1483</v>
      </c>
      <c r="C235" s="920"/>
      <c r="D235" s="920"/>
      <c r="E235" s="920"/>
      <c r="F235" s="1773" t="s">
        <v>7892</v>
      </c>
    </row>
    <row r="236" spans="1:14" ht="26">
      <c r="A236" s="1242" t="s">
        <v>1484</v>
      </c>
      <c r="B236" s="706" t="s">
        <v>1485</v>
      </c>
      <c r="C236" s="920"/>
      <c r="D236" s="920" t="s">
        <v>7892</v>
      </c>
      <c r="E236" s="920" t="s">
        <v>7893</v>
      </c>
      <c r="F236" s="1461" t="s">
        <v>7893</v>
      </c>
    </row>
    <row r="237" spans="1:14" ht="26">
      <c r="A237" s="1242" t="s">
        <v>1486</v>
      </c>
      <c r="B237" s="706" t="s">
        <v>1487</v>
      </c>
      <c r="C237" s="920"/>
      <c r="D237" s="920" t="s">
        <v>7892</v>
      </c>
      <c r="E237" s="920" t="s">
        <v>7893</v>
      </c>
      <c r="F237" s="1461" t="s">
        <v>7893</v>
      </c>
    </row>
    <row r="238" spans="1:14" ht="26">
      <c r="A238" s="1242" t="s">
        <v>1488</v>
      </c>
      <c r="B238" s="706" t="s">
        <v>1489</v>
      </c>
      <c r="C238" s="920"/>
      <c r="D238" s="920" t="s">
        <v>7892</v>
      </c>
      <c r="E238" s="920" t="s">
        <v>7893</v>
      </c>
      <c r="F238" s="1461" t="s">
        <v>7893</v>
      </c>
    </row>
    <row r="239" spans="1:14" ht="26">
      <c r="A239" s="1242" t="s">
        <v>1490</v>
      </c>
      <c r="B239" s="706" t="s">
        <v>1491</v>
      </c>
      <c r="C239" s="920"/>
      <c r="D239" s="920" t="s">
        <v>7892</v>
      </c>
      <c r="E239" s="920" t="s">
        <v>7893</v>
      </c>
      <c r="F239" s="1461" t="s">
        <v>7893</v>
      </c>
    </row>
    <row r="240" spans="1:14">
      <c r="A240" s="1242" t="s">
        <v>1496</v>
      </c>
      <c r="B240" s="706" t="s">
        <v>1497</v>
      </c>
      <c r="C240" s="920"/>
      <c r="D240" s="920" t="s">
        <v>7892</v>
      </c>
      <c r="E240" s="920" t="s">
        <v>7893</v>
      </c>
      <c r="F240" s="1461" t="s">
        <v>7893</v>
      </c>
    </row>
    <row r="241" spans="1:6" ht="26">
      <c r="A241" s="1242" t="s">
        <v>1498</v>
      </c>
      <c r="B241" s="706" t="s">
        <v>1499</v>
      </c>
      <c r="C241" s="920"/>
      <c r="D241" s="920" t="s">
        <v>7892</v>
      </c>
      <c r="E241" s="920" t="s">
        <v>7893</v>
      </c>
      <c r="F241" s="1461" t="s">
        <v>7893</v>
      </c>
    </row>
    <row r="242" spans="1:6" ht="26">
      <c r="A242" s="1242" t="s">
        <v>1500</v>
      </c>
      <c r="B242" s="706" t="s">
        <v>1501</v>
      </c>
      <c r="C242" s="920"/>
      <c r="D242" s="920" t="s">
        <v>7892</v>
      </c>
      <c r="E242" s="920" t="s">
        <v>7893</v>
      </c>
      <c r="F242" s="1461" t="s">
        <v>7893</v>
      </c>
    </row>
    <row r="243" spans="1:6" ht="26">
      <c r="A243" s="1242" t="s">
        <v>1504</v>
      </c>
      <c r="B243" s="706" t="s">
        <v>1505</v>
      </c>
      <c r="C243" s="920" t="s">
        <v>7892</v>
      </c>
      <c r="D243" s="920" t="s">
        <v>7893</v>
      </c>
      <c r="E243" s="920" t="s">
        <v>7893</v>
      </c>
      <c r="F243" s="1461" t="s">
        <v>7893</v>
      </c>
    </row>
    <row r="244" spans="1:6" ht="26">
      <c r="A244" s="1242" t="s">
        <v>1506</v>
      </c>
      <c r="B244" s="706" t="s">
        <v>1507</v>
      </c>
      <c r="C244" s="920" t="s">
        <v>7892</v>
      </c>
      <c r="D244" s="920" t="s">
        <v>7893</v>
      </c>
      <c r="E244" s="920" t="s">
        <v>7893</v>
      </c>
      <c r="F244" s="1461" t="s">
        <v>7893</v>
      </c>
    </row>
    <row r="245" spans="1:6" ht="26">
      <c r="A245" s="1242" t="s">
        <v>1508</v>
      </c>
      <c r="B245" s="706" t="s">
        <v>1509</v>
      </c>
      <c r="C245" s="920" t="s">
        <v>7892</v>
      </c>
      <c r="D245" s="920" t="s">
        <v>7893</v>
      </c>
      <c r="E245" s="920" t="s">
        <v>7893</v>
      </c>
      <c r="F245" s="1461" t="s">
        <v>7893</v>
      </c>
    </row>
    <row r="246" spans="1:6" ht="26">
      <c r="A246" s="1242" t="s">
        <v>1510</v>
      </c>
      <c r="B246" s="706" t="s">
        <v>1511</v>
      </c>
      <c r="C246" s="920" t="s">
        <v>7892</v>
      </c>
      <c r="D246" s="920" t="s">
        <v>7893</v>
      </c>
      <c r="E246" s="920" t="s">
        <v>7893</v>
      </c>
      <c r="F246" s="1461" t="s">
        <v>7893</v>
      </c>
    </row>
    <row r="247" spans="1:6" ht="26">
      <c r="A247" s="1242" t="s">
        <v>1512</v>
      </c>
      <c r="B247" s="706" t="s">
        <v>1513</v>
      </c>
      <c r="C247" s="920" t="s">
        <v>7892</v>
      </c>
      <c r="D247" s="920" t="s">
        <v>7893</v>
      </c>
      <c r="E247" s="920" t="s">
        <v>7893</v>
      </c>
      <c r="F247" s="1461" t="s">
        <v>7893</v>
      </c>
    </row>
    <row r="248" spans="1:6" ht="26">
      <c r="A248" s="1771" t="s">
        <v>1514</v>
      </c>
      <c r="B248" s="1772" t="s">
        <v>1515</v>
      </c>
      <c r="C248" s="920"/>
      <c r="D248" s="920"/>
      <c r="E248" s="920"/>
      <c r="F248" s="1773" t="s">
        <v>7892</v>
      </c>
    </row>
    <row r="249" spans="1:6" ht="26">
      <c r="A249" s="1771" t="s">
        <v>1516</v>
      </c>
      <c r="B249" s="1772" t="s">
        <v>1517</v>
      </c>
      <c r="C249" s="920"/>
      <c r="D249" s="920"/>
      <c r="E249" s="920"/>
      <c r="F249" s="1773" t="s">
        <v>7892</v>
      </c>
    </row>
    <row r="250" spans="1:6" ht="26">
      <c r="A250" s="1771" t="s">
        <v>1518</v>
      </c>
      <c r="B250" s="1772" t="s">
        <v>1519</v>
      </c>
      <c r="C250" s="920"/>
      <c r="D250" s="920"/>
      <c r="E250" s="920"/>
      <c r="F250" s="1773" t="s">
        <v>7892</v>
      </c>
    </row>
    <row r="251" spans="1:6" ht="26">
      <c r="A251" s="1242" t="s">
        <v>1520</v>
      </c>
      <c r="B251" s="706" t="s">
        <v>1521</v>
      </c>
      <c r="C251" s="920" t="s">
        <v>7892</v>
      </c>
      <c r="D251" s="920" t="s">
        <v>7893</v>
      </c>
      <c r="E251" s="920" t="s">
        <v>7893</v>
      </c>
      <c r="F251" s="1461" t="s">
        <v>7893</v>
      </c>
    </row>
    <row r="252" spans="1:6" ht="26">
      <c r="A252" s="1242" t="s">
        <v>1522</v>
      </c>
      <c r="B252" s="706" t="s">
        <v>1523</v>
      </c>
      <c r="C252" s="920" t="s">
        <v>7892</v>
      </c>
      <c r="D252" s="920" t="s">
        <v>7893</v>
      </c>
      <c r="E252" s="920" t="s">
        <v>7893</v>
      </c>
      <c r="F252" s="1461" t="s">
        <v>7893</v>
      </c>
    </row>
    <row r="253" spans="1:6" ht="26">
      <c r="A253" s="1472" t="s">
        <v>1524</v>
      </c>
      <c r="B253" s="1473" t="s">
        <v>1525</v>
      </c>
      <c r="C253" s="923" t="s">
        <v>7892</v>
      </c>
      <c r="D253" s="923" t="s">
        <v>7893</v>
      </c>
      <c r="E253" s="920" t="s">
        <v>7893</v>
      </c>
      <c r="F253" s="1461" t="s">
        <v>7893</v>
      </c>
    </row>
    <row r="254" spans="1:6" ht="26">
      <c r="A254" s="772" t="s">
        <v>1526</v>
      </c>
      <c r="B254" s="295" t="s">
        <v>1527</v>
      </c>
      <c r="C254" s="712"/>
      <c r="D254" s="920" t="s">
        <v>7892</v>
      </c>
      <c r="E254" s="920" t="s">
        <v>7893</v>
      </c>
      <c r="F254" s="1461" t="s">
        <v>7893</v>
      </c>
    </row>
    <row r="255" spans="1:6" ht="26">
      <c r="A255" s="772" t="s">
        <v>1528</v>
      </c>
      <c r="B255" s="295" t="s">
        <v>1529</v>
      </c>
      <c r="C255" s="712"/>
      <c r="D255" s="920" t="s">
        <v>7892</v>
      </c>
      <c r="E255" s="920" t="s">
        <v>7893</v>
      </c>
      <c r="F255" s="1461" t="s">
        <v>7893</v>
      </c>
    </row>
    <row r="256" spans="1:6" ht="26">
      <c r="A256" s="772" t="s">
        <v>1530</v>
      </c>
      <c r="B256" s="295" t="s">
        <v>1531</v>
      </c>
      <c r="C256" s="712"/>
      <c r="D256" s="920" t="s">
        <v>7892</v>
      </c>
      <c r="E256" s="920" t="s">
        <v>7893</v>
      </c>
      <c r="F256" s="1461" t="s">
        <v>7893</v>
      </c>
    </row>
    <row r="257" spans="1:17" ht="26">
      <c r="A257" s="772" t="s">
        <v>1532</v>
      </c>
      <c r="B257" s="295" t="s">
        <v>1533</v>
      </c>
      <c r="C257" s="712"/>
      <c r="D257" s="920" t="s">
        <v>7892</v>
      </c>
      <c r="E257" s="920" t="s">
        <v>7893</v>
      </c>
      <c r="F257" s="1461" t="s">
        <v>7893</v>
      </c>
    </row>
    <row r="258" spans="1:17" ht="26">
      <c r="A258" s="772" t="s">
        <v>1534</v>
      </c>
      <c r="B258" s="295" t="s">
        <v>1535</v>
      </c>
      <c r="C258" s="712"/>
      <c r="D258" s="920" t="s">
        <v>7892</v>
      </c>
      <c r="E258" s="920" t="s">
        <v>7893</v>
      </c>
      <c r="F258" s="1461" t="s">
        <v>7893</v>
      </c>
    </row>
    <row r="259" spans="1:17" ht="26">
      <c r="A259" s="1774" t="s">
        <v>1536</v>
      </c>
      <c r="B259" s="1775" t="s">
        <v>1537</v>
      </c>
      <c r="C259" s="712"/>
      <c r="D259" s="920"/>
      <c r="E259" s="920"/>
      <c r="F259" s="1773" t="s">
        <v>7892</v>
      </c>
    </row>
    <row r="260" spans="1:17" ht="26">
      <c r="A260" s="772" t="s">
        <v>1538</v>
      </c>
      <c r="B260" s="295" t="s">
        <v>1539</v>
      </c>
      <c r="C260" s="712"/>
      <c r="D260" s="920" t="s">
        <v>7892</v>
      </c>
      <c r="E260" s="920" t="s">
        <v>7893</v>
      </c>
      <c r="F260" s="1461" t="s">
        <v>7893</v>
      </c>
    </row>
    <row r="261" spans="1:17" ht="26">
      <c r="A261" s="772" t="s">
        <v>1540</v>
      </c>
      <c r="B261" s="295" t="s">
        <v>1541</v>
      </c>
      <c r="C261" s="712"/>
      <c r="D261" s="920" t="s">
        <v>7892</v>
      </c>
      <c r="E261" s="920" t="s">
        <v>7893</v>
      </c>
      <c r="F261" s="1461" t="s">
        <v>7893</v>
      </c>
    </row>
    <row r="262" spans="1:17" ht="26">
      <c r="A262" s="772" t="s">
        <v>1542</v>
      </c>
      <c r="B262" s="295" t="s">
        <v>1543</v>
      </c>
      <c r="C262" s="712"/>
      <c r="D262" s="920" t="s">
        <v>7892</v>
      </c>
      <c r="E262" s="920" t="s">
        <v>7893</v>
      </c>
      <c r="F262" s="1461" t="s">
        <v>7893</v>
      </c>
    </row>
    <row r="263" spans="1:17" ht="26">
      <c r="A263" s="772" t="s">
        <v>1544</v>
      </c>
      <c r="B263" s="295" t="s">
        <v>1545</v>
      </c>
      <c r="C263" s="712"/>
      <c r="D263" s="920" t="s">
        <v>7892</v>
      </c>
      <c r="E263" s="920" t="s">
        <v>7893</v>
      </c>
      <c r="F263" s="1461" t="s">
        <v>7893</v>
      </c>
    </row>
    <row r="264" spans="1:17" ht="26">
      <c r="A264" s="772" t="s">
        <v>1546</v>
      </c>
      <c r="B264" s="295" t="s">
        <v>1547</v>
      </c>
      <c r="C264" s="712"/>
      <c r="D264" s="920" t="s">
        <v>7892</v>
      </c>
      <c r="E264" s="920" t="s">
        <v>7893</v>
      </c>
      <c r="F264" s="1461" t="s">
        <v>7893</v>
      </c>
    </row>
    <row r="265" spans="1:17" ht="26">
      <c r="A265" s="1774" t="s">
        <v>1548</v>
      </c>
      <c r="B265" s="1775" t="s">
        <v>1549</v>
      </c>
      <c r="C265" s="712"/>
      <c r="D265" s="920"/>
      <c r="E265" s="920"/>
      <c r="F265" s="1773" t="s">
        <v>7892</v>
      </c>
    </row>
    <row r="266" spans="1:17" ht="26">
      <c r="A266" s="1774" t="s">
        <v>1550</v>
      </c>
      <c r="B266" s="1775" t="s">
        <v>1551</v>
      </c>
      <c r="C266" s="712"/>
      <c r="D266" s="920"/>
      <c r="E266" s="920"/>
      <c r="F266" s="1773" t="s">
        <v>7892</v>
      </c>
    </row>
    <row r="267" spans="1:17">
      <c r="A267" s="1774" t="s">
        <v>1552</v>
      </c>
      <c r="B267" s="1775" t="s">
        <v>1553</v>
      </c>
      <c r="C267" s="712"/>
      <c r="D267" s="920"/>
      <c r="E267" s="920"/>
      <c r="F267" s="1773" t="s">
        <v>7892</v>
      </c>
    </row>
    <row r="268" spans="1:17">
      <c r="A268" s="1774" t="s">
        <v>1554</v>
      </c>
      <c r="B268" s="1775" t="s">
        <v>1555</v>
      </c>
      <c r="C268" s="712"/>
      <c r="D268" s="920"/>
      <c r="E268" s="920"/>
      <c r="F268" s="1773" t="s">
        <v>7892</v>
      </c>
    </row>
    <row r="269" spans="1:17">
      <c r="A269" s="772" t="s">
        <v>1560</v>
      </c>
      <c r="B269" s="712" t="s">
        <v>1561</v>
      </c>
      <c r="C269" s="712"/>
      <c r="D269" s="920"/>
      <c r="E269" s="920" t="s">
        <v>7892</v>
      </c>
      <c r="F269" s="1461" t="s">
        <v>7893</v>
      </c>
    </row>
    <row r="270" spans="1:17">
      <c r="A270" s="772" t="s">
        <v>1562</v>
      </c>
      <c r="B270" s="712" t="s">
        <v>1563</v>
      </c>
      <c r="C270" s="712"/>
      <c r="D270" s="920" t="s">
        <v>7892</v>
      </c>
      <c r="E270" s="920" t="s">
        <v>7893</v>
      </c>
      <c r="F270" s="1461" t="s">
        <v>7893</v>
      </c>
    </row>
    <row r="271" spans="1:17" ht="13.75" thickBot="1">
      <c r="A271" s="1606" t="s">
        <v>1564</v>
      </c>
      <c r="B271" s="1474" t="s">
        <v>1565</v>
      </c>
      <c r="C271" s="1474"/>
      <c r="D271" s="1607" t="s">
        <v>7892</v>
      </c>
      <c r="E271" s="1607" t="s">
        <v>7893</v>
      </c>
      <c r="F271" s="1493" t="s">
        <v>7893</v>
      </c>
      <c r="G271" s="148"/>
      <c r="H271" s="35"/>
      <c r="I271" s="35"/>
      <c r="J271" s="35"/>
      <c r="K271" s="35"/>
      <c r="L271" s="35"/>
      <c r="M271" s="35"/>
      <c r="N271" s="35"/>
      <c r="O271" s="35"/>
      <c r="P271" s="35"/>
      <c r="Q271" s="35"/>
    </row>
    <row r="272" spans="1:17" ht="13.75" thickTop="1">
      <c r="A272" s="1483"/>
      <c r="B272" s="1483"/>
      <c r="C272" s="1483"/>
      <c r="D272" s="77"/>
    </row>
    <row r="273" spans="1:20" ht="13.75" thickBot="1">
      <c r="A273" s="248"/>
      <c r="B273" s="248"/>
      <c r="C273" s="247"/>
      <c r="D273" s="247"/>
      <c r="G273" s="1"/>
    </row>
    <row r="274" spans="1:20" ht="15.75" customHeight="1" thickBot="1">
      <c r="A274" s="833" t="s">
        <v>8009</v>
      </c>
      <c r="B274" s="834"/>
      <c r="C274" s="835"/>
      <c r="D274" s="835"/>
      <c r="E274" s="835"/>
      <c r="F274" s="835"/>
      <c r="G274" s="836"/>
      <c r="H274" s="836"/>
      <c r="I274" s="1331"/>
      <c r="J274" s="1331"/>
      <c r="K274" s="1332"/>
      <c r="L274" s="1331"/>
      <c r="M274" s="1331"/>
      <c r="N274" s="1331"/>
      <c r="O274" s="1331"/>
      <c r="P274" s="1331"/>
      <c r="Q274" s="1331"/>
      <c r="R274" s="1331"/>
      <c r="S274" s="1331"/>
      <c r="T274" s="1333"/>
    </row>
    <row r="275" spans="1:20" ht="13.75" thickBot="1">
      <c r="A275" s="970" t="s">
        <v>7888</v>
      </c>
      <c r="B275" s="1448"/>
      <c r="C275" s="1448"/>
      <c r="D275" s="1448"/>
      <c r="E275" s="1448"/>
      <c r="F275" s="1448"/>
      <c r="G275" s="1449"/>
      <c r="H275" s="1449"/>
      <c r="I275" s="1448"/>
      <c r="J275" s="1448"/>
      <c r="K275" s="2002"/>
      <c r="L275" s="2002"/>
      <c r="M275" s="1334"/>
      <c r="N275" s="1334"/>
      <c r="O275" s="1335"/>
      <c r="P275" s="1335"/>
      <c r="Q275" s="1335"/>
      <c r="R275" s="1495"/>
      <c r="S275" s="1495"/>
      <c r="T275" s="1475"/>
    </row>
    <row r="276" spans="1:20" ht="39" customHeight="1" thickBot="1">
      <c r="A276" s="810" t="s">
        <v>7965</v>
      </c>
      <c r="B276" s="811" t="s">
        <v>482</v>
      </c>
      <c r="C276" s="649" t="s">
        <v>8010</v>
      </c>
      <c r="D276" s="649" t="s">
        <v>8011</v>
      </c>
      <c r="E276" s="649" t="s">
        <v>8012</v>
      </c>
      <c r="F276" s="649" t="s">
        <v>8013</v>
      </c>
      <c r="G276" s="650" t="s">
        <v>8014</v>
      </c>
      <c r="H276" s="650" t="s">
        <v>8015</v>
      </c>
      <c r="I276" s="650" t="s">
        <v>8016</v>
      </c>
      <c r="J276" s="649" t="s">
        <v>8017</v>
      </c>
      <c r="K276" s="972" t="s">
        <v>8018</v>
      </c>
      <c r="L276" s="948" t="s">
        <v>8019</v>
      </c>
      <c r="M276" s="650" t="s">
        <v>8020</v>
      </c>
      <c r="N276" s="650" t="s">
        <v>8021</v>
      </c>
      <c r="O276" s="650" t="s">
        <v>8022</v>
      </c>
      <c r="P276" s="650" t="s">
        <v>8023</v>
      </c>
      <c r="Q276" s="650" t="s">
        <v>7862</v>
      </c>
      <c r="R276" s="650" t="s">
        <v>11331</v>
      </c>
      <c r="S276" s="650" t="s">
        <v>11363</v>
      </c>
      <c r="T276" s="1776" t="s">
        <v>11976</v>
      </c>
    </row>
    <row r="277" spans="1:20" s="6" customFormat="1">
      <c r="A277" s="1608" t="s">
        <v>545</v>
      </c>
      <c r="B277" s="1608" t="s">
        <v>546</v>
      </c>
      <c r="C277" s="1609"/>
      <c r="D277" s="1609"/>
      <c r="E277" s="404"/>
      <c r="F277" s="838" t="s">
        <v>7892</v>
      </c>
      <c r="G277" s="838" t="s">
        <v>7892</v>
      </c>
      <c r="H277" s="838" t="s">
        <v>7893</v>
      </c>
      <c r="I277" s="838" t="s">
        <v>7893</v>
      </c>
      <c r="J277" s="838" t="s">
        <v>7893</v>
      </c>
      <c r="K277" s="838" t="s">
        <v>7893</v>
      </c>
      <c r="L277" s="919" t="s">
        <v>7893</v>
      </c>
      <c r="M277" s="919" t="s">
        <v>7893</v>
      </c>
      <c r="N277" s="919" t="s">
        <v>7893</v>
      </c>
      <c r="O277" s="919" t="s">
        <v>7893</v>
      </c>
      <c r="P277" s="919" t="s">
        <v>7893</v>
      </c>
      <c r="Q277" s="919" t="s">
        <v>7893</v>
      </c>
      <c r="R277" s="919" t="s">
        <v>7893</v>
      </c>
      <c r="S277" s="919" t="s">
        <v>7893</v>
      </c>
      <c r="T277" s="1111" t="s">
        <v>7893</v>
      </c>
    </row>
    <row r="278" spans="1:20" s="6" customFormat="1">
      <c r="A278" s="707" t="s">
        <v>636</v>
      </c>
      <c r="B278" s="1450" t="s">
        <v>637</v>
      </c>
      <c r="C278" s="1609"/>
      <c r="D278" s="1609"/>
      <c r="E278" s="404"/>
      <c r="F278" s="838"/>
      <c r="G278" s="838"/>
      <c r="H278" s="838"/>
      <c r="I278" s="838"/>
      <c r="J278" s="838"/>
      <c r="K278" s="838"/>
      <c r="L278" s="936"/>
      <c r="M278" s="936"/>
      <c r="N278" s="936"/>
      <c r="O278" s="936"/>
      <c r="P278" s="936"/>
      <c r="Q278" s="936" t="s">
        <v>7892</v>
      </c>
      <c r="R278" s="920" t="s">
        <v>7893</v>
      </c>
      <c r="S278" s="920" t="s">
        <v>7893</v>
      </c>
      <c r="T278" s="1112" t="s">
        <v>7893</v>
      </c>
    </row>
    <row r="279" spans="1:20" s="6" customFormat="1">
      <c r="A279" s="1610" t="s">
        <v>2567</v>
      </c>
      <c r="B279" s="1610" t="s">
        <v>2568</v>
      </c>
      <c r="C279" s="1611"/>
      <c r="D279" s="1611"/>
      <c r="E279" s="299" t="s">
        <v>7892</v>
      </c>
      <c r="F279" s="300" t="s">
        <v>7893</v>
      </c>
      <c r="G279" s="300" t="s">
        <v>7892</v>
      </c>
      <c r="H279" s="300" t="s">
        <v>7893</v>
      </c>
      <c r="I279" s="300" t="s">
        <v>7893</v>
      </c>
      <c r="J279" s="300" t="s">
        <v>7893</v>
      </c>
      <c r="K279" s="300" t="s">
        <v>7893</v>
      </c>
      <c r="L279" s="920" t="s">
        <v>7893</v>
      </c>
      <c r="M279" s="920" t="s">
        <v>7893</v>
      </c>
      <c r="N279" s="920" t="s">
        <v>7893</v>
      </c>
      <c r="O279" s="920" t="s">
        <v>7893</v>
      </c>
      <c r="P279" s="920" t="s">
        <v>7893</v>
      </c>
      <c r="Q279" s="920" t="s">
        <v>7893</v>
      </c>
      <c r="R279" s="920" t="s">
        <v>7893</v>
      </c>
      <c r="S279" s="920" t="s">
        <v>7893</v>
      </c>
      <c r="T279" s="1112" t="s">
        <v>7893</v>
      </c>
    </row>
    <row r="280" spans="1:20" s="6" customFormat="1">
      <c r="A280" s="1610" t="s">
        <v>2569</v>
      </c>
      <c r="B280" s="1610" t="s">
        <v>2570</v>
      </c>
      <c r="C280" s="1611"/>
      <c r="D280" s="1611" t="s">
        <v>7892</v>
      </c>
      <c r="E280" s="300" t="s">
        <v>7893</v>
      </c>
      <c r="F280" s="300" t="s">
        <v>7893</v>
      </c>
      <c r="G280" s="300" t="s">
        <v>7892</v>
      </c>
      <c r="H280" s="300" t="s">
        <v>7893</v>
      </c>
      <c r="I280" s="300" t="s">
        <v>7893</v>
      </c>
      <c r="J280" s="300" t="s">
        <v>7893</v>
      </c>
      <c r="K280" s="300" t="s">
        <v>7893</v>
      </c>
      <c r="L280" s="920" t="s">
        <v>7893</v>
      </c>
      <c r="M280" s="920" t="s">
        <v>7893</v>
      </c>
      <c r="N280" s="920" t="s">
        <v>7893</v>
      </c>
      <c r="O280" s="920" t="s">
        <v>7893</v>
      </c>
      <c r="P280" s="920" t="s">
        <v>7893</v>
      </c>
      <c r="Q280" s="920" t="s">
        <v>7893</v>
      </c>
      <c r="R280" s="920" t="s">
        <v>7893</v>
      </c>
      <c r="S280" s="920" t="s">
        <v>7893</v>
      </c>
      <c r="T280" s="1112" t="s">
        <v>7893</v>
      </c>
    </row>
    <row r="281" spans="1:20" s="6" customFormat="1">
      <c r="A281" s="1610" t="s">
        <v>2571</v>
      </c>
      <c r="B281" s="1610" t="s">
        <v>8024</v>
      </c>
      <c r="C281" s="1611"/>
      <c r="D281" s="1611" t="s">
        <v>7892</v>
      </c>
      <c r="E281" s="300" t="s">
        <v>7893</v>
      </c>
      <c r="F281" s="300" t="s">
        <v>7893</v>
      </c>
      <c r="G281" s="300" t="s">
        <v>7892</v>
      </c>
      <c r="H281" s="300" t="s">
        <v>7893</v>
      </c>
      <c r="I281" s="300" t="s">
        <v>7893</v>
      </c>
      <c r="J281" s="300" t="s">
        <v>7893</v>
      </c>
      <c r="K281" s="300" t="s">
        <v>7893</v>
      </c>
      <c r="L281" s="920" t="s">
        <v>7893</v>
      </c>
      <c r="M281" s="920" t="s">
        <v>7893</v>
      </c>
      <c r="N281" s="920" t="s">
        <v>7893</v>
      </c>
      <c r="O281" s="920" t="s">
        <v>7893</v>
      </c>
      <c r="P281" s="920" t="s">
        <v>7893</v>
      </c>
      <c r="Q281" s="920" t="s">
        <v>7893</v>
      </c>
      <c r="R281" s="920" t="s">
        <v>7893</v>
      </c>
      <c r="S281" s="920" t="s">
        <v>7893</v>
      </c>
      <c r="T281" s="1112" t="s">
        <v>7893</v>
      </c>
    </row>
    <row r="282" spans="1:20" s="6" customFormat="1">
      <c r="A282" s="1610" t="s">
        <v>2573</v>
      </c>
      <c r="B282" s="1615" t="s">
        <v>2574</v>
      </c>
      <c r="C282" s="1611"/>
      <c r="D282" s="1611"/>
      <c r="E282" s="299" t="s">
        <v>7892</v>
      </c>
      <c r="F282" s="300" t="s">
        <v>7893</v>
      </c>
      <c r="G282" s="300" t="s">
        <v>7892</v>
      </c>
      <c r="H282" s="300" t="s">
        <v>7893</v>
      </c>
      <c r="I282" s="300" t="s">
        <v>7893</v>
      </c>
      <c r="J282" s="300" t="s">
        <v>7893</v>
      </c>
      <c r="K282" s="300" t="s">
        <v>7893</v>
      </c>
      <c r="L282" s="920" t="s">
        <v>7893</v>
      </c>
      <c r="M282" s="920" t="s">
        <v>7893</v>
      </c>
      <c r="N282" s="920" t="s">
        <v>7893</v>
      </c>
      <c r="O282" s="920" t="s">
        <v>7893</v>
      </c>
      <c r="P282" s="920" t="s">
        <v>7893</v>
      </c>
      <c r="Q282" s="920" t="s">
        <v>7893</v>
      </c>
      <c r="R282" s="920" t="s">
        <v>7893</v>
      </c>
      <c r="S282" s="920" t="s">
        <v>7893</v>
      </c>
      <c r="T282" s="1112" t="s">
        <v>7893</v>
      </c>
    </row>
    <row r="283" spans="1:20" s="6" customFormat="1">
      <c r="A283" s="1610" t="s">
        <v>2575</v>
      </c>
      <c r="B283" s="1615" t="s">
        <v>2576</v>
      </c>
      <c r="C283" s="1611"/>
      <c r="D283" s="1611"/>
      <c r="E283" s="299" t="s">
        <v>7892</v>
      </c>
      <c r="F283" s="300" t="s">
        <v>7893</v>
      </c>
      <c r="G283" s="300" t="s">
        <v>7892</v>
      </c>
      <c r="H283" s="300" t="s">
        <v>7893</v>
      </c>
      <c r="I283" s="300" t="s">
        <v>7893</v>
      </c>
      <c r="J283" s="300" t="s">
        <v>7893</v>
      </c>
      <c r="K283" s="300" t="s">
        <v>7893</v>
      </c>
      <c r="L283" s="920" t="s">
        <v>7893</v>
      </c>
      <c r="M283" s="920" t="s">
        <v>7893</v>
      </c>
      <c r="N283" s="920" t="s">
        <v>7893</v>
      </c>
      <c r="O283" s="920" t="s">
        <v>7893</v>
      </c>
      <c r="P283" s="920" t="s">
        <v>7893</v>
      </c>
      <c r="Q283" s="920" t="s">
        <v>7893</v>
      </c>
      <c r="R283" s="920" t="s">
        <v>7893</v>
      </c>
      <c r="S283" s="920" t="s">
        <v>7893</v>
      </c>
      <c r="T283" s="1112" t="s">
        <v>7893</v>
      </c>
    </row>
    <row r="284" spans="1:20" s="6" customFormat="1">
      <c r="A284" s="1610" t="s">
        <v>2577</v>
      </c>
      <c r="B284" s="1610" t="s">
        <v>2578</v>
      </c>
      <c r="C284" s="1611"/>
      <c r="D284" s="1611" t="s">
        <v>7892</v>
      </c>
      <c r="E284" s="300" t="s">
        <v>7893</v>
      </c>
      <c r="F284" s="300" t="s">
        <v>7893</v>
      </c>
      <c r="G284" s="300" t="s">
        <v>7892</v>
      </c>
      <c r="H284" s="300" t="s">
        <v>7893</v>
      </c>
      <c r="I284" s="300" t="s">
        <v>7893</v>
      </c>
      <c r="J284" s="300" t="s">
        <v>7893</v>
      </c>
      <c r="K284" s="300" t="s">
        <v>7893</v>
      </c>
      <c r="L284" s="920" t="s">
        <v>7893</v>
      </c>
      <c r="M284" s="920" t="s">
        <v>7893</v>
      </c>
      <c r="N284" s="920" t="s">
        <v>7893</v>
      </c>
      <c r="O284" s="920" t="s">
        <v>7893</v>
      </c>
      <c r="P284" s="920" t="s">
        <v>7893</v>
      </c>
      <c r="Q284" s="920" t="s">
        <v>7893</v>
      </c>
      <c r="R284" s="920" t="s">
        <v>7893</v>
      </c>
      <c r="S284" s="920" t="s">
        <v>7893</v>
      </c>
      <c r="T284" s="1112" t="s">
        <v>7893</v>
      </c>
    </row>
    <row r="285" spans="1:20" s="6" customFormat="1">
      <c r="A285" s="1610" t="s">
        <v>2579</v>
      </c>
      <c r="B285" s="1610" t="s">
        <v>2580</v>
      </c>
      <c r="C285" s="1611"/>
      <c r="D285" s="1611" t="s">
        <v>7892</v>
      </c>
      <c r="E285" s="300" t="s">
        <v>7893</v>
      </c>
      <c r="F285" s="300" t="s">
        <v>7893</v>
      </c>
      <c r="G285" s="300" t="s">
        <v>7892</v>
      </c>
      <c r="H285" s="300" t="s">
        <v>7893</v>
      </c>
      <c r="I285" s="300" t="s">
        <v>7893</v>
      </c>
      <c r="J285" s="300" t="s">
        <v>7893</v>
      </c>
      <c r="K285" s="300" t="s">
        <v>7893</v>
      </c>
      <c r="L285" s="920" t="s">
        <v>7893</v>
      </c>
      <c r="M285" s="920" t="s">
        <v>7893</v>
      </c>
      <c r="N285" s="920" t="s">
        <v>7893</v>
      </c>
      <c r="O285" s="920" t="s">
        <v>7893</v>
      </c>
      <c r="P285" s="920" t="s">
        <v>7893</v>
      </c>
      <c r="Q285" s="920" t="s">
        <v>7893</v>
      </c>
      <c r="R285" s="920" t="s">
        <v>7893</v>
      </c>
      <c r="S285" s="920" t="s">
        <v>7893</v>
      </c>
      <c r="T285" s="1112" t="s">
        <v>7893</v>
      </c>
    </row>
    <row r="286" spans="1:20" s="6" customFormat="1">
      <c r="A286" s="688" t="s">
        <v>2581</v>
      </c>
      <c r="B286" s="706" t="s">
        <v>2582</v>
      </c>
      <c r="C286" s="1611"/>
      <c r="D286" s="299"/>
      <c r="E286" s="299"/>
      <c r="F286" s="300"/>
      <c r="G286" s="300" t="s">
        <v>7892</v>
      </c>
      <c r="H286" s="300" t="s">
        <v>7893</v>
      </c>
      <c r="I286" s="300" t="s">
        <v>7893</v>
      </c>
      <c r="J286" s="300" t="s">
        <v>7893</v>
      </c>
      <c r="K286" s="300" t="s">
        <v>7893</v>
      </c>
      <c r="L286" s="920" t="s">
        <v>7893</v>
      </c>
      <c r="M286" s="920" t="s">
        <v>7893</v>
      </c>
      <c r="N286" s="920" t="s">
        <v>7893</v>
      </c>
      <c r="O286" s="920" t="s">
        <v>7893</v>
      </c>
      <c r="P286" s="920" t="s">
        <v>7893</v>
      </c>
      <c r="Q286" s="920" t="s">
        <v>7893</v>
      </c>
      <c r="R286" s="920" t="s">
        <v>7893</v>
      </c>
      <c r="S286" s="920" t="s">
        <v>7893</v>
      </c>
      <c r="T286" s="1112" t="s">
        <v>7893</v>
      </c>
    </row>
    <row r="287" spans="1:20" s="6" customFormat="1">
      <c r="A287" s="688" t="s">
        <v>2583</v>
      </c>
      <c r="B287" s="688" t="s">
        <v>2584</v>
      </c>
      <c r="C287" s="1611"/>
      <c r="D287" s="299"/>
      <c r="E287" s="299"/>
      <c r="F287" s="300"/>
      <c r="G287" s="300"/>
      <c r="H287" s="300"/>
      <c r="I287" s="300"/>
      <c r="J287" s="300"/>
      <c r="K287" s="300" t="s">
        <v>7892</v>
      </c>
      <c r="L287" s="920" t="s">
        <v>7893</v>
      </c>
      <c r="M287" s="920" t="s">
        <v>7893</v>
      </c>
      <c r="N287" s="920" t="s">
        <v>7893</v>
      </c>
      <c r="O287" s="920" t="s">
        <v>7893</v>
      </c>
      <c r="P287" s="920" t="s">
        <v>7893</v>
      </c>
      <c r="Q287" s="920" t="s">
        <v>7893</v>
      </c>
      <c r="R287" s="920" t="s">
        <v>7893</v>
      </c>
      <c r="S287" s="920" t="s">
        <v>7893</v>
      </c>
      <c r="T287" s="1112" t="s">
        <v>7893</v>
      </c>
    </row>
    <row r="288" spans="1:20" s="6" customFormat="1">
      <c r="A288" s="688" t="s">
        <v>2587</v>
      </c>
      <c r="B288" s="688" t="s">
        <v>2588</v>
      </c>
      <c r="C288" s="1611"/>
      <c r="D288" s="299"/>
      <c r="E288" s="299"/>
      <c r="F288" s="300"/>
      <c r="G288" s="300"/>
      <c r="H288" s="300"/>
      <c r="I288" s="300"/>
      <c r="J288" s="300"/>
      <c r="K288" s="300" t="s">
        <v>7892</v>
      </c>
      <c r="L288" s="920" t="s">
        <v>7892</v>
      </c>
      <c r="M288" s="920" t="s">
        <v>7893</v>
      </c>
      <c r="N288" s="920" t="s">
        <v>7892</v>
      </c>
      <c r="O288" s="920" t="s">
        <v>7893</v>
      </c>
      <c r="P288" s="920" t="s">
        <v>7893</v>
      </c>
      <c r="Q288" s="920" t="s">
        <v>7893</v>
      </c>
      <c r="R288" s="920" t="s">
        <v>7893</v>
      </c>
      <c r="S288" s="920" t="s">
        <v>7893</v>
      </c>
      <c r="T288" s="1112" t="s">
        <v>7893</v>
      </c>
    </row>
    <row r="289" spans="1:20" s="6" customFormat="1">
      <c r="A289" s="688" t="s">
        <v>2589</v>
      </c>
      <c r="B289" s="688" t="s">
        <v>2590</v>
      </c>
      <c r="C289" s="1611"/>
      <c r="D289" s="299"/>
      <c r="E289" s="299"/>
      <c r="F289" s="300"/>
      <c r="G289" s="300"/>
      <c r="H289" s="300"/>
      <c r="I289" s="300"/>
      <c r="J289" s="300"/>
      <c r="K289" s="300" t="s">
        <v>7892</v>
      </c>
      <c r="L289" s="920" t="s">
        <v>7893</v>
      </c>
      <c r="M289" s="920" t="s">
        <v>7893</v>
      </c>
      <c r="N289" s="920" t="s">
        <v>7893</v>
      </c>
      <c r="O289" s="920" t="s">
        <v>7893</v>
      </c>
      <c r="P289" s="920" t="s">
        <v>7893</v>
      </c>
      <c r="Q289" s="920" t="s">
        <v>7892</v>
      </c>
      <c r="R289" s="920" t="s">
        <v>7893</v>
      </c>
      <c r="S289" s="920" t="s">
        <v>7893</v>
      </c>
      <c r="T289" s="1112" t="s">
        <v>7893</v>
      </c>
    </row>
    <row r="290" spans="1:20" s="6" customFormat="1">
      <c r="A290" s="688" t="s">
        <v>2591</v>
      </c>
      <c r="B290" s="688" t="s">
        <v>2592</v>
      </c>
      <c r="C290" s="1611"/>
      <c r="D290" s="299"/>
      <c r="E290" s="299"/>
      <c r="F290" s="300"/>
      <c r="G290" s="300"/>
      <c r="H290" s="300"/>
      <c r="I290" s="300"/>
      <c r="J290" s="300"/>
      <c r="K290" s="300"/>
      <c r="L290" s="920"/>
      <c r="M290" s="920"/>
      <c r="N290" s="920" t="s">
        <v>7892</v>
      </c>
      <c r="O290" s="920" t="s">
        <v>7893</v>
      </c>
      <c r="P290" s="920" t="s">
        <v>7892</v>
      </c>
      <c r="Q290" s="920" t="s">
        <v>7892</v>
      </c>
      <c r="R290" s="920" t="s">
        <v>7893</v>
      </c>
      <c r="S290" s="920" t="s">
        <v>7892</v>
      </c>
      <c r="T290" s="1112" t="s">
        <v>7893</v>
      </c>
    </row>
    <row r="291" spans="1:20" s="6" customFormat="1">
      <c r="A291" s="688" t="s">
        <v>2593</v>
      </c>
      <c r="B291" s="688" t="s">
        <v>2594</v>
      </c>
      <c r="C291" s="1611"/>
      <c r="D291" s="299"/>
      <c r="E291" s="299"/>
      <c r="F291" s="300"/>
      <c r="G291" s="300"/>
      <c r="H291" s="300"/>
      <c r="I291" s="300"/>
      <c r="J291" s="300"/>
      <c r="K291" s="300"/>
      <c r="L291" s="920"/>
      <c r="M291" s="920"/>
      <c r="N291" s="920" t="s">
        <v>7892</v>
      </c>
      <c r="O291" s="920" t="s">
        <v>7893</v>
      </c>
      <c r="P291" s="920" t="s">
        <v>7893</v>
      </c>
      <c r="Q291" s="920" t="s">
        <v>7893</v>
      </c>
      <c r="R291" s="920" t="s">
        <v>7893</v>
      </c>
      <c r="S291" s="920" t="s">
        <v>7893</v>
      </c>
      <c r="T291" s="1112" t="s">
        <v>7893</v>
      </c>
    </row>
    <row r="292" spans="1:20" s="6" customFormat="1">
      <c r="A292" s="298" t="s">
        <v>2595</v>
      </c>
      <c r="B292" s="1614" t="s">
        <v>2596</v>
      </c>
      <c r="C292" s="1611"/>
      <c r="D292" s="299"/>
      <c r="E292" s="299"/>
      <c r="F292" s="300"/>
      <c r="G292" s="300"/>
      <c r="H292" s="300"/>
      <c r="I292" s="300"/>
      <c r="J292" s="300"/>
      <c r="K292" s="300"/>
      <c r="L292" s="920"/>
      <c r="M292" s="920"/>
      <c r="N292" s="920"/>
      <c r="O292" s="920"/>
      <c r="P292" s="920"/>
      <c r="Q292" s="920" t="s">
        <v>7892</v>
      </c>
      <c r="R292" s="920" t="s">
        <v>7893</v>
      </c>
      <c r="S292" s="920" t="s">
        <v>7892</v>
      </c>
      <c r="T292" s="1112" t="s">
        <v>7893</v>
      </c>
    </row>
    <row r="293" spans="1:20" s="6" customFormat="1">
      <c r="A293" s="298" t="s">
        <v>2597</v>
      </c>
      <c r="B293" s="1614" t="s">
        <v>2588</v>
      </c>
      <c r="C293" s="1611"/>
      <c r="D293" s="299"/>
      <c r="E293" s="299"/>
      <c r="F293" s="300"/>
      <c r="G293" s="300"/>
      <c r="H293" s="300"/>
      <c r="I293" s="300"/>
      <c r="J293" s="300"/>
      <c r="K293" s="300"/>
      <c r="L293" s="920"/>
      <c r="M293" s="920"/>
      <c r="N293" s="920"/>
      <c r="O293" s="920"/>
      <c r="P293" s="920"/>
      <c r="Q293" s="920" t="s">
        <v>7892</v>
      </c>
      <c r="R293" s="920" t="s">
        <v>7893</v>
      </c>
      <c r="S293" s="920" t="s">
        <v>7893</v>
      </c>
      <c r="T293" s="1112" t="s">
        <v>7893</v>
      </c>
    </row>
    <row r="294" spans="1:20" s="6" customFormat="1">
      <c r="A294" s="298" t="s">
        <v>2598</v>
      </c>
      <c r="B294" s="1614" t="s">
        <v>2599</v>
      </c>
      <c r="C294" s="1611"/>
      <c r="D294" s="299"/>
      <c r="E294" s="299"/>
      <c r="F294" s="300"/>
      <c r="G294" s="300"/>
      <c r="H294" s="300"/>
      <c r="I294" s="300"/>
      <c r="J294" s="300"/>
      <c r="K294" s="300"/>
      <c r="L294" s="920"/>
      <c r="M294" s="920"/>
      <c r="N294" s="920"/>
      <c r="O294" s="920"/>
      <c r="P294" s="920"/>
      <c r="Q294" s="920" t="s">
        <v>7892</v>
      </c>
      <c r="R294" s="920" t="s">
        <v>7893</v>
      </c>
      <c r="S294" s="920" t="s">
        <v>7893</v>
      </c>
      <c r="T294" s="1112" t="s">
        <v>7893</v>
      </c>
    </row>
    <row r="295" spans="1:20" s="6" customFormat="1">
      <c r="A295" s="298" t="s">
        <v>2600</v>
      </c>
      <c r="B295" s="1614" t="s">
        <v>2601</v>
      </c>
      <c r="C295" s="1611"/>
      <c r="D295" s="299"/>
      <c r="E295" s="299"/>
      <c r="F295" s="300"/>
      <c r="G295" s="300"/>
      <c r="H295" s="300"/>
      <c r="I295" s="300"/>
      <c r="J295" s="300"/>
      <c r="K295" s="300"/>
      <c r="L295" s="920"/>
      <c r="M295" s="920"/>
      <c r="N295" s="920"/>
      <c r="O295" s="920"/>
      <c r="P295" s="920"/>
      <c r="Q295" s="920" t="s">
        <v>7892</v>
      </c>
      <c r="R295" s="920" t="s">
        <v>7893</v>
      </c>
      <c r="S295" s="920" t="s">
        <v>7893</v>
      </c>
      <c r="T295" s="1112" t="s">
        <v>7893</v>
      </c>
    </row>
    <row r="296" spans="1:20" s="6" customFormat="1">
      <c r="A296" s="298" t="s">
        <v>2602</v>
      </c>
      <c r="B296" s="1614" t="s">
        <v>2599</v>
      </c>
      <c r="C296" s="1611"/>
      <c r="D296" s="299"/>
      <c r="E296" s="299"/>
      <c r="F296" s="300"/>
      <c r="G296" s="300"/>
      <c r="H296" s="300"/>
      <c r="I296" s="300"/>
      <c r="J296" s="300"/>
      <c r="K296" s="300"/>
      <c r="L296" s="920"/>
      <c r="M296" s="920"/>
      <c r="N296" s="920"/>
      <c r="O296" s="920"/>
      <c r="P296" s="920"/>
      <c r="Q296" s="920"/>
      <c r="R296" s="920" t="s">
        <v>7892</v>
      </c>
      <c r="S296" s="920" t="s">
        <v>7893</v>
      </c>
      <c r="T296" s="1112" t="s">
        <v>7893</v>
      </c>
    </row>
    <row r="297" spans="1:20" s="6" customFormat="1">
      <c r="A297" s="298" t="s">
        <v>2603</v>
      </c>
      <c r="B297" s="1614" t="s">
        <v>2601</v>
      </c>
      <c r="C297" s="1611"/>
      <c r="D297" s="299"/>
      <c r="E297" s="299"/>
      <c r="F297" s="300"/>
      <c r="G297" s="300"/>
      <c r="H297" s="300"/>
      <c r="I297" s="300"/>
      <c r="J297" s="300"/>
      <c r="K297" s="300"/>
      <c r="L297" s="920"/>
      <c r="M297" s="920"/>
      <c r="N297" s="920"/>
      <c r="O297" s="920"/>
      <c r="P297" s="920"/>
      <c r="Q297" s="920"/>
      <c r="R297" s="920" t="s">
        <v>7892</v>
      </c>
      <c r="S297" s="920" t="s">
        <v>7893</v>
      </c>
      <c r="T297" s="1112" t="s">
        <v>7893</v>
      </c>
    </row>
    <row r="298" spans="1:20" s="6" customFormat="1">
      <c r="A298" s="298" t="s">
        <v>2604</v>
      </c>
      <c r="B298" s="1451" t="s">
        <v>2605</v>
      </c>
      <c r="C298" s="1611"/>
      <c r="D298" s="299"/>
      <c r="E298" s="299"/>
      <c r="F298" s="300"/>
      <c r="G298" s="300"/>
      <c r="H298" s="300"/>
      <c r="I298" s="300"/>
      <c r="J298" s="300"/>
      <c r="K298" s="300"/>
      <c r="L298" s="920"/>
      <c r="M298" s="920"/>
      <c r="N298" s="920"/>
      <c r="O298" s="920"/>
      <c r="P298" s="920"/>
      <c r="Q298" s="920" t="s">
        <v>7892</v>
      </c>
      <c r="R298" s="920" t="s">
        <v>7893</v>
      </c>
      <c r="S298" s="920" t="s">
        <v>7893</v>
      </c>
      <c r="T298" s="1112" t="s">
        <v>7893</v>
      </c>
    </row>
    <row r="299" spans="1:20" s="6" customFormat="1">
      <c r="A299" s="688" t="s">
        <v>2606</v>
      </c>
      <c r="B299" s="688" t="s">
        <v>2607</v>
      </c>
      <c r="C299" s="1611"/>
      <c r="D299" s="299"/>
      <c r="E299" s="299"/>
      <c r="F299" s="300"/>
      <c r="G299" s="300"/>
      <c r="H299" s="300"/>
      <c r="I299" s="300"/>
      <c r="J299" s="300" t="s">
        <v>7892</v>
      </c>
      <c r="K299" s="300" t="s">
        <v>7892</v>
      </c>
      <c r="L299" s="920" t="s">
        <v>7893</v>
      </c>
      <c r="M299" s="920" t="s">
        <v>7893</v>
      </c>
      <c r="N299" s="920" t="s">
        <v>7892</v>
      </c>
      <c r="O299" s="920" t="s">
        <v>7893</v>
      </c>
      <c r="P299" s="920" t="s">
        <v>7893</v>
      </c>
      <c r="Q299" s="920" t="s">
        <v>7893</v>
      </c>
      <c r="R299" s="920" t="s">
        <v>7893</v>
      </c>
      <c r="S299" s="920" t="s">
        <v>7893</v>
      </c>
      <c r="T299" s="1112" t="s">
        <v>7893</v>
      </c>
    </row>
    <row r="300" spans="1:20" s="6" customFormat="1">
      <c r="A300" s="688" t="s">
        <v>2608</v>
      </c>
      <c r="B300" s="688" t="s">
        <v>2609</v>
      </c>
      <c r="C300" s="1611"/>
      <c r="D300" s="299"/>
      <c r="E300" s="299"/>
      <c r="F300" s="300"/>
      <c r="G300" s="300"/>
      <c r="H300" s="300"/>
      <c r="I300" s="300"/>
      <c r="J300" s="300" t="s">
        <v>7892</v>
      </c>
      <c r="K300" s="300" t="s">
        <v>7892</v>
      </c>
      <c r="L300" s="920" t="s">
        <v>7893</v>
      </c>
      <c r="M300" s="920" t="s">
        <v>7893</v>
      </c>
      <c r="N300" s="920" t="s">
        <v>7892</v>
      </c>
      <c r="O300" s="920" t="s">
        <v>7893</v>
      </c>
      <c r="P300" s="920" t="s">
        <v>7893</v>
      </c>
      <c r="Q300" s="920" t="s">
        <v>7893</v>
      </c>
      <c r="R300" s="920" t="s">
        <v>7893</v>
      </c>
      <c r="S300" s="920" t="s">
        <v>7893</v>
      </c>
      <c r="T300" s="1112" t="s">
        <v>7893</v>
      </c>
    </row>
    <row r="301" spans="1:20" s="6" customFormat="1">
      <c r="A301" s="688" t="s">
        <v>2610</v>
      </c>
      <c r="B301" s="688" t="s">
        <v>2611</v>
      </c>
      <c r="C301" s="1611"/>
      <c r="D301" s="299"/>
      <c r="E301" s="299"/>
      <c r="F301" s="300"/>
      <c r="G301" s="300"/>
      <c r="H301" s="300"/>
      <c r="I301" s="300"/>
      <c r="J301" s="300"/>
      <c r="K301" s="300" t="s">
        <v>7892</v>
      </c>
      <c r="L301" s="920" t="s">
        <v>7893</v>
      </c>
      <c r="M301" s="920" t="s">
        <v>7893</v>
      </c>
      <c r="N301" s="920" t="s">
        <v>7893</v>
      </c>
      <c r="O301" s="920" t="s">
        <v>7893</v>
      </c>
      <c r="P301" s="920" t="s">
        <v>7893</v>
      </c>
      <c r="Q301" s="920" t="s">
        <v>7893</v>
      </c>
      <c r="R301" s="920" t="s">
        <v>7893</v>
      </c>
      <c r="S301" s="920" t="s">
        <v>7893</v>
      </c>
      <c r="T301" s="1112" t="s">
        <v>7893</v>
      </c>
    </row>
    <row r="302" spans="1:20" s="6" customFormat="1">
      <c r="A302" s="688" t="s">
        <v>2612</v>
      </c>
      <c r="B302" s="688" t="s">
        <v>2613</v>
      </c>
      <c r="C302" s="1611"/>
      <c r="D302" s="299"/>
      <c r="E302" s="299"/>
      <c r="F302" s="300"/>
      <c r="G302" s="300"/>
      <c r="H302" s="300"/>
      <c r="I302" s="300"/>
      <c r="J302" s="300"/>
      <c r="K302" s="300" t="s">
        <v>7892</v>
      </c>
      <c r="L302" s="920" t="s">
        <v>7893</v>
      </c>
      <c r="M302" s="920" t="s">
        <v>7893</v>
      </c>
      <c r="N302" s="920" t="s">
        <v>7893</v>
      </c>
      <c r="O302" s="920" t="s">
        <v>7893</v>
      </c>
      <c r="P302" s="920" t="s">
        <v>7893</v>
      </c>
      <c r="Q302" s="920" t="s">
        <v>7893</v>
      </c>
      <c r="R302" s="920" t="s">
        <v>7893</v>
      </c>
      <c r="S302" s="920" t="s">
        <v>7893</v>
      </c>
      <c r="T302" s="1112" t="s">
        <v>7893</v>
      </c>
    </row>
    <row r="303" spans="1:20" s="6" customFormat="1">
      <c r="A303" s="688" t="s">
        <v>2614</v>
      </c>
      <c r="B303" s="688" t="s">
        <v>2615</v>
      </c>
      <c r="C303" s="1611"/>
      <c r="D303" s="299"/>
      <c r="E303" s="299"/>
      <c r="F303" s="300"/>
      <c r="G303" s="300"/>
      <c r="H303" s="300"/>
      <c r="I303" s="300"/>
      <c r="J303" s="300"/>
      <c r="K303" s="300" t="s">
        <v>7892</v>
      </c>
      <c r="L303" s="920" t="s">
        <v>7893</v>
      </c>
      <c r="M303" s="920" t="s">
        <v>7893</v>
      </c>
      <c r="N303" s="920" t="s">
        <v>7893</v>
      </c>
      <c r="O303" s="920" t="s">
        <v>7893</v>
      </c>
      <c r="P303" s="920" t="s">
        <v>7893</v>
      </c>
      <c r="Q303" s="920" t="s">
        <v>7893</v>
      </c>
      <c r="R303" s="920" t="s">
        <v>7893</v>
      </c>
      <c r="S303" s="920" t="s">
        <v>7893</v>
      </c>
      <c r="T303" s="1112" t="s">
        <v>7893</v>
      </c>
    </row>
    <row r="304" spans="1:20" s="6" customFormat="1">
      <c r="A304" s="688" t="s">
        <v>2616</v>
      </c>
      <c r="B304" s="688" t="s">
        <v>2617</v>
      </c>
      <c r="C304" s="1611"/>
      <c r="D304" s="299"/>
      <c r="E304" s="299"/>
      <c r="F304" s="300"/>
      <c r="G304" s="300"/>
      <c r="H304" s="300"/>
      <c r="I304" s="300"/>
      <c r="J304" s="300"/>
      <c r="K304" s="300" t="s">
        <v>7892</v>
      </c>
      <c r="L304" s="920" t="s">
        <v>7893</v>
      </c>
      <c r="M304" s="920" t="s">
        <v>7893</v>
      </c>
      <c r="N304" s="920" t="s">
        <v>7892</v>
      </c>
      <c r="O304" s="920" t="s">
        <v>7892</v>
      </c>
      <c r="P304" s="920" t="s">
        <v>7893</v>
      </c>
      <c r="Q304" s="920" t="s">
        <v>7893</v>
      </c>
      <c r="R304" s="920" t="s">
        <v>7893</v>
      </c>
      <c r="S304" s="920" t="s">
        <v>7893</v>
      </c>
      <c r="T304" s="1112" t="s">
        <v>7893</v>
      </c>
    </row>
    <row r="305" spans="1:20" s="6" customFormat="1">
      <c r="A305" s="688" t="s">
        <v>2618</v>
      </c>
      <c r="B305" s="688" t="s">
        <v>2619</v>
      </c>
      <c r="C305" s="1611"/>
      <c r="D305" s="299"/>
      <c r="E305" s="299"/>
      <c r="F305" s="300"/>
      <c r="G305" s="300"/>
      <c r="H305" s="300"/>
      <c r="I305" s="300"/>
      <c r="J305" s="300"/>
      <c r="K305" s="300" t="s">
        <v>7892</v>
      </c>
      <c r="L305" s="920" t="s">
        <v>7893</v>
      </c>
      <c r="M305" s="920" t="s">
        <v>7893</v>
      </c>
      <c r="N305" s="920" t="s">
        <v>7892</v>
      </c>
      <c r="O305" s="920" t="s">
        <v>7892</v>
      </c>
      <c r="P305" s="920" t="s">
        <v>7893</v>
      </c>
      <c r="Q305" s="920" t="s">
        <v>7893</v>
      </c>
      <c r="R305" s="920" t="s">
        <v>7893</v>
      </c>
      <c r="S305" s="920" t="s">
        <v>7893</v>
      </c>
      <c r="T305" s="1112" t="s">
        <v>7893</v>
      </c>
    </row>
    <row r="306" spans="1:20" s="6" customFormat="1">
      <c r="A306" s="688" t="s">
        <v>2620</v>
      </c>
      <c r="B306" s="688" t="s">
        <v>2621</v>
      </c>
      <c r="C306" s="1611"/>
      <c r="D306" s="299"/>
      <c r="E306" s="299"/>
      <c r="F306" s="300"/>
      <c r="G306" s="300"/>
      <c r="H306" s="300"/>
      <c r="I306" s="300"/>
      <c r="J306" s="300"/>
      <c r="K306" s="300"/>
      <c r="L306" s="920"/>
      <c r="M306" s="920"/>
      <c r="N306" s="920" t="s">
        <v>7892</v>
      </c>
      <c r="O306" s="920" t="s">
        <v>7893</v>
      </c>
      <c r="P306" s="920" t="s">
        <v>7893</v>
      </c>
      <c r="Q306" s="920" t="s">
        <v>7893</v>
      </c>
      <c r="R306" s="920" t="s">
        <v>7893</v>
      </c>
      <c r="S306" s="920" t="s">
        <v>7893</v>
      </c>
      <c r="T306" s="1112" t="s">
        <v>7893</v>
      </c>
    </row>
    <row r="307" spans="1:20" s="6" customFormat="1">
      <c r="A307" s="926" t="s">
        <v>2622</v>
      </c>
      <c r="B307" s="1614" t="s">
        <v>2623</v>
      </c>
      <c r="C307" s="1611"/>
      <c r="D307" s="299"/>
      <c r="E307" s="299"/>
      <c r="F307" s="300"/>
      <c r="G307" s="300"/>
      <c r="H307" s="300"/>
      <c r="I307" s="300"/>
      <c r="J307" s="300"/>
      <c r="K307" s="300"/>
      <c r="L307" s="920"/>
      <c r="M307" s="920"/>
      <c r="N307" s="920"/>
      <c r="O307" s="920"/>
      <c r="P307" s="920"/>
      <c r="Q307" s="920" t="s">
        <v>7892</v>
      </c>
      <c r="R307" s="920" t="s">
        <v>7893</v>
      </c>
      <c r="S307" s="920" t="s">
        <v>7893</v>
      </c>
      <c r="T307" s="1112" t="s">
        <v>7893</v>
      </c>
    </row>
    <row r="308" spans="1:20" s="6" customFormat="1">
      <c r="A308" s="926" t="s">
        <v>2624</v>
      </c>
      <c r="B308" s="1614" t="s">
        <v>2625</v>
      </c>
      <c r="C308" s="1611"/>
      <c r="D308" s="299"/>
      <c r="E308" s="299"/>
      <c r="F308" s="300"/>
      <c r="G308" s="300"/>
      <c r="H308" s="300"/>
      <c r="I308" s="300"/>
      <c r="J308" s="300"/>
      <c r="K308" s="300"/>
      <c r="L308" s="920"/>
      <c r="M308" s="920"/>
      <c r="N308" s="920"/>
      <c r="O308" s="920"/>
      <c r="P308" s="920"/>
      <c r="Q308" s="920"/>
      <c r="R308" s="920" t="s">
        <v>7892</v>
      </c>
      <c r="S308" s="920" t="s">
        <v>7893</v>
      </c>
      <c r="T308" s="1112" t="s">
        <v>7893</v>
      </c>
    </row>
    <row r="309" spans="1:20" s="6" customFormat="1">
      <c r="A309" s="926" t="s">
        <v>2626</v>
      </c>
      <c r="B309" s="1614" t="s">
        <v>2627</v>
      </c>
      <c r="C309" s="1611"/>
      <c r="D309" s="299"/>
      <c r="E309" s="299"/>
      <c r="F309" s="300"/>
      <c r="G309" s="300"/>
      <c r="H309" s="300"/>
      <c r="I309" s="300"/>
      <c r="J309" s="300"/>
      <c r="K309" s="300"/>
      <c r="L309" s="920"/>
      <c r="M309" s="920"/>
      <c r="N309" s="920"/>
      <c r="O309" s="920"/>
      <c r="P309" s="920"/>
      <c r="Q309" s="920" t="s">
        <v>7892</v>
      </c>
      <c r="R309" s="920" t="s">
        <v>7893</v>
      </c>
      <c r="S309" s="920" t="s">
        <v>7893</v>
      </c>
      <c r="T309" s="1112" t="s">
        <v>7893</v>
      </c>
    </row>
    <row r="310" spans="1:20" s="6" customFormat="1">
      <c r="A310" s="688" t="s">
        <v>8025</v>
      </c>
      <c r="B310" s="688" t="s">
        <v>8026</v>
      </c>
      <c r="C310" s="1611"/>
      <c r="D310" s="299"/>
      <c r="E310" s="299"/>
      <c r="F310" s="300"/>
      <c r="G310" s="300"/>
      <c r="H310" s="300"/>
      <c r="I310" s="300"/>
      <c r="J310" s="300"/>
      <c r="K310" s="300"/>
      <c r="L310" s="920"/>
      <c r="M310" s="920"/>
      <c r="N310" s="920" t="s">
        <v>7892</v>
      </c>
      <c r="O310" s="920" t="s">
        <v>8026</v>
      </c>
      <c r="P310" s="920" t="s">
        <v>8026</v>
      </c>
      <c r="Q310" s="920" t="s">
        <v>8026</v>
      </c>
      <c r="R310" s="920" t="s">
        <v>8026</v>
      </c>
      <c r="S310" s="920" t="s">
        <v>8026</v>
      </c>
      <c r="T310" s="1112" t="s">
        <v>8026</v>
      </c>
    </row>
    <row r="311" spans="1:20" s="6" customFormat="1">
      <c r="A311" s="688" t="s">
        <v>8027</v>
      </c>
      <c r="B311" s="688" t="s">
        <v>8026</v>
      </c>
      <c r="C311" s="1611"/>
      <c r="D311" s="299"/>
      <c r="E311" s="299"/>
      <c r="F311" s="300"/>
      <c r="G311" s="300"/>
      <c r="H311" s="300"/>
      <c r="I311" s="300"/>
      <c r="J311" s="300"/>
      <c r="K311" s="300"/>
      <c r="L311" s="920"/>
      <c r="M311" s="920"/>
      <c r="N311" s="920" t="s">
        <v>7892</v>
      </c>
      <c r="O311" s="920" t="s">
        <v>8026</v>
      </c>
      <c r="P311" s="920" t="s">
        <v>8026</v>
      </c>
      <c r="Q311" s="920" t="s">
        <v>8026</v>
      </c>
      <c r="R311" s="920" t="s">
        <v>8026</v>
      </c>
      <c r="S311" s="920" t="s">
        <v>8026</v>
      </c>
      <c r="T311" s="1112" t="s">
        <v>8026</v>
      </c>
    </row>
    <row r="312" spans="1:20" s="6" customFormat="1">
      <c r="A312" s="688" t="s">
        <v>8028</v>
      </c>
      <c r="B312" s="688" t="s">
        <v>8026</v>
      </c>
      <c r="C312" s="1611"/>
      <c r="D312" s="299"/>
      <c r="E312" s="299"/>
      <c r="F312" s="300"/>
      <c r="G312" s="300"/>
      <c r="H312" s="300"/>
      <c r="I312" s="300"/>
      <c r="J312" s="300"/>
      <c r="K312" s="300"/>
      <c r="L312" s="920"/>
      <c r="M312" s="920"/>
      <c r="N312" s="920" t="s">
        <v>7892</v>
      </c>
      <c r="O312" s="920" t="s">
        <v>8026</v>
      </c>
      <c r="P312" s="920" t="s">
        <v>8026</v>
      </c>
      <c r="Q312" s="920" t="s">
        <v>8026</v>
      </c>
      <c r="R312" s="920" t="s">
        <v>8026</v>
      </c>
      <c r="S312" s="920" t="s">
        <v>8026</v>
      </c>
      <c r="T312" s="1112" t="s">
        <v>8026</v>
      </c>
    </row>
    <row r="313" spans="1:20" s="6" customFormat="1">
      <c r="A313" s="688" t="s">
        <v>8029</v>
      </c>
      <c r="B313" s="688" t="s">
        <v>8026</v>
      </c>
      <c r="C313" s="1611"/>
      <c r="D313" s="299"/>
      <c r="E313" s="299"/>
      <c r="F313" s="300"/>
      <c r="G313" s="300"/>
      <c r="H313" s="300"/>
      <c r="I313" s="300"/>
      <c r="J313" s="300"/>
      <c r="K313" s="300"/>
      <c r="L313" s="920"/>
      <c r="M313" s="920"/>
      <c r="N313" s="920" t="s">
        <v>7892</v>
      </c>
      <c r="O313" s="920" t="s">
        <v>8026</v>
      </c>
      <c r="P313" s="920" t="s">
        <v>8026</v>
      </c>
      <c r="Q313" s="920" t="s">
        <v>8026</v>
      </c>
      <c r="R313" s="920" t="s">
        <v>8026</v>
      </c>
      <c r="S313" s="920" t="s">
        <v>8026</v>
      </c>
      <c r="T313" s="1112" t="s">
        <v>8026</v>
      </c>
    </row>
    <row r="314" spans="1:20" s="6" customFormat="1">
      <c r="A314" s="688" t="s">
        <v>8030</v>
      </c>
      <c r="B314" s="688" t="s">
        <v>8026</v>
      </c>
      <c r="C314" s="1611"/>
      <c r="D314" s="299"/>
      <c r="E314" s="299"/>
      <c r="F314" s="300"/>
      <c r="G314" s="300"/>
      <c r="H314" s="300"/>
      <c r="I314" s="300"/>
      <c r="J314" s="300"/>
      <c r="K314" s="300"/>
      <c r="L314" s="920"/>
      <c r="M314" s="920"/>
      <c r="N314" s="920" t="s">
        <v>7892</v>
      </c>
      <c r="O314" s="920" t="s">
        <v>8026</v>
      </c>
      <c r="P314" s="920" t="s">
        <v>8026</v>
      </c>
      <c r="Q314" s="920" t="s">
        <v>8026</v>
      </c>
      <c r="R314" s="920" t="s">
        <v>8026</v>
      </c>
      <c r="S314" s="920" t="s">
        <v>8026</v>
      </c>
      <c r="T314" s="1112" t="s">
        <v>8026</v>
      </c>
    </row>
    <row r="315" spans="1:20" s="6" customFormat="1">
      <c r="A315" s="688" t="s">
        <v>8031</v>
      </c>
      <c r="B315" s="688" t="s">
        <v>8026</v>
      </c>
      <c r="C315" s="1611"/>
      <c r="D315" s="299"/>
      <c r="E315" s="299"/>
      <c r="F315" s="300"/>
      <c r="G315" s="300"/>
      <c r="H315" s="300"/>
      <c r="I315" s="300"/>
      <c r="J315" s="300"/>
      <c r="K315" s="300"/>
      <c r="L315" s="920"/>
      <c r="M315" s="920"/>
      <c r="N315" s="920" t="s">
        <v>7892</v>
      </c>
      <c r="O315" s="920" t="s">
        <v>8026</v>
      </c>
      <c r="P315" s="920" t="s">
        <v>8026</v>
      </c>
      <c r="Q315" s="920" t="s">
        <v>8026</v>
      </c>
      <c r="R315" s="920" t="s">
        <v>8026</v>
      </c>
      <c r="S315" s="920" t="s">
        <v>8026</v>
      </c>
      <c r="T315" s="1112" t="s">
        <v>8026</v>
      </c>
    </row>
    <row r="316" spans="1:20" s="6" customFormat="1">
      <c r="A316" s="688" t="s">
        <v>2629</v>
      </c>
      <c r="B316" s="706" t="s">
        <v>2630</v>
      </c>
      <c r="C316" s="1612"/>
      <c r="D316" s="1611"/>
      <c r="E316" s="706"/>
      <c r="F316" s="688"/>
      <c r="G316" s="300" t="s">
        <v>7892</v>
      </c>
      <c r="H316" s="300" t="s">
        <v>7893</v>
      </c>
      <c r="I316" s="300" t="s">
        <v>7893</v>
      </c>
      <c r="J316" s="300" t="s">
        <v>7893</v>
      </c>
      <c r="K316" s="300" t="s">
        <v>7893</v>
      </c>
      <c r="L316" s="920" t="s">
        <v>7893</v>
      </c>
      <c r="M316" s="920" t="s">
        <v>7893</v>
      </c>
      <c r="N316" s="920" t="s">
        <v>7893</v>
      </c>
      <c r="O316" s="920" t="s">
        <v>7893</v>
      </c>
      <c r="P316" s="920" t="s">
        <v>7893</v>
      </c>
      <c r="Q316" s="920" t="s">
        <v>7893</v>
      </c>
      <c r="R316" s="920" t="s">
        <v>7893</v>
      </c>
      <c r="S316" s="920" t="s">
        <v>7893</v>
      </c>
      <c r="T316" s="1112" t="s">
        <v>7893</v>
      </c>
    </row>
    <row r="317" spans="1:20" s="6" customFormat="1">
      <c r="A317" s="688" t="s">
        <v>2631</v>
      </c>
      <c r="B317" s="706" t="s">
        <v>2630</v>
      </c>
      <c r="C317" s="1612"/>
      <c r="D317" s="1611"/>
      <c r="E317" s="706"/>
      <c r="F317" s="688"/>
      <c r="G317" s="300" t="s">
        <v>7892</v>
      </c>
      <c r="H317" s="300" t="s">
        <v>7893</v>
      </c>
      <c r="I317" s="300" t="s">
        <v>7893</v>
      </c>
      <c r="J317" s="300" t="s">
        <v>7893</v>
      </c>
      <c r="K317" s="300" t="s">
        <v>7893</v>
      </c>
      <c r="L317" s="920" t="s">
        <v>7893</v>
      </c>
      <c r="M317" s="920" t="s">
        <v>7893</v>
      </c>
      <c r="N317" s="920" t="s">
        <v>7893</v>
      </c>
      <c r="O317" s="920" t="s">
        <v>7893</v>
      </c>
      <c r="P317" s="920" t="s">
        <v>7893</v>
      </c>
      <c r="Q317" s="920" t="s">
        <v>7893</v>
      </c>
      <c r="R317" s="920" t="s">
        <v>7893</v>
      </c>
      <c r="S317" s="920" t="s">
        <v>7893</v>
      </c>
      <c r="T317" s="1112" t="s">
        <v>7893</v>
      </c>
    </row>
    <row r="318" spans="1:20" s="6" customFormat="1">
      <c r="A318" s="688" t="s">
        <v>2632</v>
      </c>
      <c r="B318" s="706" t="s">
        <v>2630</v>
      </c>
      <c r="C318" s="1612"/>
      <c r="D318" s="1611"/>
      <c r="E318" s="706"/>
      <c r="F318" s="688"/>
      <c r="G318" s="300" t="s">
        <v>7892</v>
      </c>
      <c r="H318" s="300" t="s">
        <v>7893</v>
      </c>
      <c r="I318" s="300" t="s">
        <v>7893</v>
      </c>
      <c r="J318" s="300" t="s">
        <v>7893</v>
      </c>
      <c r="K318" s="300" t="s">
        <v>7893</v>
      </c>
      <c r="L318" s="920" t="s">
        <v>7893</v>
      </c>
      <c r="M318" s="920" t="s">
        <v>7893</v>
      </c>
      <c r="N318" s="920" t="s">
        <v>7893</v>
      </c>
      <c r="O318" s="920" t="s">
        <v>7893</v>
      </c>
      <c r="P318" s="920" t="s">
        <v>7893</v>
      </c>
      <c r="Q318" s="920" t="s">
        <v>7893</v>
      </c>
      <c r="R318" s="920" t="s">
        <v>7893</v>
      </c>
      <c r="S318" s="920" t="s">
        <v>7893</v>
      </c>
      <c r="T318" s="1112" t="s">
        <v>7893</v>
      </c>
    </row>
    <row r="319" spans="1:20" s="6" customFormat="1">
      <c r="A319" s="688" t="s">
        <v>2633</v>
      </c>
      <c r="B319" s="706" t="s">
        <v>2630</v>
      </c>
      <c r="C319" s="1612"/>
      <c r="D319" s="1611"/>
      <c r="E319" s="706"/>
      <c r="F319" s="688"/>
      <c r="G319" s="300" t="s">
        <v>7892</v>
      </c>
      <c r="H319" s="300" t="s">
        <v>7893</v>
      </c>
      <c r="I319" s="300" t="s">
        <v>7893</v>
      </c>
      <c r="J319" s="300" t="s">
        <v>7893</v>
      </c>
      <c r="K319" s="300" t="s">
        <v>7893</v>
      </c>
      <c r="L319" s="920" t="s">
        <v>7893</v>
      </c>
      <c r="M319" s="920" t="s">
        <v>7893</v>
      </c>
      <c r="N319" s="920" t="s">
        <v>7893</v>
      </c>
      <c r="O319" s="920" t="s">
        <v>7893</v>
      </c>
      <c r="P319" s="920" t="s">
        <v>7893</v>
      </c>
      <c r="Q319" s="920" t="s">
        <v>7893</v>
      </c>
      <c r="R319" s="920" t="s">
        <v>7893</v>
      </c>
      <c r="S319" s="920" t="s">
        <v>7893</v>
      </c>
      <c r="T319" s="1112" t="s">
        <v>7893</v>
      </c>
    </row>
    <row r="320" spans="1:20" s="6" customFormat="1">
      <c r="A320" s="688" t="s">
        <v>2634</v>
      </c>
      <c r="B320" s="706" t="s">
        <v>2630</v>
      </c>
      <c r="C320" s="688"/>
      <c r="D320" s="1611"/>
      <c r="E320" s="706"/>
      <c r="F320" s="688"/>
      <c r="G320" s="300" t="s">
        <v>7892</v>
      </c>
      <c r="H320" s="300" t="s">
        <v>7893</v>
      </c>
      <c r="I320" s="300" t="s">
        <v>7893</v>
      </c>
      <c r="J320" s="300" t="s">
        <v>7893</v>
      </c>
      <c r="K320" s="300" t="s">
        <v>7893</v>
      </c>
      <c r="L320" s="920" t="s">
        <v>7893</v>
      </c>
      <c r="M320" s="920" t="s">
        <v>7893</v>
      </c>
      <c r="N320" s="920" t="s">
        <v>7893</v>
      </c>
      <c r="O320" s="920" t="s">
        <v>7893</v>
      </c>
      <c r="P320" s="920" t="s">
        <v>7893</v>
      </c>
      <c r="Q320" s="920" t="s">
        <v>7893</v>
      </c>
      <c r="R320" s="920" t="s">
        <v>7893</v>
      </c>
      <c r="S320" s="920" t="s">
        <v>7893</v>
      </c>
      <c r="T320" s="1112" t="s">
        <v>7893</v>
      </c>
    </row>
    <row r="321" spans="1:20" s="6" customFormat="1">
      <c r="A321" s="688" t="s">
        <v>2635</v>
      </c>
      <c r="B321" s="688" t="s">
        <v>8032</v>
      </c>
      <c r="C321" s="1612"/>
      <c r="D321" s="1611"/>
      <c r="E321" s="706"/>
      <c r="F321" s="688"/>
      <c r="G321" s="300"/>
      <c r="H321" s="300"/>
      <c r="I321" s="300" t="s">
        <v>7892</v>
      </c>
      <c r="J321" s="300" t="s">
        <v>7893</v>
      </c>
      <c r="K321" s="300" t="s">
        <v>7893</v>
      </c>
      <c r="L321" s="920" t="s">
        <v>7893</v>
      </c>
      <c r="M321" s="920" t="s">
        <v>7893</v>
      </c>
      <c r="N321" s="920" t="s">
        <v>7893</v>
      </c>
      <c r="O321" s="920" t="s">
        <v>7892</v>
      </c>
      <c r="P321" s="920" t="s">
        <v>7893</v>
      </c>
      <c r="Q321" s="920" t="s">
        <v>7893</v>
      </c>
      <c r="R321" s="920" t="s">
        <v>7893</v>
      </c>
      <c r="S321" s="920" t="s">
        <v>7893</v>
      </c>
      <c r="T321" s="1112" t="s">
        <v>7893</v>
      </c>
    </row>
    <row r="322" spans="1:20" s="6" customFormat="1">
      <c r="A322" s="688" t="s">
        <v>2637</v>
      </c>
      <c r="B322" s="688" t="s">
        <v>8033</v>
      </c>
      <c r="C322" s="1612"/>
      <c r="D322" s="1611"/>
      <c r="E322" s="706"/>
      <c r="F322" s="688"/>
      <c r="G322" s="300"/>
      <c r="H322" s="300"/>
      <c r="I322" s="300" t="s">
        <v>7892</v>
      </c>
      <c r="J322" s="300" t="s">
        <v>7893</v>
      </c>
      <c r="K322" s="300" t="s">
        <v>7893</v>
      </c>
      <c r="L322" s="920" t="s">
        <v>7893</v>
      </c>
      <c r="M322" s="920" t="s">
        <v>7893</v>
      </c>
      <c r="N322" s="920" t="s">
        <v>7893</v>
      </c>
      <c r="O322" s="920" t="s">
        <v>7892</v>
      </c>
      <c r="P322" s="920" t="s">
        <v>7893</v>
      </c>
      <c r="Q322" s="920" t="s">
        <v>7893</v>
      </c>
      <c r="R322" s="920" t="s">
        <v>7893</v>
      </c>
      <c r="S322" s="920" t="s">
        <v>7893</v>
      </c>
      <c r="T322" s="1112" t="s">
        <v>7893</v>
      </c>
    </row>
    <row r="323" spans="1:20" s="6" customFormat="1">
      <c r="A323" s="688" t="s">
        <v>2639</v>
      </c>
      <c r="B323" s="688" t="s">
        <v>8034</v>
      </c>
      <c r="C323" s="1612"/>
      <c r="D323" s="1611"/>
      <c r="E323" s="706"/>
      <c r="F323" s="688"/>
      <c r="G323" s="300"/>
      <c r="H323" s="300"/>
      <c r="I323" s="300" t="s">
        <v>7892</v>
      </c>
      <c r="J323" s="300" t="s">
        <v>7893</v>
      </c>
      <c r="K323" s="300" t="s">
        <v>7893</v>
      </c>
      <c r="L323" s="920" t="s">
        <v>7893</v>
      </c>
      <c r="M323" s="920" t="s">
        <v>7893</v>
      </c>
      <c r="N323" s="920" t="s">
        <v>7893</v>
      </c>
      <c r="O323" s="920" t="s">
        <v>7892</v>
      </c>
      <c r="P323" s="920" t="s">
        <v>7893</v>
      </c>
      <c r="Q323" s="920" t="s">
        <v>7893</v>
      </c>
      <c r="R323" s="920" t="s">
        <v>7893</v>
      </c>
      <c r="S323" s="920" t="s">
        <v>7893</v>
      </c>
      <c r="T323" s="1112" t="s">
        <v>7893</v>
      </c>
    </row>
    <row r="324" spans="1:20" s="6" customFormat="1">
      <c r="A324" s="688" t="s">
        <v>2641</v>
      </c>
      <c r="B324" s="688" t="s">
        <v>8035</v>
      </c>
      <c r="C324" s="1612"/>
      <c r="D324" s="1611"/>
      <c r="E324" s="706"/>
      <c r="F324" s="688"/>
      <c r="G324" s="300"/>
      <c r="H324" s="300"/>
      <c r="I324" s="300" t="s">
        <v>7892</v>
      </c>
      <c r="J324" s="300" t="s">
        <v>7893</v>
      </c>
      <c r="K324" s="300" t="s">
        <v>7893</v>
      </c>
      <c r="L324" s="920" t="s">
        <v>7893</v>
      </c>
      <c r="M324" s="920" t="s">
        <v>7893</v>
      </c>
      <c r="N324" s="920" t="s">
        <v>7893</v>
      </c>
      <c r="O324" s="920" t="s">
        <v>7892</v>
      </c>
      <c r="P324" s="920" t="s">
        <v>7893</v>
      </c>
      <c r="Q324" s="920" t="s">
        <v>7893</v>
      </c>
      <c r="R324" s="920" t="s">
        <v>7893</v>
      </c>
      <c r="S324" s="920" t="s">
        <v>7893</v>
      </c>
      <c r="T324" s="1112" t="s">
        <v>7893</v>
      </c>
    </row>
    <row r="325" spans="1:20" s="6" customFormat="1">
      <c r="A325" s="688" t="s">
        <v>2643</v>
      </c>
      <c r="B325" s="688" t="s">
        <v>8036</v>
      </c>
      <c r="C325" s="1612"/>
      <c r="D325" s="1611"/>
      <c r="E325" s="706"/>
      <c r="F325" s="688"/>
      <c r="G325" s="300"/>
      <c r="H325" s="300"/>
      <c r="I325" s="300" t="s">
        <v>7892</v>
      </c>
      <c r="J325" s="300" t="s">
        <v>7893</v>
      </c>
      <c r="K325" s="300" t="s">
        <v>7893</v>
      </c>
      <c r="L325" s="920" t="s">
        <v>7893</v>
      </c>
      <c r="M325" s="920" t="s">
        <v>7893</v>
      </c>
      <c r="N325" s="920" t="s">
        <v>7893</v>
      </c>
      <c r="O325" s="920" t="s">
        <v>7892</v>
      </c>
      <c r="P325" s="920" t="s">
        <v>7893</v>
      </c>
      <c r="Q325" s="920" t="s">
        <v>7893</v>
      </c>
      <c r="R325" s="920" t="s">
        <v>7893</v>
      </c>
      <c r="S325" s="920" t="s">
        <v>7893</v>
      </c>
      <c r="T325" s="1112" t="s">
        <v>7893</v>
      </c>
    </row>
    <row r="326" spans="1:20" s="6" customFormat="1">
      <c r="A326" s="688" t="s">
        <v>2645</v>
      </c>
      <c r="B326" s="688" t="s">
        <v>8037</v>
      </c>
      <c r="C326" s="1612"/>
      <c r="D326" s="1611"/>
      <c r="E326" s="706"/>
      <c r="F326" s="688"/>
      <c r="G326" s="300"/>
      <c r="H326" s="300"/>
      <c r="I326" s="300" t="s">
        <v>7892</v>
      </c>
      <c r="J326" s="300" t="s">
        <v>7893</v>
      </c>
      <c r="K326" s="300" t="s">
        <v>7893</v>
      </c>
      <c r="L326" s="920" t="s">
        <v>7893</v>
      </c>
      <c r="M326" s="920" t="s">
        <v>7893</v>
      </c>
      <c r="N326" s="920" t="s">
        <v>7893</v>
      </c>
      <c r="O326" s="920" t="s">
        <v>7892</v>
      </c>
      <c r="P326" s="920" t="s">
        <v>7893</v>
      </c>
      <c r="Q326" s="920" t="s">
        <v>7893</v>
      </c>
      <c r="R326" s="920" t="s">
        <v>7893</v>
      </c>
      <c r="S326" s="920" t="s">
        <v>7893</v>
      </c>
      <c r="T326" s="1112" t="s">
        <v>7893</v>
      </c>
    </row>
    <row r="327" spans="1:20" s="6" customFormat="1">
      <c r="A327" s="688" t="s">
        <v>2647</v>
      </c>
      <c r="B327" s="688" t="s">
        <v>8038</v>
      </c>
      <c r="C327" s="1612"/>
      <c r="D327" s="1611"/>
      <c r="E327" s="706"/>
      <c r="F327" s="688"/>
      <c r="G327" s="300"/>
      <c r="H327" s="300"/>
      <c r="I327" s="300" t="s">
        <v>7892</v>
      </c>
      <c r="J327" s="300" t="s">
        <v>7893</v>
      </c>
      <c r="K327" s="300" t="s">
        <v>7893</v>
      </c>
      <c r="L327" s="920" t="s">
        <v>7893</v>
      </c>
      <c r="M327" s="920" t="s">
        <v>7893</v>
      </c>
      <c r="N327" s="920" t="s">
        <v>7893</v>
      </c>
      <c r="O327" s="920" t="s">
        <v>7892</v>
      </c>
      <c r="P327" s="920" t="s">
        <v>7893</v>
      </c>
      <c r="Q327" s="920" t="s">
        <v>7893</v>
      </c>
      <c r="R327" s="920" t="s">
        <v>7893</v>
      </c>
      <c r="S327" s="920" t="s">
        <v>7893</v>
      </c>
      <c r="T327" s="1112" t="s">
        <v>7893</v>
      </c>
    </row>
    <row r="328" spans="1:20" s="6" customFormat="1">
      <c r="A328" s="688" t="s">
        <v>2649</v>
      </c>
      <c r="B328" s="706" t="s">
        <v>2650</v>
      </c>
      <c r="C328" s="1612"/>
      <c r="D328" s="1611"/>
      <c r="E328" s="706"/>
      <c r="F328" s="688"/>
      <c r="G328" s="300"/>
      <c r="H328" s="300"/>
      <c r="I328" s="300" t="s">
        <v>7892</v>
      </c>
      <c r="J328" s="300" t="s">
        <v>7893</v>
      </c>
      <c r="K328" s="300" t="s">
        <v>7892</v>
      </c>
      <c r="L328" s="920" t="s">
        <v>7893</v>
      </c>
      <c r="M328" s="920" t="s">
        <v>7893</v>
      </c>
      <c r="N328" s="920" t="s">
        <v>7893</v>
      </c>
      <c r="O328" s="920" t="s">
        <v>7893</v>
      </c>
      <c r="P328" s="920" t="s">
        <v>7893</v>
      </c>
      <c r="Q328" s="920" t="s">
        <v>7893</v>
      </c>
      <c r="R328" s="920" t="s">
        <v>7893</v>
      </c>
      <c r="S328" s="920" t="s">
        <v>7893</v>
      </c>
      <c r="T328" s="1112" t="s">
        <v>7893</v>
      </c>
    </row>
    <row r="329" spans="1:20" s="6" customFormat="1">
      <c r="A329" s="688" t="s">
        <v>2661</v>
      </c>
      <c r="B329" s="688" t="s">
        <v>2662</v>
      </c>
      <c r="C329" s="1612"/>
      <c r="D329" s="1611"/>
      <c r="E329" s="706"/>
      <c r="F329" s="688"/>
      <c r="G329" s="300"/>
      <c r="H329" s="300"/>
      <c r="I329" s="300"/>
      <c r="J329" s="300" t="s">
        <v>7892</v>
      </c>
      <c r="K329" s="300" t="s">
        <v>7893</v>
      </c>
      <c r="L329" s="920" t="s">
        <v>7893</v>
      </c>
      <c r="M329" s="920" t="s">
        <v>7893</v>
      </c>
      <c r="N329" s="920" t="s">
        <v>7893</v>
      </c>
      <c r="O329" s="920" t="s">
        <v>7893</v>
      </c>
      <c r="P329" s="920" t="s">
        <v>7893</v>
      </c>
      <c r="Q329" s="920" t="s">
        <v>7893</v>
      </c>
      <c r="R329" s="920" t="s">
        <v>7893</v>
      </c>
      <c r="S329" s="920" t="s">
        <v>7893</v>
      </c>
      <c r="T329" s="1112" t="s">
        <v>7893</v>
      </c>
    </row>
    <row r="330" spans="1:20" s="6" customFormat="1">
      <c r="A330" s="1610" t="s">
        <v>2671</v>
      </c>
      <c r="B330" s="688" t="s">
        <v>2672</v>
      </c>
      <c r="C330" s="1612"/>
      <c r="D330" s="1611"/>
      <c r="E330" s="706"/>
      <c r="F330" s="688"/>
      <c r="G330" s="300"/>
      <c r="H330" s="300"/>
      <c r="I330" s="300"/>
      <c r="J330" s="300" t="s">
        <v>7892</v>
      </c>
      <c r="K330" s="300" t="s">
        <v>7893</v>
      </c>
      <c r="L330" s="920" t="s">
        <v>7893</v>
      </c>
      <c r="M330" s="920" t="s">
        <v>7893</v>
      </c>
      <c r="N330" s="920" t="s">
        <v>7893</v>
      </c>
      <c r="O330" s="920" t="s">
        <v>7893</v>
      </c>
      <c r="P330" s="920" t="s">
        <v>7893</v>
      </c>
      <c r="Q330" s="920" t="s">
        <v>7893</v>
      </c>
      <c r="R330" s="920" t="s">
        <v>7893</v>
      </c>
      <c r="S330" s="920" t="s">
        <v>7893</v>
      </c>
      <c r="T330" s="1112" t="s">
        <v>7893</v>
      </c>
    </row>
    <row r="331" spans="1:20" s="6" customFormat="1">
      <c r="A331" s="1610" t="s">
        <v>2677</v>
      </c>
      <c r="B331" s="688" t="s">
        <v>2678</v>
      </c>
      <c r="C331" s="1612"/>
      <c r="D331" s="1611"/>
      <c r="E331" s="706"/>
      <c r="F331" s="688"/>
      <c r="G331" s="300"/>
      <c r="H331" s="300"/>
      <c r="I331" s="300"/>
      <c r="J331" s="300" t="s">
        <v>7892</v>
      </c>
      <c r="K331" s="300" t="s">
        <v>7893</v>
      </c>
      <c r="L331" s="920" t="s">
        <v>7893</v>
      </c>
      <c r="M331" s="920" t="s">
        <v>7893</v>
      </c>
      <c r="N331" s="920" t="s">
        <v>7893</v>
      </c>
      <c r="O331" s="920" t="s">
        <v>7893</v>
      </c>
      <c r="P331" s="920" t="s">
        <v>7893</v>
      </c>
      <c r="Q331" s="920" t="s">
        <v>7893</v>
      </c>
      <c r="R331" s="920" t="s">
        <v>7893</v>
      </c>
      <c r="S331" s="920" t="s">
        <v>7893</v>
      </c>
      <c r="T331" s="1112" t="s">
        <v>7893</v>
      </c>
    </row>
    <row r="332" spans="1:20" s="6" customFormat="1">
      <c r="A332" s="1610" t="s">
        <v>2681</v>
      </c>
      <c r="B332" s="688" t="s">
        <v>2682</v>
      </c>
      <c r="C332" s="1612"/>
      <c r="D332" s="1611"/>
      <c r="E332" s="706"/>
      <c r="F332" s="688"/>
      <c r="G332" s="300"/>
      <c r="H332" s="300"/>
      <c r="I332" s="300"/>
      <c r="J332" s="300" t="s">
        <v>7892</v>
      </c>
      <c r="K332" s="300" t="s">
        <v>7893</v>
      </c>
      <c r="L332" s="920" t="s">
        <v>7893</v>
      </c>
      <c r="M332" s="920" t="s">
        <v>7893</v>
      </c>
      <c r="N332" s="920" t="s">
        <v>7893</v>
      </c>
      <c r="O332" s="920" t="s">
        <v>7893</v>
      </c>
      <c r="P332" s="920" t="s">
        <v>7893</v>
      </c>
      <c r="Q332" s="920" t="s">
        <v>7893</v>
      </c>
      <c r="R332" s="920" t="s">
        <v>7893</v>
      </c>
      <c r="S332" s="920" t="s">
        <v>7893</v>
      </c>
      <c r="T332" s="1112" t="s">
        <v>7893</v>
      </c>
    </row>
    <row r="333" spans="1:20" s="6" customFormat="1">
      <c r="A333" s="1610" t="s">
        <v>2685</v>
      </c>
      <c r="B333" s="688" t="s">
        <v>2686</v>
      </c>
      <c r="C333" s="1612"/>
      <c r="D333" s="1611"/>
      <c r="E333" s="706"/>
      <c r="F333" s="688"/>
      <c r="G333" s="300"/>
      <c r="H333" s="300"/>
      <c r="I333" s="300"/>
      <c r="J333" s="300" t="s">
        <v>7892</v>
      </c>
      <c r="K333" s="300" t="s">
        <v>7893</v>
      </c>
      <c r="L333" s="920" t="s">
        <v>7893</v>
      </c>
      <c r="M333" s="920" t="s">
        <v>7893</v>
      </c>
      <c r="N333" s="920" t="s">
        <v>7893</v>
      </c>
      <c r="O333" s="920" t="s">
        <v>7893</v>
      </c>
      <c r="P333" s="920" t="s">
        <v>7893</v>
      </c>
      <c r="Q333" s="920" t="s">
        <v>7893</v>
      </c>
      <c r="R333" s="920" t="s">
        <v>7893</v>
      </c>
      <c r="S333" s="920" t="s">
        <v>7893</v>
      </c>
      <c r="T333" s="1112" t="s">
        <v>7893</v>
      </c>
    </row>
    <row r="334" spans="1:20" s="6" customFormat="1" ht="26">
      <c r="A334" s="1610" t="s">
        <v>2689</v>
      </c>
      <c r="B334" s="706" t="s">
        <v>2690</v>
      </c>
      <c r="C334" s="1612"/>
      <c r="D334" s="1611"/>
      <c r="E334" s="706"/>
      <c r="F334" s="688"/>
      <c r="G334" s="300"/>
      <c r="H334" s="300"/>
      <c r="I334" s="300"/>
      <c r="J334" s="300"/>
      <c r="K334" s="300" t="s">
        <v>7892</v>
      </c>
      <c r="L334" s="920" t="s">
        <v>7893</v>
      </c>
      <c r="M334" s="920" t="s">
        <v>7893</v>
      </c>
      <c r="N334" s="920" t="s">
        <v>7893</v>
      </c>
      <c r="O334" s="920" t="s">
        <v>7893</v>
      </c>
      <c r="P334" s="920" t="s">
        <v>7893</v>
      </c>
      <c r="Q334" s="920" t="s">
        <v>7893</v>
      </c>
      <c r="R334" s="920" t="s">
        <v>7893</v>
      </c>
      <c r="S334" s="920" t="s">
        <v>7893</v>
      </c>
      <c r="T334" s="1112" t="s">
        <v>7893</v>
      </c>
    </row>
    <row r="335" spans="1:20" s="6" customFormat="1">
      <c r="A335" s="1610" t="s">
        <v>2691</v>
      </c>
      <c r="B335" s="688" t="s">
        <v>2692</v>
      </c>
      <c r="C335" s="1612"/>
      <c r="D335" s="1611"/>
      <c r="E335" s="706"/>
      <c r="F335" s="688"/>
      <c r="G335" s="300"/>
      <c r="H335" s="300"/>
      <c r="I335" s="300"/>
      <c r="J335" s="300"/>
      <c r="K335" s="300" t="s">
        <v>7892</v>
      </c>
      <c r="L335" s="920" t="s">
        <v>7893</v>
      </c>
      <c r="M335" s="920" t="s">
        <v>7893</v>
      </c>
      <c r="N335" s="920" t="s">
        <v>7893</v>
      </c>
      <c r="O335" s="920" t="s">
        <v>7893</v>
      </c>
      <c r="P335" s="920" t="s">
        <v>7893</v>
      </c>
      <c r="Q335" s="920" t="s">
        <v>7893</v>
      </c>
      <c r="R335" s="920" t="s">
        <v>7893</v>
      </c>
      <c r="S335" s="920" t="s">
        <v>7893</v>
      </c>
      <c r="T335" s="1112" t="s">
        <v>7893</v>
      </c>
    </row>
    <row r="336" spans="1:20" s="6" customFormat="1" ht="26">
      <c r="A336" s="1610" t="s">
        <v>2697</v>
      </c>
      <c r="B336" s="706" t="s">
        <v>2698</v>
      </c>
      <c r="C336" s="1612"/>
      <c r="D336" s="1611"/>
      <c r="E336" s="706"/>
      <c r="F336" s="688"/>
      <c r="G336" s="300"/>
      <c r="H336" s="300"/>
      <c r="I336" s="300"/>
      <c r="J336" s="300"/>
      <c r="K336" s="300"/>
      <c r="L336" s="920" t="s">
        <v>7892</v>
      </c>
      <c r="M336" s="920" t="s">
        <v>7893</v>
      </c>
      <c r="N336" s="920" t="s">
        <v>7893</v>
      </c>
      <c r="O336" s="920" t="s">
        <v>7893</v>
      </c>
      <c r="P336" s="920" t="s">
        <v>7893</v>
      </c>
      <c r="Q336" s="920" t="s">
        <v>7893</v>
      </c>
      <c r="R336" s="920" t="s">
        <v>7893</v>
      </c>
      <c r="S336" s="920" t="s">
        <v>7893</v>
      </c>
      <c r="T336" s="1112" t="s">
        <v>7893</v>
      </c>
    </row>
    <row r="337" spans="1:20" s="6" customFormat="1" ht="26">
      <c r="A337" s="1610" t="s">
        <v>2701</v>
      </c>
      <c r="B337" s="706" t="s">
        <v>2702</v>
      </c>
      <c r="C337" s="1612"/>
      <c r="D337" s="1611"/>
      <c r="E337" s="706"/>
      <c r="F337" s="688"/>
      <c r="G337" s="300"/>
      <c r="H337" s="300"/>
      <c r="I337" s="300"/>
      <c r="J337" s="300"/>
      <c r="K337" s="300"/>
      <c r="L337" s="920" t="s">
        <v>7892</v>
      </c>
      <c r="M337" s="920" t="s">
        <v>7893</v>
      </c>
      <c r="N337" s="920" t="s">
        <v>7893</v>
      </c>
      <c r="O337" s="920" t="s">
        <v>7893</v>
      </c>
      <c r="P337" s="920" t="s">
        <v>7892</v>
      </c>
      <c r="Q337" s="920" t="s">
        <v>7893</v>
      </c>
      <c r="R337" s="920" t="s">
        <v>7893</v>
      </c>
      <c r="S337" s="920" t="s">
        <v>7893</v>
      </c>
      <c r="T337" s="1112" t="s">
        <v>7893</v>
      </c>
    </row>
    <row r="338" spans="1:20" s="6" customFormat="1">
      <c r="A338" s="1610" t="s">
        <v>2703</v>
      </c>
      <c r="B338" s="706" t="s">
        <v>2704</v>
      </c>
      <c r="C338" s="1612"/>
      <c r="D338" s="1611"/>
      <c r="E338" s="706"/>
      <c r="F338" s="688"/>
      <c r="G338" s="300"/>
      <c r="H338" s="300"/>
      <c r="I338" s="300"/>
      <c r="J338" s="300"/>
      <c r="K338" s="300"/>
      <c r="L338" s="920" t="s">
        <v>7892</v>
      </c>
      <c r="M338" s="920" t="s">
        <v>7893</v>
      </c>
      <c r="N338" s="920" t="s">
        <v>7893</v>
      </c>
      <c r="O338" s="920" t="s">
        <v>7893</v>
      </c>
      <c r="P338" s="920" t="s">
        <v>7893</v>
      </c>
      <c r="Q338" s="920" t="s">
        <v>7893</v>
      </c>
      <c r="R338" s="920" t="s">
        <v>7893</v>
      </c>
      <c r="S338" s="920" t="s">
        <v>7893</v>
      </c>
      <c r="T338" s="1112" t="s">
        <v>7893</v>
      </c>
    </row>
    <row r="339" spans="1:20" s="6" customFormat="1">
      <c r="A339" s="1610" t="s">
        <v>2705</v>
      </c>
      <c r="B339" s="706" t="s">
        <v>2706</v>
      </c>
      <c r="C339" s="1612"/>
      <c r="D339" s="1611"/>
      <c r="E339" s="706"/>
      <c r="F339" s="688"/>
      <c r="G339" s="300"/>
      <c r="H339" s="300"/>
      <c r="I339" s="300"/>
      <c r="J339" s="300"/>
      <c r="K339" s="300"/>
      <c r="L339" s="920" t="s">
        <v>7892</v>
      </c>
      <c r="M339" s="920" t="s">
        <v>7893</v>
      </c>
      <c r="N339" s="920" t="s">
        <v>7893</v>
      </c>
      <c r="O339" s="920" t="s">
        <v>7893</v>
      </c>
      <c r="P339" s="920" t="s">
        <v>7893</v>
      </c>
      <c r="Q339" s="920" t="s">
        <v>7893</v>
      </c>
      <c r="R339" s="920" t="s">
        <v>7893</v>
      </c>
      <c r="S339" s="920" t="s">
        <v>7893</v>
      </c>
      <c r="T339" s="1112" t="s">
        <v>7893</v>
      </c>
    </row>
    <row r="340" spans="1:20" s="6" customFormat="1">
      <c r="A340" s="1610" t="s">
        <v>2707</v>
      </c>
      <c r="B340" s="706" t="s">
        <v>2708</v>
      </c>
      <c r="C340" s="1612"/>
      <c r="D340" s="1611"/>
      <c r="E340" s="706"/>
      <c r="F340" s="688"/>
      <c r="G340" s="300"/>
      <c r="H340" s="300"/>
      <c r="I340" s="300"/>
      <c r="J340" s="300"/>
      <c r="K340" s="300"/>
      <c r="L340" s="920" t="s">
        <v>7892</v>
      </c>
      <c r="M340" s="920" t="s">
        <v>7893</v>
      </c>
      <c r="N340" s="920" t="s">
        <v>7893</v>
      </c>
      <c r="O340" s="920" t="s">
        <v>7893</v>
      </c>
      <c r="P340" s="920" t="s">
        <v>7893</v>
      </c>
      <c r="Q340" s="920" t="s">
        <v>7893</v>
      </c>
      <c r="R340" s="920" t="s">
        <v>7893</v>
      </c>
      <c r="S340" s="920" t="s">
        <v>7893</v>
      </c>
      <c r="T340" s="1112" t="s">
        <v>7893</v>
      </c>
    </row>
    <row r="341" spans="1:20" s="6" customFormat="1">
      <c r="A341" s="1610" t="s">
        <v>2709</v>
      </c>
      <c r="B341" s="688" t="s">
        <v>2710</v>
      </c>
      <c r="C341" s="1612"/>
      <c r="D341" s="1611"/>
      <c r="E341" s="706"/>
      <c r="F341" s="688"/>
      <c r="G341" s="300"/>
      <c r="H341" s="300"/>
      <c r="I341" s="300"/>
      <c r="J341" s="300"/>
      <c r="K341" s="300"/>
      <c r="L341" s="920" t="s">
        <v>7892</v>
      </c>
      <c r="M341" s="920" t="s">
        <v>7893</v>
      </c>
      <c r="N341" s="920" t="s">
        <v>7893</v>
      </c>
      <c r="O341" s="920" t="s">
        <v>7893</v>
      </c>
      <c r="P341" s="920" t="s">
        <v>7893</v>
      </c>
      <c r="Q341" s="920" t="s">
        <v>7893</v>
      </c>
      <c r="R341" s="920" t="s">
        <v>7893</v>
      </c>
      <c r="S341" s="920" t="s">
        <v>7893</v>
      </c>
      <c r="T341" s="1112" t="s">
        <v>7893</v>
      </c>
    </row>
    <row r="342" spans="1:20" s="6" customFormat="1">
      <c r="A342" s="1610" t="s">
        <v>2711</v>
      </c>
      <c r="B342" s="688" t="s">
        <v>2712</v>
      </c>
      <c r="C342" s="1612"/>
      <c r="D342" s="1611"/>
      <c r="E342" s="706"/>
      <c r="F342" s="688"/>
      <c r="G342" s="300"/>
      <c r="H342" s="300"/>
      <c r="I342" s="300"/>
      <c r="J342" s="300"/>
      <c r="K342" s="300"/>
      <c r="L342" s="920" t="s">
        <v>7892</v>
      </c>
      <c r="M342" s="920" t="s">
        <v>7893</v>
      </c>
      <c r="N342" s="920" t="s">
        <v>7893</v>
      </c>
      <c r="O342" s="920" t="s">
        <v>7893</v>
      </c>
      <c r="P342" s="920" t="s">
        <v>7893</v>
      </c>
      <c r="Q342" s="920" t="s">
        <v>7893</v>
      </c>
      <c r="R342" s="920" t="s">
        <v>7893</v>
      </c>
      <c r="S342" s="920" t="s">
        <v>7893</v>
      </c>
      <c r="T342" s="1112" t="s">
        <v>7893</v>
      </c>
    </row>
    <row r="343" spans="1:20" s="6" customFormat="1">
      <c r="A343" s="1610" t="s">
        <v>2713</v>
      </c>
      <c r="B343" s="706" t="s">
        <v>2714</v>
      </c>
      <c r="C343" s="1612"/>
      <c r="D343" s="1611"/>
      <c r="E343" s="706"/>
      <c r="F343" s="688"/>
      <c r="G343" s="300"/>
      <c r="H343" s="300"/>
      <c r="I343" s="300"/>
      <c r="J343" s="300"/>
      <c r="K343" s="300"/>
      <c r="L343" s="920" t="s">
        <v>7892</v>
      </c>
      <c r="M343" s="920" t="s">
        <v>7893</v>
      </c>
      <c r="N343" s="920" t="s">
        <v>7893</v>
      </c>
      <c r="O343" s="920" t="s">
        <v>7893</v>
      </c>
      <c r="P343" s="920" t="s">
        <v>7892</v>
      </c>
      <c r="Q343" s="920" t="s">
        <v>7893</v>
      </c>
      <c r="R343" s="920" t="s">
        <v>7893</v>
      </c>
      <c r="S343" s="920" t="s">
        <v>7893</v>
      </c>
      <c r="T343" s="1112" t="s">
        <v>7893</v>
      </c>
    </row>
    <row r="344" spans="1:20" s="6" customFormat="1" ht="26">
      <c r="A344" s="1610" t="s">
        <v>2715</v>
      </c>
      <c r="B344" s="706" t="s">
        <v>2716</v>
      </c>
      <c r="C344" s="1612"/>
      <c r="D344" s="1611"/>
      <c r="E344" s="706"/>
      <c r="F344" s="688"/>
      <c r="G344" s="300"/>
      <c r="H344" s="300"/>
      <c r="I344" s="300"/>
      <c r="J344" s="300"/>
      <c r="K344" s="300"/>
      <c r="L344" s="920" t="s">
        <v>7892</v>
      </c>
      <c r="M344" s="920" t="s">
        <v>7893</v>
      </c>
      <c r="N344" s="920" t="s">
        <v>7893</v>
      </c>
      <c r="O344" s="920" t="s">
        <v>7893</v>
      </c>
      <c r="P344" s="920" t="s">
        <v>7892</v>
      </c>
      <c r="Q344" s="920" t="s">
        <v>7893</v>
      </c>
      <c r="R344" s="920" t="s">
        <v>7893</v>
      </c>
      <c r="S344" s="920" t="s">
        <v>7893</v>
      </c>
      <c r="T344" s="1112" t="s">
        <v>7893</v>
      </c>
    </row>
    <row r="345" spans="1:20" s="6" customFormat="1" ht="26">
      <c r="A345" s="1610" t="s">
        <v>2717</v>
      </c>
      <c r="B345" s="706" t="s">
        <v>2716</v>
      </c>
      <c r="C345" s="1612"/>
      <c r="D345" s="1611"/>
      <c r="E345" s="706"/>
      <c r="F345" s="688"/>
      <c r="G345" s="300"/>
      <c r="H345" s="300"/>
      <c r="I345" s="300"/>
      <c r="J345" s="300"/>
      <c r="K345" s="300"/>
      <c r="L345" s="920" t="s">
        <v>7892</v>
      </c>
      <c r="M345" s="920" t="s">
        <v>7893</v>
      </c>
      <c r="N345" s="920" t="s">
        <v>7893</v>
      </c>
      <c r="O345" s="920" t="s">
        <v>7893</v>
      </c>
      <c r="P345" s="920" t="s">
        <v>7892</v>
      </c>
      <c r="Q345" s="920" t="s">
        <v>7893</v>
      </c>
      <c r="R345" s="920" t="s">
        <v>7893</v>
      </c>
      <c r="S345" s="920" t="s">
        <v>7893</v>
      </c>
      <c r="T345" s="1112" t="s">
        <v>7893</v>
      </c>
    </row>
    <row r="346" spans="1:20" s="6" customFormat="1" ht="26">
      <c r="A346" s="773" t="s">
        <v>2718</v>
      </c>
      <c r="B346" s="775" t="s">
        <v>8039</v>
      </c>
      <c r="C346" s="1612"/>
      <c r="D346" s="1611"/>
      <c r="E346" s="706"/>
      <c r="F346" s="688"/>
      <c r="G346" s="300"/>
      <c r="H346" s="300"/>
      <c r="I346" s="300"/>
      <c r="J346" s="300"/>
      <c r="K346" s="300"/>
      <c r="L346" s="920" t="s">
        <v>982</v>
      </c>
      <c r="M346" s="920" t="s">
        <v>70</v>
      </c>
      <c r="N346" s="920" t="s">
        <v>70</v>
      </c>
      <c r="O346" s="920" t="s">
        <v>70</v>
      </c>
      <c r="P346" s="920" t="s">
        <v>70</v>
      </c>
      <c r="Q346" s="920" t="s">
        <v>70</v>
      </c>
      <c r="R346" s="920" t="s">
        <v>70</v>
      </c>
      <c r="S346" s="920" t="s">
        <v>70</v>
      </c>
      <c r="T346" s="1112" t="s">
        <v>70</v>
      </c>
    </row>
    <row r="347" spans="1:20" s="6" customFormat="1" ht="26">
      <c r="A347" s="1610" t="s">
        <v>2719</v>
      </c>
      <c r="B347" s="706" t="s">
        <v>8040</v>
      </c>
      <c r="C347" s="1612"/>
      <c r="D347" s="1611"/>
      <c r="E347" s="706"/>
      <c r="F347" s="688"/>
      <c r="G347" s="300"/>
      <c r="H347" s="300"/>
      <c r="I347" s="300"/>
      <c r="J347" s="300"/>
      <c r="K347" s="300"/>
      <c r="L347" s="920" t="s">
        <v>7892</v>
      </c>
      <c r="M347" s="920" t="s">
        <v>7893</v>
      </c>
      <c r="N347" s="920" t="s">
        <v>7893</v>
      </c>
      <c r="O347" s="920" t="s">
        <v>7893</v>
      </c>
      <c r="P347" s="920" t="s">
        <v>7892</v>
      </c>
      <c r="Q347" s="920" t="s">
        <v>7893</v>
      </c>
      <c r="R347" s="920" t="s">
        <v>7893</v>
      </c>
      <c r="S347" s="920" t="s">
        <v>7893</v>
      </c>
      <c r="T347" s="1112" t="s">
        <v>7893</v>
      </c>
    </row>
    <row r="348" spans="1:20" s="6" customFormat="1" ht="26">
      <c r="A348" s="1610" t="s">
        <v>2721</v>
      </c>
      <c r="B348" s="706" t="s">
        <v>2722</v>
      </c>
      <c r="C348" s="1612"/>
      <c r="D348" s="1611"/>
      <c r="E348" s="706"/>
      <c r="F348" s="688"/>
      <c r="G348" s="300"/>
      <c r="H348" s="300"/>
      <c r="I348" s="300"/>
      <c r="J348" s="300"/>
      <c r="K348" s="300" t="s">
        <v>7892</v>
      </c>
      <c r="L348" s="920" t="s">
        <v>7893</v>
      </c>
      <c r="M348" s="920" t="s">
        <v>7893</v>
      </c>
      <c r="N348" s="920" t="s">
        <v>7893</v>
      </c>
      <c r="O348" s="920" t="s">
        <v>7893</v>
      </c>
      <c r="P348" s="920" t="s">
        <v>7893</v>
      </c>
      <c r="Q348" s="920" t="s">
        <v>7893</v>
      </c>
      <c r="R348" s="920" t="s">
        <v>7893</v>
      </c>
      <c r="S348" s="920" t="s">
        <v>7893</v>
      </c>
      <c r="T348" s="1112" t="s">
        <v>7893</v>
      </c>
    </row>
    <row r="349" spans="1:20" s="6" customFormat="1" ht="26">
      <c r="A349" s="1610" t="s">
        <v>2723</v>
      </c>
      <c r="B349" s="706" t="s">
        <v>2724</v>
      </c>
      <c r="C349" s="1612"/>
      <c r="D349" s="1611"/>
      <c r="E349" s="706"/>
      <c r="F349" s="688"/>
      <c r="G349" s="300"/>
      <c r="H349" s="300"/>
      <c r="I349" s="300"/>
      <c r="J349" s="300"/>
      <c r="K349" s="300" t="s">
        <v>7892</v>
      </c>
      <c r="L349" s="920" t="s">
        <v>7893</v>
      </c>
      <c r="M349" s="920" t="s">
        <v>7893</v>
      </c>
      <c r="N349" s="920" t="s">
        <v>7893</v>
      </c>
      <c r="O349" s="920" t="s">
        <v>7893</v>
      </c>
      <c r="P349" s="920" t="s">
        <v>7893</v>
      </c>
      <c r="Q349" s="920" t="s">
        <v>7893</v>
      </c>
      <c r="R349" s="920" t="s">
        <v>7893</v>
      </c>
      <c r="S349" s="920" t="s">
        <v>7893</v>
      </c>
      <c r="T349" s="1112" t="s">
        <v>7893</v>
      </c>
    </row>
    <row r="350" spans="1:20" s="6" customFormat="1" ht="26">
      <c r="A350" s="1610" t="s">
        <v>2725</v>
      </c>
      <c r="B350" s="706" t="s">
        <v>2726</v>
      </c>
      <c r="C350" s="1612"/>
      <c r="D350" s="1611"/>
      <c r="E350" s="706"/>
      <c r="F350" s="688"/>
      <c r="G350" s="300"/>
      <c r="H350" s="300"/>
      <c r="I350" s="300"/>
      <c r="J350" s="300"/>
      <c r="K350" s="300" t="s">
        <v>7892</v>
      </c>
      <c r="L350" s="920" t="s">
        <v>7893</v>
      </c>
      <c r="M350" s="920" t="s">
        <v>7893</v>
      </c>
      <c r="N350" s="920" t="s">
        <v>7893</v>
      </c>
      <c r="O350" s="920" t="s">
        <v>7893</v>
      </c>
      <c r="P350" s="920" t="s">
        <v>7893</v>
      </c>
      <c r="Q350" s="920" t="s">
        <v>7893</v>
      </c>
      <c r="R350" s="920" t="s">
        <v>7893</v>
      </c>
      <c r="S350" s="920" t="s">
        <v>7893</v>
      </c>
      <c r="T350" s="1112" t="s">
        <v>7893</v>
      </c>
    </row>
    <row r="351" spans="1:20" s="6" customFormat="1" ht="26">
      <c r="A351" s="1610" t="s">
        <v>2727</v>
      </c>
      <c r="B351" s="706" t="s">
        <v>2728</v>
      </c>
      <c r="C351" s="1612"/>
      <c r="D351" s="1611"/>
      <c r="E351" s="706"/>
      <c r="F351" s="688"/>
      <c r="G351" s="300"/>
      <c r="H351" s="300"/>
      <c r="I351" s="300"/>
      <c r="J351" s="300"/>
      <c r="K351" s="300" t="s">
        <v>7892</v>
      </c>
      <c r="L351" s="920" t="s">
        <v>7893</v>
      </c>
      <c r="M351" s="920" t="s">
        <v>7893</v>
      </c>
      <c r="N351" s="920" t="s">
        <v>7893</v>
      </c>
      <c r="O351" s="920" t="s">
        <v>7893</v>
      </c>
      <c r="P351" s="920" t="s">
        <v>7893</v>
      </c>
      <c r="Q351" s="920" t="s">
        <v>7893</v>
      </c>
      <c r="R351" s="920" t="s">
        <v>7893</v>
      </c>
      <c r="S351" s="920" t="s">
        <v>7893</v>
      </c>
      <c r="T351" s="1112" t="s">
        <v>7893</v>
      </c>
    </row>
    <row r="352" spans="1:20" s="6" customFormat="1" ht="26">
      <c r="A352" s="1610" t="s">
        <v>2729</v>
      </c>
      <c r="B352" s="706" t="s">
        <v>2730</v>
      </c>
      <c r="C352" s="1612"/>
      <c r="D352" s="1611"/>
      <c r="E352" s="706"/>
      <c r="F352" s="688"/>
      <c r="G352" s="300"/>
      <c r="H352" s="300"/>
      <c r="I352" s="300"/>
      <c r="J352" s="300"/>
      <c r="K352" s="300" t="s">
        <v>7892</v>
      </c>
      <c r="L352" s="920" t="s">
        <v>7893</v>
      </c>
      <c r="M352" s="920" t="s">
        <v>7893</v>
      </c>
      <c r="N352" s="920" t="s">
        <v>7893</v>
      </c>
      <c r="O352" s="920" t="s">
        <v>7893</v>
      </c>
      <c r="P352" s="920" t="s">
        <v>7893</v>
      </c>
      <c r="Q352" s="920" t="s">
        <v>7893</v>
      </c>
      <c r="R352" s="920" t="s">
        <v>7893</v>
      </c>
      <c r="S352" s="920" t="s">
        <v>7893</v>
      </c>
      <c r="T352" s="1112" t="s">
        <v>7893</v>
      </c>
    </row>
    <row r="353" spans="1:20" s="6" customFormat="1" ht="26">
      <c r="A353" s="1610" t="s">
        <v>2731</v>
      </c>
      <c r="B353" s="706" t="s">
        <v>2732</v>
      </c>
      <c r="C353" s="1612"/>
      <c r="D353" s="1611"/>
      <c r="E353" s="706"/>
      <c r="F353" s="688"/>
      <c r="G353" s="300"/>
      <c r="H353" s="300"/>
      <c r="I353" s="300"/>
      <c r="J353" s="300"/>
      <c r="K353" s="300" t="s">
        <v>7892</v>
      </c>
      <c r="L353" s="920" t="s">
        <v>7893</v>
      </c>
      <c r="M353" s="920" t="s">
        <v>7893</v>
      </c>
      <c r="N353" s="920" t="s">
        <v>7893</v>
      </c>
      <c r="O353" s="920" t="s">
        <v>7893</v>
      </c>
      <c r="P353" s="920" t="s">
        <v>7893</v>
      </c>
      <c r="Q353" s="920" t="s">
        <v>7893</v>
      </c>
      <c r="R353" s="920" t="s">
        <v>7893</v>
      </c>
      <c r="S353" s="920" t="s">
        <v>7893</v>
      </c>
      <c r="T353" s="1112" t="s">
        <v>7893</v>
      </c>
    </row>
    <row r="354" spans="1:20" s="6" customFormat="1">
      <c r="A354" s="1610" t="s">
        <v>2733</v>
      </c>
      <c r="B354" s="706" t="s">
        <v>2734</v>
      </c>
      <c r="C354" s="1612"/>
      <c r="D354" s="1611"/>
      <c r="E354" s="706"/>
      <c r="F354" s="688"/>
      <c r="G354" s="300"/>
      <c r="H354" s="300"/>
      <c r="I354" s="300"/>
      <c r="J354" s="300"/>
      <c r="K354" s="300"/>
      <c r="L354" s="920"/>
      <c r="M354" s="920"/>
      <c r="N354" s="920"/>
      <c r="O354" s="920" t="s">
        <v>7892</v>
      </c>
      <c r="P354" s="920" t="s">
        <v>7893</v>
      </c>
      <c r="Q354" s="920" t="s">
        <v>7893</v>
      </c>
      <c r="R354" s="920" t="s">
        <v>7893</v>
      </c>
      <c r="S354" s="920" t="s">
        <v>7893</v>
      </c>
      <c r="T354" s="1112" t="s">
        <v>7893</v>
      </c>
    </row>
    <row r="355" spans="1:20" s="6" customFormat="1">
      <c r="A355" s="1610" t="s">
        <v>2735</v>
      </c>
      <c r="B355" s="706" t="s">
        <v>8041</v>
      </c>
      <c r="C355" s="1612"/>
      <c r="D355" s="1611"/>
      <c r="E355" s="706"/>
      <c r="F355" s="688"/>
      <c r="G355" s="300"/>
      <c r="H355" s="300"/>
      <c r="I355" s="300"/>
      <c r="J355" s="300"/>
      <c r="K355" s="300"/>
      <c r="L355" s="920"/>
      <c r="M355" s="920"/>
      <c r="N355" s="920"/>
      <c r="O355" s="920" t="s">
        <v>7892</v>
      </c>
      <c r="P355" s="920" t="s">
        <v>7893</v>
      </c>
      <c r="Q355" s="920" t="s">
        <v>7893</v>
      </c>
      <c r="R355" s="920" t="s">
        <v>7893</v>
      </c>
      <c r="S355" s="920" t="s">
        <v>7893</v>
      </c>
      <c r="T355" s="1112" t="s">
        <v>7893</v>
      </c>
    </row>
    <row r="356" spans="1:20" s="6" customFormat="1">
      <c r="A356" s="1610" t="s">
        <v>2737</v>
      </c>
      <c r="B356" s="688" t="s">
        <v>2738</v>
      </c>
      <c r="C356" s="1612"/>
      <c r="D356" s="1611"/>
      <c r="E356" s="706"/>
      <c r="F356" s="688"/>
      <c r="G356" s="300"/>
      <c r="H356" s="300"/>
      <c r="I356" s="300"/>
      <c r="J356" s="300"/>
      <c r="K356" s="300"/>
      <c r="L356" s="920"/>
      <c r="M356" s="920"/>
      <c r="N356" s="920" t="s">
        <v>7892</v>
      </c>
      <c r="O356" s="920" t="s">
        <v>7893</v>
      </c>
      <c r="P356" s="920" t="s">
        <v>7893</v>
      </c>
      <c r="Q356" s="920" t="s">
        <v>7893</v>
      </c>
      <c r="R356" s="920" t="s">
        <v>7893</v>
      </c>
      <c r="S356" s="920" t="s">
        <v>7893</v>
      </c>
      <c r="T356" s="1112" t="s">
        <v>7893</v>
      </c>
    </row>
    <row r="357" spans="1:20" s="6" customFormat="1">
      <c r="A357" s="1610" t="s">
        <v>2739</v>
      </c>
      <c r="B357" s="688" t="s">
        <v>2740</v>
      </c>
      <c r="C357" s="1612"/>
      <c r="D357" s="1611"/>
      <c r="E357" s="706"/>
      <c r="F357" s="688"/>
      <c r="G357" s="300"/>
      <c r="H357" s="300"/>
      <c r="I357" s="300"/>
      <c r="J357" s="300"/>
      <c r="K357" s="300"/>
      <c r="L357" s="920"/>
      <c r="M357" s="920"/>
      <c r="N357" s="920" t="s">
        <v>7892</v>
      </c>
      <c r="O357" s="920" t="s">
        <v>7893</v>
      </c>
      <c r="P357" s="920" t="s">
        <v>7893</v>
      </c>
      <c r="Q357" s="920" t="s">
        <v>7893</v>
      </c>
      <c r="R357" s="920" t="s">
        <v>7893</v>
      </c>
      <c r="S357" s="920" t="s">
        <v>7893</v>
      </c>
      <c r="T357" s="1112" t="s">
        <v>7893</v>
      </c>
    </row>
    <row r="358" spans="1:20" s="6" customFormat="1">
      <c r="A358" s="1610" t="s">
        <v>2741</v>
      </c>
      <c r="B358" s="688" t="s">
        <v>2742</v>
      </c>
      <c r="C358" s="1612"/>
      <c r="D358" s="1611"/>
      <c r="E358" s="706"/>
      <c r="F358" s="688"/>
      <c r="G358" s="300"/>
      <c r="H358" s="300"/>
      <c r="I358" s="300"/>
      <c r="J358" s="300"/>
      <c r="K358" s="300"/>
      <c r="L358" s="920"/>
      <c r="M358" s="920"/>
      <c r="N358" s="920" t="s">
        <v>7892</v>
      </c>
      <c r="O358" s="920" t="s">
        <v>7893</v>
      </c>
      <c r="P358" s="920" t="s">
        <v>7893</v>
      </c>
      <c r="Q358" s="920" t="s">
        <v>7893</v>
      </c>
      <c r="R358" s="920" t="s">
        <v>7893</v>
      </c>
      <c r="S358" s="920" t="s">
        <v>7893</v>
      </c>
      <c r="T358" s="1112" t="s">
        <v>7893</v>
      </c>
    </row>
    <row r="359" spans="1:20" s="6" customFormat="1">
      <c r="A359" s="1610" t="s">
        <v>2743</v>
      </c>
      <c r="B359" s="688" t="s">
        <v>2744</v>
      </c>
      <c r="C359" s="1612"/>
      <c r="D359" s="1611"/>
      <c r="E359" s="706"/>
      <c r="F359" s="688"/>
      <c r="G359" s="300"/>
      <c r="H359" s="300"/>
      <c r="I359" s="300"/>
      <c r="J359" s="300"/>
      <c r="K359" s="300"/>
      <c r="L359" s="920"/>
      <c r="M359" s="920"/>
      <c r="N359" s="920"/>
      <c r="O359" s="920" t="s">
        <v>7892</v>
      </c>
      <c r="P359" s="920" t="s">
        <v>7893</v>
      </c>
      <c r="Q359" s="920" t="s">
        <v>7893</v>
      </c>
      <c r="R359" s="920" t="s">
        <v>7893</v>
      </c>
      <c r="S359" s="920" t="s">
        <v>7893</v>
      </c>
      <c r="T359" s="1112" t="s">
        <v>7893</v>
      </c>
    </row>
    <row r="360" spans="1:20" s="6" customFormat="1">
      <c r="A360" s="1610" t="s">
        <v>2745</v>
      </c>
      <c r="B360" s="688" t="s">
        <v>2746</v>
      </c>
      <c r="C360" s="1612"/>
      <c r="D360" s="1611"/>
      <c r="E360" s="706"/>
      <c r="F360" s="688"/>
      <c r="G360" s="300"/>
      <c r="H360" s="300"/>
      <c r="I360" s="300"/>
      <c r="J360" s="300"/>
      <c r="K360" s="300"/>
      <c r="L360" s="920"/>
      <c r="M360" s="920"/>
      <c r="N360" s="920"/>
      <c r="O360" s="920" t="s">
        <v>7892</v>
      </c>
      <c r="P360" s="920" t="s">
        <v>7893</v>
      </c>
      <c r="Q360" s="920" t="s">
        <v>7892</v>
      </c>
      <c r="R360" s="920" t="s">
        <v>7893</v>
      </c>
      <c r="S360" s="920" t="s">
        <v>7893</v>
      </c>
      <c r="T360" s="1112" t="s">
        <v>7893</v>
      </c>
    </row>
    <row r="361" spans="1:20" s="6" customFormat="1">
      <c r="A361" s="1610" t="s">
        <v>2747</v>
      </c>
      <c r="B361" s="688" t="s">
        <v>2752</v>
      </c>
      <c r="C361" s="1612"/>
      <c r="D361" s="1611"/>
      <c r="E361" s="706"/>
      <c r="F361" s="688"/>
      <c r="G361" s="300"/>
      <c r="H361" s="300"/>
      <c r="I361" s="300"/>
      <c r="J361" s="300"/>
      <c r="K361" s="300"/>
      <c r="L361" s="920"/>
      <c r="M361" s="920"/>
      <c r="N361" s="920"/>
      <c r="O361" s="920" t="s">
        <v>7892</v>
      </c>
      <c r="P361" s="920" t="s">
        <v>7893</v>
      </c>
      <c r="Q361" s="920" t="s">
        <v>7893</v>
      </c>
      <c r="R361" s="920" t="s">
        <v>7893</v>
      </c>
      <c r="S361" s="920" t="s">
        <v>7893</v>
      </c>
      <c r="T361" s="1112" t="s">
        <v>7893</v>
      </c>
    </row>
    <row r="362" spans="1:20" s="6" customFormat="1">
      <c r="A362" s="1615" t="s">
        <v>2749</v>
      </c>
      <c r="B362" s="688" t="s">
        <v>2754</v>
      </c>
      <c r="C362" s="1777"/>
      <c r="D362" s="1190"/>
      <c r="E362" s="688"/>
      <c r="F362" s="688"/>
      <c r="G362" s="300"/>
      <c r="H362" s="300"/>
      <c r="I362" s="300"/>
      <c r="J362" s="300"/>
      <c r="K362" s="300"/>
      <c r="L362" s="920"/>
      <c r="M362" s="920"/>
      <c r="N362" s="920"/>
      <c r="O362" s="920" t="s">
        <v>7892</v>
      </c>
      <c r="P362" s="920" t="s">
        <v>7893</v>
      </c>
      <c r="Q362" s="920" t="s">
        <v>7892</v>
      </c>
      <c r="R362" s="920" t="s">
        <v>7893</v>
      </c>
      <c r="S362" s="920" t="s">
        <v>7892</v>
      </c>
      <c r="T362" s="921" t="s">
        <v>7892</v>
      </c>
    </row>
    <row r="363" spans="1:20" s="6" customFormat="1">
      <c r="A363" s="1610" t="s">
        <v>2751</v>
      </c>
      <c r="B363" s="688" t="s">
        <v>2752</v>
      </c>
      <c r="C363" s="1612"/>
      <c r="D363" s="1611"/>
      <c r="E363" s="706"/>
      <c r="F363" s="688"/>
      <c r="G363" s="300"/>
      <c r="H363" s="300"/>
      <c r="I363" s="300"/>
      <c r="J363" s="300"/>
      <c r="K363" s="300"/>
      <c r="L363" s="920"/>
      <c r="M363" s="920"/>
      <c r="N363" s="920"/>
      <c r="O363" s="920" t="s">
        <v>7892</v>
      </c>
      <c r="P363" s="920" t="s">
        <v>7893</v>
      </c>
      <c r="Q363" s="920" t="s">
        <v>7892</v>
      </c>
      <c r="R363" s="920" t="s">
        <v>7893</v>
      </c>
      <c r="S363" s="920" t="s">
        <v>7893</v>
      </c>
      <c r="T363" s="1112" t="s">
        <v>7893</v>
      </c>
    </row>
    <row r="364" spans="1:20" s="6" customFormat="1">
      <c r="A364" s="1610" t="s">
        <v>2753</v>
      </c>
      <c r="B364" s="688" t="s">
        <v>2754</v>
      </c>
      <c r="C364" s="1612"/>
      <c r="D364" s="1611"/>
      <c r="E364" s="706"/>
      <c r="F364" s="688"/>
      <c r="G364" s="300"/>
      <c r="H364" s="300"/>
      <c r="I364" s="300"/>
      <c r="J364" s="300"/>
      <c r="K364" s="300"/>
      <c r="L364" s="920"/>
      <c r="M364" s="920"/>
      <c r="N364" s="920"/>
      <c r="O364" s="920" t="s">
        <v>7892</v>
      </c>
      <c r="P364" s="920" t="s">
        <v>7892</v>
      </c>
      <c r="Q364" s="920" t="s">
        <v>7892</v>
      </c>
      <c r="R364" s="920" t="s">
        <v>7893</v>
      </c>
      <c r="S364" s="920" t="s">
        <v>7893</v>
      </c>
      <c r="T364" s="1112" t="s">
        <v>7893</v>
      </c>
    </row>
    <row r="365" spans="1:20" s="6" customFormat="1">
      <c r="A365" s="1610" t="s">
        <v>2755</v>
      </c>
      <c r="B365" s="688" t="s">
        <v>2756</v>
      </c>
      <c r="C365" s="1612"/>
      <c r="D365" s="1611"/>
      <c r="E365" s="706"/>
      <c r="F365" s="688"/>
      <c r="G365" s="300"/>
      <c r="H365" s="300"/>
      <c r="I365" s="300"/>
      <c r="J365" s="300"/>
      <c r="K365" s="300"/>
      <c r="L365" s="920"/>
      <c r="M365" s="920"/>
      <c r="N365" s="920"/>
      <c r="O365" s="920" t="s">
        <v>7892</v>
      </c>
      <c r="P365" s="920" t="s">
        <v>7893</v>
      </c>
      <c r="Q365" s="920" t="s">
        <v>7893</v>
      </c>
      <c r="R365" s="920" t="s">
        <v>7893</v>
      </c>
      <c r="S365" s="920" t="s">
        <v>7893</v>
      </c>
      <c r="T365" s="1112" t="s">
        <v>7893</v>
      </c>
    </row>
    <row r="366" spans="1:20" s="6" customFormat="1">
      <c r="A366" s="1610" t="s">
        <v>2757</v>
      </c>
      <c r="B366" s="688" t="s">
        <v>2758</v>
      </c>
      <c r="C366" s="1612"/>
      <c r="D366" s="1611"/>
      <c r="E366" s="706"/>
      <c r="F366" s="688"/>
      <c r="G366" s="300"/>
      <c r="H366" s="300"/>
      <c r="I366" s="300"/>
      <c r="J366" s="300"/>
      <c r="K366" s="300"/>
      <c r="L366" s="920"/>
      <c r="M366" s="920"/>
      <c r="N366" s="920"/>
      <c r="O366" s="920"/>
      <c r="P366" s="920" t="s">
        <v>7892</v>
      </c>
      <c r="Q366" s="920" t="s">
        <v>7893</v>
      </c>
      <c r="R366" s="920" t="s">
        <v>7893</v>
      </c>
      <c r="S366" s="920" t="s">
        <v>7893</v>
      </c>
      <c r="T366" s="1112" t="s">
        <v>7893</v>
      </c>
    </row>
    <row r="367" spans="1:20" s="6" customFormat="1">
      <c r="A367" s="1610" t="s">
        <v>2759</v>
      </c>
      <c r="B367" s="688" t="s">
        <v>2760</v>
      </c>
      <c r="C367" s="1612"/>
      <c r="D367" s="1611"/>
      <c r="E367" s="706"/>
      <c r="F367" s="688"/>
      <c r="G367" s="300"/>
      <c r="H367" s="300"/>
      <c r="I367" s="300"/>
      <c r="J367" s="300"/>
      <c r="K367" s="300"/>
      <c r="L367" s="920"/>
      <c r="M367" s="920"/>
      <c r="N367" s="920"/>
      <c r="O367" s="920"/>
      <c r="P367" s="920" t="s">
        <v>7892</v>
      </c>
      <c r="Q367" s="920" t="s">
        <v>7893</v>
      </c>
      <c r="R367" s="920" t="s">
        <v>7893</v>
      </c>
      <c r="S367" s="920" t="s">
        <v>7893</v>
      </c>
      <c r="T367" s="1112" t="s">
        <v>7893</v>
      </c>
    </row>
    <row r="368" spans="1:20" s="6" customFormat="1">
      <c r="A368" s="1610" t="s">
        <v>2761</v>
      </c>
      <c r="B368" s="1613" t="s">
        <v>2762</v>
      </c>
      <c r="C368" s="1612"/>
      <c r="D368" s="1611"/>
      <c r="E368" s="706"/>
      <c r="F368" s="688"/>
      <c r="G368" s="300"/>
      <c r="H368" s="300"/>
      <c r="I368" s="300"/>
      <c r="J368" s="300"/>
      <c r="K368" s="300"/>
      <c r="L368" s="920"/>
      <c r="M368" s="920"/>
      <c r="N368" s="920"/>
      <c r="O368" s="920"/>
      <c r="P368" s="920"/>
      <c r="Q368" s="920"/>
      <c r="R368" s="920" t="s">
        <v>7892</v>
      </c>
      <c r="S368" s="920" t="s">
        <v>7893</v>
      </c>
      <c r="T368" s="1112" t="s">
        <v>7893</v>
      </c>
    </row>
    <row r="369" spans="1:20" s="6" customFormat="1">
      <c r="A369" s="298" t="s">
        <v>2763</v>
      </c>
      <c r="B369" s="1614" t="s">
        <v>2764</v>
      </c>
      <c r="C369" s="1612"/>
      <c r="D369" s="1611"/>
      <c r="E369" s="706"/>
      <c r="F369" s="688"/>
      <c r="G369" s="300"/>
      <c r="H369" s="300"/>
      <c r="I369" s="300"/>
      <c r="J369" s="300"/>
      <c r="K369" s="300"/>
      <c r="L369" s="920"/>
      <c r="M369" s="920"/>
      <c r="N369" s="920"/>
      <c r="O369" s="920"/>
      <c r="P369" s="920"/>
      <c r="Q369" s="920" t="s">
        <v>7892</v>
      </c>
      <c r="R369" s="920" t="s">
        <v>7893</v>
      </c>
      <c r="S369" s="920" t="s">
        <v>7893</v>
      </c>
      <c r="T369" s="1112" t="s">
        <v>7893</v>
      </c>
    </row>
    <row r="370" spans="1:20" s="6" customFormat="1">
      <c r="A370" s="298" t="s">
        <v>2765</v>
      </c>
      <c r="B370" s="1451" t="s">
        <v>2766</v>
      </c>
      <c r="C370" s="1612"/>
      <c r="D370" s="1611"/>
      <c r="E370" s="706"/>
      <c r="F370" s="688"/>
      <c r="G370" s="300"/>
      <c r="H370" s="300"/>
      <c r="I370" s="300"/>
      <c r="J370" s="300"/>
      <c r="K370" s="300"/>
      <c r="L370" s="920"/>
      <c r="M370" s="920"/>
      <c r="N370" s="920"/>
      <c r="O370" s="920"/>
      <c r="P370" s="920"/>
      <c r="Q370" s="920" t="s">
        <v>7892</v>
      </c>
      <c r="R370" s="920" t="s">
        <v>7893</v>
      </c>
      <c r="S370" s="920" t="s">
        <v>7893</v>
      </c>
      <c r="T370" s="1112" t="s">
        <v>7893</v>
      </c>
    </row>
    <row r="371" spans="1:20" s="6" customFormat="1">
      <c r="A371" s="298" t="s">
        <v>2767</v>
      </c>
      <c r="B371" s="1614" t="s">
        <v>2768</v>
      </c>
      <c r="C371" s="1612"/>
      <c r="D371" s="1611"/>
      <c r="E371" s="706"/>
      <c r="F371" s="688"/>
      <c r="G371" s="300"/>
      <c r="H371" s="300"/>
      <c r="I371" s="300"/>
      <c r="J371" s="300"/>
      <c r="K371" s="300"/>
      <c r="L371" s="920"/>
      <c r="M371" s="920"/>
      <c r="N371" s="920"/>
      <c r="O371" s="920"/>
      <c r="P371" s="920"/>
      <c r="Q371" s="920" t="s">
        <v>7892</v>
      </c>
      <c r="R371" s="920" t="s">
        <v>7893</v>
      </c>
      <c r="S371" s="920" t="s">
        <v>7893</v>
      </c>
      <c r="T371" s="1112" t="s">
        <v>7893</v>
      </c>
    </row>
    <row r="372" spans="1:20" s="6" customFormat="1">
      <c r="A372" s="298" t="s">
        <v>2769</v>
      </c>
      <c r="B372" s="1614" t="s">
        <v>2770</v>
      </c>
      <c r="C372" s="1612"/>
      <c r="D372" s="1611"/>
      <c r="E372" s="706"/>
      <c r="F372" s="688"/>
      <c r="G372" s="300"/>
      <c r="H372" s="300"/>
      <c r="I372" s="300"/>
      <c r="J372" s="300"/>
      <c r="K372" s="300"/>
      <c r="L372" s="920"/>
      <c r="M372" s="920"/>
      <c r="N372" s="920"/>
      <c r="O372" s="920"/>
      <c r="P372" s="920"/>
      <c r="Q372" s="920"/>
      <c r="R372" s="920" t="s">
        <v>7892</v>
      </c>
      <c r="S372" s="920" t="s">
        <v>7893</v>
      </c>
      <c r="T372" s="1112" t="s">
        <v>7893</v>
      </c>
    </row>
    <row r="373" spans="1:20" s="6" customFormat="1">
      <c r="A373" s="298" t="s">
        <v>664</v>
      </c>
      <c r="B373" s="1614" t="s">
        <v>665</v>
      </c>
      <c r="C373" s="1612"/>
      <c r="D373" s="1611"/>
      <c r="E373" s="706"/>
      <c r="F373" s="688"/>
      <c r="G373" s="300"/>
      <c r="H373" s="300"/>
      <c r="I373" s="300"/>
      <c r="J373" s="300"/>
      <c r="K373" s="300"/>
      <c r="L373" s="920"/>
      <c r="M373" s="920"/>
      <c r="N373" s="920"/>
      <c r="O373" s="920"/>
      <c r="P373" s="920"/>
      <c r="Q373" s="920"/>
      <c r="R373" s="920" t="s">
        <v>7892</v>
      </c>
      <c r="S373" s="920" t="s">
        <v>7893</v>
      </c>
      <c r="T373" s="921" t="s">
        <v>7892</v>
      </c>
    </row>
    <row r="374" spans="1:20" s="6" customFormat="1">
      <c r="A374" s="298" t="s">
        <v>666</v>
      </c>
      <c r="B374" s="1614" t="s">
        <v>667</v>
      </c>
      <c r="C374" s="1612"/>
      <c r="D374" s="1611"/>
      <c r="E374" s="706"/>
      <c r="F374" s="688"/>
      <c r="G374" s="300"/>
      <c r="H374" s="300"/>
      <c r="I374" s="300"/>
      <c r="J374" s="300"/>
      <c r="K374" s="300"/>
      <c r="L374" s="920"/>
      <c r="M374" s="920"/>
      <c r="N374" s="920"/>
      <c r="O374" s="920"/>
      <c r="P374" s="920"/>
      <c r="Q374" s="920"/>
      <c r="R374" s="920" t="s">
        <v>7892</v>
      </c>
      <c r="S374" s="920" t="s">
        <v>7893</v>
      </c>
      <c r="T374" s="921" t="s">
        <v>7892</v>
      </c>
    </row>
    <row r="375" spans="1:20" s="6" customFormat="1">
      <c r="A375" s="298" t="s">
        <v>2771</v>
      </c>
      <c r="B375" s="1451" t="s">
        <v>2772</v>
      </c>
      <c r="C375" s="1612"/>
      <c r="D375" s="1611"/>
      <c r="E375" s="706"/>
      <c r="F375" s="688"/>
      <c r="G375" s="300"/>
      <c r="H375" s="300"/>
      <c r="I375" s="300"/>
      <c r="J375" s="300"/>
      <c r="K375" s="300"/>
      <c r="L375" s="920"/>
      <c r="M375" s="920"/>
      <c r="N375" s="920"/>
      <c r="O375" s="920"/>
      <c r="P375" s="920"/>
      <c r="Q375" s="920"/>
      <c r="R375" s="920" t="s">
        <v>7892</v>
      </c>
      <c r="S375" s="920" t="s">
        <v>7893</v>
      </c>
      <c r="T375" s="1112" t="s">
        <v>7893</v>
      </c>
    </row>
    <row r="376" spans="1:20" s="6" customFormat="1">
      <c r="A376" s="298" t="s">
        <v>2773</v>
      </c>
      <c r="B376" s="1614" t="s">
        <v>2774</v>
      </c>
      <c r="C376" s="1612"/>
      <c r="D376" s="1611"/>
      <c r="E376" s="706"/>
      <c r="F376" s="688"/>
      <c r="G376" s="300"/>
      <c r="H376" s="300"/>
      <c r="I376" s="300"/>
      <c r="J376" s="300"/>
      <c r="K376" s="300"/>
      <c r="L376" s="920"/>
      <c r="M376" s="920"/>
      <c r="N376" s="920"/>
      <c r="O376" s="920"/>
      <c r="P376" s="920"/>
      <c r="Q376" s="920" t="s">
        <v>7892</v>
      </c>
      <c r="R376" s="920" t="s">
        <v>7893</v>
      </c>
      <c r="S376" s="920" t="s">
        <v>7893</v>
      </c>
      <c r="T376" s="921" t="s">
        <v>7892</v>
      </c>
    </row>
    <row r="377" spans="1:20" s="6" customFormat="1">
      <c r="A377" s="298" t="s">
        <v>2775</v>
      </c>
      <c r="B377" s="1614" t="s">
        <v>2776</v>
      </c>
      <c r="C377" s="1612"/>
      <c r="D377" s="1611"/>
      <c r="E377" s="706"/>
      <c r="F377" s="688"/>
      <c r="G377" s="300"/>
      <c r="H377" s="300"/>
      <c r="I377" s="300"/>
      <c r="J377" s="300"/>
      <c r="K377" s="300"/>
      <c r="L377" s="920"/>
      <c r="M377" s="920"/>
      <c r="N377" s="920"/>
      <c r="O377" s="920"/>
      <c r="P377" s="920"/>
      <c r="Q377" s="920" t="s">
        <v>7892</v>
      </c>
      <c r="R377" s="920" t="s">
        <v>7893</v>
      </c>
      <c r="S377" s="920" t="s">
        <v>7893</v>
      </c>
      <c r="T377" s="921" t="s">
        <v>7892</v>
      </c>
    </row>
    <row r="378" spans="1:20" s="6" customFormat="1">
      <c r="A378" s="298" t="s">
        <v>2777</v>
      </c>
      <c r="B378" s="1614" t="s">
        <v>2778</v>
      </c>
      <c r="C378" s="1612"/>
      <c r="D378" s="1611"/>
      <c r="E378" s="706"/>
      <c r="F378" s="688"/>
      <c r="G378" s="300"/>
      <c r="H378" s="300"/>
      <c r="I378" s="300"/>
      <c r="J378" s="300"/>
      <c r="K378" s="300"/>
      <c r="L378" s="920"/>
      <c r="M378" s="920"/>
      <c r="N378" s="920"/>
      <c r="O378" s="920"/>
      <c r="P378" s="920"/>
      <c r="Q378" s="920" t="s">
        <v>7892</v>
      </c>
      <c r="R378" s="920" t="s">
        <v>7893</v>
      </c>
      <c r="S378" s="920" t="s">
        <v>7893</v>
      </c>
      <c r="T378" s="921" t="s">
        <v>7892</v>
      </c>
    </row>
    <row r="379" spans="1:20" s="6" customFormat="1">
      <c r="A379" s="298" t="s">
        <v>2779</v>
      </c>
      <c r="B379" s="1614" t="s">
        <v>2780</v>
      </c>
      <c r="C379" s="1612"/>
      <c r="D379" s="1611"/>
      <c r="E379" s="706"/>
      <c r="F379" s="688"/>
      <c r="G379" s="300"/>
      <c r="H379" s="300"/>
      <c r="I379" s="300"/>
      <c r="J379" s="300"/>
      <c r="K379" s="300"/>
      <c r="L379" s="920"/>
      <c r="M379" s="920"/>
      <c r="N379" s="920"/>
      <c r="O379" s="920"/>
      <c r="P379" s="920"/>
      <c r="Q379" s="920" t="s">
        <v>7892</v>
      </c>
      <c r="R379" s="920" t="s">
        <v>7893</v>
      </c>
      <c r="S379" s="920" t="s">
        <v>7893</v>
      </c>
      <c r="T379" s="1112" t="s">
        <v>7893</v>
      </c>
    </row>
    <row r="380" spans="1:20" s="6" customFormat="1">
      <c r="A380" s="298" t="s">
        <v>2781</v>
      </c>
      <c r="B380" s="1614" t="s">
        <v>2782</v>
      </c>
      <c r="C380" s="1612"/>
      <c r="D380" s="1611"/>
      <c r="E380" s="706"/>
      <c r="F380" s="688"/>
      <c r="G380" s="300"/>
      <c r="H380" s="300"/>
      <c r="I380" s="300"/>
      <c r="J380" s="300"/>
      <c r="K380" s="300"/>
      <c r="L380" s="920"/>
      <c r="M380" s="920"/>
      <c r="N380" s="920"/>
      <c r="O380" s="920"/>
      <c r="P380" s="920"/>
      <c r="Q380" s="920" t="s">
        <v>7892</v>
      </c>
      <c r="R380" s="920" t="s">
        <v>7893</v>
      </c>
      <c r="S380" s="920" t="s">
        <v>7893</v>
      </c>
      <c r="T380" s="1112" t="s">
        <v>7893</v>
      </c>
    </row>
    <row r="381" spans="1:20" s="6" customFormat="1">
      <c r="A381" s="298" t="s">
        <v>2783</v>
      </c>
      <c r="B381" s="1614" t="s">
        <v>2784</v>
      </c>
      <c r="C381" s="1612"/>
      <c r="D381" s="1611"/>
      <c r="E381" s="706"/>
      <c r="F381" s="688"/>
      <c r="G381" s="300"/>
      <c r="H381" s="300"/>
      <c r="I381" s="300"/>
      <c r="J381" s="300"/>
      <c r="K381" s="300"/>
      <c r="L381" s="920"/>
      <c r="M381" s="920"/>
      <c r="N381" s="920"/>
      <c r="O381" s="920"/>
      <c r="P381" s="920"/>
      <c r="Q381" s="920" t="s">
        <v>7892</v>
      </c>
      <c r="R381" s="920" t="s">
        <v>7893</v>
      </c>
      <c r="S381" s="920" t="s">
        <v>7893</v>
      </c>
      <c r="T381" s="1112" t="s">
        <v>7893</v>
      </c>
    </row>
    <row r="382" spans="1:20" s="6" customFormat="1">
      <c r="A382" s="298" t="s">
        <v>2785</v>
      </c>
      <c r="B382" s="1614" t="s">
        <v>2786</v>
      </c>
      <c r="C382" s="1612"/>
      <c r="D382" s="1611"/>
      <c r="E382" s="706"/>
      <c r="F382" s="688"/>
      <c r="G382" s="300"/>
      <c r="H382" s="300"/>
      <c r="I382" s="300"/>
      <c r="J382" s="300"/>
      <c r="K382" s="300"/>
      <c r="L382" s="920"/>
      <c r="M382" s="920"/>
      <c r="N382" s="920"/>
      <c r="O382" s="920"/>
      <c r="P382" s="920"/>
      <c r="Q382" s="920" t="s">
        <v>7892</v>
      </c>
      <c r="R382" s="920" t="s">
        <v>7893</v>
      </c>
      <c r="S382" s="920" t="s">
        <v>7893</v>
      </c>
      <c r="T382" s="1112" t="s">
        <v>7893</v>
      </c>
    </row>
    <row r="383" spans="1:20" s="6" customFormat="1">
      <c r="A383" s="298" t="s">
        <v>2787</v>
      </c>
      <c r="B383" s="1614" t="s">
        <v>2788</v>
      </c>
      <c r="C383" s="1612"/>
      <c r="D383" s="1611"/>
      <c r="E383" s="706"/>
      <c r="F383" s="688"/>
      <c r="G383" s="300"/>
      <c r="H383" s="300"/>
      <c r="I383" s="300"/>
      <c r="J383" s="300"/>
      <c r="K383" s="300"/>
      <c r="L383" s="920"/>
      <c r="M383" s="920"/>
      <c r="N383" s="920"/>
      <c r="O383" s="920"/>
      <c r="P383" s="920"/>
      <c r="Q383" s="920"/>
      <c r="R383" s="920" t="s">
        <v>7892</v>
      </c>
      <c r="S383" s="920" t="s">
        <v>7893</v>
      </c>
      <c r="T383" s="1112" t="s">
        <v>7893</v>
      </c>
    </row>
    <row r="384" spans="1:20" s="6" customFormat="1">
      <c r="A384" s="298" t="s">
        <v>2789</v>
      </c>
      <c r="B384" s="1614" t="s">
        <v>2790</v>
      </c>
      <c r="C384" s="1612"/>
      <c r="D384" s="1611"/>
      <c r="E384" s="706"/>
      <c r="F384" s="688"/>
      <c r="G384" s="300"/>
      <c r="H384" s="300"/>
      <c r="I384" s="300"/>
      <c r="J384" s="300"/>
      <c r="K384" s="300"/>
      <c r="L384" s="920"/>
      <c r="M384" s="920"/>
      <c r="N384" s="920"/>
      <c r="O384" s="920"/>
      <c r="P384" s="920"/>
      <c r="Q384" s="920"/>
      <c r="R384" s="920" t="s">
        <v>7892</v>
      </c>
      <c r="S384" s="920" t="s">
        <v>7893</v>
      </c>
      <c r="T384" s="1112" t="s">
        <v>7893</v>
      </c>
    </row>
    <row r="385" spans="1:20" s="6" customFormat="1">
      <c r="A385" s="298" t="s">
        <v>2791</v>
      </c>
      <c r="B385" s="1614" t="s">
        <v>2792</v>
      </c>
      <c r="C385" s="1612"/>
      <c r="D385" s="1611"/>
      <c r="E385" s="706"/>
      <c r="F385" s="688"/>
      <c r="G385" s="300"/>
      <c r="H385" s="300"/>
      <c r="I385" s="300"/>
      <c r="J385" s="300"/>
      <c r="K385" s="300"/>
      <c r="L385" s="920"/>
      <c r="M385" s="920"/>
      <c r="N385" s="920"/>
      <c r="O385" s="920"/>
      <c r="P385" s="920"/>
      <c r="Q385" s="920" t="s">
        <v>7892</v>
      </c>
      <c r="R385" s="920" t="s">
        <v>7893</v>
      </c>
      <c r="S385" s="920" t="s">
        <v>7892</v>
      </c>
      <c r="T385" s="1112" t="s">
        <v>7893</v>
      </c>
    </row>
    <row r="386" spans="1:20" s="6" customFormat="1">
      <c r="A386" s="298" t="s">
        <v>2793</v>
      </c>
      <c r="B386" s="1614" t="s">
        <v>2794</v>
      </c>
      <c r="C386" s="1612"/>
      <c r="D386" s="1611"/>
      <c r="E386" s="706"/>
      <c r="F386" s="688"/>
      <c r="G386" s="300"/>
      <c r="H386" s="300"/>
      <c r="I386" s="300"/>
      <c r="J386" s="300"/>
      <c r="K386" s="300"/>
      <c r="L386" s="920"/>
      <c r="M386" s="920"/>
      <c r="N386" s="920"/>
      <c r="O386" s="920"/>
      <c r="P386" s="920"/>
      <c r="Q386" s="920" t="s">
        <v>7892</v>
      </c>
      <c r="R386" s="920" t="s">
        <v>7893</v>
      </c>
      <c r="S386" s="920" t="s">
        <v>7893</v>
      </c>
      <c r="T386" s="1112" t="s">
        <v>7893</v>
      </c>
    </row>
    <row r="387" spans="1:20" s="6" customFormat="1">
      <c r="A387" s="298" t="s">
        <v>2795</v>
      </c>
      <c r="B387" s="1614" t="s">
        <v>2796</v>
      </c>
      <c r="C387" s="1612"/>
      <c r="D387" s="1611"/>
      <c r="E387" s="706"/>
      <c r="F387" s="688"/>
      <c r="G387" s="300"/>
      <c r="H387" s="300"/>
      <c r="I387" s="300"/>
      <c r="J387" s="300"/>
      <c r="K387" s="300"/>
      <c r="L387" s="920"/>
      <c r="M387" s="920"/>
      <c r="N387" s="920"/>
      <c r="O387" s="920"/>
      <c r="P387" s="920"/>
      <c r="Q387" s="920" t="s">
        <v>7892</v>
      </c>
      <c r="R387" s="920" t="s">
        <v>7893</v>
      </c>
      <c r="S387" s="920" t="s">
        <v>7893</v>
      </c>
      <c r="T387" s="1112" t="s">
        <v>7893</v>
      </c>
    </row>
    <row r="388" spans="1:20" s="6" customFormat="1">
      <c r="A388" s="298" t="s">
        <v>2797</v>
      </c>
      <c r="B388" s="1451" t="s">
        <v>2798</v>
      </c>
      <c r="C388" s="1612"/>
      <c r="D388" s="1611"/>
      <c r="E388" s="706"/>
      <c r="F388" s="688"/>
      <c r="G388" s="300"/>
      <c r="H388" s="300"/>
      <c r="I388" s="300"/>
      <c r="J388" s="300"/>
      <c r="K388" s="300"/>
      <c r="L388" s="920"/>
      <c r="M388" s="920"/>
      <c r="N388" s="920"/>
      <c r="O388" s="920"/>
      <c r="P388" s="920"/>
      <c r="Q388" s="920" t="s">
        <v>7892</v>
      </c>
      <c r="R388" s="920" t="s">
        <v>7893</v>
      </c>
      <c r="S388" s="920" t="s">
        <v>7893</v>
      </c>
      <c r="T388" s="1112" t="s">
        <v>7893</v>
      </c>
    </row>
    <row r="389" spans="1:20" s="6" customFormat="1">
      <c r="A389" s="298" t="s">
        <v>2799</v>
      </c>
      <c r="B389" s="1451" t="s">
        <v>2800</v>
      </c>
      <c r="C389" s="1612"/>
      <c r="D389" s="1611"/>
      <c r="E389" s="706"/>
      <c r="F389" s="688"/>
      <c r="G389" s="300"/>
      <c r="H389" s="300"/>
      <c r="I389" s="300"/>
      <c r="J389" s="300"/>
      <c r="K389" s="300"/>
      <c r="L389" s="920"/>
      <c r="M389" s="920"/>
      <c r="N389" s="920"/>
      <c r="O389" s="920"/>
      <c r="P389" s="920"/>
      <c r="Q389" s="920" t="s">
        <v>7892</v>
      </c>
      <c r="R389" s="920" t="s">
        <v>7893</v>
      </c>
      <c r="S389" s="920" t="s">
        <v>7893</v>
      </c>
      <c r="T389" s="1112" t="s">
        <v>7893</v>
      </c>
    </row>
    <row r="390" spans="1:20" s="6" customFormat="1">
      <c r="A390" s="298" t="s">
        <v>2801</v>
      </c>
      <c r="B390" s="1451" t="s">
        <v>2802</v>
      </c>
      <c r="C390" s="1612"/>
      <c r="D390" s="1611"/>
      <c r="E390" s="706"/>
      <c r="F390" s="688"/>
      <c r="G390" s="300"/>
      <c r="H390" s="300"/>
      <c r="I390" s="300"/>
      <c r="J390" s="300"/>
      <c r="K390" s="300"/>
      <c r="L390" s="920"/>
      <c r="M390" s="920"/>
      <c r="N390" s="920"/>
      <c r="O390" s="920"/>
      <c r="P390" s="920"/>
      <c r="Q390" s="920" t="s">
        <v>7892</v>
      </c>
      <c r="R390" s="920" t="s">
        <v>7893</v>
      </c>
      <c r="S390" s="920" t="s">
        <v>7893</v>
      </c>
      <c r="T390" s="1112" t="s">
        <v>7893</v>
      </c>
    </row>
    <row r="391" spans="1:20" s="6" customFormat="1">
      <c r="A391" s="298" t="s">
        <v>2803</v>
      </c>
      <c r="B391" s="1451" t="s">
        <v>2804</v>
      </c>
      <c r="C391" s="1612"/>
      <c r="D391" s="1611"/>
      <c r="E391" s="706"/>
      <c r="F391" s="688"/>
      <c r="G391" s="300"/>
      <c r="H391" s="300"/>
      <c r="I391" s="300"/>
      <c r="J391" s="300"/>
      <c r="K391" s="300"/>
      <c r="L391" s="920"/>
      <c r="M391" s="920"/>
      <c r="N391" s="920"/>
      <c r="O391" s="920"/>
      <c r="P391" s="920"/>
      <c r="Q391" s="920" t="s">
        <v>7892</v>
      </c>
      <c r="R391" s="920" t="s">
        <v>7893</v>
      </c>
      <c r="S391" s="920" t="s">
        <v>7893</v>
      </c>
      <c r="T391" s="1112" t="s">
        <v>7893</v>
      </c>
    </row>
    <row r="392" spans="1:20" s="6" customFormat="1">
      <c r="A392" s="298" t="s">
        <v>2805</v>
      </c>
      <c r="B392" s="1614" t="s">
        <v>2806</v>
      </c>
      <c r="C392" s="1612"/>
      <c r="D392" s="1611"/>
      <c r="E392" s="706"/>
      <c r="F392" s="688"/>
      <c r="G392" s="300"/>
      <c r="H392" s="300"/>
      <c r="I392" s="300"/>
      <c r="J392" s="300"/>
      <c r="K392" s="300"/>
      <c r="L392" s="920"/>
      <c r="M392" s="920"/>
      <c r="N392" s="920"/>
      <c r="O392" s="920"/>
      <c r="P392" s="920"/>
      <c r="Q392" s="920"/>
      <c r="R392" s="920" t="s">
        <v>7892</v>
      </c>
      <c r="S392" s="920" t="s">
        <v>7892</v>
      </c>
      <c r="T392" s="1112" t="s">
        <v>7893</v>
      </c>
    </row>
    <row r="393" spans="1:20" s="6" customFormat="1">
      <c r="A393" s="298" t="s">
        <v>2807</v>
      </c>
      <c r="B393" s="1614" t="s">
        <v>2808</v>
      </c>
      <c r="C393" s="1612"/>
      <c r="D393" s="1611"/>
      <c r="E393" s="706"/>
      <c r="F393" s="688"/>
      <c r="G393" s="300"/>
      <c r="H393" s="300"/>
      <c r="I393" s="300"/>
      <c r="J393" s="300"/>
      <c r="K393" s="300"/>
      <c r="L393" s="920"/>
      <c r="M393" s="920"/>
      <c r="N393" s="920"/>
      <c r="O393" s="920"/>
      <c r="P393" s="920"/>
      <c r="Q393" s="920"/>
      <c r="R393" s="920" t="s">
        <v>7892</v>
      </c>
      <c r="S393" s="920" t="s">
        <v>7893</v>
      </c>
      <c r="T393" s="1112" t="s">
        <v>7893</v>
      </c>
    </row>
    <row r="394" spans="1:20" s="6" customFormat="1">
      <c r="A394" s="298" t="s">
        <v>2809</v>
      </c>
      <c r="B394" s="1614" t="s">
        <v>2810</v>
      </c>
      <c r="C394" s="1612"/>
      <c r="D394" s="1611"/>
      <c r="E394" s="706"/>
      <c r="F394" s="688"/>
      <c r="G394" s="300"/>
      <c r="H394" s="300"/>
      <c r="I394" s="300"/>
      <c r="J394" s="300"/>
      <c r="K394" s="300"/>
      <c r="L394" s="920"/>
      <c r="M394" s="920"/>
      <c r="N394" s="920"/>
      <c r="O394" s="920"/>
      <c r="P394" s="920"/>
      <c r="Q394" s="920" t="s">
        <v>7892</v>
      </c>
      <c r="R394" s="920" t="s">
        <v>7893</v>
      </c>
      <c r="S394" s="920" t="s">
        <v>7893</v>
      </c>
      <c r="T394" s="1112" t="s">
        <v>7893</v>
      </c>
    </row>
    <row r="395" spans="1:20" s="6" customFormat="1">
      <c r="A395" s="298" t="s">
        <v>2811</v>
      </c>
      <c r="B395" s="1614" t="s">
        <v>2812</v>
      </c>
      <c r="C395" s="1612"/>
      <c r="D395" s="1611"/>
      <c r="E395" s="706"/>
      <c r="F395" s="688"/>
      <c r="G395" s="300"/>
      <c r="H395" s="300"/>
      <c r="I395" s="300"/>
      <c r="J395" s="300"/>
      <c r="K395" s="300"/>
      <c r="L395" s="920"/>
      <c r="M395" s="920"/>
      <c r="N395" s="920"/>
      <c r="O395" s="920"/>
      <c r="P395" s="920"/>
      <c r="Q395" s="920" t="s">
        <v>7892</v>
      </c>
      <c r="R395" s="920" t="s">
        <v>7893</v>
      </c>
      <c r="S395" s="920" t="s">
        <v>7893</v>
      </c>
      <c r="T395" s="1112" t="s">
        <v>7893</v>
      </c>
    </row>
    <row r="396" spans="1:20" s="6" customFormat="1">
      <c r="A396" s="298" t="s">
        <v>2813</v>
      </c>
      <c r="B396" s="1614" t="s">
        <v>2814</v>
      </c>
      <c r="C396" s="1612"/>
      <c r="D396" s="1611"/>
      <c r="E396" s="706"/>
      <c r="F396" s="688"/>
      <c r="G396" s="300"/>
      <c r="H396" s="300"/>
      <c r="I396" s="300"/>
      <c r="J396" s="300"/>
      <c r="K396" s="300"/>
      <c r="L396" s="920"/>
      <c r="M396" s="920"/>
      <c r="N396" s="920"/>
      <c r="O396" s="920"/>
      <c r="P396" s="920"/>
      <c r="Q396" s="920" t="s">
        <v>7892</v>
      </c>
      <c r="R396" s="920" t="s">
        <v>7893</v>
      </c>
      <c r="S396" s="920" t="s">
        <v>7893</v>
      </c>
      <c r="T396" s="1112" t="s">
        <v>7893</v>
      </c>
    </row>
    <row r="397" spans="1:20" s="6" customFormat="1">
      <c r="A397" s="298" t="s">
        <v>2815</v>
      </c>
      <c r="B397" s="1614" t="s">
        <v>2816</v>
      </c>
      <c r="C397" s="1612"/>
      <c r="D397" s="1611"/>
      <c r="E397" s="706"/>
      <c r="F397" s="688"/>
      <c r="G397" s="300"/>
      <c r="H397" s="300"/>
      <c r="I397" s="300"/>
      <c r="J397" s="300"/>
      <c r="K397" s="300"/>
      <c r="L397" s="920"/>
      <c r="M397" s="920"/>
      <c r="N397" s="920"/>
      <c r="O397" s="920"/>
      <c r="P397" s="920"/>
      <c r="Q397" s="920" t="s">
        <v>7892</v>
      </c>
      <c r="R397" s="920" t="s">
        <v>7893</v>
      </c>
      <c r="S397" s="920" t="s">
        <v>7893</v>
      </c>
      <c r="T397" s="1112" t="s">
        <v>7893</v>
      </c>
    </row>
    <row r="398" spans="1:20" s="6" customFormat="1">
      <c r="A398" s="298" t="s">
        <v>2817</v>
      </c>
      <c r="B398" s="1614" t="s">
        <v>2818</v>
      </c>
      <c r="C398" s="1612"/>
      <c r="D398" s="1611"/>
      <c r="E398" s="706"/>
      <c r="F398" s="688"/>
      <c r="G398" s="300"/>
      <c r="H398" s="300"/>
      <c r="I398" s="300"/>
      <c r="J398" s="300"/>
      <c r="K398" s="300"/>
      <c r="L398" s="920"/>
      <c r="M398" s="920"/>
      <c r="N398" s="920"/>
      <c r="O398" s="920"/>
      <c r="P398" s="920"/>
      <c r="Q398" s="920" t="s">
        <v>7892</v>
      </c>
      <c r="R398" s="920" t="s">
        <v>7893</v>
      </c>
      <c r="S398" s="920" t="s">
        <v>7893</v>
      </c>
      <c r="T398" s="1112" t="s">
        <v>7893</v>
      </c>
    </row>
    <row r="399" spans="1:20" s="6" customFormat="1">
      <c r="A399" s="298" t="s">
        <v>2819</v>
      </c>
      <c r="B399" s="1614" t="s">
        <v>2820</v>
      </c>
      <c r="C399" s="1612"/>
      <c r="D399" s="1611"/>
      <c r="E399" s="706"/>
      <c r="F399" s="688"/>
      <c r="G399" s="300"/>
      <c r="H399" s="300"/>
      <c r="I399" s="300"/>
      <c r="J399" s="300"/>
      <c r="K399" s="300"/>
      <c r="L399" s="920"/>
      <c r="M399" s="920"/>
      <c r="N399" s="920"/>
      <c r="O399" s="920"/>
      <c r="P399" s="920"/>
      <c r="Q399" s="920" t="s">
        <v>7892</v>
      </c>
      <c r="R399" s="920" t="s">
        <v>7893</v>
      </c>
      <c r="S399" s="920" t="s">
        <v>7893</v>
      </c>
      <c r="T399" s="1112" t="s">
        <v>7893</v>
      </c>
    </row>
    <row r="400" spans="1:20" s="6" customFormat="1">
      <c r="A400" s="298" t="s">
        <v>2821</v>
      </c>
      <c r="B400" s="1614" t="s">
        <v>2822</v>
      </c>
      <c r="C400" s="1612"/>
      <c r="D400" s="1611"/>
      <c r="E400" s="706"/>
      <c r="F400" s="688"/>
      <c r="G400" s="300"/>
      <c r="H400" s="300"/>
      <c r="I400" s="300"/>
      <c r="J400" s="300"/>
      <c r="K400" s="300"/>
      <c r="L400" s="920"/>
      <c r="M400" s="920"/>
      <c r="N400" s="920"/>
      <c r="O400" s="920"/>
      <c r="P400" s="920"/>
      <c r="Q400" s="920" t="s">
        <v>7892</v>
      </c>
      <c r="R400" s="920" t="s">
        <v>7893</v>
      </c>
      <c r="S400" s="920" t="s">
        <v>7893</v>
      </c>
      <c r="T400" s="1112" t="s">
        <v>7893</v>
      </c>
    </row>
    <row r="401" spans="1:20" s="6" customFormat="1">
      <c r="A401" s="298" t="s">
        <v>2823</v>
      </c>
      <c r="B401" s="1614" t="s">
        <v>2824</v>
      </c>
      <c r="C401" s="1612"/>
      <c r="D401" s="1611"/>
      <c r="E401" s="706"/>
      <c r="F401" s="688"/>
      <c r="G401" s="300"/>
      <c r="H401" s="300"/>
      <c r="I401" s="300"/>
      <c r="J401" s="300"/>
      <c r="K401" s="300"/>
      <c r="L401" s="920"/>
      <c r="M401" s="920"/>
      <c r="N401" s="920"/>
      <c r="O401" s="920"/>
      <c r="P401" s="920"/>
      <c r="Q401" s="920" t="s">
        <v>7892</v>
      </c>
      <c r="R401" s="920" t="s">
        <v>7893</v>
      </c>
      <c r="S401" s="920" t="s">
        <v>7893</v>
      </c>
      <c r="T401" s="1112" t="s">
        <v>7893</v>
      </c>
    </row>
    <row r="402" spans="1:20" s="6" customFormat="1">
      <c r="A402" s="298" t="s">
        <v>2825</v>
      </c>
      <c r="B402" s="1614" t="s">
        <v>2826</v>
      </c>
      <c r="C402" s="1612"/>
      <c r="D402" s="1611"/>
      <c r="E402" s="706"/>
      <c r="F402" s="688"/>
      <c r="G402" s="300"/>
      <c r="H402" s="300"/>
      <c r="I402" s="300"/>
      <c r="J402" s="300"/>
      <c r="K402" s="300"/>
      <c r="L402" s="920"/>
      <c r="M402" s="920"/>
      <c r="N402" s="920"/>
      <c r="O402" s="920"/>
      <c r="P402" s="920"/>
      <c r="Q402" s="920" t="s">
        <v>7892</v>
      </c>
      <c r="R402" s="920" t="s">
        <v>7893</v>
      </c>
      <c r="S402" s="920" t="s">
        <v>7893</v>
      </c>
      <c r="T402" s="1112" t="s">
        <v>7893</v>
      </c>
    </row>
    <row r="403" spans="1:20" s="6" customFormat="1">
      <c r="A403" s="298" t="s">
        <v>2827</v>
      </c>
      <c r="B403" s="1614" t="s">
        <v>2828</v>
      </c>
      <c r="C403" s="1612"/>
      <c r="D403" s="1611"/>
      <c r="E403" s="706"/>
      <c r="F403" s="688"/>
      <c r="G403" s="300"/>
      <c r="H403" s="300"/>
      <c r="I403" s="300"/>
      <c r="J403" s="300"/>
      <c r="K403" s="300"/>
      <c r="L403" s="920"/>
      <c r="M403" s="920"/>
      <c r="N403" s="920"/>
      <c r="O403" s="920"/>
      <c r="P403" s="920"/>
      <c r="Q403" s="920" t="s">
        <v>7892</v>
      </c>
      <c r="R403" s="920" t="s">
        <v>7893</v>
      </c>
      <c r="S403" s="920" t="s">
        <v>7893</v>
      </c>
      <c r="T403" s="1112" t="s">
        <v>7893</v>
      </c>
    </row>
    <row r="404" spans="1:20" s="6" customFormat="1">
      <c r="A404" s="298" t="s">
        <v>2829</v>
      </c>
      <c r="B404" s="1614" t="s">
        <v>2830</v>
      </c>
      <c r="C404" s="1612"/>
      <c r="D404" s="1611"/>
      <c r="E404" s="706"/>
      <c r="F404" s="688"/>
      <c r="G404" s="300"/>
      <c r="H404" s="300"/>
      <c r="I404" s="300"/>
      <c r="J404" s="300"/>
      <c r="K404" s="300"/>
      <c r="L404" s="920"/>
      <c r="M404" s="920"/>
      <c r="N404" s="920"/>
      <c r="O404" s="920"/>
      <c r="P404" s="920"/>
      <c r="Q404" s="920"/>
      <c r="R404" s="920" t="s">
        <v>7892</v>
      </c>
      <c r="S404" s="920" t="s">
        <v>7893</v>
      </c>
      <c r="T404" s="1112" t="s">
        <v>7893</v>
      </c>
    </row>
    <row r="405" spans="1:20" s="6" customFormat="1">
      <c r="A405" s="298" t="s">
        <v>2831</v>
      </c>
      <c r="B405" s="1614" t="s">
        <v>2832</v>
      </c>
      <c r="C405" s="1612"/>
      <c r="D405" s="1611"/>
      <c r="E405" s="706"/>
      <c r="F405" s="688"/>
      <c r="G405" s="300"/>
      <c r="H405" s="300"/>
      <c r="I405" s="300"/>
      <c r="J405" s="300"/>
      <c r="K405" s="300"/>
      <c r="L405" s="920"/>
      <c r="M405" s="920"/>
      <c r="N405" s="920"/>
      <c r="O405" s="920"/>
      <c r="P405" s="920"/>
      <c r="Q405" s="920" t="s">
        <v>7892</v>
      </c>
      <c r="R405" s="920" t="s">
        <v>7893</v>
      </c>
      <c r="S405" s="920" t="s">
        <v>7893</v>
      </c>
      <c r="T405" s="1112" t="s">
        <v>7893</v>
      </c>
    </row>
    <row r="406" spans="1:20" s="6" customFormat="1">
      <c r="A406" s="298" t="s">
        <v>2833</v>
      </c>
      <c r="B406" s="1614" t="s">
        <v>2834</v>
      </c>
      <c r="C406" s="1612"/>
      <c r="D406" s="1611"/>
      <c r="E406" s="706"/>
      <c r="F406" s="688"/>
      <c r="G406" s="300"/>
      <c r="H406" s="300"/>
      <c r="I406" s="300"/>
      <c r="J406" s="300"/>
      <c r="K406" s="300"/>
      <c r="L406" s="920"/>
      <c r="M406" s="920"/>
      <c r="N406" s="920"/>
      <c r="O406" s="920"/>
      <c r="P406" s="920"/>
      <c r="Q406" s="920" t="s">
        <v>7892</v>
      </c>
      <c r="R406" s="920" t="s">
        <v>7893</v>
      </c>
      <c r="S406" s="920" t="s">
        <v>7893</v>
      </c>
      <c r="T406" s="1112" t="s">
        <v>7893</v>
      </c>
    </row>
    <row r="407" spans="1:20" s="6" customFormat="1">
      <c r="A407" s="298" t="s">
        <v>2835</v>
      </c>
      <c r="B407" s="1614" t="s">
        <v>2836</v>
      </c>
      <c r="C407" s="1612"/>
      <c r="D407" s="1611"/>
      <c r="E407" s="706"/>
      <c r="F407" s="688"/>
      <c r="G407" s="300"/>
      <c r="H407" s="300"/>
      <c r="I407" s="300"/>
      <c r="J407" s="300"/>
      <c r="K407" s="300"/>
      <c r="L407" s="920"/>
      <c r="M407" s="920"/>
      <c r="N407" s="920"/>
      <c r="O407" s="920"/>
      <c r="P407" s="920"/>
      <c r="Q407" s="920" t="s">
        <v>7892</v>
      </c>
      <c r="R407" s="920" t="s">
        <v>7893</v>
      </c>
      <c r="S407" s="920" t="s">
        <v>7893</v>
      </c>
      <c r="T407" s="1112" t="s">
        <v>7893</v>
      </c>
    </row>
    <row r="408" spans="1:20" s="6" customFormat="1">
      <c r="A408" s="298" t="s">
        <v>2837</v>
      </c>
      <c r="B408" s="1614" t="s">
        <v>2838</v>
      </c>
      <c r="C408" s="1612"/>
      <c r="D408" s="1611"/>
      <c r="E408" s="706"/>
      <c r="F408" s="688"/>
      <c r="G408" s="300"/>
      <c r="H408" s="300"/>
      <c r="I408" s="300"/>
      <c r="J408" s="300"/>
      <c r="K408" s="300"/>
      <c r="L408" s="920"/>
      <c r="M408" s="920"/>
      <c r="N408" s="920"/>
      <c r="O408" s="920"/>
      <c r="P408" s="920"/>
      <c r="Q408" s="920" t="s">
        <v>7892</v>
      </c>
      <c r="R408" s="920" t="s">
        <v>7893</v>
      </c>
      <c r="S408" s="920" t="s">
        <v>7893</v>
      </c>
      <c r="T408" s="1112" t="s">
        <v>7893</v>
      </c>
    </row>
    <row r="409" spans="1:20" s="6" customFormat="1">
      <c r="A409" s="298" t="s">
        <v>2839</v>
      </c>
      <c r="B409" s="1614" t="s">
        <v>2840</v>
      </c>
      <c r="C409" s="1612"/>
      <c r="D409" s="1611"/>
      <c r="E409" s="706"/>
      <c r="F409" s="688"/>
      <c r="G409" s="300"/>
      <c r="H409" s="300"/>
      <c r="I409" s="300"/>
      <c r="J409" s="300"/>
      <c r="K409" s="300"/>
      <c r="L409" s="920"/>
      <c r="M409" s="920"/>
      <c r="N409" s="920"/>
      <c r="O409" s="920"/>
      <c r="P409" s="920"/>
      <c r="Q409" s="920" t="s">
        <v>7892</v>
      </c>
      <c r="R409" s="920" t="s">
        <v>7893</v>
      </c>
      <c r="S409" s="920" t="s">
        <v>7892</v>
      </c>
      <c r="T409" s="1112" t="s">
        <v>7893</v>
      </c>
    </row>
    <row r="410" spans="1:20" s="6" customFormat="1">
      <c r="A410" s="298" t="s">
        <v>2841</v>
      </c>
      <c r="B410" s="1614" t="s">
        <v>2842</v>
      </c>
      <c r="C410" s="1612"/>
      <c r="D410" s="1611"/>
      <c r="E410" s="706"/>
      <c r="F410" s="688"/>
      <c r="G410" s="300"/>
      <c r="H410" s="300"/>
      <c r="I410" s="300"/>
      <c r="J410" s="300"/>
      <c r="K410" s="300"/>
      <c r="L410" s="920"/>
      <c r="M410" s="920"/>
      <c r="N410" s="920"/>
      <c r="O410" s="920"/>
      <c r="P410" s="920"/>
      <c r="Q410" s="920" t="s">
        <v>7892</v>
      </c>
      <c r="R410" s="920" t="s">
        <v>7893</v>
      </c>
      <c r="S410" s="920" t="s">
        <v>7893</v>
      </c>
      <c r="T410" s="921" t="s">
        <v>7892</v>
      </c>
    </row>
    <row r="411" spans="1:20" s="6" customFormat="1">
      <c r="A411" s="298" t="s">
        <v>2843</v>
      </c>
      <c r="B411" s="1614" t="s">
        <v>2844</v>
      </c>
      <c r="C411" s="1612"/>
      <c r="D411" s="1611"/>
      <c r="E411" s="706"/>
      <c r="F411" s="688"/>
      <c r="G411" s="300"/>
      <c r="H411" s="300"/>
      <c r="I411" s="300"/>
      <c r="J411" s="300"/>
      <c r="K411" s="300"/>
      <c r="L411" s="920"/>
      <c r="M411" s="920"/>
      <c r="N411" s="920"/>
      <c r="O411" s="920"/>
      <c r="P411" s="920"/>
      <c r="Q411" s="920" t="s">
        <v>7892</v>
      </c>
      <c r="R411" s="920" t="s">
        <v>7893</v>
      </c>
      <c r="S411" s="920" t="s">
        <v>7893</v>
      </c>
      <c r="T411" s="921" t="s">
        <v>7892</v>
      </c>
    </row>
    <row r="412" spans="1:20" s="6" customFormat="1">
      <c r="A412" s="298" t="s">
        <v>2845</v>
      </c>
      <c r="B412" s="1614" t="s">
        <v>11332</v>
      </c>
      <c r="C412" s="1612"/>
      <c r="D412" s="1611"/>
      <c r="E412" s="706"/>
      <c r="F412" s="688"/>
      <c r="G412" s="300"/>
      <c r="H412" s="300"/>
      <c r="I412" s="300"/>
      <c r="J412" s="300"/>
      <c r="K412" s="300"/>
      <c r="L412" s="920"/>
      <c r="M412" s="920"/>
      <c r="N412" s="920"/>
      <c r="O412" s="920"/>
      <c r="P412" s="920"/>
      <c r="Q412" s="920"/>
      <c r="R412" s="920" t="s">
        <v>7892</v>
      </c>
      <c r="S412" s="920" t="s">
        <v>7893</v>
      </c>
      <c r="T412" s="1112" t="s">
        <v>7893</v>
      </c>
    </row>
    <row r="413" spans="1:20" s="6" customFormat="1">
      <c r="A413" s="298" t="s">
        <v>2846</v>
      </c>
      <c r="B413" s="1614" t="s">
        <v>2847</v>
      </c>
      <c r="C413" s="1612"/>
      <c r="D413" s="1611"/>
      <c r="E413" s="706"/>
      <c r="F413" s="688"/>
      <c r="G413" s="300"/>
      <c r="H413" s="300"/>
      <c r="I413" s="300"/>
      <c r="J413" s="300"/>
      <c r="K413" s="300"/>
      <c r="L413" s="920"/>
      <c r="M413" s="920"/>
      <c r="N413" s="920"/>
      <c r="O413" s="920"/>
      <c r="P413" s="920"/>
      <c r="Q413" s="920"/>
      <c r="R413" s="920" t="s">
        <v>7892</v>
      </c>
      <c r="S413" s="920" t="s">
        <v>7893</v>
      </c>
      <c r="T413" s="1112" t="s">
        <v>7893</v>
      </c>
    </row>
    <row r="414" spans="1:20" s="6" customFormat="1">
      <c r="A414" s="298" t="s">
        <v>2848</v>
      </c>
      <c r="B414" s="1451" t="s">
        <v>2849</v>
      </c>
      <c r="C414" s="1612"/>
      <c r="D414" s="1611"/>
      <c r="E414" s="706"/>
      <c r="F414" s="688"/>
      <c r="G414" s="300"/>
      <c r="H414" s="300"/>
      <c r="I414" s="300"/>
      <c r="J414" s="300"/>
      <c r="K414" s="300"/>
      <c r="L414" s="920"/>
      <c r="M414" s="920"/>
      <c r="N414" s="920"/>
      <c r="O414" s="920"/>
      <c r="P414" s="920"/>
      <c r="Q414" s="920"/>
      <c r="R414" s="920" t="s">
        <v>7892</v>
      </c>
      <c r="S414" s="920" t="s">
        <v>7893</v>
      </c>
      <c r="T414" s="921" t="s">
        <v>7892</v>
      </c>
    </row>
    <row r="415" spans="1:20" s="6" customFormat="1" ht="26">
      <c r="A415" s="298" t="s">
        <v>2850</v>
      </c>
      <c r="B415" s="1451" t="s">
        <v>2851</v>
      </c>
      <c r="C415" s="1612"/>
      <c r="D415" s="1611"/>
      <c r="E415" s="706"/>
      <c r="F415" s="688"/>
      <c r="G415" s="300"/>
      <c r="H415" s="300"/>
      <c r="I415" s="300"/>
      <c r="J415" s="300"/>
      <c r="K415" s="300"/>
      <c r="L415" s="920"/>
      <c r="M415" s="920"/>
      <c r="N415" s="920"/>
      <c r="O415" s="920"/>
      <c r="P415" s="920"/>
      <c r="Q415" s="920" t="s">
        <v>7892</v>
      </c>
      <c r="R415" s="920" t="s">
        <v>7893</v>
      </c>
      <c r="S415" s="920" t="s">
        <v>7893</v>
      </c>
      <c r="T415" s="1112" t="s">
        <v>7893</v>
      </c>
    </row>
    <row r="416" spans="1:20" s="6" customFormat="1" ht="26">
      <c r="A416" s="298" t="s">
        <v>2852</v>
      </c>
      <c r="B416" s="1451" t="s">
        <v>2853</v>
      </c>
      <c r="C416" s="1612"/>
      <c r="D416" s="1611"/>
      <c r="E416" s="706"/>
      <c r="F416" s="688"/>
      <c r="G416" s="300"/>
      <c r="H416" s="300"/>
      <c r="I416" s="300"/>
      <c r="J416" s="300"/>
      <c r="K416" s="300"/>
      <c r="L416" s="920"/>
      <c r="M416" s="920"/>
      <c r="N416" s="920"/>
      <c r="O416" s="920"/>
      <c r="P416" s="920"/>
      <c r="Q416" s="920" t="s">
        <v>7892</v>
      </c>
      <c r="R416" s="920" t="s">
        <v>7893</v>
      </c>
      <c r="S416" s="920" t="s">
        <v>7893</v>
      </c>
      <c r="T416" s="1112" t="s">
        <v>7893</v>
      </c>
    </row>
    <row r="417" spans="1:20" s="6" customFormat="1">
      <c r="A417" s="926" t="s">
        <v>10854</v>
      </c>
      <c r="B417" s="1614" t="s">
        <v>10855</v>
      </c>
      <c r="C417" s="1612"/>
      <c r="D417" s="1611"/>
      <c r="E417" s="706"/>
      <c r="F417" s="688"/>
      <c r="G417" s="300"/>
      <c r="H417" s="300"/>
      <c r="I417" s="300"/>
      <c r="J417" s="300"/>
      <c r="K417" s="300"/>
      <c r="L417" s="920"/>
      <c r="M417" s="920"/>
      <c r="N417" s="920"/>
      <c r="O417" s="920"/>
      <c r="P417" s="920"/>
      <c r="Q417" s="920"/>
      <c r="R417" s="920"/>
      <c r="S417" s="920" t="s">
        <v>7892</v>
      </c>
      <c r="T417" s="1112" t="s">
        <v>7893</v>
      </c>
    </row>
    <row r="418" spans="1:20" s="6" customFormat="1">
      <c r="A418" s="926" t="s">
        <v>10867</v>
      </c>
      <c r="B418" s="1614" t="s">
        <v>10870</v>
      </c>
      <c r="C418" s="1612"/>
      <c r="D418" s="1611"/>
      <c r="E418" s="706"/>
      <c r="F418" s="688"/>
      <c r="G418" s="300"/>
      <c r="H418" s="300"/>
      <c r="I418" s="300"/>
      <c r="J418" s="300"/>
      <c r="K418" s="300"/>
      <c r="L418" s="920"/>
      <c r="M418" s="920"/>
      <c r="N418" s="920"/>
      <c r="O418" s="920"/>
      <c r="P418" s="920"/>
      <c r="Q418" s="920"/>
      <c r="R418" s="920"/>
      <c r="S418" s="920" t="s">
        <v>7892</v>
      </c>
      <c r="T418" s="1112" t="s">
        <v>7893</v>
      </c>
    </row>
    <row r="419" spans="1:20" s="6" customFormat="1">
      <c r="A419" s="926" t="s">
        <v>10868</v>
      </c>
      <c r="B419" s="1614" t="s">
        <v>10871</v>
      </c>
      <c r="C419" s="1612"/>
      <c r="D419" s="1611"/>
      <c r="E419" s="706"/>
      <c r="F419" s="688"/>
      <c r="G419" s="300"/>
      <c r="H419" s="300"/>
      <c r="I419" s="300"/>
      <c r="J419" s="300"/>
      <c r="K419" s="300"/>
      <c r="L419" s="920"/>
      <c r="M419" s="920"/>
      <c r="N419" s="920"/>
      <c r="O419" s="920"/>
      <c r="P419" s="920"/>
      <c r="Q419" s="920"/>
      <c r="R419" s="920"/>
      <c r="S419" s="920" t="s">
        <v>7892</v>
      </c>
      <c r="T419" s="1112" t="s">
        <v>7893</v>
      </c>
    </row>
    <row r="420" spans="1:20" s="6" customFormat="1">
      <c r="A420" s="1219" t="s">
        <v>11704</v>
      </c>
      <c r="B420" s="1779" t="s">
        <v>11969</v>
      </c>
      <c r="C420" s="1612"/>
      <c r="D420" s="1611"/>
      <c r="E420" s="706"/>
      <c r="F420" s="688"/>
      <c r="G420" s="300"/>
      <c r="H420" s="300"/>
      <c r="I420" s="300"/>
      <c r="J420" s="300"/>
      <c r="K420" s="300"/>
      <c r="L420" s="920"/>
      <c r="M420" s="920"/>
      <c r="N420" s="920"/>
      <c r="O420" s="920"/>
      <c r="P420" s="920"/>
      <c r="Q420" s="920"/>
      <c r="R420" s="920"/>
      <c r="S420" s="920"/>
      <c r="T420" s="921" t="s">
        <v>7892</v>
      </c>
    </row>
    <row r="421" spans="1:20" s="6" customFormat="1">
      <c r="A421" s="1219" t="s">
        <v>11712</v>
      </c>
      <c r="B421" s="1779" t="s">
        <v>11711</v>
      </c>
      <c r="C421" s="1612"/>
      <c r="D421" s="1611"/>
      <c r="E421" s="706"/>
      <c r="F421" s="688"/>
      <c r="G421" s="300"/>
      <c r="H421" s="300"/>
      <c r="I421" s="300"/>
      <c r="J421" s="300"/>
      <c r="K421" s="300"/>
      <c r="L421" s="920"/>
      <c r="M421" s="920"/>
      <c r="N421" s="920"/>
      <c r="O421" s="920"/>
      <c r="P421" s="920"/>
      <c r="Q421" s="920"/>
      <c r="R421" s="920"/>
      <c r="S421" s="920"/>
      <c r="T421" s="921" t="s">
        <v>7892</v>
      </c>
    </row>
    <row r="422" spans="1:20" s="6" customFormat="1">
      <c r="A422" s="1219" t="s">
        <v>11769</v>
      </c>
      <c r="B422" s="1779" t="s">
        <v>11774</v>
      </c>
      <c r="C422" s="1612"/>
      <c r="D422" s="1611"/>
      <c r="E422" s="706"/>
      <c r="F422" s="688"/>
      <c r="G422" s="300"/>
      <c r="H422" s="300"/>
      <c r="I422" s="300"/>
      <c r="J422" s="300"/>
      <c r="K422" s="300"/>
      <c r="L422" s="920"/>
      <c r="M422" s="920"/>
      <c r="N422" s="920"/>
      <c r="O422" s="920"/>
      <c r="P422" s="920"/>
      <c r="Q422" s="920"/>
      <c r="R422" s="920"/>
      <c r="S422" s="920"/>
      <c r="T422" s="921" t="s">
        <v>7892</v>
      </c>
    </row>
    <row r="423" spans="1:20" s="6" customFormat="1">
      <c r="A423" s="1219" t="s">
        <v>11770</v>
      </c>
      <c r="B423" s="1779" t="s">
        <v>11775</v>
      </c>
      <c r="C423" s="1612"/>
      <c r="D423" s="1611"/>
      <c r="E423" s="706"/>
      <c r="F423" s="688"/>
      <c r="G423" s="300"/>
      <c r="H423" s="300"/>
      <c r="I423" s="300"/>
      <c r="J423" s="300"/>
      <c r="K423" s="300"/>
      <c r="L423" s="920"/>
      <c r="M423" s="920"/>
      <c r="N423" s="920"/>
      <c r="O423" s="920"/>
      <c r="P423" s="920"/>
      <c r="Q423" s="920"/>
      <c r="R423" s="920"/>
      <c r="S423" s="920"/>
      <c r="T423" s="921" t="s">
        <v>7892</v>
      </c>
    </row>
    <row r="424" spans="1:20" s="6" customFormat="1">
      <c r="A424" s="1219" t="s">
        <v>11771</v>
      </c>
      <c r="B424" s="1779" t="s">
        <v>11776</v>
      </c>
      <c r="C424" s="1612"/>
      <c r="D424" s="1611"/>
      <c r="E424" s="706"/>
      <c r="F424" s="688"/>
      <c r="G424" s="300"/>
      <c r="H424" s="300"/>
      <c r="I424" s="300"/>
      <c r="J424" s="300"/>
      <c r="K424" s="300"/>
      <c r="L424" s="920"/>
      <c r="M424" s="920"/>
      <c r="N424" s="920"/>
      <c r="O424" s="920"/>
      <c r="P424" s="920"/>
      <c r="Q424" s="920"/>
      <c r="R424" s="920"/>
      <c r="S424" s="920"/>
      <c r="T424" s="921" t="s">
        <v>7892</v>
      </c>
    </row>
    <row r="425" spans="1:20" s="6" customFormat="1">
      <c r="A425" s="1219" t="s">
        <v>11778</v>
      </c>
      <c r="B425" s="1779" t="s">
        <v>11786</v>
      </c>
      <c r="C425" s="1612"/>
      <c r="D425" s="1611"/>
      <c r="E425" s="706"/>
      <c r="F425" s="688"/>
      <c r="G425" s="300"/>
      <c r="H425" s="300"/>
      <c r="I425" s="300"/>
      <c r="J425" s="300"/>
      <c r="K425" s="300"/>
      <c r="L425" s="920"/>
      <c r="M425" s="920"/>
      <c r="N425" s="920"/>
      <c r="O425" s="920"/>
      <c r="P425" s="920"/>
      <c r="Q425" s="920"/>
      <c r="R425" s="920"/>
      <c r="S425" s="920"/>
      <c r="T425" s="921" t="s">
        <v>7892</v>
      </c>
    </row>
    <row r="426" spans="1:20" s="6" customFormat="1">
      <c r="A426" s="1219" t="s">
        <v>11779</v>
      </c>
      <c r="B426" s="1779" t="s">
        <v>11787</v>
      </c>
      <c r="C426" s="1612"/>
      <c r="D426" s="1611"/>
      <c r="E426" s="706"/>
      <c r="F426" s="688"/>
      <c r="G426" s="300"/>
      <c r="H426" s="300"/>
      <c r="I426" s="300"/>
      <c r="J426" s="300"/>
      <c r="K426" s="300"/>
      <c r="L426" s="920"/>
      <c r="M426" s="920"/>
      <c r="N426" s="920"/>
      <c r="O426" s="920"/>
      <c r="P426" s="920"/>
      <c r="Q426" s="920"/>
      <c r="R426" s="920"/>
      <c r="S426" s="920"/>
      <c r="T426" s="921" t="s">
        <v>7892</v>
      </c>
    </row>
    <row r="427" spans="1:20" s="6" customFormat="1">
      <c r="A427" s="1219" t="s">
        <v>11777</v>
      </c>
      <c r="B427" s="1779" t="s">
        <v>11788</v>
      </c>
      <c r="C427" s="1612"/>
      <c r="D427" s="1611"/>
      <c r="E427" s="706"/>
      <c r="F427" s="688"/>
      <c r="G427" s="300"/>
      <c r="H427" s="300"/>
      <c r="I427" s="300"/>
      <c r="J427" s="300"/>
      <c r="K427" s="300"/>
      <c r="L427" s="920"/>
      <c r="M427" s="920"/>
      <c r="N427" s="920"/>
      <c r="O427" s="920"/>
      <c r="P427" s="920"/>
      <c r="Q427" s="920"/>
      <c r="R427" s="920"/>
      <c r="S427" s="920"/>
      <c r="T427" s="921" t="s">
        <v>7892</v>
      </c>
    </row>
    <row r="428" spans="1:20" s="6" customFormat="1">
      <c r="A428" s="1219" t="s">
        <v>11780</v>
      </c>
      <c r="B428" s="1779" t="s">
        <v>11789</v>
      </c>
      <c r="C428" s="1612"/>
      <c r="D428" s="1611"/>
      <c r="E428" s="706"/>
      <c r="F428" s="688"/>
      <c r="G428" s="300"/>
      <c r="H428" s="300"/>
      <c r="I428" s="300"/>
      <c r="J428" s="300"/>
      <c r="K428" s="300"/>
      <c r="L428" s="920"/>
      <c r="M428" s="920"/>
      <c r="N428" s="920"/>
      <c r="O428" s="920"/>
      <c r="P428" s="920"/>
      <c r="Q428" s="920"/>
      <c r="R428" s="920"/>
      <c r="S428" s="920"/>
      <c r="T428" s="921" t="s">
        <v>7892</v>
      </c>
    </row>
    <row r="429" spans="1:20" s="6" customFormat="1">
      <c r="A429" s="1219" t="s">
        <v>11781</v>
      </c>
      <c r="B429" s="1779" t="s">
        <v>11790</v>
      </c>
      <c r="C429" s="1612"/>
      <c r="D429" s="1611"/>
      <c r="E429" s="706"/>
      <c r="F429" s="688"/>
      <c r="G429" s="300"/>
      <c r="H429" s="300"/>
      <c r="I429" s="300"/>
      <c r="J429" s="300"/>
      <c r="K429" s="300"/>
      <c r="L429" s="920"/>
      <c r="M429" s="920"/>
      <c r="N429" s="920"/>
      <c r="O429" s="920"/>
      <c r="P429" s="920"/>
      <c r="Q429" s="920"/>
      <c r="R429" s="920"/>
      <c r="S429" s="920"/>
      <c r="T429" s="921" t="s">
        <v>7892</v>
      </c>
    </row>
    <row r="430" spans="1:20" s="6" customFormat="1">
      <c r="A430" s="773" t="s">
        <v>2856</v>
      </c>
      <c r="B430" s="773" t="s">
        <v>8042</v>
      </c>
      <c r="C430" s="1611"/>
      <c r="D430" s="1611" t="s">
        <v>7892</v>
      </c>
      <c r="E430" s="300" t="s">
        <v>7893</v>
      </c>
      <c r="F430" s="300" t="s">
        <v>7893</v>
      </c>
      <c r="G430" s="300" t="s">
        <v>7892</v>
      </c>
      <c r="H430" s="300" t="s">
        <v>7893</v>
      </c>
      <c r="I430" s="300" t="s">
        <v>7893</v>
      </c>
      <c r="J430" s="300" t="s">
        <v>7893</v>
      </c>
      <c r="K430" s="300" t="s">
        <v>982</v>
      </c>
      <c r="L430" s="920" t="s">
        <v>70</v>
      </c>
      <c r="M430" s="920" t="s">
        <v>70</v>
      </c>
      <c r="N430" s="920" t="s">
        <v>70</v>
      </c>
      <c r="O430" s="920" t="s">
        <v>70</v>
      </c>
      <c r="P430" s="920" t="s">
        <v>70</v>
      </c>
      <c r="Q430" s="920" t="s">
        <v>70</v>
      </c>
      <c r="R430" s="920" t="s">
        <v>70</v>
      </c>
      <c r="S430" s="920" t="s">
        <v>70</v>
      </c>
      <c r="T430" s="1112" t="s">
        <v>70</v>
      </c>
    </row>
    <row r="431" spans="1:20" s="6" customFormat="1">
      <c r="A431" s="1610" t="s">
        <v>2857</v>
      </c>
      <c r="B431" s="1610" t="s">
        <v>8043</v>
      </c>
      <c r="C431" s="1611"/>
      <c r="D431" s="1611" t="s">
        <v>7892</v>
      </c>
      <c r="E431" s="300" t="s">
        <v>7893</v>
      </c>
      <c r="F431" s="300" t="s">
        <v>7893</v>
      </c>
      <c r="G431" s="300" t="s">
        <v>7892</v>
      </c>
      <c r="H431" s="300" t="s">
        <v>7893</v>
      </c>
      <c r="I431" s="300" t="s">
        <v>7893</v>
      </c>
      <c r="J431" s="300" t="s">
        <v>7893</v>
      </c>
      <c r="K431" s="300" t="s">
        <v>7892</v>
      </c>
      <c r="L431" s="920" t="s">
        <v>7893</v>
      </c>
      <c r="M431" s="920" t="s">
        <v>7893</v>
      </c>
      <c r="N431" s="920" t="s">
        <v>7892</v>
      </c>
      <c r="O431" s="920" t="s">
        <v>7893</v>
      </c>
      <c r="P431" s="920" t="s">
        <v>7893</v>
      </c>
      <c r="Q431" s="920" t="s">
        <v>7893</v>
      </c>
      <c r="R431" s="920" t="s">
        <v>7893</v>
      </c>
      <c r="S431" s="920" t="s">
        <v>7893</v>
      </c>
      <c r="T431" s="1112" t="s">
        <v>7893</v>
      </c>
    </row>
    <row r="432" spans="1:20" s="6" customFormat="1">
      <c r="A432" s="1610" t="s">
        <v>2859</v>
      </c>
      <c r="B432" s="1610" t="s">
        <v>8044</v>
      </c>
      <c r="C432" s="1611"/>
      <c r="D432" s="1611"/>
      <c r="E432" s="299" t="s">
        <v>7892</v>
      </c>
      <c r="F432" s="300" t="s">
        <v>7893</v>
      </c>
      <c r="G432" s="300" t="s">
        <v>7892</v>
      </c>
      <c r="H432" s="300" t="s">
        <v>7893</v>
      </c>
      <c r="I432" s="300" t="s">
        <v>7893</v>
      </c>
      <c r="J432" s="300" t="s">
        <v>7893</v>
      </c>
      <c r="K432" s="300" t="s">
        <v>7893</v>
      </c>
      <c r="L432" s="920" t="s">
        <v>7893</v>
      </c>
      <c r="M432" s="920" t="s">
        <v>7893</v>
      </c>
      <c r="N432" s="920" t="s">
        <v>7893</v>
      </c>
      <c r="O432" s="920" t="s">
        <v>7893</v>
      </c>
      <c r="P432" s="920" t="s">
        <v>7893</v>
      </c>
      <c r="Q432" s="920" t="s">
        <v>7893</v>
      </c>
      <c r="R432" s="920" t="s">
        <v>7893</v>
      </c>
      <c r="S432" s="920" t="s">
        <v>7893</v>
      </c>
      <c r="T432" s="1112" t="s">
        <v>7893</v>
      </c>
    </row>
    <row r="433" spans="1:20" s="6" customFormat="1">
      <c r="A433" s="1610" t="s">
        <v>2861</v>
      </c>
      <c r="B433" s="1610" t="s">
        <v>8045</v>
      </c>
      <c r="C433" s="1611"/>
      <c r="D433" s="1611" t="s">
        <v>7892</v>
      </c>
      <c r="E433" s="299" t="s">
        <v>7893</v>
      </c>
      <c r="F433" s="300" t="s">
        <v>7893</v>
      </c>
      <c r="G433" s="300" t="s">
        <v>7892</v>
      </c>
      <c r="H433" s="300" t="s">
        <v>7893</v>
      </c>
      <c r="I433" s="300" t="s">
        <v>7893</v>
      </c>
      <c r="J433" s="300" t="s">
        <v>7893</v>
      </c>
      <c r="K433" s="300" t="s">
        <v>7893</v>
      </c>
      <c r="L433" s="920" t="s">
        <v>7893</v>
      </c>
      <c r="M433" s="920" t="s">
        <v>7893</v>
      </c>
      <c r="N433" s="920" t="s">
        <v>7893</v>
      </c>
      <c r="O433" s="920" t="s">
        <v>7893</v>
      </c>
      <c r="P433" s="920" t="s">
        <v>7893</v>
      </c>
      <c r="Q433" s="920" t="s">
        <v>7893</v>
      </c>
      <c r="R433" s="920" t="s">
        <v>7893</v>
      </c>
      <c r="S433" s="920" t="s">
        <v>7893</v>
      </c>
      <c r="T433" s="1112" t="s">
        <v>7893</v>
      </c>
    </row>
    <row r="434" spans="1:20" s="6" customFormat="1">
      <c r="A434" s="1610" t="s">
        <v>2863</v>
      </c>
      <c r="B434" s="1610" t="s">
        <v>2864</v>
      </c>
      <c r="C434" s="1611"/>
      <c r="D434" s="1611"/>
      <c r="E434" s="299" t="s">
        <v>7892</v>
      </c>
      <c r="F434" s="300" t="s">
        <v>7893</v>
      </c>
      <c r="G434" s="300" t="s">
        <v>7892</v>
      </c>
      <c r="H434" s="300" t="s">
        <v>7893</v>
      </c>
      <c r="I434" s="300" t="s">
        <v>7893</v>
      </c>
      <c r="J434" s="300" t="s">
        <v>7893</v>
      </c>
      <c r="K434" s="300" t="s">
        <v>7893</v>
      </c>
      <c r="L434" s="920" t="s">
        <v>7893</v>
      </c>
      <c r="M434" s="920" t="s">
        <v>7893</v>
      </c>
      <c r="N434" s="920" t="s">
        <v>7893</v>
      </c>
      <c r="O434" s="920" t="s">
        <v>7893</v>
      </c>
      <c r="P434" s="920" t="s">
        <v>7893</v>
      </c>
      <c r="Q434" s="920" t="s">
        <v>7893</v>
      </c>
      <c r="R434" s="920" t="s">
        <v>7893</v>
      </c>
      <c r="S434" s="920" t="s">
        <v>7893</v>
      </c>
      <c r="T434" s="1112" t="s">
        <v>7893</v>
      </c>
    </row>
    <row r="435" spans="1:20" s="6" customFormat="1">
      <c r="A435" s="1610" t="s">
        <v>2865</v>
      </c>
      <c r="B435" s="1610" t="s">
        <v>8046</v>
      </c>
      <c r="C435" s="1611" t="s">
        <v>7892</v>
      </c>
      <c r="D435" s="1611" t="s">
        <v>7892</v>
      </c>
      <c r="E435" s="299" t="s">
        <v>7893</v>
      </c>
      <c r="F435" s="300" t="s">
        <v>7893</v>
      </c>
      <c r="G435" s="300" t="s">
        <v>7892</v>
      </c>
      <c r="H435" s="300" t="s">
        <v>7893</v>
      </c>
      <c r="I435" s="300" t="s">
        <v>7893</v>
      </c>
      <c r="J435" s="300" t="s">
        <v>7893</v>
      </c>
      <c r="K435" s="300" t="s">
        <v>7893</v>
      </c>
      <c r="L435" s="920" t="s">
        <v>7893</v>
      </c>
      <c r="M435" s="920" t="s">
        <v>7893</v>
      </c>
      <c r="N435" s="920" t="s">
        <v>7893</v>
      </c>
      <c r="O435" s="920" t="s">
        <v>7893</v>
      </c>
      <c r="P435" s="920" t="s">
        <v>7893</v>
      </c>
      <c r="Q435" s="920" t="s">
        <v>7893</v>
      </c>
      <c r="R435" s="920" t="s">
        <v>7893</v>
      </c>
      <c r="S435" s="920" t="s">
        <v>7893</v>
      </c>
      <c r="T435" s="1112" t="s">
        <v>7893</v>
      </c>
    </row>
    <row r="436" spans="1:20" s="6" customFormat="1" ht="26">
      <c r="A436" s="1610" t="s">
        <v>2867</v>
      </c>
      <c r="B436" s="1610" t="s">
        <v>2868</v>
      </c>
      <c r="C436" s="1611" t="s">
        <v>7892</v>
      </c>
      <c r="D436" s="1611" t="s">
        <v>7892</v>
      </c>
      <c r="E436" s="299" t="s">
        <v>7893</v>
      </c>
      <c r="F436" s="300" t="s">
        <v>7892</v>
      </c>
      <c r="G436" s="300" t="s">
        <v>7892</v>
      </c>
      <c r="H436" s="300" t="s">
        <v>7893</v>
      </c>
      <c r="I436" s="300" t="s">
        <v>7893</v>
      </c>
      <c r="J436" s="300" t="s">
        <v>7893</v>
      </c>
      <c r="K436" s="300" t="s">
        <v>7893</v>
      </c>
      <c r="L436" s="920" t="s">
        <v>7893</v>
      </c>
      <c r="M436" s="920" t="s">
        <v>7893</v>
      </c>
      <c r="N436" s="920" t="s">
        <v>7893</v>
      </c>
      <c r="O436" s="920" t="s">
        <v>7893</v>
      </c>
      <c r="P436" s="920" t="s">
        <v>7893</v>
      </c>
      <c r="Q436" s="920" t="s">
        <v>7893</v>
      </c>
      <c r="R436" s="920" t="s">
        <v>7893</v>
      </c>
      <c r="S436" s="920" t="s">
        <v>7893</v>
      </c>
      <c r="T436" s="1112" t="s">
        <v>7893</v>
      </c>
    </row>
    <row r="437" spans="1:20" s="6" customFormat="1" ht="26">
      <c r="A437" s="1610" t="s">
        <v>2869</v>
      </c>
      <c r="B437" s="1610" t="s">
        <v>2870</v>
      </c>
      <c r="C437" s="1611" t="s">
        <v>7892</v>
      </c>
      <c r="D437" s="1611" t="s">
        <v>7892</v>
      </c>
      <c r="E437" s="299" t="s">
        <v>7893</v>
      </c>
      <c r="F437" s="300" t="s">
        <v>7892</v>
      </c>
      <c r="G437" s="300" t="s">
        <v>7892</v>
      </c>
      <c r="H437" s="300" t="s">
        <v>7893</v>
      </c>
      <c r="I437" s="300" t="s">
        <v>7893</v>
      </c>
      <c r="J437" s="300" t="s">
        <v>7893</v>
      </c>
      <c r="K437" s="300" t="s">
        <v>7893</v>
      </c>
      <c r="L437" s="920" t="s">
        <v>7893</v>
      </c>
      <c r="M437" s="920" t="s">
        <v>7893</v>
      </c>
      <c r="N437" s="920" t="s">
        <v>7893</v>
      </c>
      <c r="O437" s="920" t="s">
        <v>7893</v>
      </c>
      <c r="P437" s="920" t="s">
        <v>7893</v>
      </c>
      <c r="Q437" s="920" t="s">
        <v>7893</v>
      </c>
      <c r="R437" s="920" t="s">
        <v>7893</v>
      </c>
      <c r="S437" s="920" t="s">
        <v>7893</v>
      </c>
      <c r="T437" s="1112" t="s">
        <v>7893</v>
      </c>
    </row>
    <row r="438" spans="1:20" s="6" customFormat="1" ht="12.75" customHeight="1">
      <c r="A438" s="1610" t="s">
        <v>2871</v>
      </c>
      <c r="B438" s="1610" t="s">
        <v>2872</v>
      </c>
      <c r="C438" s="1611" t="s">
        <v>7892</v>
      </c>
      <c r="D438" s="1611" t="s">
        <v>7892</v>
      </c>
      <c r="E438" s="299" t="s">
        <v>7893</v>
      </c>
      <c r="F438" s="300" t="s">
        <v>7893</v>
      </c>
      <c r="G438" s="300" t="s">
        <v>7892</v>
      </c>
      <c r="H438" s="300" t="s">
        <v>7893</v>
      </c>
      <c r="I438" s="300" t="s">
        <v>7893</v>
      </c>
      <c r="J438" s="300" t="s">
        <v>7893</v>
      </c>
      <c r="K438" s="300" t="s">
        <v>7893</v>
      </c>
      <c r="L438" s="920" t="s">
        <v>7893</v>
      </c>
      <c r="M438" s="920" t="s">
        <v>7893</v>
      </c>
      <c r="N438" s="920" t="s">
        <v>7893</v>
      </c>
      <c r="O438" s="920" t="s">
        <v>7893</v>
      </c>
      <c r="P438" s="920" t="s">
        <v>7893</v>
      </c>
      <c r="Q438" s="920" t="s">
        <v>7893</v>
      </c>
      <c r="R438" s="920" t="s">
        <v>7893</v>
      </c>
      <c r="S438" s="920" t="s">
        <v>7893</v>
      </c>
      <c r="T438" s="1112" t="s">
        <v>7893</v>
      </c>
    </row>
    <row r="439" spans="1:20" s="6" customFormat="1">
      <c r="A439" s="1610" t="s">
        <v>2873</v>
      </c>
      <c r="B439" s="1610" t="s">
        <v>2874</v>
      </c>
      <c r="C439" s="1611" t="s">
        <v>7892</v>
      </c>
      <c r="D439" s="1611" t="s">
        <v>7892</v>
      </c>
      <c r="E439" s="299" t="s">
        <v>7893</v>
      </c>
      <c r="F439" s="300" t="s">
        <v>7893</v>
      </c>
      <c r="G439" s="300" t="s">
        <v>7892</v>
      </c>
      <c r="H439" s="300" t="s">
        <v>7893</v>
      </c>
      <c r="I439" s="300" t="s">
        <v>7893</v>
      </c>
      <c r="J439" s="300" t="s">
        <v>7893</v>
      </c>
      <c r="K439" s="300" t="s">
        <v>7893</v>
      </c>
      <c r="L439" s="920" t="s">
        <v>7893</v>
      </c>
      <c r="M439" s="920" t="s">
        <v>7893</v>
      </c>
      <c r="N439" s="920" t="s">
        <v>7893</v>
      </c>
      <c r="O439" s="920" t="s">
        <v>7893</v>
      </c>
      <c r="P439" s="920" t="s">
        <v>7893</v>
      </c>
      <c r="Q439" s="920" t="s">
        <v>7893</v>
      </c>
      <c r="R439" s="920" t="s">
        <v>7893</v>
      </c>
      <c r="S439" s="920" t="s">
        <v>7893</v>
      </c>
      <c r="T439" s="1112" t="s">
        <v>7893</v>
      </c>
    </row>
    <row r="440" spans="1:20" s="6" customFormat="1">
      <c r="A440" s="1610" t="s">
        <v>2875</v>
      </c>
      <c r="B440" s="1610" t="s">
        <v>2876</v>
      </c>
      <c r="C440" s="1611" t="s">
        <v>7892</v>
      </c>
      <c r="D440" s="1611" t="s">
        <v>7892</v>
      </c>
      <c r="E440" s="299" t="s">
        <v>7893</v>
      </c>
      <c r="F440" s="300" t="s">
        <v>7893</v>
      </c>
      <c r="G440" s="300" t="s">
        <v>7892</v>
      </c>
      <c r="H440" s="300" t="s">
        <v>7892</v>
      </c>
      <c r="I440" s="300" t="s">
        <v>7893</v>
      </c>
      <c r="J440" s="300" t="s">
        <v>7893</v>
      </c>
      <c r="K440" s="300" t="s">
        <v>7893</v>
      </c>
      <c r="L440" s="920" t="s">
        <v>7893</v>
      </c>
      <c r="M440" s="920" t="s">
        <v>7893</v>
      </c>
      <c r="N440" s="920" t="s">
        <v>7893</v>
      </c>
      <c r="O440" s="920" t="s">
        <v>7893</v>
      </c>
      <c r="P440" s="920" t="s">
        <v>7893</v>
      </c>
      <c r="Q440" s="920" t="s">
        <v>7893</v>
      </c>
      <c r="R440" s="920" t="s">
        <v>7893</v>
      </c>
      <c r="S440" s="920" t="s">
        <v>7893</v>
      </c>
      <c r="T440" s="1112" t="s">
        <v>7893</v>
      </c>
    </row>
    <row r="441" spans="1:20" s="6" customFormat="1">
      <c r="A441" s="1610" t="s">
        <v>2877</v>
      </c>
      <c r="B441" s="1610" t="s">
        <v>2878</v>
      </c>
      <c r="C441" s="1611" t="s">
        <v>7892</v>
      </c>
      <c r="D441" s="1611" t="s">
        <v>7892</v>
      </c>
      <c r="E441" s="299" t="s">
        <v>7893</v>
      </c>
      <c r="F441" s="300" t="s">
        <v>7893</v>
      </c>
      <c r="G441" s="300" t="s">
        <v>7892</v>
      </c>
      <c r="H441" s="300" t="s">
        <v>7892</v>
      </c>
      <c r="I441" s="300" t="s">
        <v>7893</v>
      </c>
      <c r="J441" s="300" t="s">
        <v>7893</v>
      </c>
      <c r="K441" s="300" t="s">
        <v>7893</v>
      </c>
      <c r="L441" s="920" t="s">
        <v>7893</v>
      </c>
      <c r="M441" s="920" t="s">
        <v>7893</v>
      </c>
      <c r="N441" s="920" t="s">
        <v>7893</v>
      </c>
      <c r="O441" s="920" t="s">
        <v>7893</v>
      </c>
      <c r="P441" s="920" t="s">
        <v>7893</v>
      </c>
      <c r="Q441" s="920" t="s">
        <v>7893</v>
      </c>
      <c r="R441" s="920" t="s">
        <v>7893</v>
      </c>
      <c r="S441" s="920" t="s">
        <v>7893</v>
      </c>
      <c r="T441" s="1112" t="s">
        <v>7893</v>
      </c>
    </row>
    <row r="442" spans="1:20" s="6" customFormat="1">
      <c r="A442" s="1610" t="s">
        <v>2879</v>
      </c>
      <c r="B442" s="1610" t="s">
        <v>2880</v>
      </c>
      <c r="C442" s="1611" t="s">
        <v>7892</v>
      </c>
      <c r="D442" s="1611" t="s">
        <v>7892</v>
      </c>
      <c r="E442" s="299" t="s">
        <v>7893</v>
      </c>
      <c r="F442" s="300" t="s">
        <v>7893</v>
      </c>
      <c r="G442" s="300" t="s">
        <v>7892</v>
      </c>
      <c r="H442" s="300" t="s">
        <v>7892</v>
      </c>
      <c r="I442" s="300" t="s">
        <v>7893</v>
      </c>
      <c r="J442" s="300" t="s">
        <v>7893</v>
      </c>
      <c r="K442" s="300" t="s">
        <v>7893</v>
      </c>
      <c r="L442" s="920" t="s">
        <v>7893</v>
      </c>
      <c r="M442" s="920" t="s">
        <v>7893</v>
      </c>
      <c r="N442" s="920" t="s">
        <v>7893</v>
      </c>
      <c r="O442" s="920" t="s">
        <v>7893</v>
      </c>
      <c r="P442" s="920" t="s">
        <v>7893</v>
      </c>
      <c r="Q442" s="920" t="s">
        <v>7893</v>
      </c>
      <c r="R442" s="920" t="s">
        <v>7893</v>
      </c>
      <c r="S442" s="920" t="s">
        <v>7893</v>
      </c>
      <c r="T442" s="1112" t="s">
        <v>7893</v>
      </c>
    </row>
    <row r="443" spans="1:20" s="6" customFormat="1" ht="26">
      <c r="A443" s="1610" t="s">
        <v>2881</v>
      </c>
      <c r="B443" s="1610" t="s">
        <v>2882</v>
      </c>
      <c r="C443" s="1611" t="s">
        <v>7892</v>
      </c>
      <c r="D443" s="1611" t="s">
        <v>7892</v>
      </c>
      <c r="E443" s="299" t="s">
        <v>7893</v>
      </c>
      <c r="F443" s="300" t="s">
        <v>7893</v>
      </c>
      <c r="G443" s="300" t="s">
        <v>7892</v>
      </c>
      <c r="H443" s="300" t="s">
        <v>7892</v>
      </c>
      <c r="I443" s="300" t="s">
        <v>7893</v>
      </c>
      <c r="J443" s="300" t="s">
        <v>7893</v>
      </c>
      <c r="K443" s="300" t="s">
        <v>7893</v>
      </c>
      <c r="L443" s="920" t="s">
        <v>7893</v>
      </c>
      <c r="M443" s="920" t="s">
        <v>7893</v>
      </c>
      <c r="N443" s="920" t="s">
        <v>7893</v>
      </c>
      <c r="O443" s="920" t="s">
        <v>7893</v>
      </c>
      <c r="P443" s="920" t="s">
        <v>7893</v>
      </c>
      <c r="Q443" s="920" t="s">
        <v>7893</v>
      </c>
      <c r="R443" s="920" t="s">
        <v>7893</v>
      </c>
      <c r="S443" s="920" t="s">
        <v>7893</v>
      </c>
      <c r="T443" s="1112" t="s">
        <v>7893</v>
      </c>
    </row>
    <row r="444" spans="1:20" s="6" customFormat="1">
      <c r="A444" s="1610" t="s">
        <v>2883</v>
      </c>
      <c r="B444" s="1610" t="s">
        <v>2884</v>
      </c>
      <c r="C444" s="1611" t="s">
        <v>7892</v>
      </c>
      <c r="D444" s="1611" t="s">
        <v>7892</v>
      </c>
      <c r="E444" s="299" t="s">
        <v>7893</v>
      </c>
      <c r="F444" s="300" t="s">
        <v>7893</v>
      </c>
      <c r="G444" s="300" t="s">
        <v>7892</v>
      </c>
      <c r="H444" s="300" t="s">
        <v>7893</v>
      </c>
      <c r="I444" s="300" t="s">
        <v>7893</v>
      </c>
      <c r="J444" s="300" t="s">
        <v>7893</v>
      </c>
      <c r="K444" s="300" t="s">
        <v>7893</v>
      </c>
      <c r="L444" s="920" t="s">
        <v>7893</v>
      </c>
      <c r="M444" s="920" t="s">
        <v>7893</v>
      </c>
      <c r="N444" s="920" t="s">
        <v>7893</v>
      </c>
      <c r="O444" s="920" t="s">
        <v>7893</v>
      </c>
      <c r="P444" s="920" t="s">
        <v>7893</v>
      </c>
      <c r="Q444" s="920" t="s">
        <v>7893</v>
      </c>
      <c r="R444" s="920" t="s">
        <v>7893</v>
      </c>
      <c r="S444" s="920" t="s">
        <v>7893</v>
      </c>
      <c r="T444" s="1112" t="s">
        <v>7893</v>
      </c>
    </row>
    <row r="445" spans="1:20" s="6" customFormat="1">
      <c r="A445" s="1610" t="s">
        <v>2885</v>
      </c>
      <c r="B445" s="1610" t="s">
        <v>2886</v>
      </c>
      <c r="C445" s="1611" t="s">
        <v>7892</v>
      </c>
      <c r="D445" s="1611" t="s">
        <v>7892</v>
      </c>
      <c r="E445" s="299" t="s">
        <v>7893</v>
      </c>
      <c r="F445" s="300" t="s">
        <v>7893</v>
      </c>
      <c r="G445" s="300" t="s">
        <v>7892</v>
      </c>
      <c r="H445" s="300" t="s">
        <v>7893</v>
      </c>
      <c r="I445" s="300" t="s">
        <v>7893</v>
      </c>
      <c r="J445" s="300" t="s">
        <v>7893</v>
      </c>
      <c r="K445" s="300" t="s">
        <v>7893</v>
      </c>
      <c r="L445" s="920" t="s">
        <v>7893</v>
      </c>
      <c r="M445" s="920" t="s">
        <v>7893</v>
      </c>
      <c r="N445" s="920" t="s">
        <v>7893</v>
      </c>
      <c r="O445" s="920" t="s">
        <v>7893</v>
      </c>
      <c r="P445" s="920" t="s">
        <v>7893</v>
      </c>
      <c r="Q445" s="920" t="s">
        <v>7893</v>
      </c>
      <c r="R445" s="920" t="s">
        <v>7893</v>
      </c>
      <c r="S445" s="920" t="s">
        <v>7893</v>
      </c>
      <c r="T445" s="1112" t="s">
        <v>7893</v>
      </c>
    </row>
    <row r="446" spans="1:20" s="6" customFormat="1">
      <c r="A446" s="1610" t="s">
        <v>2887</v>
      </c>
      <c r="B446" s="1610" t="s">
        <v>2888</v>
      </c>
      <c r="C446" s="1611" t="s">
        <v>7892</v>
      </c>
      <c r="D446" s="1611" t="s">
        <v>7892</v>
      </c>
      <c r="E446" s="299" t="s">
        <v>7893</v>
      </c>
      <c r="F446" s="300" t="s">
        <v>7893</v>
      </c>
      <c r="G446" s="300" t="s">
        <v>7892</v>
      </c>
      <c r="H446" s="300" t="s">
        <v>7893</v>
      </c>
      <c r="I446" s="300" t="s">
        <v>7893</v>
      </c>
      <c r="J446" s="300" t="s">
        <v>7893</v>
      </c>
      <c r="K446" s="300" t="s">
        <v>7893</v>
      </c>
      <c r="L446" s="920" t="s">
        <v>7893</v>
      </c>
      <c r="M446" s="920" t="s">
        <v>7893</v>
      </c>
      <c r="N446" s="920" t="s">
        <v>7893</v>
      </c>
      <c r="O446" s="920" t="s">
        <v>7893</v>
      </c>
      <c r="P446" s="920" t="s">
        <v>7893</v>
      </c>
      <c r="Q446" s="920" t="s">
        <v>7893</v>
      </c>
      <c r="R446" s="920" t="s">
        <v>7893</v>
      </c>
      <c r="S446" s="920" t="s">
        <v>7893</v>
      </c>
      <c r="T446" s="1112" t="s">
        <v>7893</v>
      </c>
    </row>
    <row r="447" spans="1:20" s="6" customFormat="1">
      <c r="A447" s="1610" t="s">
        <v>2891</v>
      </c>
      <c r="B447" s="1610" t="s">
        <v>2892</v>
      </c>
      <c r="C447" s="1611"/>
      <c r="D447" s="1611"/>
      <c r="E447" s="299"/>
      <c r="F447" s="300"/>
      <c r="G447" s="300"/>
      <c r="H447" s="300"/>
      <c r="I447" s="300"/>
      <c r="J447" s="300"/>
      <c r="K447" s="300" t="s">
        <v>7892</v>
      </c>
      <c r="L447" s="920" t="s">
        <v>7893</v>
      </c>
      <c r="M447" s="920" t="s">
        <v>7893</v>
      </c>
      <c r="N447" s="920" t="s">
        <v>7893</v>
      </c>
      <c r="O447" s="920" t="s">
        <v>7893</v>
      </c>
      <c r="P447" s="920" t="s">
        <v>7893</v>
      </c>
      <c r="Q447" s="920" t="s">
        <v>7893</v>
      </c>
      <c r="R447" s="920" t="s">
        <v>7893</v>
      </c>
      <c r="S447" s="920" t="s">
        <v>7893</v>
      </c>
      <c r="T447" s="1112" t="s">
        <v>7893</v>
      </c>
    </row>
    <row r="448" spans="1:20" s="6" customFormat="1">
      <c r="A448" s="1610" t="s">
        <v>2893</v>
      </c>
      <c r="B448" s="1615" t="s">
        <v>2894</v>
      </c>
      <c r="C448" s="1611"/>
      <c r="D448" s="1611"/>
      <c r="E448" s="299"/>
      <c r="F448" s="300"/>
      <c r="G448" s="300"/>
      <c r="H448" s="300"/>
      <c r="I448" s="300"/>
      <c r="J448" s="300"/>
      <c r="K448" s="300"/>
      <c r="L448" s="920"/>
      <c r="M448" s="920"/>
      <c r="N448" s="920"/>
      <c r="O448" s="920" t="s">
        <v>7892</v>
      </c>
      <c r="P448" s="920" t="s">
        <v>7893</v>
      </c>
      <c r="Q448" s="920" t="s">
        <v>7893</v>
      </c>
      <c r="R448" s="920" t="s">
        <v>7893</v>
      </c>
      <c r="S448" s="920" t="s">
        <v>7893</v>
      </c>
      <c r="T448" s="1112" t="s">
        <v>7893</v>
      </c>
    </row>
    <row r="449" spans="1:20" s="6" customFormat="1">
      <c r="A449" s="1610" t="s">
        <v>2895</v>
      </c>
      <c r="B449" s="1616" t="s">
        <v>2896</v>
      </c>
      <c r="C449" s="1611"/>
      <c r="D449" s="1611"/>
      <c r="E449" s="299"/>
      <c r="F449" s="300"/>
      <c r="G449" s="300"/>
      <c r="H449" s="300"/>
      <c r="I449" s="300"/>
      <c r="J449" s="300"/>
      <c r="K449" s="300"/>
      <c r="L449" s="920"/>
      <c r="M449" s="920"/>
      <c r="N449" s="920"/>
      <c r="O449" s="920"/>
      <c r="P449" s="920"/>
      <c r="Q449" s="920"/>
      <c r="R449" s="920" t="s">
        <v>7892</v>
      </c>
      <c r="S449" s="920" t="s">
        <v>7893</v>
      </c>
      <c r="T449" s="1112" t="s">
        <v>7893</v>
      </c>
    </row>
    <row r="450" spans="1:20" s="6" customFormat="1">
      <c r="A450" s="298" t="s">
        <v>2897</v>
      </c>
      <c r="B450" s="1451" t="s">
        <v>2898</v>
      </c>
      <c r="C450" s="1611"/>
      <c r="D450" s="1611"/>
      <c r="E450" s="299"/>
      <c r="F450" s="300"/>
      <c r="G450" s="300"/>
      <c r="H450" s="300"/>
      <c r="I450" s="300"/>
      <c r="J450" s="300"/>
      <c r="K450" s="300"/>
      <c r="L450" s="920"/>
      <c r="M450" s="920"/>
      <c r="N450" s="920"/>
      <c r="O450" s="920"/>
      <c r="P450" s="920"/>
      <c r="Q450" s="920" t="s">
        <v>7892</v>
      </c>
      <c r="R450" s="920" t="s">
        <v>7893</v>
      </c>
      <c r="S450" s="920" t="s">
        <v>7893</v>
      </c>
      <c r="T450" s="1112" t="s">
        <v>7893</v>
      </c>
    </row>
    <row r="451" spans="1:20" s="6" customFormat="1">
      <c r="A451" s="298" t="s">
        <v>2899</v>
      </c>
      <c r="B451" s="1451" t="s">
        <v>2900</v>
      </c>
      <c r="C451" s="1611"/>
      <c r="D451" s="1611"/>
      <c r="E451" s="299"/>
      <c r="F451" s="300"/>
      <c r="G451" s="300"/>
      <c r="H451" s="300"/>
      <c r="I451" s="300"/>
      <c r="J451" s="300"/>
      <c r="K451" s="300"/>
      <c r="L451" s="920"/>
      <c r="M451" s="920"/>
      <c r="N451" s="920"/>
      <c r="O451" s="920"/>
      <c r="P451" s="920"/>
      <c r="Q451" s="920" t="s">
        <v>7892</v>
      </c>
      <c r="R451" s="920" t="s">
        <v>7893</v>
      </c>
      <c r="S451" s="920" t="s">
        <v>7893</v>
      </c>
      <c r="T451" s="1112" t="s">
        <v>7893</v>
      </c>
    </row>
    <row r="452" spans="1:20" s="6" customFormat="1" ht="26">
      <c r="A452" s="773" t="s">
        <v>8047</v>
      </c>
      <c r="B452" s="773" t="s">
        <v>8048</v>
      </c>
      <c r="C452" s="1611"/>
      <c r="D452" s="1611"/>
      <c r="E452" s="299"/>
      <c r="F452" s="300"/>
      <c r="G452" s="300"/>
      <c r="H452" s="300"/>
      <c r="I452" s="300"/>
      <c r="J452" s="300"/>
      <c r="K452" s="300"/>
      <c r="L452" s="920"/>
      <c r="M452" s="920"/>
      <c r="N452" s="920" t="s">
        <v>7892</v>
      </c>
      <c r="O452" s="920" t="s">
        <v>70</v>
      </c>
      <c r="P452" s="920" t="s">
        <v>70</v>
      </c>
      <c r="Q452" s="920" t="s">
        <v>70</v>
      </c>
      <c r="R452" s="920" t="s">
        <v>70</v>
      </c>
      <c r="S452" s="920" t="s">
        <v>70</v>
      </c>
      <c r="T452" s="1112" t="s">
        <v>70</v>
      </c>
    </row>
    <row r="453" spans="1:20" s="6" customFormat="1" ht="26">
      <c r="A453" s="773" t="s">
        <v>8049</v>
      </c>
      <c r="B453" s="773" t="s">
        <v>8050</v>
      </c>
      <c r="C453" s="1611"/>
      <c r="D453" s="1611"/>
      <c r="E453" s="299"/>
      <c r="F453" s="300"/>
      <c r="G453" s="300"/>
      <c r="H453" s="300"/>
      <c r="I453" s="300"/>
      <c r="J453" s="300"/>
      <c r="K453" s="300"/>
      <c r="L453" s="920"/>
      <c r="M453" s="920"/>
      <c r="N453" s="920" t="s">
        <v>7892</v>
      </c>
      <c r="O453" s="920" t="s">
        <v>70</v>
      </c>
      <c r="P453" s="920" t="s">
        <v>70</v>
      </c>
      <c r="Q453" s="920" t="s">
        <v>70</v>
      </c>
      <c r="R453" s="920" t="s">
        <v>70</v>
      </c>
      <c r="S453" s="920" t="s">
        <v>70</v>
      </c>
      <c r="T453" s="1112" t="s">
        <v>70</v>
      </c>
    </row>
    <row r="454" spans="1:20" s="6" customFormat="1" ht="26">
      <c r="A454" s="1610" t="s">
        <v>2902</v>
      </c>
      <c r="B454" s="1610" t="s">
        <v>2903</v>
      </c>
      <c r="C454" s="1611"/>
      <c r="D454" s="1611"/>
      <c r="E454" s="299"/>
      <c r="F454" s="300"/>
      <c r="G454" s="300"/>
      <c r="H454" s="300"/>
      <c r="I454" s="300"/>
      <c r="J454" s="300"/>
      <c r="K454" s="300"/>
      <c r="L454" s="920"/>
      <c r="M454" s="920"/>
      <c r="N454" s="920" t="s">
        <v>7892</v>
      </c>
      <c r="O454" s="920" t="s">
        <v>7893</v>
      </c>
      <c r="P454" s="920" t="s">
        <v>7893</v>
      </c>
      <c r="Q454" s="920" t="s">
        <v>7893</v>
      </c>
      <c r="R454" s="920" t="s">
        <v>7893</v>
      </c>
      <c r="S454" s="920" t="s">
        <v>7893</v>
      </c>
      <c r="T454" s="1112" t="s">
        <v>7893</v>
      </c>
    </row>
    <row r="455" spans="1:20" s="6" customFormat="1" ht="26">
      <c r="A455" s="1610" t="s">
        <v>2904</v>
      </c>
      <c r="B455" s="1610" t="s">
        <v>2905</v>
      </c>
      <c r="C455" s="1611"/>
      <c r="D455" s="1611"/>
      <c r="E455" s="299"/>
      <c r="F455" s="300"/>
      <c r="G455" s="300"/>
      <c r="H455" s="300"/>
      <c r="I455" s="300"/>
      <c r="J455" s="300"/>
      <c r="K455" s="300"/>
      <c r="L455" s="920"/>
      <c r="M455" s="920"/>
      <c r="N455" s="920" t="s">
        <v>7892</v>
      </c>
      <c r="O455" s="920" t="s">
        <v>7893</v>
      </c>
      <c r="P455" s="920" t="s">
        <v>7893</v>
      </c>
      <c r="Q455" s="920" t="s">
        <v>7893</v>
      </c>
      <c r="R455" s="920" t="s">
        <v>7893</v>
      </c>
      <c r="S455" s="920" t="s">
        <v>7893</v>
      </c>
      <c r="T455" s="1112" t="s">
        <v>7893</v>
      </c>
    </row>
    <row r="456" spans="1:20" s="6" customFormat="1">
      <c r="A456" s="1610" t="s">
        <v>2906</v>
      </c>
      <c r="B456" s="1610" t="s">
        <v>8051</v>
      </c>
      <c r="C456" s="1611"/>
      <c r="D456" s="1611"/>
      <c r="E456" s="299" t="s">
        <v>7892</v>
      </c>
      <c r="F456" s="300" t="s">
        <v>7893</v>
      </c>
      <c r="G456" s="300" t="s">
        <v>7892</v>
      </c>
      <c r="H456" s="300" t="s">
        <v>7893</v>
      </c>
      <c r="I456" s="300" t="s">
        <v>7893</v>
      </c>
      <c r="J456" s="300" t="s">
        <v>7893</v>
      </c>
      <c r="K456" s="300" t="s">
        <v>7892</v>
      </c>
      <c r="L456" s="920" t="s">
        <v>7892</v>
      </c>
      <c r="M456" s="920" t="s">
        <v>7893</v>
      </c>
      <c r="N456" s="920" t="s">
        <v>7893</v>
      </c>
      <c r="O456" s="920" t="s">
        <v>7893</v>
      </c>
      <c r="P456" s="920" t="s">
        <v>7893</v>
      </c>
      <c r="Q456" s="920" t="s">
        <v>7893</v>
      </c>
      <c r="R456" s="920" t="s">
        <v>7893</v>
      </c>
      <c r="S456" s="920" t="s">
        <v>7893</v>
      </c>
      <c r="T456" s="1112" t="s">
        <v>7893</v>
      </c>
    </row>
    <row r="457" spans="1:20" s="6" customFormat="1">
      <c r="A457" s="1610" t="s">
        <v>2908</v>
      </c>
      <c r="B457" s="1610" t="s">
        <v>2909</v>
      </c>
      <c r="C457" s="1611"/>
      <c r="D457" s="1611" t="s">
        <v>7892</v>
      </c>
      <c r="E457" s="299" t="s">
        <v>7893</v>
      </c>
      <c r="F457" s="300" t="s">
        <v>7893</v>
      </c>
      <c r="G457" s="300" t="s">
        <v>7892</v>
      </c>
      <c r="H457" s="300" t="s">
        <v>7893</v>
      </c>
      <c r="I457" s="300" t="s">
        <v>7893</v>
      </c>
      <c r="J457" s="300" t="s">
        <v>7893</v>
      </c>
      <c r="K457" s="300" t="s">
        <v>7893</v>
      </c>
      <c r="L457" s="920" t="s">
        <v>7893</v>
      </c>
      <c r="M457" s="920" t="s">
        <v>7893</v>
      </c>
      <c r="N457" s="920" t="s">
        <v>7893</v>
      </c>
      <c r="O457" s="920" t="s">
        <v>7893</v>
      </c>
      <c r="P457" s="920" t="s">
        <v>7893</v>
      </c>
      <c r="Q457" s="920" t="s">
        <v>7893</v>
      </c>
      <c r="R457" s="920" t="s">
        <v>7893</v>
      </c>
      <c r="S457" s="920" t="s">
        <v>7893</v>
      </c>
      <c r="T457" s="1112" t="s">
        <v>7893</v>
      </c>
    </row>
    <row r="458" spans="1:20" s="6" customFormat="1">
      <c r="A458" s="1610" t="s">
        <v>2912</v>
      </c>
      <c r="B458" s="1615" t="s">
        <v>8052</v>
      </c>
      <c r="C458" s="1611"/>
      <c r="D458" s="1611"/>
      <c r="E458" s="299"/>
      <c r="F458" s="300"/>
      <c r="G458" s="300"/>
      <c r="H458" s="300"/>
      <c r="I458" s="300"/>
      <c r="J458" s="300"/>
      <c r="K458" s="300" t="s">
        <v>7892</v>
      </c>
      <c r="L458" s="920" t="s">
        <v>7892</v>
      </c>
      <c r="M458" s="920" t="s">
        <v>7893</v>
      </c>
      <c r="N458" s="920" t="s">
        <v>7893</v>
      </c>
      <c r="O458" s="920" t="s">
        <v>7893</v>
      </c>
      <c r="P458" s="920" t="s">
        <v>7893</v>
      </c>
      <c r="Q458" s="920" t="s">
        <v>7893</v>
      </c>
      <c r="R458" s="920" t="s">
        <v>7893</v>
      </c>
      <c r="S458" s="920" t="s">
        <v>7893</v>
      </c>
      <c r="T458" s="1112" t="s">
        <v>7893</v>
      </c>
    </row>
    <row r="459" spans="1:20" s="6" customFormat="1">
      <c r="A459" s="1610" t="s">
        <v>2914</v>
      </c>
      <c r="B459" s="1615" t="s">
        <v>8053</v>
      </c>
      <c r="C459" s="1611"/>
      <c r="D459" s="1611"/>
      <c r="E459" s="299"/>
      <c r="F459" s="300"/>
      <c r="G459" s="300"/>
      <c r="H459" s="300"/>
      <c r="I459" s="300"/>
      <c r="J459" s="300"/>
      <c r="K459" s="300" t="s">
        <v>7892</v>
      </c>
      <c r="L459" s="920" t="s">
        <v>7892</v>
      </c>
      <c r="M459" s="920" t="s">
        <v>7893</v>
      </c>
      <c r="N459" s="920" t="s">
        <v>7893</v>
      </c>
      <c r="O459" s="920" t="s">
        <v>7893</v>
      </c>
      <c r="P459" s="920" t="s">
        <v>7893</v>
      </c>
      <c r="Q459" s="920" t="s">
        <v>7893</v>
      </c>
      <c r="R459" s="920" t="s">
        <v>7893</v>
      </c>
      <c r="S459" s="920" t="s">
        <v>7893</v>
      </c>
      <c r="T459" s="1112" t="s">
        <v>7893</v>
      </c>
    </row>
    <row r="460" spans="1:20" s="6" customFormat="1">
      <c r="A460" s="1610" t="s">
        <v>2916</v>
      </c>
      <c r="B460" s="1615" t="s">
        <v>2917</v>
      </c>
      <c r="C460" s="1611"/>
      <c r="D460" s="1611"/>
      <c r="E460" s="299"/>
      <c r="F460" s="300"/>
      <c r="G460" s="300"/>
      <c r="H460" s="300"/>
      <c r="I460" s="300"/>
      <c r="J460" s="300"/>
      <c r="K460" s="300"/>
      <c r="L460" s="920" t="s">
        <v>7892</v>
      </c>
      <c r="M460" s="920" t="s">
        <v>7893</v>
      </c>
      <c r="N460" s="920" t="s">
        <v>7893</v>
      </c>
      <c r="O460" s="920" t="s">
        <v>7893</v>
      </c>
      <c r="P460" s="920" t="s">
        <v>7893</v>
      </c>
      <c r="Q460" s="920" t="s">
        <v>7893</v>
      </c>
      <c r="R460" s="920" t="s">
        <v>7893</v>
      </c>
      <c r="S460" s="920" t="s">
        <v>7893</v>
      </c>
      <c r="T460" s="1112" t="s">
        <v>7893</v>
      </c>
    </row>
    <row r="461" spans="1:20" s="6" customFormat="1">
      <c r="A461" s="1610" t="s">
        <v>2920</v>
      </c>
      <c r="B461" s="1615" t="s">
        <v>8054</v>
      </c>
      <c r="C461" s="1611"/>
      <c r="D461" s="1611"/>
      <c r="E461" s="299"/>
      <c r="F461" s="300"/>
      <c r="G461" s="300"/>
      <c r="H461" s="300"/>
      <c r="I461" s="300"/>
      <c r="J461" s="300"/>
      <c r="K461" s="300"/>
      <c r="L461" s="920" t="s">
        <v>7892</v>
      </c>
      <c r="M461" s="920" t="s">
        <v>7893</v>
      </c>
      <c r="N461" s="920" t="s">
        <v>7893</v>
      </c>
      <c r="O461" s="920" t="s">
        <v>7893</v>
      </c>
      <c r="P461" s="920" t="s">
        <v>7893</v>
      </c>
      <c r="Q461" s="920" t="s">
        <v>7893</v>
      </c>
      <c r="R461" s="920" t="s">
        <v>7893</v>
      </c>
      <c r="S461" s="920" t="s">
        <v>7893</v>
      </c>
      <c r="T461" s="1112" t="s">
        <v>7893</v>
      </c>
    </row>
    <row r="462" spans="1:20" s="6" customFormat="1">
      <c r="A462" s="1610" t="s">
        <v>2922</v>
      </c>
      <c r="B462" s="1615" t="s">
        <v>8055</v>
      </c>
      <c r="C462" s="1611"/>
      <c r="D462" s="1611"/>
      <c r="E462" s="299"/>
      <c r="F462" s="300"/>
      <c r="G462" s="300"/>
      <c r="H462" s="300"/>
      <c r="I462" s="300"/>
      <c r="J462" s="300"/>
      <c r="K462" s="300"/>
      <c r="L462" s="920" t="s">
        <v>7892</v>
      </c>
      <c r="M462" s="920" t="s">
        <v>7893</v>
      </c>
      <c r="N462" s="920" t="s">
        <v>7893</v>
      </c>
      <c r="O462" s="920" t="s">
        <v>7893</v>
      </c>
      <c r="P462" s="920" t="s">
        <v>7893</v>
      </c>
      <c r="Q462" s="920" t="s">
        <v>7893</v>
      </c>
      <c r="R462" s="920" t="s">
        <v>7893</v>
      </c>
      <c r="S462" s="920" t="s">
        <v>7893</v>
      </c>
      <c r="T462" s="1112" t="s">
        <v>7893</v>
      </c>
    </row>
    <row r="463" spans="1:20" s="6" customFormat="1">
      <c r="A463" s="1610" t="s">
        <v>2924</v>
      </c>
      <c r="B463" s="1610" t="s">
        <v>2925</v>
      </c>
      <c r="C463" s="1611"/>
      <c r="D463" s="1611" t="s">
        <v>7892</v>
      </c>
      <c r="E463" s="299" t="s">
        <v>7893</v>
      </c>
      <c r="F463" s="300" t="s">
        <v>7893</v>
      </c>
      <c r="G463" s="300" t="s">
        <v>7892</v>
      </c>
      <c r="H463" s="300" t="s">
        <v>7893</v>
      </c>
      <c r="I463" s="300" t="s">
        <v>7893</v>
      </c>
      <c r="J463" s="300" t="s">
        <v>7893</v>
      </c>
      <c r="K463" s="300" t="s">
        <v>7893</v>
      </c>
      <c r="L463" s="920" t="s">
        <v>7893</v>
      </c>
      <c r="M463" s="920" t="s">
        <v>7893</v>
      </c>
      <c r="N463" s="920" t="s">
        <v>7893</v>
      </c>
      <c r="O463" s="920" t="s">
        <v>7893</v>
      </c>
      <c r="P463" s="920" t="s">
        <v>7893</v>
      </c>
      <c r="Q463" s="920" t="s">
        <v>7893</v>
      </c>
      <c r="R463" s="920" t="s">
        <v>7893</v>
      </c>
      <c r="S463" s="920" t="s">
        <v>7893</v>
      </c>
      <c r="T463" s="1112" t="s">
        <v>7893</v>
      </c>
    </row>
    <row r="464" spans="1:20" s="6" customFormat="1">
      <c r="A464" s="688" t="s">
        <v>2926</v>
      </c>
      <c r="B464" s="706" t="s">
        <v>2927</v>
      </c>
      <c r="C464" s="1611"/>
      <c r="D464" s="299"/>
      <c r="E464" s="299"/>
      <c r="F464" s="300"/>
      <c r="G464" s="300"/>
      <c r="H464" s="300"/>
      <c r="I464" s="300"/>
      <c r="J464" s="300" t="s">
        <v>8056</v>
      </c>
      <c r="K464" s="300" t="s">
        <v>7893</v>
      </c>
      <c r="L464" s="920" t="s">
        <v>7893</v>
      </c>
      <c r="M464" s="920" t="s">
        <v>7893</v>
      </c>
      <c r="N464" s="920" t="s">
        <v>7893</v>
      </c>
      <c r="O464" s="920" t="s">
        <v>7893</v>
      </c>
      <c r="P464" s="920" t="s">
        <v>7893</v>
      </c>
      <c r="Q464" s="920" t="s">
        <v>7893</v>
      </c>
      <c r="R464" s="920" t="s">
        <v>7893</v>
      </c>
      <c r="S464" s="920" t="s">
        <v>7893</v>
      </c>
      <c r="T464" s="1112" t="s">
        <v>7893</v>
      </c>
    </row>
    <row r="465" spans="1:20" s="6" customFormat="1">
      <c r="A465" s="1610" t="s">
        <v>2926</v>
      </c>
      <c r="B465" s="1610" t="s">
        <v>2927</v>
      </c>
      <c r="C465" s="1611"/>
      <c r="D465" s="1611" t="s">
        <v>7892</v>
      </c>
      <c r="E465" s="299" t="s">
        <v>7893</v>
      </c>
      <c r="F465" s="300" t="s">
        <v>7893</v>
      </c>
      <c r="G465" s="300" t="s">
        <v>7892</v>
      </c>
      <c r="H465" s="300" t="s">
        <v>7893</v>
      </c>
      <c r="I465" s="300" t="s">
        <v>7893</v>
      </c>
      <c r="J465" s="300" t="s">
        <v>7893</v>
      </c>
      <c r="K465" s="300" t="s">
        <v>7893</v>
      </c>
      <c r="L465" s="920" t="s">
        <v>7893</v>
      </c>
      <c r="M465" s="920" t="s">
        <v>7893</v>
      </c>
      <c r="N465" s="920" t="s">
        <v>7893</v>
      </c>
      <c r="O465" s="920" t="s">
        <v>7893</v>
      </c>
      <c r="P465" s="920" t="s">
        <v>7893</v>
      </c>
      <c r="Q465" s="920" t="s">
        <v>7893</v>
      </c>
      <c r="R465" s="920" t="s">
        <v>7893</v>
      </c>
      <c r="S465" s="920" t="s">
        <v>7893</v>
      </c>
      <c r="T465" s="1112" t="s">
        <v>7893</v>
      </c>
    </row>
    <row r="466" spans="1:20" s="6" customFormat="1">
      <c r="A466" s="1610" t="s">
        <v>2928</v>
      </c>
      <c r="B466" s="1610" t="s">
        <v>2929</v>
      </c>
      <c r="C466" s="1611"/>
      <c r="D466" s="1611" t="s">
        <v>7892</v>
      </c>
      <c r="E466" s="299" t="s">
        <v>7893</v>
      </c>
      <c r="F466" s="300" t="s">
        <v>7893</v>
      </c>
      <c r="G466" s="300" t="s">
        <v>7892</v>
      </c>
      <c r="H466" s="300" t="s">
        <v>7893</v>
      </c>
      <c r="I466" s="300" t="s">
        <v>7893</v>
      </c>
      <c r="J466" s="300" t="s">
        <v>7893</v>
      </c>
      <c r="K466" s="300" t="s">
        <v>7893</v>
      </c>
      <c r="L466" s="920" t="s">
        <v>7893</v>
      </c>
      <c r="M466" s="920" t="s">
        <v>7893</v>
      </c>
      <c r="N466" s="920" t="s">
        <v>7893</v>
      </c>
      <c r="O466" s="920" t="s">
        <v>7893</v>
      </c>
      <c r="P466" s="920" t="s">
        <v>7893</v>
      </c>
      <c r="Q466" s="920" t="s">
        <v>7893</v>
      </c>
      <c r="R466" s="920" t="s">
        <v>7893</v>
      </c>
      <c r="S466" s="920" t="s">
        <v>7893</v>
      </c>
      <c r="T466" s="1112" t="s">
        <v>7893</v>
      </c>
    </row>
    <row r="467" spans="1:20" s="6" customFormat="1">
      <c r="A467" s="1610" t="s">
        <v>2930</v>
      </c>
      <c r="B467" s="1610" t="s">
        <v>2931</v>
      </c>
      <c r="C467" s="1611"/>
      <c r="D467" s="1611" t="s">
        <v>7892</v>
      </c>
      <c r="E467" s="299" t="s">
        <v>7893</v>
      </c>
      <c r="F467" s="300" t="s">
        <v>7893</v>
      </c>
      <c r="G467" s="300" t="s">
        <v>7892</v>
      </c>
      <c r="H467" s="300" t="s">
        <v>7893</v>
      </c>
      <c r="I467" s="300" t="s">
        <v>7893</v>
      </c>
      <c r="J467" s="300" t="s">
        <v>7893</v>
      </c>
      <c r="K467" s="300" t="s">
        <v>7893</v>
      </c>
      <c r="L467" s="920" t="s">
        <v>7893</v>
      </c>
      <c r="M467" s="920" t="s">
        <v>7893</v>
      </c>
      <c r="N467" s="920" t="s">
        <v>7893</v>
      </c>
      <c r="O467" s="920" t="s">
        <v>7893</v>
      </c>
      <c r="P467" s="920" t="s">
        <v>7893</v>
      </c>
      <c r="Q467" s="920" t="s">
        <v>7893</v>
      </c>
      <c r="R467" s="920" t="s">
        <v>7893</v>
      </c>
      <c r="S467" s="920" t="s">
        <v>7893</v>
      </c>
      <c r="T467" s="1112" t="s">
        <v>7893</v>
      </c>
    </row>
    <row r="468" spans="1:20" s="6" customFormat="1">
      <c r="A468" s="1610" t="s">
        <v>2932</v>
      </c>
      <c r="B468" s="1610" t="s">
        <v>8057</v>
      </c>
      <c r="C468" s="1611"/>
      <c r="D468" s="1611" t="s">
        <v>7892</v>
      </c>
      <c r="E468" s="299" t="s">
        <v>7893</v>
      </c>
      <c r="F468" s="300" t="s">
        <v>7893</v>
      </c>
      <c r="G468" s="300" t="s">
        <v>7892</v>
      </c>
      <c r="H468" s="300" t="s">
        <v>7893</v>
      </c>
      <c r="I468" s="300" t="s">
        <v>7893</v>
      </c>
      <c r="J468" s="300" t="s">
        <v>7893</v>
      </c>
      <c r="K468" s="300" t="s">
        <v>7893</v>
      </c>
      <c r="L468" s="920" t="s">
        <v>7893</v>
      </c>
      <c r="M468" s="920" t="s">
        <v>7893</v>
      </c>
      <c r="N468" s="920" t="s">
        <v>7893</v>
      </c>
      <c r="O468" s="920" t="s">
        <v>7893</v>
      </c>
      <c r="P468" s="920" t="s">
        <v>7893</v>
      </c>
      <c r="Q468" s="920" t="s">
        <v>7893</v>
      </c>
      <c r="R468" s="920" t="s">
        <v>7893</v>
      </c>
      <c r="S468" s="920" t="s">
        <v>7893</v>
      </c>
      <c r="T468" s="1112" t="s">
        <v>7893</v>
      </c>
    </row>
    <row r="469" spans="1:20" s="6" customFormat="1">
      <c r="A469" s="1610" t="s">
        <v>547</v>
      </c>
      <c r="B469" s="1610" t="s">
        <v>548</v>
      </c>
      <c r="C469" s="1611"/>
      <c r="D469" s="1611"/>
      <c r="E469" s="299"/>
      <c r="F469" s="300"/>
      <c r="G469" s="300"/>
      <c r="H469" s="300"/>
      <c r="I469" s="300"/>
      <c r="J469" s="300"/>
      <c r="K469" s="300"/>
      <c r="L469" s="920" t="s">
        <v>7892</v>
      </c>
      <c r="M469" s="920" t="s">
        <v>7893</v>
      </c>
      <c r="N469" s="920" t="s">
        <v>7893</v>
      </c>
      <c r="O469" s="920" t="s">
        <v>7893</v>
      </c>
      <c r="P469" s="920" t="s">
        <v>7893</v>
      </c>
      <c r="Q469" s="920" t="s">
        <v>7893</v>
      </c>
      <c r="R469" s="920" t="s">
        <v>7893</v>
      </c>
      <c r="S469" s="920" t="s">
        <v>7893</v>
      </c>
      <c r="T469" s="1112" t="s">
        <v>7893</v>
      </c>
    </row>
    <row r="470" spans="1:20" s="6" customFormat="1">
      <c r="A470" s="1610" t="s">
        <v>549</v>
      </c>
      <c r="B470" s="1610" t="s">
        <v>550</v>
      </c>
      <c r="C470" s="1611"/>
      <c r="D470" s="1611"/>
      <c r="E470" s="299"/>
      <c r="F470" s="300"/>
      <c r="G470" s="300"/>
      <c r="H470" s="300"/>
      <c r="I470" s="300"/>
      <c r="J470" s="300" t="s">
        <v>7892</v>
      </c>
      <c r="K470" s="300" t="s">
        <v>7893</v>
      </c>
      <c r="L470" s="920" t="s">
        <v>7893</v>
      </c>
      <c r="M470" s="920" t="s">
        <v>7893</v>
      </c>
      <c r="N470" s="920" t="s">
        <v>7893</v>
      </c>
      <c r="O470" s="920" t="s">
        <v>7893</v>
      </c>
      <c r="P470" s="920" t="s">
        <v>7893</v>
      </c>
      <c r="Q470" s="920" t="s">
        <v>7893</v>
      </c>
      <c r="R470" s="920" t="s">
        <v>7893</v>
      </c>
      <c r="S470" s="920" t="s">
        <v>7893</v>
      </c>
      <c r="T470" s="1112" t="s">
        <v>7893</v>
      </c>
    </row>
    <row r="471" spans="1:20" s="6" customFormat="1" ht="26">
      <c r="A471" s="1610" t="s">
        <v>2934</v>
      </c>
      <c r="B471" s="1610" t="s">
        <v>2935</v>
      </c>
      <c r="C471" s="1611"/>
      <c r="D471" s="1611"/>
      <c r="E471" s="299"/>
      <c r="F471" s="300"/>
      <c r="G471" s="300"/>
      <c r="H471" s="300"/>
      <c r="I471" s="300"/>
      <c r="J471" s="300"/>
      <c r="K471" s="300"/>
      <c r="L471" s="920" t="s">
        <v>7892</v>
      </c>
      <c r="M471" s="920" t="s">
        <v>7893</v>
      </c>
      <c r="N471" s="920" t="s">
        <v>7893</v>
      </c>
      <c r="O471" s="920" t="s">
        <v>7893</v>
      </c>
      <c r="P471" s="920" t="s">
        <v>7893</v>
      </c>
      <c r="Q471" s="920" t="s">
        <v>7893</v>
      </c>
      <c r="R471" s="920" t="s">
        <v>7893</v>
      </c>
      <c r="S471" s="920" t="s">
        <v>7893</v>
      </c>
      <c r="T471" s="1112" t="s">
        <v>7893</v>
      </c>
    </row>
    <row r="472" spans="1:20" s="6" customFormat="1">
      <c r="A472" s="1610" t="s">
        <v>2936</v>
      </c>
      <c r="B472" s="1610" t="s">
        <v>2937</v>
      </c>
      <c r="C472" s="1611"/>
      <c r="D472" s="1611"/>
      <c r="E472" s="299"/>
      <c r="F472" s="300"/>
      <c r="G472" s="300"/>
      <c r="H472" s="300"/>
      <c r="I472" s="300"/>
      <c r="J472" s="300"/>
      <c r="K472" s="300"/>
      <c r="L472" s="920" t="s">
        <v>7892</v>
      </c>
      <c r="M472" s="920" t="s">
        <v>7893</v>
      </c>
      <c r="N472" s="920" t="s">
        <v>7892</v>
      </c>
      <c r="O472" s="920" t="s">
        <v>7893</v>
      </c>
      <c r="P472" s="920" t="s">
        <v>7893</v>
      </c>
      <c r="Q472" s="920" t="s">
        <v>7893</v>
      </c>
      <c r="R472" s="920" t="s">
        <v>7893</v>
      </c>
      <c r="S472" s="920" t="s">
        <v>7893</v>
      </c>
      <c r="T472" s="1112" t="s">
        <v>7893</v>
      </c>
    </row>
    <row r="473" spans="1:20" s="6" customFormat="1">
      <c r="A473" s="1610" t="s">
        <v>2938</v>
      </c>
      <c r="B473" s="1610" t="s">
        <v>8058</v>
      </c>
      <c r="C473" s="1611"/>
      <c r="D473" s="1611"/>
      <c r="E473" s="299"/>
      <c r="F473" s="300"/>
      <c r="G473" s="300"/>
      <c r="H473" s="300"/>
      <c r="I473" s="300"/>
      <c r="J473" s="300"/>
      <c r="K473" s="300" t="s">
        <v>7892</v>
      </c>
      <c r="L473" s="920" t="s">
        <v>7893</v>
      </c>
      <c r="M473" s="920" t="s">
        <v>7892</v>
      </c>
      <c r="N473" s="920" t="s">
        <v>7893</v>
      </c>
      <c r="O473" s="920" t="s">
        <v>7893</v>
      </c>
      <c r="P473" s="920" t="s">
        <v>7893</v>
      </c>
      <c r="Q473" s="920" t="s">
        <v>7892</v>
      </c>
      <c r="R473" s="920" t="s">
        <v>7893</v>
      </c>
      <c r="S473" s="920" t="s">
        <v>7893</v>
      </c>
      <c r="T473" s="1112" t="s">
        <v>7893</v>
      </c>
    </row>
    <row r="474" spans="1:20" s="6" customFormat="1">
      <c r="A474" s="1610" t="s">
        <v>2939</v>
      </c>
      <c r="B474" s="1610" t="s">
        <v>2940</v>
      </c>
      <c r="C474" s="1611"/>
      <c r="D474" s="1611"/>
      <c r="E474" s="299"/>
      <c r="F474" s="300"/>
      <c r="G474" s="300"/>
      <c r="H474" s="300"/>
      <c r="I474" s="300"/>
      <c r="J474" s="300"/>
      <c r="K474" s="300" t="s">
        <v>7892</v>
      </c>
      <c r="L474" s="920" t="s">
        <v>7893</v>
      </c>
      <c r="M474" s="920" t="s">
        <v>7893</v>
      </c>
      <c r="N474" s="920" t="s">
        <v>7893</v>
      </c>
      <c r="O474" s="920" t="s">
        <v>7893</v>
      </c>
      <c r="P474" s="920" t="s">
        <v>7893</v>
      </c>
      <c r="Q474" s="920" t="s">
        <v>7893</v>
      </c>
      <c r="R474" s="920" t="s">
        <v>7893</v>
      </c>
      <c r="S474" s="920" t="s">
        <v>7893</v>
      </c>
      <c r="T474" s="1112" t="s">
        <v>7893</v>
      </c>
    </row>
    <row r="475" spans="1:20" s="6" customFormat="1">
      <c r="A475" s="1610" t="s">
        <v>2941</v>
      </c>
      <c r="B475" s="1610" t="s">
        <v>2942</v>
      </c>
      <c r="C475" s="1611"/>
      <c r="D475" s="1611"/>
      <c r="E475" s="299"/>
      <c r="F475" s="300"/>
      <c r="G475" s="300"/>
      <c r="H475" s="300"/>
      <c r="I475" s="300"/>
      <c r="J475" s="300"/>
      <c r="K475" s="300" t="s">
        <v>7892</v>
      </c>
      <c r="L475" s="920" t="s">
        <v>7893</v>
      </c>
      <c r="M475" s="920" t="s">
        <v>7893</v>
      </c>
      <c r="N475" s="920" t="s">
        <v>7893</v>
      </c>
      <c r="O475" s="920" t="s">
        <v>7893</v>
      </c>
      <c r="P475" s="920" t="s">
        <v>7893</v>
      </c>
      <c r="Q475" s="920" t="s">
        <v>7893</v>
      </c>
      <c r="R475" s="920" t="s">
        <v>7893</v>
      </c>
      <c r="S475" s="920" t="s">
        <v>7893</v>
      </c>
      <c r="T475" s="1112" t="s">
        <v>7893</v>
      </c>
    </row>
    <row r="476" spans="1:20" s="6" customFormat="1">
      <c r="A476" s="298" t="s">
        <v>2943</v>
      </c>
      <c r="B476" s="1451" t="s">
        <v>2944</v>
      </c>
      <c r="C476" s="1611"/>
      <c r="D476" s="1611"/>
      <c r="E476" s="299"/>
      <c r="F476" s="300"/>
      <c r="G476" s="300"/>
      <c r="H476" s="300"/>
      <c r="I476" s="300"/>
      <c r="J476" s="300"/>
      <c r="K476" s="300"/>
      <c r="L476" s="920"/>
      <c r="M476" s="920"/>
      <c r="N476" s="920"/>
      <c r="O476" s="920"/>
      <c r="P476" s="920"/>
      <c r="Q476" s="920" t="s">
        <v>7892</v>
      </c>
      <c r="R476" s="920" t="s">
        <v>7893</v>
      </c>
      <c r="S476" s="920" t="s">
        <v>7893</v>
      </c>
      <c r="T476" s="1112" t="s">
        <v>7893</v>
      </c>
    </row>
    <row r="477" spans="1:20" s="6" customFormat="1">
      <c r="A477" s="842" t="s">
        <v>2945</v>
      </c>
      <c r="B477" s="1617" t="s">
        <v>2944</v>
      </c>
      <c r="C477" s="1611"/>
      <c r="D477" s="1611"/>
      <c r="E477" s="299"/>
      <c r="F477" s="300"/>
      <c r="G477" s="300"/>
      <c r="H477" s="300"/>
      <c r="I477" s="300"/>
      <c r="J477" s="300"/>
      <c r="K477" s="300"/>
      <c r="L477" s="920"/>
      <c r="M477" s="920"/>
      <c r="N477" s="920"/>
      <c r="O477" s="920"/>
      <c r="P477" s="920"/>
      <c r="Q477" s="920"/>
      <c r="R477" s="920" t="s">
        <v>8026</v>
      </c>
      <c r="S477" s="920" t="s">
        <v>8026</v>
      </c>
      <c r="T477" s="1112" t="s">
        <v>8026</v>
      </c>
    </row>
    <row r="478" spans="1:20" s="6" customFormat="1" ht="26">
      <c r="A478" s="1610" t="s">
        <v>2946</v>
      </c>
      <c r="B478" s="1610" t="s">
        <v>2947</v>
      </c>
      <c r="C478" s="1611"/>
      <c r="D478" s="1611"/>
      <c r="E478" s="299"/>
      <c r="F478" s="300"/>
      <c r="G478" s="300"/>
      <c r="H478" s="300"/>
      <c r="I478" s="300"/>
      <c r="J478" s="300"/>
      <c r="K478" s="300" t="s">
        <v>7892</v>
      </c>
      <c r="L478" s="920" t="s">
        <v>7893</v>
      </c>
      <c r="M478" s="920" t="s">
        <v>7893</v>
      </c>
      <c r="N478" s="920" t="s">
        <v>7893</v>
      </c>
      <c r="O478" s="920" t="s">
        <v>7893</v>
      </c>
      <c r="P478" s="920" t="s">
        <v>7893</v>
      </c>
      <c r="Q478" s="920" t="s">
        <v>7893</v>
      </c>
      <c r="R478" s="920" t="s">
        <v>7893</v>
      </c>
      <c r="S478" s="920" t="s">
        <v>7893</v>
      </c>
      <c r="T478" s="1112" t="s">
        <v>7893</v>
      </c>
    </row>
    <row r="479" spans="1:20" s="6" customFormat="1">
      <c r="A479" s="1610" t="s">
        <v>2948</v>
      </c>
      <c r="B479" s="1615" t="s">
        <v>2949</v>
      </c>
      <c r="C479" s="1611"/>
      <c r="D479" s="1611"/>
      <c r="E479" s="299"/>
      <c r="F479" s="300"/>
      <c r="G479" s="300"/>
      <c r="H479" s="300"/>
      <c r="I479" s="300"/>
      <c r="J479" s="300"/>
      <c r="K479" s="300" t="s">
        <v>7892</v>
      </c>
      <c r="L479" s="920" t="s">
        <v>7893</v>
      </c>
      <c r="M479" s="920" t="s">
        <v>7893</v>
      </c>
      <c r="N479" s="920" t="s">
        <v>7893</v>
      </c>
      <c r="O479" s="920" t="s">
        <v>7893</v>
      </c>
      <c r="P479" s="920" t="s">
        <v>7893</v>
      </c>
      <c r="Q479" s="920" t="s">
        <v>7893</v>
      </c>
      <c r="R479" s="920" t="s">
        <v>7893</v>
      </c>
      <c r="S479" s="920" t="s">
        <v>7893</v>
      </c>
      <c r="T479" s="1112" t="s">
        <v>7893</v>
      </c>
    </row>
    <row r="480" spans="1:20" s="6" customFormat="1">
      <c r="A480" s="1610" t="s">
        <v>2950</v>
      </c>
      <c r="B480" s="1615" t="s">
        <v>2951</v>
      </c>
      <c r="C480" s="1611"/>
      <c r="D480" s="1611"/>
      <c r="E480" s="299"/>
      <c r="F480" s="300"/>
      <c r="G480" s="300"/>
      <c r="H480" s="300"/>
      <c r="I480" s="300"/>
      <c r="J480" s="300"/>
      <c r="K480" s="300"/>
      <c r="L480" s="920" t="s">
        <v>7892</v>
      </c>
      <c r="M480" s="920" t="s">
        <v>7893</v>
      </c>
      <c r="N480" s="920" t="s">
        <v>7892</v>
      </c>
      <c r="O480" s="920" t="s">
        <v>7892</v>
      </c>
      <c r="P480" s="920" t="s">
        <v>7892</v>
      </c>
      <c r="Q480" s="920" t="s">
        <v>7893</v>
      </c>
      <c r="R480" s="920" t="s">
        <v>7893</v>
      </c>
      <c r="S480" s="920" t="s">
        <v>7893</v>
      </c>
      <c r="T480" s="1112" t="s">
        <v>7893</v>
      </c>
    </row>
    <row r="481" spans="1:20" s="6" customFormat="1">
      <c r="A481" s="1610" t="s">
        <v>2952</v>
      </c>
      <c r="B481" s="1615" t="s">
        <v>2953</v>
      </c>
      <c r="C481" s="1611"/>
      <c r="D481" s="1611"/>
      <c r="E481" s="299"/>
      <c r="F481" s="300"/>
      <c r="G481" s="300"/>
      <c r="H481" s="300"/>
      <c r="I481" s="300"/>
      <c r="J481" s="300"/>
      <c r="K481" s="300"/>
      <c r="L481" s="920" t="s">
        <v>7892</v>
      </c>
      <c r="M481" s="920" t="s">
        <v>7893</v>
      </c>
      <c r="N481" s="920" t="s">
        <v>7892</v>
      </c>
      <c r="O481" s="920" t="s">
        <v>7892</v>
      </c>
      <c r="P481" s="920" t="s">
        <v>7892</v>
      </c>
      <c r="Q481" s="920" t="s">
        <v>7893</v>
      </c>
      <c r="R481" s="920" t="s">
        <v>7893</v>
      </c>
      <c r="S481" s="920" t="s">
        <v>7893</v>
      </c>
      <c r="T481" s="1112" t="s">
        <v>7893</v>
      </c>
    </row>
    <row r="482" spans="1:20" s="6" customFormat="1">
      <c r="A482" s="1610" t="s">
        <v>2954</v>
      </c>
      <c r="B482" s="1615" t="s">
        <v>2955</v>
      </c>
      <c r="C482" s="1611"/>
      <c r="D482" s="1611"/>
      <c r="E482" s="299"/>
      <c r="F482" s="300"/>
      <c r="G482" s="300"/>
      <c r="H482" s="300"/>
      <c r="I482" s="300"/>
      <c r="J482" s="300"/>
      <c r="K482" s="300"/>
      <c r="L482" s="920" t="s">
        <v>7892</v>
      </c>
      <c r="M482" s="920" t="s">
        <v>7893</v>
      </c>
      <c r="N482" s="920" t="s">
        <v>7892</v>
      </c>
      <c r="O482" s="920" t="s">
        <v>7892</v>
      </c>
      <c r="P482" s="920" t="s">
        <v>7892</v>
      </c>
      <c r="Q482" s="920" t="s">
        <v>7893</v>
      </c>
      <c r="R482" s="920" t="s">
        <v>7893</v>
      </c>
      <c r="S482" s="920" t="s">
        <v>7893</v>
      </c>
      <c r="T482" s="1112" t="s">
        <v>7893</v>
      </c>
    </row>
    <row r="483" spans="1:20" s="6" customFormat="1">
      <c r="A483" s="1610" t="s">
        <v>610</v>
      </c>
      <c r="B483" s="1615" t="s">
        <v>611</v>
      </c>
      <c r="C483" s="1611"/>
      <c r="D483" s="1611"/>
      <c r="E483" s="299"/>
      <c r="F483" s="300"/>
      <c r="G483" s="300"/>
      <c r="H483" s="300"/>
      <c r="I483" s="300"/>
      <c r="J483" s="300"/>
      <c r="K483" s="300" t="s">
        <v>7892</v>
      </c>
      <c r="L483" s="920" t="s">
        <v>7893</v>
      </c>
      <c r="M483" s="920" t="s">
        <v>7893</v>
      </c>
      <c r="N483" s="920" t="s">
        <v>7893</v>
      </c>
      <c r="O483" s="920" t="s">
        <v>7893</v>
      </c>
      <c r="P483" s="920" t="s">
        <v>7893</v>
      </c>
      <c r="Q483" s="920" t="s">
        <v>7893</v>
      </c>
      <c r="R483" s="920" t="s">
        <v>7893</v>
      </c>
      <c r="S483" s="920" t="s">
        <v>7893</v>
      </c>
      <c r="T483" s="1112" t="s">
        <v>7893</v>
      </c>
    </row>
    <row r="484" spans="1:20" s="6" customFormat="1">
      <c r="A484" s="1610" t="s">
        <v>2956</v>
      </c>
      <c r="B484" s="1610" t="s">
        <v>2957</v>
      </c>
      <c r="C484" s="1611"/>
      <c r="D484" s="1611"/>
      <c r="E484" s="299"/>
      <c r="F484" s="300"/>
      <c r="G484" s="300"/>
      <c r="H484" s="300"/>
      <c r="I484" s="300"/>
      <c r="J484" s="300"/>
      <c r="K484" s="300" t="s">
        <v>7892</v>
      </c>
      <c r="L484" s="920" t="s">
        <v>7893</v>
      </c>
      <c r="M484" s="920" t="s">
        <v>7893</v>
      </c>
      <c r="N484" s="920" t="s">
        <v>7893</v>
      </c>
      <c r="O484" s="920" t="s">
        <v>7893</v>
      </c>
      <c r="P484" s="920" t="s">
        <v>7893</v>
      </c>
      <c r="Q484" s="920" t="s">
        <v>7893</v>
      </c>
      <c r="R484" s="920" t="s">
        <v>7893</v>
      </c>
      <c r="S484" s="920" t="s">
        <v>7893</v>
      </c>
      <c r="T484" s="1112" t="s">
        <v>7893</v>
      </c>
    </row>
    <row r="485" spans="1:20" s="6" customFormat="1">
      <c r="A485" s="1610" t="s">
        <v>2958</v>
      </c>
      <c r="B485" s="1615" t="s">
        <v>2959</v>
      </c>
      <c r="C485" s="1611"/>
      <c r="D485" s="1611"/>
      <c r="E485" s="299"/>
      <c r="F485" s="300"/>
      <c r="G485" s="300"/>
      <c r="H485" s="300"/>
      <c r="I485" s="300"/>
      <c r="J485" s="300"/>
      <c r="K485" s="300"/>
      <c r="L485" s="920" t="s">
        <v>7892</v>
      </c>
      <c r="M485" s="920" t="s">
        <v>7892</v>
      </c>
      <c r="N485" s="920" t="s">
        <v>7893</v>
      </c>
      <c r="O485" s="920" t="s">
        <v>7893</v>
      </c>
      <c r="P485" s="920" t="s">
        <v>7893</v>
      </c>
      <c r="Q485" s="920" t="s">
        <v>7893</v>
      </c>
      <c r="R485" s="920" t="s">
        <v>7893</v>
      </c>
      <c r="S485" s="920" t="s">
        <v>7893</v>
      </c>
      <c r="T485" s="1112" t="s">
        <v>7893</v>
      </c>
    </row>
    <row r="486" spans="1:20" s="6" customFormat="1">
      <c r="A486" s="1610" t="s">
        <v>2961</v>
      </c>
      <c r="B486" s="1615" t="s">
        <v>2962</v>
      </c>
      <c r="C486" s="1611"/>
      <c r="D486" s="1611"/>
      <c r="E486" s="299"/>
      <c r="F486" s="300"/>
      <c r="G486" s="300"/>
      <c r="H486" s="300"/>
      <c r="I486" s="300"/>
      <c r="J486" s="300"/>
      <c r="K486" s="300"/>
      <c r="L486" s="920" t="s">
        <v>7892</v>
      </c>
      <c r="M486" s="920" t="s">
        <v>7893</v>
      </c>
      <c r="N486" s="920" t="s">
        <v>7893</v>
      </c>
      <c r="O486" s="920" t="s">
        <v>7893</v>
      </c>
      <c r="P486" s="920" t="s">
        <v>7893</v>
      </c>
      <c r="Q486" s="920" t="s">
        <v>7893</v>
      </c>
      <c r="R486" s="920" t="s">
        <v>7893</v>
      </c>
      <c r="S486" s="920" t="s">
        <v>7893</v>
      </c>
      <c r="T486" s="1112" t="s">
        <v>7893</v>
      </c>
    </row>
    <row r="487" spans="1:20" s="6" customFormat="1">
      <c r="A487" s="1610" t="s">
        <v>2963</v>
      </c>
      <c r="B487" s="1615" t="s">
        <v>2964</v>
      </c>
      <c r="C487" s="1611"/>
      <c r="D487" s="1611"/>
      <c r="E487" s="299"/>
      <c r="F487" s="300"/>
      <c r="G487" s="300"/>
      <c r="H487" s="300"/>
      <c r="I487" s="300"/>
      <c r="J487" s="300"/>
      <c r="K487" s="300" t="s">
        <v>7892</v>
      </c>
      <c r="L487" s="920" t="s">
        <v>7892</v>
      </c>
      <c r="M487" s="920" t="s">
        <v>7893</v>
      </c>
      <c r="N487" s="920" t="s">
        <v>7893</v>
      </c>
      <c r="O487" s="920" t="s">
        <v>7893</v>
      </c>
      <c r="P487" s="920" t="s">
        <v>7893</v>
      </c>
      <c r="Q487" s="920" t="s">
        <v>7893</v>
      </c>
      <c r="R487" s="920" t="s">
        <v>7893</v>
      </c>
      <c r="S487" s="920" t="s">
        <v>7893</v>
      </c>
      <c r="T487" s="1112" t="s">
        <v>7893</v>
      </c>
    </row>
    <row r="488" spans="1:20" s="6" customFormat="1">
      <c r="A488" s="1610" t="s">
        <v>2965</v>
      </c>
      <c r="B488" s="1615" t="s">
        <v>2966</v>
      </c>
      <c r="C488" s="1611"/>
      <c r="D488" s="1611"/>
      <c r="E488" s="299"/>
      <c r="F488" s="300"/>
      <c r="G488" s="300"/>
      <c r="H488" s="300"/>
      <c r="I488" s="300"/>
      <c r="J488" s="300"/>
      <c r="K488" s="300" t="s">
        <v>7892</v>
      </c>
      <c r="L488" s="920" t="s">
        <v>7892</v>
      </c>
      <c r="M488" s="920" t="s">
        <v>7892</v>
      </c>
      <c r="N488" s="920" t="s">
        <v>7893</v>
      </c>
      <c r="O488" s="920" t="s">
        <v>7893</v>
      </c>
      <c r="P488" s="920" t="s">
        <v>7893</v>
      </c>
      <c r="Q488" s="920" t="s">
        <v>7893</v>
      </c>
      <c r="R488" s="920" t="s">
        <v>7893</v>
      </c>
      <c r="S488" s="920" t="s">
        <v>7893</v>
      </c>
      <c r="T488" s="1112" t="s">
        <v>7893</v>
      </c>
    </row>
    <row r="489" spans="1:20" s="6" customFormat="1">
      <c r="A489" s="1610" t="s">
        <v>2967</v>
      </c>
      <c r="B489" s="1615" t="s">
        <v>2968</v>
      </c>
      <c r="C489" s="1611"/>
      <c r="D489" s="1611"/>
      <c r="E489" s="299"/>
      <c r="F489" s="300"/>
      <c r="G489" s="300"/>
      <c r="H489" s="300"/>
      <c r="I489" s="300"/>
      <c r="J489" s="300"/>
      <c r="K489" s="300" t="s">
        <v>7892</v>
      </c>
      <c r="L489" s="920" t="s">
        <v>7893</v>
      </c>
      <c r="M489" s="920" t="s">
        <v>7893</v>
      </c>
      <c r="N489" s="920" t="s">
        <v>7892</v>
      </c>
      <c r="O489" s="920" t="s">
        <v>7892</v>
      </c>
      <c r="P489" s="920" t="s">
        <v>7893</v>
      </c>
      <c r="Q489" s="920" t="s">
        <v>7892</v>
      </c>
      <c r="R489" s="920" t="s">
        <v>7893</v>
      </c>
      <c r="S489" s="920" t="s">
        <v>7893</v>
      </c>
      <c r="T489" s="1112" t="s">
        <v>7893</v>
      </c>
    </row>
    <row r="490" spans="1:20" s="6" customFormat="1">
      <c r="A490" s="1610" t="s">
        <v>2969</v>
      </c>
      <c r="B490" s="1615" t="s">
        <v>2970</v>
      </c>
      <c r="C490" s="1611"/>
      <c r="D490" s="1611"/>
      <c r="E490" s="299"/>
      <c r="F490" s="300"/>
      <c r="G490" s="300"/>
      <c r="H490" s="300"/>
      <c r="I490" s="300"/>
      <c r="J490" s="300"/>
      <c r="K490" s="300" t="s">
        <v>7892</v>
      </c>
      <c r="L490" s="920" t="s">
        <v>7893</v>
      </c>
      <c r="M490" s="920" t="s">
        <v>7893</v>
      </c>
      <c r="N490" s="920" t="s">
        <v>7893</v>
      </c>
      <c r="O490" s="920" t="s">
        <v>7893</v>
      </c>
      <c r="P490" s="920" t="s">
        <v>7893</v>
      </c>
      <c r="Q490" s="920" t="s">
        <v>7893</v>
      </c>
      <c r="R490" s="920" t="s">
        <v>7893</v>
      </c>
      <c r="S490" s="920" t="s">
        <v>7893</v>
      </c>
      <c r="T490" s="1112" t="s">
        <v>7893</v>
      </c>
    </row>
    <row r="491" spans="1:20" s="6" customFormat="1">
      <c r="A491" s="1610" t="s">
        <v>2971</v>
      </c>
      <c r="B491" s="1615" t="s">
        <v>2972</v>
      </c>
      <c r="C491" s="1611"/>
      <c r="D491" s="1611"/>
      <c r="E491" s="299"/>
      <c r="F491" s="300"/>
      <c r="G491" s="300"/>
      <c r="H491" s="300"/>
      <c r="I491" s="300"/>
      <c r="J491" s="300"/>
      <c r="K491" s="300"/>
      <c r="L491" s="920"/>
      <c r="M491" s="920"/>
      <c r="N491" s="920" t="s">
        <v>7892</v>
      </c>
      <c r="O491" s="920" t="s">
        <v>7893</v>
      </c>
      <c r="P491" s="920" t="s">
        <v>7893</v>
      </c>
      <c r="Q491" s="920" t="s">
        <v>7893</v>
      </c>
      <c r="R491" s="920" t="s">
        <v>7893</v>
      </c>
      <c r="S491" s="920" t="s">
        <v>7893</v>
      </c>
      <c r="T491" s="1112" t="s">
        <v>7893</v>
      </c>
    </row>
    <row r="492" spans="1:20" s="6" customFormat="1">
      <c r="A492" s="1610" t="s">
        <v>2973</v>
      </c>
      <c r="B492" s="1615" t="s">
        <v>2974</v>
      </c>
      <c r="C492" s="1611"/>
      <c r="D492" s="1611"/>
      <c r="E492" s="299"/>
      <c r="F492" s="300"/>
      <c r="G492" s="300"/>
      <c r="H492" s="300"/>
      <c r="I492" s="300"/>
      <c r="J492" s="300"/>
      <c r="K492" s="300"/>
      <c r="L492" s="920"/>
      <c r="M492" s="920"/>
      <c r="N492" s="920" t="s">
        <v>7892</v>
      </c>
      <c r="O492" s="920" t="s">
        <v>7893</v>
      </c>
      <c r="P492" s="920" t="s">
        <v>7893</v>
      </c>
      <c r="Q492" s="920" t="s">
        <v>7893</v>
      </c>
      <c r="R492" s="920" t="s">
        <v>7893</v>
      </c>
      <c r="S492" s="920" t="s">
        <v>7893</v>
      </c>
      <c r="T492" s="1112" t="s">
        <v>7893</v>
      </c>
    </row>
    <row r="493" spans="1:20" s="6" customFormat="1">
      <c r="A493" s="1610" t="s">
        <v>2975</v>
      </c>
      <c r="B493" s="1615" t="s">
        <v>2976</v>
      </c>
      <c r="C493" s="1611"/>
      <c r="D493" s="1611"/>
      <c r="E493" s="299"/>
      <c r="F493" s="300"/>
      <c r="G493" s="300"/>
      <c r="H493" s="300"/>
      <c r="I493" s="300"/>
      <c r="J493" s="300"/>
      <c r="K493" s="300"/>
      <c r="L493" s="920"/>
      <c r="M493" s="920"/>
      <c r="N493" s="920" t="s">
        <v>7892</v>
      </c>
      <c r="O493" s="920" t="s">
        <v>7893</v>
      </c>
      <c r="P493" s="920" t="s">
        <v>7893</v>
      </c>
      <c r="Q493" s="920" t="s">
        <v>7893</v>
      </c>
      <c r="R493" s="920" t="s">
        <v>7893</v>
      </c>
      <c r="S493" s="920" t="s">
        <v>7893</v>
      </c>
      <c r="T493" s="1112" t="s">
        <v>7893</v>
      </c>
    </row>
    <row r="494" spans="1:20" s="6" customFormat="1">
      <c r="A494" s="773" t="s">
        <v>2977</v>
      </c>
      <c r="B494" s="1245" t="s">
        <v>8059</v>
      </c>
      <c r="C494" s="1611"/>
      <c r="D494" s="1611"/>
      <c r="E494" s="299"/>
      <c r="F494" s="300"/>
      <c r="G494" s="300"/>
      <c r="H494" s="300"/>
      <c r="I494" s="300"/>
      <c r="J494" s="300"/>
      <c r="K494" s="300"/>
      <c r="L494" s="920"/>
      <c r="M494" s="920"/>
      <c r="N494" s="920" t="s">
        <v>7892</v>
      </c>
      <c r="O494" s="920" t="s">
        <v>70</v>
      </c>
      <c r="P494" s="920" t="s">
        <v>70</v>
      </c>
      <c r="Q494" s="920" t="s">
        <v>70</v>
      </c>
      <c r="R494" s="920" t="s">
        <v>70</v>
      </c>
      <c r="S494" s="920" t="s">
        <v>70</v>
      </c>
      <c r="T494" s="1112" t="s">
        <v>70</v>
      </c>
    </row>
    <row r="495" spans="1:20" s="6" customFormat="1">
      <c r="A495" s="298" t="s">
        <v>2978</v>
      </c>
      <c r="B495" s="1614" t="s">
        <v>2979</v>
      </c>
      <c r="C495" s="1611"/>
      <c r="D495" s="1611"/>
      <c r="E495" s="299"/>
      <c r="F495" s="300"/>
      <c r="G495" s="300"/>
      <c r="H495" s="300"/>
      <c r="I495" s="300"/>
      <c r="J495" s="300"/>
      <c r="K495" s="300"/>
      <c r="L495" s="920"/>
      <c r="M495" s="920"/>
      <c r="N495" s="920"/>
      <c r="O495" s="920"/>
      <c r="P495" s="920"/>
      <c r="Q495" s="920" t="s">
        <v>7892</v>
      </c>
      <c r="R495" s="920" t="s">
        <v>7893</v>
      </c>
      <c r="S495" s="920" t="s">
        <v>7892</v>
      </c>
      <c r="T495" s="1112" t="s">
        <v>7893</v>
      </c>
    </row>
    <row r="496" spans="1:20" s="6" customFormat="1">
      <c r="A496" s="298" t="s">
        <v>2980</v>
      </c>
      <c r="B496" s="1614" t="s">
        <v>2981</v>
      </c>
      <c r="C496" s="1611"/>
      <c r="D496" s="1611"/>
      <c r="E496" s="299"/>
      <c r="F496" s="300"/>
      <c r="G496" s="300"/>
      <c r="H496" s="300"/>
      <c r="I496" s="300"/>
      <c r="J496" s="300"/>
      <c r="K496" s="300"/>
      <c r="L496" s="920"/>
      <c r="M496" s="920"/>
      <c r="N496" s="920"/>
      <c r="O496" s="920"/>
      <c r="P496" s="920"/>
      <c r="Q496" s="920" t="s">
        <v>7892</v>
      </c>
      <c r="R496" s="920" t="s">
        <v>7893</v>
      </c>
      <c r="S496" s="920" t="s">
        <v>7893</v>
      </c>
      <c r="T496" s="1112" t="s">
        <v>7893</v>
      </c>
    </row>
    <row r="497" spans="1:20" s="6" customFormat="1">
      <c r="A497" s="298" t="s">
        <v>2982</v>
      </c>
      <c r="B497" s="1614" t="s">
        <v>2983</v>
      </c>
      <c r="C497" s="1611"/>
      <c r="D497" s="1611"/>
      <c r="E497" s="299"/>
      <c r="F497" s="300"/>
      <c r="G497" s="300"/>
      <c r="H497" s="300"/>
      <c r="I497" s="300"/>
      <c r="J497" s="300"/>
      <c r="K497" s="300"/>
      <c r="L497" s="920"/>
      <c r="M497" s="920"/>
      <c r="N497" s="920"/>
      <c r="O497" s="920"/>
      <c r="P497" s="920"/>
      <c r="Q497" s="920" t="s">
        <v>7892</v>
      </c>
      <c r="R497" s="920" t="s">
        <v>7893</v>
      </c>
      <c r="S497" s="920" t="s">
        <v>7893</v>
      </c>
      <c r="T497" s="1112" t="s">
        <v>7893</v>
      </c>
    </row>
    <row r="498" spans="1:20" s="6" customFormat="1">
      <c r="A498" s="298" t="s">
        <v>2984</v>
      </c>
      <c r="B498" s="1614" t="s">
        <v>2985</v>
      </c>
      <c r="C498" s="1611"/>
      <c r="D498" s="1611"/>
      <c r="E498" s="299"/>
      <c r="F498" s="300"/>
      <c r="G498" s="300"/>
      <c r="H498" s="300"/>
      <c r="I498" s="300"/>
      <c r="J498" s="300"/>
      <c r="K498" s="300"/>
      <c r="L498" s="920"/>
      <c r="M498" s="920"/>
      <c r="N498" s="920"/>
      <c r="O498" s="920"/>
      <c r="P498" s="920"/>
      <c r="Q498" s="920" t="s">
        <v>7892</v>
      </c>
      <c r="R498" s="920" t="s">
        <v>7893</v>
      </c>
      <c r="S498" s="920" t="s">
        <v>7893</v>
      </c>
      <c r="T498" s="1112" t="s">
        <v>7893</v>
      </c>
    </row>
    <row r="499" spans="1:20" s="6" customFormat="1">
      <c r="A499" s="298" t="s">
        <v>2986</v>
      </c>
      <c r="B499" s="1614" t="s">
        <v>2987</v>
      </c>
      <c r="C499" s="1611"/>
      <c r="D499" s="1611"/>
      <c r="E499" s="299"/>
      <c r="F499" s="300"/>
      <c r="G499" s="300"/>
      <c r="H499" s="300"/>
      <c r="I499" s="300"/>
      <c r="J499" s="300"/>
      <c r="K499" s="300"/>
      <c r="L499" s="920"/>
      <c r="M499" s="920"/>
      <c r="N499" s="920"/>
      <c r="O499" s="920"/>
      <c r="P499" s="920"/>
      <c r="Q499" s="920" t="s">
        <v>7892</v>
      </c>
      <c r="R499" s="920" t="s">
        <v>7893</v>
      </c>
      <c r="S499" s="920" t="s">
        <v>7893</v>
      </c>
      <c r="T499" s="1112" t="s">
        <v>7893</v>
      </c>
    </row>
    <row r="500" spans="1:20" s="6" customFormat="1">
      <c r="A500" s="1610" t="s">
        <v>601</v>
      </c>
      <c r="B500" s="688" t="s">
        <v>602</v>
      </c>
      <c r="C500" s="688"/>
      <c r="D500" s="1611"/>
      <c r="E500" s="706"/>
      <c r="F500" s="688"/>
      <c r="G500" s="300"/>
      <c r="H500" s="300"/>
      <c r="I500" s="300"/>
      <c r="J500" s="300" t="s">
        <v>7892</v>
      </c>
      <c r="K500" s="300" t="s">
        <v>7892</v>
      </c>
      <c r="L500" s="920" t="s">
        <v>7893</v>
      </c>
      <c r="M500" s="920" t="s">
        <v>7892</v>
      </c>
      <c r="N500" s="920" t="s">
        <v>7892</v>
      </c>
      <c r="O500" s="920" t="s">
        <v>7892</v>
      </c>
      <c r="P500" s="920" t="s">
        <v>7892</v>
      </c>
      <c r="Q500" s="920" t="s">
        <v>7892</v>
      </c>
      <c r="R500" s="920" t="s">
        <v>7893</v>
      </c>
      <c r="S500" s="920" t="s">
        <v>7893</v>
      </c>
      <c r="T500" s="1112" t="s">
        <v>7893</v>
      </c>
    </row>
    <row r="501" spans="1:20" s="6" customFormat="1">
      <c r="A501" s="1610" t="s">
        <v>603</v>
      </c>
      <c r="B501" s="688" t="s">
        <v>604</v>
      </c>
      <c r="C501" s="688"/>
      <c r="D501" s="1611"/>
      <c r="E501" s="706"/>
      <c r="F501" s="688"/>
      <c r="G501" s="300"/>
      <c r="H501" s="300"/>
      <c r="I501" s="300"/>
      <c r="J501" s="300" t="s">
        <v>7892</v>
      </c>
      <c r="K501" s="300" t="s">
        <v>7892</v>
      </c>
      <c r="L501" s="920" t="s">
        <v>7893</v>
      </c>
      <c r="M501" s="920" t="s">
        <v>7892</v>
      </c>
      <c r="N501" s="920" t="s">
        <v>7892</v>
      </c>
      <c r="O501" s="920" t="s">
        <v>7892</v>
      </c>
      <c r="P501" s="920" t="s">
        <v>7892</v>
      </c>
      <c r="Q501" s="920" t="s">
        <v>7892</v>
      </c>
      <c r="R501" s="920" t="s">
        <v>7893</v>
      </c>
      <c r="S501" s="920" t="s">
        <v>7893</v>
      </c>
      <c r="T501" s="1112" t="s">
        <v>7893</v>
      </c>
    </row>
    <row r="502" spans="1:20" s="6" customFormat="1">
      <c r="A502" s="1610" t="s">
        <v>605</v>
      </c>
      <c r="B502" s="688" t="s">
        <v>606</v>
      </c>
      <c r="C502" s="688"/>
      <c r="D502" s="1611"/>
      <c r="E502" s="706"/>
      <c r="F502" s="688"/>
      <c r="G502" s="300"/>
      <c r="H502" s="300"/>
      <c r="I502" s="300"/>
      <c r="J502" s="300" t="s">
        <v>7892</v>
      </c>
      <c r="K502" s="300" t="s">
        <v>7892</v>
      </c>
      <c r="L502" s="920" t="s">
        <v>7893</v>
      </c>
      <c r="M502" s="920" t="s">
        <v>7892</v>
      </c>
      <c r="N502" s="920" t="s">
        <v>7892</v>
      </c>
      <c r="O502" s="920" t="s">
        <v>7892</v>
      </c>
      <c r="P502" s="920" t="s">
        <v>7892</v>
      </c>
      <c r="Q502" s="920" t="s">
        <v>7892</v>
      </c>
      <c r="R502" s="920" t="s">
        <v>7893</v>
      </c>
      <c r="S502" s="920" t="s">
        <v>7893</v>
      </c>
      <c r="T502" s="1112" t="s">
        <v>7893</v>
      </c>
    </row>
    <row r="503" spans="1:20" s="6" customFormat="1">
      <c r="A503" s="1610" t="s">
        <v>607</v>
      </c>
      <c r="B503" s="688" t="s">
        <v>608</v>
      </c>
      <c r="C503" s="688"/>
      <c r="D503" s="1611"/>
      <c r="E503" s="706"/>
      <c r="F503" s="688"/>
      <c r="G503" s="300"/>
      <c r="H503" s="300"/>
      <c r="I503" s="300"/>
      <c r="J503" s="300" t="s">
        <v>7892</v>
      </c>
      <c r="K503" s="300" t="s">
        <v>7892</v>
      </c>
      <c r="L503" s="920" t="s">
        <v>7893</v>
      </c>
      <c r="M503" s="920" t="s">
        <v>7892</v>
      </c>
      <c r="N503" s="920" t="s">
        <v>7892</v>
      </c>
      <c r="O503" s="920" t="s">
        <v>7892</v>
      </c>
      <c r="P503" s="920" t="s">
        <v>7892</v>
      </c>
      <c r="Q503" s="920" t="s">
        <v>7892</v>
      </c>
      <c r="R503" s="920" t="s">
        <v>7893</v>
      </c>
      <c r="S503" s="920" t="s">
        <v>7893</v>
      </c>
      <c r="T503" s="1112" t="s">
        <v>7893</v>
      </c>
    </row>
    <row r="504" spans="1:20" s="6" customFormat="1">
      <c r="A504" s="1610" t="s">
        <v>2988</v>
      </c>
      <c r="B504" s="688" t="s">
        <v>2989</v>
      </c>
      <c r="C504" s="688"/>
      <c r="D504" s="1611"/>
      <c r="E504" s="706"/>
      <c r="F504" s="688"/>
      <c r="G504" s="300"/>
      <c r="H504" s="300"/>
      <c r="I504" s="300"/>
      <c r="J504" s="300"/>
      <c r="K504" s="300" t="s">
        <v>7892</v>
      </c>
      <c r="L504" s="920" t="s">
        <v>7893</v>
      </c>
      <c r="M504" s="920" t="s">
        <v>7893</v>
      </c>
      <c r="N504" s="920" t="s">
        <v>7893</v>
      </c>
      <c r="O504" s="920" t="s">
        <v>7893</v>
      </c>
      <c r="P504" s="920" t="s">
        <v>7893</v>
      </c>
      <c r="Q504" s="920" t="s">
        <v>7893</v>
      </c>
      <c r="R504" s="920" t="s">
        <v>7893</v>
      </c>
      <c r="S504" s="920" t="s">
        <v>7893</v>
      </c>
      <c r="T504" s="1112" t="s">
        <v>7893</v>
      </c>
    </row>
    <row r="505" spans="1:20" s="6" customFormat="1">
      <c r="A505" s="1610" t="s">
        <v>2990</v>
      </c>
      <c r="B505" s="688" t="s">
        <v>2991</v>
      </c>
      <c r="C505" s="688"/>
      <c r="D505" s="1611"/>
      <c r="E505" s="706"/>
      <c r="F505" s="688"/>
      <c r="G505" s="300"/>
      <c r="H505" s="300"/>
      <c r="I505" s="300"/>
      <c r="J505" s="300"/>
      <c r="K505" s="300" t="s">
        <v>7892</v>
      </c>
      <c r="L505" s="920" t="s">
        <v>7893</v>
      </c>
      <c r="M505" s="920" t="s">
        <v>7893</v>
      </c>
      <c r="N505" s="920" t="s">
        <v>7893</v>
      </c>
      <c r="O505" s="920" t="s">
        <v>7893</v>
      </c>
      <c r="P505" s="920" t="s">
        <v>7893</v>
      </c>
      <c r="Q505" s="920" t="s">
        <v>7893</v>
      </c>
      <c r="R505" s="920" t="s">
        <v>7893</v>
      </c>
      <c r="S505" s="920" t="s">
        <v>7893</v>
      </c>
      <c r="T505" s="1112" t="s">
        <v>7893</v>
      </c>
    </row>
    <row r="506" spans="1:20" s="6" customFormat="1">
      <c r="A506" s="1610" t="s">
        <v>2992</v>
      </c>
      <c r="B506" s="688" t="s">
        <v>2993</v>
      </c>
      <c r="C506" s="688"/>
      <c r="D506" s="1611"/>
      <c r="E506" s="706"/>
      <c r="F506" s="688"/>
      <c r="G506" s="300"/>
      <c r="H506" s="300"/>
      <c r="I506" s="300"/>
      <c r="J506" s="300"/>
      <c r="K506" s="300" t="s">
        <v>7892</v>
      </c>
      <c r="L506" s="920" t="s">
        <v>7893</v>
      </c>
      <c r="M506" s="920" t="s">
        <v>7893</v>
      </c>
      <c r="N506" s="920" t="s">
        <v>7893</v>
      </c>
      <c r="O506" s="920" t="s">
        <v>7893</v>
      </c>
      <c r="P506" s="920" t="s">
        <v>7893</v>
      </c>
      <c r="Q506" s="920" t="s">
        <v>7893</v>
      </c>
      <c r="R506" s="920" t="s">
        <v>7893</v>
      </c>
      <c r="S506" s="920" t="s">
        <v>7893</v>
      </c>
      <c r="T506" s="1112" t="s">
        <v>7893</v>
      </c>
    </row>
    <row r="507" spans="1:20" s="6" customFormat="1">
      <c r="A507" s="1610" t="s">
        <v>2994</v>
      </c>
      <c r="B507" s="688" t="s">
        <v>2995</v>
      </c>
      <c r="C507" s="688"/>
      <c r="D507" s="1611"/>
      <c r="E507" s="706"/>
      <c r="F507" s="688"/>
      <c r="G507" s="300"/>
      <c r="H507" s="300"/>
      <c r="I507" s="300"/>
      <c r="J507" s="300"/>
      <c r="K507" s="300" t="s">
        <v>7892</v>
      </c>
      <c r="L507" s="920" t="s">
        <v>7893</v>
      </c>
      <c r="M507" s="920" t="s">
        <v>7893</v>
      </c>
      <c r="N507" s="920" t="s">
        <v>7893</v>
      </c>
      <c r="O507" s="920" t="s">
        <v>7893</v>
      </c>
      <c r="P507" s="920" t="s">
        <v>7893</v>
      </c>
      <c r="Q507" s="920" t="s">
        <v>7893</v>
      </c>
      <c r="R507" s="920" t="s">
        <v>7893</v>
      </c>
      <c r="S507" s="920" t="s">
        <v>7893</v>
      </c>
      <c r="T507" s="1112" t="s">
        <v>7893</v>
      </c>
    </row>
    <row r="508" spans="1:20" s="6" customFormat="1" ht="26">
      <c r="A508" s="1610" t="s">
        <v>2996</v>
      </c>
      <c r="B508" s="706" t="s">
        <v>2997</v>
      </c>
      <c r="C508" s="688"/>
      <c r="D508" s="1611"/>
      <c r="E508" s="706"/>
      <c r="F508" s="688"/>
      <c r="G508" s="300"/>
      <c r="H508" s="300"/>
      <c r="I508" s="300"/>
      <c r="J508" s="300"/>
      <c r="K508" s="300" t="s">
        <v>7892</v>
      </c>
      <c r="L508" s="920" t="s">
        <v>7893</v>
      </c>
      <c r="M508" s="920" t="s">
        <v>7893</v>
      </c>
      <c r="N508" s="920" t="s">
        <v>7892</v>
      </c>
      <c r="O508" s="920" t="s">
        <v>7893</v>
      </c>
      <c r="P508" s="920" t="s">
        <v>7893</v>
      </c>
      <c r="Q508" s="920" t="s">
        <v>7893</v>
      </c>
      <c r="R508" s="920" t="s">
        <v>7893</v>
      </c>
      <c r="S508" s="920" t="s">
        <v>7893</v>
      </c>
      <c r="T508" s="1112" t="s">
        <v>7893</v>
      </c>
    </row>
    <row r="509" spans="1:20" s="6" customFormat="1" ht="26">
      <c r="A509" s="1610" t="s">
        <v>2998</v>
      </c>
      <c r="B509" s="706" t="s">
        <v>2999</v>
      </c>
      <c r="C509" s="688"/>
      <c r="D509" s="1611"/>
      <c r="E509" s="706"/>
      <c r="F509" s="688"/>
      <c r="G509" s="300"/>
      <c r="H509" s="300"/>
      <c r="I509" s="300"/>
      <c r="J509" s="300"/>
      <c r="K509" s="300" t="s">
        <v>7892</v>
      </c>
      <c r="L509" s="920" t="s">
        <v>7893</v>
      </c>
      <c r="M509" s="920" t="s">
        <v>7893</v>
      </c>
      <c r="N509" s="920" t="s">
        <v>7892</v>
      </c>
      <c r="O509" s="920" t="s">
        <v>7893</v>
      </c>
      <c r="P509" s="920" t="s">
        <v>7893</v>
      </c>
      <c r="Q509" s="920" t="s">
        <v>7893</v>
      </c>
      <c r="R509" s="920" t="s">
        <v>7893</v>
      </c>
      <c r="S509" s="920" t="s">
        <v>7893</v>
      </c>
      <c r="T509" s="1112" t="s">
        <v>7893</v>
      </c>
    </row>
    <row r="510" spans="1:20" s="6" customFormat="1" ht="26">
      <c r="A510" s="1610" t="s">
        <v>3000</v>
      </c>
      <c r="B510" s="706" t="s">
        <v>3001</v>
      </c>
      <c r="C510" s="688"/>
      <c r="D510" s="1611"/>
      <c r="E510" s="706"/>
      <c r="F510" s="688"/>
      <c r="G510" s="300"/>
      <c r="H510" s="300"/>
      <c r="I510" s="300"/>
      <c r="J510" s="300"/>
      <c r="K510" s="300" t="s">
        <v>7892</v>
      </c>
      <c r="L510" s="920" t="s">
        <v>7893</v>
      </c>
      <c r="M510" s="920" t="s">
        <v>7893</v>
      </c>
      <c r="N510" s="920" t="s">
        <v>7892</v>
      </c>
      <c r="O510" s="920" t="s">
        <v>7893</v>
      </c>
      <c r="P510" s="920" t="s">
        <v>7893</v>
      </c>
      <c r="Q510" s="920" t="s">
        <v>7893</v>
      </c>
      <c r="R510" s="920" t="s">
        <v>7893</v>
      </c>
      <c r="S510" s="920" t="s">
        <v>7893</v>
      </c>
      <c r="T510" s="1112" t="s">
        <v>7893</v>
      </c>
    </row>
    <row r="511" spans="1:20" s="6" customFormat="1">
      <c r="A511" s="1610" t="s">
        <v>3002</v>
      </c>
      <c r="B511" s="688" t="s">
        <v>3003</v>
      </c>
      <c r="C511" s="688"/>
      <c r="D511" s="1611"/>
      <c r="E511" s="706"/>
      <c r="F511" s="688"/>
      <c r="G511" s="300"/>
      <c r="H511" s="300"/>
      <c r="I511" s="300"/>
      <c r="J511" s="300"/>
      <c r="K511" s="300" t="s">
        <v>7892</v>
      </c>
      <c r="L511" s="920" t="s">
        <v>7893</v>
      </c>
      <c r="M511" s="920" t="s">
        <v>7893</v>
      </c>
      <c r="N511" s="920" t="s">
        <v>7892</v>
      </c>
      <c r="O511" s="920" t="s">
        <v>7893</v>
      </c>
      <c r="P511" s="920" t="s">
        <v>7893</v>
      </c>
      <c r="Q511" s="920" t="s">
        <v>7893</v>
      </c>
      <c r="R511" s="920" t="s">
        <v>7893</v>
      </c>
      <c r="S511" s="920" t="s">
        <v>7893</v>
      </c>
      <c r="T511" s="1112" t="s">
        <v>7893</v>
      </c>
    </row>
    <row r="512" spans="1:20" s="6" customFormat="1">
      <c r="A512" s="1610" t="s">
        <v>3004</v>
      </c>
      <c r="B512" s="688" t="s">
        <v>3005</v>
      </c>
      <c r="C512" s="688"/>
      <c r="D512" s="1611"/>
      <c r="E512" s="706"/>
      <c r="F512" s="688"/>
      <c r="G512" s="300"/>
      <c r="H512" s="300"/>
      <c r="I512" s="300"/>
      <c r="J512" s="300"/>
      <c r="K512" s="300" t="s">
        <v>7892</v>
      </c>
      <c r="L512" s="920" t="s">
        <v>7893</v>
      </c>
      <c r="M512" s="920" t="s">
        <v>7893</v>
      </c>
      <c r="N512" s="920" t="s">
        <v>7893</v>
      </c>
      <c r="O512" s="920" t="s">
        <v>7893</v>
      </c>
      <c r="P512" s="920" t="s">
        <v>7893</v>
      </c>
      <c r="Q512" s="920" t="s">
        <v>7893</v>
      </c>
      <c r="R512" s="920" t="s">
        <v>7893</v>
      </c>
      <c r="S512" s="920" t="s">
        <v>7893</v>
      </c>
      <c r="T512" s="1112" t="s">
        <v>7893</v>
      </c>
    </row>
    <row r="513" spans="1:20" s="6" customFormat="1">
      <c r="A513" s="1610" t="s">
        <v>3006</v>
      </c>
      <c r="B513" s="688" t="s">
        <v>3007</v>
      </c>
      <c r="C513" s="688"/>
      <c r="D513" s="1611"/>
      <c r="E513" s="706"/>
      <c r="F513" s="688"/>
      <c r="G513" s="300"/>
      <c r="H513" s="300"/>
      <c r="I513" s="300"/>
      <c r="J513" s="300"/>
      <c r="K513" s="300"/>
      <c r="L513" s="920"/>
      <c r="M513" s="920"/>
      <c r="N513" s="920" t="s">
        <v>7892</v>
      </c>
      <c r="O513" s="920" t="s">
        <v>7893</v>
      </c>
      <c r="P513" s="920" t="s">
        <v>7893</v>
      </c>
      <c r="Q513" s="920" t="s">
        <v>7893</v>
      </c>
      <c r="R513" s="920" t="s">
        <v>7893</v>
      </c>
      <c r="S513" s="920" t="s">
        <v>7893</v>
      </c>
      <c r="T513" s="1112" t="s">
        <v>7893</v>
      </c>
    </row>
    <row r="514" spans="1:20" s="6" customFormat="1">
      <c r="A514" s="926" t="s">
        <v>3008</v>
      </c>
      <c r="B514" s="1614" t="s">
        <v>3009</v>
      </c>
      <c r="C514" s="688"/>
      <c r="D514" s="1611"/>
      <c r="E514" s="706"/>
      <c r="F514" s="688"/>
      <c r="G514" s="300"/>
      <c r="H514" s="300"/>
      <c r="I514" s="300"/>
      <c r="J514" s="300"/>
      <c r="K514" s="300"/>
      <c r="L514" s="920"/>
      <c r="M514" s="920"/>
      <c r="N514" s="920"/>
      <c r="O514" s="920"/>
      <c r="P514" s="920"/>
      <c r="Q514" s="920" t="s">
        <v>7892</v>
      </c>
      <c r="R514" s="920" t="s">
        <v>7893</v>
      </c>
      <c r="S514" s="920" t="s">
        <v>7893</v>
      </c>
      <c r="T514" s="1112" t="s">
        <v>7893</v>
      </c>
    </row>
    <row r="515" spans="1:20" s="6" customFormat="1">
      <c r="A515" s="926" t="s">
        <v>3010</v>
      </c>
      <c r="B515" s="1614" t="s">
        <v>3011</v>
      </c>
      <c r="C515" s="688"/>
      <c r="D515" s="1611"/>
      <c r="E515" s="706"/>
      <c r="F515" s="688"/>
      <c r="G515" s="300"/>
      <c r="H515" s="300"/>
      <c r="I515" s="300"/>
      <c r="J515" s="300"/>
      <c r="K515" s="300"/>
      <c r="L515" s="920"/>
      <c r="M515" s="920"/>
      <c r="N515" s="920"/>
      <c r="O515" s="920"/>
      <c r="P515" s="920"/>
      <c r="Q515" s="920" t="s">
        <v>7892</v>
      </c>
      <c r="R515" s="920" t="s">
        <v>7893</v>
      </c>
      <c r="S515" s="920" t="s">
        <v>7892</v>
      </c>
      <c r="T515" s="1112" t="s">
        <v>7893</v>
      </c>
    </row>
    <row r="516" spans="1:20" s="6" customFormat="1">
      <c r="A516" s="926" t="s">
        <v>3012</v>
      </c>
      <c r="B516" s="1614" t="s">
        <v>3013</v>
      </c>
      <c r="C516" s="688"/>
      <c r="D516" s="1611"/>
      <c r="E516" s="706"/>
      <c r="F516" s="688"/>
      <c r="G516" s="300"/>
      <c r="H516" s="300"/>
      <c r="I516" s="300"/>
      <c r="J516" s="300"/>
      <c r="K516" s="300"/>
      <c r="L516" s="920"/>
      <c r="M516" s="920"/>
      <c r="N516" s="920"/>
      <c r="O516" s="920"/>
      <c r="P516" s="920"/>
      <c r="Q516" s="920" t="s">
        <v>7892</v>
      </c>
      <c r="R516" s="920" t="s">
        <v>7893</v>
      </c>
      <c r="S516" s="920" t="s">
        <v>7893</v>
      </c>
      <c r="T516" s="1112" t="s">
        <v>7893</v>
      </c>
    </row>
    <row r="517" spans="1:20" s="6" customFormat="1">
      <c r="A517" s="926" t="s">
        <v>3014</v>
      </c>
      <c r="B517" s="1614" t="s">
        <v>3015</v>
      </c>
      <c r="C517" s="688"/>
      <c r="D517" s="1611"/>
      <c r="E517" s="706"/>
      <c r="F517" s="688"/>
      <c r="G517" s="300"/>
      <c r="H517" s="300"/>
      <c r="I517" s="300"/>
      <c r="J517" s="300"/>
      <c r="K517" s="300"/>
      <c r="L517" s="920"/>
      <c r="M517" s="920"/>
      <c r="N517" s="920"/>
      <c r="O517" s="920"/>
      <c r="P517" s="920"/>
      <c r="Q517" s="920" t="s">
        <v>7892</v>
      </c>
      <c r="R517" s="920" t="s">
        <v>7893</v>
      </c>
      <c r="S517" s="920" t="s">
        <v>7893</v>
      </c>
      <c r="T517" s="1112" t="s">
        <v>7893</v>
      </c>
    </row>
    <row r="518" spans="1:20" s="6" customFormat="1">
      <c r="A518" s="926" t="s">
        <v>3016</v>
      </c>
      <c r="B518" s="1614" t="s">
        <v>3017</v>
      </c>
      <c r="C518" s="688"/>
      <c r="D518" s="1611"/>
      <c r="E518" s="706"/>
      <c r="F518" s="688"/>
      <c r="G518" s="300"/>
      <c r="H518" s="300"/>
      <c r="I518" s="300"/>
      <c r="J518" s="300"/>
      <c r="K518" s="300"/>
      <c r="L518" s="920"/>
      <c r="M518" s="920"/>
      <c r="N518" s="920"/>
      <c r="O518" s="920"/>
      <c r="P518" s="920"/>
      <c r="Q518" s="920" t="s">
        <v>7892</v>
      </c>
      <c r="R518" s="920" t="s">
        <v>7893</v>
      </c>
      <c r="S518" s="920" t="s">
        <v>7893</v>
      </c>
      <c r="T518" s="1112" t="s">
        <v>7893</v>
      </c>
    </row>
    <row r="519" spans="1:20" s="6" customFormat="1">
      <c r="A519" s="926" t="s">
        <v>3018</v>
      </c>
      <c r="B519" s="1614" t="s">
        <v>3019</v>
      </c>
      <c r="C519" s="688"/>
      <c r="D519" s="1611"/>
      <c r="E519" s="706"/>
      <c r="F519" s="688"/>
      <c r="G519" s="300"/>
      <c r="H519" s="300"/>
      <c r="I519" s="300"/>
      <c r="J519" s="300"/>
      <c r="K519" s="300"/>
      <c r="L519" s="920"/>
      <c r="M519" s="920"/>
      <c r="N519" s="920"/>
      <c r="O519" s="920"/>
      <c r="P519" s="920"/>
      <c r="Q519" s="920" t="s">
        <v>7892</v>
      </c>
      <c r="R519" s="920" t="s">
        <v>7893</v>
      </c>
      <c r="S519" s="920" t="s">
        <v>7893</v>
      </c>
      <c r="T519" s="1112" t="s">
        <v>7893</v>
      </c>
    </row>
    <row r="520" spans="1:20" s="6" customFormat="1">
      <c r="A520" s="926" t="s">
        <v>3020</v>
      </c>
      <c r="B520" s="1614" t="s">
        <v>3021</v>
      </c>
      <c r="C520" s="688"/>
      <c r="D520" s="1611"/>
      <c r="E520" s="706"/>
      <c r="F520" s="688"/>
      <c r="G520" s="300"/>
      <c r="H520" s="300"/>
      <c r="I520" s="300"/>
      <c r="J520" s="300"/>
      <c r="K520" s="300"/>
      <c r="L520" s="920"/>
      <c r="M520" s="920"/>
      <c r="N520" s="920"/>
      <c r="O520" s="920"/>
      <c r="P520" s="920"/>
      <c r="Q520" s="920" t="s">
        <v>7892</v>
      </c>
      <c r="R520" s="920" t="s">
        <v>7893</v>
      </c>
      <c r="S520" s="920" t="s">
        <v>7893</v>
      </c>
      <c r="T520" s="1112" t="s">
        <v>7893</v>
      </c>
    </row>
    <row r="521" spans="1:20" s="6" customFormat="1">
      <c r="A521" s="926" t="s">
        <v>3022</v>
      </c>
      <c r="B521" s="1614" t="s">
        <v>3023</v>
      </c>
      <c r="C521" s="688"/>
      <c r="D521" s="1611"/>
      <c r="E521" s="706"/>
      <c r="F521" s="688"/>
      <c r="G521" s="300"/>
      <c r="H521" s="300"/>
      <c r="I521" s="300"/>
      <c r="J521" s="300"/>
      <c r="K521" s="300"/>
      <c r="L521" s="920"/>
      <c r="M521" s="920"/>
      <c r="N521" s="920"/>
      <c r="O521" s="920"/>
      <c r="P521" s="920"/>
      <c r="Q521" s="920" t="s">
        <v>7892</v>
      </c>
      <c r="R521" s="920" t="s">
        <v>7893</v>
      </c>
      <c r="S521" s="920" t="s">
        <v>7893</v>
      </c>
      <c r="T521" s="1112" t="s">
        <v>7893</v>
      </c>
    </row>
    <row r="522" spans="1:20" s="6" customFormat="1">
      <c r="A522" s="1610" t="s">
        <v>3024</v>
      </c>
      <c r="B522" s="688" t="s">
        <v>3025</v>
      </c>
      <c r="C522" s="688"/>
      <c r="D522" s="1611"/>
      <c r="E522" s="706"/>
      <c r="F522" s="688"/>
      <c r="G522" s="300" t="s">
        <v>7892</v>
      </c>
      <c r="H522" s="300" t="s">
        <v>7893</v>
      </c>
      <c r="I522" s="300" t="s">
        <v>7893</v>
      </c>
      <c r="J522" s="300" t="s">
        <v>7893</v>
      </c>
      <c r="K522" s="300" t="s">
        <v>7893</v>
      </c>
      <c r="L522" s="920" t="s">
        <v>7893</v>
      </c>
      <c r="M522" s="920" t="s">
        <v>7893</v>
      </c>
      <c r="N522" s="920" t="s">
        <v>7893</v>
      </c>
      <c r="O522" s="920" t="s">
        <v>7893</v>
      </c>
      <c r="P522" s="920" t="s">
        <v>7893</v>
      </c>
      <c r="Q522" s="920" t="s">
        <v>7893</v>
      </c>
      <c r="R522" s="920" t="s">
        <v>7893</v>
      </c>
      <c r="S522" s="920" t="s">
        <v>7893</v>
      </c>
      <c r="T522" s="1112" t="s">
        <v>7893</v>
      </c>
    </row>
    <row r="523" spans="1:20" s="6" customFormat="1">
      <c r="A523" s="1610" t="s">
        <v>3026</v>
      </c>
      <c r="B523" s="688" t="s">
        <v>3027</v>
      </c>
      <c r="C523" s="688"/>
      <c r="D523" s="1611"/>
      <c r="E523" s="706"/>
      <c r="F523" s="688"/>
      <c r="G523" s="300"/>
      <c r="H523" s="300"/>
      <c r="I523" s="300"/>
      <c r="J523" s="300"/>
      <c r="K523" s="300" t="s">
        <v>7892</v>
      </c>
      <c r="L523" s="920" t="s">
        <v>7893</v>
      </c>
      <c r="M523" s="920" t="s">
        <v>7893</v>
      </c>
      <c r="N523" s="920" t="s">
        <v>7893</v>
      </c>
      <c r="O523" s="920" t="s">
        <v>7893</v>
      </c>
      <c r="P523" s="920" t="s">
        <v>7893</v>
      </c>
      <c r="Q523" s="920" t="s">
        <v>7893</v>
      </c>
      <c r="R523" s="920" t="s">
        <v>7893</v>
      </c>
      <c r="S523" s="920" t="s">
        <v>7893</v>
      </c>
      <c r="T523" s="1112" t="s">
        <v>7893</v>
      </c>
    </row>
    <row r="524" spans="1:20" s="6" customFormat="1">
      <c r="A524" s="1610" t="s">
        <v>3028</v>
      </c>
      <c r="B524" s="688" t="s">
        <v>3027</v>
      </c>
      <c r="C524" s="688"/>
      <c r="D524" s="1611"/>
      <c r="E524" s="706"/>
      <c r="F524" s="688"/>
      <c r="G524" s="300"/>
      <c r="H524" s="300"/>
      <c r="I524" s="300"/>
      <c r="J524" s="300"/>
      <c r="K524" s="300" t="s">
        <v>7892</v>
      </c>
      <c r="L524" s="920" t="s">
        <v>7893</v>
      </c>
      <c r="M524" s="920" t="s">
        <v>7893</v>
      </c>
      <c r="N524" s="920" t="s">
        <v>7893</v>
      </c>
      <c r="O524" s="920" t="s">
        <v>7893</v>
      </c>
      <c r="P524" s="920" t="s">
        <v>7893</v>
      </c>
      <c r="Q524" s="920" t="s">
        <v>7893</v>
      </c>
      <c r="R524" s="920" t="s">
        <v>7893</v>
      </c>
      <c r="S524" s="920" t="s">
        <v>7893</v>
      </c>
      <c r="T524" s="1112" t="s">
        <v>7893</v>
      </c>
    </row>
    <row r="525" spans="1:20" s="6" customFormat="1">
      <c r="A525" s="1780" t="s">
        <v>11716</v>
      </c>
      <c r="B525" s="1781" t="s">
        <v>11720</v>
      </c>
      <c r="C525" s="688"/>
      <c r="D525" s="1611"/>
      <c r="E525" s="706"/>
      <c r="F525" s="688"/>
      <c r="G525" s="300"/>
      <c r="H525" s="300"/>
      <c r="I525" s="300"/>
      <c r="J525" s="300"/>
      <c r="K525" s="300"/>
      <c r="L525" s="920"/>
      <c r="M525" s="920"/>
      <c r="N525" s="920"/>
      <c r="O525" s="920"/>
      <c r="P525" s="920"/>
      <c r="Q525" s="920"/>
      <c r="R525" s="920"/>
      <c r="S525" s="920"/>
      <c r="T525" s="921" t="s">
        <v>7892</v>
      </c>
    </row>
    <row r="526" spans="1:20" s="6" customFormat="1">
      <c r="A526" s="1780" t="s">
        <v>11717</v>
      </c>
      <c r="B526" s="1781" t="s">
        <v>11720</v>
      </c>
      <c r="C526" s="688"/>
      <c r="D526" s="1611"/>
      <c r="E526" s="706"/>
      <c r="F526" s="688"/>
      <c r="G526" s="300"/>
      <c r="H526" s="300"/>
      <c r="I526" s="300"/>
      <c r="J526" s="300"/>
      <c r="K526" s="300"/>
      <c r="L526" s="920"/>
      <c r="M526" s="920"/>
      <c r="N526" s="920"/>
      <c r="O526" s="920"/>
      <c r="P526" s="920"/>
      <c r="Q526" s="920"/>
      <c r="R526" s="920"/>
      <c r="S526" s="920"/>
      <c r="T526" s="921" t="s">
        <v>7892</v>
      </c>
    </row>
    <row r="527" spans="1:20" s="6" customFormat="1">
      <c r="A527" s="1610" t="s">
        <v>3029</v>
      </c>
      <c r="B527" s="1610" t="s">
        <v>8060</v>
      </c>
      <c r="C527" s="1611" t="s">
        <v>7892</v>
      </c>
      <c r="D527" s="1611" t="s">
        <v>7892</v>
      </c>
      <c r="E527" s="299" t="s">
        <v>7893</v>
      </c>
      <c r="F527" s="300" t="s">
        <v>7893</v>
      </c>
      <c r="G527" s="300" t="s">
        <v>7892</v>
      </c>
      <c r="H527" s="300" t="s">
        <v>7893</v>
      </c>
      <c r="I527" s="300" t="s">
        <v>7893</v>
      </c>
      <c r="J527" s="300" t="s">
        <v>7893</v>
      </c>
      <c r="K527" s="300" t="s">
        <v>7893</v>
      </c>
      <c r="L527" s="920" t="s">
        <v>7893</v>
      </c>
      <c r="M527" s="920" t="s">
        <v>7893</v>
      </c>
      <c r="N527" s="920" t="s">
        <v>7893</v>
      </c>
      <c r="O527" s="920" t="s">
        <v>7893</v>
      </c>
      <c r="P527" s="920" t="s">
        <v>7893</v>
      </c>
      <c r="Q527" s="920" t="s">
        <v>7893</v>
      </c>
      <c r="R527" s="920" t="s">
        <v>7893</v>
      </c>
      <c r="S527" s="920" t="s">
        <v>7893</v>
      </c>
      <c r="T527" s="1112" t="s">
        <v>7893</v>
      </c>
    </row>
    <row r="528" spans="1:20" s="6" customFormat="1">
      <c r="A528" s="1610" t="s">
        <v>3031</v>
      </c>
      <c r="B528" s="1610" t="s">
        <v>8061</v>
      </c>
      <c r="C528" s="1611" t="s">
        <v>7892</v>
      </c>
      <c r="D528" s="1611" t="s">
        <v>7892</v>
      </c>
      <c r="E528" s="299" t="s">
        <v>7893</v>
      </c>
      <c r="F528" s="300" t="s">
        <v>7893</v>
      </c>
      <c r="G528" s="300" t="s">
        <v>7892</v>
      </c>
      <c r="H528" s="300" t="s">
        <v>7893</v>
      </c>
      <c r="I528" s="300" t="s">
        <v>7893</v>
      </c>
      <c r="J528" s="300" t="s">
        <v>7893</v>
      </c>
      <c r="K528" s="300" t="s">
        <v>7893</v>
      </c>
      <c r="L528" s="920" t="s">
        <v>7892</v>
      </c>
      <c r="M528" s="920" t="s">
        <v>7893</v>
      </c>
      <c r="N528" s="920" t="s">
        <v>7893</v>
      </c>
      <c r="O528" s="920" t="s">
        <v>7893</v>
      </c>
      <c r="P528" s="920" t="s">
        <v>7893</v>
      </c>
      <c r="Q528" s="920" t="s">
        <v>7893</v>
      </c>
      <c r="R528" s="920" t="s">
        <v>7893</v>
      </c>
      <c r="S528" s="920" t="s">
        <v>7893</v>
      </c>
      <c r="T528" s="1112" t="s">
        <v>7893</v>
      </c>
    </row>
    <row r="529" spans="1:20" s="6" customFormat="1">
      <c r="A529" s="1610" t="s">
        <v>3033</v>
      </c>
      <c r="B529" s="1610" t="s">
        <v>3034</v>
      </c>
      <c r="C529" s="1611" t="s">
        <v>7892</v>
      </c>
      <c r="D529" s="1611" t="s">
        <v>7892</v>
      </c>
      <c r="E529" s="299" t="s">
        <v>7893</v>
      </c>
      <c r="F529" s="300" t="s">
        <v>7893</v>
      </c>
      <c r="G529" s="300" t="s">
        <v>7892</v>
      </c>
      <c r="H529" s="300" t="s">
        <v>7893</v>
      </c>
      <c r="I529" s="300" t="s">
        <v>7893</v>
      </c>
      <c r="J529" s="300" t="s">
        <v>7893</v>
      </c>
      <c r="K529" s="300" t="s">
        <v>7893</v>
      </c>
      <c r="L529" s="920" t="s">
        <v>7893</v>
      </c>
      <c r="M529" s="920" t="s">
        <v>7893</v>
      </c>
      <c r="N529" s="920" t="s">
        <v>7893</v>
      </c>
      <c r="O529" s="920" t="s">
        <v>7893</v>
      </c>
      <c r="P529" s="920" t="s">
        <v>7893</v>
      </c>
      <c r="Q529" s="920" t="s">
        <v>7893</v>
      </c>
      <c r="R529" s="920" t="s">
        <v>7893</v>
      </c>
      <c r="S529" s="920" t="s">
        <v>7893</v>
      </c>
      <c r="T529" s="1112" t="s">
        <v>7893</v>
      </c>
    </row>
    <row r="530" spans="1:20" s="6" customFormat="1">
      <c r="A530" s="1610" t="s">
        <v>3035</v>
      </c>
      <c r="B530" s="1615" t="s">
        <v>3036</v>
      </c>
      <c r="C530" s="1611"/>
      <c r="D530" s="1611"/>
      <c r="E530" s="299"/>
      <c r="F530" s="300" t="s">
        <v>7892</v>
      </c>
      <c r="G530" s="300" t="s">
        <v>7892</v>
      </c>
      <c r="H530" s="300" t="s">
        <v>7893</v>
      </c>
      <c r="I530" s="300" t="s">
        <v>7893</v>
      </c>
      <c r="J530" s="300" t="s">
        <v>7893</v>
      </c>
      <c r="K530" s="300" t="s">
        <v>7893</v>
      </c>
      <c r="L530" s="920" t="s">
        <v>7893</v>
      </c>
      <c r="M530" s="920" t="s">
        <v>7893</v>
      </c>
      <c r="N530" s="920" t="s">
        <v>7893</v>
      </c>
      <c r="O530" s="920" t="s">
        <v>7893</v>
      </c>
      <c r="P530" s="920" t="s">
        <v>7893</v>
      </c>
      <c r="Q530" s="920" t="s">
        <v>7893</v>
      </c>
      <c r="R530" s="920" t="s">
        <v>7893</v>
      </c>
      <c r="S530" s="920" t="s">
        <v>7893</v>
      </c>
      <c r="T530" s="1112" t="s">
        <v>7893</v>
      </c>
    </row>
    <row r="531" spans="1:20" s="6" customFormat="1" ht="26">
      <c r="A531" s="1610" t="s">
        <v>3037</v>
      </c>
      <c r="B531" s="706" t="s">
        <v>3038</v>
      </c>
      <c r="C531" s="688"/>
      <c r="D531" s="1611"/>
      <c r="E531" s="706"/>
      <c r="F531" s="688"/>
      <c r="G531" s="300" t="s">
        <v>7892</v>
      </c>
      <c r="H531" s="300" t="s">
        <v>7893</v>
      </c>
      <c r="I531" s="300" t="s">
        <v>7893</v>
      </c>
      <c r="J531" s="300" t="s">
        <v>7893</v>
      </c>
      <c r="K531" s="300" t="s">
        <v>7893</v>
      </c>
      <c r="L531" s="920" t="s">
        <v>7893</v>
      </c>
      <c r="M531" s="920" t="s">
        <v>7893</v>
      </c>
      <c r="N531" s="920" t="s">
        <v>7893</v>
      </c>
      <c r="O531" s="920" t="s">
        <v>7893</v>
      </c>
      <c r="P531" s="920" t="s">
        <v>7893</v>
      </c>
      <c r="Q531" s="920" t="s">
        <v>7893</v>
      </c>
      <c r="R531" s="920" t="s">
        <v>7893</v>
      </c>
      <c r="S531" s="920" t="s">
        <v>7893</v>
      </c>
      <c r="T531" s="1112" t="s">
        <v>7893</v>
      </c>
    </row>
    <row r="532" spans="1:20" s="6" customFormat="1" ht="26">
      <c r="A532" s="1610" t="s">
        <v>3039</v>
      </c>
      <c r="B532" s="706" t="s">
        <v>3040</v>
      </c>
      <c r="C532" s="688"/>
      <c r="D532" s="1611"/>
      <c r="E532" s="706"/>
      <c r="F532" s="688"/>
      <c r="G532" s="300" t="s">
        <v>7892</v>
      </c>
      <c r="H532" s="300" t="s">
        <v>7893</v>
      </c>
      <c r="I532" s="300" t="s">
        <v>7893</v>
      </c>
      <c r="J532" s="300" t="s">
        <v>7893</v>
      </c>
      <c r="K532" s="300" t="s">
        <v>7893</v>
      </c>
      <c r="L532" s="920" t="s">
        <v>7892</v>
      </c>
      <c r="M532" s="920" t="s">
        <v>7893</v>
      </c>
      <c r="N532" s="920" t="s">
        <v>7893</v>
      </c>
      <c r="O532" s="920" t="s">
        <v>7893</v>
      </c>
      <c r="P532" s="920" t="s">
        <v>7893</v>
      </c>
      <c r="Q532" s="920" t="s">
        <v>7893</v>
      </c>
      <c r="R532" s="920" t="s">
        <v>7893</v>
      </c>
      <c r="S532" s="920" t="s">
        <v>7893</v>
      </c>
      <c r="T532" s="1112" t="s">
        <v>7893</v>
      </c>
    </row>
    <row r="533" spans="1:20" s="6" customFormat="1" ht="26">
      <c r="A533" s="1610" t="s">
        <v>3041</v>
      </c>
      <c r="B533" s="706" t="s">
        <v>3042</v>
      </c>
      <c r="C533" s="688"/>
      <c r="D533" s="1611"/>
      <c r="E533" s="706"/>
      <c r="F533" s="688"/>
      <c r="G533" s="300"/>
      <c r="H533" s="300"/>
      <c r="I533" s="300" t="s">
        <v>7892</v>
      </c>
      <c r="J533" s="300" t="s">
        <v>7892</v>
      </c>
      <c r="K533" s="300" t="s">
        <v>7892</v>
      </c>
      <c r="L533" s="920" t="s">
        <v>7893</v>
      </c>
      <c r="M533" s="920" t="s">
        <v>7893</v>
      </c>
      <c r="N533" s="920" t="s">
        <v>7893</v>
      </c>
      <c r="O533" s="920" t="s">
        <v>7893</v>
      </c>
      <c r="P533" s="920" t="s">
        <v>7893</v>
      </c>
      <c r="Q533" s="920" t="s">
        <v>7893</v>
      </c>
      <c r="R533" s="920" t="s">
        <v>7893</v>
      </c>
      <c r="S533" s="920" t="s">
        <v>7893</v>
      </c>
      <c r="T533" s="1112" t="s">
        <v>7893</v>
      </c>
    </row>
    <row r="534" spans="1:20" s="6" customFormat="1" ht="26">
      <c r="A534" s="1610" t="s">
        <v>3043</v>
      </c>
      <c r="B534" s="706" t="s">
        <v>1134</v>
      </c>
      <c r="C534" s="688"/>
      <c r="D534" s="1611"/>
      <c r="E534" s="706"/>
      <c r="F534" s="688"/>
      <c r="G534" s="300"/>
      <c r="H534" s="300"/>
      <c r="I534" s="300"/>
      <c r="J534" s="300" t="s">
        <v>8056</v>
      </c>
      <c r="K534" s="300" t="s">
        <v>7893</v>
      </c>
      <c r="L534" s="920" t="s">
        <v>7893</v>
      </c>
      <c r="M534" s="920" t="s">
        <v>7893</v>
      </c>
      <c r="N534" s="920" t="s">
        <v>7893</v>
      </c>
      <c r="O534" s="920" t="s">
        <v>7893</v>
      </c>
      <c r="P534" s="920" t="s">
        <v>7893</v>
      </c>
      <c r="Q534" s="920" t="s">
        <v>7893</v>
      </c>
      <c r="R534" s="920" t="s">
        <v>7893</v>
      </c>
      <c r="S534" s="920" t="s">
        <v>7893</v>
      </c>
      <c r="T534" s="1112" t="s">
        <v>7893</v>
      </c>
    </row>
    <row r="535" spans="1:20" s="6" customFormat="1">
      <c r="A535" s="1610" t="s">
        <v>3044</v>
      </c>
      <c r="B535" s="706" t="s">
        <v>3045</v>
      </c>
      <c r="C535" s="688"/>
      <c r="D535" s="1611"/>
      <c r="E535" s="706"/>
      <c r="F535" s="688"/>
      <c r="G535" s="300" t="s">
        <v>7892</v>
      </c>
      <c r="H535" s="300" t="s">
        <v>7893</v>
      </c>
      <c r="I535" s="300" t="s">
        <v>7893</v>
      </c>
      <c r="J535" s="300" t="s">
        <v>7893</v>
      </c>
      <c r="K535" s="300" t="s">
        <v>7893</v>
      </c>
      <c r="L535" s="920" t="s">
        <v>7893</v>
      </c>
      <c r="M535" s="920" t="s">
        <v>7893</v>
      </c>
      <c r="N535" s="920" t="s">
        <v>7893</v>
      </c>
      <c r="O535" s="920" t="s">
        <v>7893</v>
      </c>
      <c r="P535" s="920" t="s">
        <v>7893</v>
      </c>
      <c r="Q535" s="920" t="s">
        <v>7893</v>
      </c>
      <c r="R535" s="920" t="s">
        <v>7893</v>
      </c>
      <c r="S535" s="920" t="s">
        <v>7893</v>
      </c>
      <c r="T535" s="1112" t="s">
        <v>7893</v>
      </c>
    </row>
    <row r="536" spans="1:20" s="6" customFormat="1">
      <c r="A536" s="1610" t="s">
        <v>3046</v>
      </c>
      <c r="B536" s="706" t="s">
        <v>3047</v>
      </c>
      <c r="C536" s="688"/>
      <c r="D536" s="1611"/>
      <c r="E536" s="706"/>
      <c r="F536" s="688"/>
      <c r="G536" s="300"/>
      <c r="H536" s="300"/>
      <c r="I536" s="300"/>
      <c r="J536" s="300"/>
      <c r="K536" s="300"/>
      <c r="L536" s="920"/>
      <c r="M536" s="920"/>
      <c r="N536" s="920"/>
      <c r="O536" s="920" t="s">
        <v>7892</v>
      </c>
      <c r="P536" s="920" t="s">
        <v>7893</v>
      </c>
      <c r="Q536" s="920" t="s">
        <v>7893</v>
      </c>
      <c r="R536" s="920" t="s">
        <v>7893</v>
      </c>
      <c r="S536" s="920" t="s">
        <v>7893</v>
      </c>
      <c r="T536" s="1112" t="s">
        <v>7893</v>
      </c>
    </row>
    <row r="537" spans="1:20" s="6" customFormat="1">
      <c r="A537" s="1610" t="s">
        <v>3048</v>
      </c>
      <c r="B537" s="706" t="s">
        <v>1139</v>
      </c>
      <c r="C537" s="688"/>
      <c r="D537" s="1611"/>
      <c r="E537" s="706"/>
      <c r="F537" s="688"/>
      <c r="G537" s="300"/>
      <c r="H537" s="300"/>
      <c r="I537" s="300"/>
      <c r="J537" s="300"/>
      <c r="K537" s="300"/>
      <c r="L537" s="920"/>
      <c r="M537" s="920"/>
      <c r="N537" s="920"/>
      <c r="O537" s="920" t="s">
        <v>7892</v>
      </c>
      <c r="P537" s="920" t="s">
        <v>7893</v>
      </c>
      <c r="Q537" s="920" t="s">
        <v>7893</v>
      </c>
      <c r="R537" s="920" t="s">
        <v>7893</v>
      </c>
      <c r="S537" s="920" t="s">
        <v>7893</v>
      </c>
      <c r="T537" s="1112" t="s">
        <v>7893</v>
      </c>
    </row>
    <row r="538" spans="1:20" s="6" customFormat="1" ht="26">
      <c r="A538" s="1610" t="s">
        <v>3049</v>
      </c>
      <c r="B538" s="706" t="s">
        <v>3050</v>
      </c>
      <c r="C538" s="688"/>
      <c r="D538" s="1611"/>
      <c r="E538" s="706"/>
      <c r="F538" s="688"/>
      <c r="G538" s="300"/>
      <c r="H538" s="300"/>
      <c r="I538" s="300"/>
      <c r="J538" s="300"/>
      <c r="K538" s="300"/>
      <c r="L538" s="920"/>
      <c r="M538" s="920"/>
      <c r="N538" s="920"/>
      <c r="O538" s="920" t="s">
        <v>7892</v>
      </c>
      <c r="P538" s="920" t="s">
        <v>7893</v>
      </c>
      <c r="Q538" s="920" t="s">
        <v>7893</v>
      </c>
      <c r="R538" s="920" t="s">
        <v>7893</v>
      </c>
      <c r="S538" s="920" t="s">
        <v>7893</v>
      </c>
      <c r="T538" s="1112" t="s">
        <v>7893</v>
      </c>
    </row>
    <row r="539" spans="1:20" s="6" customFormat="1">
      <c r="A539" s="1610" t="s">
        <v>3058</v>
      </c>
      <c r="B539" s="706" t="s">
        <v>3059</v>
      </c>
      <c r="C539" s="688"/>
      <c r="D539" s="1611"/>
      <c r="E539" s="706"/>
      <c r="F539" s="688"/>
      <c r="G539" s="300"/>
      <c r="H539" s="300"/>
      <c r="I539" s="300"/>
      <c r="J539" s="300"/>
      <c r="K539" s="300"/>
      <c r="L539" s="920"/>
      <c r="M539" s="920"/>
      <c r="N539" s="920"/>
      <c r="O539" s="920" t="s">
        <v>7892</v>
      </c>
      <c r="P539" s="920" t="s">
        <v>7893</v>
      </c>
      <c r="Q539" s="920" t="s">
        <v>7893</v>
      </c>
      <c r="R539" s="920" t="s">
        <v>7893</v>
      </c>
      <c r="S539" s="920" t="s">
        <v>7893</v>
      </c>
      <c r="T539" s="1112" t="s">
        <v>7893</v>
      </c>
    </row>
    <row r="540" spans="1:20" s="6" customFormat="1">
      <c r="A540" s="1610" t="s">
        <v>3060</v>
      </c>
      <c r="B540" s="706" t="s">
        <v>3061</v>
      </c>
      <c r="C540" s="688"/>
      <c r="D540" s="1611"/>
      <c r="E540" s="706"/>
      <c r="F540" s="688"/>
      <c r="G540" s="300" t="s">
        <v>7892</v>
      </c>
      <c r="H540" s="300" t="s">
        <v>7893</v>
      </c>
      <c r="I540" s="300" t="s">
        <v>7893</v>
      </c>
      <c r="J540" s="300" t="s">
        <v>7893</v>
      </c>
      <c r="K540" s="300" t="s">
        <v>7892</v>
      </c>
      <c r="L540" s="920" t="s">
        <v>7893</v>
      </c>
      <c r="M540" s="920" t="s">
        <v>7893</v>
      </c>
      <c r="N540" s="920" t="s">
        <v>7893</v>
      </c>
      <c r="O540" s="920" t="s">
        <v>7893</v>
      </c>
      <c r="P540" s="920" t="s">
        <v>7893</v>
      </c>
      <c r="Q540" s="920" t="s">
        <v>7893</v>
      </c>
      <c r="R540" s="920" t="s">
        <v>7893</v>
      </c>
      <c r="S540" s="920" t="s">
        <v>7893</v>
      </c>
      <c r="T540" s="1112" t="s">
        <v>7893</v>
      </c>
    </row>
    <row r="541" spans="1:20" s="6" customFormat="1" ht="26">
      <c r="A541" s="1610" t="s">
        <v>3062</v>
      </c>
      <c r="B541" s="706" t="s">
        <v>3063</v>
      </c>
      <c r="C541" s="688"/>
      <c r="D541" s="1611"/>
      <c r="E541" s="706"/>
      <c r="F541" s="688"/>
      <c r="G541" s="300"/>
      <c r="H541" s="300"/>
      <c r="I541" s="300"/>
      <c r="J541" s="300"/>
      <c r="K541" s="300" t="s">
        <v>7892</v>
      </c>
      <c r="L541" s="920" t="s">
        <v>7893</v>
      </c>
      <c r="M541" s="920" t="s">
        <v>7893</v>
      </c>
      <c r="N541" s="920" t="s">
        <v>7893</v>
      </c>
      <c r="O541" s="920" t="s">
        <v>7893</v>
      </c>
      <c r="P541" s="920" t="s">
        <v>7893</v>
      </c>
      <c r="Q541" s="920" t="s">
        <v>7893</v>
      </c>
      <c r="R541" s="920" t="s">
        <v>7893</v>
      </c>
      <c r="S541" s="920" t="s">
        <v>7893</v>
      </c>
      <c r="T541" s="1112" t="s">
        <v>7893</v>
      </c>
    </row>
    <row r="542" spans="1:20" s="6" customFormat="1" ht="26">
      <c r="A542" s="1610" t="s">
        <v>3064</v>
      </c>
      <c r="B542" s="706" t="s">
        <v>3065</v>
      </c>
      <c r="C542" s="688"/>
      <c r="D542" s="1611"/>
      <c r="E542" s="706"/>
      <c r="F542" s="688"/>
      <c r="G542" s="300"/>
      <c r="H542" s="300"/>
      <c r="I542" s="300"/>
      <c r="J542" s="300"/>
      <c r="K542" s="300" t="s">
        <v>7892</v>
      </c>
      <c r="L542" s="920" t="s">
        <v>7893</v>
      </c>
      <c r="M542" s="920" t="s">
        <v>7893</v>
      </c>
      <c r="N542" s="920" t="s">
        <v>7893</v>
      </c>
      <c r="O542" s="920" t="s">
        <v>7893</v>
      </c>
      <c r="P542" s="920" t="s">
        <v>7893</v>
      </c>
      <c r="Q542" s="920" t="s">
        <v>7893</v>
      </c>
      <c r="R542" s="920" t="s">
        <v>7893</v>
      </c>
      <c r="S542" s="920" t="s">
        <v>7893</v>
      </c>
      <c r="T542" s="1112" t="s">
        <v>7893</v>
      </c>
    </row>
    <row r="543" spans="1:20" s="6" customFormat="1">
      <c r="A543" s="1610" t="s">
        <v>3066</v>
      </c>
      <c r="B543" s="1610" t="s">
        <v>3067</v>
      </c>
      <c r="C543" s="1611" t="s">
        <v>7892</v>
      </c>
      <c r="D543" s="1611" t="s">
        <v>7892</v>
      </c>
      <c r="E543" s="299" t="s">
        <v>7893</v>
      </c>
      <c r="F543" s="300" t="s">
        <v>7893</v>
      </c>
      <c r="G543" s="300" t="s">
        <v>7892</v>
      </c>
      <c r="H543" s="300" t="s">
        <v>7893</v>
      </c>
      <c r="I543" s="300" t="s">
        <v>7893</v>
      </c>
      <c r="J543" s="300" t="s">
        <v>7892</v>
      </c>
      <c r="K543" s="300" t="s">
        <v>7893</v>
      </c>
      <c r="L543" s="920" t="s">
        <v>7892</v>
      </c>
      <c r="M543" s="920" t="s">
        <v>7892</v>
      </c>
      <c r="N543" s="920" t="s">
        <v>7893</v>
      </c>
      <c r="O543" s="920" t="s">
        <v>7893</v>
      </c>
      <c r="P543" s="920" t="s">
        <v>7893</v>
      </c>
      <c r="Q543" s="920" t="s">
        <v>7893</v>
      </c>
      <c r="R543" s="920" t="s">
        <v>7893</v>
      </c>
      <c r="S543" s="920" t="s">
        <v>7893</v>
      </c>
      <c r="T543" s="1112" t="s">
        <v>7893</v>
      </c>
    </row>
    <row r="544" spans="1:20" s="6" customFormat="1">
      <c r="A544" s="1610" t="s">
        <v>3068</v>
      </c>
      <c r="B544" s="1610" t="s">
        <v>3069</v>
      </c>
      <c r="C544" s="1611" t="s">
        <v>7892</v>
      </c>
      <c r="D544" s="1611" t="s">
        <v>7892</v>
      </c>
      <c r="E544" s="299" t="s">
        <v>7893</v>
      </c>
      <c r="F544" s="300" t="s">
        <v>7893</v>
      </c>
      <c r="G544" s="300" t="s">
        <v>7892</v>
      </c>
      <c r="H544" s="300" t="s">
        <v>7893</v>
      </c>
      <c r="I544" s="300" t="s">
        <v>7893</v>
      </c>
      <c r="J544" s="300" t="s">
        <v>7892</v>
      </c>
      <c r="K544" s="300" t="s">
        <v>7893</v>
      </c>
      <c r="L544" s="920" t="s">
        <v>7892</v>
      </c>
      <c r="M544" s="920" t="s">
        <v>7893</v>
      </c>
      <c r="N544" s="920" t="s">
        <v>7893</v>
      </c>
      <c r="O544" s="920" t="s">
        <v>7893</v>
      </c>
      <c r="P544" s="920" t="s">
        <v>7893</v>
      </c>
      <c r="Q544" s="920" t="s">
        <v>7893</v>
      </c>
      <c r="R544" s="920" t="s">
        <v>7893</v>
      </c>
      <c r="S544" s="920" t="s">
        <v>7893</v>
      </c>
      <c r="T544" s="1112" t="s">
        <v>7893</v>
      </c>
    </row>
    <row r="545" spans="1:20" s="6" customFormat="1">
      <c r="A545" s="1610" t="s">
        <v>3070</v>
      </c>
      <c r="B545" s="688" t="s">
        <v>3071</v>
      </c>
      <c r="C545" s="688"/>
      <c r="D545" s="1611"/>
      <c r="E545" s="706"/>
      <c r="F545" s="688"/>
      <c r="G545" s="300" t="s">
        <v>7892</v>
      </c>
      <c r="H545" s="300" t="s">
        <v>7892</v>
      </c>
      <c r="I545" s="300" t="s">
        <v>7893</v>
      </c>
      <c r="J545" s="300" t="s">
        <v>7893</v>
      </c>
      <c r="K545" s="300" t="s">
        <v>7892</v>
      </c>
      <c r="L545" s="920" t="s">
        <v>7893</v>
      </c>
      <c r="M545" s="920" t="s">
        <v>7893</v>
      </c>
      <c r="N545" s="920" t="s">
        <v>7893</v>
      </c>
      <c r="O545" s="920" t="s">
        <v>7893</v>
      </c>
      <c r="P545" s="920" t="s">
        <v>7893</v>
      </c>
      <c r="Q545" s="920" t="s">
        <v>7893</v>
      </c>
      <c r="R545" s="920" t="s">
        <v>7893</v>
      </c>
      <c r="S545" s="920" t="s">
        <v>7893</v>
      </c>
      <c r="T545" s="1112" t="s">
        <v>7893</v>
      </c>
    </row>
    <row r="546" spans="1:20" s="6" customFormat="1">
      <c r="A546" s="1610" t="s">
        <v>3072</v>
      </c>
      <c r="B546" s="688" t="s">
        <v>3073</v>
      </c>
      <c r="C546" s="688"/>
      <c r="D546" s="1611"/>
      <c r="E546" s="706"/>
      <c r="F546" s="688"/>
      <c r="G546" s="300" t="s">
        <v>7892</v>
      </c>
      <c r="H546" s="300" t="s">
        <v>7893</v>
      </c>
      <c r="I546" s="300" t="s">
        <v>7893</v>
      </c>
      <c r="J546" s="300" t="s">
        <v>7893</v>
      </c>
      <c r="K546" s="300" t="s">
        <v>7893</v>
      </c>
      <c r="L546" s="920" t="s">
        <v>7893</v>
      </c>
      <c r="M546" s="920" t="s">
        <v>7893</v>
      </c>
      <c r="N546" s="920" t="s">
        <v>7893</v>
      </c>
      <c r="O546" s="920" t="s">
        <v>7893</v>
      </c>
      <c r="P546" s="920" t="s">
        <v>7893</v>
      </c>
      <c r="Q546" s="920" t="s">
        <v>7893</v>
      </c>
      <c r="R546" s="920" t="s">
        <v>7893</v>
      </c>
      <c r="S546" s="920" t="s">
        <v>7892</v>
      </c>
      <c r="T546" s="1112" t="s">
        <v>7893</v>
      </c>
    </row>
    <row r="547" spans="1:20" s="6" customFormat="1">
      <c r="A547" s="1610" t="s">
        <v>3074</v>
      </c>
      <c r="B547" s="688" t="s">
        <v>3075</v>
      </c>
      <c r="C547" s="688"/>
      <c r="D547" s="1611"/>
      <c r="E547" s="706"/>
      <c r="F547" s="688"/>
      <c r="G547" s="300" t="s">
        <v>7892</v>
      </c>
      <c r="H547" s="300" t="s">
        <v>7893</v>
      </c>
      <c r="I547" s="300" t="s">
        <v>7893</v>
      </c>
      <c r="J547" s="300" t="s">
        <v>7892</v>
      </c>
      <c r="K547" s="300" t="s">
        <v>7893</v>
      </c>
      <c r="L547" s="920" t="s">
        <v>7893</v>
      </c>
      <c r="M547" s="920" t="s">
        <v>7893</v>
      </c>
      <c r="N547" s="920" t="s">
        <v>7893</v>
      </c>
      <c r="O547" s="920" t="s">
        <v>7893</v>
      </c>
      <c r="P547" s="920" t="s">
        <v>7893</v>
      </c>
      <c r="Q547" s="920" t="s">
        <v>7893</v>
      </c>
      <c r="R547" s="920" t="s">
        <v>7893</v>
      </c>
      <c r="S547" s="920" t="s">
        <v>7893</v>
      </c>
      <c r="T547" s="1112" t="s">
        <v>7893</v>
      </c>
    </row>
    <row r="548" spans="1:20" s="6" customFormat="1">
      <c r="A548" s="1610" t="s">
        <v>3076</v>
      </c>
      <c r="B548" s="688" t="s">
        <v>3077</v>
      </c>
      <c r="C548" s="688"/>
      <c r="D548" s="1611"/>
      <c r="E548" s="706"/>
      <c r="F548" s="688"/>
      <c r="G548" s="300" t="s">
        <v>7892</v>
      </c>
      <c r="H548" s="300" t="s">
        <v>7893</v>
      </c>
      <c r="I548" s="300" t="s">
        <v>7893</v>
      </c>
      <c r="J548" s="300" t="s">
        <v>7893</v>
      </c>
      <c r="K548" s="300" t="s">
        <v>7893</v>
      </c>
      <c r="L548" s="920" t="s">
        <v>7893</v>
      </c>
      <c r="M548" s="920" t="s">
        <v>7893</v>
      </c>
      <c r="N548" s="920" t="s">
        <v>7893</v>
      </c>
      <c r="O548" s="920" t="s">
        <v>7893</v>
      </c>
      <c r="P548" s="920" t="s">
        <v>7893</v>
      </c>
      <c r="Q548" s="920" t="s">
        <v>7893</v>
      </c>
      <c r="R548" s="920" t="s">
        <v>7893</v>
      </c>
      <c r="S548" s="920" t="s">
        <v>7893</v>
      </c>
      <c r="T548" s="1112" t="s">
        <v>7893</v>
      </c>
    </row>
    <row r="549" spans="1:20" s="6" customFormat="1">
      <c r="A549" s="1610" t="s">
        <v>3078</v>
      </c>
      <c r="B549" s="688" t="s">
        <v>3077</v>
      </c>
      <c r="C549" s="688"/>
      <c r="D549" s="1611"/>
      <c r="E549" s="706"/>
      <c r="F549" s="688"/>
      <c r="G549" s="300" t="s">
        <v>7892</v>
      </c>
      <c r="H549" s="300" t="s">
        <v>7893</v>
      </c>
      <c r="I549" s="300" t="s">
        <v>7893</v>
      </c>
      <c r="J549" s="300" t="s">
        <v>7893</v>
      </c>
      <c r="K549" s="300" t="s">
        <v>7892</v>
      </c>
      <c r="L549" s="920" t="s">
        <v>7893</v>
      </c>
      <c r="M549" s="920" t="s">
        <v>7893</v>
      </c>
      <c r="N549" s="920" t="s">
        <v>7893</v>
      </c>
      <c r="O549" s="920" t="s">
        <v>7893</v>
      </c>
      <c r="P549" s="920" t="s">
        <v>7893</v>
      </c>
      <c r="Q549" s="920" t="s">
        <v>7893</v>
      </c>
      <c r="R549" s="920" t="s">
        <v>7893</v>
      </c>
      <c r="S549" s="920" t="s">
        <v>7893</v>
      </c>
      <c r="T549" s="1112" t="s">
        <v>7893</v>
      </c>
    </row>
    <row r="550" spans="1:20" s="6" customFormat="1" ht="12.75" customHeight="1">
      <c r="A550" s="1615" t="s">
        <v>3079</v>
      </c>
      <c r="B550" s="688" t="s">
        <v>3077</v>
      </c>
      <c r="C550" s="688"/>
      <c r="D550" s="1190"/>
      <c r="E550" s="688"/>
      <c r="F550" s="688"/>
      <c r="G550" s="300" t="s">
        <v>7892</v>
      </c>
      <c r="H550" s="300" t="s">
        <v>7893</v>
      </c>
      <c r="I550" s="300" t="s">
        <v>7893</v>
      </c>
      <c r="J550" s="300" t="s">
        <v>7893</v>
      </c>
      <c r="K550" s="300" t="s">
        <v>7893</v>
      </c>
      <c r="L550" s="920" t="s">
        <v>7893</v>
      </c>
      <c r="M550" s="920" t="s">
        <v>7893</v>
      </c>
      <c r="N550" s="920" t="s">
        <v>7893</v>
      </c>
      <c r="O550" s="920" t="s">
        <v>7893</v>
      </c>
      <c r="P550" s="920" t="s">
        <v>7893</v>
      </c>
      <c r="Q550" s="920" t="s">
        <v>7893</v>
      </c>
      <c r="R550" s="920" t="s">
        <v>7893</v>
      </c>
      <c r="S550" s="920" t="s">
        <v>7893</v>
      </c>
      <c r="T550" s="1112" t="s">
        <v>7893</v>
      </c>
    </row>
    <row r="551" spans="1:20" s="6" customFormat="1">
      <c r="A551" s="1610" t="s">
        <v>3080</v>
      </c>
      <c r="B551" s="706" t="s">
        <v>3077</v>
      </c>
      <c r="C551" s="688"/>
      <c r="D551" s="1611"/>
      <c r="E551" s="706"/>
      <c r="F551" s="688"/>
      <c r="G551" s="300" t="s">
        <v>7892</v>
      </c>
      <c r="H551" s="300" t="s">
        <v>7893</v>
      </c>
      <c r="I551" s="300" t="s">
        <v>7893</v>
      </c>
      <c r="J551" s="300" t="s">
        <v>7893</v>
      </c>
      <c r="K551" s="300" t="s">
        <v>7893</v>
      </c>
      <c r="L551" s="920" t="s">
        <v>7893</v>
      </c>
      <c r="M551" s="920" t="s">
        <v>7893</v>
      </c>
      <c r="N551" s="920" t="s">
        <v>7893</v>
      </c>
      <c r="O551" s="920" t="s">
        <v>7893</v>
      </c>
      <c r="P551" s="920" t="s">
        <v>7893</v>
      </c>
      <c r="Q551" s="920" t="s">
        <v>7893</v>
      </c>
      <c r="R551" s="920" t="s">
        <v>7893</v>
      </c>
      <c r="S551" s="920" t="s">
        <v>7893</v>
      </c>
      <c r="T551" s="1112" t="s">
        <v>7893</v>
      </c>
    </row>
    <row r="552" spans="1:20" s="6" customFormat="1">
      <c r="A552" s="1610" t="s">
        <v>3081</v>
      </c>
      <c r="B552" s="706" t="s">
        <v>3077</v>
      </c>
      <c r="C552" s="688"/>
      <c r="D552" s="1611"/>
      <c r="E552" s="706"/>
      <c r="F552" s="688"/>
      <c r="G552" s="300" t="s">
        <v>7892</v>
      </c>
      <c r="H552" s="300" t="s">
        <v>7893</v>
      </c>
      <c r="I552" s="300" t="s">
        <v>7893</v>
      </c>
      <c r="J552" s="300" t="s">
        <v>7893</v>
      </c>
      <c r="K552" s="300" t="s">
        <v>7893</v>
      </c>
      <c r="L552" s="920" t="s">
        <v>7893</v>
      </c>
      <c r="M552" s="920" t="s">
        <v>7893</v>
      </c>
      <c r="N552" s="920" t="s">
        <v>7893</v>
      </c>
      <c r="O552" s="920" t="s">
        <v>7893</v>
      </c>
      <c r="P552" s="920" t="s">
        <v>7893</v>
      </c>
      <c r="Q552" s="920" t="s">
        <v>7893</v>
      </c>
      <c r="R552" s="920" t="s">
        <v>7893</v>
      </c>
      <c r="S552" s="920" t="s">
        <v>7893</v>
      </c>
      <c r="T552" s="1112" t="s">
        <v>7893</v>
      </c>
    </row>
    <row r="553" spans="1:20" s="6" customFormat="1" ht="26">
      <c r="A553" s="1610" t="s">
        <v>3082</v>
      </c>
      <c r="B553" s="706" t="s">
        <v>3083</v>
      </c>
      <c r="C553" s="688"/>
      <c r="D553" s="1611"/>
      <c r="E553" s="706"/>
      <c r="F553" s="688"/>
      <c r="G553" s="300" t="s">
        <v>7892</v>
      </c>
      <c r="H553" s="300" t="s">
        <v>7893</v>
      </c>
      <c r="I553" s="300" t="s">
        <v>7893</v>
      </c>
      <c r="J553" s="300" t="s">
        <v>7893</v>
      </c>
      <c r="K553" s="300" t="s">
        <v>7893</v>
      </c>
      <c r="L553" s="920" t="s">
        <v>7893</v>
      </c>
      <c r="M553" s="920" t="s">
        <v>7893</v>
      </c>
      <c r="N553" s="920" t="s">
        <v>7893</v>
      </c>
      <c r="O553" s="920" t="s">
        <v>7893</v>
      </c>
      <c r="P553" s="920" t="s">
        <v>7893</v>
      </c>
      <c r="Q553" s="920" t="s">
        <v>7893</v>
      </c>
      <c r="R553" s="920" t="s">
        <v>7893</v>
      </c>
      <c r="S553" s="920" t="s">
        <v>7893</v>
      </c>
      <c r="T553" s="1112" t="s">
        <v>7893</v>
      </c>
    </row>
    <row r="554" spans="1:20" s="6" customFormat="1" ht="26">
      <c r="A554" s="1610" t="s">
        <v>3084</v>
      </c>
      <c r="B554" s="706" t="s">
        <v>3085</v>
      </c>
      <c r="C554" s="688"/>
      <c r="D554" s="1611"/>
      <c r="E554" s="706"/>
      <c r="F554" s="688"/>
      <c r="G554" s="300" t="s">
        <v>7892</v>
      </c>
      <c r="H554" s="300" t="s">
        <v>7892</v>
      </c>
      <c r="I554" s="300" t="s">
        <v>7893</v>
      </c>
      <c r="J554" s="300" t="s">
        <v>7893</v>
      </c>
      <c r="K554" s="300" t="s">
        <v>7893</v>
      </c>
      <c r="L554" s="920" t="s">
        <v>7893</v>
      </c>
      <c r="M554" s="920" t="s">
        <v>7893</v>
      </c>
      <c r="N554" s="920" t="s">
        <v>7893</v>
      </c>
      <c r="O554" s="920" t="s">
        <v>7893</v>
      </c>
      <c r="P554" s="920" t="s">
        <v>7893</v>
      </c>
      <c r="Q554" s="920" t="s">
        <v>7893</v>
      </c>
      <c r="R554" s="920" t="s">
        <v>7893</v>
      </c>
      <c r="S554" s="920" t="s">
        <v>7893</v>
      </c>
      <c r="T554" s="1112" t="s">
        <v>7893</v>
      </c>
    </row>
    <row r="555" spans="1:20" s="6" customFormat="1" ht="26">
      <c r="A555" s="1610" t="s">
        <v>3084</v>
      </c>
      <c r="B555" s="706" t="s">
        <v>3085</v>
      </c>
      <c r="C555" s="688"/>
      <c r="D555" s="1611"/>
      <c r="E555" s="706"/>
      <c r="F555" s="688"/>
      <c r="G555" s="300"/>
      <c r="H555" s="300"/>
      <c r="I555" s="300"/>
      <c r="J555" s="300" t="s">
        <v>7892</v>
      </c>
      <c r="K555" s="300" t="s">
        <v>7893</v>
      </c>
      <c r="L555" s="920" t="s">
        <v>7893</v>
      </c>
      <c r="M555" s="920" t="s">
        <v>7893</v>
      </c>
      <c r="N555" s="920" t="s">
        <v>7893</v>
      </c>
      <c r="O555" s="920" t="s">
        <v>7893</v>
      </c>
      <c r="P555" s="920" t="s">
        <v>7893</v>
      </c>
      <c r="Q555" s="920" t="s">
        <v>7893</v>
      </c>
      <c r="R555" s="920" t="s">
        <v>7893</v>
      </c>
      <c r="S555" s="920" t="s">
        <v>7893</v>
      </c>
      <c r="T555" s="1112" t="s">
        <v>7893</v>
      </c>
    </row>
    <row r="556" spans="1:20" s="6" customFormat="1">
      <c r="A556" s="1610" t="s">
        <v>3086</v>
      </c>
      <c r="B556" s="688" t="s">
        <v>3087</v>
      </c>
      <c r="C556" s="688"/>
      <c r="D556" s="1611"/>
      <c r="E556" s="706"/>
      <c r="F556" s="688"/>
      <c r="G556" s="300"/>
      <c r="H556" s="300"/>
      <c r="I556" s="300"/>
      <c r="J556" s="300"/>
      <c r="K556" s="300" t="s">
        <v>7892</v>
      </c>
      <c r="L556" s="920" t="s">
        <v>7893</v>
      </c>
      <c r="M556" s="920" t="s">
        <v>7893</v>
      </c>
      <c r="N556" s="920" t="s">
        <v>7893</v>
      </c>
      <c r="O556" s="920" t="s">
        <v>7893</v>
      </c>
      <c r="P556" s="920" t="s">
        <v>7893</v>
      </c>
      <c r="Q556" s="920" t="s">
        <v>7893</v>
      </c>
      <c r="R556" s="920" t="s">
        <v>7893</v>
      </c>
      <c r="S556" s="920" t="s">
        <v>7893</v>
      </c>
      <c r="T556" s="1112" t="s">
        <v>7893</v>
      </c>
    </row>
    <row r="557" spans="1:20" s="6" customFormat="1">
      <c r="A557" s="1610" t="s">
        <v>3088</v>
      </c>
      <c r="B557" s="688" t="s">
        <v>3089</v>
      </c>
      <c r="C557" s="688"/>
      <c r="D557" s="1611"/>
      <c r="E557" s="706"/>
      <c r="F557" s="688"/>
      <c r="G557" s="300"/>
      <c r="H557" s="300"/>
      <c r="I557" s="300"/>
      <c r="J557" s="300"/>
      <c r="K557" s="300"/>
      <c r="L557" s="920" t="s">
        <v>7892</v>
      </c>
      <c r="M557" s="920" t="s">
        <v>7893</v>
      </c>
      <c r="N557" s="920" t="s">
        <v>7893</v>
      </c>
      <c r="O557" s="920" t="s">
        <v>7893</v>
      </c>
      <c r="P557" s="920" t="s">
        <v>7893</v>
      </c>
      <c r="Q557" s="920" t="s">
        <v>7893</v>
      </c>
      <c r="R557" s="920" t="s">
        <v>7893</v>
      </c>
      <c r="S557" s="920" t="s">
        <v>7893</v>
      </c>
      <c r="T557" s="1112" t="s">
        <v>7893</v>
      </c>
    </row>
    <row r="558" spans="1:20" s="6" customFormat="1">
      <c r="A558" s="1610" t="s">
        <v>3090</v>
      </c>
      <c r="B558" s="688" t="s">
        <v>3089</v>
      </c>
      <c r="C558" s="688"/>
      <c r="D558" s="1611"/>
      <c r="E558" s="706"/>
      <c r="F558" s="688"/>
      <c r="G558" s="300"/>
      <c r="H558" s="300"/>
      <c r="I558" s="300"/>
      <c r="J558" s="300"/>
      <c r="K558" s="300"/>
      <c r="L558" s="920" t="s">
        <v>7892</v>
      </c>
      <c r="M558" s="920" t="s">
        <v>7893</v>
      </c>
      <c r="N558" s="920" t="s">
        <v>7893</v>
      </c>
      <c r="O558" s="920" t="s">
        <v>7893</v>
      </c>
      <c r="P558" s="920" t="s">
        <v>7893</v>
      </c>
      <c r="Q558" s="920" t="s">
        <v>7893</v>
      </c>
      <c r="R558" s="920" t="s">
        <v>7893</v>
      </c>
      <c r="S558" s="920" t="s">
        <v>7893</v>
      </c>
      <c r="T558" s="1112" t="s">
        <v>7893</v>
      </c>
    </row>
    <row r="559" spans="1:20" s="6" customFormat="1">
      <c r="A559" s="1610" t="s">
        <v>3091</v>
      </c>
      <c r="B559" s="688" t="s">
        <v>3089</v>
      </c>
      <c r="C559" s="688"/>
      <c r="D559" s="1611"/>
      <c r="E559" s="706"/>
      <c r="F559" s="688"/>
      <c r="G559" s="300"/>
      <c r="H559" s="300"/>
      <c r="I559" s="300"/>
      <c r="J559" s="300"/>
      <c r="K559" s="300"/>
      <c r="L559" s="920" t="s">
        <v>7892</v>
      </c>
      <c r="M559" s="920" t="s">
        <v>7893</v>
      </c>
      <c r="N559" s="920" t="s">
        <v>7893</v>
      </c>
      <c r="O559" s="920" t="s">
        <v>7893</v>
      </c>
      <c r="P559" s="920" t="s">
        <v>7893</v>
      </c>
      <c r="Q559" s="920" t="s">
        <v>7893</v>
      </c>
      <c r="R559" s="920" t="s">
        <v>7893</v>
      </c>
      <c r="S559" s="920" t="s">
        <v>7893</v>
      </c>
      <c r="T559" s="1112" t="s">
        <v>7893</v>
      </c>
    </row>
    <row r="560" spans="1:20" s="6" customFormat="1">
      <c r="A560" s="1610" t="s">
        <v>3092</v>
      </c>
      <c r="B560" s="688" t="s">
        <v>3089</v>
      </c>
      <c r="C560" s="688"/>
      <c r="D560" s="1611"/>
      <c r="E560" s="706"/>
      <c r="F560" s="688"/>
      <c r="G560" s="300"/>
      <c r="H560" s="300"/>
      <c r="I560" s="300"/>
      <c r="J560" s="300"/>
      <c r="K560" s="300"/>
      <c r="L560" s="920" t="s">
        <v>7892</v>
      </c>
      <c r="M560" s="920" t="s">
        <v>7893</v>
      </c>
      <c r="N560" s="920" t="s">
        <v>7893</v>
      </c>
      <c r="O560" s="920" t="s">
        <v>7893</v>
      </c>
      <c r="P560" s="920" t="s">
        <v>7893</v>
      </c>
      <c r="Q560" s="920" t="s">
        <v>7893</v>
      </c>
      <c r="R560" s="920" t="s">
        <v>7893</v>
      </c>
      <c r="S560" s="920" t="s">
        <v>7893</v>
      </c>
      <c r="T560" s="1112" t="s">
        <v>7893</v>
      </c>
    </row>
    <row r="561" spans="1:20" s="6" customFormat="1">
      <c r="A561" s="1610" t="s">
        <v>3093</v>
      </c>
      <c r="B561" s="688" t="s">
        <v>3089</v>
      </c>
      <c r="C561" s="688"/>
      <c r="D561" s="1611"/>
      <c r="E561" s="706"/>
      <c r="F561" s="688"/>
      <c r="G561" s="300"/>
      <c r="H561" s="300"/>
      <c r="I561" s="300"/>
      <c r="J561" s="300"/>
      <c r="K561" s="300"/>
      <c r="L561" s="920" t="s">
        <v>7892</v>
      </c>
      <c r="M561" s="920" t="s">
        <v>7893</v>
      </c>
      <c r="N561" s="920" t="s">
        <v>7893</v>
      </c>
      <c r="O561" s="920" t="s">
        <v>7893</v>
      </c>
      <c r="P561" s="920" t="s">
        <v>7893</v>
      </c>
      <c r="Q561" s="920" t="s">
        <v>7893</v>
      </c>
      <c r="R561" s="920" t="s">
        <v>7893</v>
      </c>
      <c r="S561" s="920" t="s">
        <v>7893</v>
      </c>
      <c r="T561" s="1112" t="s">
        <v>7893</v>
      </c>
    </row>
    <row r="562" spans="1:20" s="6" customFormat="1">
      <c r="A562" s="1610" t="s">
        <v>3094</v>
      </c>
      <c r="B562" s="688" t="s">
        <v>3089</v>
      </c>
      <c r="C562" s="688"/>
      <c r="D562" s="1611"/>
      <c r="E562" s="706"/>
      <c r="F562" s="688"/>
      <c r="G562" s="300"/>
      <c r="H562" s="300"/>
      <c r="I562" s="300"/>
      <c r="J562" s="300"/>
      <c r="K562" s="300"/>
      <c r="L562" s="920" t="s">
        <v>7892</v>
      </c>
      <c r="M562" s="920" t="s">
        <v>7893</v>
      </c>
      <c r="N562" s="920" t="s">
        <v>7893</v>
      </c>
      <c r="O562" s="920" t="s">
        <v>7893</v>
      </c>
      <c r="P562" s="920" t="s">
        <v>7893</v>
      </c>
      <c r="Q562" s="920" t="s">
        <v>7893</v>
      </c>
      <c r="R562" s="920" t="s">
        <v>7893</v>
      </c>
      <c r="S562" s="920" t="s">
        <v>7893</v>
      </c>
      <c r="T562" s="1112" t="s">
        <v>7893</v>
      </c>
    </row>
    <row r="563" spans="1:20" s="6" customFormat="1">
      <c r="A563" s="1610" t="s">
        <v>3095</v>
      </c>
      <c r="B563" s="688" t="s">
        <v>3089</v>
      </c>
      <c r="C563" s="688"/>
      <c r="D563" s="1611"/>
      <c r="E563" s="706"/>
      <c r="F563" s="688"/>
      <c r="G563" s="300"/>
      <c r="H563" s="300"/>
      <c r="I563" s="300"/>
      <c r="J563" s="300"/>
      <c r="K563" s="300"/>
      <c r="L563" s="920" t="s">
        <v>7892</v>
      </c>
      <c r="M563" s="920" t="s">
        <v>7893</v>
      </c>
      <c r="N563" s="920" t="s">
        <v>7893</v>
      </c>
      <c r="O563" s="920" t="s">
        <v>7893</v>
      </c>
      <c r="P563" s="920" t="s">
        <v>7893</v>
      </c>
      <c r="Q563" s="920" t="s">
        <v>7893</v>
      </c>
      <c r="R563" s="920" t="s">
        <v>7893</v>
      </c>
      <c r="S563" s="920" t="s">
        <v>7893</v>
      </c>
      <c r="T563" s="1112" t="s">
        <v>7893</v>
      </c>
    </row>
    <row r="564" spans="1:20" s="6" customFormat="1">
      <c r="A564" s="1610" t="s">
        <v>3096</v>
      </c>
      <c r="B564" s="688" t="s">
        <v>3089</v>
      </c>
      <c r="C564" s="688"/>
      <c r="D564" s="1611"/>
      <c r="E564" s="706"/>
      <c r="F564" s="688"/>
      <c r="G564" s="300"/>
      <c r="H564" s="300"/>
      <c r="I564" s="300"/>
      <c r="J564" s="300"/>
      <c r="K564" s="300"/>
      <c r="L564" s="920" t="s">
        <v>7892</v>
      </c>
      <c r="M564" s="920" t="s">
        <v>7893</v>
      </c>
      <c r="N564" s="920" t="s">
        <v>7893</v>
      </c>
      <c r="O564" s="920" t="s">
        <v>7893</v>
      </c>
      <c r="P564" s="920" t="s">
        <v>7893</v>
      </c>
      <c r="Q564" s="920" t="s">
        <v>7893</v>
      </c>
      <c r="R564" s="920" t="s">
        <v>7893</v>
      </c>
      <c r="S564" s="920" t="s">
        <v>7893</v>
      </c>
      <c r="T564" s="1112" t="s">
        <v>7893</v>
      </c>
    </row>
    <row r="565" spans="1:20" s="6" customFormat="1">
      <c r="A565" s="1610" t="s">
        <v>3097</v>
      </c>
      <c r="B565" s="688" t="s">
        <v>3089</v>
      </c>
      <c r="C565" s="688"/>
      <c r="D565" s="1611"/>
      <c r="E565" s="706"/>
      <c r="F565" s="688"/>
      <c r="G565" s="300"/>
      <c r="H565" s="300"/>
      <c r="I565" s="300"/>
      <c r="J565" s="300"/>
      <c r="K565" s="300"/>
      <c r="L565" s="920" t="s">
        <v>7892</v>
      </c>
      <c r="M565" s="920" t="s">
        <v>7893</v>
      </c>
      <c r="N565" s="920" t="s">
        <v>7893</v>
      </c>
      <c r="O565" s="920" t="s">
        <v>7893</v>
      </c>
      <c r="P565" s="920" t="s">
        <v>7893</v>
      </c>
      <c r="Q565" s="920" t="s">
        <v>7893</v>
      </c>
      <c r="R565" s="920" t="s">
        <v>7893</v>
      </c>
      <c r="S565" s="920" t="s">
        <v>7893</v>
      </c>
      <c r="T565" s="1112" t="s">
        <v>7893</v>
      </c>
    </row>
    <row r="566" spans="1:20" s="6" customFormat="1">
      <c r="A566" s="1610" t="s">
        <v>3098</v>
      </c>
      <c r="B566" s="688" t="s">
        <v>3089</v>
      </c>
      <c r="C566" s="688"/>
      <c r="D566" s="1611"/>
      <c r="E566" s="706"/>
      <c r="F566" s="688"/>
      <c r="G566" s="300"/>
      <c r="H566" s="300"/>
      <c r="I566" s="300"/>
      <c r="J566" s="300"/>
      <c r="K566" s="300"/>
      <c r="L566" s="920" t="s">
        <v>7892</v>
      </c>
      <c r="M566" s="920" t="s">
        <v>7893</v>
      </c>
      <c r="N566" s="920" t="s">
        <v>7893</v>
      </c>
      <c r="O566" s="920" t="s">
        <v>7893</v>
      </c>
      <c r="P566" s="920" t="s">
        <v>7893</v>
      </c>
      <c r="Q566" s="920" t="s">
        <v>7893</v>
      </c>
      <c r="R566" s="920" t="s">
        <v>7893</v>
      </c>
      <c r="S566" s="920" t="s">
        <v>7893</v>
      </c>
      <c r="T566" s="1112" t="s">
        <v>7893</v>
      </c>
    </row>
    <row r="567" spans="1:20" s="6" customFormat="1">
      <c r="A567" s="1610" t="s">
        <v>3099</v>
      </c>
      <c r="B567" s="688" t="s">
        <v>3089</v>
      </c>
      <c r="C567" s="688"/>
      <c r="D567" s="1611"/>
      <c r="E567" s="706"/>
      <c r="F567" s="688"/>
      <c r="G567" s="300"/>
      <c r="H567" s="300"/>
      <c r="I567" s="300"/>
      <c r="J567" s="300"/>
      <c r="K567" s="300"/>
      <c r="L567" s="920" t="s">
        <v>7892</v>
      </c>
      <c r="M567" s="920" t="s">
        <v>7893</v>
      </c>
      <c r="N567" s="920" t="s">
        <v>7893</v>
      </c>
      <c r="O567" s="920" t="s">
        <v>7893</v>
      </c>
      <c r="P567" s="920" t="s">
        <v>7893</v>
      </c>
      <c r="Q567" s="920" t="s">
        <v>7893</v>
      </c>
      <c r="R567" s="920" t="s">
        <v>7893</v>
      </c>
      <c r="S567" s="920" t="s">
        <v>7893</v>
      </c>
      <c r="T567" s="1112" t="s">
        <v>7893</v>
      </c>
    </row>
    <row r="568" spans="1:20" s="6" customFormat="1">
      <c r="A568" s="1610" t="s">
        <v>3100</v>
      </c>
      <c r="B568" s="688" t="s">
        <v>3101</v>
      </c>
      <c r="C568" s="688"/>
      <c r="D568" s="1611"/>
      <c r="E568" s="706"/>
      <c r="F568" s="688"/>
      <c r="G568" s="300"/>
      <c r="H568" s="300"/>
      <c r="I568" s="300"/>
      <c r="J568" s="300"/>
      <c r="K568" s="300"/>
      <c r="L568" s="920" t="s">
        <v>7892</v>
      </c>
      <c r="M568" s="920" t="s">
        <v>7893</v>
      </c>
      <c r="N568" s="920" t="s">
        <v>7893</v>
      </c>
      <c r="O568" s="920" t="s">
        <v>7893</v>
      </c>
      <c r="P568" s="920" t="s">
        <v>7893</v>
      </c>
      <c r="Q568" s="920" t="s">
        <v>7893</v>
      </c>
      <c r="R568" s="920" t="s">
        <v>7893</v>
      </c>
      <c r="S568" s="920" t="s">
        <v>7893</v>
      </c>
      <c r="T568" s="1112" t="s">
        <v>7893</v>
      </c>
    </row>
    <row r="569" spans="1:20" s="6" customFormat="1">
      <c r="A569" s="1610" t="s">
        <v>3102</v>
      </c>
      <c r="B569" s="688" t="s">
        <v>3101</v>
      </c>
      <c r="C569" s="688"/>
      <c r="D569" s="1611"/>
      <c r="E569" s="706"/>
      <c r="F569" s="688"/>
      <c r="G569" s="300"/>
      <c r="H569" s="300"/>
      <c r="I569" s="300"/>
      <c r="J569" s="300"/>
      <c r="K569" s="300"/>
      <c r="L569" s="920" t="s">
        <v>7892</v>
      </c>
      <c r="M569" s="920" t="s">
        <v>7893</v>
      </c>
      <c r="N569" s="920" t="s">
        <v>7893</v>
      </c>
      <c r="O569" s="920" t="s">
        <v>7893</v>
      </c>
      <c r="P569" s="920" t="s">
        <v>7893</v>
      </c>
      <c r="Q569" s="920" t="s">
        <v>7893</v>
      </c>
      <c r="R569" s="920" t="s">
        <v>7893</v>
      </c>
      <c r="S569" s="920" t="s">
        <v>7893</v>
      </c>
      <c r="T569" s="1112" t="s">
        <v>7893</v>
      </c>
    </row>
    <row r="570" spans="1:20" s="6" customFormat="1">
      <c r="A570" s="1610" t="s">
        <v>3103</v>
      </c>
      <c r="B570" s="688" t="s">
        <v>3101</v>
      </c>
      <c r="C570" s="688"/>
      <c r="D570" s="1611"/>
      <c r="E570" s="706"/>
      <c r="F570" s="688"/>
      <c r="G570" s="300"/>
      <c r="H570" s="300"/>
      <c r="I570" s="300"/>
      <c r="J570" s="300"/>
      <c r="K570" s="300"/>
      <c r="L570" s="920" t="s">
        <v>7892</v>
      </c>
      <c r="M570" s="920" t="s">
        <v>7893</v>
      </c>
      <c r="N570" s="920" t="s">
        <v>7893</v>
      </c>
      <c r="O570" s="920" t="s">
        <v>7893</v>
      </c>
      <c r="P570" s="920" t="s">
        <v>7893</v>
      </c>
      <c r="Q570" s="920" t="s">
        <v>7893</v>
      </c>
      <c r="R570" s="920" t="s">
        <v>7893</v>
      </c>
      <c r="S570" s="920" t="s">
        <v>7893</v>
      </c>
      <c r="T570" s="1112" t="s">
        <v>7893</v>
      </c>
    </row>
    <row r="571" spans="1:20" s="6" customFormat="1">
      <c r="A571" s="1610" t="s">
        <v>3104</v>
      </c>
      <c r="B571" s="688" t="s">
        <v>3101</v>
      </c>
      <c r="C571" s="688"/>
      <c r="D571" s="1611"/>
      <c r="E571" s="706"/>
      <c r="F571" s="688"/>
      <c r="G571" s="300"/>
      <c r="H571" s="300"/>
      <c r="I571" s="300"/>
      <c r="J571" s="300"/>
      <c r="K571" s="300"/>
      <c r="L571" s="920" t="s">
        <v>7892</v>
      </c>
      <c r="M571" s="920" t="s">
        <v>7893</v>
      </c>
      <c r="N571" s="920" t="s">
        <v>7893</v>
      </c>
      <c r="O571" s="920" t="s">
        <v>7893</v>
      </c>
      <c r="P571" s="920" t="s">
        <v>7893</v>
      </c>
      <c r="Q571" s="920" t="s">
        <v>7893</v>
      </c>
      <c r="R571" s="920" t="s">
        <v>7893</v>
      </c>
      <c r="S571" s="920" t="s">
        <v>7893</v>
      </c>
      <c r="T571" s="1112" t="s">
        <v>7893</v>
      </c>
    </row>
    <row r="572" spans="1:20" s="6" customFormat="1">
      <c r="A572" s="1610" t="s">
        <v>3105</v>
      </c>
      <c r="B572" s="688" t="s">
        <v>3101</v>
      </c>
      <c r="C572" s="688"/>
      <c r="D572" s="1611"/>
      <c r="E572" s="706"/>
      <c r="F572" s="688"/>
      <c r="G572" s="300"/>
      <c r="H572" s="300"/>
      <c r="I572" s="300"/>
      <c r="J572" s="300"/>
      <c r="K572" s="300"/>
      <c r="L572" s="920" t="s">
        <v>7892</v>
      </c>
      <c r="M572" s="920" t="s">
        <v>7893</v>
      </c>
      <c r="N572" s="920" t="s">
        <v>7893</v>
      </c>
      <c r="O572" s="920" t="s">
        <v>7893</v>
      </c>
      <c r="P572" s="920" t="s">
        <v>7893</v>
      </c>
      <c r="Q572" s="920" t="s">
        <v>7893</v>
      </c>
      <c r="R572" s="920" t="s">
        <v>7893</v>
      </c>
      <c r="S572" s="920" t="s">
        <v>7893</v>
      </c>
      <c r="T572" s="1112" t="s">
        <v>7893</v>
      </c>
    </row>
    <row r="573" spans="1:20" s="6" customFormat="1">
      <c r="A573" s="1610" t="s">
        <v>3106</v>
      </c>
      <c r="B573" s="688" t="s">
        <v>3101</v>
      </c>
      <c r="C573" s="688"/>
      <c r="D573" s="1611"/>
      <c r="E573" s="706"/>
      <c r="F573" s="688"/>
      <c r="G573" s="300"/>
      <c r="H573" s="300"/>
      <c r="I573" s="300"/>
      <c r="J573" s="300"/>
      <c r="K573" s="300"/>
      <c r="L573" s="920" t="s">
        <v>7892</v>
      </c>
      <c r="M573" s="920" t="s">
        <v>7893</v>
      </c>
      <c r="N573" s="920" t="s">
        <v>7893</v>
      </c>
      <c r="O573" s="920" t="s">
        <v>7893</v>
      </c>
      <c r="P573" s="920" t="s">
        <v>7893</v>
      </c>
      <c r="Q573" s="920" t="s">
        <v>7893</v>
      </c>
      <c r="R573" s="920" t="s">
        <v>7893</v>
      </c>
      <c r="S573" s="920" t="s">
        <v>7893</v>
      </c>
      <c r="T573" s="1112" t="s">
        <v>7893</v>
      </c>
    </row>
    <row r="574" spans="1:20" s="6" customFormat="1">
      <c r="A574" s="1610" t="s">
        <v>3107</v>
      </c>
      <c r="B574" s="688" t="s">
        <v>3101</v>
      </c>
      <c r="C574" s="688"/>
      <c r="D574" s="1611"/>
      <c r="E574" s="706"/>
      <c r="F574" s="688"/>
      <c r="G574" s="300"/>
      <c r="H574" s="300"/>
      <c r="I574" s="300"/>
      <c r="J574" s="300"/>
      <c r="K574" s="300"/>
      <c r="L574" s="920" t="s">
        <v>7892</v>
      </c>
      <c r="M574" s="920" t="s">
        <v>7893</v>
      </c>
      <c r="N574" s="920" t="s">
        <v>7893</v>
      </c>
      <c r="O574" s="920" t="s">
        <v>7893</v>
      </c>
      <c r="P574" s="920" t="s">
        <v>7893</v>
      </c>
      <c r="Q574" s="920" t="s">
        <v>7893</v>
      </c>
      <c r="R574" s="920" t="s">
        <v>7893</v>
      </c>
      <c r="S574" s="920" t="s">
        <v>7893</v>
      </c>
      <c r="T574" s="1112" t="s">
        <v>7893</v>
      </c>
    </row>
    <row r="575" spans="1:20" s="6" customFormat="1">
      <c r="A575" s="1610" t="s">
        <v>3108</v>
      </c>
      <c r="B575" s="688" t="s">
        <v>3101</v>
      </c>
      <c r="C575" s="688"/>
      <c r="D575" s="1611"/>
      <c r="E575" s="706"/>
      <c r="F575" s="688"/>
      <c r="G575" s="300"/>
      <c r="H575" s="300"/>
      <c r="I575" s="300"/>
      <c r="J575" s="300"/>
      <c r="K575" s="300"/>
      <c r="L575" s="920" t="s">
        <v>7892</v>
      </c>
      <c r="M575" s="920" t="s">
        <v>7893</v>
      </c>
      <c r="N575" s="920" t="s">
        <v>7893</v>
      </c>
      <c r="O575" s="920" t="s">
        <v>7893</v>
      </c>
      <c r="P575" s="920" t="s">
        <v>7893</v>
      </c>
      <c r="Q575" s="920" t="s">
        <v>7893</v>
      </c>
      <c r="R575" s="920" t="s">
        <v>7893</v>
      </c>
      <c r="S575" s="920" t="s">
        <v>7893</v>
      </c>
      <c r="T575" s="1112" t="s">
        <v>7893</v>
      </c>
    </row>
    <row r="576" spans="1:20" s="6" customFormat="1">
      <c r="A576" s="1610" t="s">
        <v>3109</v>
      </c>
      <c r="B576" s="688" t="s">
        <v>3101</v>
      </c>
      <c r="C576" s="688"/>
      <c r="D576" s="1611"/>
      <c r="E576" s="706"/>
      <c r="F576" s="688"/>
      <c r="G576" s="300"/>
      <c r="H576" s="300"/>
      <c r="I576" s="300"/>
      <c r="J576" s="300"/>
      <c r="K576" s="300"/>
      <c r="L576" s="920" t="s">
        <v>7892</v>
      </c>
      <c r="M576" s="920" t="s">
        <v>7893</v>
      </c>
      <c r="N576" s="920" t="s">
        <v>7893</v>
      </c>
      <c r="O576" s="920" t="s">
        <v>7893</v>
      </c>
      <c r="P576" s="920" t="s">
        <v>7893</v>
      </c>
      <c r="Q576" s="920" t="s">
        <v>7893</v>
      </c>
      <c r="R576" s="920" t="s">
        <v>7893</v>
      </c>
      <c r="S576" s="920" t="s">
        <v>7893</v>
      </c>
      <c r="T576" s="1112" t="s">
        <v>7893</v>
      </c>
    </row>
    <row r="577" spans="1:20" s="6" customFormat="1">
      <c r="A577" s="1610" t="s">
        <v>3110</v>
      </c>
      <c r="B577" s="688" t="s">
        <v>3101</v>
      </c>
      <c r="C577" s="688"/>
      <c r="D577" s="1611"/>
      <c r="E577" s="706"/>
      <c r="F577" s="688"/>
      <c r="G577" s="300"/>
      <c r="H577" s="300"/>
      <c r="I577" s="300"/>
      <c r="J577" s="300"/>
      <c r="K577" s="300"/>
      <c r="L577" s="920" t="s">
        <v>7892</v>
      </c>
      <c r="M577" s="920" t="s">
        <v>7893</v>
      </c>
      <c r="N577" s="920" t="s">
        <v>7893</v>
      </c>
      <c r="O577" s="920" t="s">
        <v>7893</v>
      </c>
      <c r="P577" s="920" t="s">
        <v>7893</v>
      </c>
      <c r="Q577" s="920" t="s">
        <v>7893</v>
      </c>
      <c r="R577" s="920" t="s">
        <v>7893</v>
      </c>
      <c r="S577" s="920" t="s">
        <v>7893</v>
      </c>
      <c r="T577" s="1112" t="s">
        <v>7893</v>
      </c>
    </row>
    <row r="578" spans="1:20" s="6" customFormat="1">
      <c r="A578" s="1610" t="s">
        <v>3111</v>
      </c>
      <c r="B578" s="688" t="s">
        <v>3101</v>
      </c>
      <c r="C578" s="688"/>
      <c r="D578" s="1611"/>
      <c r="E578" s="706"/>
      <c r="F578" s="688"/>
      <c r="G578" s="300"/>
      <c r="H578" s="300"/>
      <c r="I578" s="300"/>
      <c r="J578" s="300"/>
      <c r="K578" s="300"/>
      <c r="L578" s="920" t="s">
        <v>7892</v>
      </c>
      <c r="M578" s="920" t="s">
        <v>7893</v>
      </c>
      <c r="N578" s="920" t="s">
        <v>7893</v>
      </c>
      <c r="O578" s="920" t="s">
        <v>7893</v>
      </c>
      <c r="P578" s="920" t="s">
        <v>7893</v>
      </c>
      <c r="Q578" s="920" t="s">
        <v>7893</v>
      </c>
      <c r="R578" s="920" t="s">
        <v>7893</v>
      </c>
      <c r="S578" s="920" t="s">
        <v>7893</v>
      </c>
      <c r="T578" s="1112" t="s">
        <v>7893</v>
      </c>
    </row>
    <row r="579" spans="1:20" s="6" customFormat="1">
      <c r="A579" s="1610" t="s">
        <v>3112</v>
      </c>
      <c r="B579" s="688" t="s">
        <v>3113</v>
      </c>
      <c r="C579" s="688"/>
      <c r="D579" s="1611"/>
      <c r="E579" s="706"/>
      <c r="F579" s="688"/>
      <c r="G579" s="300"/>
      <c r="H579" s="300"/>
      <c r="I579" s="300"/>
      <c r="J579" s="300"/>
      <c r="K579" s="300"/>
      <c r="L579" s="920" t="s">
        <v>7892</v>
      </c>
      <c r="M579" s="920" t="s">
        <v>7893</v>
      </c>
      <c r="N579" s="920" t="s">
        <v>7893</v>
      </c>
      <c r="O579" s="920" t="s">
        <v>7893</v>
      </c>
      <c r="P579" s="920" t="s">
        <v>7893</v>
      </c>
      <c r="Q579" s="920" t="s">
        <v>7893</v>
      </c>
      <c r="R579" s="920" t="s">
        <v>7893</v>
      </c>
      <c r="S579" s="920" t="s">
        <v>7893</v>
      </c>
      <c r="T579" s="1112" t="s">
        <v>7893</v>
      </c>
    </row>
    <row r="580" spans="1:20" s="6" customFormat="1">
      <c r="A580" s="1610" t="s">
        <v>3114</v>
      </c>
      <c r="B580" s="688" t="s">
        <v>3113</v>
      </c>
      <c r="C580" s="688"/>
      <c r="D580" s="1611"/>
      <c r="E580" s="706"/>
      <c r="F580" s="688"/>
      <c r="G580" s="300"/>
      <c r="H580" s="300"/>
      <c r="I580" s="300"/>
      <c r="J580" s="300"/>
      <c r="K580" s="300"/>
      <c r="L580" s="920" t="s">
        <v>7892</v>
      </c>
      <c r="M580" s="920" t="s">
        <v>7893</v>
      </c>
      <c r="N580" s="920" t="s">
        <v>7893</v>
      </c>
      <c r="O580" s="920" t="s">
        <v>7893</v>
      </c>
      <c r="P580" s="920" t="s">
        <v>7893</v>
      </c>
      <c r="Q580" s="920" t="s">
        <v>7893</v>
      </c>
      <c r="R580" s="920" t="s">
        <v>7893</v>
      </c>
      <c r="S580" s="920" t="s">
        <v>7893</v>
      </c>
      <c r="T580" s="1112" t="s">
        <v>7893</v>
      </c>
    </row>
    <row r="581" spans="1:20" s="6" customFormat="1">
      <c r="A581" s="1610" t="s">
        <v>3115</v>
      </c>
      <c r="B581" s="688" t="s">
        <v>3113</v>
      </c>
      <c r="C581" s="688"/>
      <c r="D581" s="1611"/>
      <c r="E581" s="706"/>
      <c r="F581" s="688"/>
      <c r="G581" s="300"/>
      <c r="H581" s="300"/>
      <c r="I581" s="300"/>
      <c r="J581" s="300"/>
      <c r="K581" s="300"/>
      <c r="L581" s="920" t="s">
        <v>7892</v>
      </c>
      <c r="M581" s="920" t="s">
        <v>7893</v>
      </c>
      <c r="N581" s="920" t="s">
        <v>7893</v>
      </c>
      <c r="O581" s="920" t="s">
        <v>7893</v>
      </c>
      <c r="P581" s="920" t="s">
        <v>7893</v>
      </c>
      <c r="Q581" s="920" t="s">
        <v>7893</v>
      </c>
      <c r="R581" s="920" t="s">
        <v>7893</v>
      </c>
      <c r="S581" s="920" t="s">
        <v>7893</v>
      </c>
      <c r="T581" s="1112" t="s">
        <v>7893</v>
      </c>
    </row>
    <row r="582" spans="1:20" s="6" customFormat="1">
      <c r="A582" s="1610" t="s">
        <v>3116</v>
      </c>
      <c r="B582" s="688" t="s">
        <v>3113</v>
      </c>
      <c r="C582" s="688"/>
      <c r="D582" s="1611"/>
      <c r="E582" s="706"/>
      <c r="F582" s="688"/>
      <c r="G582" s="300"/>
      <c r="H582" s="300"/>
      <c r="I582" s="300"/>
      <c r="J582" s="300"/>
      <c r="K582" s="300"/>
      <c r="L582" s="920" t="s">
        <v>7892</v>
      </c>
      <c r="M582" s="920" t="s">
        <v>7893</v>
      </c>
      <c r="N582" s="920" t="s">
        <v>7893</v>
      </c>
      <c r="O582" s="920" t="s">
        <v>7893</v>
      </c>
      <c r="P582" s="920" t="s">
        <v>7893</v>
      </c>
      <c r="Q582" s="920" t="s">
        <v>7893</v>
      </c>
      <c r="R582" s="920" t="s">
        <v>7893</v>
      </c>
      <c r="S582" s="920" t="s">
        <v>7893</v>
      </c>
      <c r="T582" s="1112" t="s">
        <v>7893</v>
      </c>
    </row>
    <row r="583" spans="1:20" s="6" customFormat="1">
      <c r="A583" s="1610" t="s">
        <v>3117</v>
      </c>
      <c r="B583" s="688" t="s">
        <v>3113</v>
      </c>
      <c r="C583" s="688"/>
      <c r="D583" s="1611"/>
      <c r="E583" s="706"/>
      <c r="F583" s="688"/>
      <c r="G583" s="300"/>
      <c r="H583" s="300"/>
      <c r="I583" s="300"/>
      <c r="J583" s="300"/>
      <c r="K583" s="300"/>
      <c r="L583" s="920" t="s">
        <v>7892</v>
      </c>
      <c r="M583" s="920" t="s">
        <v>7893</v>
      </c>
      <c r="N583" s="920" t="s">
        <v>7893</v>
      </c>
      <c r="O583" s="920" t="s">
        <v>7893</v>
      </c>
      <c r="P583" s="920" t="s">
        <v>7893</v>
      </c>
      <c r="Q583" s="920" t="s">
        <v>7893</v>
      </c>
      <c r="R583" s="920" t="s">
        <v>7893</v>
      </c>
      <c r="S583" s="920" t="s">
        <v>7893</v>
      </c>
      <c r="T583" s="1112" t="s">
        <v>7893</v>
      </c>
    </row>
    <row r="584" spans="1:20" s="6" customFormat="1">
      <c r="A584" s="1610" t="s">
        <v>3118</v>
      </c>
      <c r="B584" s="688" t="s">
        <v>3113</v>
      </c>
      <c r="C584" s="688"/>
      <c r="D584" s="1611"/>
      <c r="E584" s="706"/>
      <c r="F584" s="688"/>
      <c r="G584" s="300"/>
      <c r="H584" s="300"/>
      <c r="I584" s="300"/>
      <c r="J584" s="300"/>
      <c r="K584" s="300"/>
      <c r="L584" s="920" t="s">
        <v>7892</v>
      </c>
      <c r="M584" s="920" t="s">
        <v>7893</v>
      </c>
      <c r="N584" s="920" t="s">
        <v>7893</v>
      </c>
      <c r="O584" s="920" t="s">
        <v>7893</v>
      </c>
      <c r="P584" s="920" t="s">
        <v>7893</v>
      </c>
      <c r="Q584" s="920" t="s">
        <v>7893</v>
      </c>
      <c r="R584" s="920" t="s">
        <v>7893</v>
      </c>
      <c r="S584" s="920" t="s">
        <v>7893</v>
      </c>
      <c r="T584" s="1112" t="s">
        <v>7893</v>
      </c>
    </row>
    <row r="585" spans="1:20" s="6" customFormat="1">
      <c r="A585" s="1610" t="s">
        <v>3119</v>
      </c>
      <c r="B585" s="688" t="s">
        <v>3113</v>
      </c>
      <c r="C585" s="688"/>
      <c r="D585" s="1611"/>
      <c r="E585" s="706"/>
      <c r="F585" s="688"/>
      <c r="G585" s="300"/>
      <c r="H585" s="300"/>
      <c r="I585" s="300"/>
      <c r="J585" s="300"/>
      <c r="K585" s="300"/>
      <c r="L585" s="920" t="s">
        <v>7892</v>
      </c>
      <c r="M585" s="920" t="s">
        <v>7893</v>
      </c>
      <c r="N585" s="920" t="s">
        <v>7893</v>
      </c>
      <c r="O585" s="920" t="s">
        <v>7893</v>
      </c>
      <c r="P585" s="920" t="s">
        <v>7893</v>
      </c>
      <c r="Q585" s="920" t="s">
        <v>7893</v>
      </c>
      <c r="R585" s="920" t="s">
        <v>7893</v>
      </c>
      <c r="S585" s="920" t="s">
        <v>7893</v>
      </c>
      <c r="T585" s="1112" t="s">
        <v>7893</v>
      </c>
    </row>
    <row r="586" spans="1:20" s="6" customFormat="1">
      <c r="A586" s="1610" t="s">
        <v>3120</v>
      </c>
      <c r="B586" s="688" t="s">
        <v>3113</v>
      </c>
      <c r="C586" s="688"/>
      <c r="D586" s="1611"/>
      <c r="E586" s="706"/>
      <c r="F586" s="688"/>
      <c r="G586" s="300"/>
      <c r="H586" s="300"/>
      <c r="I586" s="300"/>
      <c r="J586" s="300"/>
      <c r="K586" s="300"/>
      <c r="L586" s="920" t="s">
        <v>7892</v>
      </c>
      <c r="M586" s="920" t="s">
        <v>7893</v>
      </c>
      <c r="N586" s="920" t="s">
        <v>7893</v>
      </c>
      <c r="O586" s="920" t="s">
        <v>7893</v>
      </c>
      <c r="P586" s="920" t="s">
        <v>7893</v>
      </c>
      <c r="Q586" s="920" t="s">
        <v>7893</v>
      </c>
      <c r="R586" s="920" t="s">
        <v>7893</v>
      </c>
      <c r="S586" s="920" t="s">
        <v>7893</v>
      </c>
      <c r="T586" s="1112" t="s">
        <v>7893</v>
      </c>
    </row>
    <row r="587" spans="1:20" s="6" customFormat="1">
      <c r="A587" s="1610" t="s">
        <v>3121</v>
      </c>
      <c r="B587" s="688" t="s">
        <v>3113</v>
      </c>
      <c r="C587" s="688"/>
      <c r="D587" s="1611"/>
      <c r="E587" s="706"/>
      <c r="F587" s="688"/>
      <c r="G587" s="300"/>
      <c r="H587" s="300"/>
      <c r="I587" s="300"/>
      <c r="J587" s="300"/>
      <c r="K587" s="300"/>
      <c r="L587" s="920" t="s">
        <v>7892</v>
      </c>
      <c r="M587" s="920" t="s">
        <v>7893</v>
      </c>
      <c r="N587" s="920" t="s">
        <v>7893</v>
      </c>
      <c r="O587" s="920" t="s">
        <v>7893</v>
      </c>
      <c r="P587" s="920" t="s">
        <v>7893</v>
      </c>
      <c r="Q587" s="920" t="s">
        <v>7893</v>
      </c>
      <c r="R587" s="920" t="s">
        <v>7893</v>
      </c>
      <c r="S587" s="920" t="s">
        <v>7893</v>
      </c>
      <c r="T587" s="1112" t="s">
        <v>7893</v>
      </c>
    </row>
    <row r="588" spans="1:20" s="6" customFormat="1">
      <c r="A588" s="1610" t="s">
        <v>3122</v>
      </c>
      <c r="B588" s="688" t="s">
        <v>3113</v>
      </c>
      <c r="C588" s="688"/>
      <c r="D588" s="1611"/>
      <c r="E588" s="706"/>
      <c r="F588" s="688"/>
      <c r="G588" s="300"/>
      <c r="H588" s="300"/>
      <c r="I588" s="300"/>
      <c r="J588" s="300"/>
      <c r="K588" s="300"/>
      <c r="L588" s="920" t="s">
        <v>7892</v>
      </c>
      <c r="M588" s="920" t="s">
        <v>7893</v>
      </c>
      <c r="N588" s="920" t="s">
        <v>7893</v>
      </c>
      <c r="O588" s="920" t="s">
        <v>7893</v>
      </c>
      <c r="P588" s="920" t="s">
        <v>7893</v>
      </c>
      <c r="Q588" s="920" t="s">
        <v>7893</v>
      </c>
      <c r="R588" s="920" t="s">
        <v>7893</v>
      </c>
      <c r="S588" s="920" t="s">
        <v>7893</v>
      </c>
      <c r="T588" s="1112" t="s">
        <v>7893</v>
      </c>
    </row>
    <row r="589" spans="1:20" s="6" customFormat="1">
      <c r="A589" s="1610" t="s">
        <v>3123</v>
      </c>
      <c r="B589" s="688" t="s">
        <v>3113</v>
      </c>
      <c r="C589" s="688"/>
      <c r="D589" s="1611"/>
      <c r="E589" s="706"/>
      <c r="F589" s="688"/>
      <c r="G589" s="300"/>
      <c r="H589" s="300"/>
      <c r="I589" s="300"/>
      <c r="J589" s="300"/>
      <c r="K589" s="300"/>
      <c r="L589" s="920" t="s">
        <v>7892</v>
      </c>
      <c r="M589" s="920" t="s">
        <v>7893</v>
      </c>
      <c r="N589" s="920" t="s">
        <v>7893</v>
      </c>
      <c r="O589" s="920" t="s">
        <v>7893</v>
      </c>
      <c r="P589" s="920" t="s">
        <v>7893</v>
      </c>
      <c r="Q589" s="920" t="s">
        <v>7893</v>
      </c>
      <c r="R589" s="920" t="s">
        <v>7893</v>
      </c>
      <c r="S589" s="920" t="s">
        <v>7893</v>
      </c>
      <c r="T589" s="1112" t="s">
        <v>7893</v>
      </c>
    </row>
    <row r="590" spans="1:20" s="6" customFormat="1" ht="26">
      <c r="A590" s="1610" t="s">
        <v>3124</v>
      </c>
      <c r="B590" s="706" t="s">
        <v>3125</v>
      </c>
      <c r="C590" s="688"/>
      <c r="D590" s="1611"/>
      <c r="E590" s="706"/>
      <c r="F590" s="688"/>
      <c r="G590" s="300"/>
      <c r="H590" s="300"/>
      <c r="I590" s="300"/>
      <c r="J590" s="300"/>
      <c r="K590" s="300"/>
      <c r="L590" s="920" t="s">
        <v>7892</v>
      </c>
      <c r="M590" s="920" t="s">
        <v>7893</v>
      </c>
      <c r="N590" s="920" t="s">
        <v>7893</v>
      </c>
      <c r="O590" s="920" t="s">
        <v>7893</v>
      </c>
      <c r="P590" s="920" t="s">
        <v>7893</v>
      </c>
      <c r="Q590" s="920" t="s">
        <v>7893</v>
      </c>
      <c r="R590" s="920" t="s">
        <v>7893</v>
      </c>
      <c r="S590" s="920" t="s">
        <v>7893</v>
      </c>
      <c r="T590" s="1112" t="s">
        <v>7893</v>
      </c>
    </row>
    <row r="591" spans="1:20" s="6" customFormat="1">
      <c r="A591" s="712" t="s">
        <v>3126</v>
      </c>
      <c r="B591" s="712" t="s">
        <v>3127</v>
      </c>
      <c r="C591" s="688"/>
      <c r="D591" s="1611"/>
      <c r="E591" s="706"/>
      <c r="F591" s="688"/>
      <c r="G591" s="300"/>
      <c r="H591" s="300"/>
      <c r="I591" s="300"/>
      <c r="J591" s="300"/>
      <c r="K591" s="300" t="s">
        <v>7892</v>
      </c>
      <c r="L591" s="920" t="s">
        <v>7893</v>
      </c>
      <c r="M591" s="920" t="s">
        <v>7893</v>
      </c>
      <c r="N591" s="920" t="s">
        <v>7893</v>
      </c>
      <c r="O591" s="920" t="s">
        <v>7893</v>
      </c>
      <c r="P591" s="920" t="s">
        <v>7893</v>
      </c>
      <c r="Q591" s="920" t="s">
        <v>7893</v>
      </c>
      <c r="R591" s="920" t="s">
        <v>7893</v>
      </c>
      <c r="S591" s="920" t="s">
        <v>7893</v>
      </c>
      <c r="T591" s="1112" t="s">
        <v>7893</v>
      </c>
    </row>
    <row r="592" spans="1:20" s="6" customFormat="1">
      <c r="A592" s="712" t="s">
        <v>3128</v>
      </c>
      <c r="B592" s="712" t="s">
        <v>3129</v>
      </c>
      <c r="C592" s="688"/>
      <c r="D592" s="1611"/>
      <c r="E592" s="706"/>
      <c r="F592" s="688"/>
      <c r="G592" s="300"/>
      <c r="H592" s="300"/>
      <c r="I592" s="300"/>
      <c r="J592" s="300"/>
      <c r="K592" s="300"/>
      <c r="L592" s="920" t="s">
        <v>7892</v>
      </c>
      <c r="M592" s="920" t="s">
        <v>7893</v>
      </c>
      <c r="N592" s="920" t="s">
        <v>7893</v>
      </c>
      <c r="O592" s="920" t="s">
        <v>7893</v>
      </c>
      <c r="P592" s="920" t="s">
        <v>7893</v>
      </c>
      <c r="Q592" s="920" t="s">
        <v>7893</v>
      </c>
      <c r="R592" s="920" t="s">
        <v>7893</v>
      </c>
      <c r="S592" s="920" t="s">
        <v>7893</v>
      </c>
      <c r="T592" s="1112" t="s">
        <v>7893</v>
      </c>
    </row>
    <row r="593" spans="1:20" s="6" customFormat="1">
      <c r="A593" s="712" t="s">
        <v>3130</v>
      </c>
      <c r="B593" s="712" t="s">
        <v>3131</v>
      </c>
      <c r="C593" s="688"/>
      <c r="D593" s="1611"/>
      <c r="E593" s="706"/>
      <c r="F593" s="688"/>
      <c r="G593" s="300"/>
      <c r="H593" s="300"/>
      <c r="I593" s="300"/>
      <c r="J593" s="300"/>
      <c r="K593" s="300"/>
      <c r="L593" s="920" t="s">
        <v>7892</v>
      </c>
      <c r="M593" s="920" t="s">
        <v>7893</v>
      </c>
      <c r="N593" s="920" t="s">
        <v>7893</v>
      </c>
      <c r="O593" s="920" t="s">
        <v>7893</v>
      </c>
      <c r="P593" s="920" t="s">
        <v>7893</v>
      </c>
      <c r="Q593" s="920" t="s">
        <v>7893</v>
      </c>
      <c r="R593" s="920" t="s">
        <v>7893</v>
      </c>
      <c r="S593" s="920" t="s">
        <v>7893</v>
      </c>
      <c r="T593" s="1112" t="s">
        <v>7893</v>
      </c>
    </row>
    <row r="594" spans="1:20" s="6" customFormat="1">
      <c r="A594" s="712" t="s">
        <v>3132</v>
      </c>
      <c r="B594" s="712" t="s">
        <v>3133</v>
      </c>
      <c r="C594" s="688"/>
      <c r="D594" s="1611"/>
      <c r="E594" s="706"/>
      <c r="F594" s="688"/>
      <c r="G594" s="300"/>
      <c r="H594" s="300"/>
      <c r="I594" s="300"/>
      <c r="J594" s="300"/>
      <c r="K594" s="300"/>
      <c r="L594" s="920" t="s">
        <v>7892</v>
      </c>
      <c r="M594" s="920" t="s">
        <v>7892</v>
      </c>
      <c r="N594" s="920" t="s">
        <v>7892</v>
      </c>
      <c r="O594" s="920" t="s">
        <v>7893</v>
      </c>
      <c r="P594" s="920" t="s">
        <v>7893</v>
      </c>
      <c r="Q594" s="920" t="s">
        <v>7893</v>
      </c>
      <c r="R594" s="920" t="s">
        <v>7893</v>
      </c>
      <c r="S594" s="920" t="s">
        <v>7893</v>
      </c>
      <c r="T594" s="1112" t="s">
        <v>7893</v>
      </c>
    </row>
    <row r="595" spans="1:20" s="6" customFormat="1">
      <c r="A595" s="712" t="s">
        <v>3134</v>
      </c>
      <c r="B595" s="712" t="s">
        <v>3135</v>
      </c>
      <c r="C595" s="688"/>
      <c r="D595" s="1611"/>
      <c r="E595" s="706"/>
      <c r="F595" s="688"/>
      <c r="G595" s="300"/>
      <c r="H595" s="300"/>
      <c r="I595" s="300"/>
      <c r="J595" s="300"/>
      <c r="K595" s="300"/>
      <c r="L595" s="920" t="s">
        <v>7892</v>
      </c>
      <c r="M595" s="920" t="s">
        <v>7893</v>
      </c>
      <c r="N595" s="920" t="s">
        <v>7893</v>
      </c>
      <c r="O595" s="920" t="s">
        <v>7893</v>
      </c>
      <c r="P595" s="920" t="s">
        <v>7893</v>
      </c>
      <c r="Q595" s="920" t="s">
        <v>7893</v>
      </c>
      <c r="R595" s="920" t="s">
        <v>7893</v>
      </c>
      <c r="S595" s="920" t="s">
        <v>7893</v>
      </c>
      <c r="T595" s="1112" t="s">
        <v>7893</v>
      </c>
    </row>
    <row r="596" spans="1:20" s="6" customFormat="1">
      <c r="A596" s="712" t="s">
        <v>3136</v>
      </c>
      <c r="B596" s="712" t="s">
        <v>3137</v>
      </c>
      <c r="C596" s="688"/>
      <c r="D596" s="1611"/>
      <c r="E596" s="706"/>
      <c r="F596" s="688"/>
      <c r="G596" s="300"/>
      <c r="H596" s="300"/>
      <c r="I596" s="300"/>
      <c r="J596" s="300"/>
      <c r="K596" s="300"/>
      <c r="L596" s="920" t="s">
        <v>7892</v>
      </c>
      <c r="M596" s="920" t="s">
        <v>7893</v>
      </c>
      <c r="N596" s="920" t="s">
        <v>7893</v>
      </c>
      <c r="O596" s="920" t="s">
        <v>7893</v>
      </c>
      <c r="P596" s="920" t="s">
        <v>7893</v>
      </c>
      <c r="Q596" s="920" t="s">
        <v>7893</v>
      </c>
      <c r="R596" s="920" t="s">
        <v>7893</v>
      </c>
      <c r="S596" s="920" t="s">
        <v>7893</v>
      </c>
      <c r="T596" s="1112" t="s">
        <v>7893</v>
      </c>
    </row>
    <row r="597" spans="1:20" s="6" customFormat="1">
      <c r="A597" s="712" t="s">
        <v>3138</v>
      </c>
      <c r="B597" s="712" t="s">
        <v>3139</v>
      </c>
      <c r="C597" s="688"/>
      <c r="D597" s="1611"/>
      <c r="E597" s="706"/>
      <c r="F597" s="688"/>
      <c r="G597" s="300"/>
      <c r="H597" s="300"/>
      <c r="I597" s="300"/>
      <c r="J597" s="300"/>
      <c r="K597" s="300"/>
      <c r="L597" s="920" t="s">
        <v>7892</v>
      </c>
      <c r="M597" s="920" t="s">
        <v>7893</v>
      </c>
      <c r="N597" s="920" t="s">
        <v>7893</v>
      </c>
      <c r="O597" s="920" t="s">
        <v>7893</v>
      </c>
      <c r="P597" s="920" t="s">
        <v>7893</v>
      </c>
      <c r="Q597" s="920" t="s">
        <v>7893</v>
      </c>
      <c r="R597" s="920" t="s">
        <v>7893</v>
      </c>
      <c r="S597" s="920" t="s">
        <v>7893</v>
      </c>
      <c r="T597" s="1112" t="s">
        <v>7893</v>
      </c>
    </row>
    <row r="598" spans="1:20" s="6" customFormat="1">
      <c r="A598" s="712" t="s">
        <v>3140</v>
      </c>
      <c r="B598" s="712" t="s">
        <v>3141</v>
      </c>
      <c r="C598" s="688"/>
      <c r="D598" s="1611"/>
      <c r="E598" s="706"/>
      <c r="F598" s="688"/>
      <c r="G598" s="300"/>
      <c r="H598" s="300"/>
      <c r="I598" s="300"/>
      <c r="J598" s="300"/>
      <c r="K598" s="300"/>
      <c r="L598" s="920" t="s">
        <v>7892</v>
      </c>
      <c r="M598" s="920" t="s">
        <v>7893</v>
      </c>
      <c r="N598" s="920" t="s">
        <v>7893</v>
      </c>
      <c r="O598" s="920" t="s">
        <v>7893</v>
      </c>
      <c r="P598" s="920" t="s">
        <v>7893</v>
      </c>
      <c r="Q598" s="920" t="s">
        <v>7893</v>
      </c>
      <c r="R598" s="920" t="s">
        <v>7893</v>
      </c>
      <c r="S598" s="920" t="s">
        <v>7893</v>
      </c>
      <c r="T598" s="1112" t="s">
        <v>7893</v>
      </c>
    </row>
    <row r="599" spans="1:20" s="6" customFormat="1">
      <c r="A599" s="712" t="s">
        <v>3142</v>
      </c>
      <c r="B599" s="712" t="s">
        <v>3143</v>
      </c>
      <c r="C599" s="688"/>
      <c r="D599" s="1611"/>
      <c r="E599" s="706"/>
      <c r="F599" s="688"/>
      <c r="G599" s="300"/>
      <c r="H599" s="300"/>
      <c r="I599" s="300"/>
      <c r="J599" s="300"/>
      <c r="K599" s="300"/>
      <c r="L599" s="920" t="s">
        <v>7892</v>
      </c>
      <c r="M599" s="920" t="s">
        <v>7893</v>
      </c>
      <c r="N599" s="920" t="s">
        <v>7893</v>
      </c>
      <c r="O599" s="920" t="s">
        <v>7893</v>
      </c>
      <c r="P599" s="920" t="s">
        <v>7893</v>
      </c>
      <c r="Q599" s="920" t="s">
        <v>7893</v>
      </c>
      <c r="R599" s="920" t="s">
        <v>7893</v>
      </c>
      <c r="S599" s="920" t="s">
        <v>7893</v>
      </c>
      <c r="T599" s="1112" t="s">
        <v>7893</v>
      </c>
    </row>
    <row r="600" spans="1:20" s="6" customFormat="1">
      <c r="A600" s="712" t="s">
        <v>3144</v>
      </c>
      <c r="B600" s="712" t="s">
        <v>3145</v>
      </c>
      <c r="C600" s="688"/>
      <c r="D600" s="1611"/>
      <c r="E600" s="706"/>
      <c r="F600" s="688"/>
      <c r="G600" s="300"/>
      <c r="H600" s="300"/>
      <c r="I600" s="300"/>
      <c r="J600" s="300"/>
      <c r="K600" s="300"/>
      <c r="L600" s="920" t="s">
        <v>7892</v>
      </c>
      <c r="M600" s="920" t="s">
        <v>7893</v>
      </c>
      <c r="N600" s="920" t="s">
        <v>7893</v>
      </c>
      <c r="O600" s="920" t="s">
        <v>7893</v>
      </c>
      <c r="P600" s="920" t="s">
        <v>7893</v>
      </c>
      <c r="Q600" s="920" t="s">
        <v>7893</v>
      </c>
      <c r="R600" s="920" t="s">
        <v>7893</v>
      </c>
      <c r="S600" s="920" t="s">
        <v>7893</v>
      </c>
      <c r="T600" s="1112" t="s">
        <v>7893</v>
      </c>
    </row>
    <row r="601" spans="1:20" s="6" customFormat="1">
      <c r="A601" s="712" t="s">
        <v>3146</v>
      </c>
      <c r="B601" s="712" t="s">
        <v>3147</v>
      </c>
      <c r="C601" s="688"/>
      <c r="D601" s="1611"/>
      <c r="E601" s="706"/>
      <c r="F601" s="688"/>
      <c r="G601" s="300"/>
      <c r="H601" s="300"/>
      <c r="I601" s="300"/>
      <c r="J601" s="300"/>
      <c r="K601" s="300"/>
      <c r="L601" s="920" t="s">
        <v>7892</v>
      </c>
      <c r="M601" s="920" t="s">
        <v>7893</v>
      </c>
      <c r="N601" s="920" t="s">
        <v>7893</v>
      </c>
      <c r="O601" s="920" t="s">
        <v>7893</v>
      </c>
      <c r="P601" s="920" t="s">
        <v>7893</v>
      </c>
      <c r="Q601" s="920" t="s">
        <v>7893</v>
      </c>
      <c r="R601" s="920" t="s">
        <v>7893</v>
      </c>
      <c r="S601" s="920" t="s">
        <v>7893</v>
      </c>
      <c r="T601" s="1112" t="s">
        <v>7893</v>
      </c>
    </row>
    <row r="602" spans="1:20" s="6" customFormat="1">
      <c r="A602" s="712" t="s">
        <v>3148</v>
      </c>
      <c r="B602" s="712" t="s">
        <v>3141</v>
      </c>
      <c r="C602" s="688"/>
      <c r="D602" s="1611"/>
      <c r="E602" s="706"/>
      <c r="F602" s="688"/>
      <c r="G602" s="300"/>
      <c r="H602" s="300"/>
      <c r="I602" s="300"/>
      <c r="J602" s="300"/>
      <c r="K602" s="300"/>
      <c r="L602" s="920" t="s">
        <v>7892</v>
      </c>
      <c r="M602" s="920" t="s">
        <v>7893</v>
      </c>
      <c r="N602" s="920" t="s">
        <v>7893</v>
      </c>
      <c r="O602" s="920" t="s">
        <v>7893</v>
      </c>
      <c r="P602" s="920" t="s">
        <v>7893</v>
      </c>
      <c r="Q602" s="920" t="s">
        <v>7893</v>
      </c>
      <c r="R602" s="920" t="s">
        <v>7893</v>
      </c>
      <c r="S602" s="920" t="s">
        <v>7893</v>
      </c>
      <c r="T602" s="1112" t="s">
        <v>7893</v>
      </c>
    </row>
    <row r="603" spans="1:20" s="6" customFormat="1">
      <c r="A603" s="712" t="s">
        <v>3149</v>
      </c>
      <c r="B603" s="712" t="s">
        <v>3150</v>
      </c>
      <c r="C603" s="688"/>
      <c r="D603" s="1611"/>
      <c r="E603" s="706"/>
      <c r="F603" s="688"/>
      <c r="G603" s="300"/>
      <c r="H603" s="300"/>
      <c r="I603" s="300"/>
      <c r="J603" s="300"/>
      <c r="K603" s="300"/>
      <c r="L603" s="920" t="s">
        <v>7892</v>
      </c>
      <c r="M603" s="920" t="s">
        <v>7893</v>
      </c>
      <c r="N603" s="920" t="s">
        <v>7893</v>
      </c>
      <c r="O603" s="920" t="s">
        <v>7893</v>
      </c>
      <c r="P603" s="920" t="s">
        <v>7893</v>
      </c>
      <c r="Q603" s="920" t="s">
        <v>7893</v>
      </c>
      <c r="R603" s="920" t="s">
        <v>7893</v>
      </c>
      <c r="S603" s="920" t="s">
        <v>7893</v>
      </c>
      <c r="T603" s="1112" t="s">
        <v>7893</v>
      </c>
    </row>
    <row r="604" spans="1:20" s="6" customFormat="1">
      <c r="A604" s="712" t="s">
        <v>3151</v>
      </c>
      <c r="B604" s="712" t="s">
        <v>3152</v>
      </c>
      <c r="C604" s="688"/>
      <c r="D604" s="1611"/>
      <c r="E604" s="706"/>
      <c r="F604" s="688"/>
      <c r="G604" s="300"/>
      <c r="H604" s="300"/>
      <c r="I604" s="300"/>
      <c r="J604" s="300"/>
      <c r="K604" s="300" t="s">
        <v>7892</v>
      </c>
      <c r="L604" s="920" t="s">
        <v>7893</v>
      </c>
      <c r="M604" s="920" t="s">
        <v>7893</v>
      </c>
      <c r="N604" s="920" t="s">
        <v>7893</v>
      </c>
      <c r="O604" s="920" t="s">
        <v>7893</v>
      </c>
      <c r="P604" s="920" t="s">
        <v>7893</v>
      </c>
      <c r="Q604" s="920" t="s">
        <v>7893</v>
      </c>
      <c r="R604" s="920" t="s">
        <v>7893</v>
      </c>
      <c r="S604" s="920" t="s">
        <v>7893</v>
      </c>
      <c r="T604" s="1112" t="s">
        <v>7893</v>
      </c>
    </row>
    <row r="605" spans="1:20" s="6" customFormat="1">
      <c r="A605" s="712" t="s">
        <v>3153</v>
      </c>
      <c r="B605" s="712" t="s">
        <v>8062</v>
      </c>
      <c r="C605" s="688"/>
      <c r="D605" s="1611"/>
      <c r="E605" s="706"/>
      <c r="F605" s="688"/>
      <c r="G605" s="300"/>
      <c r="H605" s="300"/>
      <c r="I605" s="300"/>
      <c r="J605" s="300"/>
      <c r="K605" s="300" t="s">
        <v>7892</v>
      </c>
      <c r="L605" s="920" t="s">
        <v>7892</v>
      </c>
      <c r="M605" s="920" t="s">
        <v>7892</v>
      </c>
      <c r="N605" s="920" t="s">
        <v>7893</v>
      </c>
      <c r="O605" s="920" t="s">
        <v>7893</v>
      </c>
      <c r="P605" s="920" t="s">
        <v>7893</v>
      </c>
      <c r="Q605" s="920" t="s">
        <v>7893</v>
      </c>
      <c r="R605" s="920" t="s">
        <v>7893</v>
      </c>
      <c r="S605" s="920" t="s">
        <v>7893</v>
      </c>
      <c r="T605" s="1112" t="s">
        <v>7893</v>
      </c>
    </row>
    <row r="606" spans="1:20" s="6" customFormat="1">
      <c r="A606" s="712" t="s">
        <v>3155</v>
      </c>
      <c r="B606" s="712" t="s">
        <v>8063</v>
      </c>
      <c r="C606" s="688"/>
      <c r="D606" s="1611"/>
      <c r="E606" s="706"/>
      <c r="F606" s="688"/>
      <c r="G606" s="300"/>
      <c r="H606" s="300"/>
      <c r="I606" s="300"/>
      <c r="J606" s="300"/>
      <c r="K606" s="300" t="s">
        <v>7892</v>
      </c>
      <c r="L606" s="920" t="s">
        <v>7892</v>
      </c>
      <c r="M606" s="920" t="s">
        <v>7892</v>
      </c>
      <c r="N606" s="920" t="s">
        <v>7893</v>
      </c>
      <c r="O606" s="920" t="s">
        <v>7893</v>
      </c>
      <c r="P606" s="920" t="s">
        <v>7893</v>
      </c>
      <c r="Q606" s="920" t="s">
        <v>7893</v>
      </c>
      <c r="R606" s="920" t="s">
        <v>7893</v>
      </c>
      <c r="S606" s="920" t="s">
        <v>7893</v>
      </c>
      <c r="T606" s="1112" t="s">
        <v>7893</v>
      </c>
    </row>
    <row r="607" spans="1:20" s="6" customFormat="1">
      <c r="A607" s="712" t="s">
        <v>3157</v>
      </c>
      <c r="B607" s="712" t="s">
        <v>8064</v>
      </c>
      <c r="C607" s="688"/>
      <c r="D607" s="1611"/>
      <c r="E607" s="706"/>
      <c r="F607" s="688"/>
      <c r="G607" s="300"/>
      <c r="H607" s="300"/>
      <c r="I607" s="300"/>
      <c r="J607" s="300"/>
      <c r="K607" s="300" t="s">
        <v>7892</v>
      </c>
      <c r="L607" s="920" t="s">
        <v>7892</v>
      </c>
      <c r="M607" s="920" t="s">
        <v>7892</v>
      </c>
      <c r="N607" s="920" t="s">
        <v>7893</v>
      </c>
      <c r="O607" s="920" t="s">
        <v>7893</v>
      </c>
      <c r="P607" s="920" t="s">
        <v>7893</v>
      </c>
      <c r="Q607" s="920" t="s">
        <v>7893</v>
      </c>
      <c r="R607" s="920" t="s">
        <v>7893</v>
      </c>
      <c r="S607" s="920" t="s">
        <v>7893</v>
      </c>
      <c r="T607" s="1112" t="s">
        <v>7893</v>
      </c>
    </row>
    <row r="608" spans="1:20" s="6" customFormat="1">
      <c r="A608" s="712" t="s">
        <v>3159</v>
      </c>
      <c r="B608" s="712" t="s">
        <v>8065</v>
      </c>
      <c r="C608" s="688"/>
      <c r="D608" s="1611"/>
      <c r="E608" s="706"/>
      <c r="F608" s="688"/>
      <c r="G608" s="300"/>
      <c r="H608" s="300"/>
      <c r="I608" s="300"/>
      <c r="J608" s="300"/>
      <c r="K608" s="300" t="s">
        <v>7892</v>
      </c>
      <c r="L608" s="920" t="s">
        <v>7892</v>
      </c>
      <c r="M608" s="920" t="s">
        <v>7892</v>
      </c>
      <c r="N608" s="920" t="s">
        <v>7893</v>
      </c>
      <c r="O608" s="920" t="s">
        <v>7893</v>
      </c>
      <c r="P608" s="920" t="s">
        <v>7893</v>
      </c>
      <c r="Q608" s="920" t="s">
        <v>7893</v>
      </c>
      <c r="R608" s="920" t="s">
        <v>7893</v>
      </c>
      <c r="S608" s="920" t="s">
        <v>7893</v>
      </c>
      <c r="T608" s="1112" t="s">
        <v>7893</v>
      </c>
    </row>
    <row r="609" spans="1:20" s="6" customFormat="1">
      <c r="A609" s="712" t="s">
        <v>3161</v>
      </c>
      <c r="B609" s="295" t="s">
        <v>3162</v>
      </c>
      <c r="C609" s="688"/>
      <c r="D609" s="1611"/>
      <c r="E609" s="706"/>
      <c r="F609" s="688"/>
      <c r="G609" s="300"/>
      <c r="H609" s="300"/>
      <c r="I609" s="300"/>
      <c r="J609" s="300"/>
      <c r="K609" s="300"/>
      <c r="L609" s="920" t="s">
        <v>7892</v>
      </c>
      <c r="M609" s="920" t="s">
        <v>7893</v>
      </c>
      <c r="N609" s="920" t="s">
        <v>7893</v>
      </c>
      <c r="O609" s="920" t="s">
        <v>7893</v>
      </c>
      <c r="P609" s="920" t="s">
        <v>7893</v>
      </c>
      <c r="Q609" s="920" t="s">
        <v>7893</v>
      </c>
      <c r="R609" s="920" t="s">
        <v>7893</v>
      </c>
      <c r="S609" s="920" t="s">
        <v>7893</v>
      </c>
      <c r="T609" s="1112" t="s">
        <v>7893</v>
      </c>
    </row>
    <row r="610" spans="1:20" s="6" customFormat="1">
      <c r="A610" s="298" t="s">
        <v>3163</v>
      </c>
      <c r="B610" s="1778" t="s">
        <v>3164</v>
      </c>
      <c r="C610" s="688"/>
      <c r="D610" s="1611"/>
      <c r="E610" s="706"/>
      <c r="F610" s="688"/>
      <c r="G610" s="300"/>
      <c r="H610" s="300"/>
      <c r="I610" s="300"/>
      <c r="J610" s="300"/>
      <c r="K610" s="300"/>
      <c r="L610" s="920"/>
      <c r="M610" s="920"/>
      <c r="N610" s="920"/>
      <c r="O610" s="920"/>
      <c r="P610" s="920"/>
      <c r="Q610" s="920" t="s">
        <v>7892</v>
      </c>
      <c r="R610" s="920" t="s">
        <v>7893</v>
      </c>
      <c r="S610" s="920" t="s">
        <v>7893</v>
      </c>
      <c r="T610" s="1112" t="s">
        <v>7893</v>
      </c>
    </row>
    <row r="611" spans="1:20" s="6" customFormat="1">
      <c r="A611" s="298" t="s">
        <v>3165</v>
      </c>
      <c r="B611" s="1778" t="s">
        <v>3166</v>
      </c>
      <c r="C611" s="688"/>
      <c r="D611" s="1611"/>
      <c r="E611" s="706"/>
      <c r="F611" s="688"/>
      <c r="G611" s="300"/>
      <c r="H611" s="300"/>
      <c r="I611" s="300"/>
      <c r="J611" s="300"/>
      <c r="K611" s="300"/>
      <c r="L611" s="920"/>
      <c r="M611" s="920"/>
      <c r="N611" s="920"/>
      <c r="O611" s="920"/>
      <c r="P611" s="920"/>
      <c r="Q611" s="920" t="s">
        <v>7892</v>
      </c>
      <c r="R611" s="920" t="s">
        <v>7893</v>
      </c>
      <c r="S611" s="920" t="s">
        <v>7893</v>
      </c>
      <c r="T611" s="1112" t="s">
        <v>7893</v>
      </c>
    </row>
    <row r="612" spans="1:20" s="6" customFormat="1">
      <c r="A612" s="298" t="s">
        <v>3167</v>
      </c>
      <c r="B612" s="1452" t="s">
        <v>3168</v>
      </c>
      <c r="C612" s="688"/>
      <c r="D612" s="1611"/>
      <c r="E612" s="706"/>
      <c r="F612" s="688"/>
      <c r="G612" s="300"/>
      <c r="H612" s="300"/>
      <c r="I612" s="300"/>
      <c r="J612" s="300"/>
      <c r="K612" s="300"/>
      <c r="L612" s="920"/>
      <c r="M612" s="920"/>
      <c r="N612" s="920"/>
      <c r="O612" s="920"/>
      <c r="P612" s="920"/>
      <c r="Q612" s="920" t="s">
        <v>7892</v>
      </c>
      <c r="R612" s="920" t="s">
        <v>7893</v>
      </c>
      <c r="S612" s="920" t="s">
        <v>7893</v>
      </c>
      <c r="T612" s="1112" t="s">
        <v>7893</v>
      </c>
    </row>
    <row r="613" spans="1:20" s="6" customFormat="1">
      <c r="A613" s="298" t="s">
        <v>3169</v>
      </c>
      <c r="B613" s="1778" t="s">
        <v>3170</v>
      </c>
      <c r="C613" s="688"/>
      <c r="D613" s="1611"/>
      <c r="E613" s="706"/>
      <c r="F613" s="688"/>
      <c r="G613" s="300"/>
      <c r="H613" s="300"/>
      <c r="I613" s="300"/>
      <c r="J613" s="300"/>
      <c r="K613" s="300"/>
      <c r="L613" s="920"/>
      <c r="M613" s="920"/>
      <c r="N613" s="920"/>
      <c r="O613" s="920"/>
      <c r="P613" s="920"/>
      <c r="Q613" s="920" t="s">
        <v>7892</v>
      </c>
      <c r="R613" s="920" t="s">
        <v>7893</v>
      </c>
      <c r="S613" s="920" t="s">
        <v>7893</v>
      </c>
      <c r="T613" s="1112" t="s">
        <v>7893</v>
      </c>
    </row>
    <row r="614" spans="1:20" s="6" customFormat="1">
      <c r="A614" s="298" t="s">
        <v>3171</v>
      </c>
      <c r="B614" s="1778" t="s">
        <v>3172</v>
      </c>
      <c r="C614" s="688"/>
      <c r="D614" s="1611"/>
      <c r="E614" s="706"/>
      <c r="F614" s="688"/>
      <c r="G614" s="300"/>
      <c r="H614" s="300"/>
      <c r="I614" s="300"/>
      <c r="J614" s="300"/>
      <c r="K614" s="300"/>
      <c r="L614" s="920"/>
      <c r="M614" s="920"/>
      <c r="N614" s="920"/>
      <c r="O614" s="920"/>
      <c r="P614" s="920"/>
      <c r="Q614" s="920" t="s">
        <v>7892</v>
      </c>
      <c r="R614" s="920" t="s">
        <v>7893</v>
      </c>
      <c r="S614" s="920" t="s">
        <v>7893</v>
      </c>
      <c r="T614" s="1112" t="s">
        <v>7893</v>
      </c>
    </row>
    <row r="615" spans="1:20" s="6" customFormat="1">
      <c r="A615" s="298" t="s">
        <v>3173</v>
      </c>
      <c r="B615" s="1778" t="s">
        <v>3174</v>
      </c>
      <c r="C615" s="688"/>
      <c r="D615" s="1611"/>
      <c r="E615" s="706"/>
      <c r="F615" s="688"/>
      <c r="G615" s="300"/>
      <c r="H615" s="300"/>
      <c r="I615" s="300"/>
      <c r="J615" s="300"/>
      <c r="K615" s="300"/>
      <c r="L615" s="920"/>
      <c r="M615" s="920"/>
      <c r="N615" s="920"/>
      <c r="O615" s="920"/>
      <c r="P615" s="920"/>
      <c r="Q615" s="920" t="s">
        <v>7892</v>
      </c>
      <c r="R615" s="920" t="s">
        <v>7893</v>
      </c>
      <c r="S615" s="920" t="s">
        <v>7893</v>
      </c>
      <c r="T615" s="1112" t="s">
        <v>7893</v>
      </c>
    </row>
    <row r="616" spans="1:20" s="6" customFormat="1">
      <c r="A616" s="1610" t="s">
        <v>3175</v>
      </c>
      <c r="B616" s="706" t="s">
        <v>3176</v>
      </c>
      <c r="C616" s="688"/>
      <c r="D616" s="1611"/>
      <c r="E616" s="706"/>
      <c r="F616" s="688"/>
      <c r="G616" s="300" t="s">
        <v>7892</v>
      </c>
      <c r="H616" s="300" t="s">
        <v>7893</v>
      </c>
      <c r="I616" s="300" t="s">
        <v>7893</v>
      </c>
      <c r="J616" s="300" t="s">
        <v>7893</v>
      </c>
      <c r="K616" s="300" t="s">
        <v>7893</v>
      </c>
      <c r="L616" s="920" t="s">
        <v>7893</v>
      </c>
      <c r="M616" s="920" t="s">
        <v>7893</v>
      </c>
      <c r="N616" s="920" t="s">
        <v>7893</v>
      </c>
      <c r="O616" s="920" t="s">
        <v>7893</v>
      </c>
      <c r="P616" s="920" t="s">
        <v>7893</v>
      </c>
      <c r="Q616" s="920" t="s">
        <v>7893</v>
      </c>
      <c r="R616" s="920" t="s">
        <v>7893</v>
      </c>
      <c r="S616" s="920" t="s">
        <v>7893</v>
      </c>
      <c r="T616" s="1112" t="s">
        <v>7893</v>
      </c>
    </row>
    <row r="617" spans="1:20" s="6" customFormat="1">
      <c r="A617" s="1610" t="s">
        <v>3177</v>
      </c>
      <c r="B617" s="706" t="s">
        <v>3178</v>
      </c>
      <c r="C617" s="688"/>
      <c r="D617" s="1611"/>
      <c r="E617" s="706"/>
      <c r="F617" s="688"/>
      <c r="G617" s="300" t="s">
        <v>7892</v>
      </c>
      <c r="H617" s="300" t="s">
        <v>7893</v>
      </c>
      <c r="I617" s="300" t="s">
        <v>7893</v>
      </c>
      <c r="J617" s="300" t="s">
        <v>7893</v>
      </c>
      <c r="K617" s="300" t="s">
        <v>7893</v>
      </c>
      <c r="L617" s="920" t="s">
        <v>7893</v>
      </c>
      <c r="M617" s="920" t="s">
        <v>7893</v>
      </c>
      <c r="N617" s="920" t="s">
        <v>7893</v>
      </c>
      <c r="O617" s="920" t="s">
        <v>7893</v>
      </c>
      <c r="P617" s="920" t="s">
        <v>7893</v>
      </c>
      <c r="Q617" s="920" t="s">
        <v>7893</v>
      </c>
      <c r="R617" s="920" t="s">
        <v>7893</v>
      </c>
      <c r="S617" s="920" t="s">
        <v>7893</v>
      </c>
      <c r="T617" s="1112" t="s">
        <v>7893</v>
      </c>
    </row>
    <row r="618" spans="1:20" s="6" customFormat="1">
      <c r="A618" s="1610" t="s">
        <v>3179</v>
      </c>
      <c r="B618" s="1610" t="s">
        <v>8066</v>
      </c>
      <c r="C618" s="1611"/>
      <c r="D618" s="1611" t="s">
        <v>7892</v>
      </c>
      <c r="E618" s="299" t="s">
        <v>7893</v>
      </c>
      <c r="F618" s="300" t="s">
        <v>7892</v>
      </c>
      <c r="G618" s="300" t="s">
        <v>7892</v>
      </c>
      <c r="H618" s="300" t="s">
        <v>7893</v>
      </c>
      <c r="I618" s="300" t="s">
        <v>7893</v>
      </c>
      <c r="J618" s="300" t="s">
        <v>7893</v>
      </c>
      <c r="K618" s="300" t="s">
        <v>7893</v>
      </c>
      <c r="L618" s="920" t="s">
        <v>7893</v>
      </c>
      <c r="M618" s="920" t="s">
        <v>7893</v>
      </c>
      <c r="N618" s="920" t="s">
        <v>7893</v>
      </c>
      <c r="O618" s="920" t="s">
        <v>7893</v>
      </c>
      <c r="P618" s="920" t="s">
        <v>7893</v>
      </c>
      <c r="Q618" s="920" t="s">
        <v>7893</v>
      </c>
      <c r="R618" s="920" t="s">
        <v>7893</v>
      </c>
      <c r="S618" s="920" t="s">
        <v>7893</v>
      </c>
      <c r="T618" s="1112" t="s">
        <v>7893</v>
      </c>
    </row>
    <row r="619" spans="1:20" s="6" customFormat="1">
      <c r="A619" s="1610" t="s">
        <v>3181</v>
      </c>
      <c r="B619" s="1610" t="s">
        <v>3182</v>
      </c>
      <c r="C619" s="1611"/>
      <c r="D619" s="1611" t="s">
        <v>7892</v>
      </c>
      <c r="E619" s="299" t="s">
        <v>7893</v>
      </c>
      <c r="F619" s="300" t="s">
        <v>7893</v>
      </c>
      <c r="G619" s="300" t="s">
        <v>7892</v>
      </c>
      <c r="H619" s="300" t="s">
        <v>7893</v>
      </c>
      <c r="I619" s="300" t="s">
        <v>7893</v>
      </c>
      <c r="J619" s="300" t="s">
        <v>7893</v>
      </c>
      <c r="K619" s="300" t="s">
        <v>7893</v>
      </c>
      <c r="L619" s="920" t="s">
        <v>7893</v>
      </c>
      <c r="M619" s="920" t="s">
        <v>7893</v>
      </c>
      <c r="N619" s="920" t="s">
        <v>7893</v>
      </c>
      <c r="O619" s="920" t="s">
        <v>7893</v>
      </c>
      <c r="P619" s="920" t="s">
        <v>7893</v>
      </c>
      <c r="Q619" s="920" t="s">
        <v>7893</v>
      </c>
      <c r="R619" s="920" t="s">
        <v>7893</v>
      </c>
      <c r="S619" s="920" t="s">
        <v>7893</v>
      </c>
      <c r="T619" s="1112" t="s">
        <v>7893</v>
      </c>
    </row>
    <row r="620" spans="1:20" s="6" customFormat="1">
      <c r="A620" s="1610" t="s">
        <v>3183</v>
      </c>
      <c r="B620" s="1610" t="s">
        <v>3184</v>
      </c>
      <c r="C620" s="1611"/>
      <c r="D620" s="1611"/>
      <c r="E620" s="299" t="s">
        <v>7892</v>
      </c>
      <c r="F620" s="300" t="s">
        <v>7893</v>
      </c>
      <c r="G620" s="300" t="s">
        <v>7892</v>
      </c>
      <c r="H620" s="300" t="s">
        <v>7893</v>
      </c>
      <c r="I620" s="300" t="s">
        <v>7893</v>
      </c>
      <c r="J620" s="300" t="s">
        <v>7893</v>
      </c>
      <c r="K620" s="300" t="s">
        <v>7893</v>
      </c>
      <c r="L620" s="920" t="s">
        <v>7893</v>
      </c>
      <c r="M620" s="920" t="s">
        <v>7893</v>
      </c>
      <c r="N620" s="920" t="s">
        <v>7893</v>
      </c>
      <c r="O620" s="920" t="s">
        <v>7893</v>
      </c>
      <c r="P620" s="920" t="s">
        <v>7893</v>
      </c>
      <c r="Q620" s="920" t="s">
        <v>7893</v>
      </c>
      <c r="R620" s="920" t="s">
        <v>7893</v>
      </c>
      <c r="S620" s="920" t="s">
        <v>7893</v>
      </c>
      <c r="T620" s="1112" t="s">
        <v>7893</v>
      </c>
    </row>
    <row r="621" spans="1:20" s="6" customFormat="1">
      <c r="A621" s="1610" t="s">
        <v>3185</v>
      </c>
      <c r="B621" s="1610" t="s">
        <v>3186</v>
      </c>
      <c r="C621" s="1611"/>
      <c r="D621" s="1611"/>
      <c r="E621" s="299"/>
      <c r="F621" s="300"/>
      <c r="G621" s="300"/>
      <c r="H621" s="300"/>
      <c r="I621" s="300"/>
      <c r="J621" s="300"/>
      <c r="K621" s="300" t="s">
        <v>7892</v>
      </c>
      <c r="L621" s="920" t="s">
        <v>7893</v>
      </c>
      <c r="M621" s="920" t="s">
        <v>7893</v>
      </c>
      <c r="N621" s="920" t="s">
        <v>7893</v>
      </c>
      <c r="O621" s="920" t="s">
        <v>7893</v>
      </c>
      <c r="P621" s="920" t="s">
        <v>7893</v>
      </c>
      <c r="Q621" s="920" t="s">
        <v>7893</v>
      </c>
      <c r="R621" s="920" t="s">
        <v>7893</v>
      </c>
      <c r="S621" s="920" t="s">
        <v>7893</v>
      </c>
      <c r="T621" s="1112" t="s">
        <v>7893</v>
      </c>
    </row>
    <row r="622" spans="1:20" s="6" customFormat="1">
      <c r="A622" s="1610" t="s">
        <v>3187</v>
      </c>
      <c r="B622" s="1615" t="s">
        <v>3188</v>
      </c>
      <c r="C622" s="1611"/>
      <c r="D622" s="1611"/>
      <c r="E622" s="299"/>
      <c r="F622" s="300"/>
      <c r="G622" s="300"/>
      <c r="H622" s="300"/>
      <c r="I622" s="300"/>
      <c r="J622" s="300"/>
      <c r="K622" s="300" t="s">
        <v>7892</v>
      </c>
      <c r="L622" s="920" t="s">
        <v>7893</v>
      </c>
      <c r="M622" s="920" t="s">
        <v>7893</v>
      </c>
      <c r="N622" s="920" t="s">
        <v>7893</v>
      </c>
      <c r="O622" s="920" t="s">
        <v>7893</v>
      </c>
      <c r="P622" s="920" t="s">
        <v>7893</v>
      </c>
      <c r="Q622" s="920" t="s">
        <v>7893</v>
      </c>
      <c r="R622" s="920" t="s">
        <v>7893</v>
      </c>
      <c r="S622" s="920" t="s">
        <v>7893</v>
      </c>
      <c r="T622" s="1112" t="s">
        <v>7893</v>
      </c>
    </row>
    <row r="623" spans="1:20" s="6" customFormat="1">
      <c r="A623" s="1610" t="s">
        <v>3189</v>
      </c>
      <c r="B623" s="1615" t="s">
        <v>3190</v>
      </c>
      <c r="C623" s="1611"/>
      <c r="D623" s="1611"/>
      <c r="E623" s="299"/>
      <c r="F623" s="300"/>
      <c r="G623" s="300"/>
      <c r="H623" s="300"/>
      <c r="I623" s="300"/>
      <c r="J623" s="300"/>
      <c r="K623" s="300" t="s">
        <v>7892</v>
      </c>
      <c r="L623" s="920" t="s">
        <v>7892</v>
      </c>
      <c r="M623" s="920" t="s">
        <v>7893</v>
      </c>
      <c r="N623" s="920" t="s">
        <v>7893</v>
      </c>
      <c r="O623" s="920" t="s">
        <v>7893</v>
      </c>
      <c r="P623" s="920" t="s">
        <v>7893</v>
      </c>
      <c r="Q623" s="920" t="s">
        <v>7893</v>
      </c>
      <c r="R623" s="920" t="s">
        <v>7893</v>
      </c>
      <c r="S623" s="920" t="s">
        <v>7893</v>
      </c>
      <c r="T623" s="1112" t="s">
        <v>7893</v>
      </c>
    </row>
    <row r="624" spans="1:20" s="6" customFormat="1">
      <c r="A624" s="1610" t="s">
        <v>3191</v>
      </c>
      <c r="B624" s="1615" t="s">
        <v>3192</v>
      </c>
      <c r="C624" s="1611"/>
      <c r="D624" s="1611"/>
      <c r="E624" s="299"/>
      <c r="F624" s="300"/>
      <c r="G624" s="300"/>
      <c r="H624" s="300"/>
      <c r="I624" s="300"/>
      <c r="J624" s="300"/>
      <c r="K624" s="300" t="s">
        <v>7892</v>
      </c>
      <c r="L624" s="920" t="s">
        <v>7893</v>
      </c>
      <c r="M624" s="920" t="s">
        <v>7893</v>
      </c>
      <c r="N624" s="920" t="s">
        <v>7893</v>
      </c>
      <c r="O624" s="920" t="s">
        <v>7893</v>
      </c>
      <c r="P624" s="920" t="s">
        <v>7893</v>
      </c>
      <c r="Q624" s="920" t="s">
        <v>7893</v>
      </c>
      <c r="R624" s="920" t="s">
        <v>7893</v>
      </c>
      <c r="S624" s="920" t="s">
        <v>7893</v>
      </c>
      <c r="T624" s="1112" t="s">
        <v>7893</v>
      </c>
    </row>
    <row r="625" spans="1:20" s="6" customFormat="1">
      <c r="A625" s="1610" t="s">
        <v>3193</v>
      </c>
      <c r="B625" s="1610" t="s">
        <v>3194</v>
      </c>
      <c r="C625" s="1611"/>
      <c r="D625" s="1611"/>
      <c r="E625" s="299"/>
      <c r="F625" s="300" t="s">
        <v>7892</v>
      </c>
      <c r="G625" s="300" t="s">
        <v>7892</v>
      </c>
      <c r="H625" s="300" t="s">
        <v>7893</v>
      </c>
      <c r="I625" s="300" t="s">
        <v>7893</v>
      </c>
      <c r="J625" s="300" t="s">
        <v>7893</v>
      </c>
      <c r="K625" s="300" t="s">
        <v>7893</v>
      </c>
      <c r="L625" s="920" t="s">
        <v>7893</v>
      </c>
      <c r="M625" s="920" t="s">
        <v>7893</v>
      </c>
      <c r="N625" s="920" t="s">
        <v>7893</v>
      </c>
      <c r="O625" s="920" t="s">
        <v>7893</v>
      </c>
      <c r="P625" s="920" t="s">
        <v>7893</v>
      </c>
      <c r="Q625" s="920" t="s">
        <v>7893</v>
      </c>
      <c r="R625" s="920" t="s">
        <v>7893</v>
      </c>
      <c r="S625" s="920" t="s">
        <v>7893</v>
      </c>
      <c r="T625" s="1112" t="s">
        <v>7893</v>
      </c>
    </row>
    <row r="626" spans="1:20" s="6" customFormat="1">
      <c r="A626" s="1610" t="s">
        <v>3195</v>
      </c>
      <c r="B626" s="1610" t="s">
        <v>8067</v>
      </c>
      <c r="C626" s="1611"/>
      <c r="D626" s="1611" t="s">
        <v>7892</v>
      </c>
      <c r="E626" s="299" t="s">
        <v>7893</v>
      </c>
      <c r="F626" s="300" t="s">
        <v>7893</v>
      </c>
      <c r="G626" s="300" t="s">
        <v>7892</v>
      </c>
      <c r="H626" s="300" t="s">
        <v>7893</v>
      </c>
      <c r="I626" s="300" t="s">
        <v>7893</v>
      </c>
      <c r="J626" s="300" t="s">
        <v>7893</v>
      </c>
      <c r="K626" s="300" t="s">
        <v>7893</v>
      </c>
      <c r="L626" s="920" t="s">
        <v>7893</v>
      </c>
      <c r="M626" s="920" t="s">
        <v>7893</v>
      </c>
      <c r="N626" s="920" t="s">
        <v>7893</v>
      </c>
      <c r="O626" s="920" t="s">
        <v>7893</v>
      </c>
      <c r="P626" s="920" t="s">
        <v>7893</v>
      </c>
      <c r="Q626" s="920" t="s">
        <v>7893</v>
      </c>
      <c r="R626" s="920" t="s">
        <v>7893</v>
      </c>
      <c r="S626" s="920" t="s">
        <v>7893</v>
      </c>
      <c r="T626" s="1112" t="s">
        <v>7893</v>
      </c>
    </row>
    <row r="627" spans="1:20" s="6" customFormat="1" ht="12.75" customHeight="1">
      <c r="A627" s="1610" t="s">
        <v>3196</v>
      </c>
      <c r="B627" s="1610" t="s">
        <v>3197</v>
      </c>
      <c r="C627" s="1611"/>
      <c r="D627" s="1611" t="s">
        <v>7892</v>
      </c>
      <c r="E627" s="299" t="s">
        <v>7893</v>
      </c>
      <c r="F627" s="300" t="s">
        <v>7893</v>
      </c>
      <c r="G627" s="300" t="s">
        <v>7892</v>
      </c>
      <c r="H627" s="300" t="s">
        <v>7893</v>
      </c>
      <c r="I627" s="300" t="s">
        <v>7893</v>
      </c>
      <c r="J627" s="300" t="s">
        <v>7893</v>
      </c>
      <c r="K627" s="300" t="s">
        <v>7893</v>
      </c>
      <c r="L627" s="920" t="s">
        <v>7893</v>
      </c>
      <c r="M627" s="920" t="s">
        <v>7893</v>
      </c>
      <c r="N627" s="920" t="s">
        <v>7893</v>
      </c>
      <c r="O627" s="920" t="s">
        <v>7893</v>
      </c>
      <c r="P627" s="920" t="s">
        <v>7893</v>
      </c>
      <c r="Q627" s="920" t="s">
        <v>7893</v>
      </c>
      <c r="R627" s="920" t="s">
        <v>7893</v>
      </c>
      <c r="S627" s="920" t="s">
        <v>7893</v>
      </c>
      <c r="T627" s="1112" t="s">
        <v>7893</v>
      </c>
    </row>
    <row r="628" spans="1:20" s="6" customFormat="1">
      <c r="A628" s="1610" t="s">
        <v>3198</v>
      </c>
      <c r="B628" s="1610" t="s">
        <v>8068</v>
      </c>
      <c r="C628" s="1611"/>
      <c r="D628" s="1611" t="s">
        <v>7892</v>
      </c>
      <c r="E628" s="299" t="s">
        <v>7893</v>
      </c>
      <c r="F628" s="300" t="s">
        <v>7893</v>
      </c>
      <c r="G628" s="300" t="s">
        <v>7892</v>
      </c>
      <c r="H628" s="300" t="s">
        <v>7893</v>
      </c>
      <c r="I628" s="300" t="s">
        <v>7893</v>
      </c>
      <c r="J628" s="300" t="s">
        <v>7893</v>
      </c>
      <c r="K628" s="300" t="s">
        <v>7893</v>
      </c>
      <c r="L628" s="920" t="s">
        <v>7893</v>
      </c>
      <c r="M628" s="920" t="s">
        <v>7893</v>
      </c>
      <c r="N628" s="920" t="s">
        <v>7893</v>
      </c>
      <c r="O628" s="920" t="s">
        <v>7893</v>
      </c>
      <c r="P628" s="920" t="s">
        <v>7893</v>
      </c>
      <c r="Q628" s="920" t="s">
        <v>7893</v>
      </c>
      <c r="R628" s="920" t="s">
        <v>7893</v>
      </c>
      <c r="S628" s="920" t="s">
        <v>7893</v>
      </c>
      <c r="T628" s="1112" t="s">
        <v>7893</v>
      </c>
    </row>
    <row r="629" spans="1:20" s="6" customFormat="1">
      <c r="A629" s="1610" t="s">
        <v>3200</v>
      </c>
      <c r="B629" s="1610" t="s">
        <v>8069</v>
      </c>
      <c r="C629" s="1611"/>
      <c r="D629" s="1611" t="s">
        <v>7892</v>
      </c>
      <c r="E629" s="299" t="s">
        <v>7893</v>
      </c>
      <c r="F629" s="300" t="s">
        <v>7893</v>
      </c>
      <c r="G629" s="300" t="s">
        <v>7892</v>
      </c>
      <c r="H629" s="300" t="s">
        <v>7893</v>
      </c>
      <c r="I629" s="300" t="s">
        <v>7893</v>
      </c>
      <c r="J629" s="300" t="s">
        <v>7893</v>
      </c>
      <c r="K629" s="300" t="s">
        <v>7893</v>
      </c>
      <c r="L629" s="920" t="s">
        <v>7893</v>
      </c>
      <c r="M629" s="920" t="s">
        <v>7893</v>
      </c>
      <c r="N629" s="920" t="s">
        <v>7893</v>
      </c>
      <c r="O629" s="920" t="s">
        <v>7893</v>
      </c>
      <c r="P629" s="920" t="s">
        <v>7893</v>
      </c>
      <c r="Q629" s="920" t="s">
        <v>7893</v>
      </c>
      <c r="R629" s="920" t="s">
        <v>7893</v>
      </c>
      <c r="S629" s="920" t="s">
        <v>7893</v>
      </c>
      <c r="T629" s="1112" t="s">
        <v>7893</v>
      </c>
    </row>
    <row r="630" spans="1:20" s="6" customFormat="1">
      <c r="A630" s="1610" t="s">
        <v>3202</v>
      </c>
      <c r="B630" s="1610" t="s">
        <v>3203</v>
      </c>
      <c r="C630" s="1611"/>
      <c r="D630" s="1611" t="s">
        <v>7892</v>
      </c>
      <c r="E630" s="299" t="s">
        <v>7893</v>
      </c>
      <c r="F630" s="300" t="s">
        <v>7893</v>
      </c>
      <c r="G630" s="300" t="s">
        <v>7892</v>
      </c>
      <c r="H630" s="300" t="s">
        <v>7893</v>
      </c>
      <c r="I630" s="300" t="s">
        <v>7893</v>
      </c>
      <c r="J630" s="300" t="s">
        <v>7893</v>
      </c>
      <c r="K630" s="300" t="s">
        <v>7893</v>
      </c>
      <c r="L630" s="920" t="s">
        <v>7893</v>
      </c>
      <c r="M630" s="920" t="s">
        <v>7893</v>
      </c>
      <c r="N630" s="920" t="s">
        <v>7893</v>
      </c>
      <c r="O630" s="920" t="s">
        <v>7893</v>
      </c>
      <c r="P630" s="920" t="s">
        <v>7893</v>
      </c>
      <c r="Q630" s="920" t="s">
        <v>7893</v>
      </c>
      <c r="R630" s="920" t="s">
        <v>7893</v>
      </c>
      <c r="S630" s="920" t="s">
        <v>7893</v>
      </c>
      <c r="T630" s="1112" t="s">
        <v>7893</v>
      </c>
    </row>
    <row r="631" spans="1:20" s="6" customFormat="1">
      <c r="A631" s="1610" t="s">
        <v>3206</v>
      </c>
      <c r="B631" s="1610" t="s">
        <v>3207</v>
      </c>
      <c r="C631" s="1611"/>
      <c r="D631" s="1611"/>
      <c r="E631" s="299"/>
      <c r="F631" s="300"/>
      <c r="G631" s="300"/>
      <c r="H631" s="300"/>
      <c r="I631" s="300"/>
      <c r="J631" s="300"/>
      <c r="K631" s="300"/>
      <c r="L631" s="920"/>
      <c r="M631" s="920"/>
      <c r="N631" s="920" t="s">
        <v>7892</v>
      </c>
      <c r="O631" s="920" t="s">
        <v>7893</v>
      </c>
      <c r="P631" s="920" t="s">
        <v>7893</v>
      </c>
      <c r="Q631" s="920" t="s">
        <v>7893</v>
      </c>
      <c r="R631" s="920" t="s">
        <v>7893</v>
      </c>
      <c r="S631" s="920" t="s">
        <v>7893</v>
      </c>
      <c r="T631" s="1112" t="s">
        <v>7893</v>
      </c>
    </row>
    <row r="632" spans="1:20" s="6" customFormat="1">
      <c r="A632" s="1610" t="s">
        <v>3208</v>
      </c>
      <c r="B632" s="1610" t="s">
        <v>8070</v>
      </c>
      <c r="C632" s="1611"/>
      <c r="D632" s="1611"/>
      <c r="E632" s="299" t="s">
        <v>7892</v>
      </c>
      <c r="F632" s="300" t="s">
        <v>7893</v>
      </c>
      <c r="G632" s="300" t="s">
        <v>7892</v>
      </c>
      <c r="H632" s="300" t="s">
        <v>7893</v>
      </c>
      <c r="I632" s="300" t="s">
        <v>7893</v>
      </c>
      <c r="J632" s="300" t="s">
        <v>7893</v>
      </c>
      <c r="K632" s="300" t="s">
        <v>7893</v>
      </c>
      <c r="L632" s="920" t="s">
        <v>7893</v>
      </c>
      <c r="M632" s="920" t="s">
        <v>7893</v>
      </c>
      <c r="N632" s="920" t="s">
        <v>7893</v>
      </c>
      <c r="O632" s="920" t="s">
        <v>7893</v>
      </c>
      <c r="P632" s="920" t="s">
        <v>7893</v>
      </c>
      <c r="Q632" s="920" t="s">
        <v>7893</v>
      </c>
      <c r="R632" s="920" t="s">
        <v>7893</v>
      </c>
      <c r="S632" s="920" t="s">
        <v>7893</v>
      </c>
      <c r="T632" s="1112" t="s">
        <v>7893</v>
      </c>
    </row>
    <row r="633" spans="1:20" s="6" customFormat="1">
      <c r="A633" s="1610" t="s">
        <v>3210</v>
      </c>
      <c r="B633" s="1615" t="s">
        <v>3211</v>
      </c>
      <c r="C633" s="1611"/>
      <c r="D633" s="1611" t="s">
        <v>7892</v>
      </c>
      <c r="E633" s="299" t="s">
        <v>7893</v>
      </c>
      <c r="F633" s="300" t="s">
        <v>7892</v>
      </c>
      <c r="G633" s="300" t="s">
        <v>7892</v>
      </c>
      <c r="H633" s="300" t="s">
        <v>7893</v>
      </c>
      <c r="I633" s="300" t="s">
        <v>7893</v>
      </c>
      <c r="J633" s="300" t="s">
        <v>7893</v>
      </c>
      <c r="K633" s="300" t="s">
        <v>7893</v>
      </c>
      <c r="L633" s="920" t="s">
        <v>7893</v>
      </c>
      <c r="M633" s="920" t="s">
        <v>7893</v>
      </c>
      <c r="N633" s="920" t="s">
        <v>7893</v>
      </c>
      <c r="O633" s="920" t="s">
        <v>7893</v>
      </c>
      <c r="P633" s="920" t="s">
        <v>7893</v>
      </c>
      <c r="Q633" s="920" t="s">
        <v>7893</v>
      </c>
      <c r="R633" s="920" t="s">
        <v>7893</v>
      </c>
      <c r="S633" s="920" t="s">
        <v>7893</v>
      </c>
      <c r="T633" s="1112" t="s">
        <v>7893</v>
      </c>
    </row>
    <row r="634" spans="1:20" s="6" customFormat="1">
      <c r="A634" s="1610" t="s">
        <v>3212</v>
      </c>
      <c r="B634" s="1615" t="s">
        <v>3213</v>
      </c>
      <c r="C634" s="1611"/>
      <c r="D634" s="1611" t="s">
        <v>7892</v>
      </c>
      <c r="E634" s="299" t="s">
        <v>7893</v>
      </c>
      <c r="F634" s="300" t="s">
        <v>7893</v>
      </c>
      <c r="G634" s="300" t="s">
        <v>7892</v>
      </c>
      <c r="H634" s="300" t="s">
        <v>7893</v>
      </c>
      <c r="I634" s="300" t="s">
        <v>7893</v>
      </c>
      <c r="J634" s="300" t="s">
        <v>7893</v>
      </c>
      <c r="K634" s="300" t="s">
        <v>7893</v>
      </c>
      <c r="L634" s="920" t="s">
        <v>7893</v>
      </c>
      <c r="M634" s="920" t="s">
        <v>7893</v>
      </c>
      <c r="N634" s="920" t="s">
        <v>7893</v>
      </c>
      <c r="O634" s="920" t="s">
        <v>7893</v>
      </c>
      <c r="P634" s="920" t="s">
        <v>7893</v>
      </c>
      <c r="Q634" s="920" t="s">
        <v>7893</v>
      </c>
      <c r="R634" s="920" t="s">
        <v>7893</v>
      </c>
      <c r="S634" s="920" t="s">
        <v>7893</v>
      </c>
      <c r="T634" s="1112" t="s">
        <v>7893</v>
      </c>
    </row>
    <row r="635" spans="1:20" s="6" customFormat="1">
      <c r="A635" s="1610" t="s">
        <v>3214</v>
      </c>
      <c r="B635" s="1615" t="s">
        <v>3215</v>
      </c>
      <c r="C635" s="1611"/>
      <c r="D635" s="1611"/>
      <c r="E635" s="299" t="s">
        <v>7892</v>
      </c>
      <c r="F635" s="300" t="s">
        <v>7892</v>
      </c>
      <c r="G635" s="300" t="s">
        <v>7892</v>
      </c>
      <c r="H635" s="300" t="s">
        <v>7893</v>
      </c>
      <c r="I635" s="300" t="s">
        <v>7893</v>
      </c>
      <c r="J635" s="300" t="s">
        <v>7893</v>
      </c>
      <c r="K635" s="300" t="s">
        <v>7893</v>
      </c>
      <c r="L635" s="920" t="s">
        <v>7893</v>
      </c>
      <c r="M635" s="920" t="s">
        <v>7893</v>
      </c>
      <c r="N635" s="920" t="s">
        <v>7893</v>
      </c>
      <c r="O635" s="920" t="s">
        <v>7893</v>
      </c>
      <c r="P635" s="920" t="s">
        <v>7893</v>
      </c>
      <c r="Q635" s="920" t="s">
        <v>7893</v>
      </c>
      <c r="R635" s="920" t="s">
        <v>7893</v>
      </c>
      <c r="S635" s="920" t="s">
        <v>7893</v>
      </c>
      <c r="T635" s="1112" t="s">
        <v>7893</v>
      </c>
    </row>
    <row r="636" spans="1:20" s="6" customFormat="1">
      <c r="A636" s="1610" t="s">
        <v>3216</v>
      </c>
      <c r="B636" s="1610" t="s">
        <v>8071</v>
      </c>
      <c r="C636" s="1611"/>
      <c r="D636" s="1611"/>
      <c r="E636" s="299" t="s">
        <v>7892</v>
      </c>
      <c r="F636" s="300" t="s">
        <v>7893</v>
      </c>
      <c r="G636" s="300" t="s">
        <v>7892</v>
      </c>
      <c r="H636" s="300" t="s">
        <v>7893</v>
      </c>
      <c r="I636" s="300" t="s">
        <v>7893</v>
      </c>
      <c r="J636" s="300" t="s">
        <v>7893</v>
      </c>
      <c r="K636" s="300" t="s">
        <v>7893</v>
      </c>
      <c r="L636" s="920" t="s">
        <v>7893</v>
      </c>
      <c r="M636" s="920" t="s">
        <v>7893</v>
      </c>
      <c r="N636" s="920" t="s">
        <v>7893</v>
      </c>
      <c r="O636" s="920" t="s">
        <v>7893</v>
      </c>
      <c r="P636" s="920" t="s">
        <v>7893</v>
      </c>
      <c r="Q636" s="920" t="s">
        <v>7893</v>
      </c>
      <c r="R636" s="920" t="s">
        <v>7893</v>
      </c>
      <c r="S636" s="920" t="s">
        <v>7893</v>
      </c>
      <c r="T636" s="1112" t="s">
        <v>7893</v>
      </c>
    </row>
    <row r="637" spans="1:20" s="6" customFormat="1">
      <c r="A637" s="1610" t="s">
        <v>3218</v>
      </c>
      <c r="B637" s="706" t="s">
        <v>3219</v>
      </c>
      <c r="C637" s="688"/>
      <c r="D637" s="1611"/>
      <c r="E637" s="706"/>
      <c r="F637" s="688"/>
      <c r="G637" s="300" t="s">
        <v>7892</v>
      </c>
      <c r="H637" s="300" t="s">
        <v>7893</v>
      </c>
      <c r="I637" s="300" t="s">
        <v>7893</v>
      </c>
      <c r="J637" s="300" t="s">
        <v>7893</v>
      </c>
      <c r="K637" s="300" t="s">
        <v>7893</v>
      </c>
      <c r="L637" s="920" t="s">
        <v>7893</v>
      </c>
      <c r="M637" s="920" t="s">
        <v>7893</v>
      </c>
      <c r="N637" s="920" t="s">
        <v>7893</v>
      </c>
      <c r="O637" s="920" t="s">
        <v>7893</v>
      </c>
      <c r="P637" s="920" t="s">
        <v>7893</v>
      </c>
      <c r="Q637" s="920" t="s">
        <v>7893</v>
      </c>
      <c r="R637" s="920" t="s">
        <v>7893</v>
      </c>
      <c r="S637" s="920" t="s">
        <v>7893</v>
      </c>
      <c r="T637" s="1112" t="s">
        <v>7893</v>
      </c>
    </row>
    <row r="638" spans="1:20" s="6" customFormat="1">
      <c r="A638" s="1610" t="s">
        <v>3222</v>
      </c>
      <c r="B638" s="1610" t="s">
        <v>3223</v>
      </c>
      <c r="C638" s="1611"/>
      <c r="D638" s="1611" t="s">
        <v>7892</v>
      </c>
      <c r="E638" s="299" t="s">
        <v>7893</v>
      </c>
      <c r="F638" s="300" t="s">
        <v>7893</v>
      </c>
      <c r="G638" s="300" t="s">
        <v>7892</v>
      </c>
      <c r="H638" s="300" t="s">
        <v>7893</v>
      </c>
      <c r="I638" s="300" t="s">
        <v>7893</v>
      </c>
      <c r="J638" s="300" t="s">
        <v>7893</v>
      </c>
      <c r="K638" s="300" t="s">
        <v>7893</v>
      </c>
      <c r="L638" s="920" t="s">
        <v>7893</v>
      </c>
      <c r="M638" s="920" t="s">
        <v>7893</v>
      </c>
      <c r="N638" s="920" t="s">
        <v>7893</v>
      </c>
      <c r="O638" s="920" t="s">
        <v>7893</v>
      </c>
      <c r="P638" s="920" t="s">
        <v>7893</v>
      </c>
      <c r="Q638" s="920" t="s">
        <v>7893</v>
      </c>
      <c r="R638" s="920" t="s">
        <v>7893</v>
      </c>
      <c r="S638" s="920" t="s">
        <v>7892</v>
      </c>
      <c r="T638" s="1112" t="s">
        <v>7893</v>
      </c>
    </row>
    <row r="639" spans="1:20" s="6" customFormat="1">
      <c r="A639" s="1610" t="s">
        <v>3224</v>
      </c>
      <c r="B639" s="1615" t="s">
        <v>8072</v>
      </c>
      <c r="C639" s="1611"/>
      <c r="D639" s="1611"/>
      <c r="E639" s="299" t="s">
        <v>7892</v>
      </c>
      <c r="F639" s="300" t="s">
        <v>7893</v>
      </c>
      <c r="G639" s="300" t="s">
        <v>7892</v>
      </c>
      <c r="H639" s="300" t="s">
        <v>7893</v>
      </c>
      <c r="I639" s="300" t="s">
        <v>7893</v>
      </c>
      <c r="J639" s="300" t="s">
        <v>7893</v>
      </c>
      <c r="K639" s="300" t="s">
        <v>7893</v>
      </c>
      <c r="L639" s="920" t="s">
        <v>7893</v>
      </c>
      <c r="M639" s="920" t="s">
        <v>7893</v>
      </c>
      <c r="N639" s="920" t="s">
        <v>7893</v>
      </c>
      <c r="O639" s="920" t="s">
        <v>7893</v>
      </c>
      <c r="P639" s="920" t="s">
        <v>7893</v>
      </c>
      <c r="Q639" s="920" t="s">
        <v>7893</v>
      </c>
      <c r="R639" s="920" t="s">
        <v>7893</v>
      </c>
      <c r="S639" s="920" t="s">
        <v>7893</v>
      </c>
      <c r="T639" s="1112" t="s">
        <v>7893</v>
      </c>
    </row>
    <row r="640" spans="1:20" s="6" customFormat="1">
      <c r="A640" s="1610" t="s">
        <v>3226</v>
      </c>
      <c r="B640" s="1615" t="s">
        <v>3227</v>
      </c>
      <c r="C640" s="1611"/>
      <c r="D640" s="1611"/>
      <c r="E640" s="299" t="s">
        <v>7892</v>
      </c>
      <c r="F640" s="300" t="s">
        <v>7893</v>
      </c>
      <c r="G640" s="300" t="s">
        <v>7892</v>
      </c>
      <c r="H640" s="300" t="s">
        <v>7893</v>
      </c>
      <c r="I640" s="300" t="s">
        <v>7893</v>
      </c>
      <c r="J640" s="300" t="s">
        <v>7893</v>
      </c>
      <c r="K640" s="300" t="s">
        <v>7893</v>
      </c>
      <c r="L640" s="920" t="s">
        <v>7893</v>
      </c>
      <c r="M640" s="920" t="s">
        <v>7893</v>
      </c>
      <c r="N640" s="920" t="s">
        <v>7893</v>
      </c>
      <c r="O640" s="920" t="s">
        <v>7893</v>
      </c>
      <c r="P640" s="920" t="s">
        <v>7893</v>
      </c>
      <c r="Q640" s="920" t="s">
        <v>7893</v>
      </c>
      <c r="R640" s="920" t="s">
        <v>7893</v>
      </c>
      <c r="S640" s="920" t="s">
        <v>7893</v>
      </c>
      <c r="T640" s="1112" t="s">
        <v>7893</v>
      </c>
    </row>
    <row r="641" spans="1:20" s="6" customFormat="1">
      <c r="A641" s="1610" t="s">
        <v>3228</v>
      </c>
      <c r="B641" s="1615" t="s">
        <v>3229</v>
      </c>
      <c r="C641" s="1611"/>
      <c r="D641" s="1611"/>
      <c r="E641" s="299" t="s">
        <v>7892</v>
      </c>
      <c r="F641" s="300" t="s">
        <v>7893</v>
      </c>
      <c r="G641" s="300" t="s">
        <v>7892</v>
      </c>
      <c r="H641" s="300" t="s">
        <v>7893</v>
      </c>
      <c r="I641" s="300" t="s">
        <v>7893</v>
      </c>
      <c r="J641" s="300" t="s">
        <v>7893</v>
      </c>
      <c r="K641" s="300" t="s">
        <v>7893</v>
      </c>
      <c r="L641" s="920" t="s">
        <v>7893</v>
      </c>
      <c r="M641" s="920" t="s">
        <v>7893</v>
      </c>
      <c r="N641" s="920" t="s">
        <v>7893</v>
      </c>
      <c r="O641" s="920" t="s">
        <v>7893</v>
      </c>
      <c r="P641" s="920" t="s">
        <v>7893</v>
      </c>
      <c r="Q641" s="920" t="s">
        <v>7893</v>
      </c>
      <c r="R641" s="920" t="s">
        <v>7893</v>
      </c>
      <c r="S641" s="920" t="s">
        <v>7893</v>
      </c>
      <c r="T641" s="1112" t="s">
        <v>7893</v>
      </c>
    </row>
    <row r="642" spans="1:20" s="6" customFormat="1">
      <c r="A642" s="1610" t="s">
        <v>3230</v>
      </c>
      <c r="B642" s="1615" t="s">
        <v>3231</v>
      </c>
      <c r="C642" s="1611"/>
      <c r="D642" s="299"/>
      <c r="E642" s="299"/>
      <c r="F642" s="300" t="s">
        <v>7892</v>
      </c>
      <c r="G642" s="300" t="s">
        <v>7892</v>
      </c>
      <c r="H642" s="300" t="s">
        <v>7893</v>
      </c>
      <c r="I642" s="300" t="s">
        <v>7893</v>
      </c>
      <c r="J642" s="300" t="s">
        <v>7893</v>
      </c>
      <c r="K642" s="300" t="s">
        <v>7893</v>
      </c>
      <c r="L642" s="920" t="s">
        <v>7893</v>
      </c>
      <c r="M642" s="920" t="s">
        <v>7893</v>
      </c>
      <c r="N642" s="920" t="s">
        <v>7893</v>
      </c>
      <c r="O642" s="920" t="s">
        <v>7893</v>
      </c>
      <c r="P642" s="920" t="s">
        <v>7893</v>
      </c>
      <c r="Q642" s="920" t="s">
        <v>7893</v>
      </c>
      <c r="R642" s="920" t="s">
        <v>7893</v>
      </c>
      <c r="S642" s="920" t="s">
        <v>7893</v>
      </c>
      <c r="T642" s="1112" t="s">
        <v>7893</v>
      </c>
    </row>
    <row r="643" spans="1:20" s="6" customFormat="1">
      <c r="A643" s="1610" t="s">
        <v>3232</v>
      </c>
      <c r="B643" s="688" t="s">
        <v>3233</v>
      </c>
      <c r="C643" s="688"/>
      <c r="D643" s="1611"/>
      <c r="E643" s="706"/>
      <c r="F643" s="688"/>
      <c r="G643" s="300" t="s">
        <v>7892</v>
      </c>
      <c r="H643" s="300" t="s">
        <v>7893</v>
      </c>
      <c r="I643" s="300" t="s">
        <v>7893</v>
      </c>
      <c r="J643" s="300" t="s">
        <v>7893</v>
      </c>
      <c r="K643" s="300" t="s">
        <v>7893</v>
      </c>
      <c r="L643" s="920" t="s">
        <v>7893</v>
      </c>
      <c r="M643" s="920" t="s">
        <v>7893</v>
      </c>
      <c r="N643" s="920" t="s">
        <v>7893</v>
      </c>
      <c r="O643" s="920" t="s">
        <v>7893</v>
      </c>
      <c r="P643" s="920" t="s">
        <v>7893</v>
      </c>
      <c r="Q643" s="920" t="s">
        <v>7893</v>
      </c>
      <c r="R643" s="920" t="s">
        <v>7893</v>
      </c>
      <c r="S643" s="920" t="s">
        <v>7893</v>
      </c>
      <c r="T643" s="1112" t="s">
        <v>7893</v>
      </c>
    </row>
    <row r="644" spans="1:20" s="6" customFormat="1">
      <c r="A644" s="1610" t="s">
        <v>3234</v>
      </c>
      <c r="B644" s="688" t="s">
        <v>3233</v>
      </c>
      <c r="C644" s="688"/>
      <c r="D644" s="1611"/>
      <c r="E644" s="706"/>
      <c r="F644" s="688"/>
      <c r="G644" s="300" t="s">
        <v>7892</v>
      </c>
      <c r="H644" s="300" t="s">
        <v>7893</v>
      </c>
      <c r="I644" s="300" t="s">
        <v>7893</v>
      </c>
      <c r="J644" s="300" t="s">
        <v>7893</v>
      </c>
      <c r="K644" s="300" t="s">
        <v>7893</v>
      </c>
      <c r="L644" s="920" t="s">
        <v>7893</v>
      </c>
      <c r="M644" s="920" t="s">
        <v>7893</v>
      </c>
      <c r="N644" s="920" t="s">
        <v>7893</v>
      </c>
      <c r="O644" s="920" t="s">
        <v>7893</v>
      </c>
      <c r="P644" s="920" t="s">
        <v>7893</v>
      </c>
      <c r="Q644" s="920" t="s">
        <v>7893</v>
      </c>
      <c r="R644" s="920" t="s">
        <v>7893</v>
      </c>
      <c r="S644" s="920" t="s">
        <v>7893</v>
      </c>
      <c r="T644" s="1112" t="s">
        <v>7893</v>
      </c>
    </row>
    <row r="645" spans="1:20" s="6" customFormat="1">
      <c r="A645" s="688" t="s">
        <v>3235</v>
      </c>
      <c r="B645" s="688" t="s">
        <v>3236</v>
      </c>
      <c r="C645" s="688"/>
      <c r="D645" s="1611"/>
      <c r="E645" s="706"/>
      <c r="F645" s="688"/>
      <c r="G645" s="300" t="s">
        <v>7892</v>
      </c>
      <c r="H645" s="300" t="s">
        <v>7893</v>
      </c>
      <c r="I645" s="300" t="s">
        <v>7893</v>
      </c>
      <c r="J645" s="300" t="s">
        <v>7893</v>
      </c>
      <c r="K645" s="300" t="s">
        <v>7893</v>
      </c>
      <c r="L645" s="920" t="s">
        <v>7893</v>
      </c>
      <c r="M645" s="920" t="s">
        <v>7893</v>
      </c>
      <c r="N645" s="920" t="s">
        <v>7893</v>
      </c>
      <c r="O645" s="920" t="s">
        <v>7893</v>
      </c>
      <c r="P645" s="920" t="s">
        <v>7893</v>
      </c>
      <c r="Q645" s="920" t="s">
        <v>7893</v>
      </c>
      <c r="R645" s="920" t="s">
        <v>7893</v>
      </c>
      <c r="S645" s="920" t="s">
        <v>7893</v>
      </c>
      <c r="T645" s="1112" t="s">
        <v>7893</v>
      </c>
    </row>
    <row r="646" spans="1:20" s="6" customFormat="1">
      <c r="A646" s="688" t="s">
        <v>3237</v>
      </c>
      <c r="B646" s="688" t="s">
        <v>3238</v>
      </c>
      <c r="C646" s="688"/>
      <c r="D646" s="1611"/>
      <c r="E646" s="706"/>
      <c r="F646" s="688"/>
      <c r="G646" s="300" t="s">
        <v>7892</v>
      </c>
      <c r="H646" s="300" t="s">
        <v>7893</v>
      </c>
      <c r="I646" s="300" t="s">
        <v>7893</v>
      </c>
      <c r="J646" s="300" t="s">
        <v>7893</v>
      </c>
      <c r="K646" s="300" t="s">
        <v>7893</v>
      </c>
      <c r="L646" s="920" t="s">
        <v>7893</v>
      </c>
      <c r="M646" s="920" t="s">
        <v>7893</v>
      </c>
      <c r="N646" s="920" t="s">
        <v>7893</v>
      </c>
      <c r="O646" s="920" t="s">
        <v>7893</v>
      </c>
      <c r="P646" s="920" t="s">
        <v>7893</v>
      </c>
      <c r="Q646" s="920" t="s">
        <v>7893</v>
      </c>
      <c r="R646" s="920" t="s">
        <v>7893</v>
      </c>
      <c r="S646" s="920" t="s">
        <v>7893</v>
      </c>
      <c r="T646" s="1112" t="s">
        <v>7893</v>
      </c>
    </row>
    <row r="647" spans="1:20" s="6" customFormat="1">
      <c r="A647" s="688" t="s">
        <v>3239</v>
      </c>
      <c r="B647" s="688" t="s">
        <v>3238</v>
      </c>
      <c r="C647" s="688"/>
      <c r="D647" s="1611"/>
      <c r="E647" s="706"/>
      <c r="F647" s="688"/>
      <c r="G647" s="300" t="s">
        <v>7892</v>
      </c>
      <c r="H647" s="300" t="s">
        <v>7893</v>
      </c>
      <c r="I647" s="300" t="s">
        <v>7893</v>
      </c>
      <c r="J647" s="300" t="s">
        <v>7893</v>
      </c>
      <c r="K647" s="300" t="s">
        <v>7893</v>
      </c>
      <c r="L647" s="920" t="s">
        <v>7893</v>
      </c>
      <c r="M647" s="920" t="s">
        <v>7893</v>
      </c>
      <c r="N647" s="920" t="s">
        <v>7893</v>
      </c>
      <c r="O647" s="920" t="s">
        <v>7893</v>
      </c>
      <c r="P647" s="920" t="s">
        <v>7893</v>
      </c>
      <c r="Q647" s="920" t="s">
        <v>7893</v>
      </c>
      <c r="R647" s="920" t="s">
        <v>7893</v>
      </c>
      <c r="S647" s="920" t="s">
        <v>7893</v>
      </c>
      <c r="T647" s="1112" t="s">
        <v>7893</v>
      </c>
    </row>
    <row r="648" spans="1:20" s="6" customFormat="1">
      <c r="A648" s="688" t="s">
        <v>10857</v>
      </c>
      <c r="B648" s="688" t="s">
        <v>10862</v>
      </c>
      <c r="C648" s="688"/>
      <c r="D648" s="1611"/>
      <c r="E648" s="706"/>
      <c r="F648" s="688"/>
      <c r="G648" s="300"/>
      <c r="H648" s="300"/>
      <c r="I648" s="300"/>
      <c r="J648" s="300"/>
      <c r="K648" s="300"/>
      <c r="L648" s="920"/>
      <c r="M648" s="920"/>
      <c r="N648" s="920"/>
      <c r="O648" s="920"/>
      <c r="P648" s="920"/>
      <c r="Q648" s="920"/>
      <c r="R648" s="920"/>
      <c r="S648" s="920" t="s">
        <v>7892</v>
      </c>
      <c r="T648" s="1112" t="s">
        <v>7893</v>
      </c>
    </row>
    <row r="649" spans="1:20" s="6" customFormat="1">
      <c r="A649" s="688" t="s">
        <v>10858</v>
      </c>
      <c r="B649" s="688" t="s">
        <v>10863</v>
      </c>
      <c r="C649" s="688"/>
      <c r="D649" s="1611"/>
      <c r="E649" s="706"/>
      <c r="F649" s="688"/>
      <c r="G649" s="300"/>
      <c r="H649" s="300"/>
      <c r="I649" s="300"/>
      <c r="J649" s="300"/>
      <c r="K649" s="300"/>
      <c r="L649" s="920"/>
      <c r="M649" s="920"/>
      <c r="N649" s="920"/>
      <c r="O649" s="920"/>
      <c r="P649" s="920"/>
      <c r="Q649" s="920"/>
      <c r="R649" s="920"/>
      <c r="S649" s="920" t="s">
        <v>7892</v>
      </c>
      <c r="T649" s="1112" t="s">
        <v>7893</v>
      </c>
    </row>
    <row r="650" spans="1:20" s="6" customFormat="1">
      <c r="A650" s="712" t="s">
        <v>3240</v>
      </c>
      <c r="B650" s="712" t="s">
        <v>3241</v>
      </c>
      <c r="C650" s="688"/>
      <c r="D650" s="1611"/>
      <c r="E650" s="706"/>
      <c r="F650" s="688"/>
      <c r="G650" s="300"/>
      <c r="H650" s="300"/>
      <c r="I650" s="300"/>
      <c r="J650" s="300"/>
      <c r="K650" s="300" t="s">
        <v>7892</v>
      </c>
      <c r="L650" s="920" t="s">
        <v>7893</v>
      </c>
      <c r="M650" s="920" t="s">
        <v>7893</v>
      </c>
      <c r="N650" s="920" t="s">
        <v>7893</v>
      </c>
      <c r="O650" s="920" t="s">
        <v>7893</v>
      </c>
      <c r="P650" s="920" t="s">
        <v>7893</v>
      </c>
      <c r="Q650" s="920" t="s">
        <v>7893</v>
      </c>
      <c r="R650" s="920" t="s">
        <v>7893</v>
      </c>
      <c r="S650" s="920" t="s">
        <v>7893</v>
      </c>
      <c r="T650" s="1112" t="s">
        <v>7893</v>
      </c>
    </row>
    <row r="651" spans="1:20" s="6" customFormat="1">
      <c r="A651" s="712" t="s">
        <v>3242</v>
      </c>
      <c r="B651" s="712" t="s">
        <v>3243</v>
      </c>
      <c r="C651" s="688"/>
      <c r="D651" s="1611"/>
      <c r="E651" s="706"/>
      <c r="F651" s="688"/>
      <c r="G651" s="300"/>
      <c r="H651" s="300"/>
      <c r="I651" s="300"/>
      <c r="J651" s="300"/>
      <c r="K651" s="300" t="s">
        <v>7892</v>
      </c>
      <c r="L651" s="920" t="s">
        <v>7893</v>
      </c>
      <c r="M651" s="920" t="s">
        <v>7893</v>
      </c>
      <c r="N651" s="920" t="s">
        <v>7893</v>
      </c>
      <c r="O651" s="920" t="s">
        <v>7893</v>
      </c>
      <c r="P651" s="920" t="s">
        <v>7893</v>
      </c>
      <c r="Q651" s="920" t="s">
        <v>7893</v>
      </c>
      <c r="R651" s="920" t="s">
        <v>7893</v>
      </c>
      <c r="S651" s="920" t="s">
        <v>7893</v>
      </c>
      <c r="T651" s="1112" t="s">
        <v>7893</v>
      </c>
    </row>
    <row r="652" spans="1:20" s="6" customFormat="1">
      <c r="A652" s="712" t="s">
        <v>3244</v>
      </c>
      <c r="B652" s="712" t="s">
        <v>3245</v>
      </c>
      <c r="C652" s="688"/>
      <c r="D652" s="1611"/>
      <c r="E652" s="706"/>
      <c r="F652" s="688"/>
      <c r="G652" s="300"/>
      <c r="H652" s="300"/>
      <c r="I652" s="300"/>
      <c r="J652" s="300"/>
      <c r="K652" s="300" t="s">
        <v>7892</v>
      </c>
      <c r="L652" s="920" t="s">
        <v>7893</v>
      </c>
      <c r="M652" s="920" t="s">
        <v>7893</v>
      </c>
      <c r="N652" s="920" t="s">
        <v>7893</v>
      </c>
      <c r="O652" s="920" t="s">
        <v>7893</v>
      </c>
      <c r="P652" s="920" t="s">
        <v>7893</v>
      </c>
      <c r="Q652" s="920" t="s">
        <v>7893</v>
      </c>
      <c r="R652" s="920" t="s">
        <v>7893</v>
      </c>
      <c r="S652" s="920" t="s">
        <v>7893</v>
      </c>
      <c r="T652" s="1112" t="s">
        <v>7893</v>
      </c>
    </row>
    <row r="653" spans="1:20" s="6" customFormat="1">
      <c r="A653" s="712" t="s">
        <v>3246</v>
      </c>
      <c r="B653" s="712" t="s">
        <v>3247</v>
      </c>
      <c r="C653" s="688"/>
      <c r="D653" s="1611"/>
      <c r="E653" s="706"/>
      <c r="F653" s="688"/>
      <c r="G653" s="300"/>
      <c r="H653" s="300"/>
      <c r="I653" s="300"/>
      <c r="J653" s="300"/>
      <c r="K653" s="300" t="s">
        <v>7892</v>
      </c>
      <c r="L653" s="920" t="s">
        <v>7893</v>
      </c>
      <c r="M653" s="920" t="s">
        <v>7893</v>
      </c>
      <c r="N653" s="920" t="s">
        <v>7893</v>
      </c>
      <c r="O653" s="920" t="s">
        <v>7893</v>
      </c>
      <c r="P653" s="920" t="s">
        <v>7893</v>
      </c>
      <c r="Q653" s="920" t="s">
        <v>7893</v>
      </c>
      <c r="R653" s="920" t="s">
        <v>7893</v>
      </c>
      <c r="S653" s="920" t="s">
        <v>7893</v>
      </c>
      <c r="T653" s="1112" t="s">
        <v>7893</v>
      </c>
    </row>
    <row r="654" spans="1:20" s="6" customFormat="1">
      <c r="A654" s="712" t="s">
        <v>3248</v>
      </c>
      <c r="B654" s="712" t="s">
        <v>3249</v>
      </c>
      <c r="C654" s="688"/>
      <c r="D654" s="1611"/>
      <c r="E654" s="706"/>
      <c r="F654" s="688"/>
      <c r="G654" s="300"/>
      <c r="H654" s="300"/>
      <c r="I654" s="300"/>
      <c r="J654" s="300"/>
      <c r="K654" s="300" t="s">
        <v>7892</v>
      </c>
      <c r="L654" s="920" t="s">
        <v>7893</v>
      </c>
      <c r="M654" s="920" t="s">
        <v>7893</v>
      </c>
      <c r="N654" s="920" t="s">
        <v>7893</v>
      </c>
      <c r="O654" s="920" t="s">
        <v>7893</v>
      </c>
      <c r="P654" s="920" t="s">
        <v>7893</v>
      </c>
      <c r="Q654" s="920" t="s">
        <v>7893</v>
      </c>
      <c r="R654" s="920" t="s">
        <v>7893</v>
      </c>
      <c r="S654" s="920" t="s">
        <v>7893</v>
      </c>
      <c r="T654" s="1112" t="s">
        <v>7893</v>
      </c>
    </row>
    <row r="655" spans="1:20" s="6" customFormat="1">
      <c r="A655" s="712" t="s">
        <v>3250</v>
      </c>
      <c r="B655" s="712" t="s">
        <v>3251</v>
      </c>
      <c r="C655" s="688"/>
      <c r="D655" s="1611"/>
      <c r="E655" s="706"/>
      <c r="F655" s="688"/>
      <c r="G655" s="300"/>
      <c r="H655" s="300"/>
      <c r="I655" s="300"/>
      <c r="J655" s="300"/>
      <c r="K655" s="300" t="s">
        <v>7892</v>
      </c>
      <c r="L655" s="920" t="s">
        <v>7893</v>
      </c>
      <c r="M655" s="920" t="s">
        <v>7893</v>
      </c>
      <c r="N655" s="920" t="s">
        <v>7893</v>
      </c>
      <c r="O655" s="920" t="s">
        <v>7893</v>
      </c>
      <c r="P655" s="920" t="s">
        <v>7893</v>
      </c>
      <c r="Q655" s="920" t="s">
        <v>7893</v>
      </c>
      <c r="R655" s="920" t="s">
        <v>7893</v>
      </c>
      <c r="S655" s="920" t="s">
        <v>7893</v>
      </c>
      <c r="T655" s="1112" t="s">
        <v>7893</v>
      </c>
    </row>
    <row r="656" spans="1:20" s="6" customFormat="1">
      <c r="A656" s="712" t="s">
        <v>3252</v>
      </c>
      <c r="B656" s="712" t="s">
        <v>3253</v>
      </c>
      <c r="C656" s="688"/>
      <c r="D656" s="1611"/>
      <c r="E656" s="706"/>
      <c r="F656" s="688"/>
      <c r="G656" s="300"/>
      <c r="H656" s="300"/>
      <c r="I656" s="300"/>
      <c r="J656" s="300"/>
      <c r="K656" s="300" t="s">
        <v>7892</v>
      </c>
      <c r="L656" s="920" t="s">
        <v>7893</v>
      </c>
      <c r="M656" s="920" t="s">
        <v>7893</v>
      </c>
      <c r="N656" s="920" t="s">
        <v>7893</v>
      </c>
      <c r="O656" s="920" t="s">
        <v>7893</v>
      </c>
      <c r="P656" s="920" t="s">
        <v>7893</v>
      </c>
      <c r="Q656" s="920" t="s">
        <v>7893</v>
      </c>
      <c r="R656" s="920" t="s">
        <v>7893</v>
      </c>
      <c r="S656" s="920" t="s">
        <v>7893</v>
      </c>
      <c r="T656" s="1112" t="s">
        <v>7893</v>
      </c>
    </row>
    <row r="657" spans="1:20" s="6" customFormat="1">
      <c r="A657" s="712" t="s">
        <v>3254</v>
      </c>
      <c r="B657" s="712" t="s">
        <v>3255</v>
      </c>
      <c r="C657" s="688"/>
      <c r="D657" s="1611"/>
      <c r="E657" s="706"/>
      <c r="F657" s="688"/>
      <c r="G657" s="300"/>
      <c r="H657" s="300"/>
      <c r="I657" s="300"/>
      <c r="J657" s="300"/>
      <c r="K657" s="300" t="s">
        <v>7892</v>
      </c>
      <c r="L657" s="920" t="s">
        <v>7893</v>
      </c>
      <c r="M657" s="920" t="s">
        <v>7893</v>
      </c>
      <c r="N657" s="920" t="s">
        <v>7893</v>
      </c>
      <c r="O657" s="920" t="s">
        <v>7893</v>
      </c>
      <c r="P657" s="920" t="s">
        <v>7893</v>
      </c>
      <c r="Q657" s="920" t="s">
        <v>7893</v>
      </c>
      <c r="R657" s="920" t="s">
        <v>7893</v>
      </c>
      <c r="S657" s="920" t="s">
        <v>7893</v>
      </c>
      <c r="T657" s="1112" t="s">
        <v>7893</v>
      </c>
    </row>
    <row r="658" spans="1:20" s="6" customFormat="1">
      <c r="A658" s="688" t="s">
        <v>3258</v>
      </c>
      <c r="B658" s="688" t="s">
        <v>3259</v>
      </c>
      <c r="C658" s="688"/>
      <c r="D658" s="1611"/>
      <c r="E658" s="706"/>
      <c r="F658" s="688"/>
      <c r="G658" s="300"/>
      <c r="H658" s="300"/>
      <c r="I658" s="300"/>
      <c r="J658" s="300"/>
      <c r="K658" s="688"/>
      <c r="L658" s="920" t="s">
        <v>7892</v>
      </c>
      <c r="M658" s="920" t="s">
        <v>7892</v>
      </c>
      <c r="N658" s="920" t="s">
        <v>7893</v>
      </c>
      <c r="O658" s="920" t="s">
        <v>7893</v>
      </c>
      <c r="P658" s="920" t="s">
        <v>7893</v>
      </c>
      <c r="Q658" s="920" t="s">
        <v>7893</v>
      </c>
      <c r="R658" s="920" t="s">
        <v>7893</v>
      </c>
      <c r="S658" s="920" t="s">
        <v>7893</v>
      </c>
      <c r="T658" s="1112" t="s">
        <v>7893</v>
      </c>
    </row>
    <row r="659" spans="1:20" s="6" customFormat="1">
      <c r="A659" s="688" t="s">
        <v>3260</v>
      </c>
      <c r="B659" s="688" t="s">
        <v>3261</v>
      </c>
      <c r="C659" s="688"/>
      <c r="D659" s="1611"/>
      <c r="E659" s="706"/>
      <c r="F659" s="688"/>
      <c r="G659" s="300"/>
      <c r="H659" s="300"/>
      <c r="I659" s="300"/>
      <c r="J659" s="300"/>
      <c r="K659" s="688"/>
      <c r="L659" s="920" t="s">
        <v>7892</v>
      </c>
      <c r="M659" s="920" t="s">
        <v>7892</v>
      </c>
      <c r="N659" s="920" t="s">
        <v>7893</v>
      </c>
      <c r="O659" s="920" t="s">
        <v>7893</v>
      </c>
      <c r="P659" s="920" t="s">
        <v>7893</v>
      </c>
      <c r="Q659" s="920" t="s">
        <v>7893</v>
      </c>
      <c r="R659" s="920" t="s">
        <v>7893</v>
      </c>
      <c r="S659" s="920" t="s">
        <v>7893</v>
      </c>
      <c r="T659" s="1112" t="s">
        <v>7893</v>
      </c>
    </row>
    <row r="660" spans="1:20" s="216" customFormat="1">
      <c r="A660" s="688" t="s">
        <v>3262</v>
      </c>
      <c r="B660" s="688" t="s">
        <v>3263</v>
      </c>
      <c r="C660" s="688"/>
      <c r="D660" s="1611"/>
      <c r="E660" s="706"/>
      <c r="F660" s="688"/>
      <c r="G660" s="300"/>
      <c r="H660" s="300"/>
      <c r="I660" s="300"/>
      <c r="J660" s="300"/>
      <c r="K660" s="688"/>
      <c r="L660" s="920"/>
      <c r="M660" s="920" t="s">
        <v>7892</v>
      </c>
      <c r="N660" s="920" t="s">
        <v>7893</v>
      </c>
      <c r="O660" s="920" t="s">
        <v>7893</v>
      </c>
      <c r="P660" s="920" t="s">
        <v>7893</v>
      </c>
      <c r="Q660" s="920" t="s">
        <v>7893</v>
      </c>
      <c r="R660" s="920" t="s">
        <v>7893</v>
      </c>
      <c r="S660" s="920" t="s">
        <v>7893</v>
      </c>
      <c r="T660" s="1112" t="s">
        <v>7893</v>
      </c>
    </row>
    <row r="661" spans="1:20" s="216" customFormat="1">
      <c r="A661" s="688" t="s">
        <v>3264</v>
      </c>
      <c r="B661" s="688" t="s">
        <v>3265</v>
      </c>
      <c r="C661" s="688"/>
      <c r="D661" s="1611"/>
      <c r="E661" s="706"/>
      <c r="F661" s="688"/>
      <c r="G661" s="300"/>
      <c r="H661" s="300"/>
      <c r="I661" s="300"/>
      <c r="J661" s="300"/>
      <c r="K661" s="688"/>
      <c r="L661" s="920"/>
      <c r="M661" s="920" t="s">
        <v>7892</v>
      </c>
      <c r="N661" s="920" t="s">
        <v>7893</v>
      </c>
      <c r="O661" s="920" t="s">
        <v>7893</v>
      </c>
      <c r="P661" s="920" t="s">
        <v>7893</v>
      </c>
      <c r="Q661" s="920" t="s">
        <v>7893</v>
      </c>
      <c r="R661" s="920" t="s">
        <v>7893</v>
      </c>
      <c r="S661" s="920" t="s">
        <v>7893</v>
      </c>
      <c r="T661" s="1112" t="s">
        <v>7893</v>
      </c>
    </row>
    <row r="662" spans="1:20" s="216" customFormat="1">
      <c r="A662" s="688" t="s">
        <v>8073</v>
      </c>
      <c r="B662" s="688" t="s">
        <v>8074</v>
      </c>
      <c r="C662" s="688"/>
      <c r="D662" s="1611"/>
      <c r="E662" s="706"/>
      <c r="F662" s="688"/>
      <c r="G662" s="300"/>
      <c r="H662" s="300"/>
      <c r="I662" s="300"/>
      <c r="J662" s="300"/>
      <c r="K662" s="688"/>
      <c r="L662" s="920"/>
      <c r="M662" s="920" t="s">
        <v>7892</v>
      </c>
      <c r="N662" s="920" t="s">
        <v>7893</v>
      </c>
      <c r="O662" s="920" t="s">
        <v>7893</v>
      </c>
      <c r="P662" s="920" t="s">
        <v>7893</v>
      </c>
      <c r="Q662" s="920" t="s">
        <v>7893</v>
      </c>
      <c r="R662" s="920" t="s">
        <v>7893</v>
      </c>
      <c r="S662" s="920" t="s">
        <v>7893</v>
      </c>
      <c r="T662" s="1112" t="s">
        <v>7893</v>
      </c>
    </row>
    <row r="663" spans="1:20" s="216" customFormat="1">
      <c r="A663" s="688" t="s">
        <v>8075</v>
      </c>
      <c r="B663" s="688" t="s">
        <v>8076</v>
      </c>
      <c r="C663" s="688"/>
      <c r="D663" s="1611"/>
      <c r="E663" s="706"/>
      <c r="F663" s="688"/>
      <c r="G663" s="300"/>
      <c r="H663" s="300"/>
      <c r="I663" s="300"/>
      <c r="J663" s="300"/>
      <c r="K663" s="688"/>
      <c r="L663" s="920"/>
      <c r="M663" s="920" t="s">
        <v>7892</v>
      </c>
      <c r="N663" s="920" t="s">
        <v>7893</v>
      </c>
      <c r="O663" s="920" t="s">
        <v>7893</v>
      </c>
      <c r="P663" s="920" t="s">
        <v>7893</v>
      </c>
      <c r="Q663" s="920" t="s">
        <v>7893</v>
      </c>
      <c r="R663" s="920" t="s">
        <v>7893</v>
      </c>
      <c r="S663" s="920" t="s">
        <v>7893</v>
      </c>
      <c r="T663" s="1112" t="s">
        <v>7893</v>
      </c>
    </row>
    <row r="664" spans="1:20" s="6" customFormat="1">
      <c r="A664" s="688" t="s">
        <v>8077</v>
      </c>
      <c r="B664" s="688" t="s">
        <v>8078</v>
      </c>
      <c r="C664" s="688"/>
      <c r="D664" s="1611"/>
      <c r="E664" s="706"/>
      <c r="F664" s="688"/>
      <c r="G664" s="300"/>
      <c r="H664" s="300"/>
      <c r="I664" s="300"/>
      <c r="J664" s="300"/>
      <c r="K664" s="688"/>
      <c r="L664" s="920" t="s">
        <v>7892</v>
      </c>
      <c r="M664" s="920" t="s">
        <v>7892</v>
      </c>
      <c r="N664" s="920" t="s">
        <v>7893</v>
      </c>
      <c r="O664" s="920" t="s">
        <v>7893</v>
      </c>
      <c r="P664" s="920" t="s">
        <v>7893</v>
      </c>
      <c r="Q664" s="920" t="s">
        <v>7893</v>
      </c>
      <c r="R664" s="920" t="s">
        <v>7893</v>
      </c>
      <c r="S664" s="920" t="s">
        <v>7893</v>
      </c>
      <c r="T664" s="1112" t="s">
        <v>7893</v>
      </c>
    </row>
    <row r="665" spans="1:20" s="6" customFormat="1">
      <c r="A665" s="688" t="s">
        <v>8079</v>
      </c>
      <c r="B665" s="688" t="s">
        <v>8080</v>
      </c>
      <c r="C665" s="688"/>
      <c r="D665" s="1611"/>
      <c r="E665" s="706"/>
      <c r="F665" s="688"/>
      <c r="G665" s="300"/>
      <c r="H665" s="300"/>
      <c r="I665" s="300"/>
      <c r="J665" s="300"/>
      <c r="K665" s="688"/>
      <c r="L665" s="920" t="s">
        <v>7892</v>
      </c>
      <c r="M665" s="920" t="s">
        <v>7892</v>
      </c>
      <c r="N665" s="920" t="s">
        <v>7893</v>
      </c>
      <c r="O665" s="920" t="s">
        <v>7893</v>
      </c>
      <c r="P665" s="920" t="s">
        <v>7893</v>
      </c>
      <c r="Q665" s="920" t="s">
        <v>7893</v>
      </c>
      <c r="R665" s="920" t="s">
        <v>7893</v>
      </c>
      <c r="S665" s="920" t="s">
        <v>7893</v>
      </c>
      <c r="T665" s="1112" t="s">
        <v>7893</v>
      </c>
    </row>
    <row r="666" spans="1:20" s="6" customFormat="1">
      <c r="A666" s="688" t="s">
        <v>3267</v>
      </c>
      <c r="B666" s="688" t="s">
        <v>3268</v>
      </c>
      <c r="C666" s="688"/>
      <c r="D666" s="1611"/>
      <c r="E666" s="706"/>
      <c r="F666" s="688"/>
      <c r="G666" s="300"/>
      <c r="H666" s="300"/>
      <c r="I666" s="300"/>
      <c r="J666" s="300"/>
      <c r="K666" s="688"/>
      <c r="L666" s="300"/>
      <c r="M666" s="300"/>
      <c r="N666" s="920" t="s">
        <v>7892</v>
      </c>
      <c r="O666" s="920" t="s">
        <v>7892</v>
      </c>
      <c r="P666" s="920" t="s">
        <v>7893</v>
      </c>
      <c r="Q666" s="920" t="s">
        <v>7893</v>
      </c>
      <c r="R666" s="920" t="s">
        <v>7893</v>
      </c>
      <c r="S666" s="920" t="s">
        <v>7893</v>
      </c>
      <c r="T666" s="1112" t="s">
        <v>7893</v>
      </c>
    </row>
    <row r="667" spans="1:20" s="6" customFormat="1">
      <c r="A667" s="688" t="s">
        <v>3269</v>
      </c>
      <c r="B667" s="688" t="s">
        <v>3270</v>
      </c>
      <c r="C667" s="688"/>
      <c r="D667" s="1611"/>
      <c r="E667" s="706"/>
      <c r="F667" s="688"/>
      <c r="G667" s="300"/>
      <c r="H667" s="300"/>
      <c r="I667" s="300"/>
      <c r="J667" s="300"/>
      <c r="K667" s="688"/>
      <c r="L667" s="300"/>
      <c r="M667" s="300"/>
      <c r="N667" s="920" t="s">
        <v>7892</v>
      </c>
      <c r="O667" s="920" t="s">
        <v>7893</v>
      </c>
      <c r="P667" s="920" t="s">
        <v>7893</v>
      </c>
      <c r="Q667" s="920" t="s">
        <v>7893</v>
      </c>
      <c r="R667" s="920" t="s">
        <v>7893</v>
      </c>
      <c r="S667" s="920" t="s">
        <v>7893</v>
      </c>
      <c r="T667" s="1112" t="s">
        <v>7893</v>
      </c>
    </row>
    <row r="668" spans="1:20" s="6" customFormat="1">
      <c r="A668" s="688" t="s">
        <v>3271</v>
      </c>
      <c r="B668" s="688" t="s">
        <v>3272</v>
      </c>
      <c r="C668" s="688"/>
      <c r="D668" s="1611"/>
      <c r="E668" s="706"/>
      <c r="F668" s="688"/>
      <c r="G668" s="300"/>
      <c r="H668" s="300"/>
      <c r="I668" s="300"/>
      <c r="J668" s="300"/>
      <c r="K668" s="688"/>
      <c r="L668" s="300"/>
      <c r="M668" s="300"/>
      <c r="N668" s="920" t="s">
        <v>7892</v>
      </c>
      <c r="O668" s="920" t="s">
        <v>7892</v>
      </c>
      <c r="P668" s="920" t="s">
        <v>7893</v>
      </c>
      <c r="Q668" s="920" t="s">
        <v>7893</v>
      </c>
      <c r="R668" s="920" t="s">
        <v>7893</v>
      </c>
      <c r="S668" s="920" t="s">
        <v>7893</v>
      </c>
      <c r="T668" s="1112" t="s">
        <v>7893</v>
      </c>
    </row>
    <row r="669" spans="1:20" s="6" customFormat="1" ht="13.75" thickBot="1">
      <c r="A669" s="984" t="s">
        <v>3273</v>
      </c>
      <c r="B669" s="984" t="s">
        <v>3274</v>
      </c>
      <c r="C669" s="984"/>
      <c r="D669" s="1618"/>
      <c r="E669" s="996"/>
      <c r="F669" s="984"/>
      <c r="G669" s="924"/>
      <c r="H669" s="924"/>
      <c r="I669" s="924"/>
      <c r="J669" s="924"/>
      <c r="K669" s="984"/>
      <c r="L669" s="924"/>
      <c r="M669" s="924"/>
      <c r="N669" s="925" t="s">
        <v>7892</v>
      </c>
      <c r="O669" s="925" t="s">
        <v>7893</v>
      </c>
      <c r="P669" s="925" t="s">
        <v>7893</v>
      </c>
      <c r="Q669" s="925" t="s">
        <v>7893</v>
      </c>
      <c r="R669" s="925" t="s">
        <v>7893</v>
      </c>
      <c r="S669" s="925" t="s">
        <v>7893</v>
      </c>
      <c r="T669" s="1191" t="s">
        <v>7893</v>
      </c>
    </row>
    <row r="670" spans="1:20" s="6" customFormat="1">
      <c r="A670" s="216"/>
      <c r="B670" s="216"/>
      <c r="C670" s="216"/>
      <c r="D670" s="1337"/>
      <c r="E670" s="27"/>
      <c r="F670" s="216"/>
      <c r="G670" s="217"/>
      <c r="H670" s="217"/>
      <c r="I670" s="217"/>
      <c r="J670" s="217"/>
      <c r="K670" s="216"/>
      <c r="L670" s="217"/>
      <c r="M670" s="217"/>
      <c r="N670" s="217"/>
      <c r="O670" s="216"/>
      <c r="P670" s="216"/>
      <c r="Q670" s="216"/>
    </row>
    <row r="671" spans="1:20" ht="13.75" thickBot="1">
      <c r="C671" s="35"/>
      <c r="D671" s="248"/>
      <c r="E671" s="38"/>
      <c r="G671" s="148"/>
      <c r="H671" s="35"/>
      <c r="I671" s="35"/>
      <c r="J671" s="1338"/>
      <c r="K671" s="35"/>
      <c r="L671" s="35"/>
      <c r="M671" s="35"/>
      <c r="N671" s="35"/>
      <c r="O671" s="35"/>
      <c r="P671" s="35"/>
      <c r="Q671" s="35"/>
    </row>
    <row r="672" spans="1:20" ht="17.25" customHeight="1" thickBot="1">
      <c r="A672" s="2000" t="s">
        <v>8081</v>
      </c>
      <c r="B672" s="2001"/>
      <c r="C672" s="686"/>
      <c r="D672" s="686"/>
      <c r="E672" s="686"/>
      <c r="F672" s="834"/>
      <c r="G672" s="834"/>
      <c r="H672" s="1331"/>
      <c r="I672" s="1331"/>
      <c r="J672" s="1331"/>
      <c r="K672" s="1331"/>
      <c r="L672" s="1331"/>
      <c r="M672" s="1331"/>
      <c r="N672" s="1333"/>
      <c r="O672" s="35"/>
      <c r="P672" s="35"/>
      <c r="Q672" s="35"/>
    </row>
    <row r="673" spans="1:17" ht="13.75" thickBot="1">
      <c r="A673" s="978" t="s">
        <v>7888</v>
      </c>
      <c r="B673" s="986"/>
      <c r="C673" s="1453"/>
      <c r="D673" s="1339"/>
      <c r="E673" s="1339"/>
      <c r="F673" s="1339"/>
      <c r="G673" s="1339"/>
      <c r="H673" s="1335"/>
      <c r="I673" s="1335"/>
      <c r="J673" s="1335"/>
      <c r="K673" s="1335"/>
      <c r="L673" s="1495"/>
      <c r="M673" s="1495"/>
      <c r="N673" s="1475"/>
      <c r="O673" s="35"/>
      <c r="P673" s="35"/>
      <c r="Q673" s="35"/>
    </row>
    <row r="674" spans="1:17" ht="26.25" customHeight="1" thickBot="1">
      <c r="A674" s="810" t="s">
        <v>8082</v>
      </c>
      <c r="B674" s="811" t="s">
        <v>482</v>
      </c>
      <c r="C674" s="650" t="s">
        <v>8083</v>
      </c>
      <c r="D674" s="649" t="s">
        <v>8084</v>
      </c>
      <c r="E674" s="948" t="s">
        <v>8018</v>
      </c>
      <c r="F674" s="650" t="s">
        <v>8019</v>
      </c>
      <c r="G674" s="650" t="s">
        <v>8021</v>
      </c>
      <c r="H674" s="650" t="s">
        <v>8022</v>
      </c>
      <c r="I674" s="650" t="s">
        <v>8023</v>
      </c>
      <c r="J674" s="650" t="s">
        <v>8085</v>
      </c>
      <c r="K674" s="650" t="s">
        <v>7862</v>
      </c>
      <c r="L674" s="650" t="s">
        <v>11331</v>
      </c>
      <c r="M674" s="650" t="s">
        <v>11363</v>
      </c>
      <c r="N674" s="1776" t="s">
        <v>11976</v>
      </c>
      <c r="O674" s="35"/>
      <c r="P674" s="35"/>
      <c r="Q674" s="35"/>
    </row>
    <row r="675" spans="1:17">
      <c r="A675" s="841" t="s">
        <v>3276</v>
      </c>
      <c r="B675" s="841" t="s">
        <v>3277</v>
      </c>
      <c r="C675" s="838"/>
      <c r="D675" s="546"/>
      <c r="E675" s="546" t="s">
        <v>7892</v>
      </c>
      <c r="F675" s="971" t="s">
        <v>7893</v>
      </c>
      <c r="G675" s="1061" t="s">
        <v>7892</v>
      </c>
      <c r="H675" s="1061" t="s">
        <v>7893</v>
      </c>
      <c r="I675" s="971" t="s">
        <v>7893</v>
      </c>
      <c r="J675" s="971" t="s">
        <v>7893</v>
      </c>
      <c r="K675" s="971" t="s">
        <v>7893</v>
      </c>
      <c r="L675" s="971" t="s">
        <v>7893</v>
      </c>
      <c r="M675" s="971" t="s">
        <v>7893</v>
      </c>
      <c r="N675" s="843" t="s">
        <v>7893</v>
      </c>
      <c r="O675" s="35"/>
      <c r="P675" s="35"/>
      <c r="Q675" s="35"/>
    </row>
    <row r="676" spans="1:17">
      <c r="A676" s="688" t="s">
        <v>3278</v>
      </c>
      <c r="B676" s="688" t="s">
        <v>3279</v>
      </c>
      <c r="C676" s="300"/>
      <c r="D676" s="230" t="s">
        <v>7892</v>
      </c>
      <c r="E676" s="230" t="s">
        <v>7892</v>
      </c>
      <c r="F676" s="648" t="s">
        <v>8086</v>
      </c>
      <c r="G676" s="648" t="s">
        <v>7892</v>
      </c>
      <c r="H676" s="648" t="s">
        <v>7893</v>
      </c>
      <c r="I676" s="648" t="s">
        <v>7893</v>
      </c>
      <c r="J676" s="648" t="s">
        <v>7893</v>
      </c>
      <c r="K676" s="648" t="s">
        <v>7893</v>
      </c>
      <c r="L676" s="648" t="s">
        <v>7893</v>
      </c>
      <c r="M676" s="648" t="s">
        <v>7893</v>
      </c>
      <c r="N676" s="292" t="s">
        <v>7893</v>
      </c>
      <c r="O676" s="35"/>
      <c r="P676" s="35"/>
      <c r="Q676" s="35"/>
    </row>
    <row r="677" spans="1:17">
      <c r="A677" s="688" t="s">
        <v>3280</v>
      </c>
      <c r="B677" s="688" t="s">
        <v>3281</v>
      </c>
      <c r="C677" s="300"/>
      <c r="D677" s="230" t="s">
        <v>7892</v>
      </c>
      <c r="E677" s="230" t="s">
        <v>7892</v>
      </c>
      <c r="F677" s="648" t="s">
        <v>8086</v>
      </c>
      <c r="G677" s="648" t="s">
        <v>7893</v>
      </c>
      <c r="H677" s="648" t="s">
        <v>7893</v>
      </c>
      <c r="I677" s="648" t="s">
        <v>7893</v>
      </c>
      <c r="J677" s="648" t="s">
        <v>7893</v>
      </c>
      <c r="K677" s="648" t="s">
        <v>7893</v>
      </c>
      <c r="L677" s="648" t="s">
        <v>7893</v>
      </c>
      <c r="M677" s="648" t="s">
        <v>7893</v>
      </c>
      <c r="N677" s="292" t="s">
        <v>7893</v>
      </c>
      <c r="O677" s="35"/>
      <c r="P677" s="35"/>
      <c r="Q677" s="35"/>
    </row>
    <row r="678" spans="1:17">
      <c r="A678" s="688" t="s">
        <v>3282</v>
      </c>
      <c r="B678" s="688" t="s">
        <v>3283</v>
      </c>
      <c r="C678" s="300"/>
      <c r="D678" s="230" t="s">
        <v>7892</v>
      </c>
      <c r="E678" s="230" t="s">
        <v>7892</v>
      </c>
      <c r="F678" s="648" t="s">
        <v>8086</v>
      </c>
      <c r="G678" s="648" t="s">
        <v>7893</v>
      </c>
      <c r="H678" s="648" t="s">
        <v>7893</v>
      </c>
      <c r="I678" s="648" t="s">
        <v>7893</v>
      </c>
      <c r="J678" s="648" t="s">
        <v>7893</v>
      </c>
      <c r="K678" s="648" t="s">
        <v>7893</v>
      </c>
      <c r="L678" s="648" t="s">
        <v>7893</v>
      </c>
      <c r="M678" s="648" t="s">
        <v>7893</v>
      </c>
      <c r="N678" s="292" t="s">
        <v>7893</v>
      </c>
      <c r="O678" s="35"/>
      <c r="P678" s="35"/>
      <c r="Q678" s="35"/>
    </row>
    <row r="679" spans="1:17">
      <c r="A679" s="688" t="s">
        <v>3284</v>
      </c>
      <c r="B679" s="688" t="s">
        <v>3285</v>
      </c>
      <c r="C679" s="300"/>
      <c r="D679" s="230" t="s">
        <v>7892</v>
      </c>
      <c r="E679" s="230" t="s">
        <v>7892</v>
      </c>
      <c r="F679" s="648" t="s">
        <v>8086</v>
      </c>
      <c r="G679" s="648" t="s">
        <v>7892</v>
      </c>
      <c r="H679" s="648" t="s">
        <v>7893</v>
      </c>
      <c r="I679" s="648" t="s">
        <v>7893</v>
      </c>
      <c r="J679" s="648" t="s">
        <v>7893</v>
      </c>
      <c r="K679" s="648" t="s">
        <v>7893</v>
      </c>
      <c r="L679" s="648" t="s">
        <v>7893</v>
      </c>
      <c r="M679" s="648" t="s">
        <v>7893</v>
      </c>
      <c r="N679" s="292" t="s">
        <v>7893</v>
      </c>
      <c r="O679" s="35"/>
      <c r="P679" s="35"/>
      <c r="Q679" s="35"/>
    </row>
    <row r="680" spans="1:17">
      <c r="A680" s="688" t="s">
        <v>3286</v>
      </c>
      <c r="B680" s="688" t="s">
        <v>3287</v>
      </c>
      <c r="C680" s="300"/>
      <c r="D680" s="230" t="s">
        <v>7892</v>
      </c>
      <c r="E680" s="230" t="s">
        <v>7892</v>
      </c>
      <c r="F680" s="648" t="s">
        <v>8086</v>
      </c>
      <c r="G680" s="648" t="s">
        <v>7892</v>
      </c>
      <c r="H680" s="648" t="s">
        <v>7893</v>
      </c>
      <c r="I680" s="648" t="s">
        <v>7893</v>
      </c>
      <c r="J680" s="648" t="s">
        <v>7893</v>
      </c>
      <c r="K680" s="648" t="s">
        <v>7893</v>
      </c>
      <c r="L680" s="648" t="s">
        <v>7893</v>
      </c>
      <c r="M680" s="648" t="s">
        <v>7893</v>
      </c>
      <c r="N680" s="292" t="s">
        <v>7893</v>
      </c>
      <c r="O680" s="35"/>
      <c r="P680" s="35"/>
      <c r="Q680" s="35"/>
    </row>
    <row r="681" spans="1:17">
      <c r="A681" s="688" t="s">
        <v>3288</v>
      </c>
      <c r="B681" s="688" t="s">
        <v>3289</v>
      </c>
      <c r="C681" s="300"/>
      <c r="D681" s="230" t="s">
        <v>7892</v>
      </c>
      <c r="E681" s="230" t="s">
        <v>7892</v>
      </c>
      <c r="F681" s="648" t="s">
        <v>8086</v>
      </c>
      <c r="G681" s="648" t="s">
        <v>7892</v>
      </c>
      <c r="H681" s="648" t="s">
        <v>7893</v>
      </c>
      <c r="I681" s="648" t="s">
        <v>7893</v>
      </c>
      <c r="J681" s="648" t="s">
        <v>7893</v>
      </c>
      <c r="K681" s="648" t="s">
        <v>7893</v>
      </c>
      <c r="L681" s="648" t="s">
        <v>7893</v>
      </c>
      <c r="M681" s="648" t="s">
        <v>7893</v>
      </c>
      <c r="N681" s="292" t="s">
        <v>7893</v>
      </c>
      <c r="O681" s="35"/>
      <c r="P681" s="35"/>
      <c r="Q681" s="35"/>
    </row>
    <row r="682" spans="1:17">
      <c r="A682" s="688" t="s">
        <v>3290</v>
      </c>
      <c r="B682" s="688" t="s">
        <v>3291</v>
      </c>
      <c r="C682" s="300"/>
      <c r="D682" s="230" t="s">
        <v>7892</v>
      </c>
      <c r="E682" s="230" t="s">
        <v>7892</v>
      </c>
      <c r="F682" s="648" t="s">
        <v>7892</v>
      </c>
      <c r="G682" s="648" t="s">
        <v>7893</v>
      </c>
      <c r="H682" s="648" t="s">
        <v>7893</v>
      </c>
      <c r="I682" s="648" t="s">
        <v>7893</v>
      </c>
      <c r="J682" s="648" t="s">
        <v>7893</v>
      </c>
      <c r="K682" s="648" t="s">
        <v>7893</v>
      </c>
      <c r="L682" s="648" t="s">
        <v>7893</v>
      </c>
      <c r="M682" s="648" t="s">
        <v>7893</v>
      </c>
      <c r="N682" s="292" t="s">
        <v>7893</v>
      </c>
      <c r="O682" s="35"/>
      <c r="P682" s="35"/>
      <c r="Q682" s="35"/>
    </row>
    <row r="683" spans="1:17">
      <c r="A683" s="688" t="s">
        <v>3292</v>
      </c>
      <c r="B683" s="688" t="s">
        <v>3293</v>
      </c>
      <c r="C683" s="300"/>
      <c r="D683" s="230" t="s">
        <v>7892</v>
      </c>
      <c r="E683" s="230" t="s">
        <v>7892</v>
      </c>
      <c r="F683" s="648" t="s">
        <v>7892</v>
      </c>
      <c r="G683" s="648" t="s">
        <v>7893</v>
      </c>
      <c r="H683" s="648" t="s">
        <v>7893</v>
      </c>
      <c r="I683" s="648" t="s">
        <v>7893</v>
      </c>
      <c r="J683" s="648" t="s">
        <v>7893</v>
      </c>
      <c r="K683" s="648" t="s">
        <v>7892</v>
      </c>
      <c r="L683" s="648" t="s">
        <v>7893</v>
      </c>
      <c r="M683" s="648" t="s">
        <v>7893</v>
      </c>
      <c r="N683" s="292" t="s">
        <v>7893</v>
      </c>
    </row>
    <row r="684" spans="1:17">
      <c r="A684" s="688" t="s">
        <v>3294</v>
      </c>
      <c r="B684" s="688" t="s">
        <v>3295</v>
      </c>
      <c r="C684" s="300"/>
      <c r="D684" s="230" t="s">
        <v>7892</v>
      </c>
      <c r="E684" s="230" t="s">
        <v>7892</v>
      </c>
      <c r="F684" s="648" t="s">
        <v>7892</v>
      </c>
      <c r="G684" s="648" t="s">
        <v>7893</v>
      </c>
      <c r="H684" s="648" t="s">
        <v>7893</v>
      </c>
      <c r="I684" s="648" t="s">
        <v>7893</v>
      </c>
      <c r="J684" s="648" t="s">
        <v>7893</v>
      </c>
      <c r="K684" s="648" t="s">
        <v>7892</v>
      </c>
      <c r="L684" s="648" t="s">
        <v>7893</v>
      </c>
      <c r="M684" s="648" t="s">
        <v>7893</v>
      </c>
      <c r="N684" s="292" t="s">
        <v>7893</v>
      </c>
    </row>
    <row r="685" spans="1:17">
      <c r="A685" s="688" t="s">
        <v>3296</v>
      </c>
      <c r="B685" s="688" t="s">
        <v>3297</v>
      </c>
      <c r="C685" s="300"/>
      <c r="D685" s="230" t="s">
        <v>7892</v>
      </c>
      <c r="E685" s="230" t="s">
        <v>7892</v>
      </c>
      <c r="F685" s="648" t="s">
        <v>7892</v>
      </c>
      <c r="G685" s="648" t="s">
        <v>7893</v>
      </c>
      <c r="H685" s="648" t="s">
        <v>7893</v>
      </c>
      <c r="I685" s="648" t="s">
        <v>7893</v>
      </c>
      <c r="J685" s="648" t="s">
        <v>7893</v>
      </c>
      <c r="K685" s="648" t="s">
        <v>7893</v>
      </c>
      <c r="L685" s="648" t="s">
        <v>7893</v>
      </c>
      <c r="M685" s="648" t="s">
        <v>7893</v>
      </c>
      <c r="N685" s="292" t="s">
        <v>7893</v>
      </c>
    </row>
    <row r="686" spans="1:17">
      <c r="A686" s="1454" t="s">
        <v>3298</v>
      </c>
      <c r="B686" s="939" t="s">
        <v>3299</v>
      </c>
      <c r="C686" s="300"/>
      <c r="D686" s="230"/>
      <c r="E686" s="230"/>
      <c r="F686" s="648"/>
      <c r="G686" s="648"/>
      <c r="H686" s="648"/>
      <c r="I686" s="648"/>
      <c r="J686" s="648"/>
      <c r="K686" s="648" t="s">
        <v>7892</v>
      </c>
      <c r="L686" s="648" t="s">
        <v>7893</v>
      </c>
      <c r="M686" s="648" t="s">
        <v>7893</v>
      </c>
      <c r="N686" s="292" t="s">
        <v>7893</v>
      </c>
    </row>
    <row r="687" spans="1:17">
      <c r="A687" s="1454" t="s">
        <v>3300</v>
      </c>
      <c r="B687" s="939" t="s">
        <v>3291</v>
      </c>
      <c r="C687" s="300"/>
      <c r="D687" s="230"/>
      <c r="E687" s="230"/>
      <c r="F687" s="648"/>
      <c r="G687" s="648"/>
      <c r="H687" s="648"/>
      <c r="I687" s="648"/>
      <c r="J687" s="648"/>
      <c r="K687" s="648" t="s">
        <v>7892</v>
      </c>
      <c r="L687" s="648" t="s">
        <v>7893</v>
      </c>
      <c r="M687" s="648" t="s">
        <v>7893</v>
      </c>
      <c r="N687" s="292" t="s">
        <v>7893</v>
      </c>
    </row>
    <row r="688" spans="1:17">
      <c r="A688" s="1454" t="s">
        <v>3301</v>
      </c>
      <c r="B688" s="939" t="s">
        <v>3302</v>
      </c>
      <c r="C688" s="300"/>
      <c r="D688" s="230"/>
      <c r="E688" s="230"/>
      <c r="F688" s="648"/>
      <c r="G688" s="648"/>
      <c r="H688" s="648"/>
      <c r="I688" s="648"/>
      <c r="J688" s="648"/>
      <c r="K688" s="648" t="s">
        <v>7892</v>
      </c>
      <c r="L688" s="648" t="s">
        <v>7893</v>
      </c>
      <c r="M688" s="648" t="s">
        <v>7892</v>
      </c>
      <c r="N688" s="292" t="s">
        <v>7893</v>
      </c>
    </row>
    <row r="689" spans="1:14">
      <c r="A689" s="1454" t="s">
        <v>3303</v>
      </c>
      <c r="B689" s="939" t="s">
        <v>3304</v>
      </c>
      <c r="C689" s="300"/>
      <c r="D689" s="230"/>
      <c r="E689" s="230"/>
      <c r="F689" s="648"/>
      <c r="G689" s="648"/>
      <c r="H689" s="648"/>
      <c r="I689" s="648"/>
      <c r="J689" s="648"/>
      <c r="K689" s="648" t="s">
        <v>7892</v>
      </c>
      <c r="L689" s="648" t="s">
        <v>7893</v>
      </c>
      <c r="M689" s="648" t="s">
        <v>7892</v>
      </c>
      <c r="N689" s="292" t="s">
        <v>7893</v>
      </c>
    </row>
    <row r="690" spans="1:14">
      <c r="A690" s="1454" t="s">
        <v>11053</v>
      </c>
      <c r="B690" s="939" t="s">
        <v>11058</v>
      </c>
      <c r="C690" s="300"/>
      <c r="D690" s="230"/>
      <c r="E690" s="230"/>
      <c r="F690" s="648"/>
      <c r="G690" s="648"/>
      <c r="H690" s="648"/>
      <c r="I690" s="648"/>
      <c r="J690" s="648"/>
      <c r="K690" s="648"/>
      <c r="L690" s="648"/>
      <c r="M690" s="648" t="s">
        <v>7892</v>
      </c>
      <c r="N690" s="292" t="s">
        <v>7893</v>
      </c>
    </row>
    <row r="691" spans="1:14">
      <c r="A691" s="688" t="s">
        <v>3305</v>
      </c>
      <c r="B691" s="706" t="s">
        <v>3306</v>
      </c>
      <c r="C691" s="300"/>
      <c r="D691" s="230"/>
      <c r="E691" s="230" t="s">
        <v>7892</v>
      </c>
      <c r="F691" s="648" t="s">
        <v>8086</v>
      </c>
      <c r="G691" s="648" t="s">
        <v>7893</v>
      </c>
      <c r="H691" s="648" t="s">
        <v>7893</v>
      </c>
      <c r="I691" s="648" t="s">
        <v>7893</v>
      </c>
      <c r="J691" s="648" t="s">
        <v>7893</v>
      </c>
      <c r="K691" s="648" t="s">
        <v>7893</v>
      </c>
      <c r="L691" s="648" t="s">
        <v>7893</v>
      </c>
      <c r="M691" s="648" t="s">
        <v>7893</v>
      </c>
      <c r="N691" s="1783" t="s">
        <v>7892</v>
      </c>
    </row>
    <row r="692" spans="1:14">
      <c r="A692" s="688" t="s">
        <v>3307</v>
      </c>
      <c r="B692" s="688" t="s">
        <v>3308</v>
      </c>
      <c r="C692" s="300"/>
      <c r="D692" s="230"/>
      <c r="E692" s="230" t="s">
        <v>7892</v>
      </c>
      <c r="F692" s="648" t="s">
        <v>8086</v>
      </c>
      <c r="G692" s="648" t="s">
        <v>7893</v>
      </c>
      <c r="H692" s="648" t="s">
        <v>7893</v>
      </c>
      <c r="I692" s="648" t="s">
        <v>7892</v>
      </c>
      <c r="J692" s="648" t="s">
        <v>7893</v>
      </c>
      <c r="K692" s="648" t="s">
        <v>7893</v>
      </c>
      <c r="L692" s="648" t="s">
        <v>7893</v>
      </c>
      <c r="M692" s="648" t="s">
        <v>7893</v>
      </c>
      <c r="N692" s="292" t="s">
        <v>7893</v>
      </c>
    </row>
    <row r="693" spans="1:14">
      <c r="A693" s="688" t="s">
        <v>3309</v>
      </c>
      <c r="B693" s="688" t="s">
        <v>3310</v>
      </c>
      <c r="C693" s="300"/>
      <c r="D693" s="230"/>
      <c r="E693" s="230"/>
      <c r="F693" s="648"/>
      <c r="G693" s="648"/>
      <c r="H693" s="648"/>
      <c r="I693" s="648" t="s">
        <v>7892</v>
      </c>
      <c r="J693" s="648" t="s">
        <v>7893</v>
      </c>
      <c r="K693" s="648" t="s">
        <v>7893</v>
      </c>
      <c r="L693" s="648" t="s">
        <v>7893</v>
      </c>
      <c r="M693" s="648" t="s">
        <v>7893</v>
      </c>
      <c r="N693" s="292" t="s">
        <v>7893</v>
      </c>
    </row>
    <row r="694" spans="1:14">
      <c r="A694" s="688" t="s">
        <v>3311</v>
      </c>
      <c r="B694" s="688" t="s">
        <v>3312</v>
      </c>
      <c r="C694" s="300"/>
      <c r="D694" s="230"/>
      <c r="E694" s="230"/>
      <c r="F694" s="648"/>
      <c r="G694" s="648"/>
      <c r="H694" s="648"/>
      <c r="I694" s="648" t="s">
        <v>7892</v>
      </c>
      <c r="J694" s="648" t="s">
        <v>7893</v>
      </c>
      <c r="K694" s="648" t="s">
        <v>7893</v>
      </c>
      <c r="L694" s="648" t="s">
        <v>7893</v>
      </c>
      <c r="M694" s="648" t="s">
        <v>7893</v>
      </c>
      <c r="N694" s="292" t="s">
        <v>7893</v>
      </c>
    </row>
    <row r="695" spans="1:14">
      <c r="A695" s="688" t="s">
        <v>3313</v>
      </c>
      <c r="B695" s="688" t="s">
        <v>3314</v>
      </c>
      <c r="C695" s="300"/>
      <c r="D695" s="230" t="s">
        <v>7892</v>
      </c>
      <c r="E695" s="230" t="s">
        <v>7892</v>
      </c>
      <c r="F695" s="648" t="s">
        <v>8086</v>
      </c>
      <c r="G695" s="648" t="s">
        <v>7893</v>
      </c>
      <c r="H695" s="648" t="s">
        <v>7893</v>
      </c>
      <c r="I695" s="648" t="s">
        <v>7892</v>
      </c>
      <c r="J695" s="648" t="s">
        <v>7893</v>
      </c>
      <c r="K695" s="648" t="s">
        <v>7893</v>
      </c>
      <c r="L695" s="648" t="s">
        <v>7893</v>
      </c>
      <c r="M695" s="648" t="s">
        <v>7893</v>
      </c>
      <c r="N695" s="292" t="s">
        <v>7893</v>
      </c>
    </row>
    <row r="696" spans="1:14">
      <c r="A696" s="688" t="s">
        <v>3315</v>
      </c>
      <c r="B696" s="688" t="s">
        <v>3316</v>
      </c>
      <c r="C696" s="300"/>
      <c r="D696" s="230" t="s">
        <v>7892</v>
      </c>
      <c r="E696" s="230" t="s">
        <v>7892</v>
      </c>
      <c r="F696" s="648" t="s">
        <v>8086</v>
      </c>
      <c r="G696" s="648" t="s">
        <v>7893</v>
      </c>
      <c r="H696" s="648" t="s">
        <v>7893</v>
      </c>
      <c r="I696" s="648" t="s">
        <v>7892</v>
      </c>
      <c r="J696" s="648" t="s">
        <v>7893</v>
      </c>
      <c r="K696" s="648" t="s">
        <v>7893</v>
      </c>
      <c r="L696" s="648" t="s">
        <v>7893</v>
      </c>
      <c r="M696" s="648" t="s">
        <v>7893</v>
      </c>
      <c r="N696" s="292" t="s">
        <v>7893</v>
      </c>
    </row>
    <row r="697" spans="1:14">
      <c r="A697" s="688" t="s">
        <v>3317</v>
      </c>
      <c r="B697" s="688" t="s">
        <v>3318</v>
      </c>
      <c r="C697" s="300"/>
      <c r="D697" s="230" t="s">
        <v>7892</v>
      </c>
      <c r="E697" s="230" t="s">
        <v>7892</v>
      </c>
      <c r="F697" s="648" t="s">
        <v>8086</v>
      </c>
      <c r="G697" s="648" t="s">
        <v>7893</v>
      </c>
      <c r="H697" s="648" t="s">
        <v>7893</v>
      </c>
      <c r="I697" s="648" t="s">
        <v>7893</v>
      </c>
      <c r="J697" s="648" t="s">
        <v>7893</v>
      </c>
      <c r="K697" s="648" t="s">
        <v>7893</v>
      </c>
      <c r="L697" s="648" t="s">
        <v>7893</v>
      </c>
      <c r="M697" s="648" t="s">
        <v>7893</v>
      </c>
      <c r="N697" s="292" t="s">
        <v>7893</v>
      </c>
    </row>
    <row r="698" spans="1:14">
      <c r="A698" s="688" t="s">
        <v>3319</v>
      </c>
      <c r="B698" s="688" t="s">
        <v>3318</v>
      </c>
      <c r="C698" s="300"/>
      <c r="D698" s="230"/>
      <c r="E698" s="230" t="s">
        <v>7892</v>
      </c>
      <c r="F698" s="648" t="s">
        <v>8086</v>
      </c>
      <c r="G698" s="648" t="s">
        <v>7893</v>
      </c>
      <c r="H698" s="648" t="s">
        <v>7893</v>
      </c>
      <c r="I698" s="648" t="s">
        <v>7893</v>
      </c>
      <c r="J698" s="648" t="s">
        <v>7893</v>
      </c>
      <c r="K698" s="648" t="s">
        <v>7893</v>
      </c>
      <c r="L698" s="648" t="s">
        <v>7893</v>
      </c>
      <c r="M698" s="648" t="s">
        <v>7893</v>
      </c>
      <c r="N698" s="292" t="s">
        <v>7893</v>
      </c>
    </row>
    <row r="699" spans="1:14">
      <c r="A699" s="688" t="s">
        <v>3320</v>
      </c>
      <c r="B699" s="688" t="s">
        <v>3318</v>
      </c>
      <c r="C699" s="300"/>
      <c r="D699" s="230" t="s">
        <v>7892</v>
      </c>
      <c r="E699" s="230" t="s">
        <v>7892</v>
      </c>
      <c r="F699" s="648" t="s">
        <v>8086</v>
      </c>
      <c r="G699" s="648" t="s">
        <v>7893</v>
      </c>
      <c r="H699" s="648" t="s">
        <v>7893</v>
      </c>
      <c r="I699" s="648" t="s">
        <v>7893</v>
      </c>
      <c r="J699" s="648" t="s">
        <v>7893</v>
      </c>
      <c r="K699" s="648" t="s">
        <v>7893</v>
      </c>
      <c r="L699" s="648" t="s">
        <v>7893</v>
      </c>
      <c r="M699" s="648" t="s">
        <v>7893</v>
      </c>
      <c r="N699" s="292" t="s">
        <v>7893</v>
      </c>
    </row>
    <row r="700" spans="1:14">
      <c r="A700" s="688" t="s">
        <v>3321</v>
      </c>
      <c r="B700" s="688" t="s">
        <v>3322</v>
      </c>
      <c r="C700" s="300"/>
      <c r="D700" s="230" t="s">
        <v>7892</v>
      </c>
      <c r="E700" s="230" t="s">
        <v>7892</v>
      </c>
      <c r="F700" s="648" t="s">
        <v>8086</v>
      </c>
      <c r="G700" s="648" t="s">
        <v>7893</v>
      </c>
      <c r="H700" s="648" t="s">
        <v>7893</v>
      </c>
      <c r="I700" s="648" t="s">
        <v>7892</v>
      </c>
      <c r="J700" s="648" t="s">
        <v>7893</v>
      </c>
      <c r="K700" s="648" t="s">
        <v>7893</v>
      </c>
      <c r="L700" s="648" t="s">
        <v>7893</v>
      </c>
      <c r="M700" s="648" t="s">
        <v>7893</v>
      </c>
      <c r="N700" s="292" t="s">
        <v>7893</v>
      </c>
    </row>
    <row r="701" spans="1:14">
      <c r="A701" s="688" t="s">
        <v>3323</v>
      </c>
      <c r="B701" s="688" t="s">
        <v>3324</v>
      </c>
      <c r="C701" s="300"/>
      <c r="D701" s="230" t="s">
        <v>7892</v>
      </c>
      <c r="E701" s="230" t="s">
        <v>7892</v>
      </c>
      <c r="F701" s="648" t="s">
        <v>8086</v>
      </c>
      <c r="G701" s="648" t="s">
        <v>7893</v>
      </c>
      <c r="H701" s="648" t="s">
        <v>7893</v>
      </c>
      <c r="I701" s="648" t="s">
        <v>7892</v>
      </c>
      <c r="J701" s="648" t="s">
        <v>7893</v>
      </c>
      <c r="K701" s="648" t="s">
        <v>7893</v>
      </c>
      <c r="L701" s="648" t="s">
        <v>7893</v>
      </c>
      <c r="M701" s="648" t="s">
        <v>7893</v>
      </c>
      <c r="N701" s="292" t="s">
        <v>7893</v>
      </c>
    </row>
    <row r="702" spans="1:14">
      <c r="A702" s="688" t="s">
        <v>3325</v>
      </c>
      <c r="B702" s="688" t="s">
        <v>3326</v>
      </c>
      <c r="C702" s="300"/>
      <c r="D702" s="230" t="s">
        <v>7892</v>
      </c>
      <c r="E702" s="230" t="s">
        <v>7892</v>
      </c>
      <c r="F702" s="648" t="s">
        <v>8086</v>
      </c>
      <c r="G702" s="648" t="s">
        <v>7893</v>
      </c>
      <c r="H702" s="648" t="s">
        <v>7893</v>
      </c>
      <c r="I702" s="648" t="s">
        <v>7892</v>
      </c>
      <c r="J702" s="648" t="s">
        <v>7893</v>
      </c>
      <c r="K702" s="648" t="s">
        <v>7893</v>
      </c>
      <c r="L702" s="648" t="s">
        <v>7893</v>
      </c>
      <c r="M702" s="648" t="s">
        <v>7893</v>
      </c>
      <c r="N702" s="292" t="s">
        <v>7893</v>
      </c>
    </row>
    <row r="703" spans="1:14">
      <c r="A703" s="688" t="s">
        <v>3327</v>
      </c>
      <c r="B703" s="688" t="s">
        <v>3328</v>
      </c>
      <c r="C703" s="300"/>
      <c r="D703" s="230" t="s">
        <v>7892</v>
      </c>
      <c r="E703" s="230" t="s">
        <v>7892</v>
      </c>
      <c r="F703" s="648" t="s">
        <v>8086</v>
      </c>
      <c r="G703" s="648" t="s">
        <v>7893</v>
      </c>
      <c r="H703" s="648" t="s">
        <v>7893</v>
      </c>
      <c r="I703" s="648" t="s">
        <v>7893</v>
      </c>
      <c r="J703" s="648" t="s">
        <v>7893</v>
      </c>
      <c r="K703" s="648" t="s">
        <v>7892</v>
      </c>
      <c r="L703" s="648" t="s">
        <v>7893</v>
      </c>
      <c r="M703" s="648" t="s">
        <v>7893</v>
      </c>
      <c r="N703" s="292" t="s">
        <v>7893</v>
      </c>
    </row>
    <row r="704" spans="1:14">
      <c r="A704" s="688" t="s">
        <v>3329</v>
      </c>
      <c r="B704" s="688" t="s">
        <v>3330</v>
      </c>
      <c r="C704" s="300"/>
      <c r="D704" s="230" t="s">
        <v>7892</v>
      </c>
      <c r="E704" s="230" t="s">
        <v>7892</v>
      </c>
      <c r="F704" s="648" t="s">
        <v>8086</v>
      </c>
      <c r="G704" s="648" t="s">
        <v>7893</v>
      </c>
      <c r="H704" s="648" t="s">
        <v>7893</v>
      </c>
      <c r="I704" s="648" t="s">
        <v>7893</v>
      </c>
      <c r="J704" s="648" t="s">
        <v>7893</v>
      </c>
      <c r="K704" s="648" t="s">
        <v>7892</v>
      </c>
      <c r="L704" s="648" t="s">
        <v>7893</v>
      </c>
      <c r="M704" s="648" t="s">
        <v>7893</v>
      </c>
      <c r="N704" s="292" t="s">
        <v>7893</v>
      </c>
    </row>
    <row r="705" spans="1:14">
      <c r="A705" s="688" t="s">
        <v>3331</v>
      </c>
      <c r="B705" s="688" t="s">
        <v>3332</v>
      </c>
      <c r="C705" s="300"/>
      <c r="D705" s="230" t="s">
        <v>7892</v>
      </c>
      <c r="E705" s="230" t="s">
        <v>7892</v>
      </c>
      <c r="F705" s="648" t="s">
        <v>8086</v>
      </c>
      <c r="G705" s="1061" t="s">
        <v>7893</v>
      </c>
      <c r="H705" s="648" t="s">
        <v>7893</v>
      </c>
      <c r="I705" s="648" t="s">
        <v>7893</v>
      </c>
      <c r="J705" s="648" t="s">
        <v>7893</v>
      </c>
      <c r="K705" s="648" t="s">
        <v>7892</v>
      </c>
      <c r="L705" s="648" t="s">
        <v>7893</v>
      </c>
      <c r="M705" s="648" t="s">
        <v>7893</v>
      </c>
      <c r="N705" s="292" t="s">
        <v>7893</v>
      </c>
    </row>
    <row r="706" spans="1:14">
      <c r="A706" s="688" t="s">
        <v>3333</v>
      </c>
      <c r="B706" s="688" t="s">
        <v>3334</v>
      </c>
      <c r="C706" s="300"/>
      <c r="D706" s="230" t="s">
        <v>7892</v>
      </c>
      <c r="E706" s="230" t="s">
        <v>7892</v>
      </c>
      <c r="F706" s="648" t="s">
        <v>8086</v>
      </c>
      <c r="G706" s="1061" t="s">
        <v>7893</v>
      </c>
      <c r="H706" s="648" t="s">
        <v>7893</v>
      </c>
      <c r="I706" s="648" t="s">
        <v>7893</v>
      </c>
      <c r="J706" s="648" t="s">
        <v>7893</v>
      </c>
      <c r="K706" s="648" t="s">
        <v>7892</v>
      </c>
      <c r="L706" s="648" t="s">
        <v>7893</v>
      </c>
      <c r="M706" s="648" t="s">
        <v>7893</v>
      </c>
      <c r="N706" s="292" t="s">
        <v>7893</v>
      </c>
    </row>
    <row r="707" spans="1:14">
      <c r="A707" s="1454" t="s">
        <v>3335</v>
      </c>
      <c r="B707" s="939" t="s">
        <v>3336</v>
      </c>
      <c r="C707" s="300"/>
      <c r="D707" s="230"/>
      <c r="E707" s="230"/>
      <c r="F707" s="648"/>
      <c r="G707" s="1061"/>
      <c r="H707" s="648"/>
      <c r="I707" s="648"/>
      <c r="J707" s="648"/>
      <c r="K707" s="648" t="s">
        <v>7892</v>
      </c>
      <c r="L707" s="648" t="s">
        <v>7893</v>
      </c>
      <c r="M707" s="648" t="s">
        <v>7893</v>
      </c>
      <c r="N707" s="292" t="s">
        <v>7893</v>
      </c>
    </row>
    <row r="708" spans="1:14">
      <c r="A708" s="1454" t="s">
        <v>3337</v>
      </c>
      <c r="B708" s="939" t="s">
        <v>3328</v>
      </c>
      <c r="C708" s="300"/>
      <c r="D708" s="230"/>
      <c r="E708" s="230"/>
      <c r="F708" s="648"/>
      <c r="G708" s="1061"/>
      <c r="H708" s="648"/>
      <c r="I708" s="648"/>
      <c r="J708" s="648"/>
      <c r="K708" s="648" t="s">
        <v>7892</v>
      </c>
      <c r="L708" s="648" t="s">
        <v>7893</v>
      </c>
      <c r="M708" s="648" t="s">
        <v>7893</v>
      </c>
      <c r="N708" s="292" t="s">
        <v>7893</v>
      </c>
    </row>
    <row r="709" spans="1:14">
      <c r="A709" s="1454" t="s">
        <v>3338</v>
      </c>
      <c r="B709" s="939" t="s">
        <v>3339</v>
      </c>
      <c r="C709" s="300"/>
      <c r="D709" s="230"/>
      <c r="E709" s="230"/>
      <c r="F709" s="648"/>
      <c r="G709" s="1061"/>
      <c r="H709" s="648"/>
      <c r="I709" s="648"/>
      <c r="J709" s="648"/>
      <c r="K709" s="648" t="s">
        <v>7892</v>
      </c>
      <c r="L709" s="648" t="s">
        <v>7893</v>
      </c>
      <c r="M709" s="648" t="s">
        <v>7893</v>
      </c>
      <c r="N709" s="292" t="s">
        <v>7893</v>
      </c>
    </row>
    <row r="710" spans="1:14">
      <c r="A710" s="1454" t="s">
        <v>3340</v>
      </c>
      <c r="B710" s="939" t="s">
        <v>3341</v>
      </c>
      <c r="C710" s="300"/>
      <c r="D710" s="230"/>
      <c r="E710" s="230"/>
      <c r="F710" s="648"/>
      <c r="G710" s="1061"/>
      <c r="H710" s="648"/>
      <c r="I710" s="648"/>
      <c r="J710" s="648"/>
      <c r="K710" s="648" t="s">
        <v>7892</v>
      </c>
      <c r="L710" s="648" t="s">
        <v>7893</v>
      </c>
      <c r="M710" s="648" t="s">
        <v>7893</v>
      </c>
      <c r="N710" s="292" t="s">
        <v>7893</v>
      </c>
    </row>
    <row r="711" spans="1:14">
      <c r="A711" s="774" t="s">
        <v>3343</v>
      </c>
      <c r="B711" s="774" t="s">
        <v>3344</v>
      </c>
      <c r="C711" s="300"/>
      <c r="D711" s="230" t="s">
        <v>7892</v>
      </c>
      <c r="E711" s="230" t="s">
        <v>982</v>
      </c>
      <c r="F711" s="648" t="s">
        <v>70</v>
      </c>
      <c r="G711" s="648" t="s">
        <v>70</v>
      </c>
      <c r="H711" s="648" t="s">
        <v>70</v>
      </c>
      <c r="I711" s="648" t="s">
        <v>70</v>
      </c>
      <c r="J711" s="648" t="s">
        <v>70</v>
      </c>
      <c r="K711" s="648" t="s">
        <v>70</v>
      </c>
      <c r="L711" s="648" t="s">
        <v>70</v>
      </c>
      <c r="M711" s="648" t="s">
        <v>70</v>
      </c>
      <c r="N711" s="292" t="s">
        <v>70</v>
      </c>
    </row>
    <row r="712" spans="1:14">
      <c r="A712" s="774" t="s">
        <v>3347</v>
      </c>
      <c r="B712" s="774" t="s">
        <v>3348</v>
      </c>
      <c r="C712" s="300"/>
      <c r="D712" s="230" t="s">
        <v>7892</v>
      </c>
      <c r="E712" s="230" t="s">
        <v>982</v>
      </c>
      <c r="F712" s="648" t="s">
        <v>70</v>
      </c>
      <c r="G712" s="648" t="s">
        <v>70</v>
      </c>
      <c r="H712" s="648" t="s">
        <v>70</v>
      </c>
      <c r="I712" s="648" t="s">
        <v>70</v>
      </c>
      <c r="J712" s="648" t="s">
        <v>70</v>
      </c>
      <c r="K712" s="648" t="s">
        <v>70</v>
      </c>
      <c r="L712" s="648" t="s">
        <v>70</v>
      </c>
      <c r="M712" s="648" t="s">
        <v>70</v>
      </c>
      <c r="N712" s="292" t="s">
        <v>70</v>
      </c>
    </row>
    <row r="713" spans="1:14">
      <c r="A713" s="688" t="s">
        <v>3349</v>
      </c>
      <c r="B713" s="688" t="s">
        <v>3350</v>
      </c>
      <c r="C713" s="300"/>
      <c r="D713" s="230"/>
      <c r="E713" s="230" t="s">
        <v>7892</v>
      </c>
      <c r="F713" s="648" t="s">
        <v>8086</v>
      </c>
      <c r="G713" s="648" t="s">
        <v>8086</v>
      </c>
      <c r="H713" s="648" t="s">
        <v>7893</v>
      </c>
      <c r="I713" s="648" t="s">
        <v>7893</v>
      </c>
      <c r="J713" s="648" t="s">
        <v>7893</v>
      </c>
      <c r="K713" s="648" t="s">
        <v>7893</v>
      </c>
      <c r="L713" s="648" t="s">
        <v>7893</v>
      </c>
      <c r="M713" s="648" t="s">
        <v>7893</v>
      </c>
      <c r="N713" s="292" t="s">
        <v>7893</v>
      </c>
    </row>
    <row r="714" spans="1:14">
      <c r="A714" s="688" t="s">
        <v>3351</v>
      </c>
      <c r="B714" s="688" t="s">
        <v>3352</v>
      </c>
      <c r="C714" s="300"/>
      <c r="D714" s="230"/>
      <c r="E714" s="230" t="s">
        <v>7892</v>
      </c>
      <c r="F714" s="648" t="s">
        <v>8086</v>
      </c>
      <c r="G714" s="648" t="s">
        <v>8086</v>
      </c>
      <c r="H714" s="648" t="s">
        <v>7893</v>
      </c>
      <c r="I714" s="648" t="s">
        <v>7893</v>
      </c>
      <c r="J714" s="648" t="s">
        <v>7893</v>
      </c>
      <c r="K714" s="648" t="s">
        <v>7893</v>
      </c>
      <c r="L714" s="648" t="s">
        <v>7893</v>
      </c>
      <c r="M714" s="648" t="s">
        <v>7893</v>
      </c>
      <c r="N714" s="292" t="s">
        <v>7893</v>
      </c>
    </row>
    <row r="715" spans="1:14">
      <c r="A715" s="688" t="s">
        <v>3353</v>
      </c>
      <c r="B715" s="688" t="s">
        <v>3352</v>
      </c>
      <c r="C715" s="300"/>
      <c r="D715" s="230" t="s">
        <v>7892</v>
      </c>
      <c r="E715" s="230" t="s">
        <v>7892</v>
      </c>
      <c r="F715" s="648" t="s">
        <v>8086</v>
      </c>
      <c r="G715" s="648" t="s">
        <v>8086</v>
      </c>
      <c r="H715" s="648" t="s">
        <v>7893</v>
      </c>
      <c r="I715" s="648" t="s">
        <v>7893</v>
      </c>
      <c r="J715" s="648" t="s">
        <v>7893</v>
      </c>
      <c r="K715" s="648" t="s">
        <v>7893</v>
      </c>
      <c r="L715" s="648" t="s">
        <v>7893</v>
      </c>
      <c r="M715" s="648" t="s">
        <v>7893</v>
      </c>
      <c r="N715" s="292" t="s">
        <v>7893</v>
      </c>
    </row>
    <row r="716" spans="1:14">
      <c r="A716" s="688" t="s">
        <v>3354</v>
      </c>
      <c r="B716" s="688" t="s">
        <v>3355</v>
      </c>
      <c r="C716" s="300"/>
      <c r="D716" s="230" t="s">
        <v>7892</v>
      </c>
      <c r="E716" s="230" t="s">
        <v>7892</v>
      </c>
      <c r="F716" s="648" t="s">
        <v>7892</v>
      </c>
      <c r="G716" s="648" t="s">
        <v>8086</v>
      </c>
      <c r="H716" s="648" t="s">
        <v>7893</v>
      </c>
      <c r="I716" s="648" t="s">
        <v>7893</v>
      </c>
      <c r="J716" s="648" t="s">
        <v>7893</v>
      </c>
      <c r="K716" s="648" t="s">
        <v>7893</v>
      </c>
      <c r="L716" s="648" t="s">
        <v>7893</v>
      </c>
      <c r="M716" s="648" t="s">
        <v>7893</v>
      </c>
      <c r="N716" s="292" t="s">
        <v>7893</v>
      </c>
    </row>
    <row r="717" spans="1:14">
      <c r="A717" s="688" t="s">
        <v>3356</v>
      </c>
      <c r="B717" s="688" t="s">
        <v>3357</v>
      </c>
      <c r="C717" s="300"/>
      <c r="D717" s="230" t="s">
        <v>7892</v>
      </c>
      <c r="E717" s="230" t="s">
        <v>7892</v>
      </c>
      <c r="F717" s="648" t="s">
        <v>7892</v>
      </c>
      <c r="G717" s="648" t="s">
        <v>8086</v>
      </c>
      <c r="H717" s="648" t="s">
        <v>7893</v>
      </c>
      <c r="I717" s="648" t="s">
        <v>7893</v>
      </c>
      <c r="J717" s="648" t="s">
        <v>7893</v>
      </c>
      <c r="K717" s="648" t="s">
        <v>7893</v>
      </c>
      <c r="L717" s="648" t="s">
        <v>7893</v>
      </c>
      <c r="M717" s="648" t="s">
        <v>7893</v>
      </c>
      <c r="N717" s="292" t="s">
        <v>7893</v>
      </c>
    </row>
    <row r="718" spans="1:14">
      <c r="A718" s="688" t="s">
        <v>3358</v>
      </c>
      <c r="B718" s="688" t="s">
        <v>3359</v>
      </c>
      <c r="C718" s="300"/>
      <c r="D718" s="230" t="s">
        <v>7892</v>
      </c>
      <c r="E718" s="230" t="s">
        <v>7892</v>
      </c>
      <c r="F718" s="648" t="s">
        <v>7892</v>
      </c>
      <c r="G718" s="648" t="s">
        <v>8086</v>
      </c>
      <c r="H718" s="648" t="s">
        <v>7893</v>
      </c>
      <c r="I718" s="648" t="s">
        <v>7893</v>
      </c>
      <c r="J718" s="648" t="s">
        <v>7893</v>
      </c>
      <c r="K718" s="648" t="s">
        <v>7893</v>
      </c>
      <c r="L718" s="648" t="s">
        <v>7893</v>
      </c>
      <c r="M718" s="648" t="s">
        <v>7893</v>
      </c>
      <c r="N718" s="292" t="s">
        <v>7893</v>
      </c>
    </row>
    <row r="719" spans="1:14">
      <c r="A719" s="688" t="s">
        <v>3360</v>
      </c>
      <c r="B719" s="688" t="s">
        <v>3361</v>
      </c>
      <c r="C719" s="300"/>
      <c r="D719" s="230" t="s">
        <v>7892</v>
      </c>
      <c r="E719" s="230" t="s">
        <v>7892</v>
      </c>
      <c r="F719" s="648" t="s">
        <v>7892</v>
      </c>
      <c r="G719" s="648" t="s">
        <v>8086</v>
      </c>
      <c r="H719" s="648" t="s">
        <v>7893</v>
      </c>
      <c r="I719" s="648" t="s">
        <v>7893</v>
      </c>
      <c r="J719" s="648" t="s">
        <v>7893</v>
      </c>
      <c r="K719" s="648" t="s">
        <v>7893</v>
      </c>
      <c r="L719" s="648" t="s">
        <v>7893</v>
      </c>
      <c r="M719" s="648" t="s">
        <v>7893</v>
      </c>
      <c r="N719" s="292" t="s">
        <v>7893</v>
      </c>
    </row>
    <row r="720" spans="1:14">
      <c r="A720" s="688" t="s">
        <v>3362</v>
      </c>
      <c r="B720" s="688" t="s">
        <v>3365</v>
      </c>
      <c r="C720" s="300"/>
      <c r="D720" s="230"/>
      <c r="E720" s="230" t="s">
        <v>7892</v>
      </c>
      <c r="F720" s="648" t="s">
        <v>8086</v>
      </c>
      <c r="G720" s="648" t="s">
        <v>8086</v>
      </c>
      <c r="H720" s="648" t="s">
        <v>7893</v>
      </c>
      <c r="I720" s="648" t="s">
        <v>7893</v>
      </c>
      <c r="J720" s="648" t="s">
        <v>7893</v>
      </c>
      <c r="K720" s="648" t="s">
        <v>7893</v>
      </c>
      <c r="L720" s="648" t="s">
        <v>7893</v>
      </c>
      <c r="M720" s="648" t="s">
        <v>7893</v>
      </c>
      <c r="N720" s="292" t="s">
        <v>7893</v>
      </c>
    </row>
    <row r="721" spans="1:14">
      <c r="A721" s="688" t="s">
        <v>3364</v>
      </c>
      <c r="B721" s="688" t="s">
        <v>3363</v>
      </c>
      <c r="C721" s="300"/>
      <c r="D721" s="230"/>
      <c r="E721" s="230" t="s">
        <v>7892</v>
      </c>
      <c r="F721" s="648" t="s">
        <v>8086</v>
      </c>
      <c r="G721" s="648" t="s">
        <v>8086</v>
      </c>
      <c r="H721" s="648" t="s">
        <v>7893</v>
      </c>
      <c r="I721" s="648" t="s">
        <v>7893</v>
      </c>
      <c r="J721" s="648" t="s">
        <v>7893</v>
      </c>
      <c r="K721" s="648" t="s">
        <v>7893</v>
      </c>
      <c r="L721" s="648" t="s">
        <v>7893</v>
      </c>
      <c r="M721" s="648" t="s">
        <v>7893</v>
      </c>
      <c r="N721" s="292" t="s">
        <v>7893</v>
      </c>
    </row>
    <row r="722" spans="1:14">
      <c r="A722" s="1455" t="s">
        <v>3366</v>
      </c>
      <c r="B722" s="939" t="s">
        <v>3367</v>
      </c>
      <c r="C722" s="300"/>
      <c r="D722" s="230"/>
      <c r="E722" s="230"/>
      <c r="F722" s="648"/>
      <c r="G722" s="648"/>
      <c r="H722" s="648"/>
      <c r="I722" s="648"/>
      <c r="J722" s="648"/>
      <c r="K722" s="648" t="s">
        <v>7892</v>
      </c>
      <c r="L722" s="648" t="s">
        <v>7893</v>
      </c>
      <c r="M722" s="648" t="s">
        <v>7893</v>
      </c>
      <c r="N722" s="292" t="s">
        <v>7893</v>
      </c>
    </row>
    <row r="723" spans="1:14">
      <c r="A723" s="688" t="s">
        <v>3368</v>
      </c>
      <c r="B723" s="688" t="s">
        <v>8087</v>
      </c>
      <c r="C723" s="300"/>
      <c r="D723" s="230"/>
      <c r="E723" s="230" t="s">
        <v>7892</v>
      </c>
      <c r="F723" s="648" t="s">
        <v>8086</v>
      </c>
      <c r="G723" s="648" t="s">
        <v>8086</v>
      </c>
      <c r="H723" s="648" t="s">
        <v>7893</v>
      </c>
      <c r="I723" s="648" t="s">
        <v>7892</v>
      </c>
      <c r="J723" s="648" t="s">
        <v>7893</v>
      </c>
      <c r="K723" s="648" t="s">
        <v>7893</v>
      </c>
      <c r="L723" s="648" t="s">
        <v>7893</v>
      </c>
      <c r="M723" s="648" t="s">
        <v>7893</v>
      </c>
      <c r="N723" s="292" t="s">
        <v>7893</v>
      </c>
    </row>
    <row r="724" spans="1:14">
      <c r="A724" s="688" t="s">
        <v>3370</v>
      </c>
      <c r="B724" s="706" t="s">
        <v>3371</v>
      </c>
      <c r="C724" s="300"/>
      <c r="D724" s="230"/>
      <c r="E724" s="230" t="s">
        <v>7892</v>
      </c>
      <c r="F724" s="648" t="s">
        <v>8086</v>
      </c>
      <c r="G724" s="648" t="s">
        <v>8086</v>
      </c>
      <c r="H724" s="648" t="s">
        <v>7893</v>
      </c>
      <c r="I724" s="648" t="s">
        <v>7893</v>
      </c>
      <c r="J724" s="648" t="s">
        <v>7893</v>
      </c>
      <c r="K724" s="648" t="s">
        <v>7893</v>
      </c>
      <c r="L724" s="648" t="s">
        <v>7893</v>
      </c>
      <c r="M724" s="648" t="s">
        <v>7893</v>
      </c>
      <c r="N724" s="1783" t="s">
        <v>7892</v>
      </c>
    </row>
    <row r="725" spans="1:14">
      <c r="A725" s="688" t="s">
        <v>3372</v>
      </c>
      <c r="B725" s="688" t="s">
        <v>3373</v>
      </c>
      <c r="C725" s="300"/>
      <c r="D725" s="230"/>
      <c r="E725" s="230" t="s">
        <v>7892</v>
      </c>
      <c r="F725" s="648" t="s">
        <v>8086</v>
      </c>
      <c r="G725" s="648" t="s">
        <v>8086</v>
      </c>
      <c r="H725" s="648" t="s">
        <v>7893</v>
      </c>
      <c r="I725" s="648" t="s">
        <v>7893</v>
      </c>
      <c r="J725" s="648" t="s">
        <v>7893</v>
      </c>
      <c r="K725" s="648" t="s">
        <v>7893</v>
      </c>
      <c r="L725" s="648" t="s">
        <v>7893</v>
      </c>
      <c r="M725" s="648" t="s">
        <v>7893</v>
      </c>
      <c r="N725" s="292" t="s">
        <v>7893</v>
      </c>
    </row>
    <row r="726" spans="1:14">
      <c r="A726" s="688" t="s">
        <v>3374</v>
      </c>
      <c r="B726" s="688" t="s">
        <v>3375</v>
      </c>
      <c r="C726" s="300"/>
      <c r="D726" s="230" t="s">
        <v>7892</v>
      </c>
      <c r="E726" s="230" t="s">
        <v>7892</v>
      </c>
      <c r="F726" s="648" t="s">
        <v>8086</v>
      </c>
      <c r="G726" s="648" t="s">
        <v>8086</v>
      </c>
      <c r="H726" s="648" t="s">
        <v>7893</v>
      </c>
      <c r="I726" s="648" t="s">
        <v>7892</v>
      </c>
      <c r="J726" s="648" t="s">
        <v>7893</v>
      </c>
      <c r="K726" s="648" t="s">
        <v>7893</v>
      </c>
      <c r="L726" s="648" t="s">
        <v>7893</v>
      </c>
      <c r="M726" s="648" t="s">
        <v>7893</v>
      </c>
      <c r="N726" s="292" t="s">
        <v>7893</v>
      </c>
    </row>
    <row r="727" spans="1:14">
      <c r="A727" s="688" t="s">
        <v>3376</v>
      </c>
      <c r="B727" s="688" t="s">
        <v>3377</v>
      </c>
      <c r="C727" s="300"/>
      <c r="D727" s="230" t="s">
        <v>7892</v>
      </c>
      <c r="E727" s="230" t="s">
        <v>7892</v>
      </c>
      <c r="F727" s="648" t="s">
        <v>8086</v>
      </c>
      <c r="G727" s="648" t="s">
        <v>8086</v>
      </c>
      <c r="H727" s="648" t="s">
        <v>7893</v>
      </c>
      <c r="I727" s="648" t="s">
        <v>7892</v>
      </c>
      <c r="J727" s="648" t="s">
        <v>7893</v>
      </c>
      <c r="K727" s="648" t="s">
        <v>7893</v>
      </c>
      <c r="L727" s="648" t="s">
        <v>7893</v>
      </c>
      <c r="M727" s="648" t="s">
        <v>7893</v>
      </c>
      <c r="N727" s="292" t="s">
        <v>7893</v>
      </c>
    </row>
    <row r="728" spans="1:14">
      <c r="A728" s="688" t="s">
        <v>3378</v>
      </c>
      <c r="B728" s="688" t="s">
        <v>3379</v>
      </c>
      <c r="C728" s="300"/>
      <c r="D728" s="230" t="s">
        <v>7892</v>
      </c>
      <c r="E728" s="230" t="s">
        <v>7892</v>
      </c>
      <c r="F728" s="648" t="s">
        <v>8086</v>
      </c>
      <c r="G728" s="648" t="s">
        <v>8086</v>
      </c>
      <c r="H728" s="648" t="s">
        <v>7893</v>
      </c>
      <c r="I728" s="648" t="s">
        <v>7892</v>
      </c>
      <c r="J728" s="648" t="s">
        <v>7893</v>
      </c>
      <c r="K728" s="648" t="s">
        <v>7893</v>
      </c>
      <c r="L728" s="648" t="s">
        <v>7893</v>
      </c>
      <c r="M728" s="648" t="s">
        <v>7893</v>
      </c>
      <c r="N728" s="292" t="s">
        <v>7893</v>
      </c>
    </row>
    <row r="729" spans="1:14">
      <c r="A729" s="688" t="s">
        <v>3380</v>
      </c>
      <c r="B729" s="688" t="s">
        <v>3381</v>
      </c>
      <c r="C729" s="300"/>
      <c r="D729" s="230"/>
      <c r="E729" s="230" t="s">
        <v>7892</v>
      </c>
      <c r="F729" s="648" t="s">
        <v>8086</v>
      </c>
      <c r="G729" s="648" t="s">
        <v>8086</v>
      </c>
      <c r="H729" s="648" t="s">
        <v>7893</v>
      </c>
      <c r="I729" s="648" t="s">
        <v>7893</v>
      </c>
      <c r="J729" s="648" t="s">
        <v>7893</v>
      </c>
      <c r="K729" s="648" t="s">
        <v>7893</v>
      </c>
      <c r="L729" s="648" t="s">
        <v>7893</v>
      </c>
      <c r="M729" s="648" t="s">
        <v>7893</v>
      </c>
      <c r="N729" s="292" t="s">
        <v>7893</v>
      </c>
    </row>
    <row r="730" spans="1:14">
      <c r="A730" s="688" t="s">
        <v>3382</v>
      </c>
      <c r="B730" s="688" t="s">
        <v>3381</v>
      </c>
      <c r="C730" s="300"/>
      <c r="D730" s="230" t="s">
        <v>7892</v>
      </c>
      <c r="E730" s="230" t="s">
        <v>7892</v>
      </c>
      <c r="F730" s="648" t="s">
        <v>8086</v>
      </c>
      <c r="G730" s="648" t="s">
        <v>8086</v>
      </c>
      <c r="H730" s="648" t="s">
        <v>7893</v>
      </c>
      <c r="I730" s="648" t="s">
        <v>7893</v>
      </c>
      <c r="J730" s="648" t="s">
        <v>7893</v>
      </c>
      <c r="K730" s="648" t="s">
        <v>7893</v>
      </c>
      <c r="L730" s="648" t="s">
        <v>7893</v>
      </c>
      <c r="M730" s="648" t="s">
        <v>7893</v>
      </c>
      <c r="N730" s="292" t="s">
        <v>7893</v>
      </c>
    </row>
    <row r="731" spans="1:14">
      <c r="A731" s="688" t="s">
        <v>3383</v>
      </c>
      <c r="B731" s="688" t="s">
        <v>3384</v>
      </c>
      <c r="C731" s="300"/>
      <c r="D731" s="230" t="s">
        <v>7892</v>
      </c>
      <c r="E731" s="230" t="s">
        <v>7892</v>
      </c>
      <c r="F731" s="648" t="s">
        <v>8086</v>
      </c>
      <c r="G731" s="648" t="s">
        <v>8086</v>
      </c>
      <c r="H731" s="648" t="s">
        <v>7893</v>
      </c>
      <c r="I731" s="648" t="s">
        <v>7893</v>
      </c>
      <c r="J731" s="648" t="s">
        <v>7893</v>
      </c>
      <c r="K731" s="648" t="s">
        <v>7892</v>
      </c>
      <c r="L731" s="648" t="s">
        <v>7893</v>
      </c>
      <c r="M731" s="648" t="s">
        <v>7893</v>
      </c>
      <c r="N731" s="292" t="s">
        <v>7893</v>
      </c>
    </row>
    <row r="732" spans="1:14">
      <c r="A732" s="688" t="s">
        <v>3385</v>
      </c>
      <c r="B732" s="688" t="s">
        <v>3386</v>
      </c>
      <c r="C732" s="300"/>
      <c r="D732" s="230" t="s">
        <v>7892</v>
      </c>
      <c r="E732" s="230" t="s">
        <v>7892</v>
      </c>
      <c r="F732" s="648" t="s">
        <v>8086</v>
      </c>
      <c r="G732" s="648" t="s">
        <v>8086</v>
      </c>
      <c r="H732" s="648" t="s">
        <v>7893</v>
      </c>
      <c r="I732" s="648" t="s">
        <v>7893</v>
      </c>
      <c r="J732" s="648" t="s">
        <v>7893</v>
      </c>
      <c r="K732" s="648" t="s">
        <v>7892</v>
      </c>
      <c r="L732" s="648" t="s">
        <v>7893</v>
      </c>
      <c r="M732" s="648" t="s">
        <v>7893</v>
      </c>
      <c r="N732" s="292" t="s">
        <v>7893</v>
      </c>
    </row>
    <row r="733" spans="1:14">
      <c r="A733" s="688" t="s">
        <v>3387</v>
      </c>
      <c r="B733" s="688" t="s">
        <v>3388</v>
      </c>
      <c r="C733" s="300"/>
      <c r="D733" s="230" t="s">
        <v>7892</v>
      </c>
      <c r="E733" s="230" t="s">
        <v>7892</v>
      </c>
      <c r="F733" s="648" t="s">
        <v>8086</v>
      </c>
      <c r="G733" s="648" t="s">
        <v>8086</v>
      </c>
      <c r="H733" s="648" t="s">
        <v>7893</v>
      </c>
      <c r="I733" s="648" t="s">
        <v>7893</v>
      </c>
      <c r="J733" s="648" t="s">
        <v>7893</v>
      </c>
      <c r="K733" s="648" t="s">
        <v>7892</v>
      </c>
      <c r="L733" s="648" t="s">
        <v>7893</v>
      </c>
      <c r="M733" s="648" t="s">
        <v>7893</v>
      </c>
      <c r="N733" s="292" t="s">
        <v>7893</v>
      </c>
    </row>
    <row r="734" spans="1:14">
      <c r="A734" s="688" t="s">
        <v>3389</v>
      </c>
      <c r="B734" s="688" t="s">
        <v>3390</v>
      </c>
      <c r="C734" s="300"/>
      <c r="D734" s="230" t="s">
        <v>7892</v>
      </c>
      <c r="E734" s="230" t="s">
        <v>7892</v>
      </c>
      <c r="F734" s="648" t="s">
        <v>8086</v>
      </c>
      <c r="G734" s="648" t="s">
        <v>8086</v>
      </c>
      <c r="H734" s="648" t="s">
        <v>7893</v>
      </c>
      <c r="I734" s="648" t="s">
        <v>7893</v>
      </c>
      <c r="J734" s="648" t="s">
        <v>7893</v>
      </c>
      <c r="K734" s="648" t="s">
        <v>7892</v>
      </c>
      <c r="L734" s="648" t="s">
        <v>7893</v>
      </c>
      <c r="M734" s="648" t="s">
        <v>7893</v>
      </c>
      <c r="N734" s="292" t="s">
        <v>7893</v>
      </c>
    </row>
    <row r="735" spans="1:14">
      <c r="A735" s="688" t="s">
        <v>3391</v>
      </c>
      <c r="B735" s="688" t="s">
        <v>3392</v>
      </c>
      <c r="C735" s="300"/>
      <c r="D735" s="230" t="s">
        <v>7892</v>
      </c>
      <c r="E735" s="230" t="s">
        <v>7892</v>
      </c>
      <c r="F735" s="648" t="s">
        <v>8086</v>
      </c>
      <c r="G735" s="648" t="s">
        <v>8086</v>
      </c>
      <c r="H735" s="648" t="s">
        <v>7893</v>
      </c>
      <c r="I735" s="648" t="s">
        <v>7893</v>
      </c>
      <c r="J735" s="648" t="s">
        <v>7893</v>
      </c>
      <c r="K735" s="648" t="s">
        <v>7893</v>
      </c>
      <c r="L735" s="648" t="s">
        <v>7893</v>
      </c>
      <c r="M735" s="648" t="s">
        <v>7893</v>
      </c>
      <c r="N735" s="292" t="s">
        <v>7893</v>
      </c>
    </row>
    <row r="736" spans="1:14">
      <c r="A736" s="688" t="s">
        <v>3393</v>
      </c>
      <c r="B736" s="688" t="s">
        <v>3394</v>
      </c>
      <c r="C736" s="300"/>
      <c r="D736" s="230"/>
      <c r="E736" s="230" t="s">
        <v>7892</v>
      </c>
      <c r="F736" s="648" t="s">
        <v>8086</v>
      </c>
      <c r="G736" s="648" t="s">
        <v>8086</v>
      </c>
      <c r="H736" s="648" t="s">
        <v>7893</v>
      </c>
      <c r="I736" s="648" t="s">
        <v>7893</v>
      </c>
      <c r="J736" s="648" t="s">
        <v>7893</v>
      </c>
      <c r="K736" s="648" t="s">
        <v>7893</v>
      </c>
      <c r="L736" s="648" t="s">
        <v>7893</v>
      </c>
      <c r="M736" s="648" t="s">
        <v>7893</v>
      </c>
      <c r="N736" s="292" t="s">
        <v>7893</v>
      </c>
    </row>
    <row r="737" spans="1:14">
      <c r="A737" s="712" t="s">
        <v>3395</v>
      </c>
      <c r="B737" s="295" t="s">
        <v>3396</v>
      </c>
      <c r="C737" s="300"/>
      <c r="D737" s="230"/>
      <c r="E737" s="230" t="s">
        <v>7892</v>
      </c>
      <c r="F737" s="648" t="s">
        <v>8086</v>
      </c>
      <c r="G737" s="648" t="s">
        <v>8086</v>
      </c>
      <c r="H737" s="648" t="s">
        <v>7893</v>
      </c>
      <c r="I737" s="648" t="s">
        <v>7893</v>
      </c>
      <c r="J737" s="648" t="s">
        <v>7893</v>
      </c>
      <c r="K737" s="648" t="s">
        <v>7893</v>
      </c>
      <c r="L737" s="648" t="s">
        <v>7893</v>
      </c>
      <c r="M737" s="648" t="s">
        <v>7893</v>
      </c>
      <c r="N737" s="292" t="s">
        <v>7893</v>
      </c>
    </row>
    <row r="738" spans="1:14">
      <c r="A738" s="712" t="s">
        <v>3397</v>
      </c>
      <c r="B738" s="712" t="s">
        <v>3398</v>
      </c>
      <c r="C738" s="300"/>
      <c r="D738" s="230"/>
      <c r="E738" s="230" t="s">
        <v>7892</v>
      </c>
      <c r="F738" s="648" t="s">
        <v>8086</v>
      </c>
      <c r="G738" s="648" t="s">
        <v>7892</v>
      </c>
      <c r="H738" s="648" t="s">
        <v>7893</v>
      </c>
      <c r="I738" s="648" t="s">
        <v>7893</v>
      </c>
      <c r="J738" s="648" t="s">
        <v>7893</v>
      </c>
      <c r="K738" s="648" t="s">
        <v>7893</v>
      </c>
      <c r="L738" s="648" t="s">
        <v>7893</v>
      </c>
      <c r="M738" s="648" t="s">
        <v>7893</v>
      </c>
      <c r="N738" s="292" t="s">
        <v>7893</v>
      </c>
    </row>
    <row r="739" spans="1:14">
      <c r="A739" s="712" t="s">
        <v>3399</v>
      </c>
      <c r="B739" s="712" t="s">
        <v>3400</v>
      </c>
      <c r="C739" s="300"/>
      <c r="D739" s="230"/>
      <c r="E739" s="230"/>
      <c r="F739" s="648"/>
      <c r="G739" s="648"/>
      <c r="H739" s="648"/>
      <c r="I739" s="648" t="s">
        <v>7892</v>
      </c>
      <c r="J739" s="648" t="s">
        <v>7893</v>
      </c>
      <c r="K739" s="648" t="s">
        <v>7893</v>
      </c>
      <c r="L739" s="648" t="s">
        <v>7893</v>
      </c>
      <c r="M739" s="648" t="s">
        <v>7893</v>
      </c>
      <c r="N739" s="292" t="s">
        <v>7893</v>
      </c>
    </row>
    <row r="740" spans="1:14">
      <c r="A740" s="712" t="s">
        <v>3401</v>
      </c>
      <c r="B740" s="712" t="s">
        <v>3402</v>
      </c>
      <c r="C740" s="300"/>
      <c r="D740" s="230"/>
      <c r="E740" s="230"/>
      <c r="F740" s="648"/>
      <c r="G740" s="648"/>
      <c r="H740" s="648"/>
      <c r="I740" s="648" t="s">
        <v>7892</v>
      </c>
      <c r="J740" s="648" t="s">
        <v>7893</v>
      </c>
      <c r="K740" s="648" t="s">
        <v>7893</v>
      </c>
      <c r="L740" s="648" t="s">
        <v>7893</v>
      </c>
      <c r="M740" s="648" t="s">
        <v>7893</v>
      </c>
      <c r="N740" s="292" t="s">
        <v>7893</v>
      </c>
    </row>
    <row r="741" spans="1:14">
      <c r="A741" s="688" t="s">
        <v>3403</v>
      </c>
      <c r="B741" s="706" t="s">
        <v>3404</v>
      </c>
      <c r="C741" s="300"/>
      <c r="D741" s="230" t="s">
        <v>7892</v>
      </c>
      <c r="E741" s="230" t="s">
        <v>7892</v>
      </c>
      <c r="F741" s="648" t="s">
        <v>8086</v>
      </c>
      <c r="G741" s="648" t="s">
        <v>8086</v>
      </c>
      <c r="H741" s="648" t="s">
        <v>7893</v>
      </c>
      <c r="I741" s="648" t="s">
        <v>7893</v>
      </c>
      <c r="J741" s="648" t="s">
        <v>7893</v>
      </c>
      <c r="K741" s="648" t="s">
        <v>7893</v>
      </c>
      <c r="L741" s="648" t="s">
        <v>7893</v>
      </c>
      <c r="M741" s="648" t="s">
        <v>7892</v>
      </c>
      <c r="N741" s="292" t="s">
        <v>7893</v>
      </c>
    </row>
    <row r="742" spans="1:14">
      <c r="A742" s="688" t="s">
        <v>3405</v>
      </c>
      <c r="B742" s="706" t="s">
        <v>3406</v>
      </c>
      <c r="C742" s="300"/>
      <c r="D742" s="230" t="s">
        <v>7892</v>
      </c>
      <c r="E742" s="230" t="s">
        <v>7892</v>
      </c>
      <c r="F742" s="648" t="s">
        <v>8086</v>
      </c>
      <c r="G742" s="648" t="s">
        <v>8086</v>
      </c>
      <c r="H742" s="648" t="s">
        <v>7893</v>
      </c>
      <c r="I742" s="648" t="s">
        <v>7893</v>
      </c>
      <c r="J742" s="648" t="s">
        <v>7893</v>
      </c>
      <c r="K742" s="648" t="s">
        <v>7893</v>
      </c>
      <c r="L742" s="648" t="s">
        <v>7893</v>
      </c>
      <c r="M742" s="648" t="s">
        <v>7893</v>
      </c>
      <c r="N742" s="292" t="s">
        <v>7893</v>
      </c>
    </row>
    <row r="743" spans="1:14">
      <c r="A743" s="688" t="s">
        <v>3407</v>
      </c>
      <c r="B743" s="688" t="s">
        <v>3408</v>
      </c>
      <c r="C743" s="300"/>
      <c r="D743" s="230" t="s">
        <v>7892</v>
      </c>
      <c r="E743" s="230" t="s">
        <v>7892</v>
      </c>
      <c r="F743" s="648" t="s">
        <v>8086</v>
      </c>
      <c r="G743" s="648" t="s">
        <v>7892</v>
      </c>
      <c r="H743" s="648" t="s">
        <v>7893</v>
      </c>
      <c r="I743" s="648" t="s">
        <v>7893</v>
      </c>
      <c r="J743" s="648" t="s">
        <v>7893</v>
      </c>
      <c r="K743" s="648" t="s">
        <v>7893</v>
      </c>
      <c r="L743" s="648" t="s">
        <v>7893</v>
      </c>
      <c r="M743" s="648" t="s">
        <v>7893</v>
      </c>
      <c r="N743" s="292" t="s">
        <v>7893</v>
      </c>
    </row>
    <row r="744" spans="1:14">
      <c r="A744" s="688" t="s">
        <v>3409</v>
      </c>
      <c r="B744" s="688" t="s">
        <v>3410</v>
      </c>
      <c r="C744" s="300"/>
      <c r="D744" s="230" t="s">
        <v>7892</v>
      </c>
      <c r="E744" s="230" t="s">
        <v>7892</v>
      </c>
      <c r="F744" s="648" t="s">
        <v>8086</v>
      </c>
      <c r="G744" s="648" t="s">
        <v>8086</v>
      </c>
      <c r="H744" s="648" t="s">
        <v>7893</v>
      </c>
      <c r="I744" s="648" t="s">
        <v>7893</v>
      </c>
      <c r="J744" s="648" t="s">
        <v>7893</v>
      </c>
      <c r="K744" s="648" t="s">
        <v>7893</v>
      </c>
      <c r="L744" s="648" t="s">
        <v>7893</v>
      </c>
      <c r="M744" s="648" t="s">
        <v>7893</v>
      </c>
      <c r="N744" s="292" t="s">
        <v>7893</v>
      </c>
    </row>
    <row r="745" spans="1:14">
      <c r="A745" s="688" t="s">
        <v>3411</v>
      </c>
      <c r="B745" s="688" t="s">
        <v>3412</v>
      </c>
      <c r="C745" s="300"/>
      <c r="D745" s="230"/>
      <c r="E745" s="230" t="s">
        <v>7892</v>
      </c>
      <c r="F745" s="648" t="s">
        <v>8086</v>
      </c>
      <c r="G745" s="648" t="s">
        <v>8086</v>
      </c>
      <c r="H745" s="648" t="s">
        <v>7893</v>
      </c>
      <c r="I745" s="648" t="s">
        <v>7893</v>
      </c>
      <c r="J745" s="648" t="s">
        <v>7893</v>
      </c>
      <c r="K745" s="648" t="s">
        <v>7893</v>
      </c>
      <c r="L745" s="648" t="s">
        <v>7893</v>
      </c>
      <c r="M745" s="648" t="s">
        <v>7893</v>
      </c>
      <c r="N745" s="292" t="s">
        <v>7893</v>
      </c>
    </row>
    <row r="746" spans="1:14">
      <c r="A746" s="688" t="s">
        <v>3413</v>
      </c>
      <c r="B746" s="688" t="s">
        <v>3414</v>
      </c>
      <c r="C746" s="300"/>
      <c r="D746" s="230" t="s">
        <v>7892</v>
      </c>
      <c r="E746" s="230" t="s">
        <v>7892</v>
      </c>
      <c r="F746" s="648" t="s">
        <v>8086</v>
      </c>
      <c r="G746" s="648" t="s">
        <v>7892</v>
      </c>
      <c r="H746" s="648" t="s">
        <v>7893</v>
      </c>
      <c r="I746" s="648" t="s">
        <v>7893</v>
      </c>
      <c r="J746" s="648" t="s">
        <v>7893</v>
      </c>
      <c r="K746" s="648" t="s">
        <v>7893</v>
      </c>
      <c r="L746" s="648" t="s">
        <v>7893</v>
      </c>
      <c r="M746" s="648" t="s">
        <v>7893</v>
      </c>
      <c r="N746" s="292" t="s">
        <v>7893</v>
      </c>
    </row>
    <row r="747" spans="1:14">
      <c r="A747" s="688" t="s">
        <v>3415</v>
      </c>
      <c r="B747" s="688" t="s">
        <v>3416</v>
      </c>
      <c r="C747" s="300"/>
      <c r="D747" s="230" t="s">
        <v>7892</v>
      </c>
      <c r="E747" s="230" t="s">
        <v>7892</v>
      </c>
      <c r="F747" s="648" t="s">
        <v>7892</v>
      </c>
      <c r="G747" s="648" t="s">
        <v>8086</v>
      </c>
      <c r="H747" s="648" t="s">
        <v>7893</v>
      </c>
      <c r="I747" s="648" t="s">
        <v>7893</v>
      </c>
      <c r="J747" s="648" t="s">
        <v>7893</v>
      </c>
      <c r="K747" s="648" t="s">
        <v>7893</v>
      </c>
      <c r="L747" s="648" t="s">
        <v>7893</v>
      </c>
      <c r="M747" s="648" t="s">
        <v>7893</v>
      </c>
      <c r="N747" s="292" t="s">
        <v>7893</v>
      </c>
    </row>
    <row r="748" spans="1:14">
      <c r="A748" s="688" t="s">
        <v>3417</v>
      </c>
      <c r="B748" s="688" t="s">
        <v>3418</v>
      </c>
      <c r="C748" s="300"/>
      <c r="D748" s="230" t="s">
        <v>7892</v>
      </c>
      <c r="E748" s="230" t="s">
        <v>7892</v>
      </c>
      <c r="F748" s="648" t="s">
        <v>8086</v>
      </c>
      <c r="G748" s="648" t="s">
        <v>8086</v>
      </c>
      <c r="H748" s="648" t="s">
        <v>7893</v>
      </c>
      <c r="I748" s="648" t="s">
        <v>7893</v>
      </c>
      <c r="J748" s="648" t="s">
        <v>7893</v>
      </c>
      <c r="K748" s="648" t="s">
        <v>7892</v>
      </c>
      <c r="L748" s="648" t="s">
        <v>7893</v>
      </c>
      <c r="M748" s="648" t="s">
        <v>7893</v>
      </c>
      <c r="N748" s="292" t="s">
        <v>7893</v>
      </c>
    </row>
    <row r="749" spans="1:14">
      <c r="A749" s="688" t="s">
        <v>3419</v>
      </c>
      <c r="B749" s="688" t="s">
        <v>3420</v>
      </c>
      <c r="C749" s="300"/>
      <c r="D749" s="230" t="s">
        <v>7892</v>
      </c>
      <c r="E749" s="230" t="s">
        <v>7892</v>
      </c>
      <c r="F749" s="648" t="s">
        <v>8086</v>
      </c>
      <c r="G749" s="648" t="s">
        <v>8086</v>
      </c>
      <c r="H749" s="648" t="s">
        <v>7893</v>
      </c>
      <c r="I749" s="648" t="s">
        <v>7893</v>
      </c>
      <c r="J749" s="648" t="s">
        <v>7893</v>
      </c>
      <c r="K749" s="648" t="s">
        <v>7893</v>
      </c>
      <c r="L749" s="648" t="s">
        <v>7893</v>
      </c>
      <c r="M749" s="648" t="s">
        <v>7893</v>
      </c>
      <c r="N749" s="292" t="s">
        <v>7893</v>
      </c>
    </row>
    <row r="750" spans="1:14">
      <c r="A750" s="688" t="s">
        <v>3421</v>
      </c>
      <c r="B750" s="688" t="s">
        <v>3404</v>
      </c>
      <c r="C750" s="300"/>
      <c r="D750" s="230"/>
      <c r="E750" s="230" t="s">
        <v>7892</v>
      </c>
      <c r="F750" s="648" t="s">
        <v>8086</v>
      </c>
      <c r="G750" s="648" t="s">
        <v>8086</v>
      </c>
      <c r="H750" s="648" t="s">
        <v>7893</v>
      </c>
      <c r="I750" s="648" t="s">
        <v>7893</v>
      </c>
      <c r="J750" s="648" t="s">
        <v>7893</v>
      </c>
      <c r="K750" s="648" t="s">
        <v>7893</v>
      </c>
      <c r="L750" s="648" t="s">
        <v>7893</v>
      </c>
      <c r="M750" s="648" t="s">
        <v>7892</v>
      </c>
      <c r="N750" s="292" t="s">
        <v>7893</v>
      </c>
    </row>
    <row r="751" spans="1:14">
      <c r="A751" s="688" t="s">
        <v>3422</v>
      </c>
      <c r="B751" s="688" t="s">
        <v>3406</v>
      </c>
      <c r="C751" s="300"/>
      <c r="D751" s="230" t="s">
        <v>7892</v>
      </c>
      <c r="E751" s="230" t="s">
        <v>7892</v>
      </c>
      <c r="F751" s="648" t="s">
        <v>8086</v>
      </c>
      <c r="G751" s="648" t="s">
        <v>8086</v>
      </c>
      <c r="H751" s="648" t="s">
        <v>7893</v>
      </c>
      <c r="I751" s="648" t="s">
        <v>7893</v>
      </c>
      <c r="J751" s="648" t="s">
        <v>7893</v>
      </c>
      <c r="K751" s="648" t="s">
        <v>7893</v>
      </c>
      <c r="L751" s="648" t="s">
        <v>7893</v>
      </c>
      <c r="M751" s="648" t="s">
        <v>7893</v>
      </c>
      <c r="N751" s="292" t="s">
        <v>7893</v>
      </c>
    </row>
    <row r="752" spans="1:14">
      <c r="A752" s="688" t="s">
        <v>3423</v>
      </c>
      <c r="B752" s="688" t="s">
        <v>3408</v>
      </c>
      <c r="C752" s="300"/>
      <c r="D752" s="230" t="s">
        <v>7892</v>
      </c>
      <c r="E752" s="230" t="s">
        <v>7892</v>
      </c>
      <c r="F752" s="648" t="s">
        <v>8086</v>
      </c>
      <c r="G752" s="648" t="s">
        <v>7892</v>
      </c>
      <c r="H752" s="648" t="s">
        <v>7893</v>
      </c>
      <c r="I752" s="648" t="s">
        <v>7893</v>
      </c>
      <c r="J752" s="648" t="s">
        <v>7893</v>
      </c>
      <c r="K752" s="648" t="s">
        <v>7893</v>
      </c>
      <c r="L752" s="648" t="s">
        <v>7893</v>
      </c>
      <c r="M752" s="648" t="s">
        <v>7893</v>
      </c>
      <c r="N752" s="292" t="s">
        <v>7893</v>
      </c>
    </row>
    <row r="753" spans="1:14">
      <c r="A753" s="688" t="s">
        <v>3424</v>
      </c>
      <c r="B753" s="688" t="s">
        <v>3410</v>
      </c>
      <c r="C753" s="300"/>
      <c r="D753" s="230" t="s">
        <v>7892</v>
      </c>
      <c r="E753" s="230" t="s">
        <v>7892</v>
      </c>
      <c r="F753" s="648" t="s">
        <v>8086</v>
      </c>
      <c r="G753" s="648" t="s">
        <v>8086</v>
      </c>
      <c r="H753" s="648" t="s">
        <v>7893</v>
      </c>
      <c r="I753" s="648" t="s">
        <v>7893</v>
      </c>
      <c r="J753" s="648" t="s">
        <v>7893</v>
      </c>
      <c r="K753" s="648" t="s">
        <v>7893</v>
      </c>
      <c r="L753" s="648" t="s">
        <v>7893</v>
      </c>
      <c r="M753" s="648" t="s">
        <v>7893</v>
      </c>
      <c r="N753" s="292" t="s">
        <v>7893</v>
      </c>
    </row>
    <row r="754" spans="1:14">
      <c r="A754" s="688" t="s">
        <v>3425</v>
      </c>
      <c r="B754" s="688" t="s">
        <v>3412</v>
      </c>
      <c r="C754" s="300"/>
      <c r="D754" s="230"/>
      <c r="E754" s="230" t="s">
        <v>7892</v>
      </c>
      <c r="F754" s="648" t="s">
        <v>8086</v>
      </c>
      <c r="G754" s="648" t="s">
        <v>8086</v>
      </c>
      <c r="H754" s="648" t="s">
        <v>7893</v>
      </c>
      <c r="I754" s="648" t="s">
        <v>7893</v>
      </c>
      <c r="J754" s="648" t="s">
        <v>7893</v>
      </c>
      <c r="K754" s="648" t="s">
        <v>7893</v>
      </c>
      <c r="L754" s="648" t="s">
        <v>7893</v>
      </c>
      <c r="M754" s="648" t="s">
        <v>7893</v>
      </c>
      <c r="N754" s="292" t="s">
        <v>7893</v>
      </c>
    </row>
    <row r="755" spans="1:14">
      <c r="A755" s="688" t="s">
        <v>3426</v>
      </c>
      <c r="B755" s="688" t="s">
        <v>3414</v>
      </c>
      <c r="C755" s="300"/>
      <c r="D755" s="230" t="s">
        <v>7892</v>
      </c>
      <c r="E755" s="230" t="s">
        <v>7892</v>
      </c>
      <c r="F755" s="648" t="s">
        <v>8086</v>
      </c>
      <c r="G755" s="648" t="s">
        <v>7892</v>
      </c>
      <c r="H755" s="648" t="s">
        <v>7893</v>
      </c>
      <c r="I755" s="648" t="s">
        <v>7893</v>
      </c>
      <c r="J755" s="648" t="s">
        <v>7893</v>
      </c>
      <c r="K755" s="648" t="s">
        <v>7893</v>
      </c>
      <c r="L755" s="648" t="s">
        <v>7893</v>
      </c>
      <c r="M755" s="648" t="s">
        <v>7893</v>
      </c>
      <c r="N755" s="292" t="s">
        <v>7893</v>
      </c>
    </row>
    <row r="756" spans="1:14">
      <c r="A756" s="688" t="s">
        <v>3427</v>
      </c>
      <c r="B756" s="688" t="s">
        <v>3416</v>
      </c>
      <c r="C756" s="300"/>
      <c r="D756" s="230" t="s">
        <v>7892</v>
      </c>
      <c r="E756" s="230" t="s">
        <v>7892</v>
      </c>
      <c r="F756" s="648" t="s">
        <v>7892</v>
      </c>
      <c r="G756" s="648" t="s">
        <v>8086</v>
      </c>
      <c r="H756" s="648" t="s">
        <v>7893</v>
      </c>
      <c r="I756" s="648" t="s">
        <v>7893</v>
      </c>
      <c r="J756" s="648" t="s">
        <v>7893</v>
      </c>
      <c r="K756" s="648" t="s">
        <v>7893</v>
      </c>
      <c r="L756" s="648" t="s">
        <v>7893</v>
      </c>
      <c r="M756" s="648" t="s">
        <v>7893</v>
      </c>
      <c r="N756" s="292" t="s">
        <v>7893</v>
      </c>
    </row>
    <row r="757" spans="1:14">
      <c r="A757" s="688" t="s">
        <v>3428</v>
      </c>
      <c r="B757" s="688" t="s">
        <v>3418</v>
      </c>
      <c r="C757" s="300"/>
      <c r="D757" s="230"/>
      <c r="E757" s="230" t="s">
        <v>7892</v>
      </c>
      <c r="F757" s="648" t="s">
        <v>8086</v>
      </c>
      <c r="G757" s="648" t="s">
        <v>8086</v>
      </c>
      <c r="H757" s="648" t="s">
        <v>7893</v>
      </c>
      <c r="I757" s="648" t="s">
        <v>7893</v>
      </c>
      <c r="J757" s="648" t="s">
        <v>7893</v>
      </c>
      <c r="K757" s="648" t="s">
        <v>7892</v>
      </c>
      <c r="L757" s="648" t="s">
        <v>7893</v>
      </c>
      <c r="M757" s="648" t="s">
        <v>7893</v>
      </c>
      <c r="N757" s="292" t="s">
        <v>7893</v>
      </c>
    </row>
    <row r="758" spans="1:14">
      <c r="A758" s="688" t="s">
        <v>3429</v>
      </c>
      <c r="B758" s="688" t="s">
        <v>3404</v>
      </c>
      <c r="C758" s="300"/>
      <c r="D758" s="230"/>
      <c r="E758" s="230" t="s">
        <v>7892</v>
      </c>
      <c r="F758" s="648" t="s">
        <v>8086</v>
      </c>
      <c r="G758" s="648" t="s">
        <v>8086</v>
      </c>
      <c r="H758" s="648" t="s">
        <v>7893</v>
      </c>
      <c r="I758" s="648" t="s">
        <v>7893</v>
      </c>
      <c r="J758" s="648" t="s">
        <v>7893</v>
      </c>
      <c r="K758" s="648" t="s">
        <v>7893</v>
      </c>
      <c r="L758" s="648" t="s">
        <v>7893</v>
      </c>
      <c r="M758" s="648" t="s">
        <v>7892</v>
      </c>
      <c r="N758" s="292" t="s">
        <v>7893</v>
      </c>
    </row>
    <row r="759" spans="1:14">
      <c r="A759" s="688" t="s">
        <v>3430</v>
      </c>
      <c r="B759" s="688" t="s">
        <v>3406</v>
      </c>
      <c r="C759" s="300"/>
      <c r="D759" s="230"/>
      <c r="E759" s="230" t="s">
        <v>7892</v>
      </c>
      <c r="F759" s="648" t="s">
        <v>8086</v>
      </c>
      <c r="G759" s="648" t="s">
        <v>8086</v>
      </c>
      <c r="H759" s="648" t="s">
        <v>7893</v>
      </c>
      <c r="I759" s="648" t="s">
        <v>7893</v>
      </c>
      <c r="J759" s="648" t="s">
        <v>7893</v>
      </c>
      <c r="K759" s="648" t="s">
        <v>7893</v>
      </c>
      <c r="L759" s="648" t="s">
        <v>7893</v>
      </c>
      <c r="M759" s="648" t="s">
        <v>7893</v>
      </c>
      <c r="N759" s="292" t="s">
        <v>7893</v>
      </c>
    </row>
    <row r="760" spans="1:14">
      <c r="A760" s="688" t="s">
        <v>3431</v>
      </c>
      <c r="B760" s="688" t="s">
        <v>3408</v>
      </c>
      <c r="C760" s="300"/>
      <c r="D760" s="230"/>
      <c r="E760" s="230" t="s">
        <v>7892</v>
      </c>
      <c r="F760" s="648" t="s">
        <v>8086</v>
      </c>
      <c r="G760" s="648" t="s">
        <v>7892</v>
      </c>
      <c r="H760" s="648" t="s">
        <v>7893</v>
      </c>
      <c r="I760" s="648" t="s">
        <v>7893</v>
      </c>
      <c r="J760" s="648" t="s">
        <v>7893</v>
      </c>
      <c r="K760" s="648" t="s">
        <v>7893</v>
      </c>
      <c r="L760" s="648" t="s">
        <v>7893</v>
      </c>
      <c r="M760" s="648" t="s">
        <v>7893</v>
      </c>
      <c r="N760" s="292" t="s">
        <v>7893</v>
      </c>
    </row>
    <row r="761" spans="1:14">
      <c r="A761" s="688" t="s">
        <v>3432</v>
      </c>
      <c r="B761" s="706" t="s">
        <v>3410</v>
      </c>
      <c r="C761" s="300"/>
      <c r="D761" s="230"/>
      <c r="E761" s="230" t="s">
        <v>7892</v>
      </c>
      <c r="F761" s="648" t="s">
        <v>7892</v>
      </c>
      <c r="G761" s="648" t="s">
        <v>7892</v>
      </c>
      <c r="H761" s="648" t="s">
        <v>7893</v>
      </c>
      <c r="I761" s="648" t="s">
        <v>7893</v>
      </c>
      <c r="J761" s="648" t="s">
        <v>7893</v>
      </c>
      <c r="K761" s="648" t="s">
        <v>7893</v>
      </c>
      <c r="L761" s="648" t="s">
        <v>7893</v>
      </c>
      <c r="M761" s="648" t="s">
        <v>7893</v>
      </c>
      <c r="N761" s="292" t="s">
        <v>7893</v>
      </c>
    </row>
    <row r="762" spans="1:14">
      <c r="A762" s="688" t="s">
        <v>3433</v>
      </c>
      <c r="B762" s="706" t="s">
        <v>3412</v>
      </c>
      <c r="C762" s="300"/>
      <c r="D762" s="230"/>
      <c r="E762" s="230" t="s">
        <v>7892</v>
      </c>
      <c r="F762" s="648" t="s">
        <v>8086</v>
      </c>
      <c r="G762" s="648" t="s">
        <v>8086</v>
      </c>
      <c r="H762" s="648" t="s">
        <v>7893</v>
      </c>
      <c r="I762" s="648" t="s">
        <v>7893</v>
      </c>
      <c r="J762" s="648" t="s">
        <v>7893</v>
      </c>
      <c r="K762" s="648" t="s">
        <v>7893</v>
      </c>
      <c r="L762" s="648" t="s">
        <v>7893</v>
      </c>
      <c r="M762" s="648" t="s">
        <v>7893</v>
      </c>
      <c r="N762" s="292" t="s">
        <v>7893</v>
      </c>
    </row>
    <row r="763" spans="1:14">
      <c r="A763" s="688" t="s">
        <v>3434</v>
      </c>
      <c r="B763" s="688" t="s">
        <v>3414</v>
      </c>
      <c r="C763" s="300"/>
      <c r="D763" s="230"/>
      <c r="E763" s="230" t="s">
        <v>7892</v>
      </c>
      <c r="F763" s="648" t="s">
        <v>8086</v>
      </c>
      <c r="G763" s="648" t="s">
        <v>7892</v>
      </c>
      <c r="H763" s="648" t="s">
        <v>7893</v>
      </c>
      <c r="I763" s="648" t="s">
        <v>7893</v>
      </c>
      <c r="J763" s="648" t="s">
        <v>7893</v>
      </c>
      <c r="K763" s="648" t="s">
        <v>7893</v>
      </c>
      <c r="L763" s="648" t="s">
        <v>7893</v>
      </c>
      <c r="M763" s="648" t="s">
        <v>7893</v>
      </c>
      <c r="N763" s="292" t="s">
        <v>7893</v>
      </c>
    </row>
    <row r="764" spans="1:14">
      <c r="A764" s="688" t="s">
        <v>3435</v>
      </c>
      <c r="B764" s="688" t="s">
        <v>3416</v>
      </c>
      <c r="C764" s="300"/>
      <c r="D764" s="230"/>
      <c r="E764" s="230" t="s">
        <v>7892</v>
      </c>
      <c r="F764" s="648" t="s">
        <v>7892</v>
      </c>
      <c r="G764" s="648" t="s">
        <v>8086</v>
      </c>
      <c r="H764" s="648" t="s">
        <v>7893</v>
      </c>
      <c r="I764" s="648" t="s">
        <v>7893</v>
      </c>
      <c r="J764" s="648" t="s">
        <v>7893</v>
      </c>
      <c r="K764" s="648" t="s">
        <v>7893</v>
      </c>
      <c r="L764" s="648" t="s">
        <v>7893</v>
      </c>
      <c r="M764" s="648" t="s">
        <v>7893</v>
      </c>
      <c r="N764" s="292" t="s">
        <v>7893</v>
      </c>
    </row>
    <row r="765" spans="1:14">
      <c r="A765" s="688" t="s">
        <v>3436</v>
      </c>
      <c r="B765" s="688" t="s">
        <v>3418</v>
      </c>
      <c r="C765" s="300"/>
      <c r="D765" s="230"/>
      <c r="E765" s="230" t="s">
        <v>7892</v>
      </c>
      <c r="F765" s="648" t="s">
        <v>8086</v>
      </c>
      <c r="G765" s="648" t="s">
        <v>8086</v>
      </c>
      <c r="H765" s="648" t="s">
        <v>7893</v>
      </c>
      <c r="I765" s="648" t="s">
        <v>7893</v>
      </c>
      <c r="J765" s="648" t="s">
        <v>7893</v>
      </c>
      <c r="K765" s="648" t="s">
        <v>7892</v>
      </c>
      <c r="L765" s="648" t="s">
        <v>7893</v>
      </c>
      <c r="M765" s="648" t="s">
        <v>7893</v>
      </c>
      <c r="N765" s="292" t="s">
        <v>7893</v>
      </c>
    </row>
    <row r="766" spans="1:14">
      <c r="A766" s="1456" t="s">
        <v>3437</v>
      </c>
      <c r="B766" s="926" t="s">
        <v>3404</v>
      </c>
      <c r="C766" s="300"/>
      <c r="D766" s="230"/>
      <c r="E766" s="230"/>
      <c r="F766" s="648"/>
      <c r="G766" s="648"/>
      <c r="H766" s="648"/>
      <c r="I766" s="648"/>
      <c r="J766" s="648"/>
      <c r="K766" s="648" t="s">
        <v>7892</v>
      </c>
      <c r="L766" s="648" t="s">
        <v>7893</v>
      </c>
      <c r="M766" s="648" t="s">
        <v>7893</v>
      </c>
      <c r="N766" s="292" t="s">
        <v>7893</v>
      </c>
    </row>
    <row r="767" spans="1:14">
      <c r="A767" s="1456" t="s">
        <v>3438</v>
      </c>
      <c r="B767" s="926" t="s">
        <v>3410</v>
      </c>
      <c r="C767" s="300"/>
      <c r="D767" s="230"/>
      <c r="E767" s="230"/>
      <c r="F767" s="648"/>
      <c r="G767" s="648"/>
      <c r="H767" s="648"/>
      <c r="I767" s="648"/>
      <c r="J767" s="648"/>
      <c r="K767" s="648" t="s">
        <v>7892</v>
      </c>
      <c r="L767" s="648" t="s">
        <v>7893</v>
      </c>
      <c r="M767" s="648" t="s">
        <v>7893</v>
      </c>
      <c r="N767" s="292" t="s">
        <v>7893</v>
      </c>
    </row>
    <row r="768" spans="1:14">
      <c r="A768" s="1456" t="s">
        <v>3439</v>
      </c>
      <c r="B768" s="926" t="s">
        <v>3416</v>
      </c>
      <c r="C768" s="300"/>
      <c r="D768" s="230"/>
      <c r="E768" s="230"/>
      <c r="F768" s="648"/>
      <c r="G768" s="648"/>
      <c r="H768" s="648"/>
      <c r="I768" s="648"/>
      <c r="J768" s="648"/>
      <c r="K768" s="648" t="s">
        <v>7892</v>
      </c>
      <c r="L768" s="648" t="s">
        <v>7893</v>
      </c>
      <c r="M768" s="648" t="s">
        <v>7893</v>
      </c>
      <c r="N768" s="292" t="s">
        <v>7893</v>
      </c>
    </row>
    <row r="769" spans="1:14">
      <c r="A769" s="1456" t="s">
        <v>3440</v>
      </c>
      <c r="B769" s="926" t="s">
        <v>3418</v>
      </c>
      <c r="C769" s="300"/>
      <c r="D769" s="230"/>
      <c r="E769" s="230"/>
      <c r="F769" s="648"/>
      <c r="G769" s="648"/>
      <c r="H769" s="648"/>
      <c r="I769" s="648"/>
      <c r="J769" s="648"/>
      <c r="K769" s="648" t="s">
        <v>7892</v>
      </c>
      <c r="L769" s="648" t="s">
        <v>7893</v>
      </c>
      <c r="M769" s="648" t="s">
        <v>7893</v>
      </c>
      <c r="N769" s="292" t="s">
        <v>7893</v>
      </c>
    </row>
    <row r="770" spans="1:14">
      <c r="A770" s="1456" t="s">
        <v>3441</v>
      </c>
      <c r="B770" s="926" t="s">
        <v>11333</v>
      </c>
      <c r="C770" s="300"/>
      <c r="D770" s="230"/>
      <c r="E770" s="230"/>
      <c r="F770" s="648"/>
      <c r="G770" s="648"/>
      <c r="H770" s="648"/>
      <c r="I770" s="648"/>
      <c r="J770" s="648"/>
      <c r="K770" s="648"/>
      <c r="L770" s="648" t="s">
        <v>7892</v>
      </c>
      <c r="M770" s="648" t="s">
        <v>7892</v>
      </c>
      <c r="N770" s="292" t="s">
        <v>7893</v>
      </c>
    </row>
    <row r="771" spans="1:14">
      <c r="A771" s="1456" t="s">
        <v>3442</v>
      </c>
      <c r="B771" s="926" t="s">
        <v>11334</v>
      </c>
      <c r="C771" s="300"/>
      <c r="D771" s="230"/>
      <c r="E771" s="230"/>
      <c r="F771" s="648"/>
      <c r="G771" s="648"/>
      <c r="H771" s="648"/>
      <c r="I771" s="648"/>
      <c r="J771" s="648"/>
      <c r="K771" s="648"/>
      <c r="L771" s="648" t="s">
        <v>7892</v>
      </c>
      <c r="M771" s="648" t="s">
        <v>7892</v>
      </c>
      <c r="N771" s="292" t="s">
        <v>7893</v>
      </c>
    </row>
    <row r="772" spans="1:14">
      <c r="A772" s="1458" t="s">
        <v>11052</v>
      </c>
      <c r="B772" s="926" t="s">
        <v>11055</v>
      </c>
      <c r="C772" s="300"/>
      <c r="D772" s="230"/>
      <c r="E772" s="230"/>
      <c r="F772" s="648"/>
      <c r="G772" s="648"/>
      <c r="H772" s="648"/>
      <c r="I772" s="648"/>
      <c r="J772" s="648"/>
      <c r="K772" s="648"/>
      <c r="L772" s="648"/>
      <c r="M772" s="648" t="s">
        <v>7892</v>
      </c>
      <c r="N772" s="292" t="s">
        <v>7893</v>
      </c>
    </row>
    <row r="773" spans="1:14">
      <c r="A773" s="688" t="s">
        <v>3443</v>
      </c>
      <c r="B773" s="688" t="s">
        <v>3444</v>
      </c>
      <c r="C773" s="300"/>
      <c r="D773" s="230"/>
      <c r="E773" s="230" t="s">
        <v>7892</v>
      </c>
      <c r="F773" s="648" t="s">
        <v>8086</v>
      </c>
      <c r="G773" s="648" t="s">
        <v>8086</v>
      </c>
      <c r="H773" s="648" t="s">
        <v>7893</v>
      </c>
      <c r="I773" s="648" t="s">
        <v>7893</v>
      </c>
      <c r="J773" s="648" t="s">
        <v>7893</v>
      </c>
      <c r="K773" s="648" t="s">
        <v>7893</v>
      </c>
      <c r="L773" s="648" t="s">
        <v>7893</v>
      </c>
      <c r="M773" s="648" t="s">
        <v>7893</v>
      </c>
      <c r="N773" s="292" t="s">
        <v>7893</v>
      </c>
    </row>
    <row r="774" spans="1:14">
      <c r="A774" s="688" t="s">
        <v>3445</v>
      </c>
      <c r="B774" s="688" t="s">
        <v>3446</v>
      </c>
      <c r="C774" s="300"/>
      <c r="D774" s="230"/>
      <c r="E774" s="230" t="s">
        <v>7892</v>
      </c>
      <c r="F774" s="648" t="s">
        <v>8086</v>
      </c>
      <c r="G774" s="648" t="s">
        <v>8086</v>
      </c>
      <c r="H774" s="648" t="s">
        <v>7893</v>
      </c>
      <c r="I774" s="648" t="s">
        <v>7893</v>
      </c>
      <c r="J774" s="648" t="s">
        <v>7893</v>
      </c>
      <c r="K774" s="648" t="s">
        <v>7893</v>
      </c>
      <c r="L774" s="648" t="s">
        <v>7893</v>
      </c>
      <c r="M774" s="648" t="s">
        <v>7893</v>
      </c>
      <c r="N774" s="292" t="s">
        <v>7893</v>
      </c>
    </row>
    <row r="775" spans="1:14">
      <c r="A775" s="688" t="s">
        <v>3447</v>
      </c>
      <c r="B775" s="688" t="s">
        <v>3400</v>
      </c>
      <c r="C775" s="300"/>
      <c r="D775" s="230"/>
      <c r="E775" s="230"/>
      <c r="F775" s="648"/>
      <c r="G775" s="648"/>
      <c r="H775" s="648"/>
      <c r="I775" s="648" t="s">
        <v>7892</v>
      </c>
      <c r="J775" s="648" t="s">
        <v>7893</v>
      </c>
      <c r="K775" s="648" t="s">
        <v>7893</v>
      </c>
      <c r="L775" s="648" t="s">
        <v>7893</v>
      </c>
      <c r="M775" s="648" t="s">
        <v>7893</v>
      </c>
      <c r="N775" s="292" t="s">
        <v>7893</v>
      </c>
    </row>
    <row r="776" spans="1:14">
      <c r="A776" s="688" t="s">
        <v>3448</v>
      </c>
      <c r="B776" s="688" t="s">
        <v>3402</v>
      </c>
      <c r="C776" s="300"/>
      <c r="D776" s="230"/>
      <c r="E776" s="230"/>
      <c r="F776" s="648"/>
      <c r="G776" s="648"/>
      <c r="H776" s="648"/>
      <c r="I776" s="648" t="s">
        <v>7892</v>
      </c>
      <c r="J776" s="648" t="s">
        <v>7893</v>
      </c>
      <c r="K776" s="648" t="s">
        <v>7893</v>
      </c>
      <c r="L776" s="648" t="s">
        <v>7893</v>
      </c>
      <c r="M776" s="648" t="s">
        <v>7893</v>
      </c>
      <c r="N776" s="292" t="s">
        <v>7893</v>
      </c>
    </row>
    <row r="777" spans="1:14">
      <c r="A777" s="688" t="s">
        <v>3449</v>
      </c>
      <c r="B777" s="688" t="s">
        <v>3450</v>
      </c>
      <c r="C777" s="300"/>
      <c r="D777" s="230" t="s">
        <v>7892</v>
      </c>
      <c r="E777" s="230" t="s">
        <v>7892</v>
      </c>
      <c r="F777" s="648" t="s">
        <v>8086</v>
      </c>
      <c r="G777" s="648" t="s">
        <v>8086</v>
      </c>
      <c r="H777" s="648" t="s">
        <v>7893</v>
      </c>
      <c r="I777" s="648" t="s">
        <v>7893</v>
      </c>
      <c r="J777" s="648" t="s">
        <v>7893</v>
      </c>
      <c r="K777" s="648" t="s">
        <v>7893</v>
      </c>
      <c r="L777" s="648" t="s">
        <v>7893</v>
      </c>
      <c r="M777" s="648" t="s">
        <v>7892</v>
      </c>
      <c r="N777" s="292" t="s">
        <v>7893</v>
      </c>
    </row>
    <row r="778" spans="1:14">
      <c r="A778" s="688" t="s">
        <v>3451</v>
      </c>
      <c r="B778" s="688" t="s">
        <v>3452</v>
      </c>
      <c r="C778" s="300"/>
      <c r="D778" s="230"/>
      <c r="E778" s="230" t="s">
        <v>7892</v>
      </c>
      <c r="F778" s="648" t="s">
        <v>8086</v>
      </c>
      <c r="G778" s="648" t="s">
        <v>8086</v>
      </c>
      <c r="H778" s="648" t="s">
        <v>7893</v>
      </c>
      <c r="I778" s="648" t="s">
        <v>7893</v>
      </c>
      <c r="J778" s="648" t="s">
        <v>7893</v>
      </c>
      <c r="K778" s="648" t="s">
        <v>7893</v>
      </c>
      <c r="L778" s="648" t="s">
        <v>7893</v>
      </c>
      <c r="M778" s="648" t="s">
        <v>7893</v>
      </c>
      <c r="N778" s="292" t="s">
        <v>7893</v>
      </c>
    </row>
    <row r="779" spans="1:14">
      <c r="A779" s="688" t="s">
        <v>3453</v>
      </c>
      <c r="B779" s="688" t="s">
        <v>3454</v>
      </c>
      <c r="C779" s="300"/>
      <c r="D779" s="230" t="s">
        <v>7892</v>
      </c>
      <c r="E779" s="230" t="s">
        <v>7892</v>
      </c>
      <c r="F779" s="648" t="s">
        <v>8086</v>
      </c>
      <c r="G779" s="648" t="s">
        <v>7892</v>
      </c>
      <c r="H779" s="648" t="s">
        <v>7893</v>
      </c>
      <c r="I779" s="648" t="s">
        <v>7893</v>
      </c>
      <c r="J779" s="648" t="s">
        <v>7893</v>
      </c>
      <c r="K779" s="648" t="s">
        <v>7893</v>
      </c>
      <c r="L779" s="648" t="s">
        <v>7893</v>
      </c>
      <c r="M779" s="648" t="s">
        <v>7893</v>
      </c>
      <c r="N779" s="292" t="s">
        <v>7893</v>
      </c>
    </row>
    <row r="780" spans="1:14">
      <c r="A780" s="688" t="s">
        <v>3455</v>
      </c>
      <c r="B780" s="688" t="s">
        <v>3456</v>
      </c>
      <c r="C780" s="300"/>
      <c r="D780" s="230" t="s">
        <v>7892</v>
      </c>
      <c r="E780" s="230" t="s">
        <v>7892</v>
      </c>
      <c r="F780" s="648" t="s">
        <v>8086</v>
      </c>
      <c r="G780" s="648" t="s">
        <v>8086</v>
      </c>
      <c r="H780" s="648" t="s">
        <v>7893</v>
      </c>
      <c r="I780" s="648" t="s">
        <v>7893</v>
      </c>
      <c r="J780" s="648" t="s">
        <v>7893</v>
      </c>
      <c r="K780" s="648" t="s">
        <v>7893</v>
      </c>
      <c r="L780" s="648" t="s">
        <v>7893</v>
      </c>
      <c r="M780" s="648" t="s">
        <v>7893</v>
      </c>
      <c r="N780" s="292" t="s">
        <v>7893</v>
      </c>
    </row>
    <row r="781" spans="1:14">
      <c r="A781" s="688" t="s">
        <v>3457</v>
      </c>
      <c r="B781" s="688" t="s">
        <v>3458</v>
      </c>
      <c r="C781" s="300"/>
      <c r="D781" s="230"/>
      <c r="E781" s="230" t="s">
        <v>7892</v>
      </c>
      <c r="F781" s="648" t="s">
        <v>8086</v>
      </c>
      <c r="G781" s="648" t="s">
        <v>8086</v>
      </c>
      <c r="H781" s="648" t="s">
        <v>7893</v>
      </c>
      <c r="I781" s="648" t="s">
        <v>7893</v>
      </c>
      <c r="J781" s="648" t="s">
        <v>7893</v>
      </c>
      <c r="K781" s="648" t="s">
        <v>7893</v>
      </c>
      <c r="L781" s="648" t="s">
        <v>7893</v>
      </c>
      <c r="M781" s="648" t="s">
        <v>7893</v>
      </c>
      <c r="N781" s="292" t="s">
        <v>7893</v>
      </c>
    </row>
    <row r="782" spans="1:14">
      <c r="A782" s="688" t="s">
        <v>3459</v>
      </c>
      <c r="B782" s="688" t="s">
        <v>3460</v>
      </c>
      <c r="C782" s="300"/>
      <c r="D782" s="230" t="s">
        <v>7892</v>
      </c>
      <c r="E782" s="230" t="s">
        <v>7892</v>
      </c>
      <c r="F782" s="648" t="s">
        <v>8086</v>
      </c>
      <c r="G782" s="648" t="s">
        <v>7892</v>
      </c>
      <c r="H782" s="648" t="s">
        <v>7893</v>
      </c>
      <c r="I782" s="648" t="s">
        <v>7893</v>
      </c>
      <c r="J782" s="648" t="s">
        <v>7893</v>
      </c>
      <c r="K782" s="648" t="s">
        <v>7893</v>
      </c>
      <c r="L782" s="648" t="s">
        <v>7893</v>
      </c>
      <c r="M782" s="648" t="s">
        <v>7893</v>
      </c>
      <c r="N782" s="292" t="s">
        <v>7893</v>
      </c>
    </row>
    <row r="783" spans="1:14">
      <c r="A783" s="688" t="s">
        <v>3461</v>
      </c>
      <c r="B783" s="688" t="s">
        <v>3462</v>
      </c>
      <c r="C783" s="300"/>
      <c r="D783" s="230" t="s">
        <v>7892</v>
      </c>
      <c r="E783" s="230" t="s">
        <v>7892</v>
      </c>
      <c r="F783" s="648" t="s">
        <v>7892</v>
      </c>
      <c r="G783" s="648" t="s">
        <v>8086</v>
      </c>
      <c r="H783" s="648" t="s">
        <v>7893</v>
      </c>
      <c r="I783" s="648" t="s">
        <v>7893</v>
      </c>
      <c r="J783" s="648" t="s">
        <v>7893</v>
      </c>
      <c r="K783" s="648" t="s">
        <v>7893</v>
      </c>
      <c r="L783" s="648" t="s">
        <v>7893</v>
      </c>
      <c r="M783" s="648" t="s">
        <v>7893</v>
      </c>
      <c r="N783" s="292" t="s">
        <v>7893</v>
      </c>
    </row>
    <row r="784" spans="1:14">
      <c r="A784" s="688" t="s">
        <v>3463</v>
      </c>
      <c r="B784" s="688" t="s">
        <v>3464</v>
      </c>
      <c r="C784" s="300"/>
      <c r="D784" s="230" t="s">
        <v>7892</v>
      </c>
      <c r="E784" s="230" t="s">
        <v>7892</v>
      </c>
      <c r="F784" s="648" t="s">
        <v>8086</v>
      </c>
      <c r="G784" s="648" t="s">
        <v>8086</v>
      </c>
      <c r="H784" s="648" t="s">
        <v>7893</v>
      </c>
      <c r="I784" s="648" t="s">
        <v>7893</v>
      </c>
      <c r="J784" s="648" t="s">
        <v>7893</v>
      </c>
      <c r="K784" s="648" t="s">
        <v>7892</v>
      </c>
      <c r="L784" s="648" t="s">
        <v>7893</v>
      </c>
      <c r="M784" s="648" t="s">
        <v>7893</v>
      </c>
      <c r="N784" s="292" t="s">
        <v>7893</v>
      </c>
    </row>
    <row r="785" spans="1:14" ht="12.75" customHeight="1">
      <c r="A785" s="688" t="s">
        <v>3465</v>
      </c>
      <c r="B785" s="688" t="s">
        <v>3466</v>
      </c>
      <c r="C785" s="300"/>
      <c r="D785" s="230" t="s">
        <v>7892</v>
      </c>
      <c r="E785" s="230" t="s">
        <v>7892</v>
      </c>
      <c r="F785" s="648" t="s">
        <v>8086</v>
      </c>
      <c r="G785" s="648" t="s">
        <v>8086</v>
      </c>
      <c r="H785" s="648" t="s">
        <v>7893</v>
      </c>
      <c r="I785" s="648" t="s">
        <v>7893</v>
      </c>
      <c r="J785" s="648" t="s">
        <v>7893</v>
      </c>
      <c r="K785" s="648" t="s">
        <v>7893</v>
      </c>
      <c r="L785" s="648" t="s">
        <v>7893</v>
      </c>
      <c r="M785" s="648" t="s">
        <v>7893</v>
      </c>
      <c r="N785" s="292" t="s">
        <v>7893</v>
      </c>
    </row>
    <row r="786" spans="1:14">
      <c r="A786" s="688" t="s">
        <v>3467</v>
      </c>
      <c r="B786" s="688" t="s">
        <v>3450</v>
      </c>
      <c r="C786" s="300"/>
      <c r="D786" s="230"/>
      <c r="E786" s="230" t="s">
        <v>7892</v>
      </c>
      <c r="F786" s="648" t="s">
        <v>7892</v>
      </c>
      <c r="G786" s="648" t="s">
        <v>8086</v>
      </c>
      <c r="H786" s="648" t="s">
        <v>7893</v>
      </c>
      <c r="I786" s="648" t="s">
        <v>7893</v>
      </c>
      <c r="J786" s="648" t="s">
        <v>7893</v>
      </c>
      <c r="K786" s="648" t="s">
        <v>7893</v>
      </c>
      <c r="L786" s="648" t="s">
        <v>7893</v>
      </c>
      <c r="M786" s="648" t="s">
        <v>7893</v>
      </c>
      <c r="N786" s="292" t="s">
        <v>7893</v>
      </c>
    </row>
    <row r="787" spans="1:14">
      <c r="A787" s="688" t="s">
        <v>3468</v>
      </c>
      <c r="B787" s="688" t="s">
        <v>3452</v>
      </c>
      <c r="C787" s="300"/>
      <c r="D787" s="230"/>
      <c r="E787" s="230" t="s">
        <v>7892</v>
      </c>
      <c r="F787" s="648" t="s">
        <v>8086</v>
      </c>
      <c r="G787" s="648" t="s">
        <v>8086</v>
      </c>
      <c r="H787" s="648" t="s">
        <v>7893</v>
      </c>
      <c r="I787" s="648" t="s">
        <v>7893</v>
      </c>
      <c r="J787" s="648" t="s">
        <v>7893</v>
      </c>
      <c r="K787" s="648" t="s">
        <v>7893</v>
      </c>
      <c r="L787" s="648" t="s">
        <v>7893</v>
      </c>
      <c r="M787" s="648" t="s">
        <v>7893</v>
      </c>
      <c r="N787" s="292" t="s">
        <v>7893</v>
      </c>
    </row>
    <row r="788" spans="1:14">
      <c r="A788" s="688" t="s">
        <v>3469</v>
      </c>
      <c r="B788" s="688" t="s">
        <v>3454</v>
      </c>
      <c r="C788" s="300"/>
      <c r="D788" s="230"/>
      <c r="E788" s="230" t="s">
        <v>7892</v>
      </c>
      <c r="F788" s="648" t="s">
        <v>8086</v>
      </c>
      <c r="G788" s="648" t="s">
        <v>7892</v>
      </c>
      <c r="H788" s="648" t="s">
        <v>7893</v>
      </c>
      <c r="I788" s="648" t="s">
        <v>7893</v>
      </c>
      <c r="J788" s="648" t="s">
        <v>7893</v>
      </c>
      <c r="K788" s="648" t="s">
        <v>7893</v>
      </c>
      <c r="L788" s="648" t="s">
        <v>7893</v>
      </c>
      <c r="M788" s="648" t="s">
        <v>7893</v>
      </c>
      <c r="N788" s="292" t="s">
        <v>7893</v>
      </c>
    </row>
    <row r="789" spans="1:14">
      <c r="A789" s="688" t="s">
        <v>3470</v>
      </c>
      <c r="B789" s="688" t="s">
        <v>3456</v>
      </c>
      <c r="C789" s="300"/>
      <c r="D789" s="230" t="s">
        <v>7892</v>
      </c>
      <c r="E789" s="230" t="s">
        <v>7892</v>
      </c>
      <c r="F789" s="648" t="s">
        <v>8086</v>
      </c>
      <c r="G789" s="648" t="s">
        <v>8086</v>
      </c>
      <c r="H789" s="648" t="s">
        <v>7893</v>
      </c>
      <c r="I789" s="648" t="s">
        <v>7893</v>
      </c>
      <c r="J789" s="648" t="s">
        <v>7893</v>
      </c>
      <c r="K789" s="648" t="s">
        <v>7893</v>
      </c>
      <c r="L789" s="648" t="s">
        <v>7893</v>
      </c>
      <c r="M789" s="648" t="s">
        <v>7893</v>
      </c>
      <c r="N789" s="292" t="s">
        <v>7893</v>
      </c>
    </row>
    <row r="790" spans="1:14">
      <c r="A790" s="688" t="s">
        <v>3471</v>
      </c>
      <c r="B790" s="688" t="s">
        <v>3458</v>
      </c>
      <c r="C790" s="300"/>
      <c r="D790" s="230"/>
      <c r="E790" s="230" t="s">
        <v>7892</v>
      </c>
      <c r="F790" s="648" t="s">
        <v>8086</v>
      </c>
      <c r="G790" s="648" t="s">
        <v>8086</v>
      </c>
      <c r="H790" s="648" t="s">
        <v>7893</v>
      </c>
      <c r="I790" s="648" t="s">
        <v>7893</v>
      </c>
      <c r="J790" s="648" t="s">
        <v>7893</v>
      </c>
      <c r="K790" s="648" t="s">
        <v>7893</v>
      </c>
      <c r="L790" s="648" t="s">
        <v>7893</v>
      </c>
      <c r="M790" s="648" t="s">
        <v>7893</v>
      </c>
      <c r="N790" s="292" t="s">
        <v>7893</v>
      </c>
    </row>
    <row r="791" spans="1:14">
      <c r="A791" s="688" t="s">
        <v>3472</v>
      </c>
      <c r="B791" s="688" t="s">
        <v>3460</v>
      </c>
      <c r="C791" s="300"/>
      <c r="D791" s="230"/>
      <c r="E791" s="230" t="s">
        <v>7892</v>
      </c>
      <c r="F791" s="648" t="s">
        <v>8086</v>
      </c>
      <c r="G791" s="648" t="s">
        <v>7892</v>
      </c>
      <c r="H791" s="648" t="s">
        <v>7893</v>
      </c>
      <c r="I791" s="648" t="s">
        <v>7893</v>
      </c>
      <c r="J791" s="648" t="s">
        <v>7893</v>
      </c>
      <c r="K791" s="648" t="s">
        <v>7893</v>
      </c>
      <c r="L791" s="648" t="s">
        <v>7893</v>
      </c>
      <c r="M791" s="648" t="s">
        <v>7893</v>
      </c>
      <c r="N791" s="292" t="s">
        <v>7893</v>
      </c>
    </row>
    <row r="792" spans="1:14">
      <c r="A792" s="688" t="s">
        <v>3473</v>
      </c>
      <c r="B792" s="688" t="s">
        <v>3462</v>
      </c>
      <c r="C792" s="300"/>
      <c r="D792" s="230" t="s">
        <v>7892</v>
      </c>
      <c r="E792" s="230" t="s">
        <v>7892</v>
      </c>
      <c r="F792" s="648" t="s">
        <v>7892</v>
      </c>
      <c r="G792" s="648" t="s">
        <v>8086</v>
      </c>
      <c r="H792" s="648" t="s">
        <v>7893</v>
      </c>
      <c r="I792" s="648" t="s">
        <v>7893</v>
      </c>
      <c r="J792" s="648" t="s">
        <v>7893</v>
      </c>
      <c r="K792" s="648" t="s">
        <v>7893</v>
      </c>
      <c r="L792" s="648" t="s">
        <v>7893</v>
      </c>
      <c r="M792" s="648" t="s">
        <v>7893</v>
      </c>
      <c r="N792" s="292" t="s">
        <v>7893</v>
      </c>
    </row>
    <row r="793" spans="1:14">
      <c r="A793" s="688" t="s">
        <v>3474</v>
      </c>
      <c r="B793" s="688" t="s">
        <v>3464</v>
      </c>
      <c r="C793" s="300"/>
      <c r="D793" s="230" t="s">
        <v>7892</v>
      </c>
      <c r="E793" s="230" t="s">
        <v>7892</v>
      </c>
      <c r="F793" s="648" t="s">
        <v>8086</v>
      </c>
      <c r="G793" s="648" t="s">
        <v>8086</v>
      </c>
      <c r="H793" s="648" t="s">
        <v>7893</v>
      </c>
      <c r="I793" s="648" t="s">
        <v>7893</v>
      </c>
      <c r="J793" s="648" t="s">
        <v>7893</v>
      </c>
      <c r="K793" s="648" t="s">
        <v>7892</v>
      </c>
      <c r="L793" s="648" t="s">
        <v>7893</v>
      </c>
      <c r="M793" s="648" t="s">
        <v>7893</v>
      </c>
      <c r="N793" s="292" t="s">
        <v>7893</v>
      </c>
    </row>
    <row r="794" spans="1:14">
      <c r="A794" s="688" t="s">
        <v>3475</v>
      </c>
      <c r="B794" s="688" t="s">
        <v>3450</v>
      </c>
      <c r="C794" s="300"/>
      <c r="D794" s="230"/>
      <c r="E794" s="230" t="s">
        <v>7892</v>
      </c>
      <c r="F794" s="648" t="s">
        <v>8086</v>
      </c>
      <c r="G794" s="648" t="s">
        <v>8086</v>
      </c>
      <c r="H794" s="648" t="s">
        <v>7893</v>
      </c>
      <c r="I794" s="648" t="s">
        <v>7893</v>
      </c>
      <c r="J794" s="648" t="s">
        <v>7893</v>
      </c>
      <c r="K794" s="648" t="s">
        <v>7893</v>
      </c>
      <c r="L794" s="648" t="s">
        <v>7893</v>
      </c>
      <c r="M794" s="648" t="s">
        <v>7892</v>
      </c>
      <c r="N794" s="292" t="s">
        <v>7893</v>
      </c>
    </row>
    <row r="795" spans="1:14">
      <c r="A795" s="688" t="s">
        <v>3476</v>
      </c>
      <c r="B795" s="688" t="s">
        <v>3452</v>
      </c>
      <c r="C795" s="300"/>
      <c r="D795" s="230"/>
      <c r="E795" s="230" t="s">
        <v>7892</v>
      </c>
      <c r="F795" s="648" t="s">
        <v>8086</v>
      </c>
      <c r="G795" s="648" t="s">
        <v>8086</v>
      </c>
      <c r="H795" s="648" t="s">
        <v>7893</v>
      </c>
      <c r="I795" s="648" t="s">
        <v>7893</v>
      </c>
      <c r="J795" s="648" t="s">
        <v>7893</v>
      </c>
      <c r="K795" s="648" t="s">
        <v>7893</v>
      </c>
      <c r="L795" s="648" t="s">
        <v>7893</v>
      </c>
      <c r="M795" s="648" t="s">
        <v>7893</v>
      </c>
      <c r="N795" s="292" t="s">
        <v>7893</v>
      </c>
    </row>
    <row r="796" spans="1:14">
      <c r="A796" s="688" t="s">
        <v>3477</v>
      </c>
      <c r="B796" s="688" t="s">
        <v>3454</v>
      </c>
      <c r="C796" s="300"/>
      <c r="D796" s="230"/>
      <c r="E796" s="230" t="s">
        <v>7892</v>
      </c>
      <c r="F796" s="648" t="s">
        <v>8086</v>
      </c>
      <c r="G796" s="648" t="s">
        <v>7892</v>
      </c>
      <c r="H796" s="648" t="s">
        <v>7893</v>
      </c>
      <c r="I796" s="648" t="s">
        <v>7893</v>
      </c>
      <c r="J796" s="648" t="s">
        <v>7893</v>
      </c>
      <c r="K796" s="648" t="s">
        <v>7893</v>
      </c>
      <c r="L796" s="648" t="s">
        <v>7893</v>
      </c>
      <c r="M796" s="648" t="s">
        <v>7893</v>
      </c>
      <c r="N796" s="292" t="s">
        <v>7893</v>
      </c>
    </row>
    <row r="797" spans="1:14">
      <c r="A797" s="688" t="s">
        <v>3478</v>
      </c>
      <c r="B797" s="688" t="s">
        <v>3456</v>
      </c>
      <c r="C797" s="300"/>
      <c r="D797" s="230"/>
      <c r="E797" s="230" t="s">
        <v>7892</v>
      </c>
      <c r="F797" s="648" t="s">
        <v>7892</v>
      </c>
      <c r="G797" s="648" t="s">
        <v>7892</v>
      </c>
      <c r="H797" s="648" t="s">
        <v>7893</v>
      </c>
      <c r="I797" s="648" t="s">
        <v>7893</v>
      </c>
      <c r="J797" s="648" t="s">
        <v>7893</v>
      </c>
      <c r="K797" s="648" t="s">
        <v>7893</v>
      </c>
      <c r="L797" s="648" t="s">
        <v>7893</v>
      </c>
      <c r="M797" s="648" t="s">
        <v>7893</v>
      </c>
      <c r="N797" s="292" t="s">
        <v>7893</v>
      </c>
    </row>
    <row r="798" spans="1:14">
      <c r="A798" s="688" t="s">
        <v>3479</v>
      </c>
      <c r="B798" s="688" t="s">
        <v>3458</v>
      </c>
      <c r="C798" s="300"/>
      <c r="D798" s="230"/>
      <c r="E798" s="230" t="s">
        <v>7892</v>
      </c>
      <c r="F798" s="648" t="s">
        <v>7892</v>
      </c>
      <c r="G798" s="648" t="s">
        <v>7892</v>
      </c>
      <c r="H798" s="648" t="s">
        <v>7893</v>
      </c>
      <c r="I798" s="648" t="s">
        <v>7893</v>
      </c>
      <c r="J798" s="648" t="s">
        <v>7893</v>
      </c>
      <c r="K798" s="648" t="s">
        <v>7893</v>
      </c>
      <c r="L798" s="648" t="s">
        <v>7893</v>
      </c>
      <c r="M798" s="648" t="s">
        <v>7893</v>
      </c>
      <c r="N798" s="292" t="s">
        <v>7893</v>
      </c>
    </row>
    <row r="799" spans="1:14">
      <c r="A799" s="688" t="s">
        <v>3480</v>
      </c>
      <c r="B799" s="688" t="s">
        <v>3460</v>
      </c>
      <c r="C799" s="300"/>
      <c r="D799" s="230"/>
      <c r="E799" s="230" t="s">
        <v>7892</v>
      </c>
      <c r="F799" s="648" t="s">
        <v>8086</v>
      </c>
      <c r="G799" s="648" t="s">
        <v>8086</v>
      </c>
      <c r="H799" s="648" t="s">
        <v>7893</v>
      </c>
      <c r="I799" s="648" t="s">
        <v>7893</v>
      </c>
      <c r="J799" s="648" t="s">
        <v>7893</v>
      </c>
      <c r="K799" s="648" t="s">
        <v>7893</v>
      </c>
      <c r="L799" s="648" t="s">
        <v>7893</v>
      </c>
      <c r="M799" s="648" t="s">
        <v>7893</v>
      </c>
      <c r="N799" s="292" t="s">
        <v>7893</v>
      </c>
    </row>
    <row r="800" spans="1:14">
      <c r="A800" s="688" t="s">
        <v>3481</v>
      </c>
      <c r="B800" s="688" t="s">
        <v>3462</v>
      </c>
      <c r="C800" s="300"/>
      <c r="D800" s="230"/>
      <c r="E800" s="230" t="s">
        <v>7892</v>
      </c>
      <c r="F800" s="648" t="s">
        <v>7892</v>
      </c>
      <c r="G800" s="648" t="s">
        <v>8086</v>
      </c>
      <c r="H800" s="648" t="s">
        <v>7893</v>
      </c>
      <c r="I800" s="648" t="s">
        <v>7893</v>
      </c>
      <c r="J800" s="648" t="s">
        <v>7893</v>
      </c>
      <c r="K800" s="648" t="s">
        <v>7893</v>
      </c>
      <c r="L800" s="648" t="s">
        <v>7893</v>
      </c>
      <c r="M800" s="648" t="s">
        <v>7893</v>
      </c>
      <c r="N800" s="292" t="s">
        <v>7893</v>
      </c>
    </row>
    <row r="801" spans="1:14">
      <c r="A801" s="688" t="s">
        <v>3482</v>
      </c>
      <c r="B801" s="688" t="s">
        <v>3464</v>
      </c>
      <c r="C801" s="300"/>
      <c r="D801" s="230"/>
      <c r="E801" s="230" t="s">
        <v>7892</v>
      </c>
      <c r="F801" s="648" t="s">
        <v>8086</v>
      </c>
      <c r="G801" s="648" t="s">
        <v>8086</v>
      </c>
      <c r="H801" s="648" t="s">
        <v>7893</v>
      </c>
      <c r="I801" s="648" t="s">
        <v>7893</v>
      </c>
      <c r="J801" s="648" t="s">
        <v>7893</v>
      </c>
      <c r="K801" s="648" t="s">
        <v>7892</v>
      </c>
      <c r="L801" s="648" t="s">
        <v>7893</v>
      </c>
      <c r="M801" s="648" t="s">
        <v>7893</v>
      </c>
      <c r="N801" s="292" t="s">
        <v>7893</v>
      </c>
    </row>
    <row r="802" spans="1:14">
      <c r="A802" s="1456" t="s">
        <v>3483</v>
      </c>
      <c r="B802" s="926" t="s">
        <v>3450</v>
      </c>
      <c r="C802" s="300"/>
      <c r="D802" s="230"/>
      <c r="E802" s="230"/>
      <c r="F802" s="648"/>
      <c r="G802" s="648"/>
      <c r="H802" s="648"/>
      <c r="I802" s="648"/>
      <c r="J802" s="648"/>
      <c r="K802" s="648" t="s">
        <v>7892</v>
      </c>
      <c r="L802" s="648" t="s">
        <v>7893</v>
      </c>
      <c r="M802" s="648" t="s">
        <v>7893</v>
      </c>
      <c r="N802" s="292" t="s">
        <v>7893</v>
      </c>
    </row>
    <row r="803" spans="1:14">
      <c r="A803" s="1456" t="s">
        <v>3484</v>
      </c>
      <c r="B803" s="926" t="s">
        <v>3456</v>
      </c>
      <c r="C803" s="300"/>
      <c r="D803" s="230"/>
      <c r="E803" s="230"/>
      <c r="F803" s="648"/>
      <c r="G803" s="648"/>
      <c r="H803" s="648"/>
      <c r="I803" s="648"/>
      <c r="J803" s="648"/>
      <c r="K803" s="648" t="s">
        <v>7892</v>
      </c>
      <c r="L803" s="648" t="s">
        <v>7893</v>
      </c>
      <c r="M803" s="648" t="s">
        <v>7893</v>
      </c>
      <c r="N803" s="292" t="s">
        <v>7893</v>
      </c>
    </row>
    <row r="804" spans="1:14">
      <c r="A804" s="1456" t="s">
        <v>3485</v>
      </c>
      <c r="B804" s="926" t="s">
        <v>3462</v>
      </c>
      <c r="C804" s="300"/>
      <c r="D804" s="230"/>
      <c r="E804" s="230"/>
      <c r="F804" s="648"/>
      <c r="G804" s="648"/>
      <c r="H804" s="648"/>
      <c r="I804" s="648"/>
      <c r="J804" s="648"/>
      <c r="K804" s="648" t="s">
        <v>7892</v>
      </c>
      <c r="L804" s="648" t="s">
        <v>7893</v>
      </c>
      <c r="M804" s="648" t="s">
        <v>7893</v>
      </c>
      <c r="N804" s="292" t="s">
        <v>7893</v>
      </c>
    </row>
    <row r="805" spans="1:14">
      <c r="A805" s="1456" t="s">
        <v>3486</v>
      </c>
      <c r="B805" s="926" t="s">
        <v>3464</v>
      </c>
      <c r="C805" s="300"/>
      <c r="D805" s="230"/>
      <c r="E805" s="230"/>
      <c r="F805" s="648"/>
      <c r="G805" s="648"/>
      <c r="H805" s="648"/>
      <c r="I805" s="648"/>
      <c r="J805" s="648"/>
      <c r="K805" s="648" t="s">
        <v>7892</v>
      </c>
      <c r="L805" s="648" t="s">
        <v>7893</v>
      </c>
      <c r="M805" s="648" t="s">
        <v>7893</v>
      </c>
      <c r="N805" s="292" t="s">
        <v>7893</v>
      </c>
    </row>
    <row r="806" spans="1:14">
      <c r="A806" s="1619" t="s">
        <v>3487</v>
      </c>
      <c r="B806" s="1620" t="s">
        <v>11335</v>
      </c>
      <c r="C806" s="300"/>
      <c r="D806" s="230"/>
      <c r="E806" s="230"/>
      <c r="F806" s="648"/>
      <c r="G806" s="648"/>
      <c r="H806" s="648"/>
      <c r="I806" s="648"/>
      <c r="J806" s="648"/>
      <c r="K806" s="648"/>
      <c r="L806" s="648" t="s">
        <v>982</v>
      </c>
      <c r="M806" s="648" t="s">
        <v>982</v>
      </c>
      <c r="N806" s="292" t="s">
        <v>982</v>
      </c>
    </row>
    <row r="807" spans="1:14">
      <c r="A807" s="1619" t="s">
        <v>3488</v>
      </c>
      <c r="B807" s="1620" t="s">
        <v>11336</v>
      </c>
      <c r="C807" s="300"/>
      <c r="D807" s="230"/>
      <c r="E807" s="230"/>
      <c r="F807" s="648"/>
      <c r="G807" s="648"/>
      <c r="H807" s="648"/>
      <c r="I807" s="648"/>
      <c r="J807" s="648"/>
      <c r="K807" s="648"/>
      <c r="L807" s="648" t="s">
        <v>982</v>
      </c>
      <c r="M807" s="648" t="s">
        <v>982</v>
      </c>
      <c r="N807" s="292" t="s">
        <v>982</v>
      </c>
    </row>
    <row r="808" spans="1:14">
      <c r="A808" s="688" t="s">
        <v>3489</v>
      </c>
      <c r="B808" s="688" t="s">
        <v>3490</v>
      </c>
      <c r="C808" s="300"/>
      <c r="D808" s="230"/>
      <c r="E808" s="230" t="s">
        <v>7892</v>
      </c>
      <c r="F808" s="648" t="s">
        <v>8086</v>
      </c>
      <c r="G808" s="648" t="s">
        <v>8086</v>
      </c>
      <c r="H808" s="648" t="s">
        <v>7893</v>
      </c>
      <c r="I808" s="648" t="s">
        <v>7893</v>
      </c>
      <c r="J808" s="648" t="s">
        <v>7892</v>
      </c>
      <c r="K808" s="648" t="s">
        <v>7893</v>
      </c>
      <c r="L808" s="648" t="s">
        <v>7893</v>
      </c>
      <c r="M808" s="648" t="s">
        <v>7893</v>
      </c>
      <c r="N808" s="292" t="s">
        <v>7893</v>
      </c>
    </row>
    <row r="809" spans="1:14">
      <c r="A809" s="688" t="s">
        <v>3491</v>
      </c>
      <c r="B809" s="688" t="s">
        <v>3490</v>
      </c>
      <c r="C809" s="300"/>
      <c r="D809" s="230"/>
      <c r="E809" s="230" t="s">
        <v>7892</v>
      </c>
      <c r="F809" s="648" t="s">
        <v>8086</v>
      </c>
      <c r="G809" s="648" t="s">
        <v>8086</v>
      </c>
      <c r="H809" s="648" t="s">
        <v>7893</v>
      </c>
      <c r="I809" s="648" t="s">
        <v>7892</v>
      </c>
      <c r="J809" s="648" t="s">
        <v>7892</v>
      </c>
      <c r="K809" s="648" t="s">
        <v>7893</v>
      </c>
      <c r="L809" s="648" t="s">
        <v>7893</v>
      </c>
      <c r="M809" s="648" t="s">
        <v>7893</v>
      </c>
      <c r="N809" s="292" t="s">
        <v>7893</v>
      </c>
    </row>
    <row r="810" spans="1:14">
      <c r="A810" s="688" t="s">
        <v>3492</v>
      </c>
      <c r="B810" s="706" t="s">
        <v>3493</v>
      </c>
      <c r="C810" s="300"/>
      <c r="D810" s="230"/>
      <c r="E810" s="230" t="s">
        <v>7892</v>
      </c>
      <c r="F810" s="648" t="s">
        <v>8086</v>
      </c>
      <c r="G810" s="648" t="s">
        <v>8086</v>
      </c>
      <c r="H810" s="648" t="s">
        <v>7893</v>
      </c>
      <c r="I810" s="648" t="s">
        <v>7892</v>
      </c>
      <c r="J810" s="648" t="s">
        <v>7893</v>
      </c>
      <c r="K810" s="648" t="s">
        <v>7893</v>
      </c>
      <c r="L810" s="648" t="s">
        <v>7893</v>
      </c>
      <c r="M810" s="648" t="s">
        <v>7893</v>
      </c>
      <c r="N810" s="292" t="s">
        <v>7893</v>
      </c>
    </row>
    <row r="811" spans="1:14">
      <c r="A811" s="688" t="s">
        <v>3494</v>
      </c>
      <c r="B811" s="688" t="s">
        <v>3495</v>
      </c>
      <c r="C811" s="300"/>
      <c r="D811" s="230"/>
      <c r="E811" s="230" t="s">
        <v>7892</v>
      </c>
      <c r="F811" s="648" t="s">
        <v>8086</v>
      </c>
      <c r="G811" s="648" t="s">
        <v>8086</v>
      </c>
      <c r="H811" s="648" t="s">
        <v>7893</v>
      </c>
      <c r="I811" s="648" t="s">
        <v>7893</v>
      </c>
      <c r="J811" s="648" t="s">
        <v>7893</v>
      </c>
      <c r="K811" s="648" t="s">
        <v>7893</v>
      </c>
      <c r="L811" s="648" t="s">
        <v>7893</v>
      </c>
      <c r="M811" s="648" t="s">
        <v>7893</v>
      </c>
      <c r="N811" s="292" t="s">
        <v>7893</v>
      </c>
    </row>
    <row r="812" spans="1:14">
      <c r="A812" s="688" t="s">
        <v>3496</v>
      </c>
      <c r="B812" s="706" t="s">
        <v>3497</v>
      </c>
      <c r="C812" s="300" t="s">
        <v>7892</v>
      </c>
      <c r="D812" s="300" t="s">
        <v>7892</v>
      </c>
      <c r="E812" s="230" t="s">
        <v>7892</v>
      </c>
      <c r="F812" s="648" t="s">
        <v>8086</v>
      </c>
      <c r="G812" s="648" t="s">
        <v>8086</v>
      </c>
      <c r="H812" s="648" t="s">
        <v>7893</v>
      </c>
      <c r="I812" s="648" t="s">
        <v>7893</v>
      </c>
      <c r="J812" s="648" t="s">
        <v>7893</v>
      </c>
      <c r="K812" s="648" t="s">
        <v>7893</v>
      </c>
      <c r="L812" s="648" t="s">
        <v>7893</v>
      </c>
      <c r="M812" s="648" t="s">
        <v>7892</v>
      </c>
      <c r="N812" s="292" t="s">
        <v>7893</v>
      </c>
    </row>
    <row r="813" spans="1:14">
      <c r="A813" s="688" t="s">
        <v>3499</v>
      </c>
      <c r="B813" s="706" t="s">
        <v>3500</v>
      </c>
      <c r="C813" s="300" t="s">
        <v>7892</v>
      </c>
      <c r="D813" s="269" t="s">
        <v>7893</v>
      </c>
      <c r="E813" s="230" t="s">
        <v>7892</v>
      </c>
      <c r="F813" s="648" t="s">
        <v>8086</v>
      </c>
      <c r="G813" s="648" t="s">
        <v>8086</v>
      </c>
      <c r="H813" s="648" t="s">
        <v>7893</v>
      </c>
      <c r="I813" s="648" t="s">
        <v>7893</v>
      </c>
      <c r="J813" s="648" t="s">
        <v>7893</v>
      </c>
      <c r="K813" s="648" t="s">
        <v>7893</v>
      </c>
      <c r="L813" s="648" t="s">
        <v>7893</v>
      </c>
      <c r="M813" s="648" t="s">
        <v>7893</v>
      </c>
      <c r="N813" s="292" t="s">
        <v>7893</v>
      </c>
    </row>
    <row r="814" spans="1:14">
      <c r="A814" s="688" t="s">
        <v>3501</v>
      </c>
      <c r="B814" s="706" t="s">
        <v>3502</v>
      </c>
      <c r="C814" s="300"/>
      <c r="D814" s="269" t="s">
        <v>7892</v>
      </c>
      <c r="E814" s="230" t="s">
        <v>7892</v>
      </c>
      <c r="F814" s="648" t="s">
        <v>8086</v>
      </c>
      <c r="G814" s="648" t="s">
        <v>8086</v>
      </c>
      <c r="H814" s="648" t="s">
        <v>7893</v>
      </c>
      <c r="I814" s="648" t="s">
        <v>7893</v>
      </c>
      <c r="J814" s="648" t="s">
        <v>7893</v>
      </c>
      <c r="K814" s="648" t="s">
        <v>7893</v>
      </c>
      <c r="L814" s="648" t="s">
        <v>7893</v>
      </c>
      <c r="M814" s="648" t="s">
        <v>7893</v>
      </c>
      <c r="N814" s="292" t="s">
        <v>7893</v>
      </c>
    </row>
    <row r="815" spans="1:14">
      <c r="A815" s="688" t="s">
        <v>3503</v>
      </c>
      <c r="B815" s="706" t="s">
        <v>3504</v>
      </c>
      <c r="C815" s="300"/>
      <c r="D815" s="269" t="s">
        <v>7892</v>
      </c>
      <c r="E815" s="230" t="s">
        <v>7892</v>
      </c>
      <c r="F815" s="648" t="s">
        <v>8086</v>
      </c>
      <c r="G815" s="648" t="s">
        <v>8086</v>
      </c>
      <c r="H815" s="648" t="s">
        <v>7893</v>
      </c>
      <c r="I815" s="648" t="s">
        <v>7893</v>
      </c>
      <c r="J815" s="648" t="s">
        <v>7893</v>
      </c>
      <c r="K815" s="648" t="s">
        <v>7893</v>
      </c>
      <c r="L815" s="648" t="s">
        <v>7893</v>
      </c>
      <c r="M815" s="648" t="s">
        <v>7893</v>
      </c>
      <c r="N815" s="292" t="s">
        <v>7893</v>
      </c>
    </row>
    <row r="816" spans="1:14">
      <c r="A816" s="688" t="s">
        <v>3505</v>
      </c>
      <c r="B816" s="688" t="s">
        <v>3506</v>
      </c>
      <c r="C816" s="300"/>
      <c r="D816" s="269" t="s">
        <v>7892</v>
      </c>
      <c r="E816" s="230" t="s">
        <v>7892</v>
      </c>
      <c r="F816" s="648" t="s">
        <v>7892</v>
      </c>
      <c r="G816" s="648" t="s">
        <v>8086</v>
      </c>
      <c r="H816" s="648" t="s">
        <v>7893</v>
      </c>
      <c r="I816" s="648" t="s">
        <v>7893</v>
      </c>
      <c r="J816" s="648" t="s">
        <v>7893</v>
      </c>
      <c r="K816" s="648" t="s">
        <v>7893</v>
      </c>
      <c r="L816" s="648" t="s">
        <v>7893</v>
      </c>
      <c r="M816" s="648" t="s">
        <v>7893</v>
      </c>
      <c r="N816" s="292" t="s">
        <v>7893</v>
      </c>
    </row>
    <row r="817" spans="1:14">
      <c r="A817" s="688" t="s">
        <v>3507</v>
      </c>
      <c r="B817" s="688" t="s">
        <v>3508</v>
      </c>
      <c r="C817" s="300"/>
      <c r="D817" s="269" t="s">
        <v>7892</v>
      </c>
      <c r="E817" s="230" t="s">
        <v>7892</v>
      </c>
      <c r="F817" s="648" t="s">
        <v>8086</v>
      </c>
      <c r="G817" s="648" t="s">
        <v>8086</v>
      </c>
      <c r="H817" s="648" t="s">
        <v>7893</v>
      </c>
      <c r="I817" s="648" t="s">
        <v>7893</v>
      </c>
      <c r="J817" s="648" t="s">
        <v>7893</v>
      </c>
      <c r="K817" s="648" t="s">
        <v>7892</v>
      </c>
      <c r="L817" s="648" t="s">
        <v>7893</v>
      </c>
      <c r="M817" s="648" t="s">
        <v>7893</v>
      </c>
      <c r="N817" s="292" t="s">
        <v>7893</v>
      </c>
    </row>
    <row r="818" spans="1:14">
      <c r="A818" s="688" t="s">
        <v>3509</v>
      </c>
      <c r="B818" s="688" t="s">
        <v>3510</v>
      </c>
      <c r="C818" s="300"/>
      <c r="D818" s="269" t="s">
        <v>7892</v>
      </c>
      <c r="E818" s="230" t="s">
        <v>7892</v>
      </c>
      <c r="F818" s="648" t="s">
        <v>8086</v>
      </c>
      <c r="G818" s="648" t="s">
        <v>8086</v>
      </c>
      <c r="H818" s="648" t="s">
        <v>7893</v>
      </c>
      <c r="I818" s="648" t="s">
        <v>7893</v>
      </c>
      <c r="J818" s="648" t="s">
        <v>7893</v>
      </c>
      <c r="K818" s="648" t="s">
        <v>7893</v>
      </c>
      <c r="L818" s="648" t="s">
        <v>7893</v>
      </c>
      <c r="M818" s="648" t="s">
        <v>7893</v>
      </c>
      <c r="N818" s="292" t="s">
        <v>7893</v>
      </c>
    </row>
    <row r="819" spans="1:14">
      <c r="A819" s="688" t="s">
        <v>3511</v>
      </c>
      <c r="B819" s="688" t="s">
        <v>3510</v>
      </c>
      <c r="C819" s="300" t="s">
        <v>7892</v>
      </c>
      <c r="D819" s="269" t="s">
        <v>7892</v>
      </c>
      <c r="E819" s="230" t="s">
        <v>7892</v>
      </c>
      <c r="F819" s="648" t="s">
        <v>8086</v>
      </c>
      <c r="G819" s="648" t="s">
        <v>8086</v>
      </c>
      <c r="H819" s="648" t="s">
        <v>7893</v>
      </c>
      <c r="I819" s="648" t="s">
        <v>7893</v>
      </c>
      <c r="J819" s="648" t="s">
        <v>7893</v>
      </c>
      <c r="K819" s="648" t="s">
        <v>7893</v>
      </c>
      <c r="L819" s="648" t="s">
        <v>7893</v>
      </c>
      <c r="M819" s="648" t="s">
        <v>7893</v>
      </c>
      <c r="N819" s="292" t="s">
        <v>7893</v>
      </c>
    </row>
    <row r="820" spans="1:14">
      <c r="A820" s="688" t="s">
        <v>3512</v>
      </c>
      <c r="B820" s="706" t="s">
        <v>3497</v>
      </c>
      <c r="C820" s="300" t="s">
        <v>7892</v>
      </c>
      <c r="D820" s="269" t="s">
        <v>7892</v>
      </c>
      <c r="E820" s="230" t="s">
        <v>7892</v>
      </c>
      <c r="F820" s="648" t="s">
        <v>8086</v>
      </c>
      <c r="G820" s="648" t="s">
        <v>8086</v>
      </c>
      <c r="H820" s="648" t="s">
        <v>7893</v>
      </c>
      <c r="I820" s="648" t="s">
        <v>7893</v>
      </c>
      <c r="J820" s="648" t="s">
        <v>7893</v>
      </c>
      <c r="K820" s="648" t="s">
        <v>7893</v>
      </c>
      <c r="L820" s="648" t="s">
        <v>7893</v>
      </c>
      <c r="M820" s="648" t="s">
        <v>7892</v>
      </c>
      <c r="N820" s="292" t="s">
        <v>7893</v>
      </c>
    </row>
    <row r="821" spans="1:14">
      <c r="A821" s="688" t="s">
        <v>3513</v>
      </c>
      <c r="B821" s="706" t="s">
        <v>3500</v>
      </c>
      <c r="C821" s="300"/>
      <c r="D821" s="269" t="s">
        <v>7892</v>
      </c>
      <c r="E821" s="230" t="s">
        <v>7892</v>
      </c>
      <c r="F821" s="648" t="s">
        <v>8086</v>
      </c>
      <c r="G821" s="648" t="s">
        <v>8086</v>
      </c>
      <c r="H821" s="648" t="s">
        <v>7893</v>
      </c>
      <c r="I821" s="648" t="s">
        <v>7893</v>
      </c>
      <c r="J821" s="648" t="s">
        <v>7893</v>
      </c>
      <c r="K821" s="648" t="s">
        <v>7893</v>
      </c>
      <c r="L821" s="648" t="s">
        <v>7893</v>
      </c>
      <c r="M821" s="648" t="s">
        <v>7893</v>
      </c>
      <c r="N821" s="292" t="s">
        <v>7893</v>
      </c>
    </row>
    <row r="822" spans="1:14">
      <c r="A822" s="688" t="s">
        <v>3514</v>
      </c>
      <c r="B822" s="706" t="s">
        <v>3502</v>
      </c>
      <c r="C822" s="300"/>
      <c r="D822" s="269" t="s">
        <v>7892</v>
      </c>
      <c r="E822" s="230" t="s">
        <v>7892</v>
      </c>
      <c r="F822" s="648" t="s">
        <v>8086</v>
      </c>
      <c r="G822" s="648" t="s">
        <v>8086</v>
      </c>
      <c r="H822" s="648" t="s">
        <v>7893</v>
      </c>
      <c r="I822" s="648" t="s">
        <v>7893</v>
      </c>
      <c r="J822" s="648" t="s">
        <v>7893</v>
      </c>
      <c r="K822" s="648" t="s">
        <v>7893</v>
      </c>
      <c r="L822" s="648" t="s">
        <v>7893</v>
      </c>
      <c r="M822" s="648" t="s">
        <v>7893</v>
      </c>
      <c r="N822" s="292" t="s">
        <v>7893</v>
      </c>
    </row>
    <row r="823" spans="1:14">
      <c r="A823" s="688" t="s">
        <v>3515</v>
      </c>
      <c r="B823" s="706" t="s">
        <v>3504</v>
      </c>
      <c r="C823" s="300"/>
      <c r="D823" s="269" t="s">
        <v>7892</v>
      </c>
      <c r="E823" s="230" t="s">
        <v>7892</v>
      </c>
      <c r="F823" s="648" t="s">
        <v>8086</v>
      </c>
      <c r="G823" s="648" t="s">
        <v>8086</v>
      </c>
      <c r="H823" s="648" t="s">
        <v>7893</v>
      </c>
      <c r="I823" s="648" t="s">
        <v>7893</v>
      </c>
      <c r="J823" s="648" t="s">
        <v>7893</v>
      </c>
      <c r="K823" s="648" t="s">
        <v>7893</v>
      </c>
      <c r="L823" s="648" t="s">
        <v>7893</v>
      </c>
      <c r="M823" s="648" t="s">
        <v>7893</v>
      </c>
      <c r="N823" s="292" t="s">
        <v>7893</v>
      </c>
    </row>
    <row r="824" spans="1:14">
      <c r="A824" s="688" t="s">
        <v>3516</v>
      </c>
      <c r="B824" s="688" t="s">
        <v>3506</v>
      </c>
      <c r="C824" s="300"/>
      <c r="D824" s="269" t="s">
        <v>7892</v>
      </c>
      <c r="E824" s="230" t="s">
        <v>7892</v>
      </c>
      <c r="F824" s="648" t="s">
        <v>7892</v>
      </c>
      <c r="G824" s="648" t="s">
        <v>8086</v>
      </c>
      <c r="H824" s="648" t="s">
        <v>7893</v>
      </c>
      <c r="I824" s="648" t="s">
        <v>7893</v>
      </c>
      <c r="J824" s="648" t="s">
        <v>7893</v>
      </c>
      <c r="K824" s="648" t="s">
        <v>7893</v>
      </c>
      <c r="L824" s="648" t="s">
        <v>7893</v>
      </c>
      <c r="M824" s="648" t="s">
        <v>7893</v>
      </c>
      <c r="N824" s="292" t="s">
        <v>7893</v>
      </c>
    </row>
    <row r="825" spans="1:14">
      <c r="A825" s="688" t="s">
        <v>3517</v>
      </c>
      <c r="B825" s="688" t="s">
        <v>3508</v>
      </c>
      <c r="C825" s="300"/>
      <c r="D825" s="269" t="s">
        <v>7892</v>
      </c>
      <c r="E825" s="230" t="s">
        <v>7892</v>
      </c>
      <c r="F825" s="648" t="s">
        <v>8086</v>
      </c>
      <c r="G825" s="648" t="s">
        <v>8086</v>
      </c>
      <c r="H825" s="648" t="s">
        <v>7893</v>
      </c>
      <c r="I825" s="648" t="s">
        <v>7893</v>
      </c>
      <c r="J825" s="648" t="s">
        <v>7893</v>
      </c>
      <c r="K825" s="648" t="s">
        <v>7892</v>
      </c>
      <c r="L825" s="648" t="s">
        <v>7893</v>
      </c>
      <c r="M825" s="648" t="s">
        <v>7893</v>
      </c>
      <c r="N825" s="292" t="s">
        <v>7893</v>
      </c>
    </row>
    <row r="826" spans="1:14">
      <c r="A826" s="688" t="s">
        <v>3518</v>
      </c>
      <c r="B826" s="688" t="s">
        <v>3519</v>
      </c>
      <c r="C826" s="300"/>
      <c r="D826" s="269" t="s">
        <v>7892</v>
      </c>
      <c r="E826" s="230" t="s">
        <v>7892</v>
      </c>
      <c r="F826" s="648" t="s">
        <v>8086</v>
      </c>
      <c r="G826" s="648" t="s">
        <v>8086</v>
      </c>
      <c r="H826" s="648" t="s">
        <v>7893</v>
      </c>
      <c r="I826" s="648" t="s">
        <v>7893</v>
      </c>
      <c r="J826" s="648" t="s">
        <v>7893</v>
      </c>
      <c r="K826" s="648" t="s">
        <v>7893</v>
      </c>
      <c r="L826" s="648" t="s">
        <v>7893</v>
      </c>
      <c r="M826" s="648" t="s">
        <v>7893</v>
      </c>
      <c r="N826" s="292" t="s">
        <v>7893</v>
      </c>
    </row>
    <row r="827" spans="1:14">
      <c r="A827" s="688" t="s">
        <v>3520</v>
      </c>
      <c r="B827" s="706" t="s">
        <v>3497</v>
      </c>
      <c r="C827" s="300"/>
      <c r="D827" s="269"/>
      <c r="E827" s="230" t="s">
        <v>7892</v>
      </c>
      <c r="F827" s="648" t="s">
        <v>8086</v>
      </c>
      <c r="G827" s="648" t="s">
        <v>8086</v>
      </c>
      <c r="H827" s="648" t="s">
        <v>7893</v>
      </c>
      <c r="I827" s="648" t="s">
        <v>7893</v>
      </c>
      <c r="J827" s="648" t="s">
        <v>7893</v>
      </c>
      <c r="K827" s="648" t="s">
        <v>7893</v>
      </c>
      <c r="L827" s="648" t="s">
        <v>7893</v>
      </c>
      <c r="M827" s="648" t="s">
        <v>7892</v>
      </c>
      <c r="N827" s="292" t="s">
        <v>7893</v>
      </c>
    </row>
    <row r="828" spans="1:14">
      <c r="A828" s="688" t="s">
        <v>3521</v>
      </c>
      <c r="B828" s="706" t="s">
        <v>3502</v>
      </c>
      <c r="C828" s="300"/>
      <c r="D828" s="269"/>
      <c r="E828" s="230" t="s">
        <v>7892</v>
      </c>
      <c r="F828" s="648" t="s">
        <v>8086</v>
      </c>
      <c r="G828" s="648" t="s">
        <v>8086</v>
      </c>
      <c r="H828" s="648" t="s">
        <v>7893</v>
      </c>
      <c r="I828" s="648" t="s">
        <v>7893</v>
      </c>
      <c r="J828" s="648" t="s">
        <v>7893</v>
      </c>
      <c r="K828" s="648" t="s">
        <v>7893</v>
      </c>
      <c r="L828" s="648" t="s">
        <v>7893</v>
      </c>
      <c r="M828" s="648" t="s">
        <v>7893</v>
      </c>
      <c r="N828" s="292" t="s">
        <v>7893</v>
      </c>
    </row>
    <row r="829" spans="1:14">
      <c r="A829" s="688" t="s">
        <v>3522</v>
      </c>
      <c r="B829" s="688" t="s">
        <v>3508</v>
      </c>
      <c r="C829" s="300"/>
      <c r="D829" s="269"/>
      <c r="E829" s="230" t="s">
        <v>7892</v>
      </c>
      <c r="F829" s="648" t="s">
        <v>8086</v>
      </c>
      <c r="G829" s="648" t="s">
        <v>8086</v>
      </c>
      <c r="H829" s="648" t="s">
        <v>7893</v>
      </c>
      <c r="I829" s="648" t="s">
        <v>7893</v>
      </c>
      <c r="J829" s="648" t="s">
        <v>7893</v>
      </c>
      <c r="K829" s="648" t="s">
        <v>7892</v>
      </c>
      <c r="L829" s="648" t="s">
        <v>7893</v>
      </c>
      <c r="M829" s="648" t="s">
        <v>7893</v>
      </c>
      <c r="N829" s="292" t="s">
        <v>7893</v>
      </c>
    </row>
    <row r="830" spans="1:14">
      <c r="A830" s="688" t="s">
        <v>3523</v>
      </c>
      <c r="B830" s="688" t="s">
        <v>8088</v>
      </c>
      <c r="C830" s="300"/>
      <c r="D830" s="269"/>
      <c r="E830" s="230"/>
      <c r="F830" s="648"/>
      <c r="G830" s="648"/>
      <c r="H830" s="648" t="s">
        <v>7892</v>
      </c>
      <c r="I830" s="648" t="s">
        <v>7893</v>
      </c>
      <c r="J830" s="648" t="s">
        <v>7893</v>
      </c>
      <c r="K830" s="648" t="s">
        <v>7893</v>
      </c>
      <c r="L830" s="648" t="s">
        <v>7893</v>
      </c>
      <c r="M830" s="648" t="s">
        <v>7893</v>
      </c>
      <c r="N830" s="292" t="s">
        <v>7893</v>
      </c>
    </row>
    <row r="831" spans="1:14">
      <c r="A831" s="688" t="s">
        <v>3525</v>
      </c>
      <c r="B831" s="688" t="s">
        <v>3526</v>
      </c>
      <c r="C831" s="300"/>
      <c r="D831" s="269"/>
      <c r="E831" s="230" t="s">
        <v>7892</v>
      </c>
      <c r="F831" s="648" t="s">
        <v>8086</v>
      </c>
      <c r="G831" s="648" t="s">
        <v>8086</v>
      </c>
      <c r="H831" s="648" t="s">
        <v>7893</v>
      </c>
      <c r="I831" s="648" t="s">
        <v>7892</v>
      </c>
      <c r="J831" s="648" t="s">
        <v>7892</v>
      </c>
      <c r="K831" s="648" t="s">
        <v>7893</v>
      </c>
      <c r="L831" s="648" t="s">
        <v>7893</v>
      </c>
      <c r="M831" s="648" t="s">
        <v>7893</v>
      </c>
      <c r="N831" s="292" t="s">
        <v>7893</v>
      </c>
    </row>
    <row r="832" spans="1:14">
      <c r="A832" s="688" t="s">
        <v>3527</v>
      </c>
      <c r="B832" s="688" t="s">
        <v>3526</v>
      </c>
      <c r="C832" s="300"/>
      <c r="D832" s="269"/>
      <c r="E832" s="230" t="s">
        <v>7892</v>
      </c>
      <c r="F832" s="648" t="s">
        <v>8086</v>
      </c>
      <c r="G832" s="648" t="s">
        <v>8086</v>
      </c>
      <c r="H832" s="648" t="s">
        <v>7893</v>
      </c>
      <c r="I832" s="648" t="s">
        <v>7892</v>
      </c>
      <c r="J832" s="648" t="s">
        <v>7892</v>
      </c>
      <c r="K832" s="648" t="s">
        <v>7893</v>
      </c>
      <c r="L832" s="648" t="s">
        <v>7893</v>
      </c>
      <c r="M832" s="648" t="s">
        <v>7893</v>
      </c>
      <c r="N832" s="292" t="s">
        <v>7893</v>
      </c>
    </row>
    <row r="833" spans="1:17">
      <c r="A833" s="688" t="s">
        <v>3528</v>
      </c>
      <c r="B833" s="688" t="s">
        <v>3529</v>
      </c>
      <c r="C833" s="300"/>
      <c r="D833" s="269"/>
      <c r="E833" s="230" t="s">
        <v>7892</v>
      </c>
      <c r="F833" s="648" t="s">
        <v>8086</v>
      </c>
      <c r="G833" s="648" t="s">
        <v>8086</v>
      </c>
      <c r="H833" s="648" t="s">
        <v>7893</v>
      </c>
      <c r="I833" s="648" t="s">
        <v>7893</v>
      </c>
      <c r="J833" s="648" t="s">
        <v>7893</v>
      </c>
      <c r="K833" s="648" t="s">
        <v>7893</v>
      </c>
      <c r="L833" s="648" t="s">
        <v>7893</v>
      </c>
      <c r="M833" s="648" t="s">
        <v>7893</v>
      </c>
      <c r="N833" s="292" t="s">
        <v>7893</v>
      </c>
    </row>
    <row r="834" spans="1:17">
      <c r="A834" s="688" t="s">
        <v>3530</v>
      </c>
      <c r="B834" s="688" t="s">
        <v>3531</v>
      </c>
      <c r="C834" s="300"/>
      <c r="D834" s="269"/>
      <c r="E834" s="230" t="s">
        <v>7892</v>
      </c>
      <c r="F834" s="648" t="s">
        <v>8086</v>
      </c>
      <c r="G834" s="648" t="s">
        <v>8086</v>
      </c>
      <c r="H834" s="648" t="s">
        <v>7893</v>
      </c>
      <c r="I834" s="648" t="s">
        <v>7893</v>
      </c>
      <c r="J834" s="648" t="s">
        <v>7893</v>
      </c>
      <c r="K834" s="648" t="s">
        <v>7893</v>
      </c>
      <c r="L834" s="648" t="s">
        <v>7893</v>
      </c>
      <c r="M834" s="648" t="s">
        <v>7893</v>
      </c>
      <c r="N834" s="292" t="s">
        <v>7893</v>
      </c>
    </row>
    <row r="835" spans="1:17">
      <c r="A835" s="688" t="s">
        <v>3532</v>
      </c>
      <c r="B835" s="688" t="s">
        <v>3533</v>
      </c>
      <c r="C835" s="300" t="s">
        <v>7892</v>
      </c>
      <c r="D835" s="269" t="s">
        <v>7892</v>
      </c>
      <c r="E835" s="230" t="s">
        <v>7892</v>
      </c>
      <c r="F835" s="648" t="s">
        <v>8086</v>
      </c>
      <c r="G835" s="648" t="s">
        <v>8086</v>
      </c>
      <c r="H835" s="648" t="s">
        <v>7893</v>
      </c>
      <c r="I835" s="648" t="s">
        <v>7893</v>
      </c>
      <c r="J835" s="648" t="s">
        <v>7893</v>
      </c>
      <c r="K835" s="648" t="s">
        <v>7893</v>
      </c>
      <c r="L835" s="648" t="s">
        <v>7893</v>
      </c>
      <c r="M835" s="648" t="s">
        <v>7892</v>
      </c>
      <c r="N835" s="292" t="s">
        <v>7893</v>
      </c>
    </row>
    <row r="836" spans="1:17">
      <c r="A836" s="688" t="s">
        <v>3534</v>
      </c>
      <c r="B836" s="688" t="s">
        <v>3535</v>
      </c>
      <c r="C836" s="300" t="s">
        <v>7892</v>
      </c>
      <c r="D836" s="269" t="s">
        <v>7892</v>
      </c>
      <c r="E836" s="230" t="s">
        <v>7892</v>
      </c>
      <c r="F836" s="648" t="s">
        <v>8086</v>
      </c>
      <c r="G836" s="648" t="s">
        <v>8086</v>
      </c>
      <c r="H836" s="648" t="s">
        <v>7893</v>
      </c>
      <c r="I836" s="648" t="s">
        <v>7893</v>
      </c>
      <c r="J836" s="648" t="s">
        <v>7893</v>
      </c>
      <c r="K836" s="648" t="s">
        <v>7893</v>
      </c>
      <c r="L836" s="648" t="s">
        <v>7893</v>
      </c>
      <c r="M836" s="648" t="s">
        <v>7893</v>
      </c>
      <c r="N836" s="292" t="s">
        <v>7893</v>
      </c>
    </row>
    <row r="837" spans="1:17">
      <c r="A837" s="688" t="s">
        <v>3536</v>
      </c>
      <c r="B837" s="688" t="s">
        <v>3537</v>
      </c>
      <c r="C837" s="300"/>
      <c r="D837" s="269" t="s">
        <v>7892</v>
      </c>
      <c r="E837" s="230" t="s">
        <v>7892</v>
      </c>
      <c r="F837" s="648" t="s">
        <v>8086</v>
      </c>
      <c r="G837" s="648" t="s">
        <v>8086</v>
      </c>
      <c r="H837" s="648" t="s">
        <v>7893</v>
      </c>
      <c r="I837" s="648" t="s">
        <v>7893</v>
      </c>
      <c r="J837" s="648" t="s">
        <v>7893</v>
      </c>
      <c r="K837" s="648" t="s">
        <v>7893</v>
      </c>
      <c r="L837" s="648" t="s">
        <v>7893</v>
      </c>
      <c r="M837" s="648" t="s">
        <v>7893</v>
      </c>
      <c r="N837" s="292" t="s">
        <v>7893</v>
      </c>
    </row>
    <row r="838" spans="1:17">
      <c r="A838" s="688" t="s">
        <v>3538</v>
      </c>
      <c r="B838" s="688" t="s">
        <v>3539</v>
      </c>
      <c r="C838" s="300"/>
      <c r="D838" s="269" t="s">
        <v>7892</v>
      </c>
      <c r="E838" s="230" t="s">
        <v>7892</v>
      </c>
      <c r="F838" s="648" t="s">
        <v>8086</v>
      </c>
      <c r="G838" s="648" t="s">
        <v>8086</v>
      </c>
      <c r="H838" s="648" t="s">
        <v>7893</v>
      </c>
      <c r="I838" s="648" t="s">
        <v>7893</v>
      </c>
      <c r="J838" s="648" t="s">
        <v>7893</v>
      </c>
      <c r="K838" s="648" t="s">
        <v>7893</v>
      </c>
      <c r="L838" s="648" t="s">
        <v>7893</v>
      </c>
      <c r="M838" s="648" t="s">
        <v>7893</v>
      </c>
      <c r="N838" s="292" t="s">
        <v>7893</v>
      </c>
    </row>
    <row r="839" spans="1:17">
      <c r="A839" s="688" t="s">
        <v>3540</v>
      </c>
      <c r="B839" s="688" t="s">
        <v>3541</v>
      </c>
      <c r="C839" s="300"/>
      <c r="D839" s="269" t="s">
        <v>7892</v>
      </c>
      <c r="E839" s="230" t="s">
        <v>7892</v>
      </c>
      <c r="F839" s="648" t="s">
        <v>7892</v>
      </c>
      <c r="G839" s="648" t="s">
        <v>8086</v>
      </c>
      <c r="H839" s="648" t="s">
        <v>7893</v>
      </c>
      <c r="I839" s="648" t="s">
        <v>7893</v>
      </c>
      <c r="J839" s="648" t="s">
        <v>7893</v>
      </c>
      <c r="K839" s="648" t="s">
        <v>7893</v>
      </c>
      <c r="L839" s="648" t="s">
        <v>7893</v>
      </c>
      <c r="M839" s="648" t="s">
        <v>7893</v>
      </c>
      <c r="N839" s="292" t="s">
        <v>7893</v>
      </c>
    </row>
    <row r="840" spans="1:17">
      <c r="A840" s="688" t="s">
        <v>3542</v>
      </c>
      <c r="B840" s="688" t="s">
        <v>3543</v>
      </c>
      <c r="C840" s="300"/>
      <c r="D840" s="269" t="s">
        <v>7892</v>
      </c>
      <c r="E840" s="230" t="s">
        <v>7892</v>
      </c>
      <c r="F840" s="648" t="s">
        <v>8086</v>
      </c>
      <c r="G840" s="648" t="s">
        <v>8086</v>
      </c>
      <c r="H840" s="648" t="s">
        <v>7893</v>
      </c>
      <c r="I840" s="648" t="s">
        <v>7893</v>
      </c>
      <c r="J840" s="648" t="s">
        <v>7893</v>
      </c>
      <c r="K840" s="648" t="s">
        <v>7892</v>
      </c>
      <c r="L840" s="648" t="s">
        <v>7893</v>
      </c>
      <c r="M840" s="648" t="s">
        <v>7893</v>
      </c>
      <c r="N840" s="292" t="s">
        <v>7893</v>
      </c>
    </row>
    <row r="841" spans="1:17">
      <c r="A841" s="688" t="s">
        <v>3544</v>
      </c>
      <c r="B841" s="688" t="s">
        <v>3545</v>
      </c>
      <c r="C841" s="300"/>
      <c r="D841" s="269" t="s">
        <v>7892</v>
      </c>
      <c r="E841" s="230" t="s">
        <v>7892</v>
      </c>
      <c r="F841" s="648" t="s">
        <v>8086</v>
      </c>
      <c r="G841" s="648" t="s">
        <v>8086</v>
      </c>
      <c r="H841" s="648" t="s">
        <v>7893</v>
      </c>
      <c r="I841" s="648" t="s">
        <v>7893</v>
      </c>
      <c r="J841" s="648" t="s">
        <v>7893</v>
      </c>
      <c r="K841" s="648" t="s">
        <v>7893</v>
      </c>
      <c r="L841" s="648" t="s">
        <v>7893</v>
      </c>
      <c r="M841" s="648" t="s">
        <v>7893</v>
      </c>
      <c r="N841" s="292" t="s">
        <v>7893</v>
      </c>
    </row>
    <row r="842" spans="1:17">
      <c r="A842" s="688" t="s">
        <v>3546</v>
      </c>
      <c r="B842" s="688" t="s">
        <v>3545</v>
      </c>
      <c r="C842" s="300"/>
      <c r="D842" s="269" t="s">
        <v>7892</v>
      </c>
      <c r="E842" s="230" t="s">
        <v>7892</v>
      </c>
      <c r="F842" s="648" t="s">
        <v>8086</v>
      </c>
      <c r="G842" s="648" t="s">
        <v>8086</v>
      </c>
      <c r="H842" s="648" t="s">
        <v>7893</v>
      </c>
      <c r="I842" s="648" t="s">
        <v>7893</v>
      </c>
      <c r="J842" s="648" t="s">
        <v>7893</v>
      </c>
      <c r="K842" s="648" t="s">
        <v>7893</v>
      </c>
      <c r="L842" s="648" t="s">
        <v>7893</v>
      </c>
      <c r="M842" s="648" t="s">
        <v>7893</v>
      </c>
      <c r="N842" s="292" t="s">
        <v>7893</v>
      </c>
    </row>
    <row r="843" spans="1:17">
      <c r="A843" s="688" t="s">
        <v>3547</v>
      </c>
      <c r="B843" s="706" t="s">
        <v>3533</v>
      </c>
      <c r="C843" s="300"/>
      <c r="D843" s="269" t="s">
        <v>7892</v>
      </c>
      <c r="E843" s="230" t="s">
        <v>7892</v>
      </c>
      <c r="F843" s="648" t="s">
        <v>8086</v>
      </c>
      <c r="G843" s="648" t="s">
        <v>8086</v>
      </c>
      <c r="H843" s="648" t="s">
        <v>7893</v>
      </c>
      <c r="I843" s="648" t="s">
        <v>7893</v>
      </c>
      <c r="J843" s="648" t="s">
        <v>7893</v>
      </c>
      <c r="K843" s="648" t="s">
        <v>7893</v>
      </c>
      <c r="L843" s="648" t="s">
        <v>7893</v>
      </c>
      <c r="M843" s="648" t="s">
        <v>7892</v>
      </c>
      <c r="N843" s="292" t="s">
        <v>7893</v>
      </c>
      <c r="O843" s="35"/>
      <c r="P843" s="35"/>
      <c r="Q843" s="35"/>
    </row>
    <row r="844" spans="1:17">
      <c r="A844" s="688" t="s">
        <v>3548</v>
      </c>
      <c r="B844" s="706" t="s">
        <v>3535</v>
      </c>
      <c r="C844" s="300" t="s">
        <v>7892</v>
      </c>
      <c r="D844" s="269" t="s">
        <v>7892</v>
      </c>
      <c r="E844" s="230" t="s">
        <v>7892</v>
      </c>
      <c r="F844" s="648" t="s">
        <v>8086</v>
      </c>
      <c r="G844" s="648" t="s">
        <v>8086</v>
      </c>
      <c r="H844" s="648" t="s">
        <v>7893</v>
      </c>
      <c r="I844" s="648" t="s">
        <v>7893</v>
      </c>
      <c r="J844" s="648" t="s">
        <v>7893</v>
      </c>
      <c r="K844" s="648" t="s">
        <v>7893</v>
      </c>
      <c r="L844" s="648" t="s">
        <v>7893</v>
      </c>
      <c r="M844" s="648" t="s">
        <v>7893</v>
      </c>
      <c r="N844" s="292" t="s">
        <v>7893</v>
      </c>
      <c r="O844" s="35"/>
      <c r="P844" s="35"/>
      <c r="Q844" s="35"/>
    </row>
    <row r="845" spans="1:17">
      <c r="A845" s="688" t="s">
        <v>3549</v>
      </c>
      <c r="B845" s="688" t="s">
        <v>3537</v>
      </c>
      <c r="C845" s="300"/>
      <c r="D845" s="269" t="s">
        <v>7892</v>
      </c>
      <c r="E845" s="230" t="s">
        <v>7892</v>
      </c>
      <c r="F845" s="648" t="s">
        <v>8086</v>
      </c>
      <c r="G845" s="648" t="s">
        <v>8086</v>
      </c>
      <c r="H845" s="648" t="s">
        <v>7893</v>
      </c>
      <c r="I845" s="648" t="s">
        <v>7893</v>
      </c>
      <c r="J845" s="648" t="s">
        <v>7893</v>
      </c>
      <c r="K845" s="648" t="s">
        <v>7893</v>
      </c>
      <c r="L845" s="648" t="s">
        <v>7893</v>
      </c>
      <c r="M845" s="648" t="s">
        <v>7893</v>
      </c>
      <c r="N845" s="292" t="s">
        <v>7893</v>
      </c>
      <c r="O845" s="35"/>
      <c r="P845" s="35"/>
      <c r="Q845" s="35"/>
    </row>
    <row r="846" spans="1:17">
      <c r="A846" s="688" t="s">
        <v>3550</v>
      </c>
      <c r="B846" s="688" t="s">
        <v>3539</v>
      </c>
      <c r="C846" s="300"/>
      <c r="D846" s="269" t="s">
        <v>7892</v>
      </c>
      <c r="E846" s="230" t="s">
        <v>7892</v>
      </c>
      <c r="F846" s="648" t="s">
        <v>8086</v>
      </c>
      <c r="G846" s="648" t="s">
        <v>8086</v>
      </c>
      <c r="H846" s="648" t="s">
        <v>7893</v>
      </c>
      <c r="I846" s="648" t="s">
        <v>7893</v>
      </c>
      <c r="J846" s="648" t="s">
        <v>7893</v>
      </c>
      <c r="K846" s="648" t="s">
        <v>7893</v>
      </c>
      <c r="L846" s="648" t="s">
        <v>7893</v>
      </c>
      <c r="M846" s="648" t="s">
        <v>7893</v>
      </c>
      <c r="N846" s="292" t="s">
        <v>7893</v>
      </c>
      <c r="O846" s="35"/>
      <c r="P846" s="35"/>
      <c r="Q846" s="35"/>
    </row>
    <row r="847" spans="1:17">
      <c r="A847" s="688" t="s">
        <v>3551</v>
      </c>
      <c r="B847" s="688" t="s">
        <v>3541</v>
      </c>
      <c r="C847" s="300"/>
      <c r="D847" s="269" t="s">
        <v>7892</v>
      </c>
      <c r="E847" s="230" t="s">
        <v>7892</v>
      </c>
      <c r="F847" s="648" t="s">
        <v>7892</v>
      </c>
      <c r="G847" s="648" t="s">
        <v>8086</v>
      </c>
      <c r="H847" s="648" t="s">
        <v>7893</v>
      </c>
      <c r="I847" s="648" t="s">
        <v>7893</v>
      </c>
      <c r="J847" s="648" t="s">
        <v>7893</v>
      </c>
      <c r="K847" s="648" t="s">
        <v>7893</v>
      </c>
      <c r="L847" s="648" t="s">
        <v>7893</v>
      </c>
      <c r="M847" s="648" t="s">
        <v>7893</v>
      </c>
      <c r="N847" s="292" t="s">
        <v>7893</v>
      </c>
      <c r="O847" s="35"/>
      <c r="P847" s="35"/>
      <c r="Q847" s="35"/>
    </row>
    <row r="848" spans="1:17">
      <c r="A848" s="688" t="s">
        <v>3552</v>
      </c>
      <c r="B848" s="688" t="s">
        <v>3543</v>
      </c>
      <c r="C848" s="300"/>
      <c r="D848" s="269" t="s">
        <v>7892</v>
      </c>
      <c r="E848" s="230" t="s">
        <v>7892</v>
      </c>
      <c r="F848" s="648" t="s">
        <v>8086</v>
      </c>
      <c r="G848" s="648" t="s">
        <v>8086</v>
      </c>
      <c r="H848" s="648" t="s">
        <v>7893</v>
      </c>
      <c r="I848" s="648" t="s">
        <v>7893</v>
      </c>
      <c r="J848" s="648" t="s">
        <v>7893</v>
      </c>
      <c r="K848" s="648" t="s">
        <v>7892</v>
      </c>
      <c r="L848" s="648" t="s">
        <v>7893</v>
      </c>
      <c r="M848" s="648" t="s">
        <v>7893</v>
      </c>
      <c r="N848" s="292" t="s">
        <v>7893</v>
      </c>
      <c r="O848" s="35"/>
      <c r="P848" s="35"/>
      <c r="Q848" s="35"/>
    </row>
    <row r="849" spans="1:20">
      <c r="A849" s="688" t="s">
        <v>3553</v>
      </c>
      <c r="B849" s="688" t="s">
        <v>3554</v>
      </c>
      <c r="C849" s="300"/>
      <c r="D849" s="269"/>
      <c r="E849" s="230" t="s">
        <v>7892</v>
      </c>
      <c r="F849" s="648" t="s">
        <v>8086</v>
      </c>
      <c r="G849" s="648" t="s">
        <v>8086</v>
      </c>
      <c r="H849" s="648" t="s">
        <v>7893</v>
      </c>
      <c r="I849" s="648" t="s">
        <v>7893</v>
      </c>
      <c r="J849" s="648" t="s">
        <v>7893</v>
      </c>
      <c r="K849" s="648" t="s">
        <v>7893</v>
      </c>
      <c r="L849" s="648" t="s">
        <v>7893</v>
      </c>
      <c r="M849" s="648" t="s">
        <v>7893</v>
      </c>
      <c r="N849" s="292" t="s">
        <v>7893</v>
      </c>
      <c r="O849" s="35"/>
      <c r="P849" s="35"/>
      <c r="Q849" s="35"/>
    </row>
    <row r="850" spans="1:20">
      <c r="A850" s="688" t="s">
        <v>3555</v>
      </c>
      <c r="B850" s="688" t="s">
        <v>3554</v>
      </c>
      <c r="C850" s="300"/>
      <c r="D850" s="269" t="s">
        <v>7892</v>
      </c>
      <c r="E850" s="230" t="s">
        <v>7892</v>
      </c>
      <c r="F850" s="648" t="s">
        <v>8086</v>
      </c>
      <c r="G850" s="648" t="s">
        <v>8086</v>
      </c>
      <c r="H850" s="648" t="s">
        <v>7893</v>
      </c>
      <c r="I850" s="648" t="s">
        <v>7893</v>
      </c>
      <c r="J850" s="648" t="s">
        <v>7893</v>
      </c>
      <c r="K850" s="648" t="s">
        <v>7893</v>
      </c>
      <c r="L850" s="648" t="s">
        <v>7893</v>
      </c>
      <c r="M850" s="648" t="s">
        <v>7893</v>
      </c>
      <c r="N850" s="292" t="s">
        <v>7893</v>
      </c>
      <c r="O850" s="35"/>
      <c r="P850" s="35"/>
      <c r="Q850" s="35"/>
    </row>
    <row r="851" spans="1:20">
      <c r="A851" s="712" t="s">
        <v>3556</v>
      </c>
      <c r="B851" s="712" t="s">
        <v>3533</v>
      </c>
      <c r="C851" s="712"/>
      <c r="D851" s="269"/>
      <c r="E851" s="230" t="s">
        <v>7892</v>
      </c>
      <c r="F851" s="648" t="s">
        <v>8086</v>
      </c>
      <c r="G851" s="648" t="s">
        <v>8086</v>
      </c>
      <c r="H851" s="648" t="s">
        <v>7893</v>
      </c>
      <c r="I851" s="648" t="s">
        <v>7893</v>
      </c>
      <c r="J851" s="648" t="s">
        <v>7893</v>
      </c>
      <c r="K851" s="648" t="s">
        <v>7893</v>
      </c>
      <c r="L851" s="648" t="s">
        <v>7893</v>
      </c>
      <c r="M851" s="648" t="s">
        <v>7892</v>
      </c>
      <c r="N851" s="292" t="s">
        <v>7893</v>
      </c>
      <c r="O851" s="35"/>
      <c r="P851" s="35"/>
      <c r="Q851" s="35"/>
    </row>
    <row r="852" spans="1:20">
      <c r="A852" s="712" t="s">
        <v>3557</v>
      </c>
      <c r="B852" s="712" t="s">
        <v>3537</v>
      </c>
      <c r="C852" s="712"/>
      <c r="D852" s="269"/>
      <c r="E852" s="230" t="s">
        <v>7892</v>
      </c>
      <c r="F852" s="648" t="s">
        <v>8086</v>
      </c>
      <c r="G852" s="648" t="s">
        <v>8086</v>
      </c>
      <c r="H852" s="648" t="s">
        <v>7893</v>
      </c>
      <c r="I852" s="648" t="s">
        <v>7893</v>
      </c>
      <c r="J852" s="648" t="s">
        <v>7893</v>
      </c>
      <c r="K852" s="648" t="s">
        <v>7893</v>
      </c>
      <c r="L852" s="648" t="s">
        <v>7893</v>
      </c>
      <c r="M852" s="648" t="s">
        <v>7893</v>
      </c>
      <c r="N852" s="292" t="s">
        <v>7893</v>
      </c>
      <c r="O852" s="35"/>
      <c r="P852" s="35"/>
      <c r="Q852" s="35"/>
    </row>
    <row r="853" spans="1:20">
      <c r="A853" s="1601" t="s">
        <v>3558</v>
      </c>
      <c r="B853" s="67" t="s">
        <v>3541</v>
      </c>
      <c r="C853" s="1601"/>
      <c r="D853" s="269"/>
      <c r="E853" s="230" t="s">
        <v>7892</v>
      </c>
      <c r="F853" s="648" t="s">
        <v>7892</v>
      </c>
      <c r="G853" s="648" t="s">
        <v>8086</v>
      </c>
      <c r="H853" s="648" t="s">
        <v>7893</v>
      </c>
      <c r="I853" s="648" t="s">
        <v>7893</v>
      </c>
      <c r="J853" s="648" t="s">
        <v>7893</v>
      </c>
      <c r="K853" s="648" t="s">
        <v>7893</v>
      </c>
      <c r="L853" s="648" t="s">
        <v>7893</v>
      </c>
      <c r="M853" s="648" t="s">
        <v>7893</v>
      </c>
      <c r="N853" s="292" t="s">
        <v>7893</v>
      </c>
      <c r="O853" s="35"/>
      <c r="P853" s="35"/>
      <c r="Q853" s="35"/>
    </row>
    <row r="854" spans="1:20" ht="13.75" thickBot="1">
      <c r="A854" s="1621" t="s">
        <v>3559</v>
      </c>
      <c r="B854" s="1782" t="s">
        <v>8088</v>
      </c>
      <c r="C854" s="1621"/>
      <c r="D854" s="1622"/>
      <c r="E854" s="1224"/>
      <c r="F854" s="1225"/>
      <c r="G854" s="1225"/>
      <c r="H854" s="1225" t="s">
        <v>7892</v>
      </c>
      <c r="I854" s="1225" t="s">
        <v>7893</v>
      </c>
      <c r="J854" s="1225" t="s">
        <v>7893</v>
      </c>
      <c r="K854" s="1225" t="s">
        <v>7893</v>
      </c>
      <c r="L854" s="1225" t="s">
        <v>7893</v>
      </c>
      <c r="M854" s="1225" t="s">
        <v>7893</v>
      </c>
      <c r="N854" s="1246" t="s">
        <v>7893</v>
      </c>
      <c r="O854" s="35"/>
      <c r="P854" s="35"/>
      <c r="Q854" s="35"/>
    </row>
    <row r="855" spans="1:20">
      <c r="A855" s="1340"/>
      <c r="B855" s="1340"/>
      <c r="C855" s="1340"/>
      <c r="D855" s="248"/>
      <c r="E855" s="148"/>
      <c r="G855" s="148"/>
      <c r="H855" s="35"/>
      <c r="I855" s="35"/>
      <c r="J855" s="1338"/>
      <c r="K855" s="35"/>
      <c r="L855" s="35"/>
      <c r="M855" s="35"/>
      <c r="N855" s="35"/>
      <c r="O855" s="35"/>
      <c r="P855" s="35"/>
      <c r="Q855" s="35"/>
    </row>
    <row r="856" spans="1:20" ht="13.75" thickBot="1">
      <c r="A856" s="38"/>
      <c r="C856" s="38"/>
      <c r="D856" s="38"/>
      <c r="E856" s="38"/>
      <c r="G856" s="148"/>
      <c r="H856" s="35"/>
      <c r="I856" s="35"/>
      <c r="J856" s="1341"/>
      <c r="K856" s="1342"/>
      <c r="L856" s="35"/>
      <c r="M856" s="35"/>
      <c r="N856" s="35"/>
      <c r="O856" s="35"/>
      <c r="P856" s="35"/>
      <c r="Q856" s="35"/>
    </row>
    <row r="857" spans="1:20" ht="15.75" customHeight="1" thickBot="1">
      <c r="A857" s="685" t="s">
        <v>7991</v>
      </c>
      <c r="B857" s="686"/>
      <c r="C857" s="686"/>
      <c r="D857" s="686"/>
      <c r="E857" s="686"/>
      <c r="F857" s="686"/>
      <c r="G857" s="686"/>
      <c r="H857" s="1106"/>
      <c r="I857" s="1331"/>
      <c r="J857" s="1341"/>
      <c r="K857" s="1342"/>
      <c r="L857" s="1331"/>
      <c r="M857" s="1106"/>
      <c r="N857" s="1106"/>
      <c r="O857" s="1331"/>
      <c r="P857" s="1331"/>
      <c r="Q857" s="1331"/>
      <c r="R857" s="1331"/>
      <c r="S857" s="1331"/>
      <c r="T857" s="1333"/>
    </row>
    <row r="858" spans="1:20" ht="13.75" thickBot="1">
      <c r="A858" s="978" t="s">
        <v>7888</v>
      </c>
      <c r="B858" s="1453"/>
      <c r="C858" s="1453"/>
      <c r="D858" s="1453"/>
      <c r="E858" s="1453"/>
      <c r="F858" s="1453"/>
      <c r="G858" s="1453"/>
      <c r="H858" s="1453"/>
      <c r="I858" s="1998"/>
      <c r="J858" s="1998"/>
      <c r="K858" s="1998"/>
      <c r="L858" s="1998"/>
      <c r="M858" s="1453"/>
      <c r="N858" s="1453"/>
      <c r="O858" s="1335"/>
      <c r="P858" s="1335"/>
      <c r="Q858" s="1335"/>
      <c r="R858" s="1495"/>
      <c r="S858" s="1495"/>
      <c r="T858" s="1475"/>
    </row>
    <row r="859" spans="1:20" ht="26.75" thickBot="1">
      <c r="A859" s="810" t="s">
        <v>7965</v>
      </c>
      <c r="B859" s="811" t="s">
        <v>482</v>
      </c>
      <c r="C859" s="649" t="s">
        <v>8010</v>
      </c>
      <c r="D859" s="649" t="s">
        <v>8089</v>
      </c>
      <c r="E859" s="649" t="s">
        <v>8012</v>
      </c>
      <c r="F859" s="649" t="s">
        <v>8013</v>
      </c>
      <c r="G859" s="649" t="s">
        <v>8014</v>
      </c>
      <c r="H859" s="649" t="s">
        <v>8015</v>
      </c>
      <c r="I859" s="650" t="s">
        <v>8016</v>
      </c>
      <c r="J859" s="649" t="s">
        <v>8084</v>
      </c>
      <c r="K859" s="650" t="s">
        <v>8018</v>
      </c>
      <c r="L859" s="650" t="s">
        <v>8019</v>
      </c>
      <c r="M859" s="650" t="s">
        <v>8019</v>
      </c>
      <c r="N859" s="650" t="s">
        <v>8021</v>
      </c>
      <c r="O859" s="650" t="s">
        <v>8022</v>
      </c>
      <c r="P859" s="650" t="s">
        <v>8023</v>
      </c>
      <c r="Q859" s="650" t="s">
        <v>7862</v>
      </c>
      <c r="R859" s="650" t="s">
        <v>11331</v>
      </c>
      <c r="S859" s="650" t="s">
        <v>11363</v>
      </c>
      <c r="T859" s="1776" t="s">
        <v>11976</v>
      </c>
    </row>
    <row r="860" spans="1:20" s="21" customFormat="1">
      <c r="A860" s="707" t="s">
        <v>4158</v>
      </c>
      <c r="B860" s="939" t="s">
        <v>4159</v>
      </c>
      <c r="C860" s="404"/>
      <c r="D860" s="1609"/>
      <c r="E860" s="404"/>
      <c r="F860" s="708"/>
      <c r="G860" s="708"/>
      <c r="H860" s="708"/>
      <c r="I860" s="809" t="s">
        <v>7892</v>
      </c>
      <c r="J860" s="404" t="s">
        <v>7892</v>
      </c>
      <c r="K860" s="404" t="s">
        <v>7892</v>
      </c>
      <c r="L860" s="1062" t="s">
        <v>7893</v>
      </c>
      <c r="M860" s="1062" t="s">
        <v>7893</v>
      </c>
      <c r="N860" s="1062" t="s">
        <v>7892</v>
      </c>
      <c r="O860" s="1062" t="s">
        <v>7893</v>
      </c>
      <c r="P860" s="1062" t="s">
        <v>7892</v>
      </c>
      <c r="Q860" s="1062" t="s">
        <v>7893</v>
      </c>
      <c r="R860" s="1062" t="s">
        <v>7893</v>
      </c>
      <c r="S860" s="1062" t="s">
        <v>7893</v>
      </c>
      <c r="T860" s="1343" t="s">
        <v>7893</v>
      </c>
    </row>
    <row r="861" spans="1:20" s="21" customFormat="1">
      <c r="A861" s="707" t="s">
        <v>4160</v>
      </c>
      <c r="B861" s="939" t="s">
        <v>4161</v>
      </c>
      <c r="C861" s="404"/>
      <c r="D861" s="1609"/>
      <c r="E861" s="404"/>
      <c r="F861" s="708"/>
      <c r="G861" s="708"/>
      <c r="H861" s="708"/>
      <c r="I861" s="438"/>
      <c r="J861" s="299" t="s">
        <v>7892</v>
      </c>
      <c r="K861" s="404" t="s">
        <v>7892</v>
      </c>
      <c r="L861" s="1063" t="s">
        <v>7893</v>
      </c>
      <c r="M861" s="1063" t="s">
        <v>7893</v>
      </c>
      <c r="N861" s="1063" t="s">
        <v>7892</v>
      </c>
      <c r="O861" s="1063" t="s">
        <v>7893</v>
      </c>
      <c r="P861" s="1063" t="s">
        <v>7892</v>
      </c>
      <c r="Q861" s="1063" t="s">
        <v>7893</v>
      </c>
      <c r="R861" s="1063" t="s">
        <v>7893</v>
      </c>
      <c r="S861" s="1063" t="s">
        <v>7893</v>
      </c>
      <c r="T861" s="1247" t="s">
        <v>7893</v>
      </c>
    </row>
    <row r="862" spans="1:20" s="21" customFormat="1">
      <c r="A862" s="298" t="s">
        <v>4162</v>
      </c>
      <c r="B862" s="926" t="s">
        <v>4163</v>
      </c>
      <c r="C862" s="299"/>
      <c r="D862" s="1611"/>
      <c r="E862" s="299"/>
      <c r="F862" s="706"/>
      <c r="G862" s="706"/>
      <c r="H862" s="706"/>
      <c r="I862" s="329"/>
      <c r="J862" s="299"/>
      <c r="K862" s="299" t="s">
        <v>7892</v>
      </c>
      <c r="L862" s="1063" t="s">
        <v>7893</v>
      </c>
      <c r="M862" s="1063" t="s">
        <v>7893</v>
      </c>
      <c r="N862" s="1063" t="s">
        <v>7893</v>
      </c>
      <c r="O862" s="1063" t="s">
        <v>7893</v>
      </c>
      <c r="P862" s="1063" t="s">
        <v>7892</v>
      </c>
      <c r="Q862" s="1063" t="s">
        <v>7893</v>
      </c>
      <c r="R862" s="1063" t="s">
        <v>7893</v>
      </c>
      <c r="S862" s="1063" t="s">
        <v>7893</v>
      </c>
      <c r="T862" s="1247" t="s">
        <v>7893</v>
      </c>
    </row>
    <row r="863" spans="1:20" s="21" customFormat="1">
      <c r="A863" s="298" t="s">
        <v>4164</v>
      </c>
      <c r="B863" s="926" t="s">
        <v>4165</v>
      </c>
      <c r="C863" s="299"/>
      <c r="D863" s="1611"/>
      <c r="E863" s="299"/>
      <c r="F863" s="706"/>
      <c r="G863" s="706"/>
      <c r="H863" s="706"/>
      <c r="I863" s="329"/>
      <c r="J863" s="299"/>
      <c r="K863" s="299" t="s">
        <v>7892</v>
      </c>
      <c r="L863" s="1063" t="s">
        <v>7893</v>
      </c>
      <c r="M863" s="1063" t="s">
        <v>7893</v>
      </c>
      <c r="N863" s="1063" t="s">
        <v>7893</v>
      </c>
      <c r="O863" s="1063" t="s">
        <v>7893</v>
      </c>
      <c r="P863" s="1063" t="s">
        <v>7892</v>
      </c>
      <c r="Q863" s="1063" t="s">
        <v>7893</v>
      </c>
      <c r="R863" s="1063" t="s">
        <v>7893</v>
      </c>
      <c r="S863" s="1063" t="s">
        <v>7893</v>
      </c>
      <c r="T863" s="1247" t="s">
        <v>7893</v>
      </c>
    </row>
    <row r="864" spans="1:20" s="21" customFormat="1">
      <c r="A864" s="298" t="s">
        <v>4166</v>
      </c>
      <c r="B864" s="926" t="s">
        <v>4167</v>
      </c>
      <c r="C864" s="299"/>
      <c r="D864" s="1611"/>
      <c r="E864" s="299"/>
      <c r="F864" s="706"/>
      <c r="G864" s="706"/>
      <c r="H864" s="706"/>
      <c r="I864" s="329"/>
      <c r="J864" s="299" t="s">
        <v>7892</v>
      </c>
      <c r="K864" s="299" t="s">
        <v>7892</v>
      </c>
      <c r="L864" s="1063" t="s">
        <v>7892</v>
      </c>
      <c r="M864" s="1063" t="s">
        <v>7893</v>
      </c>
      <c r="N864" s="1063" t="s">
        <v>7893</v>
      </c>
      <c r="O864" s="1063" t="s">
        <v>7893</v>
      </c>
      <c r="P864" s="1063" t="s">
        <v>7893</v>
      </c>
      <c r="Q864" s="1063" t="s">
        <v>7893</v>
      </c>
      <c r="R864" s="1063" t="s">
        <v>7893</v>
      </c>
      <c r="S864" s="1063" t="s">
        <v>7893</v>
      </c>
      <c r="T864" s="1247" t="s">
        <v>7893</v>
      </c>
    </row>
    <row r="865" spans="1:20" s="21" customFormat="1">
      <c r="A865" s="712" t="s">
        <v>4168</v>
      </c>
      <c r="B865" s="712" t="s">
        <v>4169</v>
      </c>
      <c r="C865" s="299"/>
      <c r="D865" s="1611"/>
      <c r="E865" s="299"/>
      <c r="F865" s="706"/>
      <c r="G865" s="706"/>
      <c r="H865" s="706"/>
      <c r="I865" s="329"/>
      <c r="J865" s="299"/>
      <c r="K865" s="299" t="s">
        <v>7892</v>
      </c>
      <c r="L865" s="1063" t="s">
        <v>7893</v>
      </c>
      <c r="M865" s="1063" t="s">
        <v>7892</v>
      </c>
      <c r="N865" s="1063" t="s">
        <v>7893</v>
      </c>
      <c r="O865" s="1063" t="s">
        <v>7893</v>
      </c>
      <c r="P865" s="1063" t="s">
        <v>7893</v>
      </c>
      <c r="Q865" s="1063" t="s">
        <v>7893</v>
      </c>
      <c r="R865" s="1063" t="s">
        <v>7893</v>
      </c>
      <c r="S865" s="1063" t="s">
        <v>7893</v>
      </c>
      <c r="T865" s="1247" t="s">
        <v>7893</v>
      </c>
    </row>
    <row r="866" spans="1:20" s="21" customFormat="1">
      <c r="A866" s="712" t="s">
        <v>4170</v>
      </c>
      <c r="B866" s="712" t="s">
        <v>4171</v>
      </c>
      <c r="C866" s="299"/>
      <c r="D866" s="1611"/>
      <c r="E866" s="299"/>
      <c r="F866" s="706"/>
      <c r="G866" s="706"/>
      <c r="H866" s="706"/>
      <c r="I866" s="329"/>
      <c r="J866" s="299"/>
      <c r="K866" s="299" t="s">
        <v>7892</v>
      </c>
      <c r="L866" s="1063" t="s">
        <v>7893</v>
      </c>
      <c r="M866" s="1063" t="s">
        <v>7893</v>
      </c>
      <c r="N866" s="1063" t="s">
        <v>7893</v>
      </c>
      <c r="O866" s="1063" t="s">
        <v>7893</v>
      </c>
      <c r="P866" s="1063" t="s">
        <v>7893</v>
      </c>
      <c r="Q866" s="1063" t="s">
        <v>7892</v>
      </c>
      <c r="R866" s="1063" t="s">
        <v>7893</v>
      </c>
      <c r="S866" s="1063" t="s">
        <v>7893</v>
      </c>
      <c r="T866" s="1247" t="s">
        <v>7893</v>
      </c>
    </row>
    <row r="867" spans="1:20" s="21" customFormat="1">
      <c r="A867" s="298" t="s">
        <v>4172</v>
      </c>
      <c r="B867" s="926" t="s">
        <v>4173</v>
      </c>
      <c r="C867" s="299"/>
      <c r="D867" s="1611"/>
      <c r="E867" s="299"/>
      <c r="F867" s="706"/>
      <c r="G867" s="706"/>
      <c r="H867" s="706"/>
      <c r="I867" s="329"/>
      <c r="J867" s="299" t="s">
        <v>7892</v>
      </c>
      <c r="K867" s="299" t="s">
        <v>7892</v>
      </c>
      <c r="L867" s="1063" t="s">
        <v>7893</v>
      </c>
      <c r="M867" s="1063" t="s">
        <v>7893</v>
      </c>
      <c r="N867" s="1063" t="s">
        <v>7893</v>
      </c>
      <c r="O867" s="1063" t="s">
        <v>7893</v>
      </c>
      <c r="P867" s="1063" t="s">
        <v>7893</v>
      </c>
      <c r="Q867" s="1063" t="s">
        <v>7893</v>
      </c>
      <c r="R867" s="1063" t="s">
        <v>7893</v>
      </c>
      <c r="S867" s="1063" t="s">
        <v>7893</v>
      </c>
      <c r="T867" s="1247" t="s">
        <v>7893</v>
      </c>
    </row>
    <row r="868" spans="1:20" s="21" customFormat="1">
      <c r="A868" s="298" t="s">
        <v>4174</v>
      </c>
      <c r="B868" s="926" t="s">
        <v>4175</v>
      </c>
      <c r="C868" s="299"/>
      <c r="D868" s="1611"/>
      <c r="E868" s="299"/>
      <c r="F868" s="706"/>
      <c r="G868" s="706"/>
      <c r="H868" s="706"/>
      <c r="I868" s="329"/>
      <c r="J868" s="299"/>
      <c r="K868" s="299" t="s">
        <v>7892</v>
      </c>
      <c r="L868" s="1063" t="s">
        <v>7892</v>
      </c>
      <c r="M868" s="1063" t="s">
        <v>7893</v>
      </c>
      <c r="N868" s="1063" t="s">
        <v>7893</v>
      </c>
      <c r="O868" s="1063" t="s">
        <v>7893</v>
      </c>
      <c r="P868" s="1063" t="s">
        <v>7892</v>
      </c>
      <c r="Q868" s="1063" t="s">
        <v>7893</v>
      </c>
      <c r="R868" s="1063" t="s">
        <v>7893</v>
      </c>
      <c r="S868" s="1063" t="s">
        <v>7893</v>
      </c>
      <c r="T868" s="1247" t="s">
        <v>7893</v>
      </c>
    </row>
    <row r="869" spans="1:20" s="21" customFormat="1">
      <c r="A869" s="298" t="s">
        <v>4176</v>
      </c>
      <c r="B869" s="926" t="s">
        <v>4177</v>
      </c>
      <c r="C869" s="299"/>
      <c r="D869" s="1611"/>
      <c r="E869" s="299"/>
      <c r="F869" s="706"/>
      <c r="G869" s="706"/>
      <c r="H869" s="706"/>
      <c r="I869" s="329"/>
      <c r="J869" s="299"/>
      <c r="K869" s="299" t="s">
        <v>7892</v>
      </c>
      <c r="L869" s="1063" t="s">
        <v>7892</v>
      </c>
      <c r="M869" s="1063" t="s">
        <v>7893</v>
      </c>
      <c r="N869" s="1063" t="s">
        <v>7893</v>
      </c>
      <c r="O869" s="1063" t="s">
        <v>7893</v>
      </c>
      <c r="P869" s="1063" t="s">
        <v>7892</v>
      </c>
      <c r="Q869" s="1063" t="s">
        <v>7893</v>
      </c>
      <c r="R869" s="1063" t="s">
        <v>7893</v>
      </c>
      <c r="S869" s="1063" t="s">
        <v>7893</v>
      </c>
      <c r="T869" s="1247" t="s">
        <v>7893</v>
      </c>
    </row>
    <row r="870" spans="1:20" s="21" customFormat="1">
      <c r="A870" s="298" t="s">
        <v>4178</v>
      </c>
      <c r="B870" s="926" t="s">
        <v>4179</v>
      </c>
      <c r="C870" s="299"/>
      <c r="D870" s="1611"/>
      <c r="E870" s="299"/>
      <c r="F870" s="706"/>
      <c r="G870" s="706"/>
      <c r="H870" s="706"/>
      <c r="I870" s="329"/>
      <c r="J870" s="299"/>
      <c r="K870" s="299" t="s">
        <v>7892</v>
      </c>
      <c r="L870" s="1063" t="s">
        <v>7893</v>
      </c>
      <c r="M870" s="1063" t="s">
        <v>7893</v>
      </c>
      <c r="N870" s="1063" t="s">
        <v>7893</v>
      </c>
      <c r="O870" s="1063" t="s">
        <v>7893</v>
      </c>
      <c r="P870" s="1063" t="s">
        <v>7892</v>
      </c>
      <c r="Q870" s="1063" t="s">
        <v>7893</v>
      </c>
      <c r="R870" s="1063" t="s">
        <v>7893</v>
      </c>
      <c r="S870" s="1063" t="s">
        <v>7893</v>
      </c>
      <c r="T870" s="1247" t="s">
        <v>7893</v>
      </c>
    </row>
    <row r="871" spans="1:20" s="21" customFormat="1">
      <c r="A871" s="298" t="s">
        <v>4180</v>
      </c>
      <c r="B871" s="926" t="s">
        <v>4181</v>
      </c>
      <c r="C871" s="299"/>
      <c r="D871" s="1611"/>
      <c r="E871" s="299"/>
      <c r="F871" s="706"/>
      <c r="G871" s="706"/>
      <c r="H871" s="706"/>
      <c r="I871" s="329"/>
      <c r="J871" s="299"/>
      <c r="K871" s="299" t="s">
        <v>7892</v>
      </c>
      <c r="L871" s="1063" t="s">
        <v>7893</v>
      </c>
      <c r="M871" s="1063" t="s">
        <v>7893</v>
      </c>
      <c r="N871" s="1063" t="s">
        <v>7893</v>
      </c>
      <c r="O871" s="1063" t="s">
        <v>7893</v>
      </c>
      <c r="P871" s="1063" t="s">
        <v>7893</v>
      </c>
      <c r="Q871" s="1063" t="s">
        <v>7893</v>
      </c>
      <c r="R871" s="1063" t="s">
        <v>7893</v>
      </c>
      <c r="S871" s="1063" t="s">
        <v>7893</v>
      </c>
      <c r="T871" s="1247" t="s">
        <v>7893</v>
      </c>
    </row>
    <row r="872" spans="1:20" s="21" customFormat="1">
      <c r="A872" s="298" t="s">
        <v>4182</v>
      </c>
      <c r="B872" s="926" t="s">
        <v>4183</v>
      </c>
      <c r="C872" s="299"/>
      <c r="D872" s="1611"/>
      <c r="E872" s="299"/>
      <c r="F872" s="706"/>
      <c r="G872" s="706"/>
      <c r="H872" s="706"/>
      <c r="I872" s="329"/>
      <c r="J872" s="299"/>
      <c r="K872" s="299" t="s">
        <v>7892</v>
      </c>
      <c r="L872" s="1063" t="s">
        <v>7893</v>
      </c>
      <c r="M872" s="1063" t="s">
        <v>7893</v>
      </c>
      <c r="N872" s="1063" t="s">
        <v>7893</v>
      </c>
      <c r="O872" s="1063" t="s">
        <v>7893</v>
      </c>
      <c r="P872" s="1063" t="s">
        <v>7893</v>
      </c>
      <c r="Q872" s="1063" t="s">
        <v>7892</v>
      </c>
      <c r="R872" s="1063" t="s">
        <v>7893</v>
      </c>
      <c r="S872" s="1063" t="s">
        <v>7893</v>
      </c>
      <c r="T872" s="1247" t="s">
        <v>7893</v>
      </c>
    </row>
    <row r="873" spans="1:20" s="21" customFormat="1">
      <c r="A873" s="298" t="s">
        <v>4184</v>
      </c>
      <c r="B873" s="926" t="s">
        <v>4185</v>
      </c>
      <c r="C873" s="299"/>
      <c r="D873" s="1611"/>
      <c r="E873" s="299"/>
      <c r="F873" s="706"/>
      <c r="G873" s="706"/>
      <c r="H873" s="706"/>
      <c r="I873" s="329"/>
      <c r="J873" s="299" t="s">
        <v>7892</v>
      </c>
      <c r="K873" s="299" t="s">
        <v>7892</v>
      </c>
      <c r="L873" s="1063" t="s">
        <v>7893</v>
      </c>
      <c r="M873" s="1063" t="s">
        <v>7893</v>
      </c>
      <c r="N873" s="1063" t="s">
        <v>7893</v>
      </c>
      <c r="O873" s="1063" t="s">
        <v>7893</v>
      </c>
      <c r="P873" s="1063" t="s">
        <v>7893</v>
      </c>
      <c r="Q873" s="1063" t="s">
        <v>7893</v>
      </c>
      <c r="R873" s="1063" t="s">
        <v>7893</v>
      </c>
      <c r="S873" s="1063" t="s">
        <v>7893</v>
      </c>
      <c r="T873" s="1247" t="s">
        <v>7893</v>
      </c>
    </row>
    <row r="874" spans="1:20" s="21" customFormat="1">
      <c r="A874" s="298" t="s">
        <v>4186</v>
      </c>
      <c r="B874" s="926" t="s">
        <v>4187</v>
      </c>
      <c r="C874" s="299"/>
      <c r="D874" s="1611"/>
      <c r="E874" s="299"/>
      <c r="F874" s="706"/>
      <c r="G874" s="706"/>
      <c r="H874" s="706"/>
      <c r="I874" s="329"/>
      <c r="J874" s="299"/>
      <c r="K874" s="299" t="s">
        <v>7892</v>
      </c>
      <c r="L874" s="1063" t="s">
        <v>7893</v>
      </c>
      <c r="M874" s="1063" t="s">
        <v>7893</v>
      </c>
      <c r="N874" s="1063" t="s">
        <v>7893</v>
      </c>
      <c r="O874" s="1063" t="s">
        <v>7893</v>
      </c>
      <c r="P874" s="1063" t="s">
        <v>7893</v>
      </c>
      <c r="Q874" s="1063" t="s">
        <v>7893</v>
      </c>
      <c r="R874" s="1063" t="s">
        <v>7893</v>
      </c>
      <c r="S874" s="1063" t="s">
        <v>7893</v>
      </c>
      <c r="T874" s="1247" t="s">
        <v>7893</v>
      </c>
    </row>
    <row r="875" spans="1:20" s="21" customFormat="1">
      <c r="A875" s="298" t="s">
        <v>4188</v>
      </c>
      <c r="B875" s="298" t="s">
        <v>4189</v>
      </c>
      <c r="C875" s="299"/>
      <c r="D875" s="1611"/>
      <c r="E875" s="299"/>
      <c r="F875" s="706"/>
      <c r="G875" s="706"/>
      <c r="H875" s="706"/>
      <c r="I875" s="329"/>
      <c r="J875" s="299"/>
      <c r="K875" s="299" t="s">
        <v>7892</v>
      </c>
      <c r="L875" s="1063" t="s">
        <v>7893</v>
      </c>
      <c r="M875" s="1063" t="s">
        <v>7892</v>
      </c>
      <c r="N875" s="1063" t="s">
        <v>7893</v>
      </c>
      <c r="O875" s="1063" t="s">
        <v>7893</v>
      </c>
      <c r="P875" s="1063" t="s">
        <v>7893</v>
      </c>
      <c r="Q875" s="1063" t="s">
        <v>7893</v>
      </c>
      <c r="R875" s="1063" t="s">
        <v>7893</v>
      </c>
      <c r="S875" s="1063" t="s">
        <v>7893</v>
      </c>
      <c r="T875" s="1247" t="s">
        <v>7893</v>
      </c>
    </row>
    <row r="876" spans="1:20" s="21" customFormat="1">
      <c r="A876" s="298" t="s">
        <v>4190</v>
      </c>
      <c r="B876" s="926" t="s">
        <v>4191</v>
      </c>
      <c r="C876" s="299"/>
      <c r="D876" s="1611"/>
      <c r="E876" s="299"/>
      <c r="F876" s="706"/>
      <c r="G876" s="706"/>
      <c r="H876" s="706"/>
      <c r="I876" s="329"/>
      <c r="J876" s="299"/>
      <c r="K876" s="299" t="s">
        <v>7892</v>
      </c>
      <c r="L876" s="1063" t="s">
        <v>7893</v>
      </c>
      <c r="M876" s="1063" t="s">
        <v>7892</v>
      </c>
      <c r="N876" s="1063" t="s">
        <v>7893</v>
      </c>
      <c r="O876" s="1063" t="s">
        <v>7893</v>
      </c>
      <c r="P876" s="1063" t="s">
        <v>7893</v>
      </c>
      <c r="Q876" s="1063" t="s">
        <v>7893</v>
      </c>
      <c r="R876" s="1063" t="s">
        <v>7893</v>
      </c>
      <c r="S876" s="1063" t="s">
        <v>7893</v>
      </c>
      <c r="T876" s="1247" t="s">
        <v>7893</v>
      </c>
    </row>
    <row r="877" spans="1:20" s="21" customFormat="1">
      <c r="A877" s="298" t="s">
        <v>4192</v>
      </c>
      <c r="B877" s="926" t="s">
        <v>4193</v>
      </c>
      <c r="C877" s="299"/>
      <c r="D877" s="1611"/>
      <c r="E877" s="299"/>
      <c r="F877" s="706"/>
      <c r="G877" s="706"/>
      <c r="H877" s="706"/>
      <c r="I877" s="329"/>
      <c r="J877" s="299"/>
      <c r="K877" s="299" t="s">
        <v>7892</v>
      </c>
      <c r="L877" s="1063" t="s">
        <v>7893</v>
      </c>
      <c r="M877" s="1063" t="s">
        <v>7892</v>
      </c>
      <c r="N877" s="1063" t="s">
        <v>7893</v>
      </c>
      <c r="O877" s="1063" t="s">
        <v>7893</v>
      </c>
      <c r="P877" s="1063" t="s">
        <v>7893</v>
      </c>
      <c r="Q877" s="1063" t="s">
        <v>7893</v>
      </c>
      <c r="R877" s="1063" t="s">
        <v>7893</v>
      </c>
      <c r="S877" s="1063" t="s">
        <v>7893</v>
      </c>
      <c r="T877" s="1247" t="s">
        <v>7893</v>
      </c>
    </row>
    <row r="878" spans="1:20" s="6" customFormat="1">
      <c r="A878" s="926" t="s">
        <v>4194</v>
      </c>
      <c r="B878" s="926" t="s">
        <v>4195</v>
      </c>
      <c r="C878" s="300"/>
      <c r="D878" s="1190"/>
      <c r="E878" s="300"/>
      <c r="F878" s="688"/>
      <c r="G878" s="688"/>
      <c r="H878" s="688"/>
      <c r="I878" s="328"/>
      <c r="J878" s="300"/>
      <c r="K878" s="300" t="s">
        <v>7892</v>
      </c>
      <c r="L878" s="936" t="s">
        <v>7893</v>
      </c>
      <c r="M878" s="936" t="s">
        <v>7893</v>
      </c>
      <c r="N878" s="936" t="s">
        <v>7892</v>
      </c>
      <c r="O878" s="936" t="s">
        <v>7893</v>
      </c>
      <c r="P878" s="1063" t="s">
        <v>7892</v>
      </c>
      <c r="Q878" s="1063" t="s">
        <v>7893</v>
      </c>
      <c r="R878" s="1063" t="s">
        <v>7893</v>
      </c>
      <c r="S878" s="1063" t="s">
        <v>7893</v>
      </c>
      <c r="T878" s="1247" t="s">
        <v>7893</v>
      </c>
    </row>
    <row r="879" spans="1:20" s="6" customFormat="1">
      <c r="A879" s="926" t="s">
        <v>4196</v>
      </c>
      <c r="B879" s="926" t="s">
        <v>4197</v>
      </c>
      <c r="C879" s="300"/>
      <c r="D879" s="1190"/>
      <c r="E879" s="300"/>
      <c r="F879" s="688"/>
      <c r="G879" s="688"/>
      <c r="H879" s="688"/>
      <c r="I879" s="328"/>
      <c r="J879" s="300"/>
      <c r="K879" s="300" t="s">
        <v>7892</v>
      </c>
      <c r="L879" s="936" t="s">
        <v>7893</v>
      </c>
      <c r="M879" s="936" t="s">
        <v>7893</v>
      </c>
      <c r="N879" s="936" t="s">
        <v>7892</v>
      </c>
      <c r="O879" s="936" t="s">
        <v>7893</v>
      </c>
      <c r="P879" s="1063" t="s">
        <v>7892</v>
      </c>
      <c r="Q879" s="1063" t="s">
        <v>7893</v>
      </c>
      <c r="R879" s="1063" t="s">
        <v>7893</v>
      </c>
      <c r="S879" s="1063" t="s">
        <v>7893</v>
      </c>
      <c r="T879" s="1247" t="s">
        <v>7893</v>
      </c>
    </row>
    <row r="880" spans="1:20" s="6" customFormat="1">
      <c r="A880" s="926" t="s">
        <v>4198</v>
      </c>
      <c r="B880" s="926" t="s">
        <v>4199</v>
      </c>
      <c r="C880" s="300"/>
      <c r="D880" s="1190"/>
      <c r="E880" s="300"/>
      <c r="F880" s="688"/>
      <c r="G880" s="688"/>
      <c r="H880" s="688"/>
      <c r="I880" s="328"/>
      <c r="J880" s="300"/>
      <c r="K880" s="300" t="s">
        <v>7892</v>
      </c>
      <c r="L880" s="936" t="s">
        <v>7893</v>
      </c>
      <c r="M880" s="936" t="s">
        <v>7893</v>
      </c>
      <c r="N880" s="936" t="s">
        <v>7893</v>
      </c>
      <c r="O880" s="936" t="s">
        <v>7893</v>
      </c>
      <c r="P880" s="1063" t="s">
        <v>7892</v>
      </c>
      <c r="Q880" s="1063" t="s">
        <v>7893</v>
      </c>
      <c r="R880" s="1063" t="s">
        <v>7893</v>
      </c>
      <c r="S880" s="1063" t="s">
        <v>7893</v>
      </c>
      <c r="T880" s="1247" t="s">
        <v>7893</v>
      </c>
    </row>
    <row r="881" spans="1:20" s="21" customFormat="1">
      <c r="A881" s="298" t="s">
        <v>4200</v>
      </c>
      <c r="B881" s="926" t="s">
        <v>4201</v>
      </c>
      <c r="C881" s="299"/>
      <c r="D881" s="1611"/>
      <c r="E881" s="299"/>
      <c r="F881" s="706"/>
      <c r="G881" s="706"/>
      <c r="H881" s="706"/>
      <c r="I881" s="329"/>
      <c r="J881" s="299"/>
      <c r="K881" s="299" t="s">
        <v>7892</v>
      </c>
      <c r="L881" s="1063" t="s">
        <v>7893</v>
      </c>
      <c r="M881" s="1063" t="s">
        <v>7893</v>
      </c>
      <c r="N881" s="1063" t="s">
        <v>7893</v>
      </c>
      <c r="O881" s="1063" t="s">
        <v>7893</v>
      </c>
      <c r="P881" s="1063" t="s">
        <v>7893</v>
      </c>
      <c r="Q881" s="1063" t="s">
        <v>7893</v>
      </c>
      <c r="R881" s="1063" t="s">
        <v>7893</v>
      </c>
      <c r="S881" s="1063" t="s">
        <v>7893</v>
      </c>
      <c r="T881" s="1247" t="s">
        <v>7893</v>
      </c>
    </row>
    <row r="882" spans="1:20" s="21" customFormat="1">
      <c r="A882" s="298" t="s">
        <v>4202</v>
      </c>
      <c r="B882" s="926" t="s">
        <v>4203</v>
      </c>
      <c r="C882" s="299"/>
      <c r="D882" s="1611"/>
      <c r="E882" s="299"/>
      <c r="F882" s="706"/>
      <c r="G882" s="706"/>
      <c r="H882" s="706"/>
      <c r="I882" s="329"/>
      <c r="J882" s="299"/>
      <c r="K882" s="299" t="s">
        <v>7892</v>
      </c>
      <c r="L882" s="1063" t="s">
        <v>7893</v>
      </c>
      <c r="M882" s="1063" t="s">
        <v>7893</v>
      </c>
      <c r="N882" s="1063" t="s">
        <v>7893</v>
      </c>
      <c r="O882" s="1063" t="s">
        <v>7893</v>
      </c>
      <c r="P882" s="1063" t="s">
        <v>7893</v>
      </c>
      <c r="Q882" s="1063" t="s">
        <v>7893</v>
      </c>
      <c r="R882" s="1063" t="s">
        <v>7893</v>
      </c>
      <c r="S882" s="1063" t="s">
        <v>7893</v>
      </c>
      <c r="T882" s="1247" t="s">
        <v>7893</v>
      </c>
    </row>
    <row r="883" spans="1:20" s="21" customFormat="1">
      <c r="A883" s="1457" t="s">
        <v>4204</v>
      </c>
      <c r="B883" s="926" t="s">
        <v>4175</v>
      </c>
      <c r="C883" s="299"/>
      <c r="D883" s="1611"/>
      <c r="E883" s="299"/>
      <c r="F883" s="706"/>
      <c r="G883" s="706"/>
      <c r="H883" s="706"/>
      <c r="I883" s="329"/>
      <c r="J883" s="299"/>
      <c r="K883" s="299"/>
      <c r="L883" s="1063"/>
      <c r="M883" s="1063"/>
      <c r="N883" s="1063"/>
      <c r="O883" s="1063"/>
      <c r="P883" s="1063"/>
      <c r="Q883" s="1063" t="s">
        <v>7892</v>
      </c>
      <c r="R883" s="1063" t="s">
        <v>7893</v>
      </c>
      <c r="S883" s="1063" t="s">
        <v>7893</v>
      </c>
      <c r="T883" s="1247" t="s">
        <v>7893</v>
      </c>
    </row>
    <row r="884" spans="1:20" s="21" customFormat="1">
      <c r="A884" s="1457" t="s">
        <v>4205</v>
      </c>
      <c r="B884" s="926" t="s">
        <v>4177</v>
      </c>
      <c r="C884" s="299"/>
      <c r="D884" s="1611"/>
      <c r="E884" s="299"/>
      <c r="F884" s="706"/>
      <c r="G884" s="706"/>
      <c r="H884" s="706"/>
      <c r="I884" s="329"/>
      <c r="J884" s="299"/>
      <c r="K884" s="299"/>
      <c r="L884" s="1063"/>
      <c r="M884" s="1063"/>
      <c r="N884" s="1063"/>
      <c r="O884" s="1063"/>
      <c r="P884" s="1063"/>
      <c r="Q884" s="1063" t="s">
        <v>7892</v>
      </c>
      <c r="R884" s="1063" t="s">
        <v>7893</v>
      </c>
      <c r="S884" s="1063" t="s">
        <v>7892</v>
      </c>
      <c r="T884" s="1247" t="s">
        <v>7893</v>
      </c>
    </row>
    <row r="885" spans="1:20" s="21" customFormat="1">
      <c r="A885" s="1457" t="s">
        <v>4206</v>
      </c>
      <c r="B885" s="926" t="s">
        <v>4177</v>
      </c>
      <c r="C885" s="299"/>
      <c r="D885" s="1611"/>
      <c r="E885" s="299"/>
      <c r="F885" s="706"/>
      <c r="G885" s="706"/>
      <c r="H885" s="706"/>
      <c r="I885" s="329"/>
      <c r="J885" s="299"/>
      <c r="K885" s="299"/>
      <c r="L885" s="1063"/>
      <c r="M885" s="1063"/>
      <c r="N885" s="1063"/>
      <c r="O885" s="1063"/>
      <c r="P885" s="1063"/>
      <c r="Q885" s="1063" t="s">
        <v>7892</v>
      </c>
      <c r="R885" s="1063" t="s">
        <v>7893</v>
      </c>
      <c r="S885" s="1063" t="s">
        <v>7893</v>
      </c>
      <c r="T885" s="1247" t="s">
        <v>7893</v>
      </c>
    </row>
    <row r="886" spans="1:20" s="21" customFormat="1">
      <c r="A886" s="1457" t="s">
        <v>4207</v>
      </c>
      <c r="B886" s="926" t="s">
        <v>4208</v>
      </c>
      <c r="C886" s="299"/>
      <c r="D886" s="1611"/>
      <c r="E886" s="299"/>
      <c r="F886" s="706"/>
      <c r="G886" s="706"/>
      <c r="H886" s="706"/>
      <c r="I886" s="329"/>
      <c r="J886" s="299"/>
      <c r="K886" s="299"/>
      <c r="L886" s="1063"/>
      <c r="M886" s="1063"/>
      <c r="N886" s="1063"/>
      <c r="O886" s="1063"/>
      <c r="P886" s="1063"/>
      <c r="Q886" s="1063" t="s">
        <v>7892</v>
      </c>
      <c r="R886" s="1063" t="s">
        <v>7893</v>
      </c>
      <c r="S886" s="1063" t="s">
        <v>7893</v>
      </c>
      <c r="T886" s="1247" t="s">
        <v>7893</v>
      </c>
    </row>
    <row r="887" spans="1:20" s="21" customFormat="1">
      <c r="A887" s="1457" t="s">
        <v>4209</v>
      </c>
      <c r="B887" s="926" t="s">
        <v>4208</v>
      </c>
      <c r="C887" s="299"/>
      <c r="D887" s="1611"/>
      <c r="E887" s="299"/>
      <c r="F887" s="706"/>
      <c r="G887" s="706"/>
      <c r="H887" s="706"/>
      <c r="I887" s="329"/>
      <c r="J887" s="299"/>
      <c r="K887" s="299"/>
      <c r="L887" s="1063"/>
      <c r="M887" s="1063"/>
      <c r="N887" s="1063"/>
      <c r="O887" s="1063"/>
      <c r="P887" s="1063"/>
      <c r="Q887" s="1063" t="s">
        <v>7892</v>
      </c>
      <c r="R887" s="1063" t="s">
        <v>7893</v>
      </c>
      <c r="S887" s="1063" t="s">
        <v>7893</v>
      </c>
      <c r="T887" s="1247" t="s">
        <v>7893</v>
      </c>
    </row>
    <row r="888" spans="1:20" s="21" customFormat="1">
      <c r="A888" s="1457" t="s">
        <v>4210</v>
      </c>
      <c r="B888" s="926" t="s">
        <v>4208</v>
      </c>
      <c r="C888" s="299"/>
      <c r="D888" s="1611"/>
      <c r="E888" s="299"/>
      <c r="F888" s="706"/>
      <c r="G888" s="706"/>
      <c r="H888" s="706"/>
      <c r="I888" s="329"/>
      <c r="J888" s="299"/>
      <c r="K888" s="299"/>
      <c r="L888" s="1063"/>
      <c r="M888" s="1063"/>
      <c r="N888" s="1063"/>
      <c r="O888" s="1063"/>
      <c r="P888" s="1063"/>
      <c r="Q888" s="1063" t="s">
        <v>7892</v>
      </c>
      <c r="R888" s="1063" t="s">
        <v>7893</v>
      </c>
      <c r="S888" s="1063" t="s">
        <v>7893</v>
      </c>
      <c r="T888" s="1247" t="s">
        <v>7893</v>
      </c>
    </row>
    <row r="889" spans="1:20" s="21" customFormat="1">
      <c r="A889" s="1457" t="s">
        <v>4211</v>
      </c>
      <c r="B889" s="926" t="s">
        <v>4195</v>
      </c>
      <c r="C889" s="299"/>
      <c r="D889" s="1611"/>
      <c r="E889" s="299"/>
      <c r="F889" s="706"/>
      <c r="G889" s="706"/>
      <c r="H889" s="706"/>
      <c r="I889" s="329"/>
      <c r="J889" s="299"/>
      <c r="K889" s="299"/>
      <c r="L889" s="1063"/>
      <c r="M889" s="1063"/>
      <c r="N889" s="1063"/>
      <c r="O889" s="1063"/>
      <c r="P889" s="1063"/>
      <c r="Q889" s="1063" t="s">
        <v>7892</v>
      </c>
      <c r="R889" s="1063" t="s">
        <v>7893</v>
      </c>
      <c r="S889" s="1063" t="s">
        <v>7893</v>
      </c>
      <c r="T889" s="1247" t="s">
        <v>7893</v>
      </c>
    </row>
    <row r="890" spans="1:20" s="21" customFormat="1">
      <c r="A890" s="712" t="s">
        <v>4215</v>
      </c>
      <c r="B890" s="712" t="s">
        <v>8090</v>
      </c>
      <c r="C890" s="299"/>
      <c r="D890" s="1611"/>
      <c r="E890" s="299"/>
      <c r="F890" s="706"/>
      <c r="G890" s="706"/>
      <c r="H890" s="706"/>
      <c r="I890" s="329"/>
      <c r="J890" s="299"/>
      <c r="K890" s="299" t="s">
        <v>7892</v>
      </c>
      <c r="L890" s="1063" t="s">
        <v>7893</v>
      </c>
      <c r="M890" s="1063" t="s">
        <v>7893</v>
      </c>
      <c r="N890" s="1063" t="s">
        <v>7893</v>
      </c>
      <c r="O890" s="1063" t="s">
        <v>7893</v>
      </c>
      <c r="P890" s="1063" t="s">
        <v>7893</v>
      </c>
      <c r="Q890" s="1063" t="s">
        <v>7893</v>
      </c>
      <c r="R890" s="1063" t="s">
        <v>7893</v>
      </c>
      <c r="S890" s="1063" t="s">
        <v>7893</v>
      </c>
      <c r="T890" s="1247" t="s">
        <v>7893</v>
      </c>
    </row>
    <row r="891" spans="1:20" s="21" customFormat="1">
      <c r="A891" s="712" t="s">
        <v>4216</v>
      </c>
      <c r="B891" s="712" t="s">
        <v>4217</v>
      </c>
      <c r="C891" s="299"/>
      <c r="D891" s="1611"/>
      <c r="E891" s="299"/>
      <c r="F891" s="706"/>
      <c r="G891" s="706"/>
      <c r="H891" s="706"/>
      <c r="I891" s="329"/>
      <c r="J891" s="299"/>
      <c r="K891" s="299" t="s">
        <v>7892</v>
      </c>
      <c r="L891" s="1063" t="s">
        <v>7893</v>
      </c>
      <c r="M891" s="1063" t="s">
        <v>7893</v>
      </c>
      <c r="N891" s="1063" t="s">
        <v>7893</v>
      </c>
      <c r="O891" s="1063" t="s">
        <v>7893</v>
      </c>
      <c r="P891" s="1063" t="s">
        <v>7893</v>
      </c>
      <c r="Q891" s="1063" t="s">
        <v>7893</v>
      </c>
      <c r="R891" s="1063" t="s">
        <v>7893</v>
      </c>
      <c r="S891" s="1063" t="s">
        <v>7893</v>
      </c>
      <c r="T891" s="1247" t="s">
        <v>7893</v>
      </c>
    </row>
    <row r="892" spans="1:20" s="6" customFormat="1">
      <c r="A892" s="712" t="s">
        <v>4218</v>
      </c>
      <c r="B892" s="712" t="s">
        <v>4213</v>
      </c>
      <c r="C892" s="300"/>
      <c r="D892" s="1190"/>
      <c r="E892" s="300"/>
      <c r="F892" s="688"/>
      <c r="G892" s="688"/>
      <c r="H892" s="688"/>
      <c r="I892" s="328"/>
      <c r="J892" s="300"/>
      <c r="K892" s="300"/>
      <c r="L892" s="936"/>
      <c r="M892" s="936"/>
      <c r="N892" s="936" t="s">
        <v>7892</v>
      </c>
      <c r="O892" s="936" t="s">
        <v>7893</v>
      </c>
      <c r="P892" s="936" t="s">
        <v>7893</v>
      </c>
      <c r="Q892" s="1063" t="s">
        <v>7893</v>
      </c>
      <c r="R892" s="1063" t="s">
        <v>7893</v>
      </c>
      <c r="S892" s="1063" t="s">
        <v>7893</v>
      </c>
      <c r="T892" s="1247" t="s">
        <v>7893</v>
      </c>
    </row>
    <row r="893" spans="1:20" s="6" customFormat="1">
      <c r="A893" s="712" t="s">
        <v>4219</v>
      </c>
      <c r="B893" s="712" t="s">
        <v>4213</v>
      </c>
      <c r="C893" s="300"/>
      <c r="D893" s="1190"/>
      <c r="E893" s="300"/>
      <c r="F893" s="688"/>
      <c r="G893" s="688"/>
      <c r="H893" s="688"/>
      <c r="I893" s="328"/>
      <c r="J893" s="300"/>
      <c r="K893" s="300"/>
      <c r="L893" s="936"/>
      <c r="M893" s="936"/>
      <c r="N893" s="936" t="s">
        <v>7892</v>
      </c>
      <c r="O893" s="936" t="s">
        <v>7893</v>
      </c>
      <c r="P893" s="936" t="s">
        <v>7893</v>
      </c>
      <c r="Q893" s="1063" t="s">
        <v>7893</v>
      </c>
      <c r="R893" s="1063" t="s">
        <v>7893</v>
      </c>
      <c r="S893" s="1063" t="s">
        <v>7893</v>
      </c>
      <c r="T893" s="1247" t="s">
        <v>7893</v>
      </c>
    </row>
    <row r="894" spans="1:20" s="21" customFormat="1" ht="12.75" customHeight="1">
      <c r="A894" s="298" t="s">
        <v>4220</v>
      </c>
      <c r="B894" s="926" t="s">
        <v>4221</v>
      </c>
      <c r="C894" s="299"/>
      <c r="D894" s="1611"/>
      <c r="E894" s="299"/>
      <c r="F894" s="706"/>
      <c r="G894" s="706"/>
      <c r="H894" s="706"/>
      <c r="I894" s="329" t="s">
        <v>7892</v>
      </c>
      <c r="J894" s="299" t="s">
        <v>7892</v>
      </c>
      <c r="K894" s="299" t="s">
        <v>7892</v>
      </c>
      <c r="L894" s="1063" t="s">
        <v>7893</v>
      </c>
      <c r="M894" s="1063" t="s">
        <v>7893</v>
      </c>
      <c r="N894" s="1063" t="s">
        <v>7892</v>
      </c>
      <c r="O894" s="1063" t="s">
        <v>7893</v>
      </c>
      <c r="P894" s="1063" t="s">
        <v>7892</v>
      </c>
      <c r="Q894" s="1063" t="s">
        <v>7893</v>
      </c>
      <c r="R894" s="1063" t="s">
        <v>7893</v>
      </c>
      <c r="S894" s="1063" t="s">
        <v>7893</v>
      </c>
      <c r="T894" s="1247" t="s">
        <v>7893</v>
      </c>
    </row>
    <row r="895" spans="1:20" s="21" customFormat="1" ht="12.75" customHeight="1">
      <c r="A895" s="712" t="s">
        <v>4222</v>
      </c>
      <c r="B895" s="712" t="s">
        <v>4223</v>
      </c>
      <c r="C895" s="299"/>
      <c r="D895" s="1611"/>
      <c r="E895" s="299"/>
      <c r="F895" s="706"/>
      <c r="G895" s="706"/>
      <c r="H895" s="706"/>
      <c r="I895" s="329"/>
      <c r="J895" s="299"/>
      <c r="K895" s="299" t="s">
        <v>7892</v>
      </c>
      <c r="L895" s="1063" t="s">
        <v>7893</v>
      </c>
      <c r="M895" s="1063" t="s">
        <v>7893</v>
      </c>
      <c r="N895" s="1063" t="s">
        <v>7892</v>
      </c>
      <c r="O895" s="1063" t="s">
        <v>7893</v>
      </c>
      <c r="P895" s="1063" t="s">
        <v>7892</v>
      </c>
      <c r="Q895" s="1063" t="s">
        <v>7893</v>
      </c>
      <c r="R895" s="1063" t="s">
        <v>7893</v>
      </c>
      <c r="S895" s="1063" t="s">
        <v>7893</v>
      </c>
      <c r="T895" s="1247" t="s">
        <v>7893</v>
      </c>
    </row>
    <row r="896" spans="1:20" s="21" customFormat="1" ht="12.75" customHeight="1">
      <c r="A896" s="712" t="s">
        <v>4224</v>
      </c>
      <c r="B896" s="295" t="s">
        <v>4225</v>
      </c>
      <c r="C896" s="299"/>
      <c r="D896" s="1611"/>
      <c r="E896" s="299"/>
      <c r="F896" s="706"/>
      <c r="G896" s="706"/>
      <c r="H896" s="706"/>
      <c r="I896" s="329"/>
      <c r="J896" s="299"/>
      <c r="K896" s="299" t="s">
        <v>7892</v>
      </c>
      <c r="L896" s="1063" t="s">
        <v>7892</v>
      </c>
      <c r="M896" s="1063" t="s">
        <v>7892</v>
      </c>
      <c r="N896" s="1063" t="s">
        <v>7892</v>
      </c>
      <c r="O896" s="1063" t="s">
        <v>7893</v>
      </c>
      <c r="P896" s="1063" t="s">
        <v>7893</v>
      </c>
      <c r="Q896" s="1063" t="s">
        <v>7893</v>
      </c>
      <c r="R896" s="1063" t="s">
        <v>7893</v>
      </c>
      <c r="S896" s="1063" t="s">
        <v>7893</v>
      </c>
      <c r="T896" s="1247" t="s">
        <v>7893</v>
      </c>
    </row>
    <row r="897" spans="1:20" s="21" customFormat="1" ht="12.75" customHeight="1">
      <c r="A897" s="298" t="s">
        <v>4226</v>
      </c>
      <c r="B897" s="298" t="s">
        <v>4167</v>
      </c>
      <c r="C897" s="299"/>
      <c r="D897" s="1611"/>
      <c r="E897" s="299"/>
      <c r="F897" s="706"/>
      <c r="G897" s="706"/>
      <c r="H897" s="706"/>
      <c r="I897" s="329"/>
      <c r="J897" s="299" t="s">
        <v>7892</v>
      </c>
      <c r="K897" s="299" t="s">
        <v>7892</v>
      </c>
      <c r="L897" s="1063" t="s">
        <v>7893</v>
      </c>
      <c r="M897" s="1063" t="s">
        <v>7893</v>
      </c>
      <c r="N897" s="1063" t="s">
        <v>7893</v>
      </c>
      <c r="O897" s="1063" t="s">
        <v>7893</v>
      </c>
      <c r="P897" s="1063" t="s">
        <v>7893</v>
      </c>
      <c r="Q897" s="1063" t="s">
        <v>7893</v>
      </c>
      <c r="R897" s="1063" t="s">
        <v>7893</v>
      </c>
      <c r="S897" s="1063" t="s">
        <v>7893</v>
      </c>
      <c r="T897" s="1247" t="s">
        <v>7893</v>
      </c>
    </row>
    <row r="898" spans="1:20" s="21" customFormat="1" ht="12.75" customHeight="1">
      <c r="A898" s="712" t="s">
        <v>4227</v>
      </c>
      <c r="B898" s="295" t="s">
        <v>4169</v>
      </c>
      <c r="C898" s="299"/>
      <c r="D898" s="1611"/>
      <c r="E898" s="299"/>
      <c r="F898" s="706"/>
      <c r="G898" s="706"/>
      <c r="H898" s="706"/>
      <c r="I898" s="329"/>
      <c r="J898" s="299"/>
      <c r="K898" s="299" t="s">
        <v>7892</v>
      </c>
      <c r="L898" s="1063" t="s">
        <v>7893</v>
      </c>
      <c r="M898" s="1063" t="s">
        <v>7893</v>
      </c>
      <c r="N898" s="1063" t="s">
        <v>7893</v>
      </c>
      <c r="O898" s="1063" t="s">
        <v>7893</v>
      </c>
      <c r="P898" s="1063" t="s">
        <v>7893</v>
      </c>
      <c r="Q898" s="1063" t="s">
        <v>7893</v>
      </c>
      <c r="R898" s="1063" t="s">
        <v>7893</v>
      </c>
      <c r="S898" s="1063" t="s">
        <v>7893</v>
      </c>
      <c r="T898" s="1247" t="s">
        <v>7893</v>
      </c>
    </row>
    <row r="899" spans="1:20" s="21" customFormat="1" ht="12.75" customHeight="1">
      <c r="A899" s="298" t="s">
        <v>4228</v>
      </c>
      <c r="B899" s="298" t="s">
        <v>4229</v>
      </c>
      <c r="C899" s="299"/>
      <c r="D899" s="1611"/>
      <c r="E899" s="299"/>
      <c r="F899" s="706"/>
      <c r="G899" s="706"/>
      <c r="H899" s="706"/>
      <c r="I899" s="329"/>
      <c r="J899" s="299" t="s">
        <v>7892</v>
      </c>
      <c r="K899" s="299" t="s">
        <v>7892</v>
      </c>
      <c r="L899" s="1063" t="s">
        <v>7893</v>
      </c>
      <c r="M899" s="1063" t="s">
        <v>7893</v>
      </c>
      <c r="N899" s="1063" t="s">
        <v>7893</v>
      </c>
      <c r="O899" s="1063" t="s">
        <v>7893</v>
      </c>
      <c r="P899" s="1063" t="s">
        <v>7893</v>
      </c>
      <c r="Q899" s="1063" t="s">
        <v>7893</v>
      </c>
      <c r="R899" s="1063" t="s">
        <v>7893</v>
      </c>
      <c r="S899" s="1063" t="s">
        <v>7893</v>
      </c>
      <c r="T899" s="1247" t="s">
        <v>7893</v>
      </c>
    </row>
    <row r="900" spans="1:20" s="21" customFormat="1" ht="12.75" customHeight="1">
      <c r="A900" s="712" t="s">
        <v>4230</v>
      </c>
      <c r="B900" s="295" t="s">
        <v>4231</v>
      </c>
      <c r="C900" s="299"/>
      <c r="D900" s="1611"/>
      <c r="E900" s="299"/>
      <c r="F900" s="706"/>
      <c r="G900" s="706"/>
      <c r="H900" s="706"/>
      <c r="I900" s="329"/>
      <c r="J900" s="299"/>
      <c r="K900" s="299" t="s">
        <v>7892</v>
      </c>
      <c r="L900" s="1063" t="s">
        <v>7893</v>
      </c>
      <c r="M900" s="1063" t="s">
        <v>7893</v>
      </c>
      <c r="N900" s="1063" t="s">
        <v>7893</v>
      </c>
      <c r="O900" s="1063" t="s">
        <v>7893</v>
      </c>
      <c r="P900" s="1063" t="s">
        <v>7893</v>
      </c>
      <c r="Q900" s="1063" t="s">
        <v>7893</v>
      </c>
      <c r="R900" s="1063" t="s">
        <v>7893</v>
      </c>
      <c r="S900" s="1063" t="s">
        <v>7893</v>
      </c>
      <c r="T900" s="1247" t="s">
        <v>7893</v>
      </c>
    </row>
    <row r="901" spans="1:20" s="21" customFormat="1" ht="12.75" customHeight="1">
      <c r="A901" s="298" t="s">
        <v>4232</v>
      </c>
      <c r="B901" s="298" t="s">
        <v>4233</v>
      </c>
      <c r="C901" s="299"/>
      <c r="D901" s="1611"/>
      <c r="E901" s="299"/>
      <c r="F901" s="706"/>
      <c r="G901" s="706"/>
      <c r="H901" s="706"/>
      <c r="I901" s="329"/>
      <c r="J901" s="299" t="s">
        <v>7892</v>
      </c>
      <c r="K901" s="299" t="s">
        <v>7892</v>
      </c>
      <c r="L901" s="1063" t="s">
        <v>7893</v>
      </c>
      <c r="M901" s="1063" t="s">
        <v>7893</v>
      </c>
      <c r="N901" s="1063" t="s">
        <v>7893</v>
      </c>
      <c r="O901" s="1063" t="s">
        <v>7893</v>
      </c>
      <c r="P901" s="1063" t="s">
        <v>7893</v>
      </c>
      <c r="Q901" s="1063" t="s">
        <v>7892</v>
      </c>
      <c r="R901" s="1063" t="s">
        <v>7893</v>
      </c>
      <c r="S901" s="1063" t="s">
        <v>7893</v>
      </c>
      <c r="T901" s="1247" t="s">
        <v>7893</v>
      </c>
    </row>
    <row r="902" spans="1:20" s="21" customFormat="1" ht="12.75" customHeight="1">
      <c r="A902" s="712" t="s">
        <v>4234</v>
      </c>
      <c r="B902" s="712" t="s">
        <v>4235</v>
      </c>
      <c r="C902" s="299"/>
      <c r="D902" s="1611"/>
      <c r="E902" s="299"/>
      <c r="F902" s="706"/>
      <c r="G902" s="706"/>
      <c r="H902" s="706"/>
      <c r="I902" s="329"/>
      <c r="J902" s="299"/>
      <c r="K902" s="299" t="s">
        <v>7892</v>
      </c>
      <c r="L902" s="1063" t="s">
        <v>7893</v>
      </c>
      <c r="M902" s="1063" t="s">
        <v>7893</v>
      </c>
      <c r="N902" s="1063" t="s">
        <v>7893</v>
      </c>
      <c r="O902" s="1063" t="s">
        <v>7893</v>
      </c>
      <c r="P902" s="1063" t="s">
        <v>7893</v>
      </c>
      <c r="Q902" s="1063" t="s">
        <v>7893</v>
      </c>
      <c r="R902" s="1063" t="s">
        <v>7893</v>
      </c>
      <c r="S902" s="1063" t="s">
        <v>7893</v>
      </c>
      <c r="T902" s="1247" t="s">
        <v>7893</v>
      </c>
    </row>
    <row r="903" spans="1:20" s="21" customFormat="1" ht="12.75" customHeight="1">
      <c r="A903" s="298" t="s">
        <v>4236</v>
      </c>
      <c r="B903" s="298" t="s">
        <v>4237</v>
      </c>
      <c r="C903" s="299"/>
      <c r="D903" s="1611"/>
      <c r="E903" s="299"/>
      <c r="F903" s="706"/>
      <c r="G903" s="706"/>
      <c r="H903" s="706"/>
      <c r="I903" s="329"/>
      <c r="J903" s="299" t="s">
        <v>7892</v>
      </c>
      <c r="K903" s="299" t="s">
        <v>7892</v>
      </c>
      <c r="L903" s="1063" t="s">
        <v>7893</v>
      </c>
      <c r="M903" s="1063" t="s">
        <v>7893</v>
      </c>
      <c r="N903" s="1063" t="s">
        <v>7893</v>
      </c>
      <c r="O903" s="1063" t="s">
        <v>7893</v>
      </c>
      <c r="P903" s="1063" t="s">
        <v>7893</v>
      </c>
      <c r="Q903" s="1063" t="s">
        <v>7893</v>
      </c>
      <c r="R903" s="1063" t="s">
        <v>7893</v>
      </c>
      <c r="S903" s="1063" t="s">
        <v>7893</v>
      </c>
      <c r="T903" s="1247" t="s">
        <v>7893</v>
      </c>
    </row>
    <row r="904" spans="1:20" s="21" customFormat="1" ht="12.75" customHeight="1">
      <c r="A904" s="712" t="s">
        <v>4238</v>
      </c>
      <c r="B904" s="295" t="s">
        <v>4239</v>
      </c>
      <c r="C904" s="299"/>
      <c r="D904" s="1611"/>
      <c r="E904" s="299"/>
      <c r="F904" s="706"/>
      <c r="G904" s="706"/>
      <c r="H904" s="706"/>
      <c r="I904" s="329"/>
      <c r="J904" s="299"/>
      <c r="K904" s="299" t="s">
        <v>7892</v>
      </c>
      <c r="L904" s="1063" t="s">
        <v>7893</v>
      </c>
      <c r="M904" s="1063" t="s">
        <v>7893</v>
      </c>
      <c r="N904" s="1063" t="s">
        <v>7893</v>
      </c>
      <c r="O904" s="1063" t="s">
        <v>7893</v>
      </c>
      <c r="P904" s="1063" t="s">
        <v>7893</v>
      </c>
      <c r="Q904" s="1063" t="s">
        <v>7893</v>
      </c>
      <c r="R904" s="1063" t="s">
        <v>7893</v>
      </c>
      <c r="S904" s="1063" t="s">
        <v>7893</v>
      </c>
      <c r="T904" s="1247" t="s">
        <v>7893</v>
      </c>
    </row>
    <row r="905" spans="1:20" s="21" customFormat="1" ht="12.75" customHeight="1">
      <c r="A905" s="712" t="s">
        <v>4240</v>
      </c>
      <c r="B905" s="712" t="s">
        <v>4241</v>
      </c>
      <c r="C905" s="299"/>
      <c r="D905" s="1611"/>
      <c r="E905" s="299"/>
      <c r="F905" s="706"/>
      <c r="G905" s="706"/>
      <c r="H905" s="706"/>
      <c r="I905" s="329"/>
      <c r="J905" s="299"/>
      <c r="K905" s="299" t="s">
        <v>7892</v>
      </c>
      <c r="L905" s="1063" t="s">
        <v>7893</v>
      </c>
      <c r="M905" s="1063" t="s">
        <v>7893</v>
      </c>
      <c r="N905" s="1063" t="s">
        <v>7892</v>
      </c>
      <c r="O905" s="1063" t="s">
        <v>7893</v>
      </c>
      <c r="P905" s="1063" t="s">
        <v>7892</v>
      </c>
      <c r="Q905" s="1063" t="s">
        <v>7893</v>
      </c>
      <c r="R905" s="1063" t="s">
        <v>7893</v>
      </c>
      <c r="S905" s="1063" t="s">
        <v>7893</v>
      </c>
      <c r="T905" s="1247" t="s">
        <v>7893</v>
      </c>
    </row>
    <row r="906" spans="1:20" s="21" customFormat="1" ht="12.75" customHeight="1">
      <c r="A906" s="712" t="s">
        <v>4242</v>
      </c>
      <c r="B906" s="712" t="s">
        <v>4243</v>
      </c>
      <c r="C906" s="299"/>
      <c r="D906" s="1611"/>
      <c r="E906" s="299"/>
      <c r="F906" s="706"/>
      <c r="G906" s="706"/>
      <c r="H906" s="706"/>
      <c r="I906" s="329"/>
      <c r="J906" s="299"/>
      <c r="K906" s="299" t="s">
        <v>7892</v>
      </c>
      <c r="L906" s="1063" t="s">
        <v>7893</v>
      </c>
      <c r="M906" s="1063" t="s">
        <v>7893</v>
      </c>
      <c r="N906" s="1063" t="s">
        <v>7892</v>
      </c>
      <c r="O906" s="1063" t="s">
        <v>7893</v>
      </c>
      <c r="P906" s="1063" t="s">
        <v>7892</v>
      </c>
      <c r="Q906" s="1063" t="s">
        <v>7893</v>
      </c>
      <c r="R906" s="1063" t="s">
        <v>7893</v>
      </c>
      <c r="S906" s="1063" t="s">
        <v>7893</v>
      </c>
      <c r="T906" s="1247" t="s">
        <v>7893</v>
      </c>
    </row>
    <row r="907" spans="1:20" s="21" customFormat="1" ht="12.75" customHeight="1">
      <c r="A907" s="712" t="s">
        <v>4244</v>
      </c>
      <c r="B907" s="295" t="s">
        <v>4245</v>
      </c>
      <c r="C907" s="299"/>
      <c r="D907" s="1611"/>
      <c r="E907" s="299"/>
      <c r="F907" s="706"/>
      <c r="G907" s="706"/>
      <c r="H907" s="706"/>
      <c r="I907" s="329"/>
      <c r="J907" s="299"/>
      <c r="K907" s="299" t="s">
        <v>7892</v>
      </c>
      <c r="L907" s="1063" t="s">
        <v>7892</v>
      </c>
      <c r="M907" s="1063" t="s">
        <v>7893</v>
      </c>
      <c r="N907" s="1063" t="s">
        <v>7892</v>
      </c>
      <c r="O907" s="1063" t="s">
        <v>7893</v>
      </c>
      <c r="P907" s="1063" t="s">
        <v>7893</v>
      </c>
      <c r="Q907" s="1063" t="s">
        <v>7893</v>
      </c>
      <c r="R907" s="1063" t="s">
        <v>7893</v>
      </c>
      <c r="S907" s="1063" t="s">
        <v>7893</v>
      </c>
      <c r="T907" s="1247" t="s">
        <v>7893</v>
      </c>
    </row>
    <row r="908" spans="1:20" s="21" customFormat="1" ht="12.75" customHeight="1">
      <c r="A908" s="712" t="s">
        <v>4246</v>
      </c>
      <c r="B908" s="295" t="s">
        <v>4247</v>
      </c>
      <c r="C908" s="299"/>
      <c r="D908" s="1611"/>
      <c r="E908" s="299"/>
      <c r="F908" s="706"/>
      <c r="G908" s="706"/>
      <c r="H908" s="706"/>
      <c r="I908" s="329"/>
      <c r="J908" s="299"/>
      <c r="K908" s="299" t="s">
        <v>7892</v>
      </c>
      <c r="L908" s="1063" t="s">
        <v>7893</v>
      </c>
      <c r="M908" s="1063" t="s">
        <v>7893</v>
      </c>
      <c r="N908" s="1063" t="s">
        <v>7893</v>
      </c>
      <c r="O908" s="1063" t="s">
        <v>7893</v>
      </c>
      <c r="P908" s="1063" t="s">
        <v>7893</v>
      </c>
      <c r="Q908" s="1063" t="s">
        <v>7893</v>
      </c>
      <c r="R908" s="1063" t="s">
        <v>7893</v>
      </c>
      <c r="S908" s="1063" t="s">
        <v>7893</v>
      </c>
      <c r="T908" s="1247" t="s">
        <v>7893</v>
      </c>
    </row>
    <row r="909" spans="1:20" s="21" customFormat="1" ht="12.75" customHeight="1">
      <c r="A909" s="712" t="s">
        <v>4248</v>
      </c>
      <c r="B909" s="295" t="s">
        <v>4249</v>
      </c>
      <c r="C909" s="299"/>
      <c r="D909" s="1611"/>
      <c r="E909" s="299"/>
      <c r="F909" s="706"/>
      <c r="G909" s="706"/>
      <c r="H909" s="706"/>
      <c r="I909" s="329"/>
      <c r="J909" s="299"/>
      <c r="K909" s="299"/>
      <c r="L909" s="1063" t="s">
        <v>7892</v>
      </c>
      <c r="M909" s="1063" t="s">
        <v>7893</v>
      </c>
      <c r="N909" s="1063" t="s">
        <v>7893</v>
      </c>
      <c r="O909" s="1063" t="s">
        <v>7893</v>
      </c>
      <c r="P909" s="1063" t="s">
        <v>7892</v>
      </c>
      <c r="Q909" s="1063" t="s">
        <v>7893</v>
      </c>
      <c r="R909" s="1063" t="s">
        <v>7893</v>
      </c>
      <c r="S909" s="1063" t="s">
        <v>7893</v>
      </c>
      <c r="T909" s="1247" t="s">
        <v>7893</v>
      </c>
    </row>
    <row r="910" spans="1:20" s="21" customFormat="1" ht="12.75" customHeight="1">
      <c r="A910" s="1457" t="s">
        <v>4250</v>
      </c>
      <c r="B910" s="298" t="s">
        <v>4251</v>
      </c>
      <c r="C910" s="299"/>
      <c r="D910" s="1611"/>
      <c r="E910" s="299"/>
      <c r="F910" s="706"/>
      <c r="G910" s="706"/>
      <c r="H910" s="706"/>
      <c r="I910" s="329"/>
      <c r="J910" s="299"/>
      <c r="K910" s="299"/>
      <c r="L910" s="1063"/>
      <c r="M910" s="1063"/>
      <c r="N910" s="1063"/>
      <c r="O910" s="1063"/>
      <c r="P910" s="1063"/>
      <c r="Q910" s="1063" t="s">
        <v>7892</v>
      </c>
      <c r="R910" s="1063" t="s">
        <v>7893</v>
      </c>
      <c r="S910" s="1063" t="s">
        <v>7893</v>
      </c>
      <c r="T910" s="1247" t="s">
        <v>7893</v>
      </c>
    </row>
    <row r="911" spans="1:20" s="21" customFormat="1" ht="12.75" customHeight="1">
      <c r="A911" s="1457" t="s">
        <v>4252</v>
      </c>
      <c r="B911" s="298" t="s">
        <v>4251</v>
      </c>
      <c r="C911" s="299"/>
      <c r="D911" s="1611"/>
      <c r="E911" s="299"/>
      <c r="F911" s="706"/>
      <c r="G911" s="706"/>
      <c r="H911" s="706"/>
      <c r="I911" s="329"/>
      <c r="J911" s="299"/>
      <c r="K911" s="299"/>
      <c r="L911" s="1063"/>
      <c r="M911" s="1063"/>
      <c r="N911" s="1063"/>
      <c r="O911" s="1063"/>
      <c r="P911" s="1063"/>
      <c r="Q911" s="1063" t="s">
        <v>7892</v>
      </c>
      <c r="R911" s="1063" t="s">
        <v>7893</v>
      </c>
      <c r="S911" s="1063" t="s">
        <v>7893</v>
      </c>
      <c r="T911" s="1247" t="s">
        <v>7893</v>
      </c>
    </row>
    <row r="912" spans="1:20" s="21" customFormat="1" ht="12.75" customHeight="1">
      <c r="A912" s="1457" t="s">
        <v>11061</v>
      </c>
      <c r="B912" s="298" t="s">
        <v>11063</v>
      </c>
      <c r="C912" s="299"/>
      <c r="D912" s="1611"/>
      <c r="E912" s="299"/>
      <c r="F912" s="706"/>
      <c r="G912" s="706"/>
      <c r="H912" s="706"/>
      <c r="I912" s="329"/>
      <c r="J912" s="299"/>
      <c r="K912" s="299"/>
      <c r="L912" s="1063"/>
      <c r="M912" s="1063"/>
      <c r="N912" s="1063"/>
      <c r="O912" s="1063"/>
      <c r="P912" s="1063"/>
      <c r="Q912" s="1063"/>
      <c r="R912" s="1063"/>
      <c r="S912" s="1063" t="s">
        <v>7892</v>
      </c>
      <c r="T912" s="1247" t="s">
        <v>7893</v>
      </c>
    </row>
    <row r="913" spans="1:20" s="21" customFormat="1" ht="12.75" customHeight="1">
      <c r="A913" s="1784" t="s">
        <v>11064</v>
      </c>
      <c r="B913" s="1218" t="s">
        <v>11067</v>
      </c>
      <c r="C913" s="299"/>
      <c r="D913" s="1611"/>
      <c r="E913" s="299"/>
      <c r="F913" s="706"/>
      <c r="G913" s="706"/>
      <c r="H913" s="706"/>
      <c r="I913" s="329"/>
      <c r="J913" s="299"/>
      <c r="K913" s="299"/>
      <c r="L913" s="1063"/>
      <c r="M913" s="1063"/>
      <c r="N913" s="1063"/>
      <c r="O913" s="1063"/>
      <c r="P913" s="1063"/>
      <c r="Q913" s="1063"/>
      <c r="R913" s="1063"/>
      <c r="S913" s="1063"/>
      <c r="T913" s="446" t="s">
        <v>7892</v>
      </c>
    </row>
    <row r="914" spans="1:20" s="21" customFormat="1" ht="12.75" customHeight="1">
      <c r="A914" s="1784" t="s">
        <v>11065</v>
      </c>
      <c r="B914" s="1218" t="s">
        <v>11068</v>
      </c>
      <c r="C914" s="299"/>
      <c r="D914" s="1611"/>
      <c r="E914" s="299"/>
      <c r="F914" s="706"/>
      <c r="G914" s="706"/>
      <c r="H914" s="706"/>
      <c r="I914" s="329"/>
      <c r="J914" s="299"/>
      <c r="K914" s="299"/>
      <c r="L914" s="1063"/>
      <c r="M914" s="1063"/>
      <c r="N914" s="1063"/>
      <c r="O914" s="1063"/>
      <c r="P914" s="1063"/>
      <c r="Q914" s="1063"/>
      <c r="R914" s="1063"/>
      <c r="S914" s="1063"/>
      <c r="T914" s="446" t="s">
        <v>7892</v>
      </c>
    </row>
    <row r="915" spans="1:20" s="21" customFormat="1" ht="12.75" customHeight="1">
      <c r="A915" s="712" t="s">
        <v>4253</v>
      </c>
      <c r="B915" s="295" t="s">
        <v>4254</v>
      </c>
      <c r="C915" s="299"/>
      <c r="D915" s="1611"/>
      <c r="E915" s="299"/>
      <c r="F915" s="706"/>
      <c r="G915" s="706"/>
      <c r="H915" s="706"/>
      <c r="I915" s="329"/>
      <c r="J915" s="299"/>
      <c r="K915" s="299" t="s">
        <v>7892</v>
      </c>
      <c r="L915" s="1063" t="s">
        <v>7893</v>
      </c>
      <c r="M915" s="1063" t="s">
        <v>7893</v>
      </c>
      <c r="N915" s="1063" t="s">
        <v>7893</v>
      </c>
      <c r="O915" s="1063" t="s">
        <v>7893</v>
      </c>
      <c r="P915" s="1063" t="s">
        <v>7893</v>
      </c>
      <c r="Q915" s="1063" t="s">
        <v>7893</v>
      </c>
      <c r="R915" s="1063" t="s">
        <v>7893</v>
      </c>
      <c r="S915" s="1063" t="s">
        <v>7893</v>
      </c>
      <c r="T915" s="1247" t="s">
        <v>7893</v>
      </c>
    </row>
    <row r="916" spans="1:20" s="21" customFormat="1">
      <c r="A916" s="298" t="s">
        <v>4255</v>
      </c>
      <c r="B916" s="926" t="s">
        <v>4256</v>
      </c>
      <c r="C916" s="299"/>
      <c r="D916" s="1611"/>
      <c r="E916" s="299"/>
      <c r="F916" s="706"/>
      <c r="G916" s="706"/>
      <c r="H916" s="706"/>
      <c r="I916" s="329" t="s">
        <v>7892</v>
      </c>
      <c r="J916" s="299" t="s">
        <v>7893</v>
      </c>
      <c r="K916" s="299" t="s">
        <v>7892</v>
      </c>
      <c r="L916" s="1063" t="s">
        <v>7893</v>
      </c>
      <c r="M916" s="1063" t="s">
        <v>7893</v>
      </c>
      <c r="N916" s="1063" t="s">
        <v>7893</v>
      </c>
      <c r="O916" s="1063" t="s">
        <v>7893</v>
      </c>
      <c r="P916" s="1063" t="s">
        <v>7892</v>
      </c>
      <c r="Q916" s="1063" t="s">
        <v>7893</v>
      </c>
      <c r="R916" s="1063" t="s">
        <v>7893</v>
      </c>
      <c r="S916" s="1063" t="s">
        <v>7892</v>
      </c>
      <c r="T916" s="1247" t="s">
        <v>7893</v>
      </c>
    </row>
    <row r="917" spans="1:20" s="21" customFormat="1">
      <c r="A917" s="298" t="s">
        <v>4257</v>
      </c>
      <c r="B917" s="926" t="s">
        <v>4258</v>
      </c>
      <c r="C917" s="299"/>
      <c r="D917" s="1611"/>
      <c r="E917" s="299"/>
      <c r="F917" s="706"/>
      <c r="G917" s="706"/>
      <c r="H917" s="706"/>
      <c r="I917" s="329" t="s">
        <v>7892</v>
      </c>
      <c r="J917" s="299" t="s">
        <v>7893</v>
      </c>
      <c r="K917" s="299" t="s">
        <v>7892</v>
      </c>
      <c r="L917" s="1063" t="s">
        <v>7893</v>
      </c>
      <c r="M917" s="1063" t="s">
        <v>7893</v>
      </c>
      <c r="N917" s="1063" t="s">
        <v>7893</v>
      </c>
      <c r="O917" s="1063" t="s">
        <v>7893</v>
      </c>
      <c r="P917" s="1063" t="s">
        <v>7892</v>
      </c>
      <c r="Q917" s="1063" t="s">
        <v>7893</v>
      </c>
      <c r="R917" s="1063" t="s">
        <v>7893</v>
      </c>
      <c r="S917" s="1063" t="s">
        <v>7892</v>
      </c>
      <c r="T917" s="1247" t="s">
        <v>7893</v>
      </c>
    </row>
    <row r="918" spans="1:20" s="21" customFormat="1">
      <c r="A918" s="298" t="s">
        <v>4259</v>
      </c>
      <c r="B918" s="926" t="s">
        <v>8091</v>
      </c>
      <c r="C918" s="299"/>
      <c r="D918" s="1611"/>
      <c r="E918" s="299"/>
      <c r="F918" s="706"/>
      <c r="G918" s="706"/>
      <c r="H918" s="706"/>
      <c r="I918" s="329" t="s">
        <v>7892</v>
      </c>
      <c r="J918" s="299" t="s">
        <v>7892</v>
      </c>
      <c r="K918" s="299" t="s">
        <v>7893</v>
      </c>
      <c r="L918" s="1063" t="s">
        <v>7892</v>
      </c>
      <c r="M918" s="1063" t="s">
        <v>7893</v>
      </c>
      <c r="N918" s="1063" t="s">
        <v>7893</v>
      </c>
      <c r="O918" s="1063" t="s">
        <v>7893</v>
      </c>
      <c r="P918" s="1063" t="s">
        <v>7893</v>
      </c>
      <c r="Q918" s="1063" t="s">
        <v>7893</v>
      </c>
      <c r="R918" s="1063" t="s">
        <v>7893</v>
      </c>
      <c r="S918" s="1063" t="s">
        <v>7893</v>
      </c>
      <c r="T918" s="1247" t="s">
        <v>7893</v>
      </c>
    </row>
    <row r="919" spans="1:20" s="21" customFormat="1">
      <c r="A919" s="298" t="s">
        <v>4261</v>
      </c>
      <c r="B919" s="926" t="s">
        <v>4262</v>
      </c>
      <c r="C919" s="299"/>
      <c r="D919" s="1611"/>
      <c r="E919" s="299"/>
      <c r="F919" s="706"/>
      <c r="G919" s="706"/>
      <c r="H919" s="706"/>
      <c r="I919" s="329" t="s">
        <v>7892</v>
      </c>
      <c r="J919" s="299" t="s">
        <v>7892</v>
      </c>
      <c r="K919" s="299" t="s">
        <v>7892</v>
      </c>
      <c r="L919" s="1063" t="s">
        <v>7893</v>
      </c>
      <c r="M919" s="1063" t="s">
        <v>7892</v>
      </c>
      <c r="N919" s="1063" t="s">
        <v>7893</v>
      </c>
      <c r="O919" s="1063" t="s">
        <v>7893</v>
      </c>
      <c r="P919" s="1063" t="s">
        <v>7893</v>
      </c>
      <c r="Q919" s="1063" t="s">
        <v>7892</v>
      </c>
      <c r="R919" s="1063" t="s">
        <v>7893</v>
      </c>
      <c r="S919" s="1063" t="s">
        <v>7893</v>
      </c>
      <c r="T919" s="1247" t="s">
        <v>7893</v>
      </c>
    </row>
    <row r="920" spans="1:20" s="21" customFormat="1">
      <c r="A920" s="298" t="s">
        <v>4263</v>
      </c>
      <c r="B920" s="298" t="s">
        <v>4264</v>
      </c>
      <c r="C920" s="299"/>
      <c r="D920" s="1611"/>
      <c r="E920" s="299"/>
      <c r="F920" s="706"/>
      <c r="G920" s="706"/>
      <c r="H920" s="706"/>
      <c r="I920" s="329" t="s">
        <v>7892</v>
      </c>
      <c r="J920" s="299" t="s">
        <v>7893</v>
      </c>
      <c r="K920" s="299" t="s">
        <v>7892</v>
      </c>
      <c r="L920" s="1063" t="s">
        <v>7893</v>
      </c>
      <c r="M920" s="1063" t="s">
        <v>7893</v>
      </c>
      <c r="N920" s="1063" t="s">
        <v>7893</v>
      </c>
      <c r="O920" s="1063" t="s">
        <v>7893</v>
      </c>
      <c r="P920" s="1063" t="s">
        <v>7893</v>
      </c>
      <c r="Q920" s="1063" t="s">
        <v>7893</v>
      </c>
      <c r="R920" s="1063" t="s">
        <v>7893</v>
      </c>
      <c r="S920" s="1063" t="s">
        <v>7893</v>
      </c>
      <c r="T920" s="1247" t="s">
        <v>7893</v>
      </c>
    </row>
    <row r="921" spans="1:20" s="21" customFormat="1">
      <c r="A921" s="298" t="s">
        <v>4265</v>
      </c>
      <c r="B921" s="298" t="s">
        <v>4266</v>
      </c>
      <c r="C921" s="299"/>
      <c r="D921" s="1611"/>
      <c r="E921" s="299"/>
      <c r="F921" s="706"/>
      <c r="G921" s="706"/>
      <c r="H921" s="706"/>
      <c r="I921" s="329"/>
      <c r="J921" s="299" t="s">
        <v>7892</v>
      </c>
      <c r="K921" s="299" t="s">
        <v>7892</v>
      </c>
      <c r="L921" s="1063" t="s">
        <v>7893</v>
      </c>
      <c r="M921" s="1063" t="s">
        <v>7893</v>
      </c>
      <c r="N921" s="1063" t="s">
        <v>7893</v>
      </c>
      <c r="O921" s="1063" t="s">
        <v>7893</v>
      </c>
      <c r="P921" s="1063" t="s">
        <v>7893</v>
      </c>
      <c r="Q921" s="1063" t="s">
        <v>7893</v>
      </c>
      <c r="R921" s="1063" t="s">
        <v>7893</v>
      </c>
      <c r="S921" s="1063" t="s">
        <v>7893</v>
      </c>
      <c r="T921" s="1247" t="s">
        <v>7893</v>
      </c>
    </row>
    <row r="922" spans="1:20" s="21" customFormat="1">
      <c r="A922" s="298" t="s">
        <v>4267</v>
      </c>
      <c r="B922" s="926" t="s">
        <v>4268</v>
      </c>
      <c r="C922" s="299"/>
      <c r="D922" s="1611"/>
      <c r="E922" s="299"/>
      <c r="F922" s="706"/>
      <c r="G922" s="706"/>
      <c r="H922" s="706"/>
      <c r="I922" s="329"/>
      <c r="J922" s="299" t="s">
        <v>7892</v>
      </c>
      <c r="K922" s="299" t="s">
        <v>7892</v>
      </c>
      <c r="L922" s="1063" t="s">
        <v>7892</v>
      </c>
      <c r="M922" s="1063" t="s">
        <v>7892</v>
      </c>
      <c r="N922" s="1063" t="s">
        <v>7892</v>
      </c>
      <c r="O922" s="1063" t="s">
        <v>7893</v>
      </c>
      <c r="P922" s="1063" t="s">
        <v>7893</v>
      </c>
      <c r="Q922" s="1063" t="s">
        <v>7893</v>
      </c>
      <c r="R922" s="1063" t="s">
        <v>7893</v>
      </c>
      <c r="S922" s="1063" t="s">
        <v>7893</v>
      </c>
      <c r="T922" s="1247" t="s">
        <v>7893</v>
      </c>
    </row>
    <row r="923" spans="1:20" s="21" customFormat="1">
      <c r="A923" s="298" t="s">
        <v>4269</v>
      </c>
      <c r="B923" s="926" t="s">
        <v>4270</v>
      </c>
      <c r="C923" s="299"/>
      <c r="D923" s="1611"/>
      <c r="E923" s="299"/>
      <c r="F923" s="706"/>
      <c r="G923" s="706"/>
      <c r="H923" s="706"/>
      <c r="I923" s="329"/>
      <c r="J923" s="299"/>
      <c r="K923" s="299" t="s">
        <v>7892</v>
      </c>
      <c r="L923" s="1063" t="s">
        <v>7892</v>
      </c>
      <c r="M923" s="1063" t="s">
        <v>7893</v>
      </c>
      <c r="N923" s="1063" t="s">
        <v>7893</v>
      </c>
      <c r="O923" s="1063" t="s">
        <v>7893</v>
      </c>
      <c r="P923" s="1063" t="s">
        <v>7893</v>
      </c>
      <c r="Q923" s="1063" t="s">
        <v>7893</v>
      </c>
      <c r="R923" s="1063" t="s">
        <v>7893</v>
      </c>
      <c r="S923" s="1063" t="s">
        <v>7893</v>
      </c>
      <c r="T923" s="1247" t="s">
        <v>7893</v>
      </c>
    </row>
    <row r="924" spans="1:20" s="21" customFormat="1">
      <c r="A924" s="298" t="s">
        <v>4271</v>
      </c>
      <c r="B924" s="926" t="s">
        <v>4272</v>
      </c>
      <c r="C924" s="299"/>
      <c r="D924" s="1611"/>
      <c r="E924" s="299"/>
      <c r="F924" s="706"/>
      <c r="G924" s="706"/>
      <c r="H924" s="706"/>
      <c r="I924" s="329"/>
      <c r="J924" s="299"/>
      <c r="K924" s="299" t="s">
        <v>7892</v>
      </c>
      <c r="L924" s="1063" t="s">
        <v>7892</v>
      </c>
      <c r="M924" s="1063" t="s">
        <v>7893</v>
      </c>
      <c r="N924" s="1063" t="s">
        <v>7893</v>
      </c>
      <c r="O924" s="1063" t="s">
        <v>7893</v>
      </c>
      <c r="P924" s="1063" t="s">
        <v>7893</v>
      </c>
      <c r="Q924" s="1063" t="s">
        <v>7893</v>
      </c>
      <c r="R924" s="1063" t="s">
        <v>7893</v>
      </c>
      <c r="S924" s="1063" t="s">
        <v>7893</v>
      </c>
      <c r="T924" s="1247" t="s">
        <v>7893</v>
      </c>
    </row>
    <row r="925" spans="1:20" s="21" customFormat="1">
      <c r="A925" s="298" t="s">
        <v>4273</v>
      </c>
      <c r="B925" s="926" t="s">
        <v>4274</v>
      </c>
      <c r="C925" s="299"/>
      <c r="D925" s="1611"/>
      <c r="E925" s="299"/>
      <c r="F925" s="706"/>
      <c r="G925" s="706"/>
      <c r="H925" s="706"/>
      <c r="I925" s="329"/>
      <c r="J925" s="299" t="s">
        <v>7892</v>
      </c>
      <c r="K925" s="299" t="s">
        <v>7892</v>
      </c>
      <c r="L925" s="1063" t="s">
        <v>7893</v>
      </c>
      <c r="M925" s="1063" t="s">
        <v>7893</v>
      </c>
      <c r="N925" s="1063" t="s">
        <v>7892</v>
      </c>
      <c r="O925" s="1063" t="s">
        <v>7893</v>
      </c>
      <c r="P925" s="1063" t="s">
        <v>7893</v>
      </c>
      <c r="Q925" s="1063" t="s">
        <v>7893</v>
      </c>
      <c r="R925" s="1063" t="s">
        <v>7893</v>
      </c>
      <c r="S925" s="1063" t="s">
        <v>7893</v>
      </c>
      <c r="T925" s="1247" t="s">
        <v>7893</v>
      </c>
    </row>
    <row r="926" spans="1:20" s="21" customFormat="1">
      <c r="A926" s="298" t="s">
        <v>4275</v>
      </c>
      <c r="B926" s="926" t="s">
        <v>4276</v>
      </c>
      <c r="C926" s="299"/>
      <c r="D926" s="1611"/>
      <c r="E926" s="299"/>
      <c r="F926" s="706"/>
      <c r="G926" s="706"/>
      <c r="H926" s="706"/>
      <c r="I926" s="329"/>
      <c r="J926" s="299" t="s">
        <v>7892</v>
      </c>
      <c r="K926" s="299" t="s">
        <v>7892</v>
      </c>
      <c r="L926" s="1063" t="s">
        <v>7893</v>
      </c>
      <c r="M926" s="1063" t="s">
        <v>7893</v>
      </c>
      <c r="N926" s="1063" t="s">
        <v>7892</v>
      </c>
      <c r="O926" s="1063" t="s">
        <v>7893</v>
      </c>
      <c r="P926" s="1063" t="s">
        <v>7893</v>
      </c>
      <c r="Q926" s="1063" t="s">
        <v>7893</v>
      </c>
      <c r="R926" s="1063" t="s">
        <v>7893</v>
      </c>
      <c r="S926" s="1063" t="s">
        <v>7893</v>
      </c>
      <c r="T926" s="1247" t="s">
        <v>7893</v>
      </c>
    </row>
    <row r="927" spans="1:20" s="21" customFormat="1">
      <c r="A927" s="298" t="s">
        <v>4277</v>
      </c>
      <c r="B927" s="926" t="s">
        <v>4278</v>
      </c>
      <c r="C927" s="299"/>
      <c r="D927" s="1611"/>
      <c r="E927" s="299"/>
      <c r="F927" s="706"/>
      <c r="G927" s="706"/>
      <c r="H927" s="706"/>
      <c r="I927" s="329" t="s">
        <v>7892</v>
      </c>
      <c r="J927" s="299" t="s">
        <v>7892</v>
      </c>
      <c r="K927" s="299" t="s">
        <v>7892</v>
      </c>
      <c r="L927" s="1063" t="s">
        <v>7893</v>
      </c>
      <c r="M927" s="1063" t="s">
        <v>7893</v>
      </c>
      <c r="N927" s="1063" t="s">
        <v>7893</v>
      </c>
      <c r="O927" s="1063" t="s">
        <v>7893</v>
      </c>
      <c r="P927" s="1063" t="s">
        <v>7893</v>
      </c>
      <c r="Q927" s="1063" t="s">
        <v>7893</v>
      </c>
      <c r="R927" s="1063" t="s">
        <v>7893</v>
      </c>
      <c r="S927" s="1063" t="s">
        <v>7893</v>
      </c>
      <c r="T927" s="1247" t="s">
        <v>7893</v>
      </c>
    </row>
    <row r="928" spans="1:20" s="21" customFormat="1">
      <c r="A928" s="298" t="s">
        <v>4279</v>
      </c>
      <c r="B928" s="298" t="s">
        <v>4280</v>
      </c>
      <c r="C928" s="299"/>
      <c r="D928" s="1611"/>
      <c r="E928" s="299"/>
      <c r="F928" s="706"/>
      <c r="G928" s="706"/>
      <c r="H928" s="706"/>
      <c r="I928" s="329"/>
      <c r="J928" s="299" t="s">
        <v>7892</v>
      </c>
      <c r="K928" s="299" t="s">
        <v>7892</v>
      </c>
      <c r="L928" s="1063" t="s">
        <v>7892</v>
      </c>
      <c r="M928" s="1063" t="s">
        <v>7893</v>
      </c>
      <c r="N928" s="1063" t="s">
        <v>7893</v>
      </c>
      <c r="O928" s="1063" t="s">
        <v>7893</v>
      </c>
      <c r="P928" s="1063" t="s">
        <v>7893</v>
      </c>
      <c r="Q928" s="1063" t="s">
        <v>7893</v>
      </c>
      <c r="R928" s="1063" t="s">
        <v>7893</v>
      </c>
      <c r="S928" s="1063" t="s">
        <v>7893</v>
      </c>
      <c r="T928" s="1247" t="s">
        <v>7893</v>
      </c>
    </row>
    <row r="929" spans="1:20" s="21" customFormat="1">
      <c r="A929" s="298" t="s">
        <v>4281</v>
      </c>
      <c r="B929" s="298" t="s">
        <v>4282</v>
      </c>
      <c r="C929" s="299"/>
      <c r="D929" s="1611"/>
      <c r="E929" s="299"/>
      <c r="F929" s="706"/>
      <c r="G929" s="706"/>
      <c r="H929" s="706"/>
      <c r="I929" s="329"/>
      <c r="J929" s="299" t="s">
        <v>7892</v>
      </c>
      <c r="K929" s="299" t="s">
        <v>7892</v>
      </c>
      <c r="L929" s="1063" t="s">
        <v>7893</v>
      </c>
      <c r="M929" s="1063" t="s">
        <v>7893</v>
      </c>
      <c r="N929" s="1063" t="s">
        <v>7893</v>
      </c>
      <c r="O929" s="1063" t="s">
        <v>7893</v>
      </c>
      <c r="P929" s="1063" t="s">
        <v>7893</v>
      </c>
      <c r="Q929" s="1063" t="s">
        <v>7893</v>
      </c>
      <c r="R929" s="1063" t="s">
        <v>7893</v>
      </c>
      <c r="S929" s="1063" t="s">
        <v>7893</v>
      </c>
      <c r="T929" s="1247" t="s">
        <v>7893</v>
      </c>
    </row>
    <row r="930" spans="1:20" s="21" customFormat="1">
      <c r="A930" s="298" t="s">
        <v>4283</v>
      </c>
      <c r="B930" s="298" t="s">
        <v>4284</v>
      </c>
      <c r="C930" s="299"/>
      <c r="D930" s="1611"/>
      <c r="E930" s="299"/>
      <c r="F930" s="706"/>
      <c r="G930" s="706"/>
      <c r="H930" s="706"/>
      <c r="I930" s="329"/>
      <c r="J930" s="299" t="s">
        <v>7892</v>
      </c>
      <c r="K930" s="299" t="s">
        <v>7892</v>
      </c>
      <c r="L930" s="1063" t="s">
        <v>7893</v>
      </c>
      <c r="M930" s="1063" t="s">
        <v>7893</v>
      </c>
      <c r="N930" s="1063" t="s">
        <v>7893</v>
      </c>
      <c r="O930" s="1063" t="s">
        <v>7893</v>
      </c>
      <c r="P930" s="1063" t="s">
        <v>7893</v>
      </c>
      <c r="Q930" s="1063" t="s">
        <v>7893</v>
      </c>
      <c r="R930" s="1063" t="s">
        <v>7893</v>
      </c>
      <c r="S930" s="1063" t="s">
        <v>7893</v>
      </c>
      <c r="T930" s="1247" t="s">
        <v>7893</v>
      </c>
    </row>
    <row r="931" spans="1:20" s="21" customFormat="1">
      <c r="A931" s="298" t="s">
        <v>4285</v>
      </c>
      <c r="B931" s="298" t="s">
        <v>4286</v>
      </c>
      <c r="C931" s="299"/>
      <c r="D931" s="1611"/>
      <c r="E931" s="299"/>
      <c r="F931" s="706"/>
      <c r="G931" s="706"/>
      <c r="H931" s="706"/>
      <c r="I931" s="329"/>
      <c r="J931" s="299"/>
      <c r="K931" s="299" t="s">
        <v>7892</v>
      </c>
      <c r="L931" s="1063" t="s">
        <v>7893</v>
      </c>
      <c r="M931" s="1063" t="s">
        <v>7893</v>
      </c>
      <c r="N931" s="1063" t="s">
        <v>7893</v>
      </c>
      <c r="O931" s="1063" t="s">
        <v>7893</v>
      </c>
      <c r="P931" s="1063" t="s">
        <v>7892</v>
      </c>
      <c r="Q931" s="1063" t="s">
        <v>7893</v>
      </c>
      <c r="R931" s="1063" t="s">
        <v>7893</v>
      </c>
      <c r="S931" s="1063" t="s">
        <v>7893</v>
      </c>
      <c r="T931" s="1247" t="s">
        <v>7893</v>
      </c>
    </row>
    <row r="932" spans="1:20" s="21" customFormat="1">
      <c r="A932" s="298" t="s">
        <v>4285</v>
      </c>
      <c r="B932" s="298" t="s">
        <v>4288</v>
      </c>
      <c r="C932" s="299"/>
      <c r="D932" s="1611"/>
      <c r="E932" s="299"/>
      <c r="F932" s="706"/>
      <c r="G932" s="706"/>
      <c r="H932" s="706"/>
      <c r="I932" s="329"/>
      <c r="J932" s="299" t="s">
        <v>7892</v>
      </c>
      <c r="K932" s="299" t="s">
        <v>7892</v>
      </c>
      <c r="L932" s="1063" t="s">
        <v>7892</v>
      </c>
      <c r="M932" s="1063" t="s">
        <v>7893</v>
      </c>
      <c r="N932" s="1063" t="s">
        <v>7893</v>
      </c>
      <c r="O932" s="1063" t="s">
        <v>7893</v>
      </c>
      <c r="P932" s="1063" t="s">
        <v>7893</v>
      </c>
      <c r="Q932" s="1063" t="s">
        <v>7893</v>
      </c>
      <c r="R932" s="1063" t="s">
        <v>7893</v>
      </c>
      <c r="S932" s="1063" t="s">
        <v>7893</v>
      </c>
      <c r="T932" s="1247" t="s">
        <v>7893</v>
      </c>
    </row>
    <row r="933" spans="1:20" s="21" customFormat="1">
      <c r="A933" s="298" t="s">
        <v>4289</v>
      </c>
      <c r="B933" s="926" t="s">
        <v>4290</v>
      </c>
      <c r="C933" s="299"/>
      <c r="D933" s="1611"/>
      <c r="E933" s="299"/>
      <c r="F933" s="706"/>
      <c r="G933" s="706"/>
      <c r="H933" s="706"/>
      <c r="I933" s="329"/>
      <c r="J933" s="299" t="s">
        <v>7892</v>
      </c>
      <c r="K933" s="299" t="s">
        <v>7893</v>
      </c>
      <c r="L933" s="1063" t="s">
        <v>7892</v>
      </c>
      <c r="M933" s="1063" t="s">
        <v>7893</v>
      </c>
      <c r="N933" s="1063" t="s">
        <v>7893</v>
      </c>
      <c r="O933" s="1063" t="s">
        <v>7893</v>
      </c>
      <c r="P933" s="1063" t="s">
        <v>7893</v>
      </c>
      <c r="Q933" s="1063" t="s">
        <v>7893</v>
      </c>
      <c r="R933" s="1063" t="s">
        <v>7893</v>
      </c>
      <c r="S933" s="1063" t="s">
        <v>7893</v>
      </c>
      <c r="T933" s="1247" t="s">
        <v>7893</v>
      </c>
    </row>
    <row r="934" spans="1:20" s="21" customFormat="1">
      <c r="A934" s="298" t="s">
        <v>4291</v>
      </c>
      <c r="B934" s="298" t="s">
        <v>4292</v>
      </c>
      <c r="C934" s="299"/>
      <c r="D934" s="1611"/>
      <c r="E934" s="299"/>
      <c r="F934" s="706"/>
      <c r="G934" s="706"/>
      <c r="H934" s="706"/>
      <c r="I934" s="329"/>
      <c r="J934" s="299" t="s">
        <v>7892</v>
      </c>
      <c r="K934" s="299" t="s">
        <v>7892</v>
      </c>
      <c r="L934" s="1063" t="s">
        <v>7893</v>
      </c>
      <c r="M934" s="1063" t="s">
        <v>7893</v>
      </c>
      <c r="N934" s="1063" t="s">
        <v>7893</v>
      </c>
      <c r="O934" s="1063" t="s">
        <v>7893</v>
      </c>
      <c r="P934" s="1063" t="s">
        <v>7893</v>
      </c>
      <c r="Q934" s="1063" t="s">
        <v>7893</v>
      </c>
      <c r="R934" s="1063" t="s">
        <v>7893</v>
      </c>
      <c r="S934" s="1063" t="s">
        <v>7893</v>
      </c>
      <c r="T934" s="1247" t="s">
        <v>7893</v>
      </c>
    </row>
    <row r="935" spans="1:20" s="21" customFormat="1">
      <c r="A935" s="298" t="s">
        <v>4293</v>
      </c>
      <c r="B935" s="298" t="s">
        <v>4294</v>
      </c>
      <c r="C935" s="299"/>
      <c r="D935" s="1611"/>
      <c r="E935" s="299"/>
      <c r="F935" s="706"/>
      <c r="G935" s="706"/>
      <c r="H935" s="706"/>
      <c r="I935" s="329"/>
      <c r="J935" s="299" t="s">
        <v>7892</v>
      </c>
      <c r="K935" s="299" t="s">
        <v>7893</v>
      </c>
      <c r="L935" s="1063" t="s">
        <v>7893</v>
      </c>
      <c r="M935" s="1063" t="s">
        <v>7893</v>
      </c>
      <c r="N935" s="1063" t="s">
        <v>7893</v>
      </c>
      <c r="O935" s="1063" t="s">
        <v>7893</v>
      </c>
      <c r="P935" s="1063" t="s">
        <v>7893</v>
      </c>
      <c r="Q935" s="1063" t="s">
        <v>7893</v>
      </c>
      <c r="R935" s="1063" t="s">
        <v>7893</v>
      </c>
      <c r="S935" s="1063" t="s">
        <v>7893</v>
      </c>
      <c r="T935" s="1247" t="s">
        <v>7893</v>
      </c>
    </row>
    <row r="936" spans="1:20" s="21" customFormat="1">
      <c r="A936" s="298" t="s">
        <v>4295</v>
      </c>
      <c r="B936" s="926" t="s">
        <v>4296</v>
      </c>
      <c r="C936" s="299"/>
      <c r="D936" s="1611"/>
      <c r="E936" s="299"/>
      <c r="F936" s="706"/>
      <c r="G936" s="706"/>
      <c r="H936" s="706"/>
      <c r="I936" s="329" t="s">
        <v>7892</v>
      </c>
      <c r="J936" s="299" t="s">
        <v>7893</v>
      </c>
      <c r="K936" s="299" t="s">
        <v>7892</v>
      </c>
      <c r="L936" s="1063" t="s">
        <v>7893</v>
      </c>
      <c r="M936" s="1063" t="s">
        <v>7893</v>
      </c>
      <c r="N936" s="1063" t="s">
        <v>7893</v>
      </c>
      <c r="O936" s="1063" t="s">
        <v>7893</v>
      </c>
      <c r="P936" s="1063" t="s">
        <v>7892</v>
      </c>
      <c r="Q936" s="1063" t="s">
        <v>7893</v>
      </c>
      <c r="R936" s="1063" t="s">
        <v>7893</v>
      </c>
      <c r="S936" s="1063" t="s">
        <v>7892</v>
      </c>
      <c r="T936" s="1247" t="s">
        <v>7893</v>
      </c>
    </row>
    <row r="937" spans="1:20" s="21" customFormat="1">
      <c r="A937" s="298" t="s">
        <v>4297</v>
      </c>
      <c r="B937" s="926" t="s">
        <v>4298</v>
      </c>
      <c r="C937" s="299"/>
      <c r="D937" s="1611"/>
      <c r="E937" s="299"/>
      <c r="F937" s="706"/>
      <c r="G937" s="706"/>
      <c r="H937" s="706"/>
      <c r="I937" s="329"/>
      <c r="J937" s="299"/>
      <c r="K937" s="299" t="s">
        <v>7892</v>
      </c>
      <c r="L937" s="1063" t="s">
        <v>7892</v>
      </c>
      <c r="M937" s="1063" t="s">
        <v>7893</v>
      </c>
      <c r="N937" s="1063" t="s">
        <v>7892</v>
      </c>
      <c r="O937" s="1063" t="s">
        <v>7893</v>
      </c>
      <c r="P937" s="1063" t="s">
        <v>7892</v>
      </c>
      <c r="Q937" s="1063" t="s">
        <v>7893</v>
      </c>
      <c r="R937" s="1063" t="s">
        <v>7893</v>
      </c>
      <c r="S937" s="1063" t="s">
        <v>7892</v>
      </c>
      <c r="T937" s="1247" t="s">
        <v>7893</v>
      </c>
    </row>
    <row r="938" spans="1:20" s="21" customFormat="1">
      <c r="A938" s="298" t="s">
        <v>4299</v>
      </c>
      <c r="B938" s="926" t="s">
        <v>4300</v>
      </c>
      <c r="C938" s="299"/>
      <c r="D938" s="1611"/>
      <c r="E938" s="299"/>
      <c r="F938" s="706"/>
      <c r="G938" s="706"/>
      <c r="H938" s="706"/>
      <c r="I938" s="329"/>
      <c r="J938" s="299"/>
      <c r="K938" s="299" t="s">
        <v>7892</v>
      </c>
      <c r="L938" s="1063" t="s">
        <v>7892</v>
      </c>
      <c r="M938" s="1063" t="s">
        <v>7893</v>
      </c>
      <c r="N938" s="1063" t="s">
        <v>7892</v>
      </c>
      <c r="O938" s="1063" t="s">
        <v>7893</v>
      </c>
      <c r="P938" s="1063" t="s">
        <v>7893</v>
      </c>
      <c r="Q938" s="1063" t="s">
        <v>7893</v>
      </c>
      <c r="R938" s="1063" t="s">
        <v>7893</v>
      </c>
      <c r="S938" s="1063" t="s">
        <v>7892</v>
      </c>
      <c r="T938" s="1247" t="s">
        <v>7893</v>
      </c>
    </row>
    <row r="939" spans="1:20" s="21" customFormat="1">
      <c r="A939" s="298" t="s">
        <v>4301</v>
      </c>
      <c r="B939" s="926" t="s">
        <v>4302</v>
      </c>
      <c r="C939" s="299"/>
      <c r="D939" s="1611"/>
      <c r="E939" s="299"/>
      <c r="F939" s="706"/>
      <c r="G939" s="706"/>
      <c r="H939" s="706"/>
      <c r="I939" s="329"/>
      <c r="J939" s="299"/>
      <c r="K939" s="299" t="s">
        <v>7892</v>
      </c>
      <c r="L939" s="1063" t="s">
        <v>7892</v>
      </c>
      <c r="M939" s="1063" t="s">
        <v>7893</v>
      </c>
      <c r="N939" s="1063" t="s">
        <v>7892</v>
      </c>
      <c r="O939" s="1063" t="s">
        <v>7893</v>
      </c>
      <c r="P939" s="1063" t="s">
        <v>7893</v>
      </c>
      <c r="Q939" s="1063" t="s">
        <v>7893</v>
      </c>
      <c r="R939" s="1063" t="s">
        <v>7893</v>
      </c>
      <c r="S939" s="1063" t="s">
        <v>7892</v>
      </c>
      <c r="T939" s="1247" t="s">
        <v>7893</v>
      </c>
    </row>
    <row r="940" spans="1:20" s="21" customFormat="1">
      <c r="A940" s="298" t="s">
        <v>4303</v>
      </c>
      <c r="B940" s="926" t="s">
        <v>8092</v>
      </c>
      <c r="C940" s="299"/>
      <c r="D940" s="1611"/>
      <c r="E940" s="299"/>
      <c r="F940" s="706"/>
      <c r="G940" s="706"/>
      <c r="H940" s="706"/>
      <c r="I940" s="329" t="s">
        <v>7892</v>
      </c>
      <c r="J940" s="299" t="s">
        <v>7892</v>
      </c>
      <c r="K940" s="299" t="s">
        <v>7892</v>
      </c>
      <c r="L940" s="1063" t="s">
        <v>7893</v>
      </c>
      <c r="M940" s="1063" t="s">
        <v>7893</v>
      </c>
      <c r="N940" s="1063" t="s">
        <v>7893</v>
      </c>
      <c r="O940" s="1063" t="s">
        <v>7893</v>
      </c>
      <c r="P940" s="1063" t="s">
        <v>7893</v>
      </c>
      <c r="Q940" s="1063" t="s">
        <v>7893</v>
      </c>
      <c r="R940" s="1063" t="s">
        <v>7893</v>
      </c>
      <c r="S940" s="1063" t="s">
        <v>7893</v>
      </c>
      <c r="T940" s="1247" t="s">
        <v>7893</v>
      </c>
    </row>
    <row r="941" spans="1:20" s="21" customFormat="1">
      <c r="A941" s="298" t="s">
        <v>4305</v>
      </c>
      <c r="B941" s="926" t="s">
        <v>4306</v>
      </c>
      <c r="C941" s="299"/>
      <c r="D941" s="1611"/>
      <c r="E941" s="299"/>
      <c r="F941" s="706"/>
      <c r="G941" s="706"/>
      <c r="H941" s="706"/>
      <c r="I941" s="329"/>
      <c r="J941" s="299" t="s">
        <v>7892</v>
      </c>
      <c r="K941" s="299" t="s">
        <v>7893</v>
      </c>
      <c r="L941" s="1063" t="s">
        <v>7892</v>
      </c>
      <c r="M941" s="1063" t="s">
        <v>7893</v>
      </c>
      <c r="N941" s="1063" t="s">
        <v>7893</v>
      </c>
      <c r="O941" s="1063" t="s">
        <v>7893</v>
      </c>
      <c r="P941" s="1063" t="s">
        <v>7893</v>
      </c>
      <c r="Q941" s="1063" t="s">
        <v>7893</v>
      </c>
      <c r="R941" s="1063" t="s">
        <v>7893</v>
      </c>
      <c r="S941" s="1063" t="s">
        <v>7893</v>
      </c>
      <c r="T941" s="1247" t="s">
        <v>7893</v>
      </c>
    </row>
    <row r="942" spans="1:20" s="21" customFormat="1">
      <c r="A942" s="298" t="s">
        <v>4307</v>
      </c>
      <c r="B942" s="926" t="s">
        <v>4258</v>
      </c>
      <c r="C942" s="299"/>
      <c r="D942" s="1611"/>
      <c r="E942" s="299"/>
      <c r="F942" s="706"/>
      <c r="G942" s="706"/>
      <c r="H942" s="706"/>
      <c r="I942" s="329" t="s">
        <v>7892</v>
      </c>
      <c r="J942" s="299" t="s">
        <v>7893</v>
      </c>
      <c r="K942" s="299" t="s">
        <v>7892</v>
      </c>
      <c r="L942" s="1063" t="s">
        <v>7893</v>
      </c>
      <c r="M942" s="1063" t="s">
        <v>7893</v>
      </c>
      <c r="N942" s="1063" t="s">
        <v>7893</v>
      </c>
      <c r="O942" s="1063" t="s">
        <v>7893</v>
      </c>
      <c r="P942" s="1063" t="s">
        <v>7892</v>
      </c>
      <c r="Q942" s="1063" t="s">
        <v>7893</v>
      </c>
      <c r="R942" s="1063" t="s">
        <v>7893</v>
      </c>
      <c r="S942" s="1063" t="s">
        <v>7892</v>
      </c>
      <c r="T942" s="1247" t="s">
        <v>7893</v>
      </c>
    </row>
    <row r="943" spans="1:20" s="21" customFormat="1">
      <c r="A943" s="298" t="s">
        <v>4309</v>
      </c>
      <c r="B943" s="926" t="s">
        <v>8093</v>
      </c>
      <c r="C943" s="299"/>
      <c r="D943" s="1611"/>
      <c r="E943" s="299"/>
      <c r="F943" s="706"/>
      <c r="G943" s="706"/>
      <c r="H943" s="706"/>
      <c r="I943" s="329"/>
      <c r="J943" s="299" t="s">
        <v>7892</v>
      </c>
      <c r="K943" s="299" t="s">
        <v>7892</v>
      </c>
      <c r="L943" s="1063" t="s">
        <v>7893</v>
      </c>
      <c r="M943" s="1063" t="s">
        <v>7893</v>
      </c>
      <c r="N943" s="1063" t="s">
        <v>7893</v>
      </c>
      <c r="O943" s="1063" t="s">
        <v>7893</v>
      </c>
      <c r="P943" s="1063" t="s">
        <v>7892</v>
      </c>
      <c r="Q943" s="1063" t="s">
        <v>7893</v>
      </c>
      <c r="R943" s="1063" t="s">
        <v>7893</v>
      </c>
      <c r="S943" s="1063" t="s">
        <v>7892</v>
      </c>
      <c r="T943" s="1247" t="s">
        <v>7893</v>
      </c>
    </row>
    <row r="944" spans="1:20" s="21" customFormat="1">
      <c r="A944" s="298" t="s">
        <v>4311</v>
      </c>
      <c r="B944" s="926" t="s">
        <v>4312</v>
      </c>
      <c r="C944" s="299"/>
      <c r="D944" s="1611"/>
      <c r="E944" s="299"/>
      <c r="F944" s="706"/>
      <c r="G944" s="706"/>
      <c r="H944" s="706"/>
      <c r="I944" s="329"/>
      <c r="J944" s="299"/>
      <c r="K944" s="299" t="s">
        <v>7892</v>
      </c>
      <c r="L944" s="1063" t="s">
        <v>7893</v>
      </c>
      <c r="M944" s="1063" t="s">
        <v>7893</v>
      </c>
      <c r="N944" s="1063" t="s">
        <v>7893</v>
      </c>
      <c r="O944" s="1063" t="s">
        <v>7893</v>
      </c>
      <c r="P944" s="1063" t="s">
        <v>7893</v>
      </c>
      <c r="Q944" s="1063" t="s">
        <v>7893</v>
      </c>
      <c r="R944" s="1063" t="s">
        <v>7893</v>
      </c>
      <c r="S944" s="1063" t="s">
        <v>7893</v>
      </c>
      <c r="T944" s="1247" t="s">
        <v>7893</v>
      </c>
    </row>
    <row r="945" spans="1:20" s="21" customFormat="1">
      <c r="A945" s="298" t="s">
        <v>4313</v>
      </c>
      <c r="B945" s="926" t="s">
        <v>4314</v>
      </c>
      <c r="C945" s="299"/>
      <c r="D945" s="1611"/>
      <c r="E945" s="299"/>
      <c r="F945" s="706"/>
      <c r="G945" s="706"/>
      <c r="H945" s="706"/>
      <c r="I945" s="329"/>
      <c r="J945" s="299"/>
      <c r="K945" s="299" t="s">
        <v>7892</v>
      </c>
      <c r="L945" s="1063" t="s">
        <v>7893</v>
      </c>
      <c r="M945" s="1063" t="s">
        <v>7893</v>
      </c>
      <c r="N945" s="1063" t="s">
        <v>7893</v>
      </c>
      <c r="O945" s="1063" t="s">
        <v>7893</v>
      </c>
      <c r="P945" s="1063" t="s">
        <v>7893</v>
      </c>
      <c r="Q945" s="1063" t="s">
        <v>7893</v>
      </c>
      <c r="R945" s="1063" t="s">
        <v>7893</v>
      </c>
      <c r="S945" s="1063" t="s">
        <v>7893</v>
      </c>
      <c r="T945" s="1247" t="s">
        <v>7893</v>
      </c>
    </row>
    <row r="946" spans="1:20" s="6" customFormat="1">
      <c r="A946" s="926" t="s">
        <v>4315</v>
      </c>
      <c r="B946" s="926" t="s">
        <v>4316</v>
      </c>
      <c r="C946" s="300"/>
      <c r="D946" s="1190"/>
      <c r="E946" s="300"/>
      <c r="F946" s="688"/>
      <c r="G946" s="688"/>
      <c r="H946" s="688"/>
      <c r="I946" s="328"/>
      <c r="J946" s="300"/>
      <c r="K946" s="300" t="s">
        <v>7892</v>
      </c>
      <c r="L946" s="936" t="s">
        <v>7893</v>
      </c>
      <c r="M946" s="936" t="s">
        <v>7892</v>
      </c>
      <c r="N946" s="1063" t="s">
        <v>7892</v>
      </c>
      <c r="O946" s="1063" t="s">
        <v>7893</v>
      </c>
      <c r="P946" s="1063" t="s">
        <v>7893</v>
      </c>
      <c r="Q946" s="1063" t="s">
        <v>7893</v>
      </c>
      <c r="R946" s="1063" t="s">
        <v>7893</v>
      </c>
      <c r="S946" s="1063" t="s">
        <v>7893</v>
      </c>
      <c r="T946" s="1247" t="s">
        <v>7893</v>
      </c>
    </row>
    <row r="947" spans="1:20" s="21" customFormat="1">
      <c r="A947" s="298" t="s">
        <v>4317</v>
      </c>
      <c r="B947" s="926" t="s">
        <v>4318</v>
      </c>
      <c r="C947" s="299"/>
      <c r="D947" s="1611"/>
      <c r="E947" s="299"/>
      <c r="F947" s="706"/>
      <c r="G947" s="706"/>
      <c r="H947" s="706"/>
      <c r="I947" s="329"/>
      <c r="J947" s="299"/>
      <c r="K947" s="299" t="s">
        <v>7892</v>
      </c>
      <c r="L947" s="1063" t="s">
        <v>7893</v>
      </c>
      <c r="M947" s="1063" t="s">
        <v>7893</v>
      </c>
      <c r="N947" s="1063" t="s">
        <v>7892</v>
      </c>
      <c r="O947" s="1063" t="s">
        <v>7893</v>
      </c>
      <c r="P947" s="1063" t="s">
        <v>7893</v>
      </c>
      <c r="Q947" s="1063" t="s">
        <v>7893</v>
      </c>
      <c r="R947" s="1063" t="s">
        <v>7893</v>
      </c>
      <c r="S947" s="1063" t="s">
        <v>7893</v>
      </c>
      <c r="T947" s="1247" t="s">
        <v>7893</v>
      </c>
    </row>
    <row r="948" spans="1:20" s="21" customFormat="1">
      <c r="A948" s="298" t="s">
        <v>4319</v>
      </c>
      <c r="B948" s="926" t="s">
        <v>4320</v>
      </c>
      <c r="C948" s="299"/>
      <c r="D948" s="1611"/>
      <c r="E948" s="299"/>
      <c r="F948" s="706"/>
      <c r="G948" s="706"/>
      <c r="H948" s="706"/>
      <c r="I948" s="329"/>
      <c r="J948" s="299"/>
      <c r="K948" s="299" t="s">
        <v>7892</v>
      </c>
      <c r="L948" s="1063" t="s">
        <v>7893</v>
      </c>
      <c r="M948" s="1063" t="s">
        <v>7893</v>
      </c>
      <c r="N948" s="1063" t="s">
        <v>7892</v>
      </c>
      <c r="O948" s="1063" t="s">
        <v>7893</v>
      </c>
      <c r="P948" s="1063" t="s">
        <v>7893</v>
      </c>
      <c r="Q948" s="1063" t="s">
        <v>7893</v>
      </c>
      <c r="R948" s="1063" t="s">
        <v>7893</v>
      </c>
      <c r="S948" s="1063" t="s">
        <v>7893</v>
      </c>
      <c r="T948" s="1247" t="s">
        <v>7893</v>
      </c>
    </row>
    <row r="949" spans="1:20" s="21" customFormat="1">
      <c r="A949" s="298" t="s">
        <v>4321</v>
      </c>
      <c r="B949" s="926" t="s">
        <v>4322</v>
      </c>
      <c r="C949" s="299"/>
      <c r="D949" s="1611"/>
      <c r="E949" s="299"/>
      <c r="F949" s="706"/>
      <c r="G949" s="706"/>
      <c r="H949" s="706"/>
      <c r="I949" s="329"/>
      <c r="J949" s="299"/>
      <c r="K949" s="299" t="s">
        <v>7892</v>
      </c>
      <c r="L949" s="1063" t="s">
        <v>7893</v>
      </c>
      <c r="M949" s="1063" t="s">
        <v>7893</v>
      </c>
      <c r="N949" s="1063" t="s">
        <v>7892</v>
      </c>
      <c r="O949" s="1063" t="s">
        <v>7893</v>
      </c>
      <c r="P949" s="1063" t="s">
        <v>7893</v>
      </c>
      <c r="Q949" s="1063" t="s">
        <v>7893</v>
      </c>
      <c r="R949" s="1063" t="s">
        <v>7893</v>
      </c>
      <c r="S949" s="1063" t="s">
        <v>7893</v>
      </c>
      <c r="T949" s="1247" t="s">
        <v>7893</v>
      </c>
    </row>
    <row r="950" spans="1:20" s="21" customFormat="1">
      <c r="A950" s="298" t="s">
        <v>4323</v>
      </c>
      <c r="B950" s="926" t="s">
        <v>4324</v>
      </c>
      <c r="C950" s="299"/>
      <c r="D950" s="1611"/>
      <c r="E950" s="299"/>
      <c r="F950" s="706"/>
      <c r="G950" s="706"/>
      <c r="H950" s="706"/>
      <c r="I950" s="329"/>
      <c r="J950" s="299"/>
      <c r="K950" s="299" t="s">
        <v>7892</v>
      </c>
      <c r="L950" s="1063" t="s">
        <v>7893</v>
      </c>
      <c r="M950" s="1063" t="s">
        <v>7893</v>
      </c>
      <c r="N950" s="1063" t="s">
        <v>7893</v>
      </c>
      <c r="O950" s="1063" t="s">
        <v>7893</v>
      </c>
      <c r="P950" s="1063" t="s">
        <v>7892</v>
      </c>
      <c r="Q950" s="1063" t="s">
        <v>7893</v>
      </c>
      <c r="R950" s="1063" t="s">
        <v>7893</v>
      </c>
      <c r="S950" s="1063" t="s">
        <v>7892</v>
      </c>
      <c r="T950" s="1247" t="s">
        <v>7893</v>
      </c>
    </row>
    <row r="951" spans="1:20" s="21" customFormat="1">
      <c r="A951" s="298" t="s">
        <v>4325</v>
      </c>
      <c r="B951" s="298" t="s">
        <v>4262</v>
      </c>
      <c r="C951" s="299"/>
      <c r="D951" s="1611"/>
      <c r="E951" s="299"/>
      <c r="F951" s="706"/>
      <c r="G951" s="706"/>
      <c r="H951" s="706"/>
      <c r="I951" s="329"/>
      <c r="J951" s="299"/>
      <c r="K951" s="299" t="s">
        <v>7892</v>
      </c>
      <c r="L951" s="1063" t="s">
        <v>7893</v>
      </c>
      <c r="M951" s="1063" t="s">
        <v>7892</v>
      </c>
      <c r="N951" s="1063" t="s">
        <v>7893</v>
      </c>
      <c r="O951" s="1063" t="s">
        <v>7893</v>
      </c>
      <c r="P951" s="1063" t="s">
        <v>7893</v>
      </c>
      <c r="Q951" s="1063" t="s">
        <v>7892</v>
      </c>
      <c r="R951" s="1063" t="s">
        <v>7893</v>
      </c>
      <c r="S951" s="1063" t="s">
        <v>7893</v>
      </c>
      <c r="T951" s="1247" t="s">
        <v>7893</v>
      </c>
    </row>
    <row r="952" spans="1:20" s="21" customFormat="1">
      <c r="A952" s="298" t="s">
        <v>4326</v>
      </c>
      <c r="B952" s="926" t="s">
        <v>4274</v>
      </c>
      <c r="C952" s="299"/>
      <c r="D952" s="1611"/>
      <c r="E952" s="299"/>
      <c r="F952" s="706"/>
      <c r="G952" s="706"/>
      <c r="H952" s="706"/>
      <c r="I952" s="329"/>
      <c r="J952" s="299"/>
      <c r="K952" s="299" t="s">
        <v>7892</v>
      </c>
      <c r="L952" s="1063" t="s">
        <v>7893</v>
      </c>
      <c r="M952" s="1063" t="s">
        <v>7893</v>
      </c>
      <c r="N952" s="1063" t="s">
        <v>7892</v>
      </c>
      <c r="O952" s="1063" t="s">
        <v>7893</v>
      </c>
      <c r="P952" s="1063" t="s">
        <v>7893</v>
      </c>
      <c r="Q952" s="1063" t="s">
        <v>7893</v>
      </c>
      <c r="R952" s="1063" t="s">
        <v>7893</v>
      </c>
      <c r="S952" s="1063" t="s">
        <v>7893</v>
      </c>
      <c r="T952" s="1247" t="s">
        <v>7893</v>
      </c>
    </row>
    <row r="953" spans="1:20" s="21" customFormat="1">
      <c r="A953" s="298" t="s">
        <v>4327</v>
      </c>
      <c r="B953" s="926" t="s">
        <v>4274</v>
      </c>
      <c r="C953" s="299"/>
      <c r="D953" s="1611"/>
      <c r="E953" s="299"/>
      <c r="F953" s="706"/>
      <c r="G953" s="706"/>
      <c r="H953" s="706"/>
      <c r="I953" s="329"/>
      <c r="J953" s="299"/>
      <c r="K953" s="299" t="s">
        <v>7892</v>
      </c>
      <c r="L953" s="1063" t="s">
        <v>7893</v>
      </c>
      <c r="M953" s="1063" t="s">
        <v>7893</v>
      </c>
      <c r="N953" s="1063" t="s">
        <v>7892</v>
      </c>
      <c r="O953" s="1063" t="s">
        <v>7893</v>
      </c>
      <c r="P953" s="1063" t="s">
        <v>7893</v>
      </c>
      <c r="Q953" s="1063" t="s">
        <v>7893</v>
      </c>
      <c r="R953" s="1063" t="s">
        <v>7893</v>
      </c>
      <c r="S953" s="1063" t="s">
        <v>7893</v>
      </c>
      <c r="T953" s="1247" t="s">
        <v>7893</v>
      </c>
    </row>
    <row r="954" spans="1:20" s="21" customFormat="1">
      <c r="A954" s="298" t="s">
        <v>4328</v>
      </c>
      <c r="B954" s="926" t="s">
        <v>4270</v>
      </c>
      <c r="C954" s="299"/>
      <c r="D954" s="1611"/>
      <c r="E954" s="299"/>
      <c r="F954" s="706"/>
      <c r="G954" s="706"/>
      <c r="H954" s="706"/>
      <c r="I954" s="329"/>
      <c r="J954" s="299"/>
      <c r="K954" s="299" t="s">
        <v>7892</v>
      </c>
      <c r="L954" s="1063" t="s">
        <v>7892</v>
      </c>
      <c r="M954" s="1063" t="s">
        <v>7893</v>
      </c>
      <c r="N954" s="1063" t="s">
        <v>7893</v>
      </c>
      <c r="O954" s="1063" t="s">
        <v>7893</v>
      </c>
      <c r="P954" s="1063" t="s">
        <v>7893</v>
      </c>
      <c r="Q954" s="1063" t="s">
        <v>7893</v>
      </c>
      <c r="R954" s="1063" t="s">
        <v>7893</v>
      </c>
      <c r="S954" s="1063" t="s">
        <v>7893</v>
      </c>
      <c r="T954" s="1247" t="s">
        <v>7893</v>
      </c>
    </row>
    <row r="955" spans="1:20" s="21" customFormat="1">
      <c r="A955" s="298" t="s">
        <v>4329</v>
      </c>
      <c r="B955" s="926" t="s">
        <v>4330</v>
      </c>
      <c r="C955" s="299"/>
      <c r="D955" s="1611"/>
      <c r="E955" s="299"/>
      <c r="F955" s="706"/>
      <c r="G955" s="706"/>
      <c r="H955" s="706"/>
      <c r="I955" s="329"/>
      <c r="J955" s="299"/>
      <c r="K955" s="299" t="s">
        <v>7892</v>
      </c>
      <c r="L955" s="1063" t="s">
        <v>7892</v>
      </c>
      <c r="M955" s="1063" t="s">
        <v>7893</v>
      </c>
      <c r="N955" s="1063" t="s">
        <v>7893</v>
      </c>
      <c r="O955" s="1063" t="s">
        <v>7893</v>
      </c>
      <c r="P955" s="1063" t="s">
        <v>7893</v>
      </c>
      <c r="Q955" s="1063" t="s">
        <v>7893</v>
      </c>
      <c r="R955" s="1063" t="s">
        <v>7893</v>
      </c>
      <c r="S955" s="1063" t="s">
        <v>7893</v>
      </c>
      <c r="T955" s="1247" t="s">
        <v>7893</v>
      </c>
    </row>
    <row r="956" spans="1:20" s="21" customFormat="1">
      <c r="A956" s="298" t="s">
        <v>4331</v>
      </c>
      <c r="B956" s="926" t="s">
        <v>8094</v>
      </c>
      <c r="C956" s="299"/>
      <c r="D956" s="1611"/>
      <c r="E956" s="299"/>
      <c r="F956" s="706"/>
      <c r="G956" s="706"/>
      <c r="H956" s="706"/>
      <c r="I956" s="329"/>
      <c r="J956" s="299"/>
      <c r="K956" s="299" t="s">
        <v>7892</v>
      </c>
      <c r="L956" s="1063" t="s">
        <v>7893</v>
      </c>
      <c r="M956" s="1063" t="s">
        <v>7892</v>
      </c>
      <c r="N956" s="1063" t="s">
        <v>7893</v>
      </c>
      <c r="O956" s="1063" t="s">
        <v>7893</v>
      </c>
      <c r="P956" s="1063" t="s">
        <v>7893</v>
      </c>
      <c r="Q956" s="1063" t="s">
        <v>7893</v>
      </c>
      <c r="R956" s="1063" t="s">
        <v>7893</v>
      </c>
      <c r="S956" s="1063" t="s">
        <v>7893</v>
      </c>
      <c r="T956" s="1247" t="s">
        <v>7893</v>
      </c>
    </row>
    <row r="957" spans="1:20" s="21" customFormat="1">
      <c r="A957" s="298" t="s">
        <v>4333</v>
      </c>
      <c r="B957" s="926" t="s">
        <v>8095</v>
      </c>
      <c r="C957" s="299"/>
      <c r="D957" s="1611"/>
      <c r="E957" s="299"/>
      <c r="F957" s="706"/>
      <c r="G957" s="706"/>
      <c r="H957" s="706"/>
      <c r="I957" s="329"/>
      <c r="J957" s="299"/>
      <c r="K957" s="299" t="s">
        <v>7892</v>
      </c>
      <c r="L957" s="1063" t="s">
        <v>7893</v>
      </c>
      <c r="M957" s="1063" t="s">
        <v>7893</v>
      </c>
      <c r="N957" s="1063" t="s">
        <v>7893</v>
      </c>
      <c r="O957" s="1063" t="s">
        <v>7893</v>
      </c>
      <c r="P957" s="1063" t="s">
        <v>7893</v>
      </c>
      <c r="Q957" s="1063" t="s">
        <v>7893</v>
      </c>
      <c r="R957" s="1063" t="s">
        <v>7893</v>
      </c>
      <c r="S957" s="1063" t="s">
        <v>7893</v>
      </c>
      <c r="T957" s="1247" t="s">
        <v>7893</v>
      </c>
    </row>
    <row r="958" spans="1:20" s="21" customFormat="1">
      <c r="A958" s="298" t="s">
        <v>4335</v>
      </c>
      <c r="B958" s="926" t="s">
        <v>4336</v>
      </c>
      <c r="C958" s="299"/>
      <c r="D958" s="1611"/>
      <c r="E958" s="299"/>
      <c r="F958" s="706"/>
      <c r="G958" s="706"/>
      <c r="H958" s="706"/>
      <c r="I958" s="329"/>
      <c r="J958" s="299"/>
      <c r="K958" s="299" t="s">
        <v>7892</v>
      </c>
      <c r="L958" s="1063" t="s">
        <v>7893</v>
      </c>
      <c r="M958" s="1063" t="s">
        <v>7892</v>
      </c>
      <c r="N958" s="1063" t="s">
        <v>7893</v>
      </c>
      <c r="O958" s="1063" t="s">
        <v>7893</v>
      </c>
      <c r="P958" s="1063" t="s">
        <v>7892</v>
      </c>
      <c r="Q958" s="1063" t="s">
        <v>7893</v>
      </c>
      <c r="R958" s="1063" t="s">
        <v>7893</v>
      </c>
      <c r="S958" s="1063" t="s">
        <v>7893</v>
      </c>
      <c r="T958" s="1247" t="s">
        <v>7893</v>
      </c>
    </row>
    <row r="959" spans="1:20" s="21" customFormat="1">
      <c r="A959" s="298" t="s">
        <v>4337</v>
      </c>
      <c r="B959" s="926" t="s">
        <v>4338</v>
      </c>
      <c r="C959" s="299"/>
      <c r="D959" s="1611"/>
      <c r="E959" s="299"/>
      <c r="F959" s="706"/>
      <c r="G959" s="706"/>
      <c r="H959" s="706"/>
      <c r="I959" s="329"/>
      <c r="J959" s="299"/>
      <c r="K959" s="299" t="s">
        <v>7892</v>
      </c>
      <c r="L959" s="1063" t="s">
        <v>7893</v>
      </c>
      <c r="M959" s="1063" t="s">
        <v>7892</v>
      </c>
      <c r="N959" s="1063" t="s">
        <v>7893</v>
      </c>
      <c r="O959" s="1063" t="s">
        <v>7893</v>
      </c>
      <c r="P959" s="1063" t="s">
        <v>7892</v>
      </c>
      <c r="Q959" s="1063" t="s">
        <v>7893</v>
      </c>
      <c r="R959" s="1063" t="s">
        <v>7893</v>
      </c>
      <c r="S959" s="1063" t="s">
        <v>7893</v>
      </c>
      <c r="T959" s="1247" t="s">
        <v>7893</v>
      </c>
    </row>
    <row r="960" spans="1:20" s="21" customFormat="1">
      <c r="A960" s="298" t="s">
        <v>4339</v>
      </c>
      <c r="B960" s="926" t="s">
        <v>4340</v>
      </c>
      <c r="C960" s="299"/>
      <c r="D960" s="1611"/>
      <c r="E960" s="299"/>
      <c r="F960" s="706"/>
      <c r="G960" s="706"/>
      <c r="H960" s="706"/>
      <c r="I960" s="329"/>
      <c r="J960" s="299"/>
      <c r="K960" s="299" t="s">
        <v>7892</v>
      </c>
      <c r="L960" s="1063" t="s">
        <v>7893</v>
      </c>
      <c r="M960" s="1063" t="s">
        <v>7893</v>
      </c>
      <c r="N960" s="1063" t="s">
        <v>7893</v>
      </c>
      <c r="O960" s="1063" t="s">
        <v>7893</v>
      </c>
      <c r="P960" s="1063" t="s">
        <v>7893</v>
      </c>
      <c r="Q960" s="1063" t="s">
        <v>7893</v>
      </c>
      <c r="R960" s="1063" t="s">
        <v>7893</v>
      </c>
      <c r="S960" s="1063" t="s">
        <v>7893</v>
      </c>
      <c r="T960" s="1247" t="s">
        <v>7893</v>
      </c>
    </row>
    <row r="961" spans="1:20" s="21" customFormat="1">
      <c r="A961" s="298" t="s">
        <v>4341</v>
      </c>
      <c r="B961" s="926" t="s">
        <v>4342</v>
      </c>
      <c r="C961" s="299"/>
      <c r="D961" s="1611"/>
      <c r="E961" s="299"/>
      <c r="F961" s="706"/>
      <c r="G961" s="706"/>
      <c r="H961" s="706"/>
      <c r="I961" s="329"/>
      <c r="J961" s="299"/>
      <c r="K961" s="299" t="s">
        <v>7892</v>
      </c>
      <c r="L961" s="1063" t="s">
        <v>7892</v>
      </c>
      <c r="M961" s="1063" t="s">
        <v>7893</v>
      </c>
      <c r="N961" s="1063" t="s">
        <v>7893</v>
      </c>
      <c r="O961" s="1063" t="s">
        <v>7893</v>
      </c>
      <c r="P961" s="1063" t="s">
        <v>7893</v>
      </c>
      <c r="Q961" s="1063" t="s">
        <v>7893</v>
      </c>
      <c r="R961" s="1063" t="s">
        <v>7893</v>
      </c>
      <c r="S961" s="1063" t="s">
        <v>7893</v>
      </c>
      <c r="T961" s="1247" t="s">
        <v>7893</v>
      </c>
    </row>
    <row r="962" spans="1:20" s="6" customFormat="1">
      <c r="A962" s="298" t="s">
        <v>4343</v>
      </c>
      <c r="B962" s="926" t="s">
        <v>4344</v>
      </c>
      <c r="C962" s="299"/>
      <c r="D962" s="1611"/>
      <c r="E962" s="299"/>
      <c r="F962" s="706"/>
      <c r="G962" s="706"/>
      <c r="H962" s="706"/>
      <c r="I962" s="329"/>
      <c r="J962" s="299"/>
      <c r="K962" s="299" t="s">
        <v>7892</v>
      </c>
      <c r="L962" s="1063" t="s">
        <v>7893</v>
      </c>
      <c r="M962" s="1063" t="s">
        <v>7893</v>
      </c>
      <c r="N962" s="1063" t="s">
        <v>7893</v>
      </c>
      <c r="O962" s="1063" t="s">
        <v>7893</v>
      </c>
      <c r="P962" s="1063" t="s">
        <v>7893</v>
      </c>
      <c r="Q962" s="1063" t="s">
        <v>7893</v>
      </c>
      <c r="R962" s="1063" t="s">
        <v>7893</v>
      </c>
      <c r="S962" s="1063" t="s">
        <v>7893</v>
      </c>
      <c r="T962" s="1247" t="s">
        <v>7893</v>
      </c>
    </row>
    <row r="963" spans="1:20" s="6" customFormat="1">
      <c r="A963" s="298" t="s">
        <v>4345</v>
      </c>
      <c r="B963" s="926" t="s">
        <v>4346</v>
      </c>
      <c r="C963" s="299"/>
      <c r="D963" s="1611"/>
      <c r="E963" s="299"/>
      <c r="F963" s="706"/>
      <c r="G963" s="706"/>
      <c r="H963" s="706"/>
      <c r="I963" s="329"/>
      <c r="J963" s="299"/>
      <c r="K963" s="299" t="s">
        <v>7892</v>
      </c>
      <c r="L963" s="1063" t="s">
        <v>7893</v>
      </c>
      <c r="M963" s="1063" t="s">
        <v>7892</v>
      </c>
      <c r="N963" s="1063" t="s">
        <v>7893</v>
      </c>
      <c r="O963" s="1063" t="s">
        <v>7892</v>
      </c>
      <c r="P963" s="1063" t="s">
        <v>7893</v>
      </c>
      <c r="Q963" s="1063" t="s">
        <v>7893</v>
      </c>
      <c r="R963" s="1063" t="s">
        <v>7893</v>
      </c>
      <c r="S963" s="1063" t="s">
        <v>7893</v>
      </c>
      <c r="T963" s="1247" t="s">
        <v>7893</v>
      </c>
    </row>
    <row r="964" spans="1:20" s="6" customFormat="1">
      <c r="A964" s="298" t="s">
        <v>4347</v>
      </c>
      <c r="B964" s="926" t="s">
        <v>4346</v>
      </c>
      <c r="C964" s="299"/>
      <c r="D964" s="1611"/>
      <c r="E964" s="299"/>
      <c r="F964" s="706"/>
      <c r="G964" s="706"/>
      <c r="H964" s="706"/>
      <c r="I964" s="329"/>
      <c r="J964" s="299"/>
      <c r="K964" s="299" t="s">
        <v>7892</v>
      </c>
      <c r="L964" s="1063" t="s">
        <v>7893</v>
      </c>
      <c r="M964" s="1063" t="s">
        <v>7892</v>
      </c>
      <c r="N964" s="1063" t="s">
        <v>7893</v>
      </c>
      <c r="O964" s="1063" t="s">
        <v>7892</v>
      </c>
      <c r="P964" s="1063" t="s">
        <v>7893</v>
      </c>
      <c r="Q964" s="1063" t="s">
        <v>7893</v>
      </c>
      <c r="R964" s="1063" t="s">
        <v>7893</v>
      </c>
      <c r="S964" s="1063" t="s">
        <v>7893</v>
      </c>
      <c r="T964" s="1247" t="s">
        <v>7893</v>
      </c>
    </row>
    <row r="965" spans="1:20" s="6" customFormat="1">
      <c r="A965" s="298" t="s">
        <v>4348</v>
      </c>
      <c r="B965" s="926" t="s">
        <v>4346</v>
      </c>
      <c r="C965" s="299"/>
      <c r="D965" s="1611"/>
      <c r="E965" s="299"/>
      <c r="F965" s="706"/>
      <c r="G965" s="706"/>
      <c r="H965" s="706"/>
      <c r="I965" s="329"/>
      <c r="J965" s="299"/>
      <c r="K965" s="299" t="s">
        <v>7892</v>
      </c>
      <c r="L965" s="1063" t="s">
        <v>7893</v>
      </c>
      <c r="M965" s="1063" t="s">
        <v>7892</v>
      </c>
      <c r="N965" s="1063" t="s">
        <v>7893</v>
      </c>
      <c r="O965" s="1063" t="s">
        <v>7892</v>
      </c>
      <c r="P965" s="1063" t="s">
        <v>7893</v>
      </c>
      <c r="Q965" s="1063" t="s">
        <v>7893</v>
      </c>
      <c r="R965" s="1063" t="s">
        <v>7893</v>
      </c>
      <c r="S965" s="1063" t="s">
        <v>7893</v>
      </c>
      <c r="T965" s="1247" t="s">
        <v>7893</v>
      </c>
    </row>
    <row r="966" spans="1:20" s="6" customFormat="1">
      <c r="A966" s="298" t="s">
        <v>4349</v>
      </c>
      <c r="B966" s="926" t="s">
        <v>4346</v>
      </c>
      <c r="C966" s="299"/>
      <c r="D966" s="1611"/>
      <c r="E966" s="299"/>
      <c r="F966" s="706"/>
      <c r="G966" s="706"/>
      <c r="H966" s="706"/>
      <c r="I966" s="329"/>
      <c r="J966" s="299"/>
      <c r="K966" s="299" t="s">
        <v>7892</v>
      </c>
      <c r="L966" s="1063" t="s">
        <v>7893</v>
      </c>
      <c r="M966" s="1063" t="s">
        <v>7892</v>
      </c>
      <c r="N966" s="1063" t="s">
        <v>7893</v>
      </c>
      <c r="O966" s="1063" t="s">
        <v>7892</v>
      </c>
      <c r="P966" s="1063" t="s">
        <v>7893</v>
      </c>
      <c r="Q966" s="1063" t="s">
        <v>7893</v>
      </c>
      <c r="R966" s="1063" t="s">
        <v>7893</v>
      </c>
      <c r="S966" s="1063" t="s">
        <v>7893</v>
      </c>
      <c r="T966" s="1247" t="s">
        <v>7893</v>
      </c>
    </row>
    <row r="967" spans="1:20" s="216" customFormat="1">
      <c r="A967" s="298" t="s">
        <v>4350</v>
      </c>
      <c r="B967" s="926" t="s">
        <v>4351</v>
      </c>
      <c r="C967" s="299"/>
      <c r="D967" s="1611"/>
      <c r="E967" s="299"/>
      <c r="F967" s="706"/>
      <c r="G967" s="706"/>
      <c r="H967" s="706"/>
      <c r="I967" s="329"/>
      <c r="J967" s="299"/>
      <c r="K967" s="299"/>
      <c r="L967" s="1063"/>
      <c r="M967" s="1063" t="s">
        <v>7892</v>
      </c>
      <c r="N967" s="1063" t="s">
        <v>7893</v>
      </c>
      <c r="O967" s="1063" t="s">
        <v>7893</v>
      </c>
      <c r="P967" s="1063" t="s">
        <v>7893</v>
      </c>
      <c r="Q967" s="1063" t="s">
        <v>7893</v>
      </c>
      <c r="R967" s="1063" t="s">
        <v>7893</v>
      </c>
      <c r="S967" s="1063" t="s">
        <v>7893</v>
      </c>
      <c r="T967" s="1247" t="s">
        <v>7893</v>
      </c>
    </row>
    <row r="968" spans="1:20" s="216" customFormat="1">
      <c r="A968" s="298" t="s">
        <v>4352</v>
      </c>
      <c r="B968" s="926" t="s">
        <v>4353</v>
      </c>
      <c r="C968" s="299"/>
      <c r="D968" s="1611"/>
      <c r="E968" s="299"/>
      <c r="F968" s="706"/>
      <c r="G968" s="706"/>
      <c r="H968" s="706"/>
      <c r="I968" s="329"/>
      <c r="J968" s="299"/>
      <c r="K968" s="299"/>
      <c r="L968" s="1063"/>
      <c r="M968" s="1063"/>
      <c r="N968" s="1063"/>
      <c r="O968" s="1063" t="s">
        <v>7892</v>
      </c>
      <c r="P968" s="1063" t="s">
        <v>7892</v>
      </c>
      <c r="Q968" s="1063" t="s">
        <v>7893</v>
      </c>
      <c r="R968" s="1063" t="s">
        <v>7893</v>
      </c>
      <c r="S968" s="1063" t="s">
        <v>7893</v>
      </c>
      <c r="T968" s="1247" t="s">
        <v>7893</v>
      </c>
    </row>
    <row r="969" spans="1:20" s="216" customFormat="1">
      <c r="A969" s="298" t="s">
        <v>4354</v>
      </c>
      <c r="B969" s="926" t="s">
        <v>4353</v>
      </c>
      <c r="C969" s="299"/>
      <c r="D969" s="1611"/>
      <c r="E969" s="299"/>
      <c r="F969" s="706"/>
      <c r="G969" s="706"/>
      <c r="H969" s="706"/>
      <c r="I969" s="329"/>
      <c r="J969" s="299"/>
      <c r="K969" s="299"/>
      <c r="L969" s="1063"/>
      <c r="M969" s="1063"/>
      <c r="N969" s="1063"/>
      <c r="O969" s="1063" t="s">
        <v>7892</v>
      </c>
      <c r="P969" s="1063" t="s">
        <v>7892</v>
      </c>
      <c r="Q969" s="1063" t="s">
        <v>7893</v>
      </c>
      <c r="R969" s="1063" t="s">
        <v>7893</v>
      </c>
      <c r="S969" s="1063" t="s">
        <v>7893</v>
      </c>
      <c r="T969" s="1247" t="s">
        <v>7893</v>
      </c>
    </row>
    <row r="970" spans="1:20" s="216" customFormat="1">
      <c r="A970" s="1456" t="s">
        <v>4355</v>
      </c>
      <c r="B970" s="926" t="s">
        <v>4356</v>
      </c>
      <c r="C970" s="299"/>
      <c r="D970" s="1611"/>
      <c r="E970" s="299"/>
      <c r="F970" s="706"/>
      <c r="G970" s="706"/>
      <c r="H970" s="706"/>
      <c r="I970" s="329"/>
      <c r="J970" s="299"/>
      <c r="K970" s="299"/>
      <c r="L970" s="1063"/>
      <c r="M970" s="1063"/>
      <c r="N970" s="1063"/>
      <c r="O970" s="1063"/>
      <c r="P970" s="1063"/>
      <c r="Q970" s="1063" t="s">
        <v>7892</v>
      </c>
      <c r="R970" s="1063" t="s">
        <v>7893</v>
      </c>
      <c r="S970" s="1063" t="s">
        <v>7892</v>
      </c>
      <c r="T970" s="1247" t="s">
        <v>7893</v>
      </c>
    </row>
    <row r="971" spans="1:20" s="216" customFormat="1">
      <c r="A971" s="1456" t="s">
        <v>4357</v>
      </c>
      <c r="B971" s="298" t="s">
        <v>4358</v>
      </c>
      <c r="C971" s="299"/>
      <c r="D971" s="1611"/>
      <c r="E971" s="299"/>
      <c r="F971" s="706"/>
      <c r="G971" s="706"/>
      <c r="H971" s="706"/>
      <c r="I971" s="329"/>
      <c r="J971" s="299"/>
      <c r="K971" s="299"/>
      <c r="L971" s="1063"/>
      <c r="M971" s="1063"/>
      <c r="N971" s="1063"/>
      <c r="O971" s="1063"/>
      <c r="P971" s="1063"/>
      <c r="Q971" s="1063"/>
      <c r="R971" s="1063" t="s">
        <v>7892</v>
      </c>
      <c r="S971" s="1063" t="s">
        <v>7893</v>
      </c>
      <c r="T971" s="1247" t="s">
        <v>7893</v>
      </c>
    </row>
    <row r="972" spans="1:20" s="216" customFormat="1">
      <c r="A972" s="1456" t="s">
        <v>4359</v>
      </c>
      <c r="B972" s="926" t="s">
        <v>4360</v>
      </c>
      <c r="C972" s="299"/>
      <c r="D972" s="1611"/>
      <c r="E972" s="299"/>
      <c r="F972" s="706"/>
      <c r="G972" s="706"/>
      <c r="H972" s="706"/>
      <c r="I972" s="329"/>
      <c r="J972" s="299"/>
      <c r="K972" s="299"/>
      <c r="L972" s="1063"/>
      <c r="M972" s="1063"/>
      <c r="N972" s="1063"/>
      <c r="O972" s="1063"/>
      <c r="P972" s="1063"/>
      <c r="Q972" s="1063" t="s">
        <v>7892</v>
      </c>
      <c r="R972" s="1063" t="s">
        <v>7893</v>
      </c>
      <c r="S972" s="1063" t="s">
        <v>7892</v>
      </c>
      <c r="T972" s="1247" t="s">
        <v>7893</v>
      </c>
    </row>
    <row r="973" spans="1:20" s="216" customFormat="1">
      <c r="A973" s="1785" t="s">
        <v>11689</v>
      </c>
      <c r="B973" s="1219" t="s">
        <v>11690</v>
      </c>
      <c r="C973" s="299"/>
      <c r="D973" s="1611"/>
      <c r="E973" s="299"/>
      <c r="F973" s="706"/>
      <c r="G973" s="706"/>
      <c r="H973" s="706"/>
      <c r="I973" s="329"/>
      <c r="J973" s="299"/>
      <c r="K973" s="299"/>
      <c r="L973" s="1063"/>
      <c r="M973" s="1063"/>
      <c r="N973" s="1063"/>
      <c r="O973" s="1063"/>
      <c r="P973" s="1063"/>
      <c r="Q973" s="1063"/>
      <c r="R973" s="1063"/>
      <c r="S973" s="1063"/>
      <c r="T973" s="446" t="s">
        <v>7892</v>
      </c>
    </row>
    <row r="974" spans="1:20" s="6" customFormat="1">
      <c r="A974" s="712" t="s">
        <v>4361</v>
      </c>
      <c r="B974" s="712" t="s">
        <v>4254</v>
      </c>
      <c r="C974" s="299"/>
      <c r="D974" s="1611"/>
      <c r="E974" s="299"/>
      <c r="F974" s="706"/>
      <c r="G974" s="706"/>
      <c r="H974" s="706"/>
      <c r="I974" s="329"/>
      <c r="J974" s="299"/>
      <c r="K974" s="299" t="s">
        <v>7892</v>
      </c>
      <c r="L974" s="1063" t="s">
        <v>7893</v>
      </c>
      <c r="M974" s="1063" t="s">
        <v>7893</v>
      </c>
      <c r="N974" s="1063" t="s">
        <v>7893</v>
      </c>
      <c r="O974" s="1063" t="s">
        <v>7893</v>
      </c>
      <c r="P974" s="1063" t="s">
        <v>7893</v>
      </c>
      <c r="Q974" s="1063" t="s">
        <v>7893</v>
      </c>
      <c r="R974" s="1063" t="s">
        <v>7893</v>
      </c>
      <c r="S974" s="1063" t="s">
        <v>7893</v>
      </c>
      <c r="T974" s="1247" t="s">
        <v>7893</v>
      </c>
    </row>
    <row r="975" spans="1:20" s="6" customFormat="1">
      <c r="A975" s="712" t="s">
        <v>4362</v>
      </c>
      <c r="B975" s="712" t="s">
        <v>4363</v>
      </c>
      <c r="C975" s="299"/>
      <c r="D975" s="1611"/>
      <c r="E975" s="299"/>
      <c r="F975" s="706"/>
      <c r="G975" s="706"/>
      <c r="H975" s="706"/>
      <c r="I975" s="329"/>
      <c r="J975" s="299"/>
      <c r="K975" s="299" t="s">
        <v>7892</v>
      </c>
      <c r="L975" s="1063" t="s">
        <v>7893</v>
      </c>
      <c r="M975" s="1063" t="s">
        <v>7893</v>
      </c>
      <c r="N975" s="1063" t="s">
        <v>7893</v>
      </c>
      <c r="O975" s="1063" t="s">
        <v>7893</v>
      </c>
      <c r="P975" s="1063" t="s">
        <v>7893</v>
      </c>
      <c r="Q975" s="1063" t="s">
        <v>7893</v>
      </c>
      <c r="R975" s="1063" t="s">
        <v>7893</v>
      </c>
      <c r="S975" s="1063" t="s">
        <v>7893</v>
      </c>
      <c r="T975" s="1247" t="s">
        <v>7893</v>
      </c>
    </row>
    <row r="976" spans="1:20" s="6" customFormat="1">
      <c r="A976" s="712" t="s">
        <v>4366</v>
      </c>
      <c r="B976" s="712" t="s">
        <v>4367</v>
      </c>
      <c r="C976" s="299"/>
      <c r="D976" s="1611"/>
      <c r="E976" s="299"/>
      <c r="F976" s="706"/>
      <c r="G976" s="706"/>
      <c r="H976" s="706"/>
      <c r="I976" s="329"/>
      <c r="J976" s="299"/>
      <c r="K976" s="299" t="s">
        <v>7892</v>
      </c>
      <c r="L976" s="1063" t="s">
        <v>7893</v>
      </c>
      <c r="M976" s="1063" t="s">
        <v>7893</v>
      </c>
      <c r="N976" s="1063" t="s">
        <v>7893</v>
      </c>
      <c r="O976" s="1063" t="s">
        <v>7893</v>
      </c>
      <c r="P976" s="1063" t="s">
        <v>7893</v>
      </c>
      <c r="Q976" s="1063" t="s">
        <v>7893</v>
      </c>
      <c r="R976" s="1063" t="s">
        <v>7893</v>
      </c>
      <c r="S976" s="1063" t="s">
        <v>7893</v>
      </c>
      <c r="T976" s="1247" t="s">
        <v>7893</v>
      </c>
    </row>
    <row r="977" spans="1:20" s="6" customFormat="1">
      <c r="A977" s="712" t="s">
        <v>4368</v>
      </c>
      <c r="B977" s="712" t="s">
        <v>4369</v>
      </c>
      <c r="C977" s="299"/>
      <c r="D977" s="1611"/>
      <c r="E977" s="299"/>
      <c r="F977" s="706"/>
      <c r="G977" s="706"/>
      <c r="H977" s="706"/>
      <c r="I977" s="329"/>
      <c r="J977" s="299"/>
      <c r="K977" s="299" t="s">
        <v>7892</v>
      </c>
      <c r="L977" s="1063" t="s">
        <v>7893</v>
      </c>
      <c r="M977" s="1063" t="s">
        <v>7893</v>
      </c>
      <c r="N977" s="1063" t="s">
        <v>7893</v>
      </c>
      <c r="O977" s="1063" t="s">
        <v>7893</v>
      </c>
      <c r="P977" s="1063" t="s">
        <v>7893</v>
      </c>
      <c r="Q977" s="1063" t="s">
        <v>7893</v>
      </c>
      <c r="R977" s="1063" t="s">
        <v>7893</v>
      </c>
      <c r="S977" s="1063" t="s">
        <v>7893</v>
      </c>
      <c r="T977" s="1247" t="s">
        <v>7893</v>
      </c>
    </row>
    <row r="978" spans="1:20" s="6" customFormat="1">
      <c r="A978" s="712" t="s">
        <v>4370</v>
      </c>
      <c r="B978" s="712" t="s">
        <v>4371</v>
      </c>
      <c r="C978" s="299"/>
      <c r="D978" s="1611"/>
      <c r="E978" s="299"/>
      <c r="F978" s="706"/>
      <c r="G978" s="706"/>
      <c r="H978" s="706"/>
      <c r="I978" s="329"/>
      <c r="J978" s="299"/>
      <c r="K978" s="299" t="s">
        <v>7892</v>
      </c>
      <c r="L978" s="1063" t="s">
        <v>7893</v>
      </c>
      <c r="M978" s="1063" t="s">
        <v>7893</v>
      </c>
      <c r="N978" s="1063" t="s">
        <v>7893</v>
      </c>
      <c r="O978" s="1063" t="s">
        <v>7893</v>
      </c>
      <c r="P978" s="1063" t="s">
        <v>7893</v>
      </c>
      <c r="Q978" s="1063" t="s">
        <v>7893</v>
      </c>
      <c r="R978" s="1063" t="s">
        <v>7893</v>
      </c>
      <c r="S978" s="1063" t="s">
        <v>7893</v>
      </c>
      <c r="T978" s="1247" t="s">
        <v>7893</v>
      </c>
    </row>
    <row r="979" spans="1:20" s="6" customFormat="1">
      <c r="A979" s="1457" t="s">
        <v>4372</v>
      </c>
      <c r="B979" s="926" t="s">
        <v>4373</v>
      </c>
      <c r="C979" s="299"/>
      <c r="D979" s="1611"/>
      <c r="E979" s="299"/>
      <c r="F979" s="706"/>
      <c r="G979" s="706"/>
      <c r="H979" s="706"/>
      <c r="I979" s="329"/>
      <c r="J979" s="299"/>
      <c r="K979" s="299"/>
      <c r="L979" s="1063"/>
      <c r="M979" s="1063"/>
      <c r="N979" s="1063"/>
      <c r="O979" s="1063"/>
      <c r="P979" s="1063"/>
      <c r="Q979" s="1063" t="s">
        <v>7892</v>
      </c>
      <c r="R979" s="1063" t="s">
        <v>7893</v>
      </c>
      <c r="S979" s="1063" t="s">
        <v>7892</v>
      </c>
      <c r="T979" s="1247" t="s">
        <v>7893</v>
      </c>
    </row>
    <row r="980" spans="1:20" s="6" customFormat="1">
      <c r="A980" s="298" t="s">
        <v>4374</v>
      </c>
      <c r="B980" s="926" t="s">
        <v>4375</v>
      </c>
      <c r="C980" s="299"/>
      <c r="D980" s="1611"/>
      <c r="E980" s="299"/>
      <c r="F980" s="706"/>
      <c r="G980" s="706"/>
      <c r="H980" s="706"/>
      <c r="I980" s="329"/>
      <c r="J980" s="299" t="s">
        <v>7892</v>
      </c>
      <c r="K980" s="299" t="s">
        <v>7892</v>
      </c>
      <c r="L980" s="1063" t="s">
        <v>7893</v>
      </c>
      <c r="M980" s="1063" t="s">
        <v>7893</v>
      </c>
      <c r="N980" s="1063" t="s">
        <v>7893</v>
      </c>
      <c r="O980" s="1063" t="s">
        <v>7893</v>
      </c>
      <c r="P980" s="1063" t="s">
        <v>7892</v>
      </c>
      <c r="Q980" s="1063" t="s">
        <v>7893</v>
      </c>
      <c r="R980" s="1063" t="s">
        <v>7893</v>
      </c>
      <c r="S980" s="1063" t="s">
        <v>7892</v>
      </c>
      <c r="T980" s="1247" t="s">
        <v>7893</v>
      </c>
    </row>
    <row r="981" spans="1:20" s="6" customFormat="1">
      <c r="A981" s="298" t="s">
        <v>4376</v>
      </c>
      <c r="B981" s="926" t="s">
        <v>4377</v>
      </c>
      <c r="C981" s="299"/>
      <c r="D981" s="1611"/>
      <c r="E981" s="299"/>
      <c r="F981" s="706"/>
      <c r="G981" s="706"/>
      <c r="H981" s="706"/>
      <c r="I981" s="329" t="s">
        <v>7892</v>
      </c>
      <c r="J981" s="299" t="s">
        <v>7893</v>
      </c>
      <c r="K981" s="299" t="s">
        <v>7893</v>
      </c>
      <c r="L981" s="1063" t="s">
        <v>7893</v>
      </c>
      <c r="M981" s="1063" t="s">
        <v>7893</v>
      </c>
      <c r="N981" s="1063" t="s">
        <v>7893</v>
      </c>
      <c r="O981" s="1063" t="s">
        <v>7893</v>
      </c>
      <c r="P981" s="1063" t="s">
        <v>7893</v>
      </c>
      <c r="Q981" s="1063" t="s">
        <v>7893</v>
      </c>
      <c r="R981" s="1063" t="s">
        <v>7893</v>
      </c>
      <c r="S981" s="1063" t="s">
        <v>7893</v>
      </c>
      <c r="T981" s="1247" t="s">
        <v>7893</v>
      </c>
    </row>
    <row r="982" spans="1:20" s="6" customFormat="1">
      <c r="A982" s="298" t="s">
        <v>4378</v>
      </c>
      <c r="B982" s="926" t="s">
        <v>4379</v>
      </c>
      <c r="C982" s="299"/>
      <c r="D982" s="1611"/>
      <c r="E982" s="299"/>
      <c r="F982" s="706"/>
      <c r="G982" s="706"/>
      <c r="H982" s="706"/>
      <c r="I982" s="329"/>
      <c r="J982" s="299" t="s">
        <v>7892</v>
      </c>
      <c r="K982" s="299" t="s">
        <v>7892</v>
      </c>
      <c r="L982" s="1063" t="s">
        <v>7893</v>
      </c>
      <c r="M982" s="1063" t="s">
        <v>7893</v>
      </c>
      <c r="N982" s="1063" t="s">
        <v>7893</v>
      </c>
      <c r="O982" s="1063" t="s">
        <v>7893</v>
      </c>
      <c r="P982" s="1063" t="s">
        <v>7893</v>
      </c>
      <c r="Q982" s="1063" t="s">
        <v>7893</v>
      </c>
      <c r="R982" s="1063" t="s">
        <v>7893</v>
      </c>
      <c r="S982" s="1063" t="s">
        <v>7893</v>
      </c>
      <c r="T982" s="1247" t="s">
        <v>7893</v>
      </c>
    </row>
    <row r="983" spans="1:20" s="6" customFormat="1">
      <c r="A983" s="298" t="s">
        <v>4380</v>
      </c>
      <c r="B983" s="926" t="s">
        <v>4264</v>
      </c>
      <c r="C983" s="299"/>
      <c r="D983" s="1611"/>
      <c r="E983" s="299"/>
      <c r="F983" s="706"/>
      <c r="G983" s="706"/>
      <c r="H983" s="706"/>
      <c r="I983" s="329" t="s">
        <v>7892</v>
      </c>
      <c r="J983" s="299" t="s">
        <v>7893</v>
      </c>
      <c r="K983" s="299" t="s">
        <v>7892</v>
      </c>
      <c r="L983" s="1063" t="s">
        <v>7893</v>
      </c>
      <c r="M983" s="1063" t="s">
        <v>7893</v>
      </c>
      <c r="N983" s="1063" t="s">
        <v>7893</v>
      </c>
      <c r="O983" s="1063" t="s">
        <v>7893</v>
      </c>
      <c r="P983" s="1063" t="s">
        <v>7893</v>
      </c>
      <c r="Q983" s="1063" t="s">
        <v>7893</v>
      </c>
      <c r="R983" s="1063" t="s">
        <v>7893</v>
      </c>
      <c r="S983" s="1063" t="s">
        <v>7893</v>
      </c>
      <c r="T983" s="1247" t="s">
        <v>7893</v>
      </c>
    </row>
    <row r="984" spans="1:20" s="6" customFormat="1">
      <c r="A984" s="298" t="s">
        <v>4381</v>
      </c>
      <c r="B984" s="926" t="s">
        <v>4266</v>
      </c>
      <c r="C984" s="299"/>
      <c r="D984" s="1611"/>
      <c r="E984" s="299"/>
      <c r="F984" s="706"/>
      <c r="G984" s="706"/>
      <c r="H984" s="706"/>
      <c r="I984" s="329"/>
      <c r="J984" s="299" t="s">
        <v>7892</v>
      </c>
      <c r="K984" s="299" t="s">
        <v>7892</v>
      </c>
      <c r="L984" s="1063" t="s">
        <v>7893</v>
      </c>
      <c r="M984" s="1063" t="s">
        <v>7893</v>
      </c>
      <c r="N984" s="1063" t="s">
        <v>7893</v>
      </c>
      <c r="O984" s="1063" t="s">
        <v>7893</v>
      </c>
      <c r="P984" s="1063" t="s">
        <v>7893</v>
      </c>
      <c r="Q984" s="1063" t="s">
        <v>7893</v>
      </c>
      <c r="R984" s="1063" t="s">
        <v>7893</v>
      </c>
      <c r="S984" s="1063" t="s">
        <v>7893</v>
      </c>
      <c r="T984" s="1247" t="s">
        <v>7893</v>
      </c>
    </row>
    <row r="985" spans="1:20" s="6" customFormat="1">
      <c r="A985" s="712" t="s">
        <v>4382</v>
      </c>
      <c r="B985" s="712" t="s">
        <v>4268</v>
      </c>
      <c r="C985" s="300"/>
      <c r="D985" s="1190"/>
      <c r="E985" s="300"/>
      <c r="F985" s="688"/>
      <c r="G985" s="688"/>
      <c r="H985" s="688"/>
      <c r="I985" s="328"/>
      <c r="J985" s="300"/>
      <c r="K985" s="300" t="s">
        <v>7892</v>
      </c>
      <c r="L985" s="936" t="s">
        <v>7893</v>
      </c>
      <c r="M985" s="936" t="s">
        <v>7892</v>
      </c>
      <c r="N985" s="1063" t="s">
        <v>7892</v>
      </c>
      <c r="O985" s="1063" t="s">
        <v>7893</v>
      </c>
      <c r="P985" s="1063" t="s">
        <v>7893</v>
      </c>
      <c r="Q985" s="1063" t="s">
        <v>7893</v>
      </c>
      <c r="R985" s="1063" t="s">
        <v>7893</v>
      </c>
      <c r="S985" s="1063" t="s">
        <v>7893</v>
      </c>
      <c r="T985" s="1247" t="s">
        <v>7893</v>
      </c>
    </row>
    <row r="986" spans="1:20" s="6" customFormat="1">
      <c r="A986" s="712" t="s">
        <v>4383</v>
      </c>
      <c r="B986" s="712" t="s">
        <v>4384</v>
      </c>
      <c r="C986" s="299"/>
      <c r="D986" s="1611"/>
      <c r="E986" s="299"/>
      <c r="F986" s="706"/>
      <c r="G986" s="706"/>
      <c r="H986" s="706"/>
      <c r="I986" s="329"/>
      <c r="J986" s="299"/>
      <c r="K986" s="299" t="s">
        <v>7892</v>
      </c>
      <c r="L986" s="1063" t="s">
        <v>7893</v>
      </c>
      <c r="M986" s="1063" t="s">
        <v>7893</v>
      </c>
      <c r="N986" s="1063" t="s">
        <v>7893</v>
      </c>
      <c r="O986" s="1063" t="s">
        <v>7893</v>
      </c>
      <c r="P986" s="1063" t="s">
        <v>7893</v>
      </c>
      <c r="Q986" s="1063" t="s">
        <v>7893</v>
      </c>
      <c r="R986" s="1063" t="s">
        <v>7893</v>
      </c>
      <c r="S986" s="1063" t="s">
        <v>7893</v>
      </c>
      <c r="T986" s="1247" t="s">
        <v>7893</v>
      </c>
    </row>
    <row r="987" spans="1:20" s="6" customFormat="1">
      <c r="A987" s="712" t="s">
        <v>4385</v>
      </c>
      <c r="B987" s="712" t="s">
        <v>4386</v>
      </c>
      <c r="C987" s="299"/>
      <c r="D987" s="1611"/>
      <c r="E987" s="299"/>
      <c r="F987" s="706"/>
      <c r="G987" s="706"/>
      <c r="H987" s="706"/>
      <c r="I987" s="329"/>
      <c r="J987" s="299"/>
      <c r="K987" s="299" t="s">
        <v>7892</v>
      </c>
      <c r="L987" s="1063" t="s">
        <v>7893</v>
      </c>
      <c r="M987" s="1063" t="s">
        <v>7893</v>
      </c>
      <c r="N987" s="1063" t="s">
        <v>7893</v>
      </c>
      <c r="O987" s="1063" t="s">
        <v>7893</v>
      </c>
      <c r="P987" s="1063" t="s">
        <v>7893</v>
      </c>
      <c r="Q987" s="1063" t="s">
        <v>7893</v>
      </c>
      <c r="R987" s="1063" t="s">
        <v>7893</v>
      </c>
      <c r="S987" s="1063" t="s">
        <v>7893</v>
      </c>
      <c r="T987" s="1247" t="s">
        <v>7893</v>
      </c>
    </row>
    <row r="988" spans="1:20" s="6" customFormat="1">
      <c r="A988" s="298" t="s">
        <v>4387</v>
      </c>
      <c r="B988" s="926" t="s">
        <v>4388</v>
      </c>
      <c r="C988" s="299"/>
      <c r="D988" s="1611"/>
      <c r="E988" s="299"/>
      <c r="F988" s="706"/>
      <c r="G988" s="706"/>
      <c r="H988" s="706"/>
      <c r="I988" s="329" t="s">
        <v>7892</v>
      </c>
      <c r="J988" s="299" t="s">
        <v>7892</v>
      </c>
      <c r="K988" s="299" t="s">
        <v>7892</v>
      </c>
      <c r="L988" s="1063" t="s">
        <v>7893</v>
      </c>
      <c r="M988" s="1063" t="s">
        <v>7893</v>
      </c>
      <c r="N988" s="1063" t="s">
        <v>7893</v>
      </c>
      <c r="O988" s="1063" t="s">
        <v>7893</v>
      </c>
      <c r="P988" s="1063" t="s">
        <v>7893</v>
      </c>
      <c r="Q988" s="1063" t="s">
        <v>7893</v>
      </c>
      <c r="R988" s="1063" t="s">
        <v>7893</v>
      </c>
      <c r="S988" s="1063" t="s">
        <v>7893</v>
      </c>
      <c r="T988" s="1247" t="s">
        <v>7893</v>
      </c>
    </row>
    <row r="989" spans="1:20" s="6" customFormat="1">
      <c r="A989" s="298" t="s">
        <v>4389</v>
      </c>
      <c r="B989" s="926" t="s">
        <v>4280</v>
      </c>
      <c r="C989" s="299"/>
      <c r="D989" s="1611"/>
      <c r="E989" s="299"/>
      <c r="F989" s="706"/>
      <c r="G989" s="706"/>
      <c r="H989" s="706"/>
      <c r="I989" s="329"/>
      <c r="J989" s="299" t="s">
        <v>7892</v>
      </c>
      <c r="K989" s="299" t="s">
        <v>7892</v>
      </c>
      <c r="L989" s="1063" t="s">
        <v>7892</v>
      </c>
      <c r="M989" s="1063" t="s">
        <v>7893</v>
      </c>
      <c r="N989" s="1063" t="s">
        <v>7893</v>
      </c>
      <c r="O989" s="1063" t="s">
        <v>7893</v>
      </c>
      <c r="P989" s="1063" t="s">
        <v>7893</v>
      </c>
      <c r="Q989" s="1063" t="s">
        <v>7893</v>
      </c>
      <c r="R989" s="1063" t="s">
        <v>7893</v>
      </c>
      <c r="S989" s="1063" t="s">
        <v>7893</v>
      </c>
      <c r="T989" s="1247" t="s">
        <v>7893</v>
      </c>
    </row>
    <row r="990" spans="1:20" s="6" customFormat="1">
      <c r="A990" s="298" t="s">
        <v>4390</v>
      </c>
      <c r="B990" s="926" t="s">
        <v>4282</v>
      </c>
      <c r="C990" s="299"/>
      <c r="D990" s="1611"/>
      <c r="E990" s="299"/>
      <c r="F990" s="706"/>
      <c r="G990" s="706"/>
      <c r="H990" s="706"/>
      <c r="I990" s="329"/>
      <c r="J990" s="299" t="s">
        <v>7892</v>
      </c>
      <c r="K990" s="299" t="s">
        <v>7892</v>
      </c>
      <c r="L990" s="1063" t="s">
        <v>7893</v>
      </c>
      <c r="M990" s="1063" t="s">
        <v>7893</v>
      </c>
      <c r="N990" s="1063" t="s">
        <v>7893</v>
      </c>
      <c r="O990" s="1063" t="s">
        <v>7893</v>
      </c>
      <c r="P990" s="1063" t="s">
        <v>7893</v>
      </c>
      <c r="Q990" s="1063" t="s">
        <v>7893</v>
      </c>
      <c r="R990" s="1063" t="s">
        <v>7893</v>
      </c>
      <c r="S990" s="1063" t="s">
        <v>7893</v>
      </c>
      <c r="T990" s="1247" t="s">
        <v>7893</v>
      </c>
    </row>
    <row r="991" spans="1:20" s="6" customFormat="1">
      <c r="A991" s="298" t="s">
        <v>4391</v>
      </c>
      <c r="B991" s="926" t="s">
        <v>4284</v>
      </c>
      <c r="C991" s="299"/>
      <c r="D991" s="1611"/>
      <c r="E991" s="299"/>
      <c r="F991" s="706"/>
      <c r="G991" s="706"/>
      <c r="H991" s="706"/>
      <c r="I991" s="329"/>
      <c r="J991" s="299" t="s">
        <v>7892</v>
      </c>
      <c r="K991" s="299" t="s">
        <v>7892</v>
      </c>
      <c r="L991" s="1063" t="s">
        <v>7893</v>
      </c>
      <c r="M991" s="1063" t="s">
        <v>7893</v>
      </c>
      <c r="N991" s="1063" t="s">
        <v>7893</v>
      </c>
      <c r="O991" s="1063" t="s">
        <v>7893</v>
      </c>
      <c r="P991" s="1063" t="s">
        <v>7893</v>
      </c>
      <c r="Q991" s="1063" t="s">
        <v>7893</v>
      </c>
      <c r="R991" s="1063" t="s">
        <v>7893</v>
      </c>
      <c r="S991" s="1063" t="s">
        <v>7893</v>
      </c>
      <c r="T991" s="1247" t="s">
        <v>7893</v>
      </c>
    </row>
    <row r="992" spans="1:20" s="6" customFormat="1">
      <c r="A992" s="712" t="s">
        <v>4392</v>
      </c>
      <c r="B992" s="712" t="s">
        <v>4393</v>
      </c>
      <c r="C992" s="299"/>
      <c r="D992" s="1611"/>
      <c r="E992" s="299"/>
      <c r="F992" s="706"/>
      <c r="G992" s="706"/>
      <c r="H992" s="706"/>
      <c r="I992" s="329"/>
      <c r="J992" s="299"/>
      <c r="K992" s="299" t="s">
        <v>7892</v>
      </c>
      <c r="L992" s="1063" t="s">
        <v>7893</v>
      </c>
      <c r="M992" s="1063" t="s">
        <v>7893</v>
      </c>
      <c r="N992" s="1063" t="s">
        <v>7893</v>
      </c>
      <c r="O992" s="1063" t="s">
        <v>7893</v>
      </c>
      <c r="P992" s="1063" t="s">
        <v>7893</v>
      </c>
      <c r="Q992" s="1063" t="s">
        <v>7893</v>
      </c>
      <c r="R992" s="1063" t="s">
        <v>7893</v>
      </c>
      <c r="S992" s="1063" t="s">
        <v>7893</v>
      </c>
      <c r="T992" s="1247" t="s">
        <v>7893</v>
      </c>
    </row>
    <row r="993" spans="1:20" s="6" customFormat="1">
      <c r="A993" s="298" t="s">
        <v>4394</v>
      </c>
      <c r="B993" s="926" t="s">
        <v>4395</v>
      </c>
      <c r="C993" s="299"/>
      <c r="D993" s="1611"/>
      <c r="E993" s="299"/>
      <c r="F993" s="706"/>
      <c r="G993" s="706"/>
      <c r="H993" s="706"/>
      <c r="I993" s="329"/>
      <c r="J993" s="299" t="s">
        <v>7892</v>
      </c>
      <c r="K993" s="299" t="s">
        <v>7892</v>
      </c>
      <c r="L993" s="1063" t="s">
        <v>7892</v>
      </c>
      <c r="M993" s="1063" t="s">
        <v>7893</v>
      </c>
      <c r="N993" s="1063" t="s">
        <v>7893</v>
      </c>
      <c r="O993" s="1063" t="s">
        <v>7893</v>
      </c>
      <c r="P993" s="1063" t="s">
        <v>7893</v>
      </c>
      <c r="Q993" s="1063" t="s">
        <v>7893</v>
      </c>
      <c r="R993" s="1063" t="s">
        <v>7893</v>
      </c>
      <c r="S993" s="1063" t="s">
        <v>7893</v>
      </c>
      <c r="T993" s="1247" t="s">
        <v>7893</v>
      </c>
    </row>
    <row r="994" spans="1:20" s="6" customFormat="1">
      <c r="A994" s="298" t="s">
        <v>4396</v>
      </c>
      <c r="B994" s="926" t="s">
        <v>4397</v>
      </c>
      <c r="C994" s="299"/>
      <c r="D994" s="1611"/>
      <c r="E994" s="299"/>
      <c r="F994" s="706"/>
      <c r="G994" s="706"/>
      <c r="H994" s="706"/>
      <c r="I994" s="329"/>
      <c r="J994" s="299" t="s">
        <v>7892</v>
      </c>
      <c r="K994" s="299" t="s">
        <v>7892</v>
      </c>
      <c r="L994" s="1063" t="s">
        <v>7892</v>
      </c>
      <c r="M994" s="1063" t="s">
        <v>7893</v>
      </c>
      <c r="N994" s="1063" t="s">
        <v>7893</v>
      </c>
      <c r="O994" s="1063" t="s">
        <v>7893</v>
      </c>
      <c r="P994" s="1063" t="s">
        <v>7893</v>
      </c>
      <c r="Q994" s="1063" t="s">
        <v>7893</v>
      </c>
      <c r="R994" s="1063" t="s">
        <v>7893</v>
      </c>
      <c r="S994" s="1063" t="s">
        <v>7893</v>
      </c>
      <c r="T994" s="1247" t="s">
        <v>7893</v>
      </c>
    </row>
    <row r="995" spans="1:20" s="6" customFormat="1">
      <c r="A995" s="298" t="s">
        <v>4398</v>
      </c>
      <c r="B995" s="926" t="s">
        <v>4294</v>
      </c>
      <c r="C995" s="299"/>
      <c r="D995" s="1611"/>
      <c r="E995" s="299"/>
      <c r="F995" s="706"/>
      <c r="G995" s="706"/>
      <c r="H995" s="706"/>
      <c r="I995" s="329"/>
      <c r="J995" s="299" t="s">
        <v>7892</v>
      </c>
      <c r="K995" s="299" t="s">
        <v>7893</v>
      </c>
      <c r="L995" s="1063" t="s">
        <v>7893</v>
      </c>
      <c r="M995" s="1063" t="s">
        <v>7893</v>
      </c>
      <c r="N995" s="1063" t="s">
        <v>7893</v>
      </c>
      <c r="O995" s="1063" t="s">
        <v>7893</v>
      </c>
      <c r="P995" s="1063" t="s">
        <v>7893</v>
      </c>
      <c r="Q995" s="1063" t="s">
        <v>7893</v>
      </c>
      <c r="R995" s="1063" t="s">
        <v>7893</v>
      </c>
      <c r="S995" s="1063" t="s">
        <v>7893</v>
      </c>
      <c r="T995" s="1247" t="s">
        <v>7893</v>
      </c>
    </row>
    <row r="996" spans="1:20" s="6" customFormat="1">
      <c r="A996" s="298" t="s">
        <v>4399</v>
      </c>
      <c r="B996" s="926" t="s">
        <v>4400</v>
      </c>
      <c r="C996" s="299"/>
      <c r="D996" s="1611"/>
      <c r="E996" s="299"/>
      <c r="F996" s="706"/>
      <c r="G996" s="706"/>
      <c r="H996" s="706"/>
      <c r="I996" s="329"/>
      <c r="J996" s="299" t="s">
        <v>7892</v>
      </c>
      <c r="K996" s="299" t="s">
        <v>7892</v>
      </c>
      <c r="L996" s="1063" t="s">
        <v>7893</v>
      </c>
      <c r="M996" s="1063" t="s">
        <v>7893</v>
      </c>
      <c r="N996" s="1063" t="s">
        <v>7893</v>
      </c>
      <c r="O996" s="1063" t="s">
        <v>7893</v>
      </c>
      <c r="P996" s="1063" t="s">
        <v>7892</v>
      </c>
      <c r="Q996" s="1063" t="s">
        <v>7893</v>
      </c>
      <c r="R996" s="1063" t="s">
        <v>7893</v>
      </c>
      <c r="S996" s="1063" t="s">
        <v>7892</v>
      </c>
      <c r="T996" s="1247" t="s">
        <v>7893</v>
      </c>
    </row>
    <row r="997" spans="1:20" s="6" customFormat="1">
      <c r="A997" s="298" t="s">
        <v>4401</v>
      </c>
      <c r="B997" s="926" t="s">
        <v>4402</v>
      </c>
      <c r="C997" s="299"/>
      <c r="D997" s="1611"/>
      <c r="E997" s="299"/>
      <c r="F997" s="706"/>
      <c r="G997" s="706"/>
      <c r="H997" s="706"/>
      <c r="I997" s="329"/>
      <c r="J997" s="299" t="s">
        <v>7892</v>
      </c>
      <c r="K997" s="299" t="s">
        <v>7892</v>
      </c>
      <c r="L997" s="1063" t="s">
        <v>7893</v>
      </c>
      <c r="M997" s="1063" t="s">
        <v>7893</v>
      </c>
      <c r="N997" s="1063" t="s">
        <v>7893</v>
      </c>
      <c r="O997" s="1063" t="s">
        <v>7893</v>
      </c>
      <c r="P997" s="1063" t="s">
        <v>7892</v>
      </c>
      <c r="Q997" s="1063" t="s">
        <v>7893</v>
      </c>
      <c r="R997" s="1063" t="s">
        <v>7893</v>
      </c>
      <c r="S997" s="1063" t="s">
        <v>7892</v>
      </c>
      <c r="T997" s="1247" t="s">
        <v>7893</v>
      </c>
    </row>
    <row r="998" spans="1:20" s="6" customFormat="1">
      <c r="A998" s="298" t="s">
        <v>4403</v>
      </c>
      <c r="B998" s="926" t="s">
        <v>4404</v>
      </c>
      <c r="C998" s="299"/>
      <c r="D998" s="1611"/>
      <c r="E998" s="299"/>
      <c r="F998" s="706"/>
      <c r="G998" s="706"/>
      <c r="H998" s="706"/>
      <c r="I998" s="329"/>
      <c r="J998" s="299" t="s">
        <v>7892</v>
      </c>
      <c r="K998" s="299" t="s">
        <v>7892</v>
      </c>
      <c r="L998" s="1063" t="s">
        <v>7893</v>
      </c>
      <c r="M998" s="1063" t="s">
        <v>7893</v>
      </c>
      <c r="N998" s="1063" t="s">
        <v>7893</v>
      </c>
      <c r="O998" s="1063" t="s">
        <v>7893</v>
      </c>
      <c r="P998" s="1063" t="s">
        <v>7893</v>
      </c>
      <c r="Q998" s="1063" t="s">
        <v>7893</v>
      </c>
      <c r="R998" s="1063" t="s">
        <v>7893</v>
      </c>
      <c r="S998" s="1063" t="s">
        <v>7893</v>
      </c>
      <c r="T998" s="1247" t="s">
        <v>7893</v>
      </c>
    </row>
    <row r="999" spans="1:20" s="6" customFormat="1" ht="12.75" customHeight="1">
      <c r="A999" s="298" t="s">
        <v>4405</v>
      </c>
      <c r="B999" s="926" t="s">
        <v>4406</v>
      </c>
      <c r="C999" s="299"/>
      <c r="D999" s="1611"/>
      <c r="E999" s="299"/>
      <c r="F999" s="706"/>
      <c r="G999" s="706"/>
      <c r="H999" s="706"/>
      <c r="I999" s="329"/>
      <c r="J999" s="299" t="s">
        <v>7892</v>
      </c>
      <c r="K999" s="299" t="s">
        <v>7893</v>
      </c>
      <c r="L999" s="1063" t="s">
        <v>7892</v>
      </c>
      <c r="M999" s="1063" t="s">
        <v>7893</v>
      </c>
      <c r="N999" s="1063" t="s">
        <v>7893</v>
      </c>
      <c r="O999" s="1063" t="s">
        <v>7893</v>
      </c>
      <c r="P999" s="1063" t="s">
        <v>7893</v>
      </c>
      <c r="Q999" s="1063" t="s">
        <v>7893</v>
      </c>
      <c r="R999" s="1063" t="s">
        <v>7893</v>
      </c>
      <c r="S999" s="1063" t="s">
        <v>7893</v>
      </c>
      <c r="T999" s="1247" t="s">
        <v>7893</v>
      </c>
    </row>
    <row r="1000" spans="1:20" s="6" customFormat="1">
      <c r="A1000" s="298" t="s">
        <v>4407</v>
      </c>
      <c r="B1000" s="926" t="s">
        <v>4400</v>
      </c>
      <c r="C1000" s="299"/>
      <c r="D1000" s="1611"/>
      <c r="E1000" s="299"/>
      <c r="F1000" s="706"/>
      <c r="G1000" s="706"/>
      <c r="H1000" s="706"/>
      <c r="I1000" s="329"/>
      <c r="J1000" s="299" t="s">
        <v>7892</v>
      </c>
      <c r="K1000" s="299" t="s">
        <v>7892</v>
      </c>
      <c r="L1000" s="1063" t="s">
        <v>7893</v>
      </c>
      <c r="M1000" s="1063" t="s">
        <v>7893</v>
      </c>
      <c r="N1000" s="1063" t="s">
        <v>7893</v>
      </c>
      <c r="O1000" s="1063" t="s">
        <v>7893</v>
      </c>
      <c r="P1000" s="1063" t="s">
        <v>7892</v>
      </c>
      <c r="Q1000" s="1063" t="s">
        <v>7893</v>
      </c>
      <c r="R1000" s="1063" t="s">
        <v>7893</v>
      </c>
      <c r="S1000" s="1063" t="s">
        <v>7892</v>
      </c>
      <c r="T1000" s="1247" t="s">
        <v>7893</v>
      </c>
    </row>
    <row r="1001" spans="1:20" s="6" customFormat="1">
      <c r="A1001" s="298" t="s">
        <v>4409</v>
      </c>
      <c r="B1001" s="926" t="s">
        <v>4375</v>
      </c>
      <c r="C1001" s="299"/>
      <c r="D1001" s="1611"/>
      <c r="E1001" s="299"/>
      <c r="F1001" s="706"/>
      <c r="G1001" s="706"/>
      <c r="H1001" s="706"/>
      <c r="I1001" s="329"/>
      <c r="J1001" s="299" t="s">
        <v>7892</v>
      </c>
      <c r="K1001" s="299" t="s">
        <v>7892</v>
      </c>
      <c r="L1001" s="1063" t="s">
        <v>7893</v>
      </c>
      <c r="M1001" s="1063" t="s">
        <v>7893</v>
      </c>
      <c r="N1001" s="1063" t="s">
        <v>7893</v>
      </c>
      <c r="O1001" s="1063" t="s">
        <v>7893</v>
      </c>
      <c r="P1001" s="1063" t="s">
        <v>7892</v>
      </c>
      <c r="Q1001" s="1063" t="s">
        <v>7893</v>
      </c>
      <c r="R1001" s="1063" t="s">
        <v>7893</v>
      </c>
      <c r="S1001" s="1063" t="s">
        <v>7892</v>
      </c>
      <c r="T1001" s="1247" t="s">
        <v>7893</v>
      </c>
    </row>
    <row r="1002" spans="1:20" s="6" customFormat="1">
      <c r="A1002" s="712" t="s">
        <v>4411</v>
      </c>
      <c r="B1002" s="712" t="s">
        <v>4412</v>
      </c>
      <c r="C1002" s="299"/>
      <c r="D1002" s="1611"/>
      <c r="E1002" s="299"/>
      <c r="F1002" s="706"/>
      <c r="G1002" s="706"/>
      <c r="H1002" s="706"/>
      <c r="I1002" s="329"/>
      <c r="J1002" s="299"/>
      <c r="K1002" s="299" t="s">
        <v>7892</v>
      </c>
      <c r="L1002" s="1063" t="s">
        <v>7893</v>
      </c>
      <c r="M1002" s="1063" t="s">
        <v>7893</v>
      </c>
      <c r="N1002" s="1063" t="s">
        <v>7893</v>
      </c>
      <c r="O1002" s="1063" t="s">
        <v>7893</v>
      </c>
      <c r="P1002" s="1063" t="s">
        <v>7893</v>
      </c>
      <c r="Q1002" s="1063" t="s">
        <v>7893</v>
      </c>
      <c r="R1002" s="1063" t="s">
        <v>7893</v>
      </c>
      <c r="S1002" s="1063" t="s">
        <v>7893</v>
      </c>
      <c r="T1002" s="1247" t="s">
        <v>7893</v>
      </c>
    </row>
    <row r="1003" spans="1:20" s="6" customFormat="1">
      <c r="A1003" s="712" t="s">
        <v>4413</v>
      </c>
      <c r="B1003" s="712" t="s">
        <v>4314</v>
      </c>
      <c r="C1003" s="299"/>
      <c r="D1003" s="1611"/>
      <c r="E1003" s="299"/>
      <c r="F1003" s="706"/>
      <c r="G1003" s="706"/>
      <c r="H1003" s="706"/>
      <c r="I1003" s="329"/>
      <c r="J1003" s="299"/>
      <c r="K1003" s="299" t="s">
        <v>7892</v>
      </c>
      <c r="L1003" s="1063" t="s">
        <v>7893</v>
      </c>
      <c r="M1003" s="1063" t="s">
        <v>7893</v>
      </c>
      <c r="N1003" s="1063" t="s">
        <v>7893</v>
      </c>
      <c r="O1003" s="1063" t="s">
        <v>7893</v>
      </c>
      <c r="P1003" s="1063" t="s">
        <v>7893</v>
      </c>
      <c r="Q1003" s="1063" t="s">
        <v>7893</v>
      </c>
      <c r="R1003" s="1063" t="s">
        <v>7893</v>
      </c>
      <c r="S1003" s="1063" t="s">
        <v>7893</v>
      </c>
      <c r="T1003" s="1247" t="s">
        <v>7893</v>
      </c>
    </row>
    <row r="1004" spans="1:20" s="6" customFormat="1">
      <c r="A1004" s="712" t="s">
        <v>4414</v>
      </c>
      <c r="B1004" s="712" t="s">
        <v>4316</v>
      </c>
      <c r="C1004" s="300"/>
      <c r="D1004" s="1190"/>
      <c r="E1004" s="300"/>
      <c r="F1004" s="688"/>
      <c r="G1004" s="688"/>
      <c r="H1004" s="688"/>
      <c r="I1004" s="328"/>
      <c r="J1004" s="300"/>
      <c r="K1004" s="300" t="s">
        <v>7892</v>
      </c>
      <c r="L1004" s="936" t="s">
        <v>7893</v>
      </c>
      <c r="M1004" s="936" t="s">
        <v>7892</v>
      </c>
      <c r="N1004" s="1063" t="s">
        <v>7892</v>
      </c>
      <c r="O1004" s="1063" t="s">
        <v>7893</v>
      </c>
      <c r="P1004" s="1063" t="s">
        <v>7893</v>
      </c>
      <c r="Q1004" s="1063" t="s">
        <v>7893</v>
      </c>
      <c r="R1004" s="1063" t="s">
        <v>7893</v>
      </c>
      <c r="S1004" s="1063" t="s">
        <v>7893</v>
      </c>
      <c r="T1004" s="1247" t="s">
        <v>7893</v>
      </c>
    </row>
    <row r="1005" spans="1:20" s="6" customFormat="1">
      <c r="A1005" s="712" t="s">
        <v>4415</v>
      </c>
      <c r="B1005" s="712" t="s">
        <v>4416</v>
      </c>
      <c r="C1005" s="299"/>
      <c r="D1005" s="1611"/>
      <c r="E1005" s="299"/>
      <c r="F1005" s="706"/>
      <c r="G1005" s="706"/>
      <c r="H1005" s="706"/>
      <c r="I1005" s="329"/>
      <c r="J1005" s="299"/>
      <c r="K1005" s="299" t="s">
        <v>7892</v>
      </c>
      <c r="L1005" s="1063" t="s">
        <v>7893</v>
      </c>
      <c r="M1005" s="1063" t="s">
        <v>7893</v>
      </c>
      <c r="N1005" s="1063" t="s">
        <v>7893</v>
      </c>
      <c r="O1005" s="1063" t="s">
        <v>7893</v>
      </c>
      <c r="P1005" s="1063" t="s">
        <v>7893</v>
      </c>
      <c r="Q1005" s="1063" t="s">
        <v>7893</v>
      </c>
      <c r="R1005" s="1063" t="s">
        <v>7893</v>
      </c>
      <c r="S1005" s="1063" t="s">
        <v>7893</v>
      </c>
      <c r="T1005" s="1247" t="s">
        <v>7893</v>
      </c>
    </row>
    <row r="1006" spans="1:20" s="6" customFormat="1">
      <c r="A1006" s="712" t="s">
        <v>4417</v>
      </c>
      <c r="B1006" s="712" t="s">
        <v>4400</v>
      </c>
      <c r="C1006" s="299"/>
      <c r="D1006" s="1611"/>
      <c r="E1006" s="299"/>
      <c r="F1006" s="706"/>
      <c r="G1006" s="706"/>
      <c r="H1006" s="706"/>
      <c r="I1006" s="329"/>
      <c r="J1006" s="299"/>
      <c r="K1006" s="299" t="s">
        <v>7892</v>
      </c>
      <c r="L1006" s="1063" t="s">
        <v>7893</v>
      </c>
      <c r="M1006" s="1063" t="s">
        <v>7893</v>
      </c>
      <c r="N1006" s="1063" t="s">
        <v>7893</v>
      </c>
      <c r="O1006" s="1063" t="s">
        <v>7893</v>
      </c>
      <c r="P1006" s="1063" t="s">
        <v>7892</v>
      </c>
      <c r="Q1006" s="1063" t="s">
        <v>7893</v>
      </c>
      <c r="R1006" s="1063" t="s">
        <v>7893</v>
      </c>
      <c r="S1006" s="1063" t="s">
        <v>7892</v>
      </c>
      <c r="T1006" s="1247" t="s">
        <v>7893</v>
      </c>
    </row>
    <row r="1007" spans="1:20" s="6" customFormat="1">
      <c r="A1007" s="712" t="s">
        <v>4418</v>
      </c>
      <c r="B1007" s="712" t="s">
        <v>4402</v>
      </c>
      <c r="C1007" s="299"/>
      <c r="D1007" s="1611"/>
      <c r="E1007" s="299"/>
      <c r="F1007" s="706"/>
      <c r="G1007" s="706"/>
      <c r="H1007" s="706"/>
      <c r="I1007" s="329"/>
      <c r="J1007" s="299"/>
      <c r="K1007" s="299" t="s">
        <v>7892</v>
      </c>
      <c r="L1007" s="1063" t="s">
        <v>7893</v>
      </c>
      <c r="M1007" s="1063" t="s">
        <v>7893</v>
      </c>
      <c r="N1007" s="1063" t="s">
        <v>7893</v>
      </c>
      <c r="O1007" s="1063" t="s">
        <v>7893</v>
      </c>
      <c r="P1007" s="1063" t="s">
        <v>7892</v>
      </c>
      <c r="Q1007" s="1063" t="s">
        <v>7893</v>
      </c>
      <c r="R1007" s="1063" t="s">
        <v>7893</v>
      </c>
      <c r="S1007" s="1063" t="s">
        <v>7892</v>
      </c>
      <c r="T1007" s="1247" t="s">
        <v>7893</v>
      </c>
    </row>
    <row r="1008" spans="1:20" s="6" customFormat="1">
      <c r="A1008" s="712" t="s">
        <v>4419</v>
      </c>
      <c r="B1008" s="712" t="s">
        <v>4420</v>
      </c>
      <c r="C1008" s="299"/>
      <c r="D1008" s="1611"/>
      <c r="E1008" s="299"/>
      <c r="F1008" s="706"/>
      <c r="G1008" s="706"/>
      <c r="H1008" s="706"/>
      <c r="I1008" s="329"/>
      <c r="J1008" s="299"/>
      <c r="K1008" s="299" t="s">
        <v>7892</v>
      </c>
      <c r="L1008" s="1063" t="s">
        <v>7893</v>
      </c>
      <c r="M1008" s="1063" t="s">
        <v>7893</v>
      </c>
      <c r="N1008" s="1063" t="s">
        <v>7893</v>
      </c>
      <c r="O1008" s="1063" t="s">
        <v>7893</v>
      </c>
      <c r="P1008" s="1063" t="s">
        <v>7893</v>
      </c>
      <c r="Q1008" s="1063" t="s">
        <v>7893</v>
      </c>
      <c r="R1008" s="1063" t="s">
        <v>7893</v>
      </c>
      <c r="S1008" s="1063" t="s">
        <v>7893</v>
      </c>
      <c r="T1008" s="1247" t="s">
        <v>7893</v>
      </c>
    </row>
    <row r="1009" spans="1:20" s="6" customFormat="1">
      <c r="A1009" s="712" t="s">
        <v>4421</v>
      </c>
      <c r="B1009" s="712" t="s">
        <v>4422</v>
      </c>
      <c r="C1009" s="299"/>
      <c r="D1009" s="1611"/>
      <c r="E1009" s="299"/>
      <c r="F1009" s="706"/>
      <c r="G1009" s="706"/>
      <c r="H1009" s="706"/>
      <c r="I1009" s="329"/>
      <c r="J1009" s="299"/>
      <c r="K1009" s="299" t="s">
        <v>7892</v>
      </c>
      <c r="L1009" s="1063" t="s">
        <v>7893</v>
      </c>
      <c r="M1009" s="1063" t="s">
        <v>7893</v>
      </c>
      <c r="N1009" s="1063" t="s">
        <v>7893</v>
      </c>
      <c r="O1009" s="1063" t="s">
        <v>7893</v>
      </c>
      <c r="P1009" s="1063" t="s">
        <v>7893</v>
      </c>
      <c r="Q1009" s="1063" t="s">
        <v>7893</v>
      </c>
      <c r="R1009" s="1063" t="s">
        <v>7893</v>
      </c>
      <c r="S1009" s="1063" t="s">
        <v>7893</v>
      </c>
      <c r="T1009" s="1247" t="s">
        <v>7893</v>
      </c>
    </row>
    <row r="1010" spans="1:20" s="6" customFormat="1">
      <c r="A1010" s="712" t="s">
        <v>4423</v>
      </c>
      <c r="B1010" s="712" t="s">
        <v>8096</v>
      </c>
      <c r="C1010" s="299"/>
      <c r="D1010" s="1611"/>
      <c r="E1010" s="299"/>
      <c r="F1010" s="706"/>
      <c r="G1010" s="706"/>
      <c r="H1010" s="706"/>
      <c r="I1010" s="329"/>
      <c r="J1010" s="299"/>
      <c r="K1010" s="299" t="s">
        <v>7892</v>
      </c>
      <c r="L1010" s="1063" t="s">
        <v>7893</v>
      </c>
      <c r="M1010" s="1063" t="s">
        <v>7893</v>
      </c>
      <c r="N1010" s="1063" t="s">
        <v>7893</v>
      </c>
      <c r="O1010" s="1063" t="s">
        <v>7893</v>
      </c>
      <c r="P1010" s="1063" t="s">
        <v>7893</v>
      </c>
      <c r="Q1010" s="1063" t="s">
        <v>7893</v>
      </c>
      <c r="R1010" s="1063" t="s">
        <v>7893</v>
      </c>
      <c r="S1010" s="1063" t="s">
        <v>7893</v>
      </c>
      <c r="T1010" s="1247" t="s">
        <v>7893</v>
      </c>
    </row>
    <row r="1011" spans="1:20" s="6" customFormat="1">
      <c r="A1011" s="712" t="s">
        <v>4424</v>
      </c>
      <c r="B1011" s="712" t="s">
        <v>8097</v>
      </c>
      <c r="C1011" s="299"/>
      <c r="D1011" s="1611"/>
      <c r="E1011" s="299"/>
      <c r="F1011" s="706"/>
      <c r="G1011" s="706"/>
      <c r="H1011" s="706"/>
      <c r="I1011" s="329"/>
      <c r="J1011" s="299"/>
      <c r="K1011" s="299" t="s">
        <v>7892</v>
      </c>
      <c r="L1011" s="1063" t="s">
        <v>7893</v>
      </c>
      <c r="M1011" s="1063" t="s">
        <v>7893</v>
      </c>
      <c r="N1011" s="1063" t="s">
        <v>7893</v>
      </c>
      <c r="O1011" s="1063" t="s">
        <v>7893</v>
      </c>
      <c r="P1011" s="1063" t="s">
        <v>7893</v>
      </c>
      <c r="Q1011" s="1063" t="s">
        <v>7893</v>
      </c>
      <c r="R1011" s="1063" t="s">
        <v>7893</v>
      </c>
      <c r="S1011" s="1063" t="s">
        <v>7893</v>
      </c>
      <c r="T1011" s="1247" t="s">
        <v>7893</v>
      </c>
    </row>
    <row r="1012" spans="1:20" s="6" customFormat="1">
      <c r="A1012" s="712" t="s">
        <v>4425</v>
      </c>
      <c r="B1012" s="712" t="s">
        <v>4426</v>
      </c>
      <c r="C1012" s="299"/>
      <c r="D1012" s="1611"/>
      <c r="E1012" s="299"/>
      <c r="F1012" s="706"/>
      <c r="G1012" s="706"/>
      <c r="H1012" s="706"/>
      <c r="I1012" s="329"/>
      <c r="J1012" s="299"/>
      <c r="K1012" s="299" t="s">
        <v>7892</v>
      </c>
      <c r="L1012" s="1063" t="s">
        <v>7893</v>
      </c>
      <c r="M1012" s="1063" t="s">
        <v>7892</v>
      </c>
      <c r="N1012" s="1063" t="s">
        <v>7893</v>
      </c>
      <c r="O1012" s="1063" t="s">
        <v>7893</v>
      </c>
      <c r="P1012" s="1063" t="s">
        <v>7892</v>
      </c>
      <c r="Q1012" s="1063" t="s">
        <v>7893</v>
      </c>
      <c r="R1012" s="1063" t="s">
        <v>7893</v>
      </c>
      <c r="S1012" s="1063" t="s">
        <v>7893</v>
      </c>
      <c r="T1012" s="1247" t="s">
        <v>7893</v>
      </c>
    </row>
    <row r="1013" spans="1:20" s="6" customFormat="1">
      <c r="A1013" s="712" t="s">
        <v>4427</v>
      </c>
      <c r="B1013" s="712" t="s">
        <v>4428</v>
      </c>
      <c r="C1013" s="299"/>
      <c r="D1013" s="1611"/>
      <c r="E1013" s="299"/>
      <c r="F1013" s="706"/>
      <c r="G1013" s="706"/>
      <c r="H1013" s="706"/>
      <c r="I1013" s="329"/>
      <c r="J1013" s="299"/>
      <c r="K1013" s="299" t="s">
        <v>7892</v>
      </c>
      <c r="L1013" s="1063" t="s">
        <v>7893</v>
      </c>
      <c r="M1013" s="1063" t="s">
        <v>7892</v>
      </c>
      <c r="N1013" s="1063" t="s">
        <v>7893</v>
      </c>
      <c r="O1013" s="1063" t="s">
        <v>7893</v>
      </c>
      <c r="P1013" s="1063" t="s">
        <v>7892</v>
      </c>
      <c r="Q1013" s="1063" t="s">
        <v>7893</v>
      </c>
      <c r="R1013" s="1063" t="s">
        <v>7893</v>
      </c>
      <c r="S1013" s="1063" t="s">
        <v>7893</v>
      </c>
      <c r="T1013" s="1247" t="s">
        <v>7893</v>
      </c>
    </row>
    <row r="1014" spans="1:20" s="6" customFormat="1">
      <c r="A1014" s="712" t="s">
        <v>4429</v>
      </c>
      <c r="B1014" s="295" t="s">
        <v>4430</v>
      </c>
      <c r="C1014" s="299"/>
      <c r="D1014" s="1611"/>
      <c r="E1014" s="299"/>
      <c r="F1014" s="706"/>
      <c r="G1014" s="706"/>
      <c r="H1014" s="706"/>
      <c r="I1014" s="329"/>
      <c r="J1014" s="299"/>
      <c r="K1014" s="299" t="s">
        <v>7892</v>
      </c>
      <c r="L1014" s="1063" t="s">
        <v>7893</v>
      </c>
      <c r="M1014" s="1063" t="s">
        <v>7893</v>
      </c>
      <c r="N1014" s="1063" t="s">
        <v>7893</v>
      </c>
      <c r="O1014" s="1063" t="s">
        <v>7893</v>
      </c>
      <c r="P1014" s="1063" t="s">
        <v>7893</v>
      </c>
      <c r="Q1014" s="1063" t="s">
        <v>7893</v>
      </c>
      <c r="R1014" s="1063" t="s">
        <v>7893</v>
      </c>
      <c r="S1014" s="1063" t="s">
        <v>7893</v>
      </c>
      <c r="T1014" s="1247" t="s">
        <v>7893</v>
      </c>
    </row>
    <row r="1015" spans="1:20" s="6" customFormat="1">
      <c r="A1015" s="712" t="s">
        <v>4431</v>
      </c>
      <c r="B1015" s="712" t="s">
        <v>4432</v>
      </c>
      <c r="C1015" s="299"/>
      <c r="D1015" s="1611"/>
      <c r="E1015" s="299"/>
      <c r="F1015" s="706"/>
      <c r="G1015" s="706"/>
      <c r="H1015" s="706"/>
      <c r="I1015" s="329"/>
      <c r="J1015" s="299"/>
      <c r="K1015" s="299" t="s">
        <v>7892</v>
      </c>
      <c r="L1015" s="1063" t="s">
        <v>7893</v>
      </c>
      <c r="M1015" s="1063" t="s">
        <v>7893</v>
      </c>
      <c r="N1015" s="1063" t="s">
        <v>7893</v>
      </c>
      <c r="O1015" s="1063" t="s">
        <v>7893</v>
      </c>
      <c r="P1015" s="1063" t="s">
        <v>7893</v>
      </c>
      <c r="Q1015" s="1063" t="s">
        <v>7893</v>
      </c>
      <c r="R1015" s="1063" t="s">
        <v>7893</v>
      </c>
      <c r="S1015" s="1063" t="s">
        <v>7893</v>
      </c>
      <c r="T1015" s="1247" t="s">
        <v>7893</v>
      </c>
    </row>
    <row r="1016" spans="1:20" s="6" customFormat="1">
      <c r="A1016" s="712" t="s">
        <v>4433</v>
      </c>
      <c r="B1016" s="712" t="s">
        <v>4434</v>
      </c>
      <c r="C1016" s="299"/>
      <c r="D1016" s="1611"/>
      <c r="E1016" s="299"/>
      <c r="F1016" s="706"/>
      <c r="G1016" s="706"/>
      <c r="H1016" s="706"/>
      <c r="I1016" s="329"/>
      <c r="J1016" s="299"/>
      <c r="K1016" s="299" t="s">
        <v>7892</v>
      </c>
      <c r="L1016" s="1063" t="s">
        <v>7893</v>
      </c>
      <c r="M1016" s="1063" t="s">
        <v>7893</v>
      </c>
      <c r="N1016" s="1063" t="s">
        <v>7893</v>
      </c>
      <c r="O1016" s="1063" t="s">
        <v>7893</v>
      </c>
      <c r="P1016" s="1063" t="s">
        <v>7892</v>
      </c>
      <c r="Q1016" s="1063" t="s">
        <v>7893</v>
      </c>
      <c r="R1016" s="1063" t="s">
        <v>7893</v>
      </c>
      <c r="S1016" s="1063" t="s">
        <v>7893</v>
      </c>
      <c r="T1016" s="1247" t="s">
        <v>7893</v>
      </c>
    </row>
    <row r="1017" spans="1:20" s="6" customFormat="1">
      <c r="A1017" s="712" t="s">
        <v>4435</v>
      </c>
      <c r="B1017" s="712" t="s">
        <v>4436</v>
      </c>
      <c r="C1017" s="299"/>
      <c r="D1017" s="1611"/>
      <c r="E1017" s="299"/>
      <c r="F1017" s="706"/>
      <c r="G1017" s="706"/>
      <c r="H1017" s="706"/>
      <c r="I1017" s="329"/>
      <c r="J1017" s="299"/>
      <c r="K1017" s="299" t="s">
        <v>7892</v>
      </c>
      <c r="L1017" s="1063" t="s">
        <v>7893</v>
      </c>
      <c r="M1017" s="1063" t="s">
        <v>7893</v>
      </c>
      <c r="N1017" s="1063" t="s">
        <v>7893</v>
      </c>
      <c r="O1017" s="1063" t="s">
        <v>7893</v>
      </c>
      <c r="P1017" s="1063" t="s">
        <v>7892</v>
      </c>
      <c r="Q1017" s="1063" t="s">
        <v>7893</v>
      </c>
      <c r="R1017" s="1063" t="s">
        <v>7893</v>
      </c>
      <c r="S1017" s="1063" t="s">
        <v>7892</v>
      </c>
      <c r="T1017" s="1247" t="s">
        <v>7893</v>
      </c>
    </row>
    <row r="1018" spans="1:20" s="6" customFormat="1">
      <c r="A1018" s="712" t="s">
        <v>4437</v>
      </c>
      <c r="B1018" s="712" t="s">
        <v>4346</v>
      </c>
      <c r="C1018" s="299"/>
      <c r="D1018" s="1611"/>
      <c r="E1018" s="299"/>
      <c r="F1018" s="706"/>
      <c r="G1018" s="706"/>
      <c r="H1018" s="706"/>
      <c r="I1018" s="329"/>
      <c r="J1018" s="299"/>
      <c r="K1018" s="299" t="s">
        <v>7892</v>
      </c>
      <c r="L1018" s="1063" t="s">
        <v>7893</v>
      </c>
      <c r="M1018" s="1063" t="s">
        <v>7892</v>
      </c>
      <c r="N1018" s="1063" t="s">
        <v>7893</v>
      </c>
      <c r="O1018" s="1063" t="s">
        <v>7892</v>
      </c>
      <c r="P1018" s="1063" t="s">
        <v>7893</v>
      </c>
      <c r="Q1018" s="1063" t="s">
        <v>7893</v>
      </c>
      <c r="R1018" s="1063" t="s">
        <v>7893</v>
      </c>
      <c r="S1018" s="1063" t="s">
        <v>7893</v>
      </c>
      <c r="T1018" s="1247" t="s">
        <v>7893</v>
      </c>
    </row>
    <row r="1019" spans="1:20" s="6" customFormat="1">
      <c r="A1019" s="712" t="s">
        <v>4438</v>
      </c>
      <c r="B1019" s="712" t="s">
        <v>4346</v>
      </c>
      <c r="C1019" s="299"/>
      <c r="D1019" s="1611"/>
      <c r="E1019" s="299"/>
      <c r="F1019" s="706"/>
      <c r="G1019" s="706"/>
      <c r="H1019" s="706"/>
      <c r="I1019" s="329"/>
      <c r="J1019" s="299"/>
      <c r="K1019" s="299" t="s">
        <v>7892</v>
      </c>
      <c r="L1019" s="1063" t="s">
        <v>7893</v>
      </c>
      <c r="M1019" s="1063" t="s">
        <v>7892</v>
      </c>
      <c r="N1019" s="1063" t="s">
        <v>7893</v>
      </c>
      <c r="O1019" s="1063" t="s">
        <v>7892</v>
      </c>
      <c r="P1019" s="1063" t="s">
        <v>7893</v>
      </c>
      <c r="Q1019" s="1063" t="s">
        <v>7893</v>
      </c>
      <c r="R1019" s="1063" t="s">
        <v>7893</v>
      </c>
      <c r="S1019" s="1063" t="s">
        <v>7893</v>
      </c>
      <c r="T1019" s="1247" t="s">
        <v>7893</v>
      </c>
    </row>
    <row r="1020" spans="1:20" s="6" customFormat="1">
      <c r="A1020" s="712" t="s">
        <v>4439</v>
      </c>
      <c r="B1020" s="712" t="s">
        <v>4346</v>
      </c>
      <c r="C1020" s="299"/>
      <c r="D1020" s="1611"/>
      <c r="E1020" s="299"/>
      <c r="F1020" s="706"/>
      <c r="G1020" s="706"/>
      <c r="H1020" s="706"/>
      <c r="I1020" s="329"/>
      <c r="J1020" s="299"/>
      <c r="K1020" s="299" t="s">
        <v>7892</v>
      </c>
      <c r="L1020" s="1063" t="s">
        <v>7893</v>
      </c>
      <c r="M1020" s="1063" t="s">
        <v>7892</v>
      </c>
      <c r="N1020" s="1063" t="s">
        <v>7893</v>
      </c>
      <c r="O1020" s="1063" t="s">
        <v>7892</v>
      </c>
      <c r="P1020" s="1063" t="s">
        <v>7893</v>
      </c>
      <c r="Q1020" s="1063" t="s">
        <v>7893</v>
      </c>
      <c r="R1020" s="1063" t="s">
        <v>7893</v>
      </c>
      <c r="S1020" s="1063" t="s">
        <v>7893</v>
      </c>
      <c r="T1020" s="1247" t="s">
        <v>7893</v>
      </c>
    </row>
    <row r="1021" spans="1:20" s="6" customFormat="1">
      <c r="A1021" s="712" t="s">
        <v>4440</v>
      </c>
      <c r="B1021" s="712" t="s">
        <v>4346</v>
      </c>
      <c r="C1021" s="299"/>
      <c r="D1021" s="1611"/>
      <c r="E1021" s="299"/>
      <c r="F1021" s="706"/>
      <c r="G1021" s="706"/>
      <c r="H1021" s="706"/>
      <c r="I1021" s="329"/>
      <c r="J1021" s="299"/>
      <c r="K1021" s="299" t="s">
        <v>7892</v>
      </c>
      <c r="L1021" s="1063" t="s">
        <v>7893</v>
      </c>
      <c r="M1021" s="1063" t="s">
        <v>7892</v>
      </c>
      <c r="N1021" s="1063" t="s">
        <v>7893</v>
      </c>
      <c r="O1021" s="1063" t="s">
        <v>7892</v>
      </c>
      <c r="P1021" s="1063" t="s">
        <v>7893</v>
      </c>
      <c r="Q1021" s="1063" t="s">
        <v>7893</v>
      </c>
      <c r="R1021" s="1063" t="s">
        <v>7893</v>
      </c>
      <c r="S1021" s="1063" t="s">
        <v>7893</v>
      </c>
      <c r="T1021" s="1247" t="s">
        <v>7893</v>
      </c>
    </row>
    <row r="1022" spans="1:20" s="6" customFormat="1">
      <c r="A1022" s="712" t="s">
        <v>4441</v>
      </c>
      <c r="B1022" s="712" t="s">
        <v>4442</v>
      </c>
      <c r="C1022" s="299"/>
      <c r="D1022" s="1611"/>
      <c r="E1022" s="299"/>
      <c r="F1022" s="706"/>
      <c r="G1022" s="706"/>
      <c r="H1022" s="706"/>
      <c r="I1022" s="329"/>
      <c r="J1022" s="299"/>
      <c r="K1022" s="299"/>
      <c r="L1022" s="1063" t="s">
        <v>7892</v>
      </c>
      <c r="M1022" s="1063" t="s">
        <v>7892</v>
      </c>
      <c r="N1022" s="1063" t="s">
        <v>7893</v>
      </c>
      <c r="O1022" s="1063" t="s">
        <v>7893</v>
      </c>
      <c r="P1022" s="1063" t="s">
        <v>7893</v>
      </c>
      <c r="Q1022" s="1063" t="s">
        <v>7893</v>
      </c>
      <c r="R1022" s="1063" t="s">
        <v>7893</v>
      </c>
      <c r="S1022" s="1063" t="s">
        <v>7892</v>
      </c>
      <c r="T1022" s="1247" t="s">
        <v>7893</v>
      </c>
    </row>
    <row r="1023" spans="1:20" s="6" customFormat="1">
      <c r="A1023" s="712" t="s">
        <v>4443</v>
      </c>
      <c r="B1023" s="712" t="s">
        <v>4353</v>
      </c>
      <c r="C1023" s="299"/>
      <c r="D1023" s="1611"/>
      <c r="E1023" s="299"/>
      <c r="F1023" s="706"/>
      <c r="G1023" s="706"/>
      <c r="H1023" s="706"/>
      <c r="I1023" s="329"/>
      <c r="J1023" s="299"/>
      <c r="K1023" s="299"/>
      <c r="L1023" s="1063"/>
      <c r="M1023" s="1063"/>
      <c r="N1023" s="1063"/>
      <c r="O1023" s="1063" t="s">
        <v>7892</v>
      </c>
      <c r="P1023" s="1063" t="s">
        <v>7892</v>
      </c>
      <c r="Q1023" s="1063" t="s">
        <v>7893</v>
      </c>
      <c r="R1023" s="1063" t="s">
        <v>7893</v>
      </c>
      <c r="S1023" s="1063" t="s">
        <v>7893</v>
      </c>
      <c r="T1023" s="1247" t="s">
        <v>7893</v>
      </c>
    </row>
    <row r="1024" spans="1:20" s="6" customFormat="1">
      <c r="A1024" s="712" t="s">
        <v>4444</v>
      </c>
      <c r="B1024" s="712" t="s">
        <v>4353</v>
      </c>
      <c r="C1024" s="299"/>
      <c r="D1024" s="1611"/>
      <c r="E1024" s="299"/>
      <c r="F1024" s="706"/>
      <c r="G1024" s="706"/>
      <c r="H1024" s="706"/>
      <c r="I1024" s="329"/>
      <c r="J1024" s="299"/>
      <c r="K1024" s="299"/>
      <c r="L1024" s="1063"/>
      <c r="M1024" s="1063"/>
      <c r="N1024" s="1063"/>
      <c r="O1024" s="1063" t="s">
        <v>7892</v>
      </c>
      <c r="P1024" s="1063" t="s">
        <v>7892</v>
      </c>
      <c r="Q1024" s="1063" t="s">
        <v>7893</v>
      </c>
      <c r="R1024" s="1063" t="s">
        <v>7893</v>
      </c>
      <c r="S1024" s="1063" t="s">
        <v>7893</v>
      </c>
      <c r="T1024" s="1247" t="s">
        <v>7893</v>
      </c>
    </row>
    <row r="1025" spans="1:20" s="6" customFormat="1">
      <c r="A1025" s="712" t="s">
        <v>4445</v>
      </c>
      <c r="B1025" s="712" t="s">
        <v>4436</v>
      </c>
      <c r="C1025" s="299"/>
      <c r="D1025" s="1611"/>
      <c r="E1025" s="299"/>
      <c r="F1025" s="706"/>
      <c r="G1025" s="706"/>
      <c r="H1025" s="706"/>
      <c r="I1025" s="329"/>
      <c r="J1025" s="299"/>
      <c r="K1025" s="299"/>
      <c r="L1025" s="1063"/>
      <c r="M1025" s="1063"/>
      <c r="N1025" s="1063" t="s">
        <v>7892</v>
      </c>
      <c r="O1025" s="1063" t="s">
        <v>7893</v>
      </c>
      <c r="P1025" s="1063" t="s">
        <v>7893</v>
      </c>
      <c r="Q1025" s="1063" t="s">
        <v>7893</v>
      </c>
      <c r="R1025" s="1063" t="s">
        <v>7893</v>
      </c>
      <c r="S1025" s="1063" t="s">
        <v>7893</v>
      </c>
      <c r="T1025" s="1247" t="s">
        <v>7893</v>
      </c>
    </row>
    <row r="1026" spans="1:20" s="6" customFormat="1">
      <c r="A1026" s="1457" t="s">
        <v>4446</v>
      </c>
      <c r="B1026" s="926" t="s">
        <v>4447</v>
      </c>
      <c r="C1026" s="299"/>
      <c r="D1026" s="1611"/>
      <c r="E1026" s="299"/>
      <c r="F1026" s="706"/>
      <c r="G1026" s="706"/>
      <c r="H1026" s="706"/>
      <c r="I1026" s="329"/>
      <c r="J1026" s="299"/>
      <c r="K1026" s="299"/>
      <c r="L1026" s="1063"/>
      <c r="M1026" s="1063"/>
      <c r="N1026" s="1063"/>
      <c r="O1026" s="1063"/>
      <c r="P1026" s="1063"/>
      <c r="Q1026" s="1063" t="s">
        <v>7892</v>
      </c>
      <c r="R1026" s="1063" t="s">
        <v>7893</v>
      </c>
      <c r="S1026" s="1063" t="s">
        <v>7892</v>
      </c>
      <c r="T1026" s="446" t="s">
        <v>7892</v>
      </c>
    </row>
    <row r="1027" spans="1:20" s="6" customFormat="1">
      <c r="A1027" s="1457" t="s">
        <v>4448</v>
      </c>
      <c r="B1027" s="926" t="s">
        <v>4449</v>
      </c>
      <c r="C1027" s="299"/>
      <c r="D1027" s="1611"/>
      <c r="E1027" s="299"/>
      <c r="F1027" s="706"/>
      <c r="G1027" s="706"/>
      <c r="H1027" s="706"/>
      <c r="I1027" s="329"/>
      <c r="J1027" s="299"/>
      <c r="K1027" s="299"/>
      <c r="L1027" s="1063"/>
      <c r="M1027" s="1063"/>
      <c r="N1027" s="1063"/>
      <c r="O1027" s="1063"/>
      <c r="P1027" s="1063"/>
      <c r="Q1027" s="1063"/>
      <c r="R1027" s="1063" t="s">
        <v>7892</v>
      </c>
      <c r="S1027" s="1063" t="s">
        <v>7893</v>
      </c>
      <c r="T1027" s="1247" t="s">
        <v>7893</v>
      </c>
    </row>
    <row r="1028" spans="1:20" s="6" customFormat="1">
      <c r="A1028" s="1457" t="s">
        <v>4450</v>
      </c>
      <c r="B1028" s="926" t="s">
        <v>4451</v>
      </c>
      <c r="C1028" s="299"/>
      <c r="D1028" s="1611"/>
      <c r="E1028" s="299"/>
      <c r="F1028" s="706"/>
      <c r="G1028" s="706"/>
      <c r="H1028" s="706"/>
      <c r="I1028" s="329"/>
      <c r="J1028" s="299"/>
      <c r="K1028" s="299"/>
      <c r="L1028" s="1063"/>
      <c r="M1028" s="1063"/>
      <c r="N1028" s="1063"/>
      <c r="O1028" s="1063"/>
      <c r="P1028" s="1063"/>
      <c r="Q1028" s="1063" t="s">
        <v>7892</v>
      </c>
      <c r="R1028" s="1063" t="s">
        <v>7893</v>
      </c>
      <c r="S1028" s="1063" t="s">
        <v>7892</v>
      </c>
      <c r="T1028" s="1247" t="s">
        <v>7893</v>
      </c>
    </row>
    <row r="1029" spans="1:20" s="6" customFormat="1">
      <c r="A1029" s="1457" t="s">
        <v>11046</v>
      </c>
      <c r="B1029" s="926" t="s">
        <v>11351</v>
      </c>
      <c r="C1029" s="299"/>
      <c r="D1029" s="1611"/>
      <c r="E1029" s="299"/>
      <c r="F1029" s="706"/>
      <c r="G1029" s="706"/>
      <c r="H1029" s="706"/>
      <c r="I1029" s="329"/>
      <c r="J1029" s="299"/>
      <c r="K1029" s="299"/>
      <c r="L1029" s="1063"/>
      <c r="M1029" s="1063"/>
      <c r="N1029" s="1063"/>
      <c r="O1029" s="1063"/>
      <c r="P1029" s="1063"/>
      <c r="Q1029" s="1063"/>
      <c r="R1029" s="1063"/>
      <c r="S1029" s="1063" t="s">
        <v>7892</v>
      </c>
      <c r="T1029" s="1247" t="s">
        <v>7893</v>
      </c>
    </row>
    <row r="1030" spans="1:20" s="6" customFormat="1">
      <c r="A1030" s="1784" t="s">
        <v>11692</v>
      </c>
      <c r="B1030" s="1219" t="s">
        <v>11693</v>
      </c>
      <c r="C1030" s="299"/>
      <c r="D1030" s="1611"/>
      <c r="E1030" s="299"/>
      <c r="F1030" s="706"/>
      <c r="G1030" s="706"/>
      <c r="H1030" s="706"/>
      <c r="I1030" s="329"/>
      <c r="J1030" s="299"/>
      <c r="K1030" s="299"/>
      <c r="L1030" s="1063"/>
      <c r="M1030" s="1063"/>
      <c r="N1030" s="1063"/>
      <c r="O1030" s="1063"/>
      <c r="P1030" s="1063"/>
      <c r="Q1030" s="1063"/>
      <c r="R1030" s="1063"/>
      <c r="S1030" s="1063"/>
      <c r="T1030" s="446" t="s">
        <v>7892</v>
      </c>
    </row>
    <row r="1031" spans="1:20" s="6" customFormat="1">
      <c r="A1031" s="298" t="s">
        <v>4452</v>
      </c>
      <c r="B1031" s="926" t="s">
        <v>8098</v>
      </c>
      <c r="C1031" s="299"/>
      <c r="D1031" s="1611" t="s">
        <v>7892</v>
      </c>
      <c r="E1031" s="299" t="s">
        <v>7893</v>
      </c>
      <c r="F1031" s="300" t="s">
        <v>7893</v>
      </c>
      <c r="G1031" s="299" t="s">
        <v>7892</v>
      </c>
      <c r="H1031" s="299" t="s">
        <v>7893</v>
      </c>
      <c r="I1031" s="299" t="s">
        <v>7893</v>
      </c>
      <c r="J1031" s="299" t="s">
        <v>7893</v>
      </c>
      <c r="K1031" s="299" t="s">
        <v>7892</v>
      </c>
      <c r="L1031" s="1063" t="s">
        <v>7892</v>
      </c>
      <c r="M1031" s="1063" t="s">
        <v>7893</v>
      </c>
      <c r="N1031" s="1063" t="s">
        <v>7893</v>
      </c>
      <c r="O1031" s="1063" t="s">
        <v>7893</v>
      </c>
      <c r="P1031" s="1063" t="s">
        <v>7893</v>
      </c>
      <c r="Q1031" s="1063" t="s">
        <v>7893</v>
      </c>
      <c r="R1031" s="1063" t="s">
        <v>7893</v>
      </c>
      <c r="S1031" s="1063" t="s">
        <v>7893</v>
      </c>
      <c r="T1031" s="1247" t="s">
        <v>7893</v>
      </c>
    </row>
    <row r="1032" spans="1:20" s="6" customFormat="1">
      <c r="A1032" s="298" t="s">
        <v>4454</v>
      </c>
      <c r="B1032" s="926" t="s">
        <v>4455</v>
      </c>
      <c r="C1032" s="299"/>
      <c r="D1032" s="1611"/>
      <c r="E1032" s="299"/>
      <c r="F1032" s="300"/>
      <c r="G1032" s="299"/>
      <c r="H1032" s="299"/>
      <c r="I1032" s="299"/>
      <c r="J1032" s="299"/>
      <c r="K1032" s="299" t="s">
        <v>7892</v>
      </c>
      <c r="L1032" s="1063" t="s">
        <v>7892</v>
      </c>
      <c r="M1032" s="1063" t="s">
        <v>7893</v>
      </c>
      <c r="N1032" s="1063" t="s">
        <v>7893</v>
      </c>
      <c r="O1032" s="1063" t="s">
        <v>7893</v>
      </c>
      <c r="P1032" s="1063" t="s">
        <v>7893</v>
      </c>
      <c r="Q1032" s="1063" t="s">
        <v>7893</v>
      </c>
      <c r="R1032" s="1063" t="s">
        <v>7893</v>
      </c>
      <c r="S1032" s="1063" t="s">
        <v>7893</v>
      </c>
      <c r="T1032" s="1247" t="s">
        <v>7893</v>
      </c>
    </row>
    <row r="1033" spans="1:20" s="6" customFormat="1">
      <c r="A1033" s="298" t="s">
        <v>4456</v>
      </c>
      <c r="B1033" s="926" t="s">
        <v>11438</v>
      </c>
      <c r="C1033" s="299"/>
      <c r="D1033" s="1611" t="s">
        <v>7892</v>
      </c>
      <c r="E1033" s="299" t="s">
        <v>7893</v>
      </c>
      <c r="F1033" s="300" t="s">
        <v>7893</v>
      </c>
      <c r="G1033" s="299" t="s">
        <v>7892</v>
      </c>
      <c r="H1033" s="299" t="s">
        <v>7893</v>
      </c>
      <c r="I1033" s="299" t="s">
        <v>7893</v>
      </c>
      <c r="J1033" s="299" t="s">
        <v>7893</v>
      </c>
      <c r="K1033" s="299" t="s">
        <v>7893</v>
      </c>
      <c r="L1033" s="1063" t="s">
        <v>7893</v>
      </c>
      <c r="M1033" s="1063" t="s">
        <v>7893</v>
      </c>
      <c r="N1033" s="1063" t="s">
        <v>7893</v>
      </c>
      <c r="O1033" s="1063" t="s">
        <v>7893</v>
      </c>
      <c r="P1033" s="1063" t="s">
        <v>7893</v>
      </c>
      <c r="Q1033" s="1063" t="s">
        <v>7893</v>
      </c>
      <c r="R1033" s="1063" t="s">
        <v>7893</v>
      </c>
      <c r="S1033" s="1063" t="s">
        <v>7892</v>
      </c>
      <c r="T1033" s="1247" t="s">
        <v>7893</v>
      </c>
    </row>
    <row r="1034" spans="1:20" s="6" customFormat="1">
      <c r="A1034" s="298" t="s">
        <v>4458</v>
      </c>
      <c r="B1034" s="926" t="s">
        <v>11439</v>
      </c>
      <c r="C1034" s="299"/>
      <c r="D1034" s="1611" t="s">
        <v>7892</v>
      </c>
      <c r="E1034" s="299" t="s">
        <v>7893</v>
      </c>
      <c r="F1034" s="300" t="s">
        <v>7893</v>
      </c>
      <c r="G1034" s="299" t="s">
        <v>7892</v>
      </c>
      <c r="H1034" s="299" t="s">
        <v>7893</v>
      </c>
      <c r="I1034" s="299" t="s">
        <v>7893</v>
      </c>
      <c r="J1034" s="299" t="s">
        <v>7893</v>
      </c>
      <c r="K1034" s="299" t="s">
        <v>7892</v>
      </c>
      <c r="L1034" s="1063" t="s">
        <v>7892</v>
      </c>
      <c r="M1034" s="1063" t="s">
        <v>7893</v>
      </c>
      <c r="N1034" s="1063" t="s">
        <v>7893</v>
      </c>
      <c r="O1034" s="1063" t="s">
        <v>7893</v>
      </c>
      <c r="P1034" s="1063" t="s">
        <v>7893</v>
      </c>
      <c r="Q1034" s="1063" t="s">
        <v>7893</v>
      </c>
      <c r="R1034" s="1063" t="s">
        <v>7893</v>
      </c>
      <c r="S1034" s="1063" t="s">
        <v>7892</v>
      </c>
      <c r="T1034" s="1247" t="s">
        <v>7893</v>
      </c>
    </row>
    <row r="1035" spans="1:20" s="6" customFormat="1">
      <c r="A1035" s="298" t="s">
        <v>4460</v>
      </c>
      <c r="B1035" s="926" t="s">
        <v>11440</v>
      </c>
      <c r="C1035" s="299"/>
      <c r="D1035" s="1611" t="s">
        <v>7892</v>
      </c>
      <c r="E1035" s="299" t="s">
        <v>7893</v>
      </c>
      <c r="F1035" s="300" t="s">
        <v>7893</v>
      </c>
      <c r="G1035" s="299" t="s">
        <v>7892</v>
      </c>
      <c r="H1035" s="299" t="s">
        <v>7893</v>
      </c>
      <c r="I1035" s="299" t="s">
        <v>7893</v>
      </c>
      <c r="J1035" s="299" t="s">
        <v>7893</v>
      </c>
      <c r="K1035" s="299" t="s">
        <v>7893</v>
      </c>
      <c r="L1035" s="1063" t="s">
        <v>7893</v>
      </c>
      <c r="M1035" s="1063" t="s">
        <v>7893</v>
      </c>
      <c r="N1035" s="1063" t="s">
        <v>7893</v>
      </c>
      <c r="O1035" s="1063" t="s">
        <v>7893</v>
      </c>
      <c r="P1035" s="1063" t="s">
        <v>7893</v>
      </c>
      <c r="Q1035" s="1063" t="s">
        <v>7893</v>
      </c>
      <c r="R1035" s="1063" t="s">
        <v>7893</v>
      </c>
      <c r="S1035" s="1063" t="s">
        <v>7892</v>
      </c>
      <c r="T1035" s="1247" t="s">
        <v>7893</v>
      </c>
    </row>
    <row r="1036" spans="1:20" s="6" customFormat="1">
      <c r="A1036" s="298" t="s">
        <v>4462</v>
      </c>
      <c r="B1036" s="926" t="s">
        <v>11441</v>
      </c>
      <c r="C1036" s="299"/>
      <c r="D1036" s="1611" t="s">
        <v>7892</v>
      </c>
      <c r="E1036" s="299" t="s">
        <v>7893</v>
      </c>
      <c r="F1036" s="300" t="s">
        <v>7893</v>
      </c>
      <c r="G1036" s="299" t="s">
        <v>7892</v>
      </c>
      <c r="H1036" s="299" t="s">
        <v>7893</v>
      </c>
      <c r="I1036" s="299" t="s">
        <v>7893</v>
      </c>
      <c r="J1036" s="299" t="s">
        <v>7893</v>
      </c>
      <c r="K1036" s="299" t="s">
        <v>7893</v>
      </c>
      <c r="L1036" s="1063" t="s">
        <v>7892</v>
      </c>
      <c r="M1036" s="1063" t="s">
        <v>7893</v>
      </c>
      <c r="N1036" s="1063" t="s">
        <v>7893</v>
      </c>
      <c r="O1036" s="1063" t="s">
        <v>7893</v>
      </c>
      <c r="P1036" s="1063" t="s">
        <v>7893</v>
      </c>
      <c r="Q1036" s="1063" t="s">
        <v>7893</v>
      </c>
      <c r="R1036" s="1063" t="s">
        <v>7893</v>
      </c>
      <c r="S1036" s="1063" t="s">
        <v>7892</v>
      </c>
      <c r="T1036" s="1247" t="s">
        <v>7893</v>
      </c>
    </row>
    <row r="1037" spans="1:20" s="6" customFormat="1">
      <c r="A1037" s="298" t="s">
        <v>4464</v>
      </c>
      <c r="B1037" s="926" t="s">
        <v>8099</v>
      </c>
      <c r="C1037" s="299"/>
      <c r="D1037" s="1611" t="s">
        <v>7892</v>
      </c>
      <c r="E1037" s="299" t="s">
        <v>7893</v>
      </c>
      <c r="F1037" s="300" t="s">
        <v>7893</v>
      </c>
      <c r="G1037" s="299" t="s">
        <v>7892</v>
      </c>
      <c r="H1037" s="299" t="s">
        <v>7893</v>
      </c>
      <c r="I1037" s="299" t="s">
        <v>7893</v>
      </c>
      <c r="J1037" s="299" t="s">
        <v>7893</v>
      </c>
      <c r="K1037" s="299" t="s">
        <v>7893</v>
      </c>
      <c r="L1037" s="1063" t="s">
        <v>7893</v>
      </c>
      <c r="M1037" s="1063" t="s">
        <v>7893</v>
      </c>
      <c r="N1037" s="1063" t="s">
        <v>7893</v>
      </c>
      <c r="O1037" s="1063" t="s">
        <v>7893</v>
      </c>
      <c r="P1037" s="1063" t="s">
        <v>7893</v>
      </c>
      <c r="Q1037" s="1063" t="s">
        <v>7893</v>
      </c>
      <c r="R1037" s="1063" t="s">
        <v>7893</v>
      </c>
      <c r="S1037" s="1063" t="s">
        <v>7892</v>
      </c>
      <c r="T1037" s="1247" t="s">
        <v>7893</v>
      </c>
    </row>
    <row r="1038" spans="1:20" s="6" customFormat="1">
      <c r="A1038" s="1610" t="s">
        <v>4466</v>
      </c>
      <c r="B1038" s="1615" t="s">
        <v>4467</v>
      </c>
      <c r="C1038" s="1611" t="s">
        <v>7892</v>
      </c>
      <c r="D1038" s="1611" t="s">
        <v>7892</v>
      </c>
      <c r="E1038" s="299" t="s">
        <v>7893</v>
      </c>
      <c r="F1038" s="300" t="s">
        <v>7893</v>
      </c>
      <c r="G1038" s="299" t="s">
        <v>7892</v>
      </c>
      <c r="H1038" s="299" t="s">
        <v>7893</v>
      </c>
      <c r="I1038" s="299" t="s">
        <v>7893</v>
      </c>
      <c r="J1038" s="299" t="s">
        <v>7893</v>
      </c>
      <c r="K1038" s="299" t="s">
        <v>7893</v>
      </c>
      <c r="L1038" s="1063" t="s">
        <v>7893</v>
      </c>
      <c r="M1038" s="1063" t="s">
        <v>7893</v>
      </c>
      <c r="N1038" s="1063" t="s">
        <v>7893</v>
      </c>
      <c r="O1038" s="1063" t="s">
        <v>7893</v>
      </c>
      <c r="P1038" s="1063" t="s">
        <v>7893</v>
      </c>
      <c r="Q1038" s="1063" t="s">
        <v>7893</v>
      </c>
      <c r="R1038" s="1063" t="s">
        <v>7893</v>
      </c>
      <c r="S1038" s="1063" t="s">
        <v>7892</v>
      </c>
      <c r="T1038" s="1247" t="s">
        <v>7893</v>
      </c>
    </row>
    <row r="1039" spans="1:20" s="6" customFormat="1">
      <c r="A1039" s="1610" t="s">
        <v>4468</v>
      </c>
      <c r="B1039" s="1615" t="s">
        <v>4469</v>
      </c>
      <c r="C1039" s="1611" t="s">
        <v>7892</v>
      </c>
      <c r="D1039" s="1611" t="s">
        <v>7892</v>
      </c>
      <c r="E1039" s="299" t="s">
        <v>7893</v>
      </c>
      <c r="F1039" s="300" t="s">
        <v>7893</v>
      </c>
      <c r="G1039" s="299" t="s">
        <v>7892</v>
      </c>
      <c r="H1039" s="299" t="s">
        <v>7893</v>
      </c>
      <c r="I1039" s="299" t="s">
        <v>7893</v>
      </c>
      <c r="J1039" s="299" t="s">
        <v>7893</v>
      </c>
      <c r="K1039" s="299" t="s">
        <v>7893</v>
      </c>
      <c r="L1039" s="1063" t="s">
        <v>7892</v>
      </c>
      <c r="M1039" s="1063" t="s">
        <v>7893</v>
      </c>
      <c r="N1039" s="1063" t="s">
        <v>7893</v>
      </c>
      <c r="O1039" s="1063" t="s">
        <v>7893</v>
      </c>
      <c r="P1039" s="1063" t="s">
        <v>7893</v>
      </c>
      <c r="Q1039" s="1063" t="s">
        <v>7893</v>
      </c>
      <c r="R1039" s="1063" t="s">
        <v>7893</v>
      </c>
      <c r="S1039" s="1063" t="s">
        <v>7892</v>
      </c>
      <c r="T1039" s="1247" t="s">
        <v>7893</v>
      </c>
    </row>
    <row r="1040" spans="1:20" s="6" customFormat="1">
      <c r="A1040" s="1610" t="s">
        <v>4470</v>
      </c>
      <c r="B1040" s="1615" t="s">
        <v>4471</v>
      </c>
      <c r="C1040" s="1611" t="s">
        <v>7892</v>
      </c>
      <c r="D1040" s="1611" t="s">
        <v>7892</v>
      </c>
      <c r="E1040" s="299" t="s">
        <v>7893</v>
      </c>
      <c r="F1040" s="300" t="s">
        <v>7893</v>
      </c>
      <c r="G1040" s="299" t="s">
        <v>7892</v>
      </c>
      <c r="H1040" s="299" t="s">
        <v>7893</v>
      </c>
      <c r="I1040" s="299" t="s">
        <v>7893</v>
      </c>
      <c r="J1040" s="299" t="s">
        <v>7893</v>
      </c>
      <c r="K1040" s="299" t="s">
        <v>7893</v>
      </c>
      <c r="L1040" s="1063" t="s">
        <v>7892</v>
      </c>
      <c r="M1040" s="1063" t="s">
        <v>7893</v>
      </c>
      <c r="N1040" s="1063" t="s">
        <v>7893</v>
      </c>
      <c r="O1040" s="1063" t="s">
        <v>7893</v>
      </c>
      <c r="P1040" s="1063" t="s">
        <v>7893</v>
      </c>
      <c r="Q1040" s="1063" t="s">
        <v>7893</v>
      </c>
      <c r="R1040" s="1063" t="s">
        <v>7893</v>
      </c>
      <c r="S1040" s="1063" t="s">
        <v>7892</v>
      </c>
      <c r="T1040" s="1247" t="s">
        <v>7893</v>
      </c>
    </row>
    <row r="1041" spans="1:20" s="6" customFormat="1">
      <c r="A1041" s="298" t="s">
        <v>4472</v>
      </c>
      <c r="B1041" s="926" t="s">
        <v>4473</v>
      </c>
      <c r="C1041" s="299"/>
      <c r="D1041" s="1611" t="s">
        <v>7892</v>
      </c>
      <c r="E1041" s="299" t="s">
        <v>7893</v>
      </c>
      <c r="F1041" s="300" t="s">
        <v>7893</v>
      </c>
      <c r="G1041" s="299" t="s">
        <v>7892</v>
      </c>
      <c r="H1041" s="299" t="s">
        <v>7893</v>
      </c>
      <c r="I1041" s="299" t="s">
        <v>7893</v>
      </c>
      <c r="J1041" s="299" t="s">
        <v>7893</v>
      </c>
      <c r="K1041" s="299" t="s">
        <v>7893</v>
      </c>
      <c r="L1041" s="1063" t="s">
        <v>7893</v>
      </c>
      <c r="M1041" s="1063" t="s">
        <v>7893</v>
      </c>
      <c r="N1041" s="1063" t="s">
        <v>7893</v>
      </c>
      <c r="O1041" s="1063" t="s">
        <v>7893</v>
      </c>
      <c r="P1041" s="1063" t="s">
        <v>7893</v>
      </c>
      <c r="Q1041" s="1063" t="s">
        <v>7893</v>
      </c>
      <c r="R1041" s="1063" t="s">
        <v>7893</v>
      </c>
      <c r="S1041" s="1063" t="s">
        <v>7892</v>
      </c>
      <c r="T1041" s="1247" t="s">
        <v>7893</v>
      </c>
    </row>
    <row r="1042" spans="1:20" s="6" customFormat="1">
      <c r="A1042" s="1610" t="s">
        <v>4474</v>
      </c>
      <c r="B1042" s="1615" t="s">
        <v>4475</v>
      </c>
      <c r="C1042" s="1611" t="s">
        <v>7892</v>
      </c>
      <c r="D1042" s="1611" t="s">
        <v>7892</v>
      </c>
      <c r="E1042" s="299" t="s">
        <v>7893</v>
      </c>
      <c r="F1042" s="300" t="s">
        <v>7893</v>
      </c>
      <c r="G1042" s="299" t="s">
        <v>7892</v>
      </c>
      <c r="H1042" s="299" t="s">
        <v>7893</v>
      </c>
      <c r="I1042" s="299" t="s">
        <v>7893</v>
      </c>
      <c r="J1042" s="299" t="s">
        <v>7893</v>
      </c>
      <c r="K1042" s="299" t="s">
        <v>7893</v>
      </c>
      <c r="L1042" s="1063" t="s">
        <v>7893</v>
      </c>
      <c r="M1042" s="1063" t="s">
        <v>7893</v>
      </c>
      <c r="N1042" s="1063" t="s">
        <v>7893</v>
      </c>
      <c r="O1042" s="1063" t="s">
        <v>7893</v>
      </c>
      <c r="P1042" s="1063" t="s">
        <v>7893</v>
      </c>
      <c r="Q1042" s="1063" t="s">
        <v>7893</v>
      </c>
      <c r="R1042" s="1063" t="s">
        <v>7893</v>
      </c>
      <c r="S1042" s="1063" t="s">
        <v>7892</v>
      </c>
      <c r="T1042" s="1247" t="s">
        <v>7893</v>
      </c>
    </row>
    <row r="1043" spans="1:20" s="6" customFormat="1">
      <c r="A1043" s="298" t="s">
        <v>4476</v>
      </c>
      <c r="B1043" s="926" t="s">
        <v>4477</v>
      </c>
      <c r="C1043" s="299"/>
      <c r="D1043" s="1611"/>
      <c r="E1043" s="299" t="s">
        <v>7892</v>
      </c>
      <c r="F1043" s="300" t="s">
        <v>7893</v>
      </c>
      <c r="G1043" s="299" t="s">
        <v>7892</v>
      </c>
      <c r="H1043" s="299" t="s">
        <v>7893</v>
      </c>
      <c r="I1043" s="299" t="s">
        <v>7893</v>
      </c>
      <c r="J1043" s="299" t="s">
        <v>7893</v>
      </c>
      <c r="K1043" s="299" t="s">
        <v>7893</v>
      </c>
      <c r="L1043" s="1063" t="s">
        <v>7893</v>
      </c>
      <c r="M1043" s="1063" t="s">
        <v>7893</v>
      </c>
      <c r="N1043" s="1063" t="s">
        <v>7893</v>
      </c>
      <c r="O1043" s="1063" t="s">
        <v>7893</v>
      </c>
      <c r="P1043" s="1063" t="s">
        <v>7893</v>
      </c>
      <c r="Q1043" s="1063" t="s">
        <v>7893</v>
      </c>
      <c r="R1043" s="1063" t="s">
        <v>7893</v>
      </c>
      <c r="S1043" s="1063" t="s">
        <v>7892</v>
      </c>
      <c r="T1043" s="1247" t="s">
        <v>7893</v>
      </c>
    </row>
    <row r="1044" spans="1:20" s="6" customFormat="1" ht="14.25" customHeight="1">
      <c r="A1044" s="298" t="s">
        <v>4478</v>
      </c>
      <c r="B1044" s="926" t="s">
        <v>4479</v>
      </c>
      <c r="C1044" s="299"/>
      <c r="D1044" s="1611"/>
      <c r="E1044" s="299"/>
      <c r="F1044" s="300"/>
      <c r="G1044" s="299" t="s">
        <v>7892</v>
      </c>
      <c r="H1044" s="299" t="s">
        <v>7893</v>
      </c>
      <c r="I1044" s="299" t="s">
        <v>7893</v>
      </c>
      <c r="J1044" s="299" t="s">
        <v>7893</v>
      </c>
      <c r="K1044" s="299" t="s">
        <v>7893</v>
      </c>
      <c r="L1044" s="1063" t="s">
        <v>7893</v>
      </c>
      <c r="M1044" s="1063" t="s">
        <v>7893</v>
      </c>
      <c r="N1044" s="1063" t="s">
        <v>7893</v>
      </c>
      <c r="O1044" s="1063" t="s">
        <v>7893</v>
      </c>
      <c r="P1044" s="1063" t="s">
        <v>7893</v>
      </c>
      <c r="Q1044" s="1063" t="s">
        <v>7893</v>
      </c>
      <c r="R1044" s="1063" t="s">
        <v>7893</v>
      </c>
      <c r="S1044" s="1063" t="s">
        <v>7892</v>
      </c>
      <c r="T1044" s="1247" t="s">
        <v>7893</v>
      </c>
    </row>
    <row r="1045" spans="1:20" s="6" customFormat="1">
      <c r="A1045" s="688" t="s">
        <v>4480</v>
      </c>
      <c r="B1045" s="688" t="s">
        <v>4481</v>
      </c>
      <c r="C1045" s="706"/>
      <c r="D1045" s="706"/>
      <c r="E1045" s="706"/>
      <c r="F1045" s="688"/>
      <c r="G1045" s="299" t="s">
        <v>7892</v>
      </c>
      <c r="H1045" s="299" t="s">
        <v>7893</v>
      </c>
      <c r="I1045" s="299" t="s">
        <v>7893</v>
      </c>
      <c r="J1045" s="299" t="s">
        <v>7893</v>
      </c>
      <c r="K1045" s="299" t="s">
        <v>7893</v>
      </c>
      <c r="L1045" s="1063" t="s">
        <v>7893</v>
      </c>
      <c r="M1045" s="1063" t="s">
        <v>7893</v>
      </c>
      <c r="N1045" s="1063" t="s">
        <v>7893</v>
      </c>
      <c r="O1045" s="1063" t="s">
        <v>7893</v>
      </c>
      <c r="P1045" s="1063" t="s">
        <v>7893</v>
      </c>
      <c r="Q1045" s="1063" t="s">
        <v>7893</v>
      </c>
      <c r="R1045" s="1063" t="s">
        <v>7893</v>
      </c>
      <c r="S1045" s="1063" t="s">
        <v>7892</v>
      </c>
      <c r="T1045" s="1247" t="s">
        <v>7893</v>
      </c>
    </row>
    <row r="1046" spans="1:20" s="6" customFormat="1" ht="12.75" customHeight="1">
      <c r="A1046" s="688" t="s">
        <v>4482</v>
      </c>
      <c r="B1046" s="688" t="s">
        <v>4483</v>
      </c>
      <c r="C1046" s="706"/>
      <c r="D1046" s="706"/>
      <c r="E1046" s="706"/>
      <c r="F1046" s="688"/>
      <c r="G1046" s="299" t="s">
        <v>7892</v>
      </c>
      <c r="H1046" s="299" t="s">
        <v>7893</v>
      </c>
      <c r="I1046" s="299" t="s">
        <v>7893</v>
      </c>
      <c r="J1046" s="299" t="s">
        <v>7893</v>
      </c>
      <c r="K1046" s="299" t="s">
        <v>7893</v>
      </c>
      <c r="L1046" s="1063" t="s">
        <v>7893</v>
      </c>
      <c r="M1046" s="1063" t="s">
        <v>7893</v>
      </c>
      <c r="N1046" s="1063" t="s">
        <v>7893</v>
      </c>
      <c r="O1046" s="1063" t="s">
        <v>7893</v>
      </c>
      <c r="P1046" s="1063" t="s">
        <v>7893</v>
      </c>
      <c r="Q1046" s="1063" t="s">
        <v>7893</v>
      </c>
      <c r="R1046" s="1063" t="s">
        <v>7893</v>
      </c>
      <c r="S1046" s="1063" t="s">
        <v>7892</v>
      </c>
      <c r="T1046" s="1247" t="s">
        <v>7893</v>
      </c>
    </row>
    <row r="1047" spans="1:20" s="6" customFormat="1">
      <c r="A1047" s="688" t="s">
        <v>4484</v>
      </c>
      <c r="B1047" s="688" t="s">
        <v>4485</v>
      </c>
      <c r="C1047" s="706"/>
      <c r="D1047" s="706"/>
      <c r="E1047" s="706"/>
      <c r="F1047" s="688"/>
      <c r="G1047" s="299" t="s">
        <v>7892</v>
      </c>
      <c r="H1047" s="299" t="s">
        <v>7893</v>
      </c>
      <c r="I1047" s="299" t="s">
        <v>7893</v>
      </c>
      <c r="J1047" s="299" t="s">
        <v>7893</v>
      </c>
      <c r="K1047" s="299" t="s">
        <v>7893</v>
      </c>
      <c r="L1047" s="1063" t="s">
        <v>7893</v>
      </c>
      <c r="M1047" s="1063" t="s">
        <v>7893</v>
      </c>
      <c r="N1047" s="1063" t="s">
        <v>7893</v>
      </c>
      <c r="O1047" s="1063" t="s">
        <v>7893</v>
      </c>
      <c r="P1047" s="1063" t="s">
        <v>7893</v>
      </c>
      <c r="Q1047" s="1063" t="s">
        <v>7893</v>
      </c>
      <c r="R1047" s="1063" t="s">
        <v>7893</v>
      </c>
      <c r="S1047" s="1063" t="s">
        <v>7892</v>
      </c>
      <c r="T1047" s="1247" t="s">
        <v>7893</v>
      </c>
    </row>
    <row r="1048" spans="1:20" s="6" customFormat="1">
      <c r="A1048" s="688" t="s">
        <v>4486</v>
      </c>
      <c r="B1048" s="688" t="s">
        <v>4487</v>
      </c>
      <c r="C1048" s="706"/>
      <c r="D1048" s="706"/>
      <c r="E1048" s="706"/>
      <c r="F1048" s="688"/>
      <c r="G1048" s="299" t="s">
        <v>7892</v>
      </c>
      <c r="H1048" s="299" t="s">
        <v>7893</v>
      </c>
      <c r="I1048" s="299" t="s">
        <v>7893</v>
      </c>
      <c r="J1048" s="299" t="s">
        <v>7893</v>
      </c>
      <c r="K1048" s="299" t="s">
        <v>7893</v>
      </c>
      <c r="L1048" s="1063" t="s">
        <v>7893</v>
      </c>
      <c r="M1048" s="1063" t="s">
        <v>7893</v>
      </c>
      <c r="N1048" s="1063" t="s">
        <v>7893</v>
      </c>
      <c r="O1048" s="1063" t="s">
        <v>7893</v>
      </c>
      <c r="P1048" s="1063" t="s">
        <v>7893</v>
      </c>
      <c r="Q1048" s="1063" t="s">
        <v>7893</v>
      </c>
      <c r="R1048" s="1063" t="s">
        <v>7893</v>
      </c>
      <c r="S1048" s="1063" t="s">
        <v>7892</v>
      </c>
      <c r="T1048" s="1247" t="s">
        <v>7893</v>
      </c>
    </row>
    <row r="1049" spans="1:20" s="6" customFormat="1">
      <c r="A1049" s="1456" t="s">
        <v>4488</v>
      </c>
      <c r="B1049" s="1472" t="s">
        <v>4489</v>
      </c>
      <c r="C1049" s="706"/>
      <c r="D1049" s="706"/>
      <c r="E1049" s="706"/>
      <c r="F1049" s="688"/>
      <c r="G1049" s="299"/>
      <c r="H1049" s="299"/>
      <c r="I1049" s="299"/>
      <c r="J1049" s="299"/>
      <c r="K1049" s="299"/>
      <c r="L1049" s="1063"/>
      <c r="M1049" s="1063"/>
      <c r="N1049" s="1063"/>
      <c r="O1049" s="1063"/>
      <c r="P1049" s="1063"/>
      <c r="Q1049" s="1063" t="s">
        <v>7892</v>
      </c>
      <c r="R1049" s="1063" t="s">
        <v>7893</v>
      </c>
      <c r="S1049" s="1063" t="s">
        <v>7892</v>
      </c>
      <c r="T1049" s="1247" t="s">
        <v>7893</v>
      </c>
    </row>
    <row r="1050" spans="1:20" s="6" customFormat="1">
      <c r="A1050" s="1456" t="s">
        <v>4490</v>
      </c>
      <c r="B1050" s="1472" t="s">
        <v>4491</v>
      </c>
      <c r="C1050" s="706"/>
      <c r="D1050" s="706"/>
      <c r="E1050" s="706"/>
      <c r="F1050" s="688"/>
      <c r="G1050" s="299"/>
      <c r="H1050" s="299"/>
      <c r="I1050" s="299"/>
      <c r="J1050" s="299"/>
      <c r="K1050" s="299"/>
      <c r="L1050" s="1063"/>
      <c r="M1050" s="1063"/>
      <c r="N1050" s="1063"/>
      <c r="O1050" s="1063"/>
      <c r="P1050" s="1063"/>
      <c r="Q1050" s="1063" t="s">
        <v>7892</v>
      </c>
      <c r="R1050" s="1063" t="s">
        <v>7893</v>
      </c>
      <c r="S1050" s="1063" t="s">
        <v>7892</v>
      </c>
      <c r="T1050" s="1247" t="s">
        <v>7893</v>
      </c>
    </row>
    <row r="1051" spans="1:20" s="6" customFormat="1">
      <c r="A1051" s="1456" t="s">
        <v>4492</v>
      </c>
      <c r="B1051" s="1472" t="s">
        <v>4493</v>
      </c>
      <c r="C1051" s="706"/>
      <c r="D1051" s="706"/>
      <c r="E1051" s="706"/>
      <c r="F1051" s="688"/>
      <c r="G1051" s="299"/>
      <c r="H1051" s="299"/>
      <c r="I1051" s="299"/>
      <c r="J1051" s="299"/>
      <c r="K1051" s="299"/>
      <c r="L1051" s="1063"/>
      <c r="M1051" s="1063"/>
      <c r="N1051" s="1063"/>
      <c r="O1051" s="1063"/>
      <c r="P1051" s="1063"/>
      <c r="Q1051" s="1063" t="s">
        <v>7892</v>
      </c>
      <c r="R1051" s="1063" t="s">
        <v>7893</v>
      </c>
      <c r="S1051" s="1063" t="s">
        <v>7892</v>
      </c>
      <c r="T1051" s="1247" t="s">
        <v>7893</v>
      </c>
    </row>
    <row r="1052" spans="1:20" s="6" customFormat="1">
      <c r="A1052" s="1458" t="s">
        <v>10988</v>
      </c>
      <c r="B1052" s="1472" t="s">
        <v>11355</v>
      </c>
      <c r="C1052" s="706"/>
      <c r="D1052" s="706"/>
      <c r="E1052" s="706"/>
      <c r="F1052" s="688"/>
      <c r="G1052" s="299"/>
      <c r="H1052" s="299"/>
      <c r="I1052" s="299"/>
      <c r="J1052" s="299"/>
      <c r="K1052" s="299"/>
      <c r="L1052" s="1063"/>
      <c r="M1052" s="1063"/>
      <c r="N1052" s="1063"/>
      <c r="O1052" s="1063"/>
      <c r="P1052" s="1063"/>
      <c r="Q1052" s="1063"/>
      <c r="R1052" s="1063"/>
      <c r="S1052" s="1063" t="s">
        <v>7892</v>
      </c>
      <c r="T1052" s="1247" t="s">
        <v>7893</v>
      </c>
    </row>
    <row r="1053" spans="1:20" s="6" customFormat="1">
      <c r="A1053" s="1458" t="s">
        <v>10989</v>
      </c>
      <c r="B1053" s="1472" t="s">
        <v>10992</v>
      </c>
      <c r="C1053" s="706"/>
      <c r="D1053" s="706"/>
      <c r="E1053" s="706"/>
      <c r="F1053" s="688"/>
      <c r="G1053" s="299"/>
      <c r="H1053" s="299"/>
      <c r="I1053" s="299"/>
      <c r="J1053" s="299"/>
      <c r="K1053" s="299"/>
      <c r="L1053" s="1063"/>
      <c r="M1053" s="1063"/>
      <c r="N1053" s="1063"/>
      <c r="O1053" s="1063"/>
      <c r="P1053" s="1063"/>
      <c r="Q1053" s="1063"/>
      <c r="R1053" s="1063"/>
      <c r="S1053" s="1063" t="s">
        <v>7892</v>
      </c>
      <c r="T1053" s="1247" t="s">
        <v>7893</v>
      </c>
    </row>
    <row r="1054" spans="1:20" s="6" customFormat="1">
      <c r="A1054" s="1458" t="s">
        <v>10990</v>
      </c>
      <c r="B1054" s="1472" t="s">
        <v>10993</v>
      </c>
      <c r="C1054" s="706"/>
      <c r="D1054" s="706"/>
      <c r="E1054" s="706"/>
      <c r="F1054" s="688"/>
      <c r="G1054" s="299"/>
      <c r="H1054" s="299"/>
      <c r="I1054" s="299"/>
      <c r="J1054" s="299"/>
      <c r="K1054" s="299"/>
      <c r="L1054" s="1063"/>
      <c r="M1054" s="1063"/>
      <c r="N1054" s="1063"/>
      <c r="O1054" s="1063"/>
      <c r="P1054" s="1063"/>
      <c r="Q1054" s="1063"/>
      <c r="R1054" s="1063"/>
      <c r="S1054" s="1063" t="s">
        <v>7892</v>
      </c>
      <c r="T1054" s="1247" t="s">
        <v>7893</v>
      </c>
    </row>
    <row r="1055" spans="1:20" s="6" customFormat="1">
      <c r="A1055" s="1458" t="s">
        <v>10991</v>
      </c>
      <c r="B1055" s="1472" t="s">
        <v>10994</v>
      </c>
      <c r="C1055" s="706"/>
      <c r="D1055" s="706"/>
      <c r="E1055" s="706"/>
      <c r="F1055" s="688"/>
      <c r="G1055" s="299"/>
      <c r="H1055" s="299"/>
      <c r="I1055" s="299"/>
      <c r="J1055" s="299"/>
      <c r="K1055" s="299"/>
      <c r="L1055" s="1063"/>
      <c r="M1055" s="1063"/>
      <c r="N1055" s="1063"/>
      <c r="O1055" s="1063"/>
      <c r="P1055" s="1063"/>
      <c r="Q1055" s="1063"/>
      <c r="R1055" s="1063"/>
      <c r="S1055" s="1063" t="s">
        <v>7892</v>
      </c>
      <c r="T1055" s="1247" t="s">
        <v>7893</v>
      </c>
    </row>
    <row r="1056" spans="1:20" s="6" customFormat="1">
      <c r="A1056" s="1458" t="s">
        <v>11033</v>
      </c>
      <c r="B1056" s="1472" t="s">
        <v>11037</v>
      </c>
      <c r="C1056" s="706"/>
      <c r="D1056" s="706"/>
      <c r="E1056" s="706"/>
      <c r="F1056" s="688"/>
      <c r="G1056" s="299"/>
      <c r="H1056" s="299"/>
      <c r="I1056" s="299"/>
      <c r="J1056" s="299"/>
      <c r="K1056" s="299"/>
      <c r="L1056" s="1063"/>
      <c r="M1056" s="1063"/>
      <c r="N1056" s="1063"/>
      <c r="O1056" s="1063"/>
      <c r="P1056" s="1063"/>
      <c r="Q1056" s="1063"/>
      <c r="R1056" s="1063"/>
      <c r="S1056" s="1063" t="s">
        <v>7892</v>
      </c>
      <c r="T1056" s="1247" t="s">
        <v>7893</v>
      </c>
    </row>
    <row r="1057" spans="1:20" s="6" customFormat="1">
      <c r="A1057" s="1458" t="s">
        <v>11034</v>
      </c>
      <c r="B1057" s="1472" t="s">
        <v>11038</v>
      </c>
      <c r="C1057" s="706"/>
      <c r="D1057" s="706"/>
      <c r="E1057" s="706"/>
      <c r="F1057" s="688"/>
      <c r="G1057" s="299"/>
      <c r="H1057" s="299"/>
      <c r="I1057" s="299"/>
      <c r="J1057" s="299"/>
      <c r="K1057" s="299"/>
      <c r="L1057" s="1063"/>
      <c r="M1057" s="1063"/>
      <c r="N1057" s="1063"/>
      <c r="O1057" s="1063"/>
      <c r="P1057" s="1063"/>
      <c r="Q1057" s="1063"/>
      <c r="R1057" s="1063"/>
      <c r="S1057" s="1063" t="s">
        <v>7892</v>
      </c>
      <c r="T1057" s="1247" t="s">
        <v>7893</v>
      </c>
    </row>
    <row r="1058" spans="1:20" s="6" customFormat="1">
      <c r="A1058" s="1458" t="s">
        <v>11035</v>
      </c>
      <c r="B1058" s="1472" t="s">
        <v>11039</v>
      </c>
      <c r="C1058" s="706"/>
      <c r="D1058" s="706"/>
      <c r="E1058" s="706"/>
      <c r="F1058" s="688"/>
      <c r="G1058" s="299"/>
      <c r="H1058" s="299"/>
      <c r="I1058" s="299"/>
      <c r="J1058" s="299"/>
      <c r="K1058" s="299"/>
      <c r="L1058" s="1063"/>
      <c r="M1058" s="1063"/>
      <c r="N1058" s="1063"/>
      <c r="O1058" s="1063"/>
      <c r="P1058" s="1063"/>
      <c r="Q1058" s="1063"/>
      <c r="R1058" s="1063"/>
      <c r="S1058" s="1063" t="s">
        <v>7892</v>
      </c>
      <c r="T1058" s="1247" t="s">
        <v>7893</v>
      </c>
    </row>
    <row r="1059" spans="1:20" s="6" customFormat="1">
      <c r="A1059" s="298" t="s">
        <v>4494</v>
      </c>
      <c r="B1059" s="298" t="s">
        <v>4495</v>
      </c>
      <c r="C1059" s="299"/>
      <c r="D1059" s="1611"/>
      <c r="E1059" s="299" t="s">
        <v>7892</v>
      </c>
      <c r="F1059" s="300" t="s">
        <v>7893</v>
      </c>
      <c r="G1059" s="299" t="s">
        <v>7892</v>
      </c>
      <c r="H1059" s="299" t="s">
        <v>7893</v>
      </c>
      <c r="I1059" s="299" t="s">
        <v>7893</v>
      </c>
      <c r="J1059" s="299" t="s">
        <v>7893</v>
      </c>
      <c r="K1059" s="299" t="s">
        <v>7893</v>
      </c>
      <c r="L1059" s="1063" t="s">
        <v>7893</v>
      </c>
      <c r="M1059" s="1063" t="s">
        <v>7893</v>
      </c>
      <c r="N1059" s="1063" t="s">
        <v>7893</v>
      </c>
      <c r="O1059" s="1063" t="s">
        <v>7893</v>
      </c>
      <c r="P1059" s="1063" t="s">
        <v>7893</v>
      </c>
      <c r="Q1059" s="1063" t="s">
        <v>7893</v>
      </c>
      <c r="R1059" s="1063" t="s">
        <v>7893</v>
      </c>
      <c r="S1059" s="1063" t="s">
        <v>7893</v>
      </c>
      <c r="T1059" s="1247" t="s">
        <v>7893</v>
      </c>
    </row>
    <row r="1060" spans="1:20" s="6" customFormat="1">
      <c r="A1060" s="298" t="s">
        <v>4496</v>
      </c>
      <c r="B1060" s="298" t="s">
        <v>4497</v>
      </c>
      <c r="C1060" s="299"/>
      <c r="D1060" s="1611" t="s">
        <v>7892</v>
      </c>
      <c r="E1060" s="299" t="s">
        <v>7893</v>
      </c>
      <c r="F1060" s="300" t="s">
        <v>7893</v>
      </c>
      <c r="G1060" s="299" t="s">
        <v>7892</v>
      </c>
      <c r="H1060" s="299" t="s">
        <v>7893</v>
      </c>
      <c r="I1060" s="299" t="s">
        <v>7893</v>
      </c>
      <c r="J1060" s="299" t="s">
        <v>7893</v>
      </c>
      <c r="K1060" s="299" t="s">
        <v>7893</v>
      </c>
      <c r="L1060" s="1063" t="s">
        <v>7893</v>
      </c>
      <c r="M1060" s="1063" t="s">
        <v>7893</v>
      </c>
      <c r="N1060" s="1063" t="s">
        <v>7893</v>
      </c>
      <c r="O1060" s="1063" t="s">
        <v>7893</v>
      </c>
      <c r="P1060" s="1063" t="s">
        <v>7893</v>
      </c>
      <c r="Q1060" s="1063" t="s">
        <v>7893</v>
      </c>
      <c r="R1060" s="1063" t="s">
        <v>7893</v>
      </c>
      <c r="S1060" s="1063" t="s">
        <v>7893</v>
      </c>
      <c r="T1060" s="1247" t="s">
        <v>7893</v>
      </c>
    </row>
    <row r="1061" spans="1:20" s="6" customFormat="1">
      <c r="A1061" s="1610" t="s">
        <v>4498</v>
      </c>
      <c r="B1061" s="1615" t="s">
        <v>4499</v>
      </c>
      <c r="C1061" s="1611" t="s">
        <v>7892</v>
      </c>
      <c r="D1061" s="1611" t="s">
        <v>7892</v>
      </c>
      <c r="E1061" s="299" t="s">
        <v>7893</v>
      </c>
      <c r="F1061" s="300" t="s">
        <v>7893</v>
      </c>
      <c r="G1061" s="299" t="s">
        <v>7892</v>
      </c>
      <c r="H1061" s="299" t="s">
        <v>7893</v>
      </c>
      <c r="I1061" s="299" t="s">
        <v>7893</v>
      </c>
      <c r="J1061" s="299" t="s">
        <v>7893</v>
      </c>
      <c r="K1061" s="299" t="s">
        <v>7893</v>
      </c>
      <c r="L1061" s="1063" t="s">
        <v>7893</v>
      </c>
      <c r="M1061" s="1063" t="s">
        <v>7893</v>
      </c>
      <c r="N1061" s="1063" t="s">
        <v>7893</v>
      </c>
      <c r="O1061" s="1063" t="s">
        <v>7893</v>
      </c>
      <c r="P1061" s="1063" t="s">
        <v>7893</v>
      </c>
      <c r="Q1061" s="1063" t="s">
        <v>7893</v>
      </c>
      <c r="R1061" s="1063" t="s">
        <v>7893</v>
      </c>
      <c r="S1061" s="1063" t="s">
        <v>7893</v>
      </c>
      <c r="T1061" s="1247" t="s">
        <v>7893</v>
      </c>
    </row>
    <row r="1062" spans="1:20" s="6" customFormat="1">
      <c r="A1062" s="1610" t="s">
        <v>4500</v>
      </c>
      <c r="B1062" s="1615" t="s">
        <v>4501</v>
      </c>
      <c r="C1062" s="1611" t="s">
        <v>7892</v>
      </c>
      <c r="D1062" s="1611" t="s">
        <v>7892</v>
      </c>
      <c r="E1062" s="299" t="s">
        <v>7893</v>
      </c>
      <c r="F1062" s="300" t="s">
        <v>7893</v>
      </c>
      <c r="G1062" s="299" t="s">
        <v>7892</v>
      </c>
      <c r="H1062" s="299" t="s">
        <v>7893</v>
      </c>
      <c r="I1062" s="299" t="s">
        <v>7893</v>
      </c>
      <c r="J1062" s="299" t="s">
        <v>7893</v>
      </c>
      <c r="K1062" s="299" t="s">
        <v>7893</v>
      </c>
      <c r="L1062" s="1063" t="s">
        <v>7893</v>
      </c>
      <c r="M1062" s="1063" t="s">
        <v>7893</v>
      </c>
      <c r="N1062" s="1063" t="s">
        <v>7893</v>
      </c>
      <c r="O1062" s="1063" t="s">
        <v>7893</v>
      </c>
      <c r="P1062" s="1063" t="s">
        <v>7893</v>
      </c>
      <c r="Q1062" s="1063" t="s">
        <v>7893</v>
      </c>
      <c r="R1062" s="1063" t="s">
        <v>7893</v>
      </c>
      <c r="S1062" s="1063" t="s">
        <v>7893</v>
      </c>
      <c r="T1062" s="1247" t="s">
        <v>7893</v>
      </c>
    </row>
    <row r="1063" spans="1:20" s="6" customFormat="1">
      <c r="A1063" s="688" t="s">
        <v>4502</v>
      </c>
      <c r="B1063" s="688" t="s">
        <v>4503</v>
      </c>
      <c r="C1063" s="706"/>
      <c r="D1063" s="706"/>
      <c r="E1063" s="706"/>
      <c r="F1063" s="688"/>
      <c r="G1063" s="299" t="s">
        <v>7892</v>
      </c>
      <c r="H1063" s="299" t="s">
        <v>7893</v>
      </c>
      <c r="I1063" s="299" t="s">
        <v>7893</v>
      </c>
      <c r="J1063" s="299" t="s">
        <v>7893</v>
      </c>
      <c r="K1063" s="299" t="s">
        <v>7893</v>
      </c>
      <c r="L1063" s="1063" t="s">
        <v>7893</v>
      </c>
      <c r="M1063" s="1063" t="s">
        <v>7892</v>
      </c>
      <c r="N1063" s="1063" t="s">
        <v>7892</v>
      </c>
      <c r="O1063" s="1063" t="s">
        <v>7893</v>
      </c>
      <c r="P1063" s="1063" t="s">
        <v>7893</v>
      </c>
      <c r="Q1063" s="1063" t="s">
        <v>7893</v>
      </c>
      <c r="R1063" s="1063" t="s">
        <v>7893</v>
      </c>
      <c r="S1063" s="1063" t="s">
        <v>7893</v>
      </c>
      <c r="T1063" s="1247" t="s">
        <v>7893</v>
      </c>
    </row>
    <row r="1064" spans="1:20" s="6" customFormat="1">
      <c r="A1064" s="688" t="s">
        <v>4504</v>
      </c>
      <c r="B1064" s="688" t="s">
        <v>4505</v>
      </c>
      <c r="C1064" s="706"/>
      <c r="D1064" s="706"/>
      <c r="E1064" s="706"/>
      <c r="F1064" s="688"/>
      <c r="G1064" s="299" t="s">
        <v>7892</v>
      </c>
      <c r="H1064" s="299" t="s">
        <v>7893</v>
      </c>
      <c r="I1064" s="299" t="s">
        <v>7893</v>
      </c>
      <c r="J1064" s="299" t="s">
        <v>7893</v>
      </c>
      <c r="K1064" s="299" t="s">
        <v>7893</v>
      </c>
      <c r="L1064" s="1063" t="s">
        <v>7893</v>
      </c>
      <c r="M1064" s="1063" t="s">
        <v>7892</v>
      </c>
      <c r="N1064" s="1063" t="s">
        <v>7892</v>
      </c>
      <c r="O1064" s="1063" t="s">
        <v>7893</v>
      </c>
      <c r="P1064" s="1063" t="s">
        <v>7893</v>
      </c>
      <c r="Q1064" s="1063" t="s">
        <v>7893</v>
      </c>
      <c r="R1064" s="1063" t="s">
        <v>7893</v>
      </c>
      <c r="S1064" s="1063" t="s">
        <v>7893</v>
      </c>
      <c r="T1064" s="1247" t="s">
        <v>7893</v>
      </c>
    </row>
    <row r="1065" spans="1:20" s="6" customFormat="1">
      <c r="A1065" s="688" t="s">
        <v>4506</v>
      </c>
      <c r="B1065" s="688" t="s">
        <v>4507</v>
      </c>
      <c r="C1065" s="706"/>
      <c r="D1065" s="706"/>
      <c r="E1065" s="706"/>
      <c r="F1065" s="688"/>
      <c r="G1065" s="299" t="s">
        <v>7892</v>
      </c>
      <c r="H1065" s="300" t="s">
        <v>7892</v>
      </c>
      <c r="I1065" s="299" t="s">
        <v>7893</v>
      </c>
      <c r="J1065" s="299" t="s">
        <v>7893</v>
      </c>
      <c r="K1065" s="299" t="s">
        <v>7893</v>
      </c>
      <c r="L1065" s="1063" t="s">
        <v>7893</v>
      </c>
      <c r="M1065" s="1063" t="s">
        <v>7892</v>
      </c>
      <c r="N1065" s="1063" t="s">
        <v>7892</v>
      </c>
      <c r="O1065" s="1063" t="s">
        <v>7893</v>
      </c>
      <c r="P1065" s="1063" t="s">
        <v>7893</v>
      </c>
      <c r="Q1065" s="1063" t="s">
        <v>7893</v>
      </c>
      <c r="R1065" s="1063" t="s">
        <v>7893</v>
      </c>
      <c r="S1065" s="1063" t="s">
        <v>7893</v>
      </c>
      <c r="T1065" s="1247" t="s">
        <v>7893</v>
      </c>
    </row>
    <row r="1066" spans="1:20" s="6" customFormat="1">
      <c r="A1066" s="688" t="s">
        <v>4508</v>
      </c>
      <c r="B1066" s="688" t="s">
        <v>4509</v>
      </c>
      <c r="C1066" s="706"/>
      <c r="D1066" s="706"/>
      <c r="E1066" s="706"/>
      <c r="F1066" s="688"/>
      <c r="G1066" s="299"/>
      <c r="H1066" s="300"/>
      <c r="I1066" s="299"/>
      <c r="J1066" s="299"/>
      <c r="K1066" s="299" t="s">
        <v>7892</v>
      </c>
      <c r="L1066" s="1063" t="s">
        <v>7893</v>
      </c>
      <c r="M1066" s="1063" t="s">
        <v>7893</v>
      </c>
      <c r="N1066" s="1063" t="s">
        <v>7893</v>
      </c>
      <c r="O1066" s="1063" t="s">
        <v>7893</v>
      </c>
      <c r="P1066" s="1063" t="s">
        <v>7893</v>
      </c>
      <c r="Q1066" s="1063" t="s">
        <v>7893</v>
      </c>
      <c r="R1066" s="1063" t="s">
        <v>7893</v>
      </c>
      <c r="S1066" s="1063" t="s">
        <v>7893</v>
      </c>
      <c r="T1066" s="1247" t="s">
        <v>7893</v>
      </c>
    </row>
    <row r="1067" spans="1:20" s="6" customFormat="1">
      <c r="A1067" s="688" t="s">
        <v>4510</v>
      </c>
      <c r="B1067" s="706" t="s">
        <v>4511</v>
      </c>
      <c r="C1067" s="706"/>
      <c r="D1067" s="706"/>
      <c r="E1067" s="706"/>
      <c r="F1067" s="688"/>
      <c r="G1067" s="299"/>
      <c r="H1067" s="300"/>
      <c r="I1067" s="299"/>
      <c r="J1067" s="299"/>
      <c r="K1067" s="299" t="s">
        <v>7892</v>
      </c>
      <c r="L1067" s="1063" t="s">
        <v>7893</v>
      </c>
      <c r="M1067" s="1063" t="s">
        <v>7893</v>
      </c>
      <c r="N1067" s="1063" t="s">
        <v>7893</v>
      </c>
      <c r="O1067" s="1063" t="s">
        <v>7893</v>
      </c>
      <c r="P1067" s="1063" t="s">
        <v>7893</v>
      </c>
      <c r="Q1067" s="1063" t="s">
        <v>7893</v>
      </c>
      <c r="R1067" s="1063" t="s">
        <v>7893</v>
      </c>
      <c r="S1067" s="1063" t="s">
        <v>7893</v>
      </c>
      <c r="T1067" s="1247" t="s">
        <v>7893</v>
      </c>
    </row>
    <row r="1068" spans="1:20" s="6" customFormat="1">
      <c r="A1068" s="688" t="s">
        <v>4512</v>
      </c>
      <c r="B1068" s="706" t="s">
        <v>4513</v>
      </c>
      <c r="C1068" s="706"/>
      <c r="D1068" s="706"/>
      <c r="E1068" s="706"/>
      <c r="F1068" s="688"/>
      <c r="G1068" s="299"/>
      <c r="H1068" s="300"/>
      <c r="I1068" s="299"/>
      <c r="J1068" s="299"/>
      <c r="K1068" s="299" t="s">
        <v>7892</v>
      </c>
      <c r="L1068" s="1063" t="s">
        <v>7893</v>
      </c>
      <c r="M1068" s="1063" t="s">
        <v>7893</v>
      </c>
      <c r="N1068" s="1063" t="s">
        <v>7893</v>
      </c>
      <c r="O1068" s="1063" t="s">
        <v>7893</v>
      </c>
      <c r="P1068" s="1063" t="s">
        <v>7893</v>
      </c>
      <c r="Q1068" s="1063" t="s">
        <v>7893</v>
      </c>
      <c r="R1068" s="1063" t="s">
        <v>7893</v>
      </c>
      <c r="S1068" s="1063" t="s">
        <v>7893</v>
      </c>
      <c r="T1068" s="1247" t="s">
        <v>7893</v>
      </c>
    </row>
    <row r="1069" spans="1:20" s="6" customFormat="1">
      <c r="A1069" s="688" t="s">
        <v>4514</v>
      </c>
      <c r="B1069" s="688" t="s">
        <v>4515</v>
      </c>
      <c r="C1069" s="706"/>
      <c r="D1069" s="706"/>
      <c r="E1069" s="706"/>
      <c r="F1069" s="688"/>
      <c r="G1069" s="299"/>
      <c r="H1069" s="300"/>
      <c r="I1069" s="299"/>
      <c r="J1069" s="299"/>
      <c r="K1069" s="299" t="s">
        <v>7892</v>
      </c>
      <c r="L1069" s="1063" t="s">
        <v>7893</v>
      </c>
      <c r="M1069" s="1063" t="s">
        <v>7893</v>
      </c>
      <c r="N1069" s="1063" t="s">
        <v>7893</v>
      </c>
      <c r="O1069" s="1063" t="s">
        <v>7893</v>
      </c>
      <c r="P1069" s="1063" t="s">
        <v>7893</v>
      </c>
      <c r="Q1069" s="1063" t="s">
        <v>7893</v>
      </c>
      <c r="R1069" s="1063" t="s">
        <v>7893</v>
      </c>
      <c r="S1069" s="1063" t="s">
        <v>7893</v>
      </c>
      <c r="T1069" s="1247" t="s">
        <v>7893</v>
      </c>
    </row>
    <row r="1070" spans="1:20" s="6" customFormat="1">
      <c r="A1070" s="688" t="s">
        <v>4516</v>
      </c>
      <c r="B1070" s="706" t="s">
        <v>4517</v>
      </c>
      <c r="C1070" s="706"/>
      <c r="D1070" s="706"/>
      <c r="E1070" s="706"/>
      <c r="F1070" s="688"/>
      <c r="G1070" s="299"/>
      <c r="H1070" s="300"/>
      <c r="I1070" s="299"/>
      <c r="J1070" s="299"/>
      <c r="K1070" s="299" t="s">
        <v>7892</v>
      </c>
      <c r="L1070" s="1063" t="s">
        <v>7893</v>
      </c>
      <c r="M1070" s="1063" t="s">
        <v>7893</v>
      </c>
      <c r="N1070" s="1063" t="s">
        <v>7893</v>
      </c>
      <c r="O1070" s="1063" t="s">
        <v>7893</v>
      </c>
      <c r="P1070" s="1063" t="s">
        <v>7893</v>
      </c>
      <c r="Q1070" s="1063" t="s">
        <v>7893</v>
      </c>
      <c r="R1070" s="1063" t="s">
        <v>7893</v>
      </c>
      <c r="S1070" s="1063" t="s">
        <v>7893</v>
      </c>
      <c r="T1070" s="1247" t="s">
        <v>7893</v>
      </c>
    </row>
    <row r="1071" spans="1:20" s="6" customFormat="1">
      <c r="A1071" s="688" t="s">
        <v>4518</v>
      </c>
      <c r="B1071" s="688" t="s">
        <v>4519</v>
      </c>
      <c r="C1071" s="706"/>
      <c r="D1071" s="706"/>
      <c r="E1071" s="706"/>
      <c r="F1071" s="688"/>
      <c r="G1071" s="299"/>
      <c r="H1071" s="300"/>
      <c r="I1071" s="299"/>
      <c r="J1071" s="299"/>
      <c r="K1071" s="299" t="s">
        <v>7892</v>
      </c>
      <c r="L1071" s="1063" t="s">
        <v>7893</v>
      </c>
      <c r="M1071" s="1063" t="s">
        <v>7893</v>
      </c>
      <c r="N1071" s="1063" t="s">
        <v>7893</v>
      </c>
      <c r="O1071" s="1063" t="s">
        <v>7893</v>
      </c>
      <c r="P1071" s="1063" t="s">
        <v>7893</v>
      </c>
      <c r="Q1071" s="1063" t="s">
        <v>7893</v>
      </c>
      <c r="R1071" s="1063" t="s">
        <v>7893</v>
      </c>
      <c r="S1071" s="1063" t="s">
        <v>7893</v>
      </c>
      <c r="T1071" s="1247" t="s">
        <v>7893</v>
      </c>
    </row>
    <row r="1072" spans="1:20" s="6" customFormat="1">
      <c r="A1072" s="688" t="s">
        <v>4524</v>
      </c>
      <c r="B1072" s="688" t="s">
        <v>4525</v>
      </c>
      <c r="C1072" s="706"/>
      <c r="D1072" s="706"/>
      <c r="E1072" s="706"/>
      <c r="F1072" s="688"/>
      <c r="G1072" s="299"/>
      <c r="H1072" s="300"/>
      <c r="I1072" s="299"/>
      <c r="J1072" s="299"/>
      <c r="K1072" s="299" t="s">
        <v>7892</v>
      </c>
      <c r="L1072" s="1063" t="s">
        <v>7893</v>
      </c>
      <c r="M1072" s="1063" t="s">
        <v>7893</v>
      </c>
      <c r="N1072" s="1063" t="s">
        <v>7893</v>
      </c>
      <c r="O1072" s="1063" t="s">
        <v>7893</v>
      </c>
      <c r="P1072" s="1063" t="s">
        <v>7893</v>
      </c>
      <c r="Q1072" s="1063" t="s">
        <v>7893</v>
      </c>
      <c r="R1072" s="1063" t="s">
        <v>7893</v>
      </c>
      <c r="S1072" s="1063" t="s">
        <v>7893</v>
      </c>
      <c r="T1072" s="1247" t="s">
        <v>7893</v>
      </c>
    </row>
    <row r="1073" spans="1:20" s="6" customFormat="1">
      <c r="A1073" s="688" t="s">
        <v>4526</v>
      </c>
      <c r="B1073" s="688" t="s">
        <v>4527</v>
      </c>
      <c r="C1073" s="706"/>
      <c r="D1073" s="706"/>
      <c r="E1073" s="706"/>
      <c r="F1073" s="688"/>
      <c r="G1073" s="299"/>
      <c r="H1073" s="300"/>
      <c r="I1073" s="299"/>
      <c r="J1073" s="299"/>
      <c r="K1073" s="299" t="s">
        <v>7892</v>
      </c>
      <c r="L1073" s="1063" t="s">
        <v>7893</v>
      </c>
      <c r="M1073" s="1063" t="s">
        <v>7893</v>
      </c>
      <c r="N1073" s="1063" t="s">
        <v>7893</v>
      </c>
      <c r="O1073" s="1063" t="s">
        <v>7893</v>
      </c>
      <c r="P1073" s="1063" t="s">
        <v>7893</v>
      </c>
      <c r="Q1073" s="1063" t="s">
        <v>7893</v>
      </c>
      <c r="R1073" s="1063" t="s">
        <v>7893</v>
      </c>
      <c r="S1073" s="1063" t="s">
        <v>7893</v>
      </c>
      <c r="T1073" s="1247" t="s">
        <v>7893</v>
      </c>
    </row>
    <row r="1074" spans="1:20" s="6" customFormat="1">
      <c r="A1074" s="298" t="s">
        <v>4528</v>
      </c>
      <c r="B1074" s="298" t="s">
        <v>8100</v>
      </c>
      <c r="C1074" s="299"/>
      <c r="D1074" s="1611" t="s">
        <v>7892</v>
      </c>
      <c r="E1074" s="299" t="s">
        <v>7893</v>
      </c>
      <c r="F1074" s="300" t="s">
        <v>7893</v>
      </c>
      <c r="G1074" s="299" t="s">
        <v>7892</v>
      </c>
      <c r="H1074" s="299" t="s">
        <v>7893</v>
      </c>
      <c r="I1074" s="299" t="s">
        <v>7893</v>
      </c>
      <c r="J1074" s="299" t="s">
        <v>7893</v>
      </c>
      <c r="K1074" s="299" t="s">
        <v>7893</v>
      </c>
      <c r="L1074" s="1063" t="s">
        <v>7893</v>
      </c>
      <c r="M1074" s="1063" t="s">
        <v>7893</v>
      </c>
      <c r="N1074" s="1063" t="s">
        <v>7893</v>
      </c>
      <c r="O1074" s="1063" t="s">
        <v>7893</v>
      </c>
      <c r="P1074" s="1063" t="s">
        <v>7893</v>
      </c>
      <c r="Q1074" s="1063" t="s">
        <v>7893</v>
      </c>
      <c r="R1074" s="1063" t="s">
        <v>7893</v>
      </c>
      <c r="S1074" s="1063" t="s">
        <v>7893</v>
      </c>
      <c r="T1074" s="1247" t="s">
        <v>7893</v>
      </c>
    </row>
    <row r="1075" spans="1:20" s="6" customFormat="1">
      <c r="A1075" s="298" t="s">
        <v>4529</v>
      </c>
      <c r="B1075" s="298" t="s">
        <v>4530</v>
      </c>
      <c r="C1075" s="299"/>
      <c r="D1075" s="1611" t="s">
        <v>7892</v>
      </c>
      <c r="E1075" s="299" t="s">
        <v>7893</v>
      </c>
      <c r="F1075" s="300" t="s">
        <v>7893</v>
      </c>
      <c r="G1075" s="299" t="s">
        <v>7892</v>
      </c>
      <c r="H1075" s="299" t="s">
        <v>7893</v>
      </c>
      <c r="I1075" s="299" t="s">
        <v>7893</v>
      </c>
      <c r="J1075" s="299" t="s">
        <v>7893</v>
      </c>
      <c r="K1075" s="299" t="s">
        <v>7893</v>
      </c>
      <c r="L1075" s="1063" t="s">
        <v>7893</v>
      </c>
      <c r="M1075" s="1063" t="s">
        <v>7893</v>
      </c>
      <c r="N1075" s="1063" t="s">
        <v>7893</v>
      </c>
      <c r="O1075" s="1063" t="s">
        <v>7893</v>
      </c>
      <c r="P1075" s="1063" t="s">
        <v>7893</v>
      </c>
      <c r="Q1075" s="1063" t="s">
        <v>7893</v>
      </c>
      <c r="R1075" s="1063" t="s">
        <v>7893</v>
      </c>
      <c r="S1075" s="1063" t="s">
        <v>7893</v>
      </c>
      <c r="T1075" s="1247" t="s">
        <v>7893</v>
      </c>
    </row>
    <row r="1076" spans="1:20" s="6" customFormat="1">
      <c r="A1076" s="298" t="s">
        <v>4531</v>
      </c>
      <c r="B1076" s="298" t="s">
        <v>4532</v>
      </c>
      <c r="C1076" s="299"/>
      <c r="D1076" s="1611" t="s">
        <v>7892</v>
      </c>
      <c r="E1076" s="299" t="s">
        <v>7893</v>
      </c>
      <c r="F1076" s="300" t="s">
        <v>7893</v>
      </c>
      <c r="G1076" s="299" t="s">
        <v>7892</v>
      </c>
      <c r="H1076" s="299" t="s">
        <v>7893</v>
      </c>
      <c r="I1076" s="299" t="s">
        <v>7893</v>
      </c>
      <c r="J1076" s="299" t="s">
        <v>7893</v>
      </c>
      <c r="K1076" s="299" t="s">
        <v>7893</v>
      </c>
      <c r="L1076" s="1063" t="s">
        <v>7893</v>
      </c>
      <c r="M1076" s="1063" t="s">
        <v>7893</v>
      </c>
      <c r="N1076" s="1063" t="s">
        <v>7892</v>
      </c>
      <c r="O1076" s="1063" t="s">
        <v>7892</v>
      </c>
      <c r="P1076" s="1063" t="s">
        <v>7893</v>
      </c>
      <c r="Q1076" s="1063" t="s">
        <v>7893</v>
      </c>
      <c r="R1076" s="1063" t="s">
        <v>7893</v>
      </c>
      <c r="S1076" s="1063" t="s">
        <v>7893</v>
      </c>
      <c r="T1076" s="1247" t="s">
        <v>7893</v>
      </c>
    </row>
    <row r="1077" spans="1:20" s="6" customFormat="1">
      <c r="A1077" s="298" t="s">
        <v>4533</v>
      </c>
      <c r="B1077" s="298" t="s">
        <v>8101</v>
      </c>
      <c r="C1077" s="299"/>
      <c r="D1077" s="1611" t="s">
        <v>7892</v>
      </c>
      <c r="E1077" s="299" t="s">
        <v>7893</v>
      </c>
      <c r="F1077" s="300" t="s">
        <v>7893</v>
      </c>
      <c r="G1077" s="299" t="s">
        <v>7892</v>
      </c>
      <c r="H1077" s="299" t="s">
        <v>7893</v>
      </c>
      <c r="I1077" s="299" t="s">
        <v>7893</v>
      </c>
      <c r="J1077" s="299" t="s">
        <v>7893</v>
      </c>
      <c r="K1077" s="299" t="s">
        <v>7893</v>
      </c>
      <c r="L1077" s="1063" t="s">
        <v>7893</v>
      </c>
      <c r="M1077" s="1063" t="s">
        <v>7893</v>
      </c>
      <c r="N1077" s="1063" t="s">
        <v>7893</v>
      </c>
      <c r="O1077" s="1063" t="s">
        <v>7892</v>
      </c>
      <c r="P1077" s="1063" t="s">
        <v>7893</v>
      </c>
      <c r="Q1077" s="1063" t="s">
        <v>7893</v>
      </c>
      <c r="R1077" s="1063" t="s">
        <v>7893</v>
      </c>
      <c r="S1077" s="1063" t="s">
        <v>7893</v>
      </c>
      <c r="T1077" s="1247" t="s">
        <v>7893</v>
      </c>
    </row>
    <row r="1078" spans="1:20" s="6" customFormat="1">
      <c r="A1078" s="298" t="s">
        <v>4535</v>
      </c>
      <c r="B1078" s="298" t="s">
        <v>4536</v>
      </c>
      <c r="C1078" s="299"/>
      <c r="D1078" s="1611" t="s">
        <v>7892</v>
      </c>
      <c r="E1078" s="299" t="s">
        <v>7893</v>
      </c>
      <c r="F1078" s="300" t="s">
        <v>7893</v>
      </c>
      <c r="G1078" s="299" t="s">
        <v>7892</v>
      </c>
      <c r="H1078" s="299" t="s">
        <v>7893</v>
      </c>
      <c r="I1078" s="299" t="s">
        <v>7893</v>
      </c>
      <c r="J1078" s="299" t="s">
        <v>7893</v>
      </c>
      <c r="K1078" s="299" t="s">
        <v>7893</v>
      </c>
      <c r="L1078" s="1063" t="s">
        <v>7893</v>
      </c>
      <c r="M1078" s="1063" t="s">
        <v>7893</v>
      </c>
      <c r="N1078" s="1063" t="s">
        <v>7893</v>
      </c>
      <c r="O1078" s="1063" t="s">
        <v>7893</v>
      </c>
      <c r="P1078" s="1063" t="s">
        <v>7893</v>
      </c>
      <c r="Q1078" s="1063" t="s">
        <v>7893</v>
      </c>
      <c r="R1078" s="1063" t="s">
        <v>7893</v>
      </c>
      <c r="S1078" s="1063" t="s">
        <v>7893</v>
      </c>
      <c r="T1078" s="1247" t="s">
        <v>7893</v>
      </c>
    </row>
    <row r="1079" spans="1:20" s="6" customFormat="1">
      <c r="A1079" s="298" t="s">
        <v>4537</v>
      </c>
      <c r="B1079" s="298" t="s">
        <v>4538</v>
      </c>
      <c r="C1079" s="299"/>
      <c r="D1079" s="1611" t="s">
        <v>7892</v>
      </c>
      <c r="E1079" s="299" t="s">
        <v>7893</v>
      </c>
      <c r="F1079" s="300" t="s">
        <v>7893</v>
      </c>
      <c r="G1079" s="299" t="s">
        <v>7892</v>
      </c>
      <c r="H1079" s="299" t="s">
        <v>7893</v>
      </c>
      <c r="I1079" s="299" t="s">
        <v>7893</v>
      </c>
      <c r="J1079" s="299" t="s">
        <v>7893</v>
      </c>
      <c r="K1079" s="299" t="s">
        <v>7893</v>
      </c>
      <c r="L1079" s="1063" t="s">
        <v>7893</v>
      </c>
      <c r="M1079" s="1063" t="s">
        <v>7893</v>
      </c>
      <c r="N1079" s="1063" t="s">
        <v>7893</v>
      </c>
      <c r="O1079" s="1063" t="s">
        <v>7893</v>
      </c>
      <c r="P1079" s="1063" t="s">
        <v>7893</v>
      </c>
      <c r="Q1079" s="1063" t="s">
        <v>7893</v>
      </c>
      <c r="R1079" s="1063" t="s">
        <v>7893</v>
      </c>
      <c r="S1079" s="1063" t="s">
        <v>7893</v>
      </c>
      <c r="T1079" s="1247" t="s">
        <v>7893</v>
      </c>
    </row>
    <row r="1080" spans="1:20" s="6" customFormat="1">
      <c r="A1080" s="298" t="s">
        <v>4539</v>
      </c>
      <c r="B1080" s="298" t="s">
        <v>4540</v>
      </c>
      <c r="C1080" s="299"/>
      <c r="D1080" s="1611" t="s">
        <v>7892</v>
      </c>
      <c r="E1080" s="299" t="s">
        <v>7893</v>
      </c>
      <c r="F1080" s="300" t="s">
        <v>7893</v>
      </c>
      <c r="G1080" s="299" t="s">
        <v>7892</v>
      </c>
      <c r="H1080" s="299" t="s">
        <v>7893</v>
      </c>
      <c r="I1080" s="299" t="s">
        <v>7893</v>
      </c>
      <c r="J1080" s="299" t="s">
        <v>7893</v>
      </c>
      <c r="K1080" s="299" t="s">
        <v>7893</v>
      </c>
      <c r="L1080" s="1063" t="s">
        <v>7893</v>
      </c>
      <c r="M1080" s="1063" t="s">
        <v>7893</v>
      </c>
      <c r="N1080" s="1063" t="s">
        <v>7893</v>
      </c>
      <c r="O1080" s="1063" t="s">
        <v>7893</v>
      </c>
      <c r="P1080" s="1063" t="s">
        <v>7893</v>
      </c>
      <c r="Q1080" s="1063" t="s">
        <v>7893</v>
      </c>
      <c r="R1080" s="1063" t="s">
        <v>7893</v>
      </c>
      <c r="S1080" s="1063" t="s">
        <v>7893</v>
      </c>
      <c r="T1080" s="1247" t="s">
        <v>7893</v>
      </c>
    </row>
    <row r="1081" spans="1:20" s="6" customFormat="1">
      <c r="A1081" s="298" t="s">
        <v>4541</v>
      </c>
      <c r="B1081" s="298" t="s">
        <v>4542</v>
      </c>
      <c r="C1081" s="299"/>
      <c r="D1081" s="1611" t="s">
        <v>7892</v>
      </c>
      <c r="E1081" s="299" t="s">
        <v>7893</v>
      </c>
      <c r="F1081" s="300" t="s">
        <v>7893</v>
      </c>
      <c r="G1081" s="299" t="s">
        <v>7892</v>
      </c>
      <c r="H1081" s="299" t="s">
        <v>7893</v>
      </c>
      <c r="I1081" s="299" t="s">
        <v>7893</v>
      </c>
      <c r="J1081" s="299" t="s">
        <v>7893</v>
      </c>
      <c r="K1081" s="299" t="s">
        <v>7893</v>
      </c>
      <c r="L1081" s="1063" t="s">
        <v>7893</v>
      </c>
      <c r="M1081" s="1063" t="s">
        <v>7893</v>
      </c>
      <c r="N1081" s="1063" t="s">
        <v>7893</v>
      </c>
      <c r="O1081" s="1063" t="s">
        <v>7893</v>
      </c>
      <c r="P1081" s="1063" t="s">
        <v>7893</v>
      </c>
      <c r="Q1081" s="1063" t="s">
        <v>7893</v>
      </c>
      <c r="R1081" s="1063" t="s">
        <v>7893</v>
      </c>
      <c r="S1081" s="1063" t="s">
        <v>7893</v>
      </c>
      <c r="T1081" s="1247" t="s">
        <v>7893</v>
      </c>
    </row>
    <row r="1082" spans="1:20" s="6" customFormat="1">
      <c r="A1082" s="298" t="s">
        <v>554</v>
      </c>
      <c r="B1082" s="298" t="s">
        <v>555</v>
      </c>
      <c r="C1082" s="299"/>
      <c r="D1082" s="1611" t="s">
        <v>7892</v>
      </c>
      <c r="E1082" s="299" t="s">
        <v>7893</v>
      </c>
      <c r="F1082" s="300" t="s">
        <v>7893</v>
      </c>
      <c r="G1082" s="299" t="s">
        <v>7892</v>
      </c>
      <c r="H1082" s="299" t="s">
        <v>7893</v>
      </c>
      <c r="I1082" s="299" t="s">
        <v>7893</v>
      </c>
      <c r="J1082" s="299" t="s">
        <v>7893</v>
      </c>
      <c r="K1082" s="300" t="s">
        <v>7892</v>
      </c>
      <c r="L1082" s="1063" t="s">
        <v>7892</v>
      </c>
      <c r="M1082" s="1063" t="s">
        <v>7892</v>
      </c>
      <c r="N1082" s="1063" t="s">
        <v>7892</v>
      </c>
      <c r="O1082" s="1063" t="s">
        <v>7893</v>
      </c>
      <c r="P1082" s="1063" t="s">
        <v>7893</v>
      </c>
      <c r="Q1082" s="1063" t="s">
        <v>7892</v>
      </c>
      <c r="R1082" s="1063" t="s">
        <v>7893</v>
      </c>
      <c r="S1082" s="1063" t="s">
        <v>7893</v>
      </c>
      <c r="T1082" s="1247" t="s">
        <v>7893</v>
      </c>
    </row>
    <row r="1083" spans="1:20" s="6" customFormat="1">
      <c r="A1083" s="298" t="s">
        <v>4543</v>
      </c>
      <c r="B1083" s="298" t="s">
        <v>4544</v>
      </c>
      <c r="C1083" s="299"/>
      <c r="D1083" s="1611" t="s">
        <v>7892</v>
      </c>
      <c r="E1083" s="299" t="s">
        <v>7893</v>
      </c>
      <c r="F1083" s="300" t="s">
        <v>7893</v>
      </c>
      <c r="G1083" s="299" t="s">
        <v>7892</v>
      </c>
      <c r="H1083" s="299" t="s">
        <v>7893</v>
      </c>
      <c r="I1083" s="299" t="s">
        <v>7893</v>
      </c>
      <c r="J1083" s="299" t="s">
        <v>7893</v>
      </c>
      <c r="K1083" s="300" t="s">
        <v>7893</v>
      </c>
      <c r="L1083" s="1063" t="s">
        <v>7893</v>
      </c>
      <c r="M1083" s="1063" t="s">
        <v>7893</v>
      </c>
      <c r="N1083" s="1063" t="s">
        <v>7893</v>
      </c>
      <c r="O1083" s="1063" t="s">
        <v>7893</v>
      </c>
      <c r="P1083" s="1063" t="s">
        <v>7893</v>
      </c>
      <c r="Q1083" s="1063" t="s">
        <v>7893</v>
      </c>
      <c r="R1083" s="1063" t="s">
        <v>7893</v>
      </c>
      <c r="S1083" s="1063" t="s">
        <v>7893</v>
      </c>
      <c r="T1083" s="1247" t="s">
        <v>7893</v>
      </c>
    </row>
    <row r="1084" spans="1:20" s="6" customFormat="1">
      <c r="A1084" s="298" t="s">
        <v>4545</v>
      </c>
      <c r="B1084" s="298" t="s">
        <v>4546</v>
      </c>
      <c r="C1084" s="299"/>
      <c r="D1084" s="1611" t="s">
        <v>7892</v>
      </c>
      <c r="E1084" s="299" t="s">
        <v>7893</v>
      </c>
      <c r="F1084" s="300" t="s">
        <v>7893</v>
      </c>
      <c r="G1084" s="299" t="s">
        <v>7892</v>
      </c>
      <c r="H1084" s="299" t="s">
        <v>7893</v>
      </c>
      <c r="I1084" s="299" t="s">
        <v>7893</v>
      </c>
      <c r="J1084" s="299" t="s">
        <v>7893</v>
      </c>
      <c r="K1084" s="300" t="s">
        <v>7893</v>
      </c>
      <c r="L1084" s="1063" t="s">
        <v>7893</v>
      </c>
      <c r="M1084" s="1063" t="s">
        <v>7893</v>
      </c>
      <c r="N1084" s="1063" t="s">
        <v>7893</v>
      </c>
      <c r="O1084" s="1063" t="s">
        <v>7893</v>
      </c>
      <c r="P1084" s="1063" t="s">
        <v>7893</v>
      </c>
      <c r="Q1084" s="1063" t="s">
        <v>7893</v>
      </c>
      <c r="R1084" s="1063" t="s">
        <v>7893</v>
      </c>
      <c r="S1084" s="1063" t="s">
        <v>7893</v>
      </c>
      <c r="T1084" s="1247" t="s">
        <v>7893</v>
      </c>
    </row>
    <row r="1085" spans="1:20" s="6" customFormat="1">
      <c r="A1085" s="298" t="s">
        <v>4547</v>
      </c>
      <c r="B1085" s="298" t="s">
        <v>4548</v>
      </c>
      <c r="C1085" s="299"/>
      <c r="D1085" s="1611" t="s">
        <v>7892</v>
      </c>
      <c r="E1085" s="299" t="s">
        <v>7893</v>
      </c>
      <c r="F1085" s="300" t="s">
        <v>7893</v>
      </c>
      <c r="G1085" s="299" t="s">
        <v>7892</v>
      </c>
      <c r="H1085" s="299" t="s">
        <v>7893</v>
      </c>
      <c r="I1085" s="299" t="s">
        <v>7893</v>
      </c>
      <c r="J1085" s="299" t="s">
        <v>7893</v>
      </c>
      <c r="K1085" s="300" t="s">
        <v>7893</v>
      </c>
      <c r="L1085" s="1063" t="s">
        <v>7893</v>
      </c>
      <c r="M1085" s="1063" t="s">
        <v>7893</v>
      </c>
      <c r="N1085" s="1063" t="s">
        <v>7893</v>
      </c>
      <c r="O1085" s="1063" t="s">
        <v>7893</v>
      </c>
      <c r="P1085" s="1063" t="s">
        <v>7893</v>
      </c>
      <c r="Q1085" s="1063" t="s">
        <v>7893</v>
      </c>
      <c r="R1085" s="1063" t="s">
        <v>7893</v>
      </c>
      <c r="S1085" s="1063" t="s">
        <v>7893</v>
      </c>
      <c r="T1085" s="1247" t="s">
        <v>7893</v>
      </c>
    </row>
    <row r="1086" spans="1:20" s="6" customFormat="1">
      <c r="A1086" s="298" t="s">
        <v>4549</v>
      </c>
      <c r="B1086" s="298" t="s">
        <v>8102</v>
      </c>
      <c r="C1086" s="299"/>
      <c r="D1086" s="1611" t="s">
        <v>7892</v>
      </c>
      <c r="E1086" s="299" t="s">
        <v>7893</v>
      </c>
      <c r="F1086" s="300" t="s">
        <v>7893</v>
      </c>
      <c r="G1086" s="299" t="s">
        <v>7892</v>
      </c>
      <c r="H1086" s="299" t="s">
        <v>7893</v>
      </c>
      <c r="I1086" s="299" t="s">
        <v>7893</v>
      </c>
      <c r="J1086" s="299" t="s">
        <v>7893</v>
      </c>
      <c r="K1086" s="300" t="s">
        <v>7893</v>
      </c>
      <c r="L1086" s="1063" t="s">
        <v>7893</v>
      </c>
      <c r="M1086" s="1063" t="s">
        <v>7893</v>
      </c>
      <c r="N1086" s="1063" t="s">
        <v>7893</v>
      </c>
      <c r="O1086" s="1063" t="s">
        <v>7893</v>
      </c>
      <c r="P1086" s="1063" t="s">
        <v>7893</v>
      </c>
      <c r="Q1086" s="1063" t="s">
        <v>7893</v>
      </c>
      <c r="R1086" s="1063" t="s">
        <v>7893</v>
      </c>
      <c r="S1086" s="1063" t="s">
        <v>7893</v>
      </c>
      <c r="T1086" s="1247" t="s">
        <v>7893</v>
      </c>
    </row>
    <row r="1087" spans="1:20" s="6" customFormat="1">
      <c r="A1087" s="298" t="s">
        <v>4551</v>
      </c>
      <c r="B1087" s="298" t="s">
        <v>4552</v>
      </c>
      <c r="C1087" s="299"/>
      <c r="D1087" s="1611" t="s">
        <v>7892</v>
      </c>
      <c r="E1087" s="299" t="s">
        <v>7893</v>
      </c>
      <c r="F1087" s="300" t="s">
        <v>7892</v>
      </c>
      <c r="G1087" s="299" t="s">
        <v>7892</v>
      </c>
      <c r="H1087" s="299" t="s">
        <v>7893</v>
      </c>
      <c r="I1087" s="299" t="s">
        <v>7893</v>
      </c>
      <c r="J1087" s="299" t="s">
        <v>7893</v>
      </c>
      <c r="K1087" s="300" t="s">
        <v>7893</v>
      </c>
      <c r="L1087" s="1063" t="s">
        <v>7893</v>
      </c>
      <c r="M1087" s="1063" t="s">
        <v>7893</v>
      </c>
      <c r="N1087" s="1063" t="s">
        <v>7893</v>
      </c>
      <c r="O1087" s="1063" t="s">
        <v>7893</v>
      </c>
      <c r="P1087" s="1063" t="s">
        <v>7893</v>
      </c>
      <c r="Q1087" s="1063" t="s">
        <v>7893</v>
      </c>
      <c r="R1087" s="1063" t="s">
        <v>7893</v>
      </c>
      <c r="S1087" s="1063" t="s">
        <v>7893</v>
      </c>
      <c r="T1087" s="1247" t="s">
        <v>7893</v>
      </c>
    </row>
    <row r="1088" spans="1:20" s="6" customFormat="1">
      <c r="A1088" s="298" t="s">
        <v>4553</v>
      </c>
      <c r="B1088" s="298" t="s">
        <v>4554</v>
      </c>
      <c r="C1088" s="299"/>
      <c r="D1088" s="1611" t="s">
        <v>7892</v>
      </c>
      <c r="E1088" s="299" t="s">
        <v>7893</v>
      </c>
      <c r="F1088" s="300" t="s">
        <v>7893</v>
      </c>
      <c r="G1088" s="299" t="s">
        <v>7892</v>
      </c>
      <c r="H1088" s="299" t="s">
        <v>7893</v>
      </c>
      <c r="I1088" s="299" t="s">
        <v>7893</v>
      </c>
      <c r="J1088" s="299" t="s">
        <v>7893</v>
      </c>
      <c r="K1088" s="300" t="s">
        <v>7892</v>
      </c>
      <c r="L1088" s="1063" t="s">
        <v>7893</v>
      </c>
      <c r="M1088" s="1063" t="s">
        <v>7893</v>
      </c>
      <c r="N1088" s="1063" t="s">
        <v>7893</v>
      </c>
      <c r="O1088" s="1063" t="s">
        <v>7893</v>
      </c>
      <c r="P1088" s="1063" t="s">
        <v>7893</v>
      </c>
      <c r="Q1088" s="1063" t="s">
        <v>7893</v>
      </c>
      <c r="R1088" s="1063" t="s">
        <v>7893</v>
      </c>
      <c r="S1088" s="1063" t="s">
        <v>7893</v>
      </c>
      <c r="T1088" s="1247" t="s">
        <v>7893</v>
      </c>
    </row>
    <row r="1089" spans="1:20" s="6" customFormat="1">
      <c r="A1089" s="298" t="s">
        <v>4555</v>
      </c>
      <c r="B1089" s="298" t="s">
        <v>4556</v>
      </c>
      <c r="C1089" s="299"/>
      <c r="D1089" s="1611" t="s">
        <v>7892</v>
      </c>
      <c r="E1089" s="299" t="s">
        <v>7892</v>
      </c>
      <c r="F1089" s="300" t="s">
        <v>7893</v>
      </c>
      <c r="G1089" s="299" t="s">
        <v>7892</v>
      </c>
      <c r="H1089" s="299" t="s">
        <v>7893</v>
      </c>
      <c r="I1089" s="299" t="s">
        <v>7893</v>
      </c>
      <c r="J1089" s="299" t="s">
        <v>7893</v>
      </c>
      <c r="K1089" s="300" t="s">
        <v>7893</v>
      </c>
      <c r="L1089" s="1063" t="s">
        <v>7893</v>
      </c>
      <c r="M1089" s="1063" t="s">
        <v>7893</v>
      </c>
      <c r="N1089" s="1063" t="s">
        <v>7893</v>
      </c>
      <c r="O1089" s="1063" t="s">
        <v>7893</v>
      </c>
      <c r="P1089" s="1063" t="s">
        <v>7893</v>
      </c>
      <c r="Q1089" s="1063" t="s">
        <v>7893</v>
      </c>
      <c r="R1089" s="1063" t="s">
        <v>7893</v>
      </c>
      <c r="S1089" s="1063" t="s">
        <v>7893</v>
      </c>
      <c r="T1089" s="1247" t="s">
        <v>7893</v>
      </c>
    </row>
    <row r="1090" spans="1:20" s="6" customFormat="1">
      <c r="A1090" s="298" t="s">
        <v>4557</v>
      </c>
      <c r="B1090" s="298" t="s">
        <v>4558</v>
      </c>
      <c r="C1090" s="299"/>
      <c r="D1090" s="1611" t="s">
        <v>7892</v>
      </c>
      <c r="E1090" s="299" t="s">
        <v>7892</v>
      </c>
      <c r="F1090" s="300" t="s">
        <v>7893</v>
      </c>
      <c r="G1090" s="299" t="s">
        <v>7892</v>
      </c>
      <c r="H1090" s="299" t="s">
        <v>7893</v>
      </c>
      <c r="I1090" s="299" t="s">
        <v>7893</v>
      </c>
      <c r="J1090" s="299" t="s">
        <v>7893</v>
      </c>
      <c r="K1090" s="300" t="s">
        <v>7893</v>
      </c>
      <c r="L1090" s="1063" t="s">
        <v>7893</v>
      </c>
      <c r="M1090" s="1063" t="s">
        <v>7893</v>
      </c>
      <c r="N1090" s="1063" t="s">
        <v>7893</v>
      </c>
      <c r="O1090" s="1063" t="s">
        <v>7893</v>
      </c>
      <c r="P1090" s="1063" t="s">
        <v>7893</v>
      </c>
      <c r="Q1090" s="1063" t="s">
        <v>7893</v>
      </c>
      <c r="R1090" s="1063" t="s">
        <v>7893</v>
      </c>
      <c r="S1090" s="1063" t="s">
        <v>7893</v>
      </c>
      <c r="T1090" s="1247" t="s">
        <v>7893</v>
      </c>
    </row>
    <row r="1091" spans="1:20" s="6" customFormat="1">
      <c r="A1091" s="298" t="s">
        <v>4559</v>
      </c>
      <c r="B1091" s="298" t="s">
        <v>8103</v>
      </c>
      <c r="C1091" s="299"/>
      <c r="D1091" s="1611" t="s">
        <v>7892</v>
      </c>
      <c r="E1091" s="299" t="s">
        <v>7893</v>
      </c>
      <c r="F1091" s="300" t="s">
        <v>7893</v>
      </c>
      <c r="G1091" s="299" t="s">
        <v>7892</v>
      </c>
      <c r="H1091" s="299" t="s">
        <v>7893</v>
      </c>
      <c r="I1091" s="299" t="s">
        <v>7893</v>
      </c>
      <c r="J1091" s="299" t="s">
        <v>7893</v>
      </c>
      <c r="K1091" s="300" t="s">
        <v>7893</v>
      </c>
      <c r="L1091" s="1063" t="s">
        <v>7893</v>
      </c>
      <c r="M1091" s="1063" t="s">
        <v>7893</v>
      </c>
      <c r="N1091" s="1063" t="s">
        <v>7893</v>
      </c>
      <c r="O1091" s="1063" t="s">
        <v>7893</v>
      </c>
      <c r="P1091" s="1063" t="s">
        <v>7893</v>
      </c>
      <c r="Q1091" s="1063" t="s">
        <v>7893</v>
      </c>
      <c r="R1091" s="1063" t="s">
        <v>7893</v>
      </c>
      <c r="S1091" s="1063" t="s">
        <v>7893</v>
      </c>
      <c r="T1091" s="1247" t="s">
        <v>7893</v>
      </c>
    </row>
    <row r="1092" spans="1:20" s="6" customFormat="1">
      <c r="A1092" s="1610" t="s">
        <v>4561</v>
      </c>
      <c r="B1092" s="1610" t="s">
        <v>4562</v>
      </c>
      <c r="C1092" s="1611" t="s">
        <v>7892</v>
      </c>
      <c r="D1092" s="1611" t="s">
        <v>7892</v>
      </c>
      <c r="E1092" s="299" t="s">
        <v>7893</v>
      </c>
      <c r="F1092" s="300" t="s">
        <v>7893</v>
      </c>
      <c r="G1092" s="299" t="s">
        <v>7892</v>
      </c>
      <c r="H1092" s="299" t="s">
        <v>7893</v>
      </c>
      <c r="I1092" s="299" t="s">
        <v>7893</v>
      </c>
      <c r="J1092" s="299" t="s">
        <v>7893</v>
      </c>
      <c r="K1092" s="300" t="s">
        <v>7893</v>
      </c>
      <c r="L1092" s="1063" t="s">
        <v>7893</v>
      </c>
      <c r="M1092" s="1063" t="s">
        <v>7892</v>
      </c>
      <c r="N1092" s="1063" t="s">
        <v>7893</v>
      </c>
      <c r="O1092" s="1063" t="s">
        <v>7893</v>
      </c>
      <c r="P1092" s="1063" t="s">
        <v>7893</v>
      </c>
      <c r="Q1092" s="1063" t="s">
        <v>7892</v>
      </c>
      <c r="R1092" s="1063" t="s">
        <v>7893</v>
      </c>
      <c r="S1092" s="1063" t="s">
        <v>7893</v>
      </c>
      <c r="T1092" s="1247" t="s">
        <v>7893</v>
      </c>
    </row>
    <row r="1093" spans="1:20" s="6" customFormat="1">
      <c r="A1093" s="1610" t="s">
        <v>4563</v>
      </c>
      <c r="B1093" s="1615" t="s">
        <v>4564</v>
      </c>
      <c r="C1093" s="1611" t="s">
        <v>7892</v>
      </c>
      <c r="D1093" s="1611" t="s">
        <v>7892</v>
      </c>
      <c r="E1093" s="299" t="s">
        <v>7893</v>
      </c>
      <c r="F1093" s="300" t="s">
        <v>7893</v>
      </c>
      <c r="G1093" s="299" t="s">
        <v>7892</v>
      </c>
      <c r="H1093" s="299" t="s">
        <v>7893</v>
      </c>
      <c r="I1093" s="299" t="s">
        <v>7893</v>
      </c>
      <c r="J1093" s="299" t="s">
        <v>7893</v>
      </c>
      <c r="K1093" s="300" t="s">
        <v>7892</v>
      </c>
      <c r="L1093" s="1063" t="s">
        <v>7893</v>
      </c>
      <c r="M1093" s="1063" t="s">
        <v>7893</v>
      </c>
      <c r="N1093" s="1063" t="s">
        <v>7893</v>
      </c>
      <c r="O1093" s="1063" t="s">
        <v>7893</v>
      </c>
      <c r="P1093" s="1063" t="s">
        <v>7893</v>
      </c>
      <c r="Q1093" s="1063" t="s">
        <v>7893</v>
      </c>
      <c r="R1093" s="1063" t="s">
        <v>7893</v>
      </c>
      <c r="S1093" s="1063" t="s">
        <v>7893</v>
      </c>
      <c r="T1093" s="1247" t="s">
        <v>7893</v>
      </c>
    </row>
    <row r="1094" spans="1:20" s="6" customFormat="1">
      <c r="A1094" s="1610" t="s">
        <v>4565</v>
      </c>
      <c r="B1094" s="1615" t="s">
        <v>4566</v>
      </c>
      <c r="C1094" s="1611" t="s">
        <v>7892</v>
      </c>
      <c r="D1094" s="1611" t="s">
        <v>7892</v>
      </c>
      <c r="E1094" s="299" t="s">
        <v>7893</v>
      </c>
      <c r="F1094" s="300" t="s">
        <v>7893</v>
      </c>
      <c r="G1094" s="299" t="s">
        <v>7892</v>
      </c>
      <c r="H1094" s="299" t="s">
        <v>7893</v>
      </c>
      <c r="I1094" s="299" t="s">
        <v>7893</v>
      </c>
      <c r="J1094" s="299" t="s">
        <v>7893</v>
      </c>
      <c r="K1094" s="300" t="s">
        <v>7893</v>
      </c>
      <c r="L1094" s="1063" t="s">
        <v>7893</v>
      </c>
      <c r="M1094" s="1063" t="s">
        <v>7893</v>
      </c>
      <c r="N1094" s="1063" t="s">
        <v>7893</v>
      </c>
      <c r="O1094" s="1063" t="s">
        <v>7893</v>
      </c>
      <c r="P1094" s="1063" t="s">
        <v>7893</v>
      </c>
      <c r="Q1094" s="1063" t="s">
        <v>7893</v>
      </c>
      <c r="R1094" s="1063" t="s">
        <v>7893</v>
      </c>
      <c r="S1094" s="1063" t="s">
        <v>7893</v>
      </c>
      <c r="T1094" s="1247" t="s">
        <v>7893</v>
      </c>
    </row>
    <row r="1095" spans="1:20" s="6" customFormat="1">
      <c r="A1095" s="1615" t="s">
        <v>4567</v>
      </c>
      <c r="B1095" s="1615" t="s">
        <v>4568</v>
      </c>
      <c r="C1095" s="1190" t="s">
        <v>7892</v>
      </c>
      <c r="D1095" s="1190" t="s">
        <v>7892</v>
      </c>
      <c r="E1095" s="300" t="s">
        <v>7893</v>
      </c>
      <c r="F1095" s="300" t="s">
        <v>7893</v>
      </c>
      <c r="G1095" s="300" t="s">
        <v>7892</v>
      </c>
      <c r="H1095" s="300" t="s">
        <v>7893</v>
      </c>
      <c r="I1095" s="300" t="s">
        <v>7893</v>
      </c>
      <c r="J1095" s="300" t="s">
        <v>7893</v>
      </c>
      <c r="K1095" s="300" t="s">
        <v>7893</v>
      </c>
      <c r="L1095" s="936" t="s">
        <v>7893</v>
      </c>
      <c r="M1095" s="936" t="s">
        <v>7893</v>
      </c>
      <c r="N1095" s="936" t="s">
        <v>7893</v>
      </c>
      <c r="O1095" s="936" t="s">
        <v>7893</v>
      </c>
      <c r="P1095" s="936" t="s">
        <v>7893</v>
      </c>
      <c r="Q1095" s="936" t="s">
        <v>7893</v>
      </c>
      <c r="R1095" s="1063" t="s">
        <v>7893</v>
      </c>
      <c r="S1095" s="1063" t="s">
        <v>7893</v>
      </c>
      <c r="T1095" s="1247" t="s">
        <v>7893</v>
      </c>
    </row>
    <row r="1096" spans="1:20" s="6" customFormat="1">
      <c r="A1096" s="1610" t="s">
        <v>4569</v>
      </c>
      <c r="B1096" s="1615" t="s">
        <v>4570</v>
      </c>
      <c r="C1096" s="1611" t="s">
        <v>7892</v>
      </c>
      <c r="D1096" s="1611" t="s">
        <v>7892</v>
      </c>
      <c r="E1096" s="299" t="s">
        <v>7893</v>
      </c>
      <c r="F1096" s="300" t="s">
        <v>7893</v>
      </c>
      <c r="G1096" s="299" t="s">
        <v>7892</v>
      </c>
      <c r="H1096" s="299" t="s">
        <v>7893</v>
      </c>
      <c r="I1096" s="299" t="s">
        <v>7893</v>
      </c>
      <c r="J1096" s="299" t="s">
        <v>7893</v>
      </c>
      <c r="K1096" s="300" t="s">
        <v>7893</v>
      </c>
      <c r="L1096" s="1063" t="s">
        <v>7893</v>
      </c>
      <c r="M1096" s="1063" t="s">
        <v>7893</v>
      </c>
      <c r="N1096" s="1063" t="s">
        <v>7892</v>
      </c>
      <c r="O1096" s="1063" t="s">
        <v>7893</v>
      </c>
      <c r="P1096" s="1063" t="s">
        <v>7893</v>
      </c>
      <c r="Q1096" s="1063" t="s">
        <v>7892</v>
      </c>
      <c r="R1096" s="1063" t="s">
        <v>7893</v>
      </c>
      <c r="S1096" s="1063" t="s">
        <v>7893</v>
      </c>
      <c r="T1096" s="1247" t="s">
        <v>7893</v>
      </c>
    </row>
    <row r="1097" spans="1:20" s="6" customFormat="1">
      <c r="A1097" s="1610" t="s">
        <v>4571</v>
      </c>
      <c r="B1097" s="1615" t="s">
        <v>4572</v>
      </c>
      <c r="C1097" s="1611" t="s">
        <v>7892</v>
      </c>
      <c r="D1097" s="1611" t="s">
        <v>7892</v>
      </c>
      <c r="E1097" s="299" t="s">
        <v>7892</v>
      </c>
      <c r="F1097" s="300" t="s">
        <v>7893</v>
      </c>
      <c r="G1097" s="299" t="s">
        <v>7892</v>
      </c>
      <c r="H1097" s="299" t="s">
        <v>7893</v>
      </c>
      <c r="I1097" s="299" t="s">
        <v>7893</v>
      </c>
      <c r="J1097" s="299" t="s">
        <v>7893</v>
      </c>
      <c r="K1097" s="300" t="s">
        <v>7893</v>
      </c>
      <c r="L1097" s="1063" t="s">
        <v>7893</v>
      </c>
      <c r="M1097" s="1063" t="s">
        <v>7893</v>
      </c>
      <c r="N1097" s="1063" t="s">
        <v>7893</v>
      </c>
      <c r="O1097" s="1063" t="s">
        <v>7893</v>
      </c>
      <c r="P1097" s="1063" t="s">
        <v>7893</v>
      </c>
      <c r="Q1097" s="1063" t="s">
        <v>7893</v>
      </c>
      <c r="R1097" s="1063" t="s">
        <v>7893</v>
      </c>
      <c r="S1097" s="1063" t="s">
        <v>7893</v>
      </c>
      <c r="T1097" s="1247" t="s">
        <v>7893</v>
      </c>
    </row>
    <row r="1098" spans="1:20" s="6" customFormat="1">
      <c r="A1098" s="1610" t="s">
        <v>4573</v>
      </c>
      <c r="B1098" s="1615" t="s">
        <v>4574</v>
      </c>
      <c r="C1098" s="1611" t="s">
        <v>7892</v>
      </c>
      <c r="D1098" s="1611" t="s">
        <v>7892</v>
      </c>
      <c r="E1098" s="299" t="s">
        <v>7893</v>
      </c>
      <c r="F1098" s="300" t="s">
        <v>7893</v>
      </c>
      <c r="G1098" s="299" t="s">
        <v>7892</v>
      </c>
      <c r="H1098" s="299" t="s">
        <v>7893</v>
      </c>
      <c r="I1098" s="299" t="s">
        <v>7893</v>
      </c>
      <c r="J1098" s="299" t="s">
        <v>7893</v>
      </c>
      <c r="K1098" s="300" t="s">
        <v>7893</v>
      </c>
      <c r="L1098" s="1063" t="s">
        <v>7893</v>
      </c>
      <c r="M1098" s="1063" t="s">
        <v>7893</v>
      </c>
      <c r="N1098" s="1063" t="s">
        <v>7893</v>
      </c>
      <c r="O1098" s="1063" t="s">
        <v>7893</v>
      </c>
      <c r="P1098" s="1063" t="s">
        <v>7893</v>
      </c>
      <c r="Q1098" s="1063" t="s">
        <v>7893</v>
      </c>
      <c r="R1098" s="1063" t="s">
        <v>7893</v>
      </c>
      <c r="S1098" s="1063" t="s">
        <v>7893</v>
      </c>
      <c r="T1098" s="1247" t="s">
        <v>7893</v>
      </c>
    </row>
    <row r="1099" spans="1:20" s="6" customFormat="1">
      <c r="A1099" s="1610" t="s">
        <v>4575</v>
      </c>
      <c r="B1099" s="1615" t="s">
        <v>8104</v>
      </c>
      <c r="C1099" s="1611" t="s">
        <v>7892</v>
      </c>
      <c r="D1099" s="1611" t="s">
        <v>7892</v>
      </c>
      <c r="E1099" s="299" t="s">
        <v>7893</v>
      </c>
      <c r="F1099" s="300" t="s">
        <v>7893</v>
      </c>
      <c r="G1099" s="299" t="s">
        <v>7892</v>
      </c>
      <c r="H1099" s="299" t="s">
        <v>7893</v>
      </c>
      <c r="I1099" s="299" t="s">
        <v>7893</v>
      </c>
      <c r="J1099" s="299" t="s">
        <v>7893</v>
      </c>
      <c r="K1099" s="300" t="s">
        <v>7893</v>
      </c>
      <c r="L1099" s="1063" t="s">
        <v>7893</v>
      </c>
      <c r="M1099" s="1063" t="s">
        <v>7893</v>
      </c>
      <c r="N1099" s="1063" t="s">
        <v>7893</v>
      </c>
      <c r="O1099" s="1063" t="s">
        <v>7893</v>
      </c>
      <c r="P1099" s="1063" t="s">
        <v>7893</v>
      </c>
      <c r="Q1099" s="1063" t="s">
        <v>7893</v>
      </c>
      <c r="R1099" s="1063" t="s">
        <v>7893</v>
      </c>
      <c r="S1099" s="1063" t="s">
        <v>7893</v>
      </c>
      <c r="T1099" s="1247" t="s">
        <v>7893</v>
      </c>
    </row>
    <row r="1100" spans="1:20" s="6" customFormat="1">
      <c r="A1100" s="1610" t="s">
        <v>4577</v>
      </c>
      <c r="B1100" s="1615" t="s">
        <v>4578</v>
      </c>
      <c r="C1100" s="1611" t="s">
        <v>7892</v>
      </c>
      <c r="D1100" s="1611" t="s">
        <v>7892</v>
      </c>
      <c r="E1100" s="299" t="s">
        <v>7893</v>
      </c>
      <c r="F1100" s="300" t="s">
        <v>7893</v>
      </c>
      <c r="G1100" s="299" t="s">
        <v>7892</v>
      </c>
      <c r="H1100" s="299" t="s">
        <v>7893</v>
      </c>
      <c r="I1100" s="299" t="s">
        <v>7893</v>
      </c>
      <c r="J1100" s="299" t="s">
        <v>7893</v>
      </c>
      <c r="K1100" s="300" t="s">
        <v>7893</v>
      </c>
      <c r="L1100" s="1063" t="s">
        <v>7893</v>
      </c>
      <c r="M1100" s="1063" t="s">
        <v>7893</v>
      </c>
      <c r="N1100" s="1063" t="s">
        <v>7893</v>
      </c>
      <c r="O1100" s="1063" t="s">
        <v>7893</v>
      </c>
      <c r="P1100" s="1063" t="s">
        <v>7893</v>
      </c>
      <c r="Q1100" s="1063" t="s">
        <v>7893</v>
      </c>
      <c r="R1100" s="1063" t="s">
        <v>7893</v>
      </c>
      <c r="S1100" s="1063" t="s">
        <v>7893</v>
      </c>
      <c r="T1100" s="1247" t="s">
        <v>7893</v>
      </c>
    </row>
    <row r="1101" spans="1:20" s="6" customFormat="1">
      <c r="A1101" s="1610" t="s">
        <v>4579</v>
      </c>
      <c r="B1101" s="1615" t="s">
        <v>4580</v>
      </c>
      <c r="C1101" s="1611" t="s">
        <v>7892</v>
      </c>
      <c r="D1101" s="1611" t="s">
        <v>7892</v>
      </c>
      <c r="E1101" s="299" t="s">
        <v>7893</v>
      </c>
      <c r="F1101" s="300" t="s">
        <v>7893</v>
      </c>
      <c r="G1101" s="299" t="s">
        <v>7892</v>
      </c>
      <c r="H1101" s="299" t="s">
        <v>7893</v>
      </c>
      <c r="I1101" s="299" t="s">
        <v>7893</v>
      </c>
      <c r="J1101" s="299" t="s">
        <v>7893</v>
      </c>
      <c r="K1101" s="300" t="s">
        <v>7893</v>
      </c>
      <c r="L1101" s="1063" t="s">
        <v>7893</v>
      </c>
      <c r="M1101" s="1063" t="s">
        <v>7893</v>
      </c>
      <c r="N1101" s="1063" t="s">
        <v>7893</v>
      </c>
      <c r="O1101" s="1063" t="s">
        <v>7893</v>
      </c>
      <c r="P1101" s="1063" t="s">
        <v>7893</v>
      </c>
      <c r="Q1101" s="1063" t="s">
        <v>7893</v>
      </c>
      <c r="R1101" s="1063" t="s">
        <v>7893</v>
      </c>
      <c r="S1101" s="1063" t="s">
        <v>7893</v>
      </c>
      <c r="T1101" s="1247" t="s">
        <v>7893</v>
      </c>
    </row>
    <row r="1102" spans="1:20" s="6" customFormat="1">
      <c r="A1102" s="1610" t="s">
        <v>4581</v>
      </c>
      <c r="B1102" s="1615" t="s">
        <v>4582</v>
      </c>
      <c r="C1102" s="1611" t="s">
        <v>7892</v>
      </c>
      <c r="D1102" s="1611" t="s">
        <v>7892</v>
      </c>
      <c r="E1102" s="299" t="s">
        <v>7892</v>
      </c>
      <c r="F1102" s="300" t="s">
        <v>7893</v>
      </c>
      <c r="G1102" s="299" t="s">
        <v>7892</v>
      </c>
      <c r="H1102" s="299" t="s">
        <v>7893</v>
      </c>
      <c r="I1102" s="299" t="s">
        <v>7893</v>
      </c>
      <c r="J1102" s="299" t="s">
        <v>7893</v>
      </c>
      <c r="K1102" s="300" t="s">
        <v>7893</v>
      </c>
      <c r="L1102" s="1063" t="s">
        <v>7893</v>
      </c>
      <c r="M1102" s="1063" t="s">
        <v>7893</v>
      </c>
      <c r="N1102" s="1063" t="s">
        <v>7893</v>
      </c>
      <c r="O1102" s="1063" t="s">
        <v>7893</v>
      </c>
      <c r="P1102" s="1063" t="s">
        <v>7893</v>
      </c>
      <c r="Q1102" s="1063" t="s">
        <v>7893</v>
      </c>
      <c r="R1102" s="1063" t="s">
        <v>7893</v>
      </c>
      <c r="S1102" s="1063" t="s">
        <v>7893</v>
      </c>
      <c r="T1102" s="1247" t="s">
        <v>7893</v>
      </c>
    </row>
    <row r="1103" spans="1:20" s="6" customFormat="1">
      <c r="A1103" s="1610" t="s">
        <v>4583</v>
      </c>
      <c r="B1103" s="1615" t="s">
        <v>4584</v>
      </c>
      <c r="C1103" s="1611" t="s">
        <v>7892</v>
      </c>
      <c r="D1103" s="1611" t="s">
        <v>7892</v>
      </c>
      <c r="E1103" s="299" t="s">
        <v>7893</v>
      </c>
      <c r="F1103" s="300" t="s">
        <v>7893</v>
      </c>
      <c r="G1103" s="299" t="s">
        <v>7892</v>
      </c>
      <c r="H1103" s="299" t="s">
        <v>7893</v>
      </c>
      <c r="I1103" s="299" t="s">
        <v>7893</v>
      </c>
      <c r="J1103" s="299" t="s">
        <v>7893</v>
      </c>
      <c r="K1103" s="300" t="s">
        <v>7893</v>
      </c>
      <c r="L1103" s="1063" t="s">
        <v>7893</v>
      </c>
      <c r="M1103" s="1063" t="s">
        <v>7893</v>
      </c>
      <c r="N1103" s="1063" t="s">
        <v>7893</v>
      </c>
      <c r="O1103" s="1063" t="s">
        <v>7893</v>
      </c>
      <c r="P1103" s="1063" t="s">
        <v>7893</v>
      </c>
      <c r="Q1103" s="1063" t="s">
        <v>7893</v>
      </c>
      <c r="R1103" s="1063" t="s">
        <v>7893</v>
      </c>
      <c r="S1103" s="1063" t="s">
        <v>7893</v>
      </c>
      <c r="T1103" s="1247" t="s">
        <v>7893</v>
      </c>
    </row>
    <row r="1104" spans="1:20" s="6" customFormat="1">
      <c r="A1104" s="1610" t="s">
        <v>4585</v>
      </c>
      <c r="B1104" s="1615" t="s">
        <v>4586</v>
      </c>
      <c r="C1104" s="1611" t="s">
        <v>7892</v>
      </c>
      <c r="D1104" s="1611" t="s">
        <v>7892</v>
      </c>
      <c r="E1104" s="299" t="s">
        <v>7893</v>
      </c>
      <c r="F1104" s="300" t="s">
        <v>7893</v>
      </c>
      <c r="G1104" s="299" t="s">
        <v>7892</v>
      </c>
      <c r="H1104" s="299" t="s">
        <v>7893</v>
      </c>
      <c r="I1104" s="299" t="s">
        <v>7893</v>
      </c>
      <c r="J1104" s="299" t="s">
        <v>7893</v>
      </c>
      <c r="K1104" s="300" t="s">
        <v>7893</v>
      </c>
      <c r="L1104" s="1063" t="s">
        <v>7893</v>
      </c>
      <c r="M1104" s="1063" t="s">
        <v>7893</v>
      </c>
      <c r="N1104" s="1063" t="s">
        <v>7893</v>
      </c>
      <c r="O1104" s="1063" t="s">
        <v>7893</v>
      </c>
      <c r="P1104" s="1063" t="s">
        <v>7893</v>
      </c>
      <c r="Q1104" s="1063" t="s">
        <v>7893</v>
      </c>
      <c r="R1104" s="1063" t="s">
        <v>7893</v>
      </c>
      <c r="S1104" s="1063" t="s">
        <v>7893</v>
      </c>
      <c r="T1104" s="1247" t="s">
        <v>7893</v>
      </c>
    </row>
    <row r="1105" spans="1:20" s="6" customFormat="1">
      <c r="A1105" s="1610" t="s">
        <v>4587</v>
      </c>
      <c r="B1105" s="1615" t="s">
        <v>4588</v>
      </c>
      <c r="C1105" s="1611" t="s">
        <v>7892</v>
      </c>
      <c r="D1105" s="1611" t="s">
        <v>7892</v>
      </c>
      <c r="E1105" s="299" t="s">
        <v>7893</v>
      </c>
      <c r="F1105" s="300" t="s">
        <v>7893</v>
      </c>
      <c r="G1105" s="299" t="s">
        <v>7892</v>
      </c>
      <c r="H1105" s="299" t="s">
        <v>7893</v>
      </c>
      <c r="I1105" s="299" t="s">
        <v>7893</v>
      </c>
      <c r="J1105" s="299" t="s">
        <v>7893</v>
      </c>
      <c r="K1105" s="300" t="s">
        <v>7893</v>
      </c>
      <c r="L1105" s="1063" t="s">
        <v>7892</v>
      </c>
      <c r="M1105" s="1063" t="s">
        <v>7893</v>
      </c>
      <c r="N1105" s="1063" t="s">
        <v>7893</v>
      </c>
      <c r="O1105" s="1063" t="s">
        <v>7893</v>
      </c>
      <c r="P1105" s="1063" t="s">
        <v>7893</v>
      </c>
      <c r="Q1105" s="1063" t="s">
        <v>7893</v>
      </c>
      <c r="R1105" s="1063" t="s">
        <v>7893</v>
      </c>
      <c r="S1105" s="1063" t="s">
        <v>7893</v>
      </c>
      <c r="T1105" s="1247" t="s">
        <v>7893</v>
      </c>
    </row>
    <row r="1106" spans="1:20" s="6" customFormat="1">
      <c r="A1106" s="1610" t="s">
        <v>4589</v>
      </c>
      <c r="B1106" s="1615" t="s">
        <v>4590</v>
      </c>
      <c r="C1106" s="1611"/>
      <c r="D1106" s="1611"/>
      <c r="E1106" s="299" t="s">
        <v>7892</v>
      </c>
      <c r="F1106" s="300" t="s">
        <v>7893</v>
      </c>
      <c r="G1106" s="299" t="s">
        <v>7892</v>
      </c>
      <c r="H1106" s="299" t="s">
        <v>7893</v>
      </c>
      <c r="I1106" s="299" t="s">
        <v>7893</v>
      </c>
      <c r="J1106" s="299" t="s">
        <v>7893</v>
      </c>
      <c r="K1106" s="300" t="s">
        <v>7893</v>
      </c>
      <c r="L1106" s="1063" t="s">
        <v>7892</v>
      </c>
      <c r="M1106" s="1063" t="s">
        <v>7893</v>
      </c>
      <c r="N1106" s="1063" t="s">
        <v>7893</v>
      </c>
      <c r="O1106" s="1063" t="s">
        <v>7893</v>
      </c>
      <c r="P1106" s="1063" t="s">
        <v>7893</v>
      </c>
      <c r="Q1106" s="1063" t="s">
        <v>7893</v>
      </c>
      <c r="R1106" s="1063" t="s">
        <v>7893</v>
      </c>
      <c r="S1106" s="1063" t="s">
        <v>7893</v>
      </c>
      <c r="T1106" s="1247" t="s">
        <v>7893</v>
      </c>
    </row>
    <row r="1107" spans="1:20" s="6" customFormat="1">
      <c r="A1107" s="1610" t="s">
        <v>4591</v>
      </c>
      <c r="B1107" s="1615" t="s">
        <v>4592</v>
      </c>
      <c r="C1107" s="1611" t="s">
        <v>7892</v>
      </c>
      <c r="D1107" s="1611" t="s">
        <v>7892</v>
      </c>
      <c r="E1107" s="299" t="s">
        <v>7893</v>
      </c>
      <c r="F1107" s="300" t="s">
        <v>7893</v>
      </c>
      <c r="G1107" s="299" t="s">
        <v>7892</v>
      </c>
      <c r="H1107" s="299" t="s">
        <v>7893</v>
      </c>
      <c r="I1107" s="299" t="s">
        <v>7893</v>
      </c>
      <c r="J1107" s="299" t="s">
        <v>7893</v>
      </c>
      <c r="K1107" s="300" t="s">
        <v>7892</v>
      </c>
      <c r="L1107" s="1063" t="s">
        <v>7893</v>
      </c>
      <c r="M1107" s="1063" t="s">
        <v>7893</v>
      </c>
      <c r="N1107" s="1063" t="s">
        <v>7893</v>
      </c>
      <c r="O1107" s="1063" t="s">
        <v>7893</v>
      </c>
      <c r="P1107" s="1063" t="s">
        <v>7893</v>
      </c>
      <c r="Q1107" s="1063" t="s">
        <v>7893</v>
      </c>
      <c r="R1107" s="1063" t="s">
        <v>7893</v>
      </c>
      <c r="S1107" s="1063" t="s">
        <v>7893</v>
      </c>
      <c r="T1107" s="1247" t="s">
        <v>7893</v>
      </c>
    </row>
    <row r="1108" spans="1:20" s="6" customFormat="1">
      <c r="A1108" s="1610" t="s">
        <v>4593</v>
      </c>
      <c r="B1108" s="1615" t="s">
        <v>4594</v>
      </c>
      <c r="C1108" s="1611"/>
      <c r="D1108" s="1611"/>
      <c r="E1108" s="299" t="s">
        <v>7892</v>
      </c>
      <c r="F1108" s="300" t="s">
        <v>7893</v>
      </c>
      <c r="G1108" s="299" t="s">
        <v>7892</v>
      </c>
      <c r="H1108" s="299" t="s">
        <v>7893</v>
      </c>
      <c r="I1108" s="299" t="s">
        <v>7893</v>
      </c>
      <c r="J1108" s="299" t="s">
        <v>7893</v>
      </c>
      <c r="K1108" s="300" t="s">
        <v>7893</v>
      </c>
      <c r="L1108" s="1063" t="s">
        <v>7893</v>
      </c>
      <c r="M1108" s="1063" t="s">
        <v>7893</v>
      </c>
      <c r="N1108" s="1063" t="s">
        <v>7893</v>
      </c>
      <c r="O1108" s="1063" t="s">
        <v>7893</v>
      </c>
      <c r="P1108" s="1063" t="s">
        <v>7893</v>
      </c>
      <c r="Q1108" s="1063" t="s">
        <v>7893</v>
      </c>
      <c r="R1108" s="1063" t="s">
        <v>7893</v>
      </c>
      <c r="S1108" s="1063" t="s">
        <v>7893</v>
      </c>
      <c r="T1108" s="1247" t="s">
        <v>7893</v>
      </c>
    </row>
    <row r="1109" spans="1:20" s="6" customFormat="1">
      <c r="A1109" s="1610" t="s">
        <v>4595</v>
      </c>
      <c r="B1109" s="1615" t="s">
        <v>4596</v>
      </c>
      <c r="C1109" s="1611" t="s">
        <v>7892</v>
      </c>
      <c r="D1109" s="1611" t="s">
        <v>7892</v>
      </c>
      <c r="E1109" s="299" t="s">
        <v>7893</v>
      </c>
      <c r="F1109" s="300" t="s">
        <v>7893</v>
      </c>
      <c r="G1109" s="299" t="s">
        <v>7892</v>
      </c>
      <c r="H1109" s="299" t="s">
        <v>7893</v>
      </c>
      <c r="I1109" s="299" t="s">
        <v>7893</v>
      </c>
      <c r="J1109" s="299" t="s">
        <v>7893</v>
      </c>
      <c r="K1109" s="300" t="s">
        <v>7893</v>
      </c>
      <c r="L1109" s="1063" t="s">
        <v>7893</v>
      </c>
      <c r="M1109" s="1063" t="s">
        <v>7893</v>
      </c>
      <c r="N1109" s="1063" t="s">
        <v>7893</v>
      </c>
      <c r="O1109" s="1063" t="s">
        <v>7893</v>
      </c>
      <c r="P1109" s="1063" t="s">
        <v>7893</v>
      </c>
      <c r="Q1109" s="1063" t="s">
        <v>7893</v>
      </c>
      <c r="R1109" s="1063" t="s">
        <v>7893</v>
      </c>
      <c r="S1109" s="1063" t="s">
        <v>7893</v>
      </c>
      <c r="T1109" s="1247" t="s">
        <v>7893</v>
      </c>
    </row>
    <row r="1110" spans="1:20" s="6" customFormat="1">
      <c r="A1110" s="1610" t="s">
        <v>4597</v>
      </c>
      <c r="B1110" s="1615" t="s">
        <v>4598</v>
      </c>
      <c r="C1110" s="1611" t="s">
        <v>7892</v>
      </c>
      <c r="D1110" s="1611" t="s">
        <v>7892</v>
      </c>
      <c r="E1110" s="299" t="s">
        <v>7893</v>
      </c>
      <c r="F1110" s="300" t="s">
        <v>7893</v>
      </c>
      <c r="G1110" s="299" t="s">
        <v>7892</v>
      </c>
      <c r="H1110" s="299" t="s">
        <v>7893</v>
      </c>
      <c r="I1110" s="299" t="s">
        <v>7893</v>
      </c>
      <c r="J1110" s="299" t="s">
        <v>7893</v>
      </c>
      <c r="K1110" s="300" t="s">
        <v>7893</v>
      </c>
      <c r="L1110" s="1063" t="s">
        <v>7893</v>
      </c>
      <c r="M1110" s="1063" t="s">
        <v>7893</v>
      </c>
      <c r="N1110" s="1063" t="s">
        <v>7893</v>
      </c>
      <c r="O1110" s="1063" t="s">
        <v>7893</v>
      </c>
      <c r="P1110" s="1063" t="s">
        <v>7893</v>
      </c>
      <c r="Q1110" s="1063" t="s">
        <v>7893</v>
      </c>
      <c r="R1110" s="1063" t="s">
        <v>7893</v>
      </c>
      <c r="S1110" s="1063" t="s">
        <v>7893</v>
      </c>
      <c r="T1110" s="1247" t="s">
        <v>7893</v>
      </c>
    </row>
    <row r="1111" spans="1:20" s="6" customFormat="1">
      <c r="A1111" s="1610" t="s">
        <v>4599</v>
      </c>
      <c r="B1111" s="1615" t="s">
        <v>4600</v>
      </c>
      <c r="C1111" s="1611" t="s">
        <v>7892</v>
      </c>
      <c r="D1111" s="1611" t="s">
        <v>7892</v>
      </c>
      <c r="E1111" s="299" t="s">
        <v>7893</v>
      </c>
      <c r="F1111" s="300" t="s">
        <v>7893</v>
      </c>
      <c r="G1111" s="299" t="s">
        <v>7892</v>
      </c>
      <c r="H1111" s="299" t="s">
        <v>7893</v>
      </c>
      <c r="I1111" s="299" t="s">
        <v>7893</v>
      </c>
      <c r="J1111" s="299" t="s">
        <v>7893</v>
      </c>
      <c r="K1111" s="300" t="s">
        <v>7893</v>
      </c>
      <c r="L1111" s="1063" t="s">
        <v>7893</v>
      </c>
      <c r="M1111" s="1063" t="s">
        <v>7893</v>
      </c>
      <c r="N1111" s="1063" t="s">
        <v>7893</v>
      </c>
      <c r="O1111" s="1063" t="s">
        <v>7893</v>
      </c>
      <c r="P1111" s="1063" t="s">
        <v>7893</v>
      </c>
      <c r="Q1111" s="1063" t="s">
        <v>7892</v>
      </c>
      <c r="R1111" s="1063" t="s">
        <v>7893</v>
      </c>
      <c r="S1111" s="1063" t="s">
        <v>7893</v>
      </c>
      <c r="T1111" s="1247" t="s">
        <v>7893</v>
      </c>
    </row>
    <row r="1112" spans="1:20" s="6" customFormat="1">
      <c r="A1112" s="1610" t="s">
        <v>4601</v>
      </c>
      <c r="B1112" s="1615" t="s">
        <v>4602</v>
      </c>
      <c r="C1112" s="1611" t="s">
        <v>7892</v>
      </c>
      <c r="D1112" s="1611" t="s">
        <v>7892</v>
      </c>
      <c r="E1112" s="299" t="s">
        <v>7893</v>
      </c>
      <c r="F1112" s="300" t="s">
        <v>7893</v>
      </c>
      <c r="G1112" s="299" t="s">
        <v>7892</v>
      </c>
      <c r="H1112" s="299" t="s">
        <v>7893</v>
      </c>
      <c r="I1112" s="299" t="s">
        <v>7893</v>
      </c>
      <c r="J1112" s="299" t="s">
        <v>7893</v>
      </c>
      <c r="K1112" s="300" t="s">
        <v>7893</v>
      </c>
      <c r="L1112" s="1063" t="s">
        <v>7893</v>
      </c>
      <c r="M1112" s="1063" t="s">
        <v>7893</v>
      </c>
      <c r="N1112" s="1063" t="s">
        <v>7893</v>
      </c>
      <c r="O1112" s="1063" t="s">
        <v>7893</v>
      </c>
      <c r="P1112" s="1063" t="s">
        <v>7893</v>
      </c>
      <c r="Q1112" s="1063" t="s">
        <v>7893</v>
      </c>
      <c r="R1112" s="1063" t="s">
        <v>7893</v>
      </c>
      <c r="S1112" s="1063" t="s">
        <v>7893</v>
      </c>
      <c r="T1112" s="1247" t="s">
        <v>7893</v>
      </c>
    </row>
    <row r="1113" spans="1:20" s="6" customFormat="1">
      <c r="A1113" s="298" t="s">
        <v>4603</v>
      </c>
      <c r="B1113" s="926" t="s">
        <v>4604</v>
      </c>
      <c r="C1113" s="299"/>
      <c r="D1113" s="1611" t="s">
        <v>7892</v>
      </c>
      <c r="E1113" s="299" t="s">
        <v>7893</v>
      </c>
      <c r="F1113" s="300" t="s">
        <v>7893</v>
      </c>
      <c r="G1113" s="299" t="s">
        <v>7892</v>
      </c>
      <c r="H1113" s="299" t="s">
        <v>7893</v>
      </c>
      <c r="I1113" s="299" t="s">
        <v>7893</v>
      </c>
      <c r="J1113" s="299" t="s">
        <v>7893</v>
      </c>
      <c r="K1113" s="300" t="s">
        <v>7893</v>
      </c>
      <c r="L1113" s="1063" t="s">
        <v>7893</v>
      </c>
      <c r="M1113" s="1063" t="s">
        <v>7893</v>
      </c>
      <c r="N1113" s="1063" t="s">
        <v>7893</v>
      </c>
      <c r="O1113" s="1063" t="s">
        <v>7893</v>
      </c>
      <c r="P1113" s="1063" t="s">
        <v>7893</v>
      </c>
      <c r="Q1113" s="1063" t="s">
        <v>7893</v>
      </c>
      <c r="R1113" s="1063" t="s">
        <v>7893</v>
      </c>
      <c r="S1113" s="1063" t="s">
        <v>7893</v>
      </c>
      <c r="T1113" s="1247" t="s">
        <v>7893</v>
      </c>
    </row>
    <row r="1114" spans="1:20" s="6" customFormat="1">
      <c r="A1114" s="298" t="s">
        <v>4605</v>
      </c>
      <c r="B1114" s="926" t="s">
        <v>4606</v>
      </c>
      <c r="C1114" s="299"/>
      <c r="D1114" s="1611" t="s">
        <v>7892</v>
      </c>
      <c r="E1114" s="299" t="s">
        <v>7893</v>
      </c>
      <c r="F1114" s="300" t="s">
        <v>7893</v>
      </c>
      <c r="G1114" s="299" t="s">
        <v>7892</v>
      </c>
      <c r="H1114" s="299" t="s">
        <v>7893</v>
      </c>
      <c r="I1114" s="299" t="s">
        <v>7893</v>
      </c>
      <c r="J1114" s="299" t="s">
        <v>7893</v>
      </c>
      <c r="K1114" s="300" t="s">
        <v>7893</v>
      </c>
      <c r="L1114" s="1063" t="s">
        <v>7893</v>
      </c>
      <c r="M1114" s="1063" t="s">
        <v>7893</v>
      </c>
      <c r="N1114" s="1063" t="s">
        <v>7893</v>
      </c>
      <c r="O1114" s="1063" t="s">
        <v>7893</v>
      </c>
      <c r="P1114" s="1063" t="s">
        <v>7893</v>
      </c>
      <c r="Q1114" s="1063" t="s">
        <v>7893</v>
      </c>
      <c r="R1114" s="1063" t="s">
        <v>7893</v>
      </c>
      <c r="S1114" s="1063" t="s">
        <v>7893</v>
      </c>
      <c r="T1114" s="1247" t="s">
        <v>7893</v>
      </c>
    </row>
    <row r="1115" spans="1:20" s="6" customFormat="1">
      <c r="A1115" s="1610" t="s">
        <v>4607</v>
      </c>
      <c r="B1115" s="1615" t="s">
        <v>8105</v>
      </c>
      <c r="C1115" s="1611" t="s">
        <v>7892</v>
      </c>
      <c r="D1115" s="1611" t="s">
        <v>7892</v>
      </c>
      <c r="E1115" s="299" t="s">
        <v>7893</v>
      </c>
      <c r="F1115" s="300" t="s">
        <v>7893</v>
      </c>
      <c r="G1115" s="299" t="s">
        <v>7892</v>
      </c>
      <c r="H1115" s="299" t="s">
        <v>7893</v>
      </c>
      <c r="I1115" s="299" t="s">
        <v>7893</v>
      </c>
      <c r="J1115" s="299" t="s">
        <v>7893</v>
      </c>
      <c r="K1115" s="300" t="s">
        <v>7893</v>
      </c>
      <c r="L1115" s="1063" t="s">
        <v>7893</v>
      </c>
      <c r="M1115" s="1063" t="s">
        <v>7893</v>
      </c>
      <c r="N1115" s="1063" t="s">
        <v>7893</v>
      </c>
      <c r="O1115" s="1063" t="s">
        <v>7893</v>
      </c>
      <c r="P1115" s="1063" t="s">
        <v>7893</v>
      </c>
      <c r="Q1115" s="1063" t="s">
        <v>7893</v>
      </c>
      <c r="R1115" s="1063" t="s">
        <v>7893</v>
      </c>
      <c r="S1115" s="1063" t="s">
        <v>7893</v>
      </c>
      <c r="T1115" s="1247" t="s">
        <v>7893</v>
      </c>
    </row>
    <row r="1116" spans="1:20" s="6" customFormat="1">
      <c r="A1116" s="298" t="s">
        <v>4609</v>
      </c>
      <c r="B1116" s="298" t="s">
        <v>4610</v>
      </c>
      <c r="C1116" s="299"/>
      <c r="D1116" s="1611" t="s">
        <v>7892</v>
      </c>
      <c r="E1116" s="299" t="s">
        <v>7893</v>
      </c>
      <c r="F1116" s="300" t="s">
        <v>7892</v>
      </c>
      <c r="G1116" s="299" t="s">
        <v>7892</v>
      </c>
      <c r="H1116" s="299" t="s">
        <v>7892</v>
      </c>
      <c r="I1116" s="299" t="s">
        <v>7893</v>
      </c>
      <c r="J1116" s="299" t="s">
        <v>7893</v>
      </c>
      <c r="K1116" s="300" t="s">
        <v>7893</v>
      </c>
      <c r="L1116" s="1063" t="s">
        <v>7893</v>
      </c>
      <c r="M1116" s="1063" t="s">
        <v>7893</v>
      </c>
      <c r="N1116" s="1063" t="s">
        <v>7893</v>
      </c>
      <c r="O1116" s="1063" t="s">
        <v>7893</v>
      </c>
      <c r="P1116" s="1063" t="s">
        <v>7893</v>
      </c>
      <c r="Q1116" s="1063" t="s">
        <v>7893</v>
      </c>
      <c r="R1116" s="1063" t="s">
        <v>7893</v>
      </c>
      <c r="S1116" s="1063" t="s">
        <v>7893</v>
      </c>
      <c r="T1116" s="1247" t="s">
        <v>7893</v>
      </c>
    </row>
    <row r="1117" spans="1:20" s="6" customFormat="1">
      <c r="A1117" s="298" t="s">
        <v>4611</v>
      </c>
      <c r="B1117" s="926" t="s">
        <v>4612</v>
      </c>
      <c r="C1117" s="299"/>
      <c r="D1117" s="1611" t="s">
        <v>7892</v>
      </c>
      <c r="E1117" s="299" t="s">
        <v>7893</v>
      </c>
      <c r="F1117" s="300" t="s">
        <v>7892</v>
      </c>
      <c r="G1117" s="299" t="s">
        <v>7892</v>
      </c>
      <c r="H1117" s="299" t="s">
        <v>7892</v>
      </c>
      <c r="I1117" s="299" t="s">
        <v>7893</v>
      </c>
      <c r="J1117" s="299" t="s">
        <v>7893</v>
      </c>
      <c r="K1117" s="300" t="s">
        <v>7893</v>
      </c>
      <c r="L1117" s="1063" t="s">
        <v>7893</v>
      </c>
      <c r="M1117" s="1063" t="s">
        <v>7893</v>
      </c>
      <c r="N1117" s="1063" t="s">
        <v>7893</v>
      </c>
      <c r="O1117" s="1063" t="s">
        <v>7893</v>
      </c>
      <c r="P1117" s="1063" t="s">
        <v>7893</v>
      </c>
      <c r="Q1117" s="1063" t="s">
        <v>7893</v>
      </c>
      <c r="R1117" s="1063" t="s">
        <v>7893</v>
      </c>
      <c r="S1117" s="1063" t="s">
        <v>7893</v>
      </c>
      <c r="T1117" s="1247" t="s">
        <v>7893</v>
      </c>
    </row>
    <row r="1118" spans="1:20" s="6" customFormat="1" ht="12.75" customHeight="1">
      <c r="A1118" s="298" t="s">
        <v>4613</v>
      </c>
      <c r="B1118" s="926" t="s">
        <v>4614</v>
      </c>
      <c r="C1118" s="299"/>
      <c r="D1118" s="1611" t="s">
        <v>7892</v>
      </c>
      <c r="E1118" s="299" t="s">
        <v>7893</v>
      </c>
      <c r="F1118" s="300" t="s">
        <v>7892</v>
      </c>
      <c r="G1118" s="299" t="s">
        <v>7892</v>
      </c>
      <c r="H1118" s="299" t="s">
        <v>7892</v>
      </c>
      <c r="I1118" s="299" t="s">
        <v>7893</v>
      </c>
      <c r="J1118" s="299" t="s">
        <v>7893</v>
      </c>
      <c r="K1118" s="300" t="s">
        <v>7893</v>
      </c>
      <c r="L1118" s="1063" t="s">
        <v>7893</v>
      </c>
      <c r="M1118" s="1063" t="s">
        <v>7893</v>
      </c>
      <c r="N1118" s="1063" t="s">
        <v>7893</v>
      </c>
      <c r="O1118" s="1063" t="s">
        <v>7893</v>
      </c>
      <c r="P1118" s="1063" t="s">
        <v>7893</v>
      </c>
      <c r="Q1118" s="1063" t="s">
        <v>7893</v>
      </c>
      <c r="R1118" s="1063" t="s">
        <v>7893</v>
      </c>
      <c r="S1118" s="1063" t="s">
        <v>7893</v>
      </c>
      <c r="T1118" s="1247" t="s">
        <v>7893</v>
      </c>
    </row>
    <row r="1119" spans="1:20" s="6" customFormat="1">
      <c r="A1119" s="298" t="s">
        <v>4615</v>
      </c>
      <c r="B1119" s="298" t="s">
        <v>4616</v>
      </c>
      <c r="C1119" s="299"/>
      <c r="D1119" s="1611" t="s">
        <v>7892</v>
      </c>
      <c r="E1119" s="299" t="s">
        <v>7893</v>
      </c>
      <c r="F1119" s="300" t="s">
        <v>7892</v>
      </c>
      <c r="G1119" s="299" t="s">
        <v>7892</v>
      </c>
      <c r="H1119" s="299" t="s">
        <v>7892</v>
      </c>
      <c r="I1119" s="299" t="s">
        <v>7893</v>
      </c>
      <c r="J1119" s="299" t="s">
        <v>7893</v>
      </c>
      <c r="K1119" s="300" t="s">
        <v>7893</v>
      </c>
      <c r="L1119" s="1063" t="s">
        <v>7893</v>
      </c>
      <c r="M1119" s="1063" t="s">
        <v>7893</v>
      </c>
      <c r="N1119" s="1063" t="s">
        <v>7893</v>
      </c>
      <c r="O1119" s="1063" t="s">
        <v>7893</v>
      </c>
      <c r="P1119" s="1063" t="s">
        <v>7893</v>
      </c>
      <c r="Q1119" s="1063" t="s">
        <v>7893</v>
      </c>
      <c r="R1119" s="1063" t="s">
        <v>7893</v>
      </c>
      <c r="S1119" s="1063" t="s">
        <v>7893</v>
      </c>
      <c r="T1119" s="1247" t="s">
        <v>7893</v>
      </c>
    </row>
    <row r="1120" spans="1:20" s="6" customFormat="1">
      <c r="A1120" s="298" t="s">
        <v>4617</v>
      </c>
      <c r="B1120" s="926" t="s">
        <v>8106</v>
      </c>
      <c r="C1120" s="299"/>
      <c r="D1120" s="1611"/>
      <c r="E1120" s="299"/>
      <c r="F1120" s="300" t="s">
        <v>7892</v>
      </c>
      <c r="G1120" s="299" t="s">
        <v>7892</v>
      </c>
      <c r="H1120" s="299" t="s">
        <v>7893</v>
      </c>
      <c r="I1120" s="299" t="s">
        <v>7893</v>
      </c>
      <c r="J1120" s="299" t="s">
        <v>7893</v>
      </c>
      <c r="K1120" s="300" t="s">
        <v>7893</v>
      </c>
      <c r="L1120" s="1063" t="s">
        <v>7893</v>
      </c>
      <c r="M1120" s="1063" t="s">
        <v>7893</v>
      </c>
      <c r="N1120" s="1063" t="s">
        <v>7893</v>
      </c>
      <c r="O1120" s="1063" t="s">
        <v>7893</v>
      </c>
      <c r="P1120" s="1063" t="s">
        <v>7893</v>
      </c>
      <c r="Q1120" s="1063" t="s">
        <v>7893</v>
      </c>
      <c r="R1120" s="1063" t="s">
        <v>7893</v>
      </c>
      <c r="S1120" s="1063" t="s">
        <v>7893</v>
      </c>
      <c r="T1120" s="1247" t="s">
        <v>7893</v>
      </c>
    </row>
    <row r="1121" spans="1:20" s="6" customFormat="1">
      <c r="A1121" s="298" t="s">
        <v>4619</v>
      </c>
      <c r="B1121" s="926" t="s">
        <v>4620</v>
      </c>
      <c r="C1121" s="299"/>
      <c r="D1121" s="1611"/>
      <c r="E1121" s="299"/>
      <c r="F1121" s="300" t="s">
        <v>7892</v>
      </c>
      <c r="G1121" s="299" t="s">
        <v>7892</v>
      </c>
      <c r="H1121" s="299" t="s">
        <v>7893</v>
      </c>
      <c r="I1121" s="299" t="s">
        <v>7893</v>
      </c>
      <c r="J1121" s="299" t="s">
        <v>7893</v>
      </c>
      <c r="K1121" s="300" t="s">
        <v>7893</v>
      </c>
      <c r="L1121" s="1063" t="s">
        <v>7893</v>
      </c>
      <c r="M1121" s="1063" t="s">
        <v>7893</v>
      </c>
      <c r="N1121" s="1063" t="s">
        <v>7893</v>
      </c>
      <c r="O1121" s="1063" t="s">
        <v>7893</v>
      </c>
      <c r="P1121" s="1063" t="s">
        <v>7893</v>
      </c>
      <c r="Q1121" s="1063" t="s">
        <v>7893</v>
      </c>
      <c r="R1121" s="1063" t="s">
        <v>7893</v>
      </c>
      <c r="S1121" s="1063" t="s">
        <v>7893</v>
      </c>
      <c r="T1121" s="1247" t="s">
        <v>7893</v>
      </c>
    </row>
    <row r="1122" spans="1:20" s="6" customFormat="1">
      <c r="A1122" s="298" t="s">
        <v>4621</v>
      </c>
      <c r="B1122" s="926" t="s">
        <v>4622</v>
      </c>
      <c r="C1122" s="299"/>
      <c r="D1122" s="1611"/>
      <c r="E1122" s="299"/>
      <c r="F1122" s="300" t="s">
        <v>7892</v>
      </c>
      <c r="G1122" s="299" t="s">
        <v>7892</v>
      </c>
      <c r="H1122" s="299" t="s">
        <v>7893</v>
      </c>
      <c r="I1122" s="299" t="s">
        <v>7893</v>
      </c>
      <c r="J1122" s="300" t="s">
        <v>7892</v>
      </c>
      <c r="K1122" s="300" t="s">
        <v>7893</v>
      </c>
      <c r="L1122" s="1063" t="s">
        <v>7893</v>
      </c>
      <c r="M1122" s="1063" t="s">
        <v>7893</v>
      </c>
      <c r="N1122" s="1063" t="s">
        <v>7893</v>
      </c>
      <c r="O1122" s="1063" t="s">
        <v>7893</v>
      </c>
      <c r="P1122" s="1063" t="s">
        <v>7893</v>
      </c>
      <c r="Q1122" s="1063" t="s">
        <v>7893</v>
      </c>
      <c r="R1122" s="1063" t="s">
        <v>7893</v>
      </c>
      <c r="S1122" s="1063" t="s">
        <v>7893</v>
      </c>
      <c r="T1122" s="1247" t="s">
        <v>7893</v>
      </c>
    </row>
    <row r="1123" spans="1:20" s="6" customFormat="1">
      <c r="A1123" s="688" t="s">
        <v>4623</v>
      </c>
      <c r="B1123" s="688" t="s">
        <v>4624</v>
      </c>
      <c r="C1123" s="706"/>
      <c r="D1123" s="706"/>
      <c r="E1123" s="706"/>
      <c r="F1123" s="688"/>
      <c r="G1123" s="299" t="s">
        <v>7892</v>
      </c>
      <c r="H1123" s="299" t="s">
        <v>7893</v>
      </c>
      <c r="I1123" s="299" t="s">
        <v>7893</v>
      </c>
      <c r="J1123" s="300" t="s">
        <v>7892</v>
      </c>
      <c r="K1123" s="300" t="s">
        <v>7893</v>
      </c>
      <c r="L1123" s="1063" t="s">
        <v>7893</v>
      </c>
      <c r="M1123" s="1063" t="s">
        <v>7893</v>
      </c>
      <c r="N1123" s="1063" t="s">
        <v>7893</v>
      </c>
      <c r="O1123" s="1063" t="s">
        <v>7893</v>
      </c>
      <c r="P1123" s="1063" t="s">
        <v>7893</v>
      </c>
      <c r="Q1123" s="1063" t="s">
        <v>7893</v>
      </c>
      <c r="R1123" s="1063" t="s">
        <v>7893</v>
      </c>
      <c r="S1123" s="1063" t="s">
        <v>7893</v>
      </c>
      <c r="T1123" s="1247" t="s">
        <v>7893</v>
      </c>
    </row>
    <row r="1124" spans="1:20" s="6" customFormat="1">
      <c r="A1124" s="298" t="s">
        <v>4625</v>
      </c>
      <c r="B1124" s="926" t="s">
        <v>4626</v>
      </c>
      <c r="C1124" s="299"/>
      <c r="D1124" s="1611"/>
      <c r="E1124" s="299"/>
      <c r="F1124" s="300" t="s">
        <v>7892</v>
      </c>
      <c r="G1124" s="299" t="s">
        <v>7892</v>
      </c>
      <c r="H1124" s="299" t="s">
        <v>7893</v>
      </c>
      <c r="I1124" s="299" t="s">
        <v>7893</v>
      </c>
      <c r="J1124" s="299" t="s">
        <v>7893</v>
      </c>
      <c r="K1124" s="300" t="s">
        <v>7893</v>
      </c>
      <c r="L1124" s="1063" t="s">
        <v>7893</v>
      </c>
      <c r="M1124" s="1063" t="s">
        <v>7893</v>
      </c>
      <c r="N1124" s="1063" t="s">
        <v>7893</v>
      </c>
      <c r="O1124" s="1063" t="s">
        <v>7893</v>
      </c>
      <c r="P1124" s="1063" t="s">
        <v>7893</v>
      </c>
      <c r="Q1124" s="1063" t="s">
        <v>7893</v>
      </c>
      <c r="R1124" s="1063" t="s">
        <v>7893</v>
      </c>
      <c r="S1124" s="1063" t="s">
        <v>7893</v>
      </c>
      <c r="T1124" s="1247" t="s">
        <v>7893</v>
      </c>
    </row>
    <row r="1125" spans="1:20" s="6" customFormat="1">
      <c r="A1125" s="298" t="s">
        <v>4627</v>
      </c>
      <c r="B1125" s="926" t="s">
        <v>4628</v>
      </c>
      <c r="C1125" s="299"/>
      <c r="D1125" s="1611"/>
      <c r="E1125" s="299"/>
      <c r="F1125" s="300" t="s">
        <v>7892</v>
      </c>
      <c r="G1125" s="299" t="s">
        <v>7892</v>
      </c>
      <c r="H1125" s="299" t="s">
        <v>7893</v>
      </c>
      <c r="I1125" s="299" t="s">
        <v>7893</v>
      </c>
      <c r="J1125" s="300" t="s">
        <v>7892</v>
      </c>
      <c r="K1125" s="300" t="s">
        <v>7893</v>
      </c>
      <c r="L1125" s="1063" t="s">
        <v>7892</v>
      </c>
      <c r="M1125" s="1063" t="s">
        <v>7893</v>
      </c>
      <c r="N1125" s="1063" t="s">
        <v>7893</v>
      </c>
      <c r="O1125" s="1063" t="s">
        <v>7893</v>
      </c>
      <c r="P1125" s="1063" t="s">
        <v>7893</v>
      </c>
      <c r="Q1125" s="1063" t="s">
        <v>7893</v>
      </c>
      <c r="R1125" s="1063" t="s">
        <v>7893</v>
      </c>
      <c r="S1125" s="1063" t="s">
        <v>7893</v>
      </c>
      <c r="T1125" s="1247" t="s">
        <v>7893</v>
      </c>
    </row>
    <row r="1126" spans="1:20" s="6" customFormat="1">
      <c r="A1126" s="298" t="s">
        <v>4629</v>
      </c>
      <c r="B1126" s="926" t="s">
        <v>4630</v>
      </c>
      <c r="C1126" s="299"/>
      <c r="D1126" s="1611"/>
      <c r="E1126" s="299"/>
      <c r="F1126" s="300" t="s">
        <v>7892</v>
      </c>
      <c r="G1126" s="299" t="s">
        <v>7892</v>
      </c>
      <c r="H1126" s="299" t="s">
        <v>7893</v>
      </c>
      <c r="I1126" s="299" t="s">
        <v>7893</v>
      </c>
      <c r="J1126" s="299" t="s">
        <v>7893</v>
      </c>
      <c r="K1126" s="300" t="s">
        <v>7893</v>
      </c>
      <c r="L1126" s="1063" t="s">
        <v>7893</v>
      </c>
      <c r="M1126" s="1063" t="s">
        <v>7893</v>
      </c>
      <c r="N1126" s="1063" t="s">
        <v>7893</v>
      </c>
      <c r="O1126" s="1063" t="s">
        <v>7893</v>
      </c>
      <c r="P1126" s="1063" t="s">
        <v>7893</v>
      </c>
      <c r="Q1126" s="1063" t="s">
        <v>7893</v>
      </c>
      <c r="R1126" s="1063" t="s">
        <v>7893</v>
      </c>
      <c r="S1126" s="1063" t="s">
        <v>7893</v>
      </c>
      <c r="T1126" s="1247" t="s">
        <v>7893</v>
      </c>
    </row>
    <row r="1127" spans="1:20" s="6" customFormat="1">
      <c r="A1127" s="298" t="s">
        <v>4631</v>
      </c>
      <c r="B1127" s="926" t="s">
        <v>8107</v>
      </c>
      <c r="C1127" s="299"/>
      <c r="D1127" s="1611"/>
      <c r="E1127" s="299"/>
      <c r="F1127" s="300" t="s">
        <v>7892</v>
      </c>
      <c r="G1127" s="299" t="s">
        <v>7892</v>
      </c>
      <c r="H1127" s="299" t="s">
        <v>7893</v>
      </c>
      <c r="I1127" s="299" t="s">
        <v>7893</v>
      </c>
      <c r="J1127" s="299" t="s">
        <v>7893</v>
      </c>
      <c r="K1127" s="300" t="s">
        <v>7893</v>
      </c>
      <c r="L1127" s="1063" t="s">
        <v>7893</v>
      </c>
      <c r="M1127" s="1063" t="s">
        <v>7893</v>
      </c>
      <c r="N1127" s="1063" t="s">
        <v>7893</v>
      </c>
      <c r="O1127" s="1063" t="s">
        <v>7893</v>
      </c>
      <c r="P1127" s="1063" t="s">
        <v>7893</v>
      </c>
      <c r="Q1127" s="1063" t="s">
        <v>7893</v>
      </c>
      <c r="R1127" s="1063" t="s">
        <v>7893</v>
      </c>
      <c r="S1127" s="1063" t="s">
        <v>7893</v>
      </c>
      <c r="T1127" s="1247" t="s">
        <v>7893</v>
      </c>
    </row>
    <row r="1128" spans="1:20" s="6" customFormat="1" ht="12.65" customHeight="1">
      <c r="A1128" s="298" t="s">
        <v>4633</v>
      </c>
      <c r="B1128" s="926" t="s">
        <v>4634</v>
      </c>
      <c r="C1128" s="299"/>
      <c r="D1128" s="1611"/>
      <c r="E1128" s="299"/>
      <c r="F1128" s="300" t="s">
        <v>7892</v>
      </c>
      <c r="G1128" s="299" t="s">
        <v>7892</v>
      </c>
      <c r="H1128" s="299" t="s">
        <v>7893</v>
      </c>
      <c r="I1128" s="299" t="s">
        <v>7893</v>
      </c>
      <c r="J1128" s="300" t="s">
        <v>7892</v>
      </c>
      <c r="K1128" s="300" t="s">
        <v>7893</v>
      </c>
      <c r="L1128" s="1063" t="s">
        <v>7893</v>
      </c>
      <c r="M1128" s="1063" t="s">
        <v>7893</v>
      </c>
      <c r="N1128" s="1063" t="s">
        <v>7893</v>
      </c>
      <c r="O1128" s="1063" t="s">
        <v>7893</v>
      </c>
      <c r="P1128" s="1063" t="s">
        <v>7893</v>
      </c>
      <c r="Q1128" s="1063" t="s">
        <v>7893</v>
      </c>
      <c r="R1128" s="1063" t="s">
        <v>7893</v>
      </c>
      <c r="S1128" s="1063" t="s">
        <v>7893</v>
      </c>
      <c r="T1128" s="1247" t="s">
        <v>7893</v>
      </c>
    </row>
    <row r="1129" spans="1:20" s="6" customFormat="1">
      <c r="A1129" s="298" t="s">
        <v>4635</v>
      </c>
      <c r="B1129" s="926" t="s">
        <v>8108</v>
      </c>
      <c r="C1129" s="299"/>
      <c r="D1129" s="1611"/>
      <c r="E1129" s="299"/>
      <c r="F1129" s="300" t="s">
        <v>7892</v>
      </c>
      <c r="G1129" s="299" t="s">
        <v>7892</v>
      </c>
      <c r="H1129" s="299" t="s">
        <v>7893</v>
      </c>
      <c r="I1129" s="299" t="s">
        <v>7893</v>
      </c>
      <c r="J1129" s="300" t="s">
        <v>7892</v>
      </c>
      <c r="K1129" s="300" t="s">
        <v>7893</v>
      </c>
      <c r="L1129" s="1063" t="s">
        <v>7893</v>
      </c>
      <c r="M1129" s="1063" t="s">
        <v>7893</v>
      </c>
      <c r="N1129" s="1063" t="s">
        <v>7893</v>
      </c>
      <c r="O1129" s="1063" t="s">
        <v>7893</v>
      </c>
      <c r="P1129" s="1063" t="s">
        <v>7893</v>
      </c>
      <c r="Q1129" s="1063" t="s">
        <v>7893</v>
      </c>
      <c r="R1129" s="1063" t="s">
        <v>7893</v>
      </c>
      <c r="S1129" s="1063" t="s">
        <v>7893</v>
      </c>
      <c r="T1129" s="1247" t="s">
        <v>7893</v>
      </c>
    </row>
    <row r="1130" spans="1:20" s="6" customFormat="1">
      <c r="A1130" s="298" t="s">
        <v>4637</v>
      </c>
      <c r="B1130" s="926" t="s">
        <v>8109</v>
      </c>
      <c r="C1130" s="299"/>
      <c r="D1130" s="1611"/>
      <c r="E1130" s="299"/>
      <c r="F1130" s="300" t="s">
        <v>7892</v>
      </c>
      <c r="G1130" s="299" t="s">
        <v>7892</v>
      </c>
      <c r="H1130" s="299" t="s">
        <v>7893</v>
      </c>
      <c r="I1130" s="299" t="s">
        <v>7893</v>
      </c>
      <c r="J1130" s="300" t="s">
        <v>7892</v>
      </c>
      <c r="K1130" s="300" t="s">
        <v>7893</v>
      </c>
      <c r="L1130" s="1063" t="s">
        <v>7893</v>
      </c>
      <c r="M1130" s="1063" t="s">
        <v>7893</v>
      </c>
      <c r="N1130" s="1063" t="s">
        <v>7893</v>
      </c>
      <c r="O1130" s="1063" t="s">
        <v>7893</v>
      </c>
      <c r="P1130" s="1063" t="s">
        <v>7893</v>
      </c>
      <c r="Q1130" s="1063" t="s">
        <v>7893</v>
      </c>
      <c r="R1130" s="1063" t="s">
        <v>7893</v>
      </c>
      <c r="S1130" s="1063" t="s">
        <v>7893</v>
      </c>
      <c r="T1130" s="1247" t="s">
        <v>7893</v>
      </c>
    </row>
    <row r="1131" spans="1:20" s="6" customFormat="1">
      <c r="A1131" s="298" t="s">
        <v>4639</v>
      </c>
      <c r="B1131" s="926" t="s">
        <v>8110</v>
      </c>
      <c r="C1131" s="299"/>
      <c r="D1131" s="1611"/>
      <c r="E1131" s="299"/>
      <c r="F1131" s="300" t="s">
        <v>7892</v>
      </c>
      <c r="G1131" s="299" t="s">
        <v>7892</v>
      </c>
      <c r="H1131" s="299" t="s">
        <v>7893</v>
      </c>
      <c r="I1131" s="299" t="s">
        <v>7893</v>
      </c>
      <c r="J1131" s="299" t="s">
        <v>7893</v>
      </c>
      <c r="K1131" s="300" t="s">
        <v>7893</v>
      </c>
      <c r="L1131" s="1063" t="s">
        <v>7893</v>
      </c>
      <c r="M1131" s="1063" t="s">
        <v>7893</v>
      </c>
      <c r="N1131" s="1063" t="s">
        <v>7893</v>
      </c>
      <c r="O1131" s="1063" t="s">
        <v>7893</v>
      </c>
      <c r="P1131" s="1063" t="s">
        <v>7893</v>
      </c>
      <c r="Q1131" s="1063" t="s">
        <v>7893</v>
      </c>
      <c r="R1131" s="1063" t="s">
        <v>7893</v>
      </c>
      <c r="S1131" s="1063" t="s">
        <v>7893</v>
      </c>
      <c r="T1131" s="1247" t="s">
        <v>7893</v>
      </c>
    </row>
    <row r="1132" spans="1:20" s="6" customFormat="1">
      <c r="A1132" s="298" t="s">
        <v>4641</v>
      </c>
      <c r="B1132" s="926" t="s">
        <v>4642</v>
      </c>
      <c r="C1132" s="299"/>
      <c r="D1132" s="1611"/>
      <c r="E1132" s="299"/>
      <c r="F1132" s="300" t="s">
        <v>7892</v>
      </c>
      <c r="G1132" s="299" t="s">
        <v>7892</v>
      </c>
      <c r="H1132" s="299" t="s">
        <v>7893</v>
      </c>
      <c r="I1132" s="299" t="s">
        <v>7893</v>
      </c>
      <c r="J1132" s="300" t="s">
        <v>7892</v>
      </c>
      <c r="K1132" s="300" t="s">
        <v>7893</v>
      </c>
      <c r="L1132" s="1063" t="s">
        <v>7892</v>
      </c>
      <c r="M1132" s="1063" t="s">
        <v>7893</v>
      </c>
      <c r="N1132" s="1063" t="s">
        <v>7893</v>
      </c>
      <c r="O1132" s="1063" t="s">
        <v>7893</v>
      </c>
      <c r="P1132" s="1063" t="s">
        <v>7893</v>
      </c>
      <c r="Q1132" s="1063" t="s">
        <v>7893</v>
      </c>
      <c r="R1132" s="1063" t="s">
        <v>7893</v>
      </c>
      <c r="S1132" s="1063" t="s">
        <v>7893</v>
      </c>
      <c r="T1132" s="1247" t="s">
        <v>7893</v>
      </c>
    </row>
    <row r="1133" spans="1:20" s="6" customFormat="1">
      <c r="A1133" s="298" t="s">
        <v>4643</v>
      </c>
      <c r="B1133" s="926" t="s">
        <v>8111</v>
      </c>
      <c r="C1133" s="299"/>
      <c r="D1133" s="1611"/>
      <c r="E1133" s="299"/>
      <c r="F1133" s="300" t="s">
        <v>7892</v>
      </c>
      <c r="G1133" s="299" t="s">
        <v>7892</v>
      </c>
      <c r="H1133" s="299" t="s">
        <v>7893</v>
      </c>
      <c r="I1133" s="299" t="s">
        <v>7893</v>
      </c>
      <c r="J1133" s="299" t="s">
        <v>7893</v>
      </c>
      <c r="K1133" s="300" t="s">
        <v>7893</v>
      </c>
      <c r="L1133" s="1063" t="s">
        <v>7893</v>
      </c>
      <c r="M1133" s="1063" t="s">
        <v>7893</v>
      </c>
      <c r="N1133" s="1063" t="s">
        <v>7893</v>
      </c>
      <c r="O1133" s="1063" t="s">
        <v>7893</v>
      </c>
      <c r="P1133" s="1063" t="s">
        <v>7893</v>
      </c>
      <c r="Q1133" s="1063" t="s">
        <v>7893</v>
      </c>
      <c r="R1133" s="1063" t="s">
        <v>7893</v>
      </c>
      <c r="S1133" s="1063" t="s">
        <v>7893</v>
      </c>
      <c r="T1133" s="1247" t="s">
        <v>7893</v>
      </c>
    </row>
    <row r="1134" spans="1:20" s="6" customFormat="1">
      <c r="A1134" s="298" t="s">
        <v>4645</v>
      </c>
      <c r="B1134" s="926" t="s">
        <v>4646</v>
      </c>
      <c r="C1134" s="299"/>
      <c r="D1134" s="1611"/>
      <c r="E1134" s="299"/>
      <c r="F1134" s="300" t="s">
        <v>7892</v>
      </c>
      <c r="G1134" s="299" t="s">
        <v>7892</v>
      </c>
      <c r="H1134" s="299" t="s">
        <v>7893</v>
      </c>
      <c r="I1134" s="299" t="s">
        <v>7893</v>
      </c>
      <c r="J1134" s="300" t="s">
        <v>7892</v>
      </c>
      <c r="K1134" s="300" t="s">
        <v>7893</v>
      </c>
      <c r="L1134" s="1063" t="s">
        <v>7893</v>
      </c>
      <c r="M1134" s="1063" t="s">
        <v>7893</v>
      </c>
      <c r="N1134" s="1063" t="s">
        <v>7893</v>
      </c>
      <c r="O1134" s="1063" t="s">
        <v>7893</v>
      </c>
      <c r="P1134" s="1063" t="s">
        <v>7893</v>
      </c>
      <c r="Q1134" s="1063" t="s">
        <v>7893</v>
      </c>
      <c r="R1134" s="1063" t="s">
        <v>7893</v>
      </c>
      <c r="S1134" s="1063" t="s">
        <v>7893</v>
      </c>
      <c r="T1134" s="1247" t="s">
        <v>7893</v>
      </c>
    </row>
    <row r="1135" spans="1:20" s="6" customFormat="1">
      <c r="A1135" s="688" t="s">
        <v>4647</v>
      </c>
      <c r="B1135" s="688" t="s">
        <v>4648</v>
      </c>
      <c r="C1135" s="706"/>
      <c r="D1135" s="706"/>
      <c r="E1135" s="706"/>
      <c r="F1135" s="688"/>
      <c r="G1135" s="299" t="s">
        <v>7892</v>
      </c>
      <c r="H1135" s="299" t="s">
        <v>7893</v>
      </c>
      <c r="I1135" s="299" t="s">
        <v>7893</v>
      </c>
      <c r="J1135" s="299" t="s">
        <v>7893</v>
      </c>
      <c r="K1135" s="300" t="s">
        <v>7892</v>
      </c>
      <c r="L1135" s="1063" t="s">
        <v>7893</v>
      </c>
      <c r="M1135" s="1063" t="s">
        <v>7893</v>
      </c>
      <c r="N1135" s="1063" t="s">
        <v>7893</v>
      </c>
      <c r="O1135" s="1063" t="s">
        <v>7893</v>
      </c>
      <c r="P1135" s="1063" t="s">
        <v>7893</v>
      </c>
      <c r="Q1135" s="1063" t="s">
        <v>7893</v>
      </c>
      <c r="R1135" s="1063" t="s">
        <v>7893</v>
      </c>
      <c r="S1135" s="1063" t="s">
        <v>7893</v>
      </c>
      <c r="T1135" s="1247" t="s">
        <v>7893</v>
      </c>
    </row>
    <row r="1136" spans="1:20" s="6" customFormat="1">
      <c r="A1136" s="688" t="s">
        <v>4649</v>
      </c>
      <c r="B1136" s="688" t="s">
        <v>4650</v>
      </c>
      <c r="C1136" s="706"/>
      <c r="D1136" s="706"/>
      <c r="E1136" s="706"/>
      <c r="F1136" s="688"/>
      <c r="G1136" s="299" t="s">
        <v>7892</v>
      </c>
      <c r="H1136" s="299" t="s">
        <v>7893</v>
      </c>
      <c r="I1136" s="299" t="s">
        <v>7893</v>
      </c>
      <c r="J1136" s="299" t="s">
        <v>7893</v>
      </c>
      <c r="K1136" s="300" t="s">
        <v>7892</v>
      </c>
      <c r="L1136" s="1063" t="s">
        <v>7893</v>
      </c>
      <c r="M1136" s="1063" t="s">
        <v>7893</v>
      </c>
      <c r="N1136" s="1063" t="s">
        <v>7893</v>
      </c>
      <c r="O1136" s="1063" t="s">
        <v>7893</v>
      </c>
      <c r="P1136" s="1063" t="s">
        <v>7893</v>
      </c>
      <c r="Q1136" s="1063" t="s">
        <v>7893</v>
      </c>
      <c r="R1136" s="1063" t="s">
        <v>7893</v>
      </c>
      <c r="S1136" s="1063" t="s">
        <v>7893</v>
      </c>
      <c r="T1136" s="1247" t="s">
        <v>7893</v>
      </c>
    </row>
    <row r="1137" spans="1:20" s="6" customFormat="1">
      <c r="A1137" s="298" t="s">
        <v>4651</v>
      </c>
      <c r="B1137" s="926" t="s">
        <v>4652</v>
      </c>
      <c r="C1137" s="299"/>
      <c r="D1137" s="1611"/>
      <c r="E1137" s="299" t="s">
        <v>7892</v>
      </c>
      <c r="F1137" s="300" t="s">
        <v>7893</v>
      </c>
      <c r="G1137" s="299" t="s">
        <v>7892</v>
      </c>
      <c r="H1137" s="299" t="s">
        <v>7893</v>
      </c>
      <c r="I1137" s="299" t="s">
        <v>7893</v>
      </c>
      <c r="J1137" s="299" t="s">
        <v>7893</v>
      </c>
      <c r="K1137" s="300" t="s">
        <v>7893</v>
      </c>
      <c r="L1137" s="1063" t="s">
        <v>7893</v>
      </c>
      <c r="M1137" s="1063" t="s">
        <v>7893</v>
      </c>
      <c r="N1137" s="1063" t="s">
        <v>7893</v>
      </c>
      <c r="O1137" s="1063" t="s">
        <v>7893</v>
      </c>
      <c r="P1137" s="1063" t="s">
        <v>7893</v>
      </c>
      <c r="Q1137" s="1063" t="s">
        <v>7893</v>
      </c>
      <c r="R1137" s="1063" t="s">
        <v>7893</v>
      </c>
      <c r="S1137" s="1063" t="s">
        <v>7893</v>
      </c>
      <c r="T1137" s="1247" t="s">
        <v>7893</v>
      </c>
    </row>
    <row r="1138" spans="1:20" s="6" customFormat="1">
      <c r="A1138" s="298" t="s">
        <v>4653</v>
      </c>
      <c r="B1138" s="926" t="s">
        <v>4654</v>
      </c>
      <c r="C1138" s="299"/>
      <c r="D1138" s="1611"/>
      <c r="E1138" s="299" t="s">
        <v>7892</v>
      </c>
      <c r="F1138" s="300" t="s">
        <v>7893</v>
      </c>
      <c r="G1138" s="299" t="s">
        <v>7892</v>
      </c>
      <c r="H1138" s="299" t="s">
        <v>7892</v>
      </c>
      <c r="I1138" s="299" t="s">
        <v>7893</v>
      </c>
      <c r="J1138" s="299" t="s">
        <v>7893</v>
      </c>
      <c r="K1138" s="300" t="s">
        <v>7893</v>
      </c>
      <c r="L1138" s="1063" t="s">
        <v>7893</v>
      </c>
      <c r="M1138" s="1063" t="s">
        <v>7893</v>
      </c>
      <c r="N1138" s="1063" t="s">
        <v>7893</v>
      </c>
      <c r="O1138" s="1063" t="s">
        <v>7893</v>
      </c>
      <c r="P1138" s="1063" t="s">
        <v>7893</v>
      </c>
      <c r="Q1138" s="1063" t="s">
        <v>7893</v>
      </c>
      <c r="R1138" s="1063" t="s">
        <v>7893</v>
      </c>
      <c r="S1138" s="1063" t="s">
        <v>7893</v>
      </c>
      <c r="T1138" s="1247" t="s">
        <v>7893</v>
      </c>
    </row>
    <row r="1139" spans="1:20" s="6" customFormat="1">
      <c r="A1139" s="298" t="s">
        <v>4655</v>
      </c>
      <c r="B1139" s="926" t="s">
        <v>8112</v>
      </c>
      <c r="C1139" s="299"/>
      <c r="D1139" s="1611" t="s">
        <v>7892</v>
      </c>
      <c r="E1139" s="300" t="s">
        <v>7893</v>
      </c>
      <c r="F1139" s="300" t="s">
        <v>7893</v>
      </c>
      <c r="G1139" s="299" t="s">
        <v>7892</v>
      </c>
      <c r="H1139" s="299" t="s">
        <v>7893</v>
      </c>
      <c r="I1139" s="299" t="s">
        <v>7893</v>
      </c>
      <c r="J1139" s="299" t="s">
        <v>7893</v>
      </c>
      <c r="K1139" s="300" t="s">
        <v>7893</v>
      </c>
      <c r="L1139" s="1063" t="s">
        <v>7893</v>
      </c>
      <c r="M1139" s="1063" t="s">
        <v>7893</v>
      </c>
      <c r="N1139" s="1063" t="s">
        <v>7893</v>
      </c>
      <c r="O1139" s="1063" t="s">
        <v>7893</v>
      </c>
      <c r="P1139" s="1063" t="s">
        <v>7893</v>
      </c>
      <c r="Q1139" s="1063" t="s">
        <v>7893</v>
      </c>
      <c r="R1139" s="1063" t="s">
        <v>7893</v>
      </c>
      <c r="S1139" s="1063" t="s">
        <v>7893</v>
      </c>
      <c r="T1139" s="1247" t="s">
        <v>7893</v>
      </c>
    </row>
    <row r="1140" spans="1:20" s="6" customFormat="1">
      <c r="A1140" s="298" t="s">
        <v>4657</v>
      </c>
      <c r="B1140" s="926" t="s">
        <v>4658</v>
      </c>
      <c r="C1140" s="299"/>
      <c r="D1140" s="1611"/>
      <c r="E1140" s="299" t="s">
        <v>7892</v>
      </c>
      <c r="F1140" s="300" t="s">
        <v>7893</v>
      </c>
      <c r="G1140" s="299" t="s">
        <v>7892</v>
      </c>
      <c r="H1140" s="299" t="s">
        <v>7893</v>
      </c>
      <c r="I1140" s="299" t="s">
        <v>7893</v>
      </c>
      <c r="J1140" s="299" t="s">
        <v>7893</v>
      </c>
      <c r="K1140" s="300" t="s">
        <v>7893</v>
      </c>
      <c r="L1140" s="1063" t="s">
        <v>7893</v>
      </c>
      <c r="M1140" s="1063" t="s">
        <v>7893</v>
      </c>
      <c r="N1140" s="1063" t="s">
        <v>7893</v>
      </c>
      <c r="O1140" s="1063" t="s">
        <v>7893</v>
      </c>
      <c r="P1140" s="1063" t="s">
        <v>7893</v>
      </c>
      <c r="Q1140" s="1063" t="s">
        <v>7893</v>
      </c>
      <c r="R1140" s="1063" t="s">
        <v>7893</v>
      </c>
      <c r="S1140" s="1063" t="s">
        <v>7893</v>
      </c>
      <c r="T1140" s="1247" t="s">
        <v>7893</v>
      </c>
    </row>
    <row r="1141" spans="1:20" s="6" customFormat="1">
      <c r="A1141" s="298" t="s">
        <v>4659</v>
      </c>
      <c r="B1141" s="926" t="s">
        <v>4660</v>
      </c>
      <c r="C1141" s="299"/>
      <c r="D1141" s="1611"/>
      <c r="E1141" s="299" t="s">
        <v>7892</v>
      </c>
      <c r="F1141" s="300" t="s">
        <v>7893</v>
      </c>
      <c r="G1141" s="299" t="s">
        <v>7892</v>
      </c>
      <c r="H1141" s="299" t="s">
        <v>7892</v>
      </c>
      <c r="I1141" s="299" t="s">
        <v>7893</v>
      </c>
      <c r="J1141" s="299" t="s">
        <v>7893</v>
      </c>
      <c r="K1141" s="300" t="s">
        <v>7893</v>
      </c>
      <c r="L1141" s="1063" t="s">
        <v>7893</v>
      </c>
      <c r="M1141" s="1063" t="s">
        <v>7893</v>
      </c>
      <c r="N1141" s="1063" t="s">
        <v>7893</v>
      </c>
      <c r="O1141" s="1063" t="s">
        <v>7893</v>
      </c>
      <c r="P1141" s="1063" t="s">
        <v>7893</v>
      </c>
      <c r="Q1141" s="1063" t="s">
        <v>7893</v>
      </c>
      <c r="R1141" s="1063" t="s">
        <v>7893</v>
      </c>
      <c r="S1141" s="1063" t="s">
        <v>7893</v>
      </c>
      <c r="T1141" s="1247" t="s">
        <v>7893</v>
      </c>
    </row>
    <row r="1142" spans="1:20" s="6" customFormat="1">
      <c r="A1142" s="298" t="s">
        <v>4661</v>
      </c>
      <c r="B1142" s="926" t="s">
        <v>4662</v>
      </c>
      <c r="C1142" s="299"/>
      <c r="D1142" s="1611"/>
      <c r="E1142" s="299" t="s">
        <v>7892</v>
      </c>
      <c r="F1142" s="300" t="s">
        <v>7892</v>
      </c>
      <c r="G1142" s="299" t="s">
        <v>7892</v>
      </c>
      <c r="H1142" s="299" t="s">
        <v>7892</v>
      </c>
      <c r="I1142" s="299" t="s">
        <v>7893</v>
      </c>
      <c r="J1142" s="299" t="s">
        <v>7893</v>
      </c>
      <c r="K1142" s="300" t="s">
        <v>7893</v>
      </c>
      <c r="L1142" s="1063" t="s">
        <v>7893</v>
      </c>
      <c r="M1142" s="1063" t="s">
        <v>7893</v>
      </c>
      <c r="N1142" s="1063" t="s">
        <v>7893</v>
      </c>
      <c r="O1142" s="1063" t="s">
        <v>7893</v>
      </c>
      <c r="P1142" s="1063" t="s">
        <v>7893</v>
      </c>
      <c r="Q1142" s="1063" t="s">
        <v>7893</v>
      </c>
      <c r="R1142" s="1063" t="s">
        <v>7893</v>
      </c>
      <c r="S1142" s="1063" t="s">
        <v>7893</v>
      </c>
      <c r="T1142" s="1247" t="s">
        <v>7893</v>
      </c>
    </row>
    <row r="1143" spans="1:20" s="6" customFormat="1">
      <c r="A1143" s="298" t="s">
        <v>4663</v>
      </c>
      <c r="B1143" s="926" t="s">
        <v>4664</v>
      </c>
      <c r="C1143" s="299"/>
      <c r="D1143" s="1611"/>
      <c r="E1143" s="299" t="s">
        <v>7892</v>
      </c>
      <c r="F1143" s="300" t="s">
        <v>7892</v>
      </c>
      <c r="G1143" s="299" t="s">
        <v>7892</v>
      </c>
      <c r="H1143" s="299" t="s">
        <v>7892</v>
      </c>
      <c r="I1143" s="299" t="s">
        <v>7893</v>
      </c>
      <c r="J1143" s="299" t="s">
        <v>7893</v>
      </c>
      <c r="K1143" s="300" t="s">
        <v>7893</v>
      </c>
      <c r="L1143" s="1063" t="s">
        <v>7893</v>
      </c>
      <c r="M1143" s="1063" t="s">
        <v>7893</v>
      </c>
      <c r="N1143" s="1063" t="s">
        <v>7893</v>
      </c>
      <c r="O1143" s="1063" t="s">
        <v>7893</v>
      </c>
      <c r="P1143" s="1063" t="s">
        <v>7893</v>
      </c>
      <c r="Q1143" s="1063" t="s">
        <v>7893</v>
      </c>
      <c r="R1143" s="1063" t="s">
        <v>7893</v>
      </c>
      <c r="S1143" s="1063" t="s">
        <v>7893</v>
      </c>
      <c r="T1143" s="1247" t="s">
        <v>7893</v>
      </c>
    </row>
    <row r="1144" spans="1:20" s="6" customFormat="1">
      <c r="A1144" s="298" t="s">
        <v>4665</v>
      </c>
      <c r="B1144" s="926" t="s">
        <v>8113</v>
      </c>
      <c r="C1144" s="299"/>
      <c r="D1144" s="1611"/>
      <c r="E1144" s="299" t="s">
        <v>7892</v>
      </c>
      <c r="F1144" s="300" t="s">
        <v>7892</v>
      </c>
      <c r="G1144" s="299" t="s">
        <v>7892</v>
      </c>
      <c r="H1144" s="299" t="s">
        <v>7892</v>
      </c>
      <c r="I1144" s="299" t="s">
        <v>7893</v>
      </c>
      <c r="J1144" s="299" t="s">
        <v>7893</v>
      </c>
      <c r="K1144" s="300" t="s">
        <v>7893</v>
      </c>
      <c r="L1144" s="1063" t="s">
        <v>7893</v>
      </c>
      <c r="M1144" s="1063" t="s">
        <v>7893</v>
      </c>
      <c r="N1144" s="1063" t="s">
        <v>7893</v>
      </c>
      <c r="O1144" s="1063" t="s">
        <v>7893</v>
      </c>
      <c r="P1144" s="1063" t="s">
        <v>7893</v>
      </c>
      <c r="Q1144" s="1063" t="s">
        <v>7893</v>
      </c>
      <c r="R1144" s="1063" t="s">
        <v>7893</v>
      </c>
      <c r="S1144" s="1063" t="s">
        <v>7893</v>
      </c>
      <c r="T1144" s="1247" t="s">
        <v>7893</v>
      </c>
    </row>
    <row r="1145" spans="1:20" s="6" customFormat="1">
      <c r="A1145" s="298" t="s">
        <v>4667</v>
      </c>
      <c r="B1145" s="926" t="s">
        <v>4668</v>
      </c>
      <c r="C1145" s="299"/>
      <c r="D1145" s="1611"/>
      <c r="E1145" s="299" t="s">
        <v>7892</v>
      </c>
      <c r="F1145" s="300" t="s">
        <v>7893</v>
      </c>
      <c r="G1145" s="299" t="s">
        <v>7892</v>
      </c>
      <c r="H1145" s="299" t="s">
        <v>7893</v>
      </c>
      <c r="I1145" s="299" t="s">
        <v>7893</v>
      </c>
      <c r="J1145" s="299" t="s">
        <v>7893</v>
      </c>
      <c r="K1145" s="300" t="s">
        <v>7893</v>
      </c>
      <c r="L1145" s="1063" t="s">
        <v>7893</v>
      </c>
      <c r="M1145" s="1063" t="s">
        <v>7893</v>
      </c>
      <c r="N1145" s="1063" t="s">
        <v>7893</v>
      </c>
      <c r="O1145" s="1063" t="s">
        <v>7893</v>
      </c>
      <c r="P1145" s="1063" t="s">
        <v>7893</v>
      </c>
      <c r="Q1145" s="1063" t="s">
        <v>7893</v>
      </c>
      <c r="R1145" s="1063" t="s">
        <v>7893</v>
      </c>
      <c r="S1145" s="1063" t="s">
        <v>7893</v>
      </c>
      <c r="T1145" s="1247" t="s">
        <v>7893</v>
      </c>
    </row>
    <row r="1146" spans="1:20" s="6" customFormat="1">
      <c r="A1146" s="298" t="s">
        <v>4669</v>
      </c>
      <c r="B1146" s="926" t="s">
        <v>4670</v>
      </c>
      <c r="C1146" s="299"/>
      <c r="D1146" s="1611"/>
      <c r="E1146" s="299" t="s">
        <v>7892</v>
      </c>
      <c r="F1146" s="300" t="s">
        <v>7893</v>
      </c>
      <c r="G1146" s="299" t="s">
        <v>7892</v>
      </c>
      <c r="H1146" s="299" t="s">
        <v>7893</v>
      </c>
      <c r="I1146" s="299" t="s">
        <v>7893</v>
      </c>
      <c r="J1146" s="299" t="s">
        <v>7893</v>
      </c>
      <c r="K1146" s="300" t="s">
        <v>7893</v>
      </c>
      <c r="L1146" s="1063" t="s">
        <v>7893</v>
      </c>
      <c r="M1146" s="1063" t="s">
        <v>7893</v>
      </c>
      <c r="N1146" s="1063" t="s">
        <v>7893</v>
      </c>
      <c r="O1146" s="1063" t="s">
        <v>7893</v>
      </c>
      <c r="P1146" s="1063" t="s">
        <v>7893</v>
      </c>
      <c r="Q1146" s="1063" t="s">
        <v>7893</v>
      </c>
      <c r="R1146" s="1063" t="s">
        <v>7893</v>
      </c>
      <c r="S1146" s="1063" t="s">
        <v>7893</v>
      </c>
      <c r="T1146" s="1247" t="s">
        <v>7893</v>
      </c>
    </row>
    <row r="1147" spans="1:20" s="6" customFormat="1">
      <c r="A1147" s="298" t="s">
        <v>4671</v>
      </c>
      <c r="B1147" s="926" t="s">
        <v>4672</v>
      </c>
      <c r="C1147" s="299"/>
      <c r="D1147" s="1611"/>
      <c r="E1147" s="299"/>
      <c r="F1147" s="300" t="s">
        <v>7892</v>
      </c>
      <c r="G1147" s="299" t="s">
        <v>7892</v>
      </c>
      <c r="H1147" s="299" t="s">
        <v>7893</v>
      </c>
      <c r="I1147" s="299" t="s">
        <v>7893</v>
      </c>
      <c r="J1147" s="300" t="s">
        <v>7892</v>
      </c>
      <c r="K1147" s="300" t="s">
        <v>7893</v>
      </c>
      <c r="L1147" s="1063" t="s">
        <v>7892</v>
      </c>
      <c r="M1147" s="1063" t="s">
        <v>7893</v>
      </c>
      <c r="N1147" s="1063" t="s">
        <v>7893</v>
      </c>
      <c r="O1147" s="1063" t="s">
        <v>7893</v>
      </c>
      <c r="P1147" s="1063" t="s">
        <v>7893</v>
      </c>
      <c r="Q1147" s="1063" t="s">
        <v>7893</v>
      </c>
      <c r="R1147" s="1063" t="s">
        <v>7893</v>
      </c>
      <c r="S1147" s="1063" t="s">
        <v>7893</v>
      </c>
      <c r="T1147" s="1247" t="s">
        <v>7893</v>
      </c>
    </row>
    <row r="1148" spans="1:20" s="6" customFormat="1">
      <c r="A1148" s="688" t="s">
        <v>4673</v>
      </c>
      <c r="B1148" s="688" t="s">
        <v>4674</v>
      </c>
      <c r="C1148" s="706"/>
      <c r="D1148" s="706"/>
      <c r="E1148" s="706"/>
      <c r="F1148" s="688"/>
      <c r="G1148" s="299" t="s">
        <v>7892</v>
      </c>
      <c r="H1148" s="299" t="s">
        <v>7893</v>
      </c>
      <c r="I1148" s="299" t="s">
        <v>7893</v>
      </c>
      <c r="J1148" s="300" t="s">
        <v>7892</v>
      </c>
      <c r="K1148" s="300" t="s">
        <v>7893</v>
      </c>
      <c r="L1148" s="1063" t="s">
        <v>7893</v>
      </c>
      <c r="M1148" s="1063" t="s">
        <v>7893</v>
      </c>
      <c r="N1148" s="1063" t="s">
        <v>7893</v>
      </c>
      <c r="O1148" s="1063" t="s">
        <v>7893</v>
      </c>
      <c r="P1148" s="1063" t="s">
        <v>7893</v>
      </c>
      <c r="Q1148" s="1063" t="s">
        <v>7893</v>
      </c>
      <c r="R1148" s="1063" t="s">
        <v>7893</v>
      </c>
      <c r="S1148" s="1063" t="s">
        <v>7893</v>
      </c>
      <c r="T1148" s="1247" t="s">
        <v>7893</v>
      </c>
    </row>
    <row r="1149" spans="1:20" s="6" customFormat="1">
      <c r="A1149" s="298" t="s">
        <v>4675</v>
      </c>
      <c r="B1149" s="926" t="s">
        <v>4674</v>
      </c>
      <c r="C1149" s="299"/>
      <c r="D1149" s="1611"/>
      <c r="E1149" s="299"/>
      <c r="F1149" s="300" t="s">
        <v>7892</v>
      </c>
      <c r="G1149" s="299" t="s">
        <v>7892</v>
      </c>
      <c r="H1149" s="299" t="s">
        <v>7893</v>
      </c>
      <c r="I1149" s="299" t="s">
        <v>7893</v>
      </c>
      <c r="J1149" s="300" t="s">
        <v>7892</v>
      </c>
      <c r="K1149" s="300" t="s">
        <v>7893</v>
      </c>
      <c r="L1149" s="1063" t="s">
        <v>7893</v>
      </c>
      <c r="M1149" s="1063" t="s">
        <v>7893</v>
      </c>
      <c r="N1149" s="1063" t="s">
        <v>7893</v>
      </c>
      <c r="O1149" s="1063" t="s">
        <v>7893</v>
      </c>
      <c r="P1149" s="1063" t="s">
        <v>7893</v>
      </c>
      <c r="Q1149" s="1063" t="s">
        <v>7893</v>
      </c>
      <c r="R1149" s="1063" t="s">
        <v>7893</v>
      </c>
      <c r="S1149" s="1063" t="s">
        <v>7893</v>
      </c>
      <c r="T1149" s="1247" t="s">
        <v>7893</v>
      </c>
    </row>
    <row r="1150" spans="1:20" s="6" customFormat="1">
      <c r="A1150" s="298" t="s">
        <v>4676</v>
      </c>
      <c r="B1150" s="926" t="s">
        <v>4674</v>
      </c>
      <c r="C1150" s="299"/>
      <c r="D1150" s="1611"/>
      <c r="E1150" s="299"/>
      <c r="F1150" s="300" t="s">
        <v>7892</v>
      </c>
      <c r="G1150" s="299" t="s">
        <v>7892</v>
      </c>
      <c r="H1150" s="299" t="s">
        <v>7893</v>
      </c>
      <c r="I1150" s="299" t="s">
        <v>7893</v>
      </c>
      <c r="J1150" s="300" t="s">
        <v>7892</v>
      </c>
      <c r="K1150" s="300" t="s">
        <v>7893</v>
      </c>
      <c r="L1150" s="1063" t="s">
        <v>7893</v>
      </c>
      <c r="M1150" s="1063" t="s">
        <v>7893</v>
      </c>
      <c r="N1150" s="1063" t="s">
        <v>7893</v>
      </c>
      <c r="O1150" s="1063" t="s">
        <v>7893</v>
      </c>
      <c r="P1150" s="1063" t="s">
        <v>7893</v>
      </c>
      <c r="Q1150" s="1063" t="s">
        <v>7893</v>
      </c>
      <c r="R1150" s="1063" t="s">
        <v>7893</v>
      </c>
      <c r="S1150" s="1063" t="s">
        <v>7893</v>
      </c>
      <c r="T1150" s="1247" t="s">
        <v>7893</v>
      </c>
    </row>
    <row r="1151" spans="1:20" s="6" customFormat="1">
      <c r="A1151" s="298" t="s">
        <v>4677</v>
      </c>
      <c r="B1151" s="926" t="s">
        <v>4674</v>
      </c>
      <c r="C1151" s="299"/>
      <c r="D1151" s="1611"/>
      <c r="E1151" s="299"/>
      <c r="F1151" s="300" t="s">
        <v>7892</v>
      </c>
      <c r="G1151" s="299" t="s">
        <v>7892</v>
      </c>
      <c r="H1151" s="299" t="s">
        <v>7893</v>
      </c>
      <c r="I1151" s="299" t="s">
        <v>7893</v>
      </c>
      <c r="J1151" s="299" t="s">
        <v>7893</v>
      </c>
      <c r="K1151" s="300" t="s">
        <v>7893</v>
      </c>
      <c r="L1151" s="1063" t="s">
        <v>7893</v>
      </c>
      <c r="M1151" s="1063" t="s">
        <v>7893</v>
      </c>
      <c r="N1151" s="1063" t="s">
        <v>7893</v>
      </c>
      <c r="O1151" s="1063" t="s">
        <v>7893</v>
      </c>
      <c r="P1151" s="1063" t="s">
        <v>7893</v>
      </c>
      <c r="Q1151" s="1063" t="s">
        <v>7893</v>
      </c>
      <c r="R1151" s="1063" t="s">
        <v>7893</v>
      </c>
      <c r="S1151" s="1063" t="s">
        <v>7893</v>
      </c>
      <c r="T1151" s="1247" t="s">
        <v>7893</v>
      </c>
    </row>
    <row r="1152" spans="1:20" s="6" customFormat="1">
      <c r="A1152" s="298" t="s">
        <v>4678</v>
      </c>
      <c r="B1152" s="926" t="s">
        <v>4674</v>
      </c>
      <c r="C1152" s="299"/>
      <c r="D1152" s="1611"/>
      <c r="E1152" s="299"/>
      <c r="F1152" s="300" t="s">
        <v>7892</v>
      </c>
      <c r="G1152" s="299" t="s">
        <v>7892</v>
      </c>
      <c r="H1152" s="299" t="s">
        <v>7893</v>
      </c>
      <c r="I1152" s="299" t="s">
        <v>7893</v>
      </c>
      <c r="J1152" s="300" t="s">
        <v>7892</v>
      </c>
      <c r="K1152" s="300" t="s">
        <v>7893</v>
      </c>
      <c r="L1152" s="1063" t="s">
        <v>7893</v>
      </c>
      <c r="M1152" s="1063" t="s">
        <v>7893</v>
      </c>
      <c r="N1152" s="1063" t="s">
        <v>7893</v>
      </c>
      <c r="O1152" s="1063" t="s">
        <v>7893</v>
      </c>
      <c r="P1152" s="1063" t="s">
        <v>7893</v>
      </c>
      <c r="Q1152" s="1063" t="s">
        <v>7893</v>
      </c>
      <c r="R1152" s="1063" t="s">
        <v>7893</v>
      </c>
      <c r="S1152" s="1063" t="s">
        <v>7893</v>
      </c>
      <c r="T1152" s="1247" t="s">
        <v>7893</v>
      </c>
    </row>
    <row r="1153" spans="1:20" s="6" customFormat="1">
      <c r="A1153" s="298" t="s">
        <v>4679</v>
      </c>
      <c r="B1153" s="926" t="s">
        <v>4680</v>
      </c>
      <c r="C1153" s="299"/>
      <c r="D1153" s="1611"/>
      <c r="E1153" s="299"/>
      <c r="F1153" s="300" t="s">
        <v>7892</v>
      </c>
      <c r="G1153" s="299" t="s">
        <v>7892</v>
      </c>
      <c r="H1153" s="299" t="s">
        <v>7893</v>
      </c>
      <c r="I1153" s="299" t="s">
        <v>7893</v>
      </c>
      <c r="J1153" s="299" t="s">
        <v>7893</v>
      </c>
      <c r="K1153" s="300" t="s">
        <v>7892</v>
      </c>
      <c r="L1153" s="1063" t="s">
        <v>7893</v>
      </c>
      <c r="M1153" s="1063" t="s">
        <v>7893</v>
      </c>
      <c r="N1153" s="1063" t="s">
        <v>7893</v>
      </c>
      <c r="O1153" s="1063" t="s">
        <v>7893</v>
      </c>
      <c r="P1153" s="1063" t="s">
        <v>7893</v>
      </c>
      <c r="Q1153" s="1063" t="s">
        <v>7893</v>
      </c>
      <c r="R1153" s="1063" t="s">
        <v>7893</v>
      </c>
      <c r="S1153" s="1063" t="s">
        <v>7893</v>
      </c>
      <c r="T1153" s="1247" t="s">
        <v>7893</v>
      </c>
    </row>
    <row r="1154" spans="1:20" s="6" customFormat="1">
      <c r="A1154" s="298" t="s">
        <v>4681</v>
      </c>
      <c r="B1154" s="926" t="s">
        <v>4680</v>
      </c>
      <c r="C1154" s="299"/>
      <c r="D1154" s="1611"/>
      <c r="E1154" s="299"/>
      <c r="F1154" s="300" t="s">
        <v>7892</v>
      </c>
      <c r="G1154" s="299" t="s">
        <v>7892</v>
      </c>
      <c r="H1154" s="299" t="s">
        <v>7893</v>
      </c>
      <c r="I1154" s="299" t="s">
        <v>7893</v>
      </c>
      <c r="J1154" s="299" t="s">
        <v>7893</v>
      </c>
      <c r="K1154" s="300" t="s">
        <v>7892</v>
      </c>
      <c r="L1154" s="1063" t="s">
        <v>7893</v>
      </c>
      <c r="M1154" s="1063" t="s">
        <v>7893</v>
      </c>
      <c r="N1154" s="1063" t="s">
        <v>7893</v>
      </c>
      <c r="O1154" s="1063" t="s">
        <v>7893</v>
      </c>
      <c r="P1154" s="1063" t="s">
        <v>7893</v>
      </c>
      <c r="Q1154" s="1063" t="s">
        <v>7893</v>
      </c>
      <c r="R1154" s="1063" t="s">
        <v>7893</v>
      </c>
      <c r="S1154" s="1063" t="s">
        <v>7893</v>
      </c>
      <c r="T1154" s="1247" t="s">
        <v>7893</v>
      </c>
    </row>
    <row r="1155" spans="1:20" s="6" customFormat="1">
      <c r="A1155" s="298" t="s">
        <v>4682</v>
      </c>
      <c r="B1155" s="926" t="s">
        <v>4680</v>
      </c>
      <c r="C1155" s="299"/>
      <c r="D1155" s="1611"/>
      <c r="E1155" s="299"/>
      <c r="F1155" s="300" t="s">
        <v>7892</v>
      </c>
      <c r="G1155" s="299" t="s">
        <v>7892</v>
      </c>
      <c r="H1155" s="299" t="s">
        <v>7893</v>
      </c>
      <c r="I1155" s="299" t="s">
        <v>7893</v>
      </c>
      <c r="J1155" s="299" t="s">
        <v>7893</v>
      </c>
      <c r="K1155" s="300" t="s">
        <v>7892</v>
      </c>
      <c r="L1155" s="1063" t="s">
        <v>7893</v>
      </c>
      <c r="M1155" s="1063" t="s">
        <v>7893</v>
      </c>
      <c r="N1155" s="1063" t="s">
        <v>7893</v>
      </c>
      <c r="O1155" s="1063" t="s">
        <v>7893</v>
      </c>
      <c r="P1155" s="1063" t="s">
        <v>7893</v>
      </c>
      <c r="Q1155" s="1063" t="s">
        <v>7893</v>
      </c>
      <c r="R1155" s="1063" t="s">
        <v>7893</v>
      </c>
      <c r="S1155" s="1063" t="s">
        <v>7893</v>
      </c>
      <c r="T1155" s="1247" t="s">
        <v>7893</v>
      </c>
    </row>
    <row r="1156" spans="1:20" s="6" customFormat="1">
      <c r="A1156" s="298" t="s">
        <v>4683</v>
      </c>
      <c r="B1156" s="926" t="s">
        <v>4680</v>
      </c>
      <c r="C1156" s="299"/>
      <c r="D1156" s="1611"/>
      <c r="E1156" s="299"/>
      <c r="F1156" s="300" t="s">
        <v>7892</v>
      </c>
      <c r="G1156" s="299" t="s">
        <v>7892</v>
      </c>
      <c r="H1156" s="299" t="s">
        <v>7893</v>
      </c>
      <c r="I1156" s="299" t="s">
        <v>7893</v>
      </c>
      <c r="J1156" s="299" t="s">
        <v>7893</v>
      </c>
      <c r="K1156" s="300" t="s">
        <v>7892</v>
      </c>
      <c r="L1156" s="1063" t="s">
        <v>7893</v>
      </c>
      <c r="M1156" s="1063" t="s">
        <v>7893</v>
      </c>
      <c r="N1156" s="1063" t="s">
        <v>7893</v>
      </c>
      <c r="O1156" s="1063" t="s">
        <v>7893</v>
      </c>
      <c r="P1156" s="1063" t="s">
        <v>7893</v>
      </c>
      <c r="Q1156" s="1063" t="s">
        <v>7893</v>
      </c>
      <c r="R1156" s="1063" t="s">
        <v>7893</v>
      </c>
      <c r="S1156" s="1063" t="s">
        <v>7893</v>
      </c>
      <c r="T1156" s="1247" t="s">
        <v>7893</v>
      </c>
    </row>
    <row r="1157" spans="1:20" s="6" customFormat="1">
      <c r="A1157" s="298" t="s">
        <v>4684</v>
      </c>
      <c r="B1157" s="926" t="s">
        <v>4680</v>
      </c>
      <c r="C1157" s="299"/>
      <c r="D1157" s="1611"/>
      <c r="E1157" s="299"/>
      <c r="F1157" s="300" t="s">
        <v>7892</v>
      </c>
      <c r="G1157" s="299" t="s">
        <v>7892</v>
      </c>
      <c r="H1157" s="299" t="s">
        <v>7893</v>
      </c>
      <c r="I1157" s="299" t="s">
        <v>7893</v>
      </c>
      <c r="J1157" s="299" t="s">
        <v>7893</v>
      </c>
      <c r="K1157" s="300" t="s">
        <v>7892</v>
      </c>
      <c r="L1157" s="1063" t="s">
        <v>7893</v>
      </c>
      <c r="M1157" s="1063" t="s">
        <v>7893</v>
      </c>
      <c r="N1157" s="1063" t="s">
        <v>7893</v>
      </c>
      <c r="O1157" s="1063" t="s">
        <v>7893</v>
      </c>
      <c r="P1157" s="1063" t="s">
        <v>7893</v>
      </c>
      <c r="Q1157" s="1063" t="s">
        <v>7893</v>
      </c>
      <c r="R1157" s="1063" t="s">
        <v>7893</v>
      </c>
      <c r="S1157" s="1063" t="s">
        <v>7893</v>
      </c>
      <c r="T1157" s="1247" t="s">
        <v>7893</v>
      </c>
    </row>
    <row r="1158" spans="1:20" s="6" customFormat="1">
      <c r="A1158" s="298" t="s">
        <v>4685</v>
      </c>
      <c r="B1158" s="926" t="s">
        <v>4686</v>
      </c>
      <c r="C1158" s="299"/>
      <c r="D1158" s="1611"/>
      <c r="E1158" s="299"/>
      <c r="F1158" s="300" t="s">
        <v>7892</v>
      </c>
      <c r="G1158" s="299" t="s">
        <v>7892</v>
      </c>
      <c r="H1158" s="299" t="s">
        <v>7893</v>
      </c>
      <c r="I1158" s="299" t="s">
        <v>7893</v>
      </c>
      <c r="J1158" s="299" t="s">
        <v>7893</v>
      </c>
      <c r="K1158" s="300" t="s">
        <v>7893</v>
      </c>
      <c r="L1158" s="1063" t="s">
        <v>7893</v>
      </c>
      <c r="M1158" s="1063" t="s">
        <v>7893</v>
      </c>
      <c r="N1158" s="1063" t="s">
        <v>7893</v>
      </c>
      <c r="O1158" s="1063" t="s">
        <v>7893</v>
      </c>
      <c r="P1158" s="1063" t="s">
        <v>7893</v>
      </c>
      <c r="Q1158" s="1063" t="s">
        <v>7893</v>
      </c>
      <c r="R1158" s="1063" t="s">
        <v>7893</v>
      </c>
      <c r="S1158" s="1063" t="s">
        <v>7893</v>
      </c>
      <c r="T1158" s="1247" t="s">
        <v>7893</v>
      </c>
    </row>
    <row r="1159" spans="1:20" s="6" customFormat="1">
      <c r="A1159" s="298" t="s">
        <v>4687</v>
      </c>
      <c r="B1159" s="926" t="s">
        <v>4686</v>
      </c>
      <c r="C1159" s="299"/>
      <c r="D1159" s="1611"/>
      <c r="E1159" s="299"/>
      <c r="F1159" s="300" t="s">
        <v>7892</v>
      </c>
      <c r="G1159" s="299" t="s">
        <v>7892</v>
      </c>
      <c r="H1159" s="299" t="s">
        <v>7893</v>
      </c>
      <c r="I1159" s="299" t="s">
        <v>7893</v>
      </c>
      <c r="J1159" s="299" t="s">
        <v>7893</v>
      </c>
      <c r="K1159" s="300" t="s">
        <v>7893</v>
      </c>
      <c r="L1159" s="1063" t="s">
        <v>7893</v>
      </c>
      <c r="M1159" s="1063" t="s">
        <v>7893</v>
      </c>
      <c r="N1159" s="1063" t="s">
        <v>7893</v>
      </c>
      <c r="O1159" s="1063" t="s">
        <v>7893</v>
      </c>
      <c r="P1159" s="1063" t="s">
        <v>7893</v>
      </c>
      <c r="Q1159" s="1063" t="s">
        <v>7893</v>
      </c>
      <c r="R1159" s="1063" t="s">
        <v>7893</v>
      </c>
      <c r="S1159" s="1063" t="s">
        <v>7893</v>
      </c>
      <c r="T1159" s="1247" t="s">
        <v>7893</v>
      </c>
    </row>
    <row r="1160" spans="1:20" s="6" customFormat="1">
      <c r="A1160" s="688" t="s">
        <v>4688</v>
      </c>
      <c r="B1160" s="688" t="s">
        <v>4686</v>
      </c>
      <c r="C1160" s="706"/>
      <c r="D1160" s="706"/>
      <c r="E1160" s="706"/>
      <c r="F1160" s="688"/>
      <c r="G1160" s="299" t="s">
        <v>7892</v>
      </c>
      <c r="H1160" s="299" t="s">
        <v>7893</v>
      </c>
      <c r="I1160" s="299" t="s">
        <v>7893</v>
      </c>
      <c r="J1160" s="299" t="s">
        <v>7893</v>
      </c>
      <c r="K1160" s="300" t="s">
        <v>7893</v>
      </c>
      <c r="L1160" s="1063" t="s">
        <v>7893</v>
      </c>
      <c r="M1160" s="1063" t="s">
        <v>7893</v>
      </c>
      <c r="N1160" s="1063" t="s">
        <v>7893</v>
      </c>
      <c r="O1160" s="1063" t="s">
        <v>7893</v>
      </c>
      <c r="P1160" s="1063" t="s">
        <v>7893</v>
      </c>
      <c r="Q1160" s="1063" t="s">
        <v>7893</v>
      </c>
      <c r="R1160" s="1063" t="s">
        <v>7893</v>
      </c>
      <c r="S1160" s="1063" t="s">
        <v>7893</v>
      </c>
      <c r="T1160" s="1247" t="s">
        <v>7893</v>
      </c>
    </row>
    <row r="1161" spans="1:20" s="6" customFormat="1">
      <c r="A1161" s="688" t="s">
        <v>4689</v>
      </c>
      <c r="B1161" s="688" t="s">
        <v>4686</v>
      </c>
      <c r="C1161" s="706"/>
      <c r="D1161" s="706"/>
      <c r="E1161" s="706"/>
      <c r="F1161" s="688"/>
      <c r="G1161" s="299" t="s">
        <v>7892</v>
      </c>
      <c r="H1161" s="299" t="s">
        <v>7893</v>
      </c>
      <c r="I1161" s="299" t="s">
        <v>7893</v>
      </c>
      <c r="J1161" s="299" t="s">
        <v>7893</v>
      </c>
      <c r="K1161" s="300" t="s">
        <v>7893</v>
      </c>
      <c r="L1161" s="1063" t="s">
        <v>7893</v>
      </c>
      <c r="M1161" s="1063" t="s">
        <v>7893</v>
      </c>
      <c r="N1161" s="1063" t="s">
        <v>7893</v>
      </c>
      <c r="O1161" s="1063" t="s">
        <v>7893</v>
      </c>
      <c r="P1161" s="1063" t="s">
        <v>7893</v>
      </c>
      <c r="Q1161" s="1063" t="s">
        <v>7893</v>
      </c>
      <c r="R1161" s="1063" t="s">
        <v>7893</v>
      </c>
      <c r="S1161" s="1063" t="s">
        <v>7893</v>
      </c>
      <c r="T1161" s="1247" t="s">
        <v>7893</v>
      </c>
    </row>
    <row r="1162" spans="1:20" s="6" customFormat="1">
      <c r="A1162" s="688" t="s">
        <v>4690</v>
      </c>
      <c r="B1162" s="688" t="s">
        <v>4686</v>
      </c>
      <c r="C1162" s="706"/>
      <c r="D1162" s="706"/>
      <c r="E1162" s="706"/>
      <c r="F1162" s="688"/>
      <c r="G1162" s="299" t="s">
        <v>7892</v>
      </c>
      <c r="H1162" s="299" t="s">
        <v>7893</v>
      </c>
      <c r="I1162" s="299" t="s">
        <v>7893</v>
      </c>
      <c r="J1162" s="299" t="s">
        <v>7893</v>
      </c>
      <c r="K1162" s="300" t="s">
        <v>7893</v>
      </c>
      <c r="L1162" s="1063" t="s">
        <v>7893</v>
      </c>
      <c r="M1162" s="1063" t="s">
        <v>7893</v>
      </c>
      <c r="N1162" s="1063" t="s">
        <v>7893</v>
      </c>
      <c r="O1162" s="1063" t="s">
        <v>7893</v>
      </c>
      <c r="P1162" s="1063" t="s">
        <v>7893</v>
      </c>
      <c r="Q1162" s="1063" t="s">
        <v>7893</v>
      </c>
      <c r="R1162" s="1063" t="s">
        <v>7893</v>
      </c>
      <c r="S1162" s="1063" t="s">
        <v>7893</v>
      </c>
      <c r="T1162" s="1247" t="s">
        <v>7893</v>
      </c>
    </row>
    <row r="1163" spans="1:20" s="6" customFormat="1">
      <c r="A1163" s="688" t="s">
        <v>4691</v>
      </c>
      <c r="B1163" s="688" t="s">
        <v>4692</v>
      </c>
      <c r="C1163" s="706"/>
      <c r="D1163" s="706"/>
      <c r="E1163" s="706"/>
      <c r="F1163" s="688"/>
      <c r="G1163" s="299" t="s">
        <v>7892</v>
      </c>
      <c r="H1163" s="299" t="s">
        <v>7893</v>
      </c>
      <c r="I1163" s="299" t="s">
        <v>7893</v>
      </c>
      <c r="J1163" s="299" t="s">
        <v>7893</v>
      </c>
      <c r="K1163" s="300" t="s">
        <v>7893</v>
      </c>
      <c r="L1163" s="1063" t="s">
        <v>7893</v>
      </c>
      <c r="M1163" s="1063" t="s">
        <v>7893</v>
      </c>
      <c r="N1163" s="1063" t="s">
        <v>7893</v>
      </c>
      <c r="O1163" s="1063" t="s">
        <v>7893</v>
      </c>
      <c r="P1163" s="1063" t="s">
        <v>7893</v>
      </c>
      <c r="Q1163" s="1063" t="s">
        <v>7893</v>
      </c>
      <c r="R1163" s="1063" t="s">
        <v>7893</v>
      </c>
      <c r="S1163" s="1063" t="s">
        <v>7893</v>
      </c>
      <c r="T1163" s="1247" t="s">
        <v>7893</v>
      </c>
    </row>
    <row r="1164" spans="1:20" s="6" customFormat="1">
      <c r="A1164" s="688" t="s">
        <v>4693</v>
      </c>
      <c r="B1164" s="688" t="s">
        <v>4694</v>
      </c>
      <c r="C1164" s="706"/>
      <c r="D1164" s="706"/>
      <c r="E1164" s="706"/>
      <c r="F1164" s="688"/>
      <c r="G1164" s="299" t="s">
        <v>7892</v>
      </c>
      <c r="H1164" s="299" t="s">
        <v>7893</v>
      </c>
      <c r="I1164" s="299" t="s">
        <v>7893</v>
      </c>
      <c r="J1164" s="299" t="s">
        <v>7893</v>
      </c>
      <c r="K1164" s="299" t="s">
        <v>7893</v>
      </c>
      <c r="L1164" s="1063" t="s">
        <v>7893</v>
      </c>
      <c r="M1164" s="1063" t="s">
        <v>7893</v>
      </c>
      <c r="N1164" s="1063" t="s">
        <v>7893</v>
      </c>
      <c r="O1164" s="1063" t="s">
        <v>7893</v>
      </c>
      <c r="P1164" s="1063" t="s">
        <v>7893</v>
      </c>
      <c r="Q1164" s="1063" t="s">
        <v>7893</v>
      </c>
      <c r="R1164" s="1063" t="s">
        <v>7893</v>
      </c>
      <c r="S1164" s="1063" t="s">
        <v>7893</v>
      </c>
      <c r="T1164" s="1247" t="s">
        <v>7893</v>
      </c>
    </row>
    <row r="1165" spans="1:20" s="6" customFormat="1">
      <c r="A1165" s="688" t="s">
        <v>4695</v>
      </c>
      <c r="B1165" s="688" t="s">
        <v>4696</v>
      </c>
      <c r="C1165" s="706"/>
      <c r="D1165" s="706"/>
      <c r="E1165" s="706"/>
      <c r="F1165" s="688"/>
      <c r="G1165" s="299" t="s">
        <v>7892</v>
      </c>
      <c r="H1165" s="299" t="s">
        <v>7893</v>
      </c>
      <c r="I1165" s="299" t="s">
        <v>7893</v>
      </c>
      <c r="J1165" s="299" t="s">
        <v>7893</v>
      </c>
      <c r="K1165" s="299" t="s">
        <v>7893</v>
      </c>
      <c r="L1165" s="1063" t="s">
        <v>7893</v>
      </c>
      <c r="M1165" s="1063" t="s">
        <v>7893</v>
      </c>
      <c r="N1165" s="1063" t="s">
        <v>7893</v>
      </c>
      <c r="O1165" s="1063" t="s">
        <v>7892</v>
      </c>
      <c r="P1165" s="1063" t="s">
        <v>7893</v>
      </c>
      <c r="Q1165" s="1063" t="s">
        <v>7893</v>
      </c>
      <c r="R1165" s="1063" t="s">
        <v>7893</v>
      </c>
      <c r="S1165" s="1063" t="s">
        <v>7893</v>
      </c>
      <c r="T1165" s="1247" t="s">
        <v>7893</v>
      </c>
    </row>
    <row r="1166" spans="1:20" s="6" customFormat="1">
      <c r="A1166" s="688" t="s">
        <v>4697</v>
      </c>
      <c r="B1166" s="688" t="s">
        <v>4698</v>
      </c>
      <c r="C1166" s="706"/>
      <c r="D1166" s="706"/>
      <c r="E1166" s="706"/>
      <c r="F1166" s="688"/>
      <c r="G1166" s="299" t="s">
        <v>7892</v>
      </c>
      <c r="H1166" s="299" t="s">
        <v>7893</v>
      </c>
      <c r="I1166" s="299" t="s">
        <v>7893</v>
      </c>
      <c r="J1166" s="299" t="s">
        <v>7893</v>
      </c>
      <c r="K1166" s="299" t="s">
        <v>7893</v>
      </c>
      <c r="L1166" s="1063" t="s">
        <v>7893</v>
      </c>
      <c r="M1166" s="1063" t="s">
        <v>7893</v>
      </c>
      <c r="N1166" s="1063" t="s">
        <v>7893</v>
      </c>
      <c r="O1166" s="1063" t="s">
        <v>7893</v>
      </c>
      <c r="P1166" s="1063" t="s">
        <v>7893</v>
      </c>
      <c r="Q1166" s="1063" t="s">
        <v>7893</v>
      </c>
      <c r="R1166" s="1063" t="s">
        <v>7893</v>
      </c>
      <c r="S1166" s="1063" t="s">
        <v>7893</v>
      </c>
      <c r="T1166" s="1247" t="s">
        <v>7893</v>
      </c>
    </row>
    <row r="1167" spans="1:20" s="6" customFormat="1">
      <c r="A1167" s="688" t="s">
        <v>4699</v>
      </c>
      <c r="B1167" s="688" t="s">
        <v>4700</v>
      </c>
      <c r="C1167" s="706"/>
      <c r="D1167" s="706"/>
      <c r="E1167" s="706"/>
      <c r="F1167" s="688"/>
      <c r="G1167" s="299" t="s">
        <v>7892</v>
      </c>
      <c r="H1167" s="299" t="s">
        <v>7893</v>
      </c>
      <c r="I1167" s="299" t="s">
        <v>7893</v>
      </c>
      <c r="J1167" s="300" t="s">
        <v>7892</v>
      </c>
      <c r="K1167" s="299" t="s">
        <v>7893</v>
      </c>
      <c r="L1167" s="1063" t="s">
        <v>7892</v>
      </c>
      <c r="M1167" s="1063" t="s">
        <v>7893</v>
      </c>
      <c r="N1167" s="1063" t="s">
        <v>7893</v>
      </c>
      <c r="O1167" s="1063" t="s">
        <v>7893</v>
      </c>
      <c r="P1167" s="1063" t="s">
        <v>7893</v>
      </c>
      <c r="Q1167" s="1063" t="s">
        <v>7893</v>
      </c>
      <c r="R1167" s="1063" t="s">
        <v>7893</v>
      </c>
      <c r="S1167" s="1063" t="s">
        <v>7893</v>
      </c>
      <c r="T1167" s="1247" t="s">
        <v>7893</v>
      </c>
    </row>
    <row r="1168" spans="1:20" s="6" customFormat="1">
      <c r="A1168" s="688" t="s">
        <v>4701</v>
      </c>
      <c r="B1168" s="688" t="s">
        <v>4702</v>
      </c>
      <c r="C1168" s="706"/>
      <c r="D1168" s="706"/>
      <c r="E1168" s="706"/>
      <c r="F1168" s="688"/>
      <c r="G1168" s="299" t="s">
        <v>7892</v>
      </c>
      <c r="H1168" s="299" t="s">
        <v>7893</v>
      </c>
      <c r="I1168" s="299" t="s">
        <v>7893</v>
      </c>
      <c r="J1168" s="299" t="s">
        <v>7893</v>
      </c>
      <c r="K1168" s="299" t="s">
        <v>7893</v>
      </c>
      <c r="L1168" s="1063" t="s">
        <v>7893</v>
      </c>
      <c r="M1168" s="1063" t="s">
        <v>7893</v>
      </c>
      <c r="N1168" s="1063" t="s">
        <v>7893</v>
      </c>
      <c r="O1168" s="1063" t="s">
        <v>7893</v>
      </c>
      <c r="P1168" s="1063" t="s">
        <v>7893</v>
      </c>
      <c r="Q1168" s="1063" t="s">
        <v>7893</v>
      </c>
      <c r="R1168" s="1063" t="s">
        <v>7893</v>
      </c>
      <c r="S1168" s="1063" t="s">
        <v>7893</v>
      </c>
      <c r="T1168" s="1247" t="s">
        <v>7893</v>
      </c>
    </row>
    <row r="1169" spans="1:20" s="6" customFormat="1">
      <c r="A1169" s="298" t="s">
        <v>4703</v>
      </c>
      <c r="B1169" s="298" t="s">
        <v>4704</v>
      </c>
      <c r="C1169" s="299"/>
      <c r="D1169" s="1611"/>
      <c r="E1169" s="299"/>
      <c r="F1169" s="300" t="s">
        <v>7892</v>
      </c>
      <c r="G1169" s="299" t="s">
        <v>7892</v>
      </c>
      <c r="H1169" s="299" t="s">
        <v>7893</v>
      </c>
      <c r="I1169" s="299" t="s">
        <v>7893</v>
      </c>
      <c r="J1169" s="299" t="s">
        <v>7893</v>
      </c>
      <c r="K1169" s="299" t="s">
        <v>7893</v>
      </c>
      <c r="L1169" s="1063" t="s">
        <v>7893</v>
      </c>
      <c r="M1169" s="1063" t="s">
        <v>7893</v>
      </c>
      <c r="N1169" s="1063" t="s">
        <v>7893</v>
      </c>
      <c r="O1169" s="1063" t="s">
        <v>7893</v>
      </c>
      <c r="P1169" s="1063" t="s">
        <v>7893</v>
      </c>
      <c r="Q1169" s="1063" t="s">
        <v>7893</v>
      </c>
      <c r="R1169" s="1063" t="s">
        <v>7893</v>
      </c>
      <c r="S1169" s="1063" t="s">
        <v>7892</v>
      </c>
      <c r="T1169" s="1247" t="s">
        <v>7893</v>
      </c>
    </row>
    <row r="1170" spans="1:20" s="6" customFormat="1">
      <c r="A1170" s="298" t="s">
        <v>4705</v>
      </c>
      <c r="B1170" s="298" t="s">
        <v>4704</v>
      </c>
      <c r="C1170" s="299"/>
      <c r="D1170" s="1611"/>
      <c r="E1170" s="299"/>
      <c r="F1170" s="300" t="s">
        <v>7892</v>
      </c>
      <c r="G1170" s="299" t="s">
        <v>7892</v>
      </c>
      <c r="H1170" s="299" t="s">
        <v>7893</v>
      </c>
      <c r="I1170" s="299" t="s">
        <v>7893</v>
      </c>
      <c r="J1170" s="299" t="s">
        <v>7893</v>
      </c>
      <c r="K1170" s="299" t="s">
        <v>7893</v>
      </c>
      <c r="L1170" s="1063" t="s">
        <v>7893</v>
      </c>
      <c r="M1170" s="1063" t="s">
        <v>7893</v>
      </c>
      <c r="N1170" s="1063" t="s">
        <v>7893</v>
      </c>
      <c r="O1170" s="1063" t="s">
        <v>7893</v>
      </c>
      <c r="P1170" s="1063" t="s">
        <v>7893</v>
      </c>
      <c r="Q1170" s="1063" t="s">
        <v>7893</v>
      </c>
      <c r="R1170" s="1063" t="s">
        <v>7893</v>
      </c>
      <c r="S1170" s="1063" t="s">
        <v>7892</v>
      </c>
      <c r="T1170" s="1247" t="s">
        <v>7893</v>
      </c>
    </row>
    <row r="1171" spans="1:20" s="6" customFormat="1">
      <c r="A1171" s="298" t="s">
        <v>4706</v>
      </c>
      <c r="B1171" s="298" t="s">
        <v>4704</v>
      </c>
      <c r="C1171" s="299"/>
      <c r="D1171" s="1611"/>
      <c r="E1171" s="299"/>
      <c r="F1171" s="300" t="s">
        <v>7892</v>
      </c>
      <c r="G1171" s="299" t="s">
        <v>7892</v>
      </c>
      <c r="H1171" s="299" t="s">
        <v>7893</v>
      </c>
      <c r="I1171" s="299" t="s">
        <v>7893</v>
      </c>
      <c r="J1171" s="299" t="s">
        <v>7893</v>
      </c>
      <c r="K1171" s="299" t="s">
        <v>7893</v>
      </c>
      <c r="L1171" s="1063" t="s">
        <v>7893</v>
      </c>
      <c r="M1171" s="1063" t="s">
        <v>7893</v>
      </c>
      <c r="N1171" s="1063" t="s">
        <v>7893</v>
      </c>
      <c r="O1171" s="1063" t="s">
        <v>7893</v>
      </c>
      <c r="P1171" s="1063" t="s">
        <v>7893</v>
      </c>
      <c r="Q1171" s="1063" t="s">
        <v>7893</v>
      </c>
      <c r="R1171" s="1063" t="s">
        <v>7893</v>
      </c>
      <c r="S1171" s="1063" t="s">
        <v>7892</v>
      </c>
      <c r="T1171" s="1247" t="s">
        <v>7893</v>
      </c>
    </row>
    <row r="1172" spans="1:20" s="6" customFormat="1">
      <c r="A1172" s="298" t="s">
        <v>4707</v>
      </c>
      <c r="B1172" s="926" t="s">
        <v>8114</v>
      </c>
      <c r="C1172" s="299"/>
      <c r="D1172" s="1611"/>
      <c r="E1172" s="299"/>
      <c r="F1172" s="300" t="s">
        <v>7892</v>
      </c>
      <c r="G1172" s="299" t="s">
        <v>7892</v>
      </c>
      <c r="H1172" s="299" t="s">
        <v>7893</v>
      </c>
      <c r="I1172" s="299" t="s">
        <v>7893</v>
      </c>
      <c r="J1172" s="299" t="s">
        <v>7893</v>
      </c>
      <c r="K1172" s="299" t="s">
        <v>7893</v>
      </c>
      <c r="L1172" s="1063" t="s">
        <v>7893</v>
      </c>
      <c r="M1172" s="1063" t="s">
        <v>7893</v>
      </c>
      <c r="N1172" s="1063" t="s">
        <v>7893</v>
      </c>
      <c r="O1172" s="1063" t="s">
        <v>7892</v>
      </c>
      <c r="P1172" s="1063" t="s">
        <v>7892</v>
      </c>
      <c r="Q1172" s="1063" t="s">
        <v>7893</v>
      </c>
      <c r="R1172" s="1063" t="s">
        <v>7893</v>
      </c>
      <c r="S1172" s="1063" t="s">
        <v>7892</v>
      </c>
      <c r="T1172" s="1247" t="s">
        <v>7893</v>
      </c>
    </row>
    <row r="1173" spans="1:20" s="6" customFormat="1">
      <c r="A1173" s="688" t="s">
        <v>4709</v>
      </c>
      <c r="B1173" s="688" t="s">
        <v>8114</v>
      </c>
      <c r="C1173" s="706"/>
      <c r="D1173" s="706"/>
      <c r="E1173" s="706"/>
      <c r="F1173" s="688"/>
      <c r="G1173" s="299" t="s">
        <v>7892</v>
      </c>
      <c r="H1173" s="299" t="s">
        <v>7893</v>
      </c>
      <c r="I1173" s="299" t="s">
        <v>7893</v>
      </c>
      <c r="J1173" s="299" t="s">
        <v>7893</v>
      </c>
      <c r="K1173" s="299" t="s">
        <v>7893</v>
      </c>
      <c r="L1173" s="1063" t="s">
        <v>7893</v>
      </c>
      <c r="M1173" s="1063" t="s">
        <v>7893</v>
      </c>
      <c r="N1173" s="1063" t="s">
        <v>7893</v>
      </c>
      <c r="O1173" s="1063" t="s">
        <v>7892</v>
      </c>
      <c r="P1173" s="1063" t="s">
        <v>7892</v>
      </c>
      <c r="Q1173" s="1063" t="s">
        <v>7893</v>
      </c>
      <c r="R1173" s="1063" t="s">
        <v>7893</v>
      </c>
      <c r="S1173" s="1063" t="s">
        <v>7892</v>
      </c>
      <c r="T1173" s="1247" t="s">
        <v>7893</v>
      </c>
    </row>
    <row r="1174" spans="1:20" s="6" customFormat="1">
      <c r="A1174" s="298" t="s">
        <v>4710</v>
      </c>
      <c r="B1174" s="926" t="s">
        <v>8114</v>
      </c>
      <c r="C1174" s="299"/>
      <c r="D1174" s="1611"/>
      <c r="E1174" s="299"/>
      <c r="F1174" s="300" t="s">
        <v>7892</v>
      </c>
      <c r="G1174" s="299" t="s">
        <v>7892</v>
      </c>
      <c r="H1174" s="299" t="s">
        <v>7893</v>
      </c>
      <c r="I1174" s="299" t="s">
        <v>7893</v>
      </c>
      <c r="J1174" s="299" t="s">
        <v>7893</v>
      </c>
      <c r="K1174" s="299" t="s">
        <v>7893</v>
      </c>
      <c r="L1174" s="1063" t="s">
        <v>7893</v>
      </c>
      <c r="M1174" s="1063" t="s">
        <v>7893</v>
      </c>
      <c r="N1174" s="1063" t="s">
        <v>7893</v>
      </c>
      <c r="O1174" s="1063" t="s">
        <v>7892</v>
      </c>
      <c r="P1174" s="1063" t="s">
        <v>7892</v>
      </c>
      <c r="Q1174" s="1063" t="s">
        <v>7893</v>
      </c>
      <c r="R1174" s="1063" t="s">
        <v>7893</v>
      </c>
      <c r="S1174" s="1063" t="s">
        <v>7892</v>
      </c>
      <c r="T1174" s="1247" t="s">
        <v>7893</v>
      </c>
    </row>
    <row r="1175" spans="1:20" s="6" customFormat="1">
      <c r="A1175" s="298" t="s">
        <v>4711</v>
      </c>
      <c r="B1175" s="926" t="s">
        <v>4712</v>
      </c>
      <c r="C1175" s="299"/>
      <c r="D1175" s="1611"/>
      <c r="E1175" s="299"/>
      <c r="F1175" s="300" t="s">
        <v>7892</v>
      </c>
      <c r="G1175" s="299" t="s">
        <v>7892</v>
      </c>
      <c r="H1175" s="299" t="s">
        <v>7893</v>
      </c>
      <c r="I1175" s="299" t="s">
        <v>7893</v>
      </c>
      <c r="J1175" s="299" t="s">
        <v>7893</v>
      </c>
      <c r="K1175" s="299" t="s">
        <v>7893</v>
      </c>
      <c r="L1175" s="1063" t="s">
        <v>7893</v>
      </c>
      <c r="M1175" s="1063" t="s">
        <v>7892</v>
      </c>
      <c r="N1175" s="1063" t="s">
        <v>7893</v>
      </c>
      <c r="O1175" s="1063" t="s">
        <v>7893</v>
      </c>
      <c r="P1175" s="1063" t="s">
        <v>7893</v>
      </c>
      <c r="Q1175" s="1063" t="s">
        <v>7893</v>
      </c>
      <c r="R1175" s="1063" t="s">
        <v>7893</v>
      </c>
      <c r="S1175" s="1063" t="s">
        <v>7892</v>
      </c>
      <c r="T1175" s="1247" t="s">
        <v>7893</v>
      </c>
    </row>
    <row r="1176" spans="1:20" s="6" customFormat="1">
      <c r="A1176" s="298" t="s">
        <v>4713</v>
      </c>
      <c r="B1176" s="926" t="s">
        <v>4712</v>
      </c>
      <c r="C1176" s="299"/>
      <c r="D1176" s="1611"/>
      <c r="E1176" s="299"/>
      <c r="F1176" s="300" t="s">
        <v>7892</v>
      </c>
      <c r="G1176" s="299" t="s">
        <v>7892</v>
      </c>
      <c r="H1176" s="299" t="s">
        <v>7893</v>
      </c>
      <c r="I1176" s="299" t="s">
        <v>7893</v>
      </c>
      <c r="J1176" s="299" t="s">
        <v>7893</v>
      </c>
      <c r="K1176" s="299" t="s">
        <v>7893</v>
      </c>
      <c r="L1176" s="1063" t="s">
        <v>7893</v>
      </c>
      <c r="M1176" s="1063" t="s">
        <v>7892</v>
      </c>
      <c r="N1176" s="1063" t="s">
        <v>7893</v>
      </c>
      <c r="O1176" s="1063" t="s">
        <v>7893</v>
      </c>
      <c r="P1176" s="1063" t="s">
        <v>7893</v>
      </c>
      <c r="Q1176" s="1063" t="s">
        <v>7893</v>
      </c>
      <c r="R1176" s="1063" t="s">
        <v>7893</v>
      </c>
      <c r="S1176" s="1063" t="s">
        <v>7892</v>
      </c>
      <c r="T1176" s="1247" t="s">
        <v>7893</v>
      </c>
    </row>
    <row r="1177" spans="1:20" s="6" customFormat="1">
      <c r="A1177" s="298" t="s">
        <v>4714</v>
      </c>
      <c r="B1177" s="926" t="s">
        <v>4712</v>
      </c>
      <c r="C1177" s="299"/>
      <c r="D1177" s="1611"/>
      <c r="E1177" s="299"/>
      <c r="F1177" s="300" t="s">
        <v>7892</v>
      </c>
      <c r="G1177" s="299" t="s">
        <v>7892</v>
      </c>
      <c r="H1177" s="299" t="s">
        <v>7893</v>
      </c>
      <c r="I1177" s="299" t="s">
        <v>7893</v>
      </c>
      <c r="J1177" s="299" t="s">
        <v>7893</v>
      </c>
      <c r="K1177" s="299" t="s">
        <v>7893</v>
      </c>
      <c r="L1177" s="1063" t="s">
        <v>7893</v>
      </c>
      <c r="M1177" s="1063" t="s">
        <v>7892</v>
      </c>
      <c r="N1177" s="1063" t="s">
        <v>7893</v>
      </c>
      <c r="O1177" s="1063" t="s">
        <v>7893</v>
      </c>
      <c r="P1177" s="1063" t="s">
        <v>7893</v>
      </c>
      <c r="Q1177" s="1063" t="s">
        <v>7893</v>
      </c>
      <c r="R1177" s="1063" t="s">
        <v>7893</v>
      </c>
      <c r="S1177" s="1063" t="s">
        <v>7892</v>
      </c>
      <c r="T1177" s="1247" t="s">
        <v>7893</v>
      </c>
    </row>
    <row r="1178" spans="1:20" s="6" customFormat="1">
      <c r="A1178" s="298" t="s">
        <v>4715</v>
      </c>
      <c r="B1178" s="926" t="s">
        <v>4716</v>
      </c>
      <c r="C1178" s="299"/>
      <c r="D1178" s="1611"/>
      <c r="E1178" s="299"/>
      <c r="F1178" s="300" t="s">
        <v>7892</v>
      </c>
      <c r="G1178" s="299" t="s">
        <v>7892</v>
      </c>
      <c r="H1178" s="299" t="s">
        <v>7893</v>
      </c>
      <c r="I1178" s="299" t="s">
        <v>7893</v>
      </c>
      <c r="J1178" s="299" t="s">
        <v>7893</v>
      </c>
      <c r="K1178" s="299" t="s">
        <v>7893</v>
      </c>
      <c r="L1178" s="1063" t="s">
        <v>7893</v>
      </c>
      <c r="M1178" s="1063" t="s">
        <v>7893</v>
      </c>
      <c r="N1178" s="1063" t="s">
        <v>7893</v>
      </c>
      <c r="O1178" s="1063" t="s">
        <v>7893</v>
      </c>
      <c r="P1178" s="1063" t="s">
        <v>7893</v>
      </c>
      <c r="Q1178" s="1063" t="s">
        <v>7893</v>
      </c>
      <c r="R1178" s="1063" t="s">
        <v>7893</v>
      </c>
      <c r="S1178" s="1063" t="s">
        <v>7892</v>
      </c>
      <c r="T1178" s="1247" t="s">
        <v>7893</v>
      </c>
    </row>
    <row r="1179" spans="1:20" s="6" customFormat="1">
      <c r="A1179" s="298" t="s">
        <v>4717</v>
      </c>
      <c r="B1179" s="926" t="s">
        <v>4716</v>
      </c>
      <c r="C1179" s="299"/>
      <c r="D1179" s="1611"/>
      <c r="E1179" s="299"/>
      <c r="F1179" s="300" t="s">
        <v>7892</v>
      </c>
      <c r="G1179" s="299" t="s">
        <v>7892</v>
      </c>
      <c r="H1179" s="299" t="s">
        <v>7893</v>
      </c>
      <c r="I1179" s="299" t="s">
        <v>7893</v>
      </c>
      <c r="J1179" s="299" t="s">
        <v>7893</v>
      </c>
      <c r="K1179" s="299" t="s">
        <v>7893</v>
      </c>
      <c r="L1179" s="1063" t="s">
        <v>7893</v>
      </c>
      <c r="M1179" s="1063" t="s">
        <v>7893</v>
      </c>
      <c r="N1179" s="1063" t="s">
        <v>7893</v>
      </c>
      <c r="O1179" s="1063" t="s">
        <v>7893</v>
      </c>
      <c r="P1179" s="1063" t="s">
        <v>7893</v>
      </c>
      <c r="Q1179" s="1063" t="s">
        <v>7893</v>
      </c>
      <c r="R1179" s="1063" t="s">
        <v>7893</v>
      </c>
      <c r="S1179" s="1063" t="s">
        <v>7892</v>
      </c>
      <c r="T1179" s="1247" t="s">
        <v>7893</v>
      </c>
    </row>
    <row r="1180" spans="1:20" s="6" customFormat="1" ht="12.75" customHeight="1">
      <c r="A1180" s="688" t="s">
        <v>4718</v>
      </c>
      <c r="B1180" s="706" t="s">
        <v>4716</v>
      </c>
      <c r="C1180" s="706"/>
      <c r="D1180" s="706"/>
      <c r="E1180" s="706"/>
      <c r="F1180" s="688"/>
      <c r="G1180" s="299" t="s">
        <v>7892</v>
      </c>
      <c r="H1180" s="299" t="s">
        <v>7893</v>
      </c>
      <c r="I1180" s="299" t="s">
        <v>7893</v>
      </c>
      <c r="J1180" s="299" t="s">
        <v>7893</v>
      </c>
      <c r="K1180" s="299" t="s">
        <v>7893</v>
      </c>
      <c r="L1180" s="1063" t="s">
        <v>7893</v>
      </c>
      <c r="M1180" s="1063" t="s">
        <v>7893</v>
      </c>
      <c r="N1180" s="1063" t="s">
        <v>7893</v>
      </c>
      <c r="O1180" s="1063" t="s">
        <v>7893</v>
      </c>
      <c r="P1180" s="1063" t="s">
        <v>7893</v>
      </c>
      <c r="Q1180" s="1063" t="s">
        <v>7893</v>
      </c>
      <c r="R1180" s="1063" t="s">
        <v>7893</v>
      </c>
      <c r="S1180" s="1063" t="s">
        <v>7892</v>
      </c>
      <c r="T1180" s="1247" t="s">
        <v>7893</v>
      </c>
    </row>
    <row r="1181" spans="1:20" s="6" customFormat="1">
      <c r="A1181" s="298" t="s">
        <v>4719</v>
      </c>
      <c r="B1181" s="926" t="s">
        <v>4720</v>
      </c>
      <c r="C1181" s="299"/>
      <c r="D1181" s="1611"/>
      <c r="E1181" s="299"/>
      <c r="F1181" s="300" t="s">
        <v>7892</v>
      </c>
      <c r="G1181" s="299" t="s">
        <v>7892</v>
      </c>
      <c r="H1181" s="299" t="s">
        <v>7893</v>
      </c>
      <c r="I1181" s="299" t="s">
        <v>7893</v>
      </c>
      <c r="J1181" s="299" t="s">
        <v>7893</v>
      </c>
      <c r="K1181" s="299" t="s">
        <v>7893</v>
      </c>
      <c r="L1181" s="1063" t="s">
        <v>7893</v>
      </c>
      <c r="M1181" s="1063" t="s">
        <v>7893</v>
      </c>
      <c r="N1181" s="1063" t="s">
        <v>7893</v>
      </c>
      <c r="O1181" s="1063" t="s">
        <v>7893</v>
      </c>
      <c r="P1181" s="1063" t="s">
        <v>7893</v>
      </c>
      <c r="Q1181" s="1063" t="s">
        <v>7893</v>
      </c>
      <c r="R1181" s="1063" t="s">
        <v>7893</v>
      </c>
      <c r="S1181" s="1063" t="s">
        <v>7893</v>
      </c>
      <c r="T1181" s="1247" t="s">
        <v>7893</v>
      </c>
    </row>
    <row r="1182" spans="1:20" s="6" customFormat="1">
      <c r="A1182" s="688" t="s">
        <v>4721</v>
      </c>
      <c r="B1182" s="688" t="s">
        <v>4722</v>
      </c>
      <c r="C1182" s="706"/>
      <c r="D1182" s="706"/>
      <c r="E1182" s="706"/>
      <c r="F1182" s="688"/>
      <c r="G1182" s="299" t="s">
        <v>7892</v>
      </c>
      <c r="H1182" s="299" t="s">
        <v>7893</v>
      </c>
      <c r="I1182" s="299" t="s">
        <v>7893</v>
      </c>
      <c r="J1182" s="300" t="s">
        <v>7892</v>
      </c>
      <c r="K1182" s="299" t="s">
        <v>7893</v>
      </c>
      <c r="L1182" s="1063" t="s">
        <v>7893</v>
      </c>
      <c r="M1182" s="1063" t="s">
        <v>7893</v>
      </c>
      <c r="N1182" s="1063" t="s">
        <v>7893</v>
      </c>
      <c r="O1182" s="1063" t="s">
        <v>7893</v>
      </c>
      <c r="P1182" s="1063" t="s">
        <v>7893</v>
      </c>
      <c r="Q1182" s="1063" t="s">
        <v>7893</v>
      </c>
      <c r="R1182" s="1063" t="s">
        <v>7893</v>
      </c>
      <c r="S1182" s="1063" t="s">
        <v>7893</v>
      </c>
      <c r="T1182" s="1247" t="s">
        <v>7893</v>
      </c>
    </row>
    <row r="1183" spans="1:20" s="6" customFormat="1">
      <c r="A1183" s="688" t="s">
        <v>4723</v>
      </c>
      <c r="B1183" s="688" t="s">
        <v>4724</v>
      </c>
      <c r="C1183" s="706"/>
      <c r="D1183" s="706"/>
      <c r="E1183" s="706"/>
      <c r="F1183" s="688"/>
      <c r="G1183" s="299" t="s">
        <v>7892</v>
      </c>
      <c r="H1183" s="299" t="s">
        <v>7893</v>
      </c>
      <c r="I1183" s="299" t="s">
        <v>7893</v>
      </c>
      <c r="J1183" s="299" t="s">
        <v>7893</v>
      </c>
      <c r="K1183" s="299" t="s">
        <v>7893</v>
      </c>
      <c r="L1183" s="1063" t="s">
        <v>7893</v>
      </c>
      <c r="M1183" s="1063" t="s">
        <v>7893</v>
      </c>
      <c r="N1183" s="1063" t="s">
        <v>7893</v>
      </c>
      <c r="O1183" s="1063" t="s">
        <v>7893</v>
      </c>
      <c r="P1183" s="1063" t="s">
        <v>7893</v>
      </c>
      <c r="Q1183" s="1063" t="s">
        <v>7893</v>
      </c>
      <c r="R1183" s="1063" t="s">
        <v>7893</v>
      </c>
      <c r="S1183" s="1063" t="s">
        <v>7893</v>
      </c>
      <c r="T1183" s="1247" t="s">
        <v>7893</v>
      </c>
    </row>
    <row r="1184" spans="1:20" s="6" customFormat="1">
      <c r="A1184" s="688" t="s">
        <v>4725</v>
      </c>
      <c r="B1184" s="688" t="s">
        <v>4726</v>
      </c>
      <c r="C1184" s="706"/>
      <c r="D1184" s="706"/>
      <c r="E1184" s="706"/>
      <c r="F1184" s="688"/>
      <c r="G1184" s="299" t="s">
        <v>7892</v>
      </c>
      <c r="H1184" s="299" t="s">
        <v>7893</v>
      </c>
      <c r="I1184" s="299" t="s">
        <v>7893</v>
      </c>
      <c r="J1184" s="299" t="s">
        <v>7893</v>
      </c>
      <c r="K1184" s="299" t="s">
        <v>7893</v>
      </c>
      <c r="L1184" s="1063" t="s">
        <v>7893</v>
      </c>
      <c r="M1184" s="1063" t="s">
        <v>7893</v>
      </c>
      <c r="N1184" s="1063" t="s">
        <v>7893</v>
      </c>
      <c r="O1184" s="1063" t="s">
        <v>7893</v>
      </c>
      <c r="P1184" s="1063" t="s">
        <v>7893</v>
      </c>
      <c r="Q1184" s="1063" t="s">
        <v>7893</v>
      </c>
      <c r="R1184" s="1063" t="s">
        <v>7893</v>
      </c>
      <c r="S1184" s="1063" t="s">
        <v>7893</v>
      </c>
      <c r="T1184" s="1247" t="s">
        <v>7893</v>
      </c>
    </row>
    <row r="1185" spans="1:20" s="6" customFormat="1">
      <c r="A1185" s="688" t="s">
        <v>4727</v>
      </c>
      <c r="B1185" s="688" t="s">
        <v>4728</v>
      </c>
      <c r="C1185" s="706"/>
      <c r="D1185" s="706"/>
      <c r="E1185" s="706"/>
      <c r="F1185" s="688"/>
      <c r="G1185" s="299" t="s">
        <v>7892</v>
      </c>
      <c r="H1185" s="299" t="s">
        <v>7893</v>
      </c>
      <c r="I1185" s="299" t="s">
        <v>7893</v>
      </c>
      <c r="J1185" s="300" t="s">
        <v>7892</v>
      </c>
      <c r="K1185" s="299" t="s">
        <v>7893</v>
      </c>
      <c r="L1185" s="1063" t="s">
        <v>7893</v>
      </c>
      <c r="M1185" s="1063" t="s">
        <v>7893</v>
      </c>
      <c r="N1185" s="1063" t="s">
        <v>7893</v>
      </c>
      <c r="O1185" s="1063" t="s">
        <v>7893</v>
      </c>
      <c r="P1185" s="1063" t="s">
        <v>7893</v>
      </c>
      <c r="Q1185" s="1063" t="s">
        <v>7893</v>
      </c>
      <c r="R1185" s="1063" t="s">
        <v>7893</v>
      </c>
      <c r="S1185" s="1063" t="s">
        <v>7893</v>
      </c>
      <c r="T1185" s="1247" t="s">
        <v>7893</v>
      </c>
    </row>
    <row r="1186" spans="1:20" s="6" customFormat="1">
      <c r="A1186" s="688" t="s">
        <v>4729</v>
      </c>
      <c r="B1186" s="688" t="s">
        <v>4730</v>
      </c>
      <c r="C1186" s="706"/>
      <c r="D1186" s="706"/>
      <c r="E1186" s="706"/>
      <c r="F1186" s="688"/>
      <c r="G1186" s="299" t="s">
        <v>7892</v>
      </c>
      <c r="H1186" s="299" t="s">
        <v>7893</v>
      </c>
      <c r="I1186" s="299" t="s">
        <v>7893</v>
      </c>
      <c r="J1186" s="299" t="s">
        <v>7893</v>
      </c>
      <c r="K1186" s="299" t="s">
        <v>7893</v>
      </c>
      <c r="L1186" s="1063" t="s">
        <v>7893</v>
      </c>
      <c r="M1186" s="1063" t="s">
        <v>7893</v>
      </c>
      <c r="N1186" s="1063" t="s">
        <v>7893</v>
      </c>
      <c r="O1186" s="1063" t="s">
        <v>7893</v>
      </c>
      <c r="P1186" s="1063" t="s">
        <v>7893</v>
      </c>
      <c r="Q1186" s="1063" t="s">
        <v>7893</v>
      </c>
      <c r="R1186" s="1063" t="s">
        <v>7893</v>
      </c>
      <c r="S1186" s="1063" t="s">
        <v>7893</v>
      </c>
      <c r="T1186" s="1247" t="s">
        <v>7893</v>
      </c>
    </row>
    <row r="1187" spans="1:20" s="6" customFormat="1">
      <c r="A1187" s="688" t="s">
        <v>4731</v>
      </c>
      <c r="B1187" s="688" t="s">
        <v>4732</v>
      </c>
      <c r="C1187" s="706"/>
      <c r="D1187" s="706"/>
      <c r="E1187" s="706"/>
      <c r="F1187" s="688"/>
      <c r="G1187" s="299" t="s">
        <v>7892</v>
      </c>
      <c r="H1187" s="299" t="s">
        <v>7893</v>
      </c>
      <c r="I1187" s="299" t="s">
        <v>7893</v>
      </c>
      <c r="J1187" s="299" t="s">
        <v>7893</v>
      </c>
      <c r="K1187" s="299" t="s">
        <v>7893</v>
      </c>
      <c r="L1187" s="1063" t="s">
        <v>7893</v>
      </c>
      <c r="M1187" s="1063" t="s">
        <v>7893</v>
      </c>
      <c r="N1187" s="1063" t="s">
        <v>7893</v>
      </c>
      <c r="O1187" s="1063" t="s">
        <v>7893</v>
      </c>
      <c r="P1187" s="1063" t="s">
        <v>7893</v>
      </c>
      <c r="Q1187" s="1063" t="s">
        <v>7893</v>
      </c>
      <c r="R1187" s="1063" t="s">
        <v>7893</v>
      </c>
      <c r="S1187" s="1063" t="s">
        <v>7893</v>
      </c>
      <c r="T1187" s="1247" t="s">
        <v>7893</v>
      </c>
    </row>
    <row r="1188" spans="1:20" s="6" customFormat="1">
      <c r="A1188" s="688" t="s">
        <v>4733</v>
      </c>
      <c r="B1188" s="688" t="s">
        <v>4734</v>
      </c>
      <c r="C1188" s="706"/>
      <c r="D1188" s="706"/>
      <c r="E1188" s="706"/>
      <c r="F1188" s="688"/>
      <c r="G1188" s="299" t="s">
        <v>7892</v>
      </c>
      <c r="H1188" s="299" t="s">
        <v>7893</v>
      </c>
      <c r="I1188" s="299" t="s">
        <v>7893</v>
      </c>
      <c r="J1188" s="299" t="s">
        <v>7893</v>
      </c>
      <c r="K1188" s="300" t="s">
        <v>7892</v>
      </c>
      <c r="L1188" s="1063" t="s">
        <v>7893</v>
      </c>
      <c r="M1188" s="1063" t="s">
        <v>7893</v>
      </c>
      <c r="N1188" s="1063" t="s">
        <v>7893</v>
      </c>
      <c r="O1188" s="1063" t="s">
        <v>7893</v>
      </c>
      <c r="P1188" s="1063" t="s">
        <v>7893</v>
      </c>
      <c r="Q1188" s="1063" t="s">
        <v>7893</v>
      </c>
      <c r="R1188" s="1063" t="s">
        <v>7893</v>
      </c>
      <c r="S1188" s="1063" t="s">
        <v>7893</v>
      </c>
      <c r="T1188" s="1247" t="s">
        <v>7893</v>
      </c>
    </row>
    <row r="1189" spans="1:20" s="6" customFormat="1">
      <c r="A1189" s="688" t="s">
        <v>4735</v>
      </c>
      <c r="B1189" s="688" t="s">
        <v>4736</v>
      </c>
      <c r="C1189" s="706"/>
      <c r="D1189" s="706"/>
      <c r="E1189" s="706"/>
      <c r="F1189" s="688"/>
      <c r="G1189" s="299" t="s">
        <v>7892</v>
      </c>
      <c r="H1189" s="299" t="s">
        <v>7893</v>
      </c>
      <c r="I1189" s="299" t="s">
        <v>7893</v>
      </c>
      <c r="J1189" s="299" t="s">
        <v>7893</v>
      </c>
      <c r="K1189" s="300" t="s">
        <v>7892</v>
      </c>
      <c r="L1189" s="1063" t="s">
        <v>7893</v>
      </c>
      <c r="M1189" s="1063" t="s">
        <v>7893</v>
      </c>
      <c r="N1189" s="1063" t="s">
        <v>7893</v>
      </c>
      <c r="O1189" s="1063" t="s">
        <v>7893</v>
      </c>
      <c r="P1189" s="1063" t="s">
        <v>7893</v>
      </c>
      <c r="Q1189" s="1063" t="s">
        <v>7893</v>
      </c>
      <c r="R1189" s="1063" t="s">
        <v>7893</v>
      </c>
      <c r="S1189" s="1063" t="s">
        <v>7893</v>
      </c>
      <c r="T1189" s="1247" t="s">
        <v>7893</v>
      </c>
    </row>
    <row r="1190" spans="1:20" s="6" customFormat="1">
      <c r="A1190" s="688" t="s">
        <v>4737</v>
      </c>
      <c r="B1190" s="688" t="s">
        <v>8115</v>
      </c>
      <c r="C1190" s="706"/>
      <c r="D1190" s="706"/>
      <c r="E1190" s="706"/>
      <c r="F1190" s="688"/>
      <c r="G1190" s="299" t="s">
        <v>7892</v>
      </c>
      <c r="H1190" s="299" t="s">
        <v>7893</v>
      </c>
      <c r="I1190" s="299" t="s">
        <v>7893</v>
      </c>
      <c r="J1190" s="300" t="s">
        <v>7892</v>
      </c>
      <c r="K1190" s="299" t="s">
        <v>7893</v>
      </c>
      <c r="L1190" s="1063" t="s">
        <v>7893</v>
      </c>
      <c r="M1190" s="1063" t="s">
        <v>7892</v>
      </c>
      <c r="N1190" s="1063" t="s">
        <v>7893</v>
      </c>
      <c r="O1190" s="1063" t="s">
        <v>7893</v>
      </c>
      <c r="P1190" s="1063" t="s">
        <v>7893</v>
      </c>
      <c r="Q1190" s="1063" t="s">
        <v>7893</v>
      </c>
      <c r="R1190" s="1063" t="s">
        <v>7893</v>
      </c>
      <c r="S1190" s="1063" t="s">
        <v>7893</v>
      </c>
      <c r="T1190" s="1247" t="s">
        <v>7893</v>
      </c>
    </row>
    <row r="1191" spans="1:20" s="6" customFormat="1">
      <c r="A1191" s="688" t="s">
        <v>4739</v>
      </c>
      <c r="B1191" s="688" t="s">
        <v>8116</v>
      </c>
      <c r="C1191" s="706"/>
      <c r="D1191" s="706"/>
      <c r="E1191" s="706"/>
      <c r="F1191" s="688"/>
      <c r="G1191" s="299" t="s">
        <v>7892</v>
      </c>
      <c r="H1191" s="300" t="s">
        <v>7892</v>
      </c>
      <c r="I1191" s="299" t="s">
        <v>7893</v>
      </c>
      <c r="J1191" s="299" t="s">
        <v>7893</v>
      </c>
      <c r="K1191" s="299" t="s">
        <v>7893</v>
      </c>
      <c r="L1191" s="1063" t="s">
        <v>7893</v>
      </c>
      <c r="M1191" s="1063" t="s">
        <v>7892</v>
      </c>
      <c r="N1191" s="1063" t="s">
        <v>7893</v>
      </c>
      <c r="O1191" s="1063" t="s">
        <v>7893</v>
      </c>
      <c r="P1191" s="1063" t="s">
        <v>7893</v>
      </c>
      <c r="Q1191" s="1063" t="s">
        <v>7893</v>
      </c>
      <c r="R1191" s="1063" t="s">
        <v>7893</v>
      </c>
      <c r="S1191" s="1063" t="s">
        <v>7893</v>
      </c>
      <c r="T1191" s="1247" t="s">
        <v>7893</v>
      </c>
    </row>
    <row r="1192" spans="1:20" s="6" customFormat="1">
      <c r="A1192" s="688" t="s">
        <v>4741</v>
      </c>
      <c r="B1192" s="688" t="s">
        <v>4742</v>
      </c>
      <c r="C1192" s="706"/>
      <c r="D1192" s="706"/>
      <c r="E1192" s="706"/>
      <c r="F1192" s="688"/>
      <c r="G1192" s="299" t="s">
        <v>7892</v>
      </c>
      <c r="H1192" s="300" t="s">
        <v>7892</v>
      </c>
      <c r="I1192" s="299" t="s">
        <v>7893</v>
      </c>
      <c r="J1192" s="300" t="s">
        <v>7892</v>
      </c>
      <c r="K1192" s="299" t="s">
        <v>7893</v>
      </c>
      <c r="L1192" s="1063" t="s">
        <v>7893</v>
      </c>
      <c r="M1192" s="1063" t="s">
        <v>7893</v>
      </c>
      <c r="N1192" s="1063" t="s">
        <v>7893</v>
      </c>
      <c r="O1192" s="1063" t="s">
        <v>7893</v>
      </c>
      <c r="P1192" s="1063" t="s">
        <v>7893</v>
      </c>
      <c r="Q1192" s="1063" t="s">
        <v>7893</v>
      </c>
      <c r="R1192" s="1063" t="s">
        <v>7893</v>
      </c>
      <c r="S1192" s="1063" t="s">
        <v>7893</v>
      </c>
      <c r="T1192" s="1247" t="s">
        <v>7893</v>
      </c>
    </row>
    <row r="1193" spans="1:20" s="6" customFormat="1">
      <c r="A1193" s="688" t="s">
        <v>4743</v>
      </c>
      <c r="B1193" s="688" t="s">
        <v>4744</v>
      </c>
      <c r="C1193" s="706"/>
      <c r="D1193" s="706"/>
      <c r="E1193" s="706"/>
      <c r="F1193" s="688"/>
      <c r="G1193" s="299" t="s">
        <v>7892</v>
      </c>
      <c r="H1193" s="300" t="s">
        <v>7892</v>
      </c>
      <c r="I1193" s="299" t="s">
        <v>7893</v>
      </c>
      <c r="J1193" s="299" t="s">
        <v>7893</v>
      </c>
      <c r="K1193" s="300" t="s">
        <v>7892</v>
      </c>
      <c r="L1193" s="1063" t="s">
        <v>7893</v>
      </c>
      <c r="M1193" s="1063" t="s">
        <v>7893</v>
      </c>
      <c r="N1193" s="1063" t="s">
        <v>7893</v>
      </c>
      <c r="O1193" s="1063" t="s">
        <v>7892</v>
      </c>
      <c r="P1193" s="1063" t="s">
        <v>7893</v>
      </c>
      <c r="Q1193" s="1063" t="s">
        <v>7893</v>
      </c>
      <c r="R1193" s="1063" t="s">
        <v>7893</v>
      </c>
      <c r="S1193" s="1063" t="s">
        <v>7893</v>
      </c>
      <c r="T1193" s="1247" t="s">
        <v>7893</v>
      </c>
    </row>
    <row r="1194" spans="1:20" s="6" customFormat="1">
      <c r="A1194" s="688" t="s">
        <v>8117</v>
      </c>
      <c r="B1194" s="688" t="s">
        <v>8118</v>
      </c>
      <c r="C1194" s="706"/>
      <c r="D1194" s="706"/>
      <c r="E1194" s="706"/>
      <c r="F1194" s="688"/>
      <c r="G1194" s="299" t="s">
        <v>7892</v>
      </c>
      <c r="H1194" s="299" t="s">
        <v>7893</v>
      </c>
      <c r="I1194" s="299" t="s">
        <v>7893</v>
      </c>
      <c r="J1194" s="299" t="s">
        <v>7893</v>
      </c>
      <c r="K1194" s="299" t="s">
        <v>7893</v>
      </c>
      <c r="L1194" s="1063" t="s">
        <v>7893</v>
      </c>
      <c r="M1194" s="1063" t="s">
        <v>7893</v>
      </c>
      <c r="N1194" s="1063" t="s">
        <v>7893</v>
      </c>
      <c r="O1194" s="1063" t="s">
        <v>7893</v>
      </c>
      <c r="P1194" s="1063" t="s">
        <v>7893</v>
      </c>
      <c r="Q1194" s="1063" t="s">
        <v>7893</v>
      </c>
      <c r="R1194" s="1063" t="s">
        <v>7893</v>
      </c>
      <c r="S1194" s="1063" t="s">
        <v>7893</v>
      </c>
      <c r="T1194" s="1247" t="s">
        <v>7893</v>
      </c>
    </row>
    <row r="1195" spans="1:20" s="6" customFormat="1">
      <c r="A1195" s="688" t="s">
        <v>4745</v>
      </c>
      <c r="B1195" s="688" t="s">
        <v>8119</v>
      </c>
      <c r="C1195" s="706"/>
      <c r="D1195" s="706"/>
      <c r="E1195" s="706"/>
      <c r="F1195" s="688"/>
      <c r="G1195" s="299"/>
      <c r="H1195" s="299"/>
      <c r="I1195" s="299"/>
      <c r="J1195" s="299"/>
      <c r="K1195" s="299"/>
      <c r="L1195" s="1063"/>
      <c r="M1195" s="1063"/>
      <c r="N1195" s="1063" t="s">
        <v>7892</v>
      </c>
      <c r="O1195" s="1063" t="s">
        <v>7893</v>
      </c>
      <c r="P1195" s="1063" t="s">
        <v>7893</v>
      </c>
      <c r="Q1195" s="1063" t="s">
        <v>7893</v>
      </c>
      <c r="R1195" s="1063" t="s">
        <v>7893</v>
      </c>
      <c r="S1195" s="1063" t="s">
        <v>7893</v>
      </c>
      <c r="T1195" s="1247" t="s">
        <v>7893</v>
      </c>
    </row>
    <row r="1196" spans="1:20" s="6" customFormat="1">
      <c r="A1196" s="688" t="s">
        <v>4747</v>
      </c>
      <c r="B1196" s="688" t="s">
        <v>4748</v>
      </c>
      <c r="C1196" s="706"/>
      <c r="D1196" s="706"/>
      <c r="E1196" s="706"/>
      <c r="F1196" s="688"/>
      <c r="G1196" s="299"/>
      <c r="H1196" s="299"/>
      <c r="I1196" s="299"/>
      <c r="J1196" s="299"/>
      <c r="K1196" s="300" t="s">
        <v>7892</v>
      </c>
      <c r="L1196" s="1063" t="s">
        <v>7893</v>
      </c>
      <c r="M1196" s="1063" t="s">
        <v>7893</v>
      </c>
      <c r="N1196" s="1063" t="s">
        <v>7892</v>
      </c>
      <c r="O1196" s="1063" t="s">
        <v>7893</v>
      </c>
      <c r="P1196" s="1063" t="s">
        <v>7893</v>
      </c>
      <c r="Q1196" s="1063" t="s">
        <v>7893</v>
      </c>
      <c r="R1196" s="1063" t="s">
        <v>7893</v>
      </c>
      <c r="S1196" s="1063" t="s">
        <v>7892</v>
      </c>
      <c r="T1196" s="1247" t="s">
        <v>7893</v>
      </c>
    </row>
    <row r="1197" spans="1:20" s="6" customFormat="1">
      <c r="A1197" s="688" t="s">
        <v>4749</v>
      </c>
      <c r="B1197" s="688" t="s">
        <v>4750</v>
      </c>
      <c r="C1197" s="706"/>
      <c r="D1197" s="706"/>
      <c r="E1197" s="706"/>
      <c r="F1197" s="688"/>
      <c r="G1197" s="299"/>
      <c r="H1197" s="299"/>
      <c r="I1197" s="299"/>
      <c r="J1197" s="299"/>
      <c r="K1197" s="300" t="s">
        <v>7892</v>
      </c>
      <c r="L1197" s="1063" t="s">
        <v>7893</v>
      </c>
      <c r="M1197" s="1063" t="s">
        <v>7893</v>
      </c>
      <c r="N1197" s="1063" t="s">
        <v>7892</v>
      </c>
      <c r="O1197" s="1063" t="s">
        <v>7893</v>
      </c>
      <c r="P1197" s="1063" t="s">
        <v>7893</v>
      </c>
      <c r="Q1197" s="1063" t="s">
        <v>7893</v>
      </c>
      <c r="R1197" s="1063" t="s">
        <v>7893</v>
      </c>
      <c r="S1197" s="1063" t="s">
        <v>7892</v>
      </c>
      <c r="T1197" s="1247" t="s">
        <v>7893</v>
      </c>
    </row>
    <row r="1198" spans="1:20" s="6" customFormat="1">
      <c r="A1198" s="688" t="s">
        <v>4751</v>
      </c>
      <c r="B1198" s="688" t="s">
        <v>4752</v>
      </c>
      <c r="C1198" s="706"/>
      <c r="D1198" s="706"/>
      <c r="E1198" s="706"/>
      <c r="F1198" s="688"/>
      <c r="G1198" s="299"/>
      <c r="H1198" s="299"/>
      <c r="I1198" s="299"/>
      <c r="J1198" s="299"/>
      <c r="K1198" s="300" t="s">
        <v>7892</v>
      </c>
      <c r="L1198" s="1063" t="s">
        <v>7893</v>
      </c>
      <c r="M1198" s="1063" t="s">
        <v>7892</v>
      </c>
      <c r="N1198" s="1063" t="s">
        <v>7892</v>
      </c>
      <c r="O1198" s="1063" t="s">
        <v>7893</v>
      </c>
      <c r="P1198" s="1063" t="s">
        <v>7892</v>
      </c>
      <c r="Q1198" s="1063" t="s">
        <v>7893</v>
      </c>
      <c r="R1198" s="1063" t="s">
        <v>7893</v>
      </c>
      <c r="S1198" s="1063" t="s">
        <v>7893</v>
      </c>
      <c r="T1198" s="1247" t="s">
        <v>7893</v>
      </c>
    </row>
    <row r="1199" spans="1:20" s="6" customFormat="1">
      <c r="A1199" s="688" t="s">
        <v>4753</v>
      </c>
      <c r="B1199" s="688" t="s">
        <v>4754</v>
      </c>
      <c r="C1199" s="706"/>
      <c r="D1199" s="706"/>
      <c r="E1199" s="706"/>
      <c r="F1199" s="688"/>
      <c r="G1199" s="299"/>
      <c r="H1199" s="299"/>
      <c r="I1199" s="299"/>
      <c r="J1199" s="299"/>
      <c r="K1199" s="300" t="s">
        <v>7892</v>
      </c>
      <c r="L1199" s="1063" t="s">
        <v>7892</v>
      </c>
      <c r="M1199" s="1063" t="s">
        <v>7893</v>
      </c>
      <c r="N1199" s="1063" t="s">
        <v>7893</v>
      </c>
      <c r="O1199" s="1063" t="s">
        <v>7893</v>
      </c>
      <c r="P1199" s="1063" t="s">
        <v>7893</v>
      </c>
      <c r="Q1199" s="1063" t="s">
        <v>7893</v>
      </c>
      <c r="R1199" s="1063" t="s">
        <v>7893</v>
      </c>
      <c r="S1199" s="1063" t="s">
        <v>7893</v>
      </c>
      <c r="T1199" s="1247" t="s">
        <v>7893</v>
      </c>
    </row>
    <row r="1200" spans="1:20" s="6" customFormat="1">
      <c r="A1200" s="688" t="s">
        <v>4755</v>
      </c>
      <c r="B1200" s="688" t="s">
        <v>4756</v>
      </c>
      <c r="C1200" s="706"/>
      <c r="D1200" s="706"/>
      <c r="E1200" s="706"/>
      <c r="F1200" s="688"/>
      <c r="G1200" s="299"/>
      <c r="H1200" s="299"/>
      <c r="I1200" s="299"/>
      <c r="J1200" s="299"/>
      <c r="K1200" s="300" t="s">
        <v>7892</v>
      </c>
      <c r="L1200" s="1063" t="s">
        <v>7893</v>
      </c>
      <c r="M1200" s="1063" t="s">
        <v>7892</v>
      </c>
      <c r="N1200" s="1063" t="s">
        <v>7893</v>
      </c>
      <c r="O1200" s="1063" t="s">
        <v>7893</v>
      </c>
      <c r="P1200" s="1063" t="s">
        <v>7893</v>
      </c>
      <c r="Q1200" s="1063" t="s">
        <v>7893</v>
      </c>
      <c r="R1200" s="1063" t="s">
        <v>7893</v>
      </c>
      <c r="S1200" s="1063" t="s">
        <v>7893</v>
      </c>
      <c r="T1200" s="1247" t="s">
        <v>7893</v>
      </c>
    </row>
    <row r="1201" spans="1:20" s="6" customFormat="1">
      <c r="A1201" s="688" t="s">
        <v>4757</v>
      </c>
      <c r="B1201" s="688" t="s">
        <v>4758</v>
      </c>
      <c r="C1201" s="706"/>
      <c r="D1201" s="706"/>
      <c r="E1201" s="706"/>
      <c r="F1201" s="688"/>
      <c r="G1201" s="299"/>
      <c r="H1201" s="299"/>
      <c r="I1201" s="299"/>
      <c r="J1201" s="299"/>
      <c r="K1201" s="300" t="s">
        <v>7892</v>
      </c>
      <c r="L1201" s="1063" t="s">
        <v>7892</v>
      </c>
      <c r="M1201" s="1063" t="s">
        <v>7893</v>
      </c>
      <c r="N1201" s="1063" t="s">
        <v>7893</v>
      </c>
      <c r="O1201" s="1063" t="s">
        <v>7893</v>
      </c>
      <c r="P1201" s="1063" t="s">
        <v>7893</v>
      </c>
      <c r="Q1201" s="1063" t="s">
        <v>7893</v>
      </c>
      <c r="R1201" s="1063" t="s">
        <v>7893</v>
      </c>
      <c r="S1201" s="1063" t="s">
        <v>7893</v>
      </c>
      <c r="T1201" s="1247" t="s">
        <v>7893</v>
      </c>
    </row>
    <row r="1202" spans="1:20" s="6" customFormat="1">
      <c r="A1202" s="688" t="s">
        <v>4759</v>
      </c>
      <c r="B1202" s="688" t="s">
        <v>4760</v>
      </c>
      <c r="C1202" s="706"/>
      <c r="D1202" s="706"/>
      <c r="E1202" s="706"/>
      <c r="F1202" s="688"/>
      <c r="G1202" s="299"/>
      <c r="H1202" s="299"/>
      <c r="I1202" s="299"/>
      <c r="J1202" s="299"/>
      <c r="K1202" s="300" t="s">
        <v>7892</v>
      </c>
      <c r="L1202" s="1063" t="s">
        <v>7893</v>
      </c>
      <c r="M1202" s="1063" t="s">
        <v>7893</v>
      </c>
      <c r="N1202" s="1063" t="s">
        <v>7893</v>
      </c>
      <c r="O1202" s="1063" t="s">
        <v>7893</v>
      </c>
      <c r="P1202" s="1063" t="s">
        <v>7893</v>
      </c>
      <c r="Q1202" s="1063" t="s">
        <v>7893</v>
      </c>
      <c r="R1202" s="1063" t="s">
        <v>7893</v>
      </c>
      <c r="S1202" s="1063" t="s">
        <v>7893</v>
      </c>
      <c r="T1202" s="1247" t="s">
        <v>7893</v>
      </c>
    </row>
    <row r="1203" spans="1:20" s="6" customFormat="1">
      <c r="A1203" s="688" t="s">
        <v>4761</v>
      </c>
      <c r="B1203" s="688" t="s">
        <v>4762</v>
      </c>
      <c r="C1203" s="706"/>
      <c r="D1203" s="706"/>
      <c r="E1203" s="706"/>
      <c r="F1203" s="688"/>
      <c r="G1203" s="299"/>
      <c r="H1203" s="299"/>
      <c r="I1203" s="299"/>
      <c r="J1203" s="299"/>
      <c r="K1203" s="300" t="s">
        <v>7892</v>
      </c>
      <c r="L1203" s="1063" t="s">
        <v>7893</v>
      </c>
      <c r="M1203" s="1063" t="s">
        <v>7893</v>
      </c>
      <c r="N1203" s="1063" t="s">
        <v>7893</v>
      </c>
      <c r="O1203" s="1063" t="s">
        <v>7893</v>
      </c>
      <c r="P1203" s="1063" t="s">
        <v>7893</v>
      </c>
      <c r="Q1203" s="1063" t="s">
        <v>7893</v>
      </c>
      <c r="R1203" s="1063" t="s">
        <v>7893</v>
      </c>
      <c r="S1203" s="1063" t="s">
        <v>7893</v>
      </c>
      <c r="T1203" s="1247" t="s">
        <v>7893</v>
      </c>
    </row>
    <row r="1204" spans="1:20" s="6" customFormat="1">
      <c r="A1204" s="712" t="s">
        <v>4763</v>
      </c>
      <c r="B1204" s="712" t="s">
        <v>4764</v>
      </c>
      <c r="C1204" s="299"/>
      <c r="D1204" s="1611"/>
      <c r="E1204" s="299"/>
      <c r="F1204" s="300"/>
      <c r="G1204" s="299"/>
      <c r="H1204" s="299"/>
      <c r="I1204" s="299"/>
      <c r="J1204" s="299"/>
      <c r="K1204" s="300" t="s">
        <v>7892</v>
      </c>
      <c r="L1204" s="1063" t="s">
        <v>7893</v>
      </c>
      <c r="M1204" s="1063" t="s">
        <v>7893</v>
      </c>
      <c r="N1204" s="1063" t="s">
        <v>7893</v>
      </c>
      <c r="O1204" s="1063" t="s">
        <v>7893</v>
      </c>
      <c r="P1204" s="1063" t="s">
        <v>7893</v>
      </c>
      <c r="Q1204" s="1063" t="s">
        <v>7893</v>
      </c>
      <c r="R1204" s="1063" t="s">
        <v>7893</v>
      </c>
      <c r="S1204" s="1063" t="s">
        <v>7893</v>
      </c>
      <c r="T1204" s="1247" t="s">
        <v>7893</v>
      </c>
    </row>
    <row r="1205" spans="1:20" s="6" customFormat="1">
      <c r="A1205" s="712" t="s">
        <v>4765</v>
      </c>
      <c r="B1205" s="712" t="s">
        <v>4766</v>
      </c>
      <c r="C1205" s="299"/>
      <c r="D1205" s="1611"/>
      <c r="E1205" s="299"/>
      <c r="F1205" s="300"/>
      <c r="G1205" s="299"/>
      <c r="H1205" s="299"/>
      <c r="I1205" s="299"/>
      <c r="J1205" s="299"/>
      <c r="K1205" s="300" t="s">
        <v>7892</v>
      </c>
      <c r="L1205" s="1063" t="s">
        <v>7893</v>
      </c>
      <c r="M1205" s="1063" t="s">
        <v>7893</v>
      </c>
      <c r="N1205" s="1063" t="s">
        <v>7893</v>
      </c>
      <c r="O1205" s="1063" t="s">
        <v>7893</v>
      </c>
      <c r="P1205" s="1063" t="s">
        <v>7893</v>
      </c>
      <c r="Q1205" s="1063" t="s">
        <v>7893</v>
      </c>
      <c r="R1205" s="1063" t="s">
        <v>7893</v>
      </c>
      <c r="S1205" s="1063" t="s">
        <v>7893</v>
      </c>
      <c r="T1205" s="1247" t="s">
        <v>7893</v>
      </c>
    </row>
    <row r="1206" spans="1:20" s="6" customFormat="1">
      <c r="A1206" s="712" t="s">
        <v>4767</v>
      </c>
      <c r="B1206" s="712" t="s">
        <v>4768</v>
      </c>
      <c r="C1206" s="299"/>
      <c r="D1206" s="1611"/>
      <c r="E1206" s="299"/>
      <c r="F1206" s="300"/>
      <c r="G1206" s="299"/>
      <c r="H1206" s="299"/>
      <c r="I1206" s="299"/>
      <c r="J1206" s="299"/>
      <c r="K1206" s="300" t="s">
        <v>7892</v>
      </c>
      <c r="L1206" s="1063" t="s">
        <v>7893</v>
      </c>
      <c r="M1206" s="1063" t="s">
        <v>7893</v>
      </c>
      <c r="N1206" s="1063" t="s">
        <v>7893</v>
      </c>
      <c r="O1206" s="1063" t="s">
        <v>7893</v>
      </c>
      <c r="P1206" s="1063" t="s">
        <v>7893</v>
      </c>
      <c r="Q1206" s="1063" t="s">
        <v>7893</v>
      </c>
      <c r="R1206" s="1063" t="s">
        <v>7893</v>
      </c>
      <c r="S1206" s="1063" t="s">
        <v>7893</v>
      </c>
      <c r="T1206" s="1247" t="s">
        <v>7893</v>
      </c>
    </row>
    <row r="1207" spans="1:20" s="6" customFormat="1">
      <c r="A1207" s="712" t="s">
        <v>4769</v>
      </c>
      <c r="B1207" s="712" t="s">
        <v>4770</v>
      </c>
      <c r="C1207" s="299"/>
      <c r="D1207" s="1611"/>
      <c r="E1207" s="299"/>
      <c r="F1207" s="300"/>
      <c r="G1207" s="299"/>
      <c r="H1207" s="299"/>
      <c r="I1207" s="299"/>
      <c r="J1207" s="299"/>
      <c r="K1207" s="300" t="s">
        <v>7892</v>
      </c>
      <c r="L1207" s="1063" t="s">
        <v>7893</v>
      </c>
      <c r="M1207" s="1063" t="s">
        <v>7892</v>
      </c>
      <c r="N1207" s="1063" t="s">
        <v>7893</v>
      </c>
      <c r="O1207" s="1063" t="s">
        <v>7893</v>
      </c>
      <c r="P1207" s="1063" t="s">
        <v>7893</v>
      </c>
      <c r="Q1207" s="1063" t="s">
        <v>7893</v>
      </c>
      <c r="R1207" s="1063" t="s">
        <v>7893</v>
      </c>
      <c r="S1207" s="1063" t="s">
        <v>7893</v>
      </c>
      <c r="T1207" s="1247" t="s">
        <v>7893</v>
      </c>
    </row>
    <row r="1208" spans="1:20" s="6" customFormat="1">
      <c r="A1208" s="712" t="s">
        <v>4771</v>
      </c>
      <c r="B1208" s="712" t="s">
        <v>8120</v>
      </c>
      <c r="C1208" s="299"/>
      <c r="D1208" s="1611"/>
      <c r="E1208" s="299"/>
      <c r="F1208" s="300"/>
      <c r="G1208" s="299"/>
      <c r="H1208" s="299"/>
      <c r="I1208" s="299"/>
      <c r="J1208" s="299"/>
      <c r="K1208" s="300" t="s">
        <v>7892</v>
      </c>
      <c r="L1208" s="1063" t="s">
        <v>7893</v>
      </c>
      <c r="M1208" s="1063" t="s">
        <v>7893</v>
      </c>
      <c r="N1208" s="1063" t="s">
        <v>7893</v>
      </c>
      <c r="O1208" s="1063" t="s">
        <v>7893</v>
      </c>
      <c r="P1208" s="1063" t="s">
        <v>7893</v>
      </c>
      <c r="Q1208" s="1063" t="s">
        <v>7893</v>
      </c>
      <c r="R1208" s="1063" t="s">
        <v>7893</v>
      </c>
      <c r="S1208" s="1063" t="s">
        <v>7893</v>
      </c>
      <c r="T1208" s="1247" t="s">
        <v>7893</v>
      </c>
    </row>
    <row r="1209" spans="1:20" s="6" customFormat="1">
      <c r="A1209" s="712" t="s">
        <v>4773</v>
      </c>
      <c r="B1209" s="712" t="s">
        <v>4774</v>
      </c>
      <c r="C1209" s="299"/>
      <c r="D1209" s="1611"/>
      <c r="E1209" s="299"/>
      <c r="F1209" s="300"/>
      <c r="G1209" s="299"/>
      <c r="H1209" s="299"/>
      <c r="I1209" s="299"/>
      <c r="J1209" s="299"/>
      <c r="K1209" s="300" t="s">
        <v>7892</v>
      </c>
      <c r="L1209" s="1063" t="s">
        <v>7893</v>
      </c>
      <c r="M1209" s="1063" t="s">
        <v>7893</v>
      </c>
      <c r="N1209" s="1063" t="s">
        <v>7893</v>
      </c>
      <c r="O1209" s="1063" t="s">
        <v>7893</v>
      </c>
      <c r="P1209" s="1063" t="s">
        <v>7893</v>
      </c>
      <c r="Q1209" s="1063" t="s">
        <v>7893</v>
      </c>
      <c r="R1209" s="1063" t="s">
        <v>7893</v>
      </c>
      <c r="S1209" s="1063" t="s">
        <v>7893</v>
      </c>
      <c r="T1209" s="1247" t="s">
        <v>7893</v>
      </c>
    </row>
    <row r="1210" spans="1:20" s="6" customFormat="1">
      <c r="A1210" s="712" t="s">
        <v>4775</v>
      </c>
      <c r="B1210" s="712" t="s">
        <v>4776</v>
      </c>
      <c r="C1210" s="299"/>
      <c r="D1210" s="1611"/>
      <c r="E1210" s="299"/>
      <c r="F1210" s="300"/>
      <c r="G1210" s="299"/>
      <c r="H1210" s="299"/>
      <c r="I1210" s="299"/>
      <c r="J1210" s="299"/>
      <c r="K1210" s="300" t="s">
        <v>7892</v>
      </c>
      <c r="L1210" s="1063" t="s">
        <v>7893</v>
      </c>
      <c r="M1210" s="1063" t="s">
        <v>7893</v>
      </c>
      <c r="N1210" s="1063" t="s">
        <v>7893</v>
      </c>
      <c r="O1210" s="1063" t="s">
        <v>7893</v>
      </c>
      <c r="P1210" s="1063" t="s">
        <v>7893</v>
      </c>
      <c r="Q1210" s="1063" t="s">
        <v>7893</v>
      </c>
      <c r="R1210" s="1063" t="s">
        <v>7893</v>
      </c>
      <c r="S1210" s="1063" t="s">
        <v>7893</v>
      </c>
      <c r="T1210" s="1247" t="s">
        <v>7893</v>
      </c>
    </row>
    <row r="1211" spans="1:20" s="6" customFormat="1">
      <c r="A1211" s="712" t="s">
        <v>4777</v>
      </c>
      <c r="B1211" s="712" t="s">
        <v>4778</v>
      </c>
      <c r="C1211" s="299"/>
      <c r="D1211" s="1611"/>
      <c r="E1211" s="299"/>
      <c r="F1211" s="300"/>
      <c r="G1211" s="299"/>
      <c r="H1211" s="299"/>
      <c r="I1211" s="299"/>
      <c r="J1211" s="299"/>
      <c r="K1211" s="300" t="s">
        <v>7892</v>
      </c>
      <c r="L1211" s="1063" t="s">
        <v>7893</v>
      </c>
      <c r="M1211" s="1063" t="s">
        <v>7893</v>
      </c>
      <c r="N1211" s="1063" t="s">
        <v>7893</v>
      </c>
      <c r="O1211" s="1063" t="s">
        <v>7893</v>
      </c>
      <c r="P1211" s="1063" t="s">
        <v>7893</v>
      </c>
      <c r="Q1211" s="1063" t="s">
        <v>7893</v>
      </c>
      <c r="R1211" s="1063" t="s">
        <v>7893</v>
      </c>
      <c r="S1211" s="1063" t="s">
        <v>7893</v>
      </c>
      <c r="T1211" s="1247" t="s">
        <v>7893</v>
      </c>
    </row>
    <row r="1212" spans="1:20" s="6" customFormat="1">
      <c r="A1212" s="712" t="s">
        <v>4779</v>
      </c>
      <c r="B1212" s="712" t="s">
        <v>4780</v>
      </c>
      <c r="C1212" s="299"/>
      <c r="D1212" s="1611"/>
      <c r="E1212" s="299"/>
      <c r="F1212" s="300"/>
      <c r="G1212" s="299"/>
      <c r="H1212" s="299"/>
      <c r="I1212" s="299"/>
      <c r="J1212" s="299"/>
      <c r="K1212" s="300" t="s">
        <v>7892</v>
      </c>
      <c r="L1212" s="1063" t="s">
        <v>7893</v>
      </c>
      <c r="M1212" s="1063" t="s">
        <v>7893</v>
      </c>
      <c r="N1212" s="1063" t="s">
        <v>7893</v>
      </c>
      <c r="O1212" s="1063" t="s">
        <v>7893</v>
      </c>
      <c r="P1212" s="1063" t="s">
        <v>7893</v>
      </c>
      <c r="Q1212" s="1063" t="s">
        <v>7893</v>
      </c>
      <c r="R1212" s="1063" t="s">
        <v>7893</v>
      </c>
      <c r="S1212" s="1063" t="s">
        <v>7893</v>
      </c>
      <c r="T1212" s="1247" t="s">
        <v>7893</v>
      </c>
    </row>
    <row r="1213" spans="1:20" s="6" customFormat="1">
      <c r="A1213" s="298" t="s">
        <v>4781</v>
      </c>
      <c r="B1213" s="926" t="s">
        <v>4782</v>
      </c>
      <c r="C1213" s="299"/>
      <c r="D1213" s="1611"/>
      <c r="E1213" s="299"/>
      <c r="F1213" s="300"/>
      <c r="G1213" s="299"/>
      <c r="H1213" s="299"/>
      <c r="I1213" s="299"/>
      <c r="J1213" s="299"/>
      <c r="K1213" s="300" t="s">
        <v>7892</v>
      </c>
      <c r="L1213" s="1063" t="s">
        <v>7893</v>
      </c>
      <c r="M1213" s="1063" t="s">
        <v>7892</v>
      </c>
      <c r="N1213" s="1063" t="s">
        <v>7892</v>
      </c>
      <c r="O1213" s="1063" t="s">
        <v>7893</v>
      </c>
      <c r="P1213" s="1063" t="s">
        <v>7893</v>
      </c>
      <c r="Q1213" s="1063" t="s">
        <v>7893</v>
      </c>
      <c r="R1213" s="1063" t="s">
        <v>7893</v>
      </c>
      <c r="S1213" s="1063" t="s">
        <v>7893</v>
      </c>
      <c r="T1213" s="1247" t="s">
        <v>7893</v>
      </c>
    </row>
    <row r="1214" spans="1:20" s="6" customFormat="1">
      <c r="A1214" s="298" t="s">
        <v>4783</v>
      </c>
      <c r="B1214" s="926" t="s">
        <v>8121</v>
      </c>
      <c r="C1214" s="299"/>
      <c r="D1214" s="1611"/>
      <c r="E1214" s="299"/>
      <c r="F1214" s="300"/>
      <c r="G1214" s="299"/>
      <c r="H1214" s="299"/>
      <c r="I1214" s="299"/>
      <c r="J1214" s="299"/>
      <c r="K1214" s="300" t="s">
        <v>7892</v>
      </c>
      <c r="L1214" s="1063" t="s">
        <v>7893</v>
      </c>
      <c r="M1214" s="1063" t="s">
        <v>7893</v>
      </c>
      <c r="N1214" s="1063" t="s">
        <v>7893</v>
      </c>
      <c r="O1214" s="1063" t="s">
        <v>7893</v>
      </c>
      <c r="P1214" s="1063" t="s">
        <v>7893</v>
      </c>
      <c r="Q1214" s="1063" t="s">
        <v>7893</v>
      </c>
      <c r="R1214" s="1063" t="s">
        <v>7893</v>
      </c>
      <c r="S1214" s="1063" t="s">
        <v>7893</v>
      </c>
      <c r="T1214" s="1247" t="s">
        <v>7893</v>
      </c>
    </row>
    <row r="1215" spans="1:20" s="6" customFormat="1">
      <c r="A1215" s="298" t="s">
        <v>4784</v>
      </c>
      <c r="B1215" s="926" t="s">
        <v>8122</v>
      </c>
      <c r="C1215" s="299"/>
      <c r="D1215" s="1611"/>
      <c r="E1215" s="299"/>
      <c r="F1215" s="300"/>
      <c r="G1215" s="299"/>
      <c r="H1215" s="299"/>
      <c r="I1215" s="299"/>
      <c r="J1215" s="299"/>
      <c r="K1215" s="300" t="s">
        <v>7892</v>
      </c>
      <c r="L1215" s="1063" t="s">
        <v>7893</v>
      </c>
      <c r="M1215" s="1063" t="s">
        <v>7892</v>
      </c>
      <c r="N1215" s="1063" t="s">
        <v>7893</v>
      </c>
      <c r="O1215" s="1063" t="s">
        <v>7893</v>
      </c>
      <c r="P1215" s="1063" t="s">
        <v>7893</v>
      </c>
      <c r="Q1215" s="1063" t="s">
        <v>7893</v>
      </c>
      <c r="R1215" s="1063" t="s">
        <v>7893</v>
      </c>
      <c r="S1215" s="1063" t="s">
        <v>7893</v>
      </c>
      <c r="T1215" s="1247" t="s">
        <v>7893</v>
      </c>
    </row>
    <row r="1216" spans="1:20" s="6" customFormat="1">
      <c r="A1216" s="298" t="s">
        <v>4786</v>
      </c>
      <c r="B1216" s="926" t="s">
        <v>4680</v>
      </c>
      <c r="C1216" s="299"/>
      <c r="D1216" s="1611"/>
      <c r="E1216" s="299"/>
      <c r="F1216" s="300"/>
      <c r="G1216" s="299"/>
      <c r="H1216" s="299"/>
      <c r="I1216" s="299"/>
      <c r="J1216" s="299"/>
      <c r="K1216" s="300" t="s">
        <v>7892</v>
      </c>
      <c r="L1216" s="1063" t="s">
        <v>7893</v>
      </c>
      <c r="M1216" s="1063" t="s">
        <v>7893</v>
      </c>
      <c r="N1216" s="1063" t="s">
        <v>7893</v>
      </c>
      <c r="O1216" s="1063" t="s">
        <v>7893</v>
      </c>
      <c r="P1216" s="1063" t="s">
        <v>7893</v>
      </c>
      <c r="Q1216" s="1063" t="s">
        <v>7893</v>
      </c>
      <c r="R1216" s="1063" t="s">
        <v>7893</v>
      </c>
      <c r="S1216" s="1063" t="s">
        <v>7893</v>
      </c>
      <c r="T1216" s="1247" t="s">
        <v>7893</v>
      </c>
    </row>
    <row r="1217" spans="1:20" s="6" customFormat="1">
      <c r="A1217" s="298" t="s">
        <v>4787</v>
      </c>
      <c r="B1217" s="926" t="s">
        <v>4680</v>
      </c>
      <c r="C1217" s="299"/>
      <c r="D1217" s="1611"/>
      <c r="E1217" s="299"/>
      <c r="F1217" s="300"/>
      <c r="G1217" s="299"/>
      <c r="H1217" s="299"/>
      <c r="I1217" s="299"/>
      <c r="J1217" s="299"/>
      <c r="K1217" s="300" t="s">
        <v>7892</v>
      </c>
      <c r="L1217" s="1063" t="s">
        <v>7893</v>
      </c>
      <c r="M1217" s="1063" t="s">
        <v>7893</v>
      </c>
      <c r="N1217" s="1063" t="s">
        <v>7893</v>
      </c>
      <c r="O1217" s="1063" t="s">
        <v>7893</v>
      </c>
      <c r="P1217" s="1063" t="s">
        <v>7893</v>
      </c>
      <c r="Q1217" s="1063" t="s">
        <v>7893</v>
      </c>
      <c r="R1217" s="1063" t="s">
        <v>7893</v>
      </c>
      <c r="S1217" s="1063" t="s">
        <v>7893</v>
      </c>
      <c r="T1217" s="1247" t="s">
        <v>7893</v>
      </c>
    </row>
    <row r="1218" spans="1:20" s="6" customFormat="1">
      <c r="A1218" s="298" t="s">
        <v>4788</v>
      </c>
      <c r="B1218" s="926" t="s">
        <v>4680</v>
      </c>
      <c r="C1218" s="299"/>
      <c r="D1218" s="1611"/>
      <c r="E1218" s="299"/>
      <c r="F1218" s="300"/>
      <c r="G1218" s="299"/>
      <c r="H1218" s="299"/>
      <c r="I1218" s="299"/>
      <c r="J1218" s="299"/>
      <c r="K1218" s="300" t="s">
        <v>7892</v>
      </c>
      <c r="L1218" s="1063" t="s">
        <v>7893</v>
      </c>
      <c r="M1218" s="1063" t="s">
        <v>7893</v>
      </c>
      <c r="N1218" s="1063" t="s">
        <v>7893</v>
      </c>
      <c r="O1218" s="1063" t="s">
        <v>7893</v>
      </c>
      <c r="P1218" s="1063" t="s">
        <v>7893</v>
      </c>
      <c r="Q1218" s="1063" t="s">
        <v>7893</v>
      </c>
      <c r="R1218" s="1063" t="s">
        <v>7893</v>
      </c>
      <c r="S1218" s="1063" t="s">
        <v>7893</v>
      </c>
      <c r="T1218" s="1247" t="s">
        <v>7893</v>
      </c>
    </row>
    <row r="1219" spans="1:20" s="6" customFormat="1">
      <c r="A1219" s="298" t="s">
        <v>4789</v>
      </c>
      <c r="B1219" s="926" t="s">
        <v>4680</v>
      </c>
      <c r="C1219" s="299"/>
      <c r="D1219" s="1611"/>
      <c r="E1219" s="299"/>
      <c r="F1219" s="300"/>
      <c r="G1219" s="299"/>
      <c r="H1219" s="299"/>
      <c r="I1219" s="299"/>
      <c r="J1219" s="299"/>
      <c r="K1219" s="300" t="s">
        <v>7892</v>
      </c>
      <c r="L1219" s="1063" t="s">
        <v>7893</v>
      </c>
      <c r="M1219" s="1063" t="s">
        <v>7893</v>
      </c>
      <c r="N1219" s="1063" t="s">
        <v>7893</v>
      </c>
      <c r="O1219" s="1063" t="s">
        <v>7893</v>
      </c>
      <c r="P1219" s="1063" t="s">
        <v>7893</v>
      </c>
      <c r="Q1219" s="1063" t="s">
        <v>7893</v>
      </c>
      <c r="R1219" s="1063" t="s">
        <v>7893</v>
      </c>
      <c r="S1219" s="1063" t="s">
        <v>7893</v>
      </c>
      <c r="T1219" s="1247" t="s">
        <v>7893</v>
      </c>
    </row>
    <row r="1220" spans="1:20" s="6" customFormat="1">
      <c r="A1220" s="298" t="s">
        <v>4790</v>
      </c>
      <c r="B1220" s="926" t="s">
        <v>4680</v>
      </c>
      <c r="C1220" s="299"/>
      <c r="D1220" s="1611"/>
      <c r="E1220" s="299"/>
      <c r="F1220" s="300"/>
      <c r="G1220" s="299"/>
      <c r="H1220" s="299"/>
      <c r="I1220" s="299"/>
      <c r="J1220" s="299"/>
      <c r="K1220" s="300" t="s">
        <v>7892</v>
      </c>
      <c r="L1220" s="1063" t="s">
        <v>7893</v>
      </c>
      <c r="M1220" s="1063" t="s">
        <v>7893</v>
      </c>
      <c r="N1220" s="1063" t="s">
        <v>7893</v>
      </c>
      <c r="O1220" s="1063" t="s">
        <v>7893</v>
      </c>
      <c r="P1220" s="1063" t="s">
        <v>7893</v>
      </c>
      <c r="Q1220" s="1063" t="s">
        <v>7893</v>
      </c>
      <c r="R1220" s="1063" t="s">
        <v>7893</v>
      </c>
      <c r="S1220" s="1063" t="s">
        <v>7893</v>
      </c>
      <c r="T1220" s="1247" t="s">
        <v>7893</v>
      </c>
    </row>
    <row r="1221" spans="1:20" s="6" customFormat="1">
      <c r="A1221" s="298" t="s">
        <v>4791</v>
      </c>
      <c r="B1221" s="926" t="s">
        <v>4792</v>
      </c>
      <c r="C1221" s="299"/>
      <c r="D1221" s="1611"/>
      <c r="E1221" s="299"/>
      <c r="F1221" s="300"/>
      <c r="G1221" s="299"/>
      <c r="H1221" s="299"/>
      <c r="I1221" s="299"/>
      <c r="J1221" s="299"/>
      <c r="K1221" s="300"/>
      <c r="L1221" s="1063"/>
      <c r="M1221" s="1063"/>
      <c r="N1221" s="1063" t="s">
        <v>7892</v>
      </c>
      <c r="O1221" s="1063" t="s">
        <v>7893</v>
      </c>
      <c r="P1221" s="1063" t="s">
        <v>7893</v>
      </c>
      <c r="Q1221" s="1063" t="s">
        <v>7893</v>
      </c>
      <c r="R1221" s="1063" t="s">
        <v>7893</v>
      </c>
      <c r="S1221" s="1063" t="s">
        <v>7892</v>
      </c>
      <c r="T1221" s="1247" t="s">
        <v>7893</v>
      </c>
    </row>
    <row r="1222" spans="1:20" s="6" customFormat="1">
      <c r="A1222" s="298" t="s">
        <v>4793</v>
      </c>
      <c r="B1222" s="926" t="s">
        <v>4794</v>
      </c>
      <c r="C1222" s="299"/>
      <c r="D1222" s="1611"/>
      <c r="E1222" s="299"/>
      <c r="F1222" s="300"/>
      <c r="G1222" s="299"/>
      <c r="H1222" s="299"/>
      <c r="I1222" s="299"/>
      <c r="J1222" s="299"/>
      <c r="K1222" s="300"/>
      <c r="L1222" s="1063"/>
      <c r="M1222" s="1063"/>
      <c r="N1222" s="1063" t="s">
        <v>7892</v>
      </c>
      <c r="O1222" s="1063" t="s">
        <v>7893</v>
      </c>
      <c r="P1222" s="1063" t="s">
        <v>7893</v>
      </c>
      <c r="Q1222" s="1063" t="s">
        <v>7893</v>
      </c>
      <c r="R1222" s="1063" t="s">
        <v>7893</v>
      </c>
      <c r="S1222" s="1063" t="s">
        <v>7892</v>
      </c>
      <c r="T1222" s="1247" t="s">
        <v>7893</v>
      </c>
    </row>
    <row r="1223" spans="1:20" s="6" customFormat="1">
      <c r="A1223" s="298" t="s">
        <v>4795</v>
      </c>
      <c r="B1223" s="926" t="s">
        <v>4796</v>
      </c>
      <c r="C1223" s="299"/>
      <c r="D1223" s="1611"/>
      <c r="E1223" s="299"/>
      <c r="F1223" s="300"/>
      <c r="G1223" s="299"/>
      <c r="H1223" s="299"/>
      <c r="I1223" s="299"/>
      <c r="J1223" s="299"/>
      <c r="K1223" s="300"/>
      <c r="L1223" s="1063"/>
      <c r="M1223" s="1063"/>
      <c r="N1223" s="1063" t="s">
        <v>7892</v>
      </c>
      <c r="O1223" s="1063" t="s">
        <v>7893</v>
      </c>
      <c r="P1223" s="1063" t="s">
        <v>7892</v>
      </c>
      <c r="Q1223" s="1063" t="s">
        <v>7893</v>
      </c>
      <c r="R1223" s="1063" t="s">
        <v>7893</v>
      </c>
      <c r="S1223" s="1063" t="s">
        <v>7893</v>
      </c>
      <c r="T1223" s="1247" t="s">
        <v>7893</v>
      </c>
    </row>
    <row r="1224" spans="1:20" s="6" customFormat="1">
      <c r="A1224" s="298" t="s">
        <v>4797</v>
      </c>
      <c r="B1224" s="926" t="s">
        <v>4798</v>
      </c>
      <c r="C1224" s="299"/>
      <c r="D1224" s="1611"/>
      <c r="E1224" s="299"/>
      <c r="F1224" s="300"/>
      <c r="G1224" s="299"/>
      <c r="H1224" s="299"/>
      <c r="I1224" s="299"/>
      <c r="J1224" s="299"/>
      <c r="K1224" s="300"/>
      <c r="L1224" s="1063"/>
      <c r="M1224" s="1063"/>
      <c r="N1224" s="1063"/>
      <c r="O1224" s="1063" t="s">
        <v>7892</v>
      </c>
      <c r="P1224" s="1063" t="s">
        <v>7892</v>
      </c>
      <c r="Q1224" s="1063" t="s">
        <v>7893</v>
      </c>
      <c r="R1224" s="1063" t="s">
        <v>7893</v>
      </c>
      <c r="S1224" s="1063" t="s">
        <v>7892</v>
      </c>
      <c r="T1224" s="1247" t="s">
        <v>7893</v>
      </c>
    </row>
    <row r="1225" spans="1:20" s="6" customFormat="1">
      <c r="A1225" s="298" t="s">
        <v>4799</v>
      </c>
      <c r="B1225" s="926" t="s">
        <v>4798</v>
      </c>
      <c r="C1225" s="299"/>
      <c r="D1225" s="1611"/>
      <c r="E1225" s="299"/>
      <c r="F1225" s="300"/>
      <c r="G1225" s="299"/>
      <c r="H1225" s="299"/>
      <c r="I1225" s="299"/>
      <c r="J1225" s="299"/>
      <c r="K1225" s="300"/>
      <c r="L1225" s="1063"/>
      <c r="M1225" s="1063"/>
      <c r="N1225" s="1063"/>
      <c r="O1225" s="1063" t="s">
        <v>7892</v>
      </c>
      <c r="P1225" s="1063" t="s">
        <v>7892</v>
      </c>
      <c r="Q1225" s="1063" t="s">
        <v>7893</v>
      </c>
      <c r="R1225" s="1063" t="s">
        <v>7893</v>
      </c>
      <c r="S1225" s="1063" t="s">
        <v>7892</v>
      </c>
      <c r="T1225" s="1247" t="s">
        <v>7893</v>
      </c>
    </row>
    <row r="1226" spans="1:20" s="6" customFormat="1">
      <c r="A1226" s="298" t="s">
        <v>4800</v>
      </c>
      <c r="B1226" s="926" t="s">
        <v>4798</v>
      </c>
      <c r="C1226" s="299"/>
      <c r="D1226" s="1611"/>
      <c r="E1226" s="299"/>
      <c r="F1226" s="300"/>
      <c r="G1226" s="299"/>
      <c r="H1226" s="299"/>
      <c r="I1226" s="299"/>
      <c r="J1226" s="299"/>
      <c r="K1226" s="300"/>
      <c r="L1226" s="1063"/>
      <c r="M1226" s="1063"/>
      <c r="N1226" s="1063"/>
      <c r="O1226" s="1063" t="s">
        <v>7892</v>
      </c>
      <c r="P1226" s="1063" t="s">
        <v>7892</v>
      </c>
      <c r="Q1226" s="1063" t="s">
        <v>7893</v>
      </c>
      <c r="R1226" s="1063" t="s">
        <v>7893</v>
      </c>
      <c r="S1226" s="1063" t="s">
        <v>7892</v>
      </c>
      <c r="T1226" s="1247" t="s">
        <v>7893</v>
      </c>
    </row>
    <row r="1227" spans="1:20" s="6" customFormat="1">
      <c r="A1227" s="1456" t="s">
        <v>4801</v>
      </c>
      <c r="B1227" s="707" t="s">
        <v>4802</v>
      </c>
      <c r="C1227" s="299"/>
      <c r="D1227" s="1611"/>
      <c r="E1227" s="299"/>
      <c r="F1227" s="300"/>
      <c r="G1227" s="299"/>
      <c r="H1227" s="299"/>
      <c r="I1227" s="299"/>
      <c r="J1227" s="299"/>
      <c r="K1227" s="300"/>
      <c r="L1227" s="1063"/>
      <c r="M1227" s="1063"/>
      <c r="N1227" s="1063"/>
      <c r="O1227" s="1063"/>
      <c r="P1227" s="1063"/>
      <c r="Q1227" s="1063" t="s">
        <v>7892</v>
      </c>
      <c r="R1227" s="1063" t="s">
        <v>7893</v>
      </c>
      <c r="S1227" s="1063" t="s">
        <v>7893</v>
      </c>
      <c r="T1227" s="1247" t="s">
        <v>7893</v>
      </c>
    </row>
    <row r="1228" spans="1:20" s="6" customFormat="1">
      <c r="A1228" s="1456" t="s">
        <v>4803</v>
      </c>
      <c r="B1228" s="707" t="s">
        <v>4804</v>
      </c>
      <c r="C1228" s="299"/>
      <c r="D1228" s="1611"/>
      <c r="E1228" s="299"/>
      <c r="F1228" s="300"/>
      <c r="G1228" s="299"/>
      <c r="H1228" s="299"/>
      <c r="I1228" s="299"/>
      <c r="J1228" s="299"/>
      <c r="K1228" s="300"/>
      <c r="L1228" s="1063"/>
      <c r="M1228" s="1063"/>
      <c r="N1228" s="1063"/>
      <c r="O1228" s="1063"/>
      <c r="P1228" s="1063"/>
      <c r="Q1228" s="1063" t="s">
        <v>7892</v>
      </c>
      <c r="R1228" s="1063" t="s">
        <v>7893</v>
      </c>
      <c r="S1228" s="1063" t="s">
        <v>7893</v>
      </c>
      <c r="T1228" s="446" t="s">
        <v>7892</v>
      </c>
    </row>
    <row r="1229" spans="1:20" s="6" customFormat="1">
      <c r="A1229" s="1456" t="s">
        <v>4805</v>
      </c>
      <c r="B1229" s="939" t="s">
        <v>4806</v>
      </c>
      <c r="C1229" s="299"/>
      <c r="D1229" s="1611"/>
      <c r="E1229" s="299"/>
      <c r="F1229" s="300"/>
      <c r="G1229" s="299"/>
      <c r="H1229" s="299"/>
      <c r="I1229" s="299"/>
      <c r="J1229" s="299"/>
      <c r="K1229" s="300"/>
      <c r="L1229" s="1063"/>
      <c r="M1229" s="1063"/>
      <c r="N1229" s="1063"/>
      <c r="O1229" s="1063"/>
      <c r="P1229" s="1063"/>
      <c r="Q1229" s="1063" t="s">
        <v>7892</v>
      </c>
      <c r="R1229" s="1063" t="s">
        <v>7893</v>
      </c>
      <c r="S1229" s="1063" t="s">
        <v>7893</v>
      </c>
      <c r="T1229" s="1247" t="s">
        <v>7893</v>
      </c>
    </row>
    <row r="1230" spans="1:20" s="6" customFormat="1">
      <c r="A1230" s="298" t="s">
        <v>4807</v>
      </c>
      <c r="B1230" s="298" t="s">
        <v>4808</v>
      </c>
      <c r="C1230" s="299"/>
      <c r="D1230" s="1611" t="s">
        <v>7892</v>
      </c>
      <c r="E1230" s="299" t="s">
        <v>7893</v>
      </c>
      <c r="F1230" s="300" t="s">
        <v>7893</v>
      </c>
      <c r="G1230" s="299" t="s">
        <v>7892</v>
      </c>
      <c r="H1230" s="299" t="s">
        <v>7893</v>
      </c>
      <c r="I1230" s="299" t="s">
        <v>7893</v>
      </c>
      <c r="J1230" s="299" t="s">
        <v>7893</v>
      </c>
      <c r="K1230" s="300" t="s">
        <v>7893</v>
      </c>
      <c r="L1230" s="1063" t="s">
        <v>7893</v>
      </c>
      <c r="M1230" s="1063" t="s">
        <v>7893</v>
      </c>
      <c r="N1230" s="1063" t="s">
        <v>7893</v>
      </c>
      <c r="O1230" s="1063" t="s">
        <v>7893</v>
      </c>
      <c r="P1230" s="1063" t="s">
        <v>7893</v>
      </c>
      <c r="Q1230" s="1063" t="s">
        <v>7893</v>
      </c>
      <c r="R1230" s="1063" t="s">
        <v>7893</v>
      </c>
      <c r="S1230" s="1063" t="s">
        <v>7893</v>
      </c>
      <c r="T1230" s="1247" t="s">
        <v>7893</v>
      </c>
    </row>
    <row r="1231" spans="1:20" s="6" customFormat="1">
      <c r="A1231" s="298" t="s">
        <v>4809</v>
      </c>
      <c r="B1231" s="926" t="s">
        <v>11442</v>
      </c>
      <c r="C1231" s="299"/>
      <c r="D1231" s="1611" t="s">
        <v>7892</v>
      </c>
      <c r="E1231" s="299" t="s">
        <v>7893</v>
      </c>
      <c r="F1231" s="300" t="s">
        <v>7893</v>
      </c>
      <c r="G1231" s="299" t="s">
        <v>7892</v>
      </c>
      <c r="H1231" s="299" t="s">
        <v>7893</v>
      </c>
      <c r="I1231" s="299" t="s">
        <v>7893</v>
      </c>
      <c r="J1231" s="299" t="s">
        <v>7893</v>
      </c>
      <c r="K1231" s="300" t="s">
        <v>7893</v>
      </c>
      <c r="L1231" s="1063" t="s">
        <v>7893</v>
      </c>
      <c r="M1231" s="1063" t="s">
        <v>7893</v>
      </c>
      <c r="N1231" s="1063" t="s">
        <v>7893</v>
      </c>
      <c r="O1231" s="1063" t="s">
        <v>7893</v>
      </c>
      <c r="P1231" s="1063" t="s">
        <v>7893</v>
      </c>
      <c r="Q1231" s="1063" t="s">
        <v>7893</v>
      </c>
      <c r="R1231" s="1063" t="s">
        <v>7893</v>
      </c>
      <c r="S1231" s="1063" t="s">
        <v>7892</v>
      </c>
      <c r="T1231" s="1247" t="s">
        <v>7893</v>
      </c>
    </row>
    <row r="1232" spans="1:20" s="6" customFormat="1">
      <c r="A1232" s="712" t="s">
        <v>4811</v>
      </c>
      <c r="B1232" s="712" t="s">
        <v>11443</v>
      </c>
      <c r="C1232" s="299"/>
      <c r="D1232" s="1611"/>
      <c r="E1232" s="299"/>
      <c r="F1232" s="300"/>
      <c r="G1232" s="299"/>
      <c r="H1232" s="299"/>
      <c r="I1232" s="299"/>
      <c r="J1232" s="299"/>
      <c r="K1232" s="300" t="s">
        <v>7892</v>
      </c>
      <c r="L1232" s="1063" t="s">
        <v>7893</v>
      </c>
      <c r="M1232" s="1063" t="s">
        <v>7892</v>
      </c>
      <c r="N1232" s="1063" t="s">
        <v>7893</v>
      </c>
      <c r="O1232" s="1063" t="s">
        <v>7893</v>
      </c>
      <c r="P1232" s="1063" t="s">
        <v>7893</v>
      </c>
      <c r="Q1232" s="1063" t="s">
        <v>7893</v>
      </c>
      <c r="R1232" s="1063" t="s">
        <v>7893</v>
      </c>
      <c r="S1232" s="1063" t="s">
        <v>7892</v>
      </c>
      <c r="T1232" s="1247" t="s">
        <v>7893</v>
      </c>
    </row>
    <row r="1233" spans="1:20" s="6" customFormat="1">
      <c r="A1233" s="712" t="s">
        <v>11022</v>
      </c>
      <c r="B1233" s="712" t="s">
        <v>11023</v>
      </c>
      <c r="C1233" s="299"/>
      <c r="D1233" s="1611"/>
      <c r="E1233" s="299"/>
      <c r="F1233" s="300"/>
      <c r="G1233" s="299"/>
      <c r="H1233" s="299"/>
      <c r="I1233" s="299"/>
      <c r="J1233" s="299"/>
      <c r="K1233" s="300"/>
      <c r="L1233" s="1063"/>
      <c r="M1233" s="1063"/>
      <c r="N1233" s="1063"/>
      <c r="O1233" s="1063"/>
      <c r="P1233" s="1063"/>
      <c r="Q1233" s="1063"/>
      <c r="R1233" s="1063"/>
      <c r="S1233" s="1063" t="s">
        <v>7892</v>
      </c>
      <c r="T1233" s="1247" t="s">
        <v>7893</v>
      </c>
    </row>
    <row r="1234" spans="1:20" s="6" customFormat="1">
      <c r="A1234" s="712" t="s">
        <v>11027</v>
      </c>
      <c r="B1234" s="712" t="s">
        <v>11032</v>
      </c>
      <c r="C1234" s="299"/>
      <c r="D1234" s="1611"/>
      <c r="E1234" s="299"/>
      <c r="F1234" s="300"/>
      <c r="G1234" s="299"/>
      <c r="H1234" s="299"/>
      <c r="I1234" s="299"/>
      <c r="J1234" s="299"/>
      <c r="K1234" s="300"/>
      <c r="L1234" s="1063"/>
      <c r="M1234" s="1063"/>
      <c r="N1234" s="1063"/>
      <c r="O1234" s="1063"/>
      <c r="P1234" s="1063"/>
      <c r="Q1234" s="1063"/>
      <c r="R1234" s="1063"/>
      <c r="S1234" s="1063" t="s">
        <v>7892</v>
      </c>
      <c r="T1234" s="1247" t="s">
        <v>7893</v>
      </c>
    </row>
    <row r="1235" spans="1:20" s="6" customFormat="1">
      <c r="A1235" s="298" t="s">
        <v>4813</v>
      </c>
      <c r="B1235" s="926" t="s">
        <v>11444</v>
      </c>
      <c r="C1235" s="299"/>
      <c r="D1235" s="1611" t="s">
        <v>7892</v>
      </c>
      <c r="E1235" s="299" t="s">
        <v>7893</v>
      </c>
      <c r="F1235" s="300" t="s">
        <v>7893</v>
      </c>
      <c r="G1235" s="299" t="s">
        <v>7892</v>
      </c>
      <c r="H1235" s="299" t="s">
        <v>7893</v>
      </c>
      <c r="I1235" s="299" t="s">
        <v>7893</v>
      </c>
      <c r="J1235" s="299" t="s">
        <v>7893</v>
      </c>
      <c r="K1235" s="300" t="s">
        <v>7893</v>
      </c>
      <c r="L1235" s="1063" t="s">
        <v>7893</v>
      </c>
      <c r="M1235" s="1063" t="s">
        <v>7893</v>
      </c>
      <c r="N1235" s="1063" t="s">
        <v>7893</v>
      </c>
      <c r="O1235" s="1063" t="s">
        <v>7893</v>
      </c>
      <c r="P1235" s="1063" t="s">
        <v>7893</v>
      </c>
      <c r="Q1235" s="1063" t="s">
        <v>7893</v>
      </c>
      <c r="R1235" s="1063" t="s">
        <v>7893</v>
      </c>
      <c r="S1235" s="1063" t="s">
        <v>7892</v>
      </c>
      <c r="T1235" s="1247" t="s">
        <v>7893</v>
      </c>
    </row>
    <row r="1236" spans="1:20" s="6" customFormat="1">
      <c r="A1236" s="298" t="s">
        <v>4815</v>
      </c>
      <c r="B1236" s="926" t="s">
        <v>11445</v>
      </c>
      <c r="C1236" s="299"/>
      <c r="D1236" s="1611" t="s">
        <v>7892</v>
      </c>
      <c r="E1236" s="299" t="s">
        <v>7893</v>
      </c>
      <c r="F1236" s="300" t="s">
        <v>7893</v>
      </c>
      <c r="G1236" s="299" t="s">
        <v>7892</v>
      </c>
      <c r="H1236" s="299" t="s">
        <v>7893</v>
      </c>
      <c r="I1236" s="299" t="s">
        <v>7893</v>
      </c>
      <c r="J1236" s="299" t="s">
        <v>7893</v>
      </c>
      <c r="K1236" s="300" t="s">
        <v>7893</v>
      </c>
      <c r="L1236" s="1063" t="s">
        <v>7893</v>
      </c>
      <c r="M1236" s="1063" t="s">
        <v>7893</v>
      </c>
      <c r="N1236" s="1063" t="s">
        <v>7893</v>
      </c>
      <c r="O1236" s="1063" t="s">
        <v>7893</v>
      </c>
      <c r="P1236" s="1063" t="s">
        <v>7893</v>
      </c>
      <c r="Q1236" s="1063" t="s">
        <v>7893</v>
      </c>
      <c r="R1236" s="1063" t="s">
        <v>7893</v>
      </c>
      <c r="S1236" s="1063" t="s">
        <v>7892</v>
      </c>
      <c r="T1236" s="1247" t="s">
        <v>7893</v>
      </c>
    </row>
    <row r="1237" spans="1:20" s="6" customFormat="1">
      <c r="A1237" s="298" t="s">
        <v>4817</v>
      </c>
      <c r="B1237" s="926" t="s">
        <v>11446</v>
      </c>
      <c r="C1237" s="299"/>
      <c r="D1237" s="1611" t="s">
        <v>7892</v>
      </c>
      <c r="E1237" s="299" t="s">
        <v>7893</v>
      </c>
      <c r="F1237" s="300" t="s">
        <v>7893</v>
      </c>
      <c r="G1237" s="299" t="s">
        <v>7892</v>
      </c>
      <c r="H1237" s="299" t="s">
        <v>7893</v>
      </c>
      <c r="I1237" s="299" t="s">
        <v>7893</v>
      </c>
      <c r="J1237" s="299" t="s">
        <v>7893</v>
      </c>
      <c r="K1237" s="300" t="s">
        <v>7893</v>
      </c>
      <c r="L1237" s="1063" t="s">
        <v>7893</v>
      </c>
      <c r="M1237" s="1063" t="s">
        <v>7893</v>
      </c>
      <c r="N1237" s="1063" t="s">
        <v>7893</v>
      </c>
      <c r="O1237" s="1063" t="s">
        <v>7893</v>
      </c>
      <c r="P1237" s="1063" t="s">
        <v>7893</v>
      </c>
      <c r="Q1237" s="1063" t="s">
        <v>7893</v>
      </c>
      <c r="R1237" s="1063" t="s">
        <v>7893</v>
      </c>
      <c r="S1237" s="1063" t="s">
        <v>7892</v>
      </c>
      <c r="T1237" s="1247" t="s">
        <v>7893</v>
      </c>
    </row>
    <row r="1238" spans="1:20" s="6" customFormat="1">
      <c r="A1238" s="298" t="s">
        <v>4819</v>
      </c>
      <c r="B1238" s="298" t="s">
        <v>4820</v>
      </c>
      <c r="C1238" s="299"/>
      <c r="D1238" s="1611" t="s">
        <v>7892</v>
      </c>
      <c r="E1238" s="299" t="s">
        <v>7893</v>
      </c>
      <c r="F1238" s="300" t="s">
        <v>7893</v>
      </c>
      <c r="G1238" s="299" t="s">
        <v>7892</v>
      </c>
      <c r="H1238" s="299" t="s">
        <v>7893</v>
      </c>
      <c r="I1238" s="299" t="s">
        <v>7893</v>
      </c>
      <c r="J1238" s="300" t="s">
        <v>7892</v>
      </c>
      <c r="K1238" s="300" t="s">
        <v>7892</v>
      </c>
      <c r="L1238" s="1063" t="s">
        <v>7893</v>
      </c>
      <c r="M1238" s="1063" t="s">
        <v>7893</v>
      </c>
      <c r="N1238" s="1063" t="s">
        <v>7893</v>
      </c>
      <c r="O1238" s="1063" t="s">
        <v>7893</v>
      </c>
      <c r="P1238" s="1063" t="s">
        <v>7893</v>
      </c>
      <c r="Q1238" s="1063" t="s">
        <v>7893</v>
      </c>
      <c r="R1238" s="1063" t="s">
        <v>7893</v>
      </c>
      <c r="S1238" s="1063" t="s">
        <v>7893</v>
      </c>
      <c r="T1238" s="1247" t="s">
        <v>7893</v>
      </c>
    </row>
    <row r="1239" spans="1:20" s="6" customFormat="1">
      <c r="A1239" s="298" t="s">
        <v>4821</v>
      </c>
      <c r="B1239" s="926" t="s">
        <v>11447</v>
      </c>
      <c r="C1239" s="299"/>
      <c r="D1239" s="1611" t="s">
        <v>7892</v>
      </c>
      <c r="E1239" s="299" t="s">
        <v>7893</v>
      </c>
      <c r="F1239" s="300" t="s">
        <v>7893</v>
      </c>
      <c r="G1239" s="299" t="s">
        <v>7892</v>
      </c>
      <c r="H1239" s="299" t="s">
        <v>7893</v>
      </c>
      <c r="I1239" s="299" t="s">
        <v>7893</v>
      </c>
      <c r="J1239" s="299" t="s">
        <v>7893</v>
      </c>
      <c r="K1239" s="300" t="s">
        <v>7893</v>
      </c>
      <c r="L1239" s="1063" t="s">
        <v>7893</v>
      </c>
      <c r="M1239" s="1063" t="s">
        <v>7893</v>
      </c>
      <c r="N1239" s="1063" t="s">
        <v>7893</v>
      </c>
      <c r="O1239" s="1063" t="s">
        <v>7893</v>
      </c>
      <c r="P1239" s="1063" t="s">
        <v>7893</v>
      </c>
      <c r="Q1239" s="1063" t="s">
        <v>7893</v>
      </c>
      <c r="R1239" s="1063" t="s">
        <v>7893</v>
      </c>
      <c r="S1239" s="1063" t="s">
        <v>7892</v>
      </c>
      <c r="T1239" s="1247" t="s">
        <v>7893</v>
      </c>
    </row>
    <row r="1240" spans="1:20" s="6" customFormat="1">
      <c r="A1240" s="298" t="s">
        <v>4822</v>
      </c>
      <c r="B1240" s="926" t="s">
        <v>11448</v>
      </c>
      <c r="C1240" s="299"/>
      <c r="D1240" s="1611" t="s">
        <v>7892</v>
      </c>
      <c r="E1240" s="299" t="s">
        <v>7893</v>
      </c>
      <c r="F1240" s="300" t="s">
        <v>7893</v>
      </c>
      <c r="G1240" s="299" t="s">
        <v>7892</v>
      </c>
      <c r="H1240" s="299" t="s">
        <v>7893</v>
      </c>
      <c r="I1240" s="299" t="s">
        <v>7893</v>
      </c>
      <c r="J1240" s="299" t="s">
        <v>7893</v>
      </c>
      <c r="K1240" s="300" t="s">
        <v>7893</v>
      </c>
      <c r="L1240" s="1063" t="s">
        <v>7893</v>
      </c>
      <c r="M1240" s="1063" t="s">
        <v>7893</v>
      </c>
      <c r="N1240" s="1063" t="s">
        <v>7893</v>
      </c>
      <c r="O1240" s="1063" t="s">
        <v>7893</v>
      </c>
      <c r="P1240" s="1063" t="s">
        <v>7893</v>
      </c>
      <c r="Q1240" s="1063" t="s">
        <v>7893</v>
      </c>
      <c r="R1240" s="1063" t="s">
        <v>7893</v>
      </c>
      <c r="S1240" s="1063" t="s">
        <v>7892</v>
      </c>
      <c r="T1240" s="1247" t="s">
        <v>7893</v>
      </c>
    </row>
    <row r="1241" spans="1:20" s="6" customFormat="1">
      <c r="A1241" s="1610" t="s">
        <v>4823</v>
      </c>
      <c r="B1241" s="1615" t="s">
        <v>11449</v>
      </c>
      <c r="C1241" s="1611" t="s">
        <v>7892</v>
      </c>
      <c r="D1241" s="1611" t="s">
        <v>7892</v>
      </c>
      <c r="E1241" s="299" t="s">
        <v>7893</v>
      </c>
      <c r="F1241" s="300" t="s">
        <v>7893</v>
      </c>
      <c r="G1241" s="299" t="s">
        <v>7892</v>
      </c>
      <c r="H1241" s="299" t="s">
        <v>7893</v>
      </c>
      <c r="I1241" s="299" t="s">
        <v>7893</v>
      </c>
      <c r="J1241" s="299" t="s">
        <v>7893</v>
      </c>
      <c r="K1241" s="300" t="s">
        <v>7893</v>
      </c>
      <c r="L1241" s="1063" t="s">
        <v>7893</v>
      </c>
      <c r="M1241" s="1063" t="s">
        <v>7893</v>
      </c>
      <c r="N1241" s="1063" t="s">
        <v>7893</v>
      </c>
      <c r="O1241" s="1063" t="s">
        <v>7893</v>
      </c>
      <c r="P1241" s="1063" t="s">
        <v>7893</v>
      </c>
      <c r="Q1241" s="1063" t="s">
        <v>7893</v>
      </c>
      <c r="R1241" s="1063" t="s">
        <v>7893</v>
      </c>
      <c r="S1241" s="1063" t="s">
        <v>7892</v>
      </c>
      <c r="T1241" s="1247" t="s">
        <v>7893</v>
      </c>
    </row>
    <row r="1242" spans="1:20" s="6" customFormat="1">
      <c r="A1242" s="1610" t="s">
        <v>4824</v>
      </c>
      <c r="B1242" s="1615" t="s">
        <v>11450</v>
      </c>
      <c r="C1242" s="1611" t="s">
        <v>7892</v>
      </c>
      <c r="D1242" s="1611" t="s">
        <v>7892</v>
      </c>
      <c r="E1242" s="299" t="s">
        <v>7893</v>
      </c>
      <c r="F1242" s="300" t="s">
        <v>7893</v>
      </c>
      <c r="G1242" s="299" t="s">
        <v>7892</v>
      </c>
      <c r="H1242" s="299" t="s">
        <v>7893</v>
      </c>
      <c r="I1242" s="299" t="s">
        <v>7893</v>
      </c>
      <c r="J1242" s="299" t="s">
        <v>7893</v>
      </c>
      <c r="K1242" s="300" t="s">
        <v>7893</v>
      </c>
      <c r="L1242" s="1063" t="s">
        <v>7893</v>
      </c>
      <c r="M1242" s="1063" t="s">
        <v>7893</v>
      </c>
      <c r="N1242" s="1063" t="s">
        <v>7893</v>
      </c>
      <c r="O1242" s="1063" t="s">
        <v>7893</v>
      </c>
      <c r="P1242" s="1063" t="s">
        <v>7893</v>
      </c>
      <c r="Q1242" s="1063" t="s">
        <v>7893</v>
      </c>
      <c r="R1242" s="1063" t="s">
        <v>7893</v>
      </c>
      <c r="S1242" s="1063" t="s">
        <v>7892</v>
      </c>
      <c r="T1242" s="1247" t="s">
        <v>7893</v>
      </c>
    </row>
    <row r="1243" spans="1:20" s="6" customFormat="1">
      <c r="A1243" s="1610" t="s">
        <v>4825</v>
      </c>
      <c r="B1243" s="1615" t="s">
        <v>11451</v>
      </c>
      <c r="C1243" s="1611" t="s">
        <v>7892</v>
      </c>
      <c r="D1243" s="1611" t="s">
        <v>7892</v>
      </c>
      <c r="E1243" s="299" t="s">
        <v>7893</v>
      </c>
      <c r="F1243" s="300" t="s">
        <v>7893</v>
      </c>
      <c r="G1243" s="299" t="s">
        <v>7892</v>
      </c>
      <c r="H1243" s="299" t="s">
        <v>7893</v>
      </c>
      <c r="I1243" s="299" t="s">
        <v>7893</v>
      </c>
      <c r="J1243" s="299" t="s">
        <v>7893</v>
      </c>
      <c r="K1243" s="300" t="s">
        <v>7893</v>
      </c>
      <c r="L1243" s="1063" t="s">
        <v>7893</v>
      </c>
      <c r="M1243" s="1063" t="s">
        <v>7893</v>
      </c>
      <c r="N1243" s="1063" t="s">
        <v>7893</v>
      </c>
      <c r="O1243" s="1063" t="s">
        <v>7893</v>
      </c>
      <c r="P1243" s="1063" t="s">
        <v>7893</v>
      </c>
      <c r="Q1243" s="1063" t="s">
        <v>7893</v>
      </c>
      <c r="R1243" s="1063" t="s">
        <v>7893</v>
      </c>
      <c r="S1243" s="1063" t="s">
        <v>7892</v>
      </c>
      <c r="T1243" s="1247" t="s">
        <v>7893</v>
      </c>
    </row>
    <row r="1244" spans="1:20" s="6" customFormat="1">
      <c r="A1244" s="1610" t="s">
        <v>4826</v>
      </c>
      <c r="B1244" s="1615" t="s">
        <v>11452</v>
      </c>
      <c r="C1244" s="1611" t="s">
        <v>7892</v>
      </c>
      <c r="D1244" s="1611" t="s">
        <v>7892</v>
      </c>
      <c r="E1244" s="299" t="s">
        <v>7893</v>
      </c>
      <c r="F1244" s="300" t="s">
        <v>7893</v>
      </c>
      <c r="G1244" s="299" t="s">
        <v>7892</v>
      </c>
      <c r="H1244" s="299" t="s">
        <v>7893</v>
      </c>
      <c r="I1244" s="299" t="s">
        <v>7893</v>
      </c>
      <c r="J1244" s="299" t="s">
        <v>7893</v>
      </c>
      <c r="K1244" s="300" t="s">
        <v>7893</v>
      </c>
      <c r="L1244" s="1063" t="s">
        <v>7893</v>
      </c>
      <c r="M1244" s="1063" t="s">
        <v>7893</v>
      </c>
      <c r="N1244" s="1063" t="s">
        <v>7893</v>
      </c>
      <c r="O1244" s="1063" t="s">
        <v>7893</v>
      </c>
      <c r="P1244" s="1063" t="s">
        <v>7893</v>
      </c>
      <c r="Q1244" s="1063" t="s">
        <v>7893</v>
      </c>
      <c r="R1244" s="1063" t="s">
        <v>7893</v>
      </c>
      <c r="S1244" s="1063" t="s">
        <v>7892</v>
      </c>
      <c r="T1244" s="1247" t="s">
        <v>7893</v>
      </c>
    </row>
    <row r="1245" spans="1:20" s="6" customFormat="1">
      <c r="A1245" s="1610" t="s">
        <v>4827</v>
      </c>
      <c r="B1245" s="1615" t="s">
        <v>11453</v>
      </c>
      <c r="C1245" s="1611" t="s">
        <v>7892</v>
      </c>
      <c r="D1245" s="1611" t="s">
        <v>7892</v>
      </c>
      <c r="E1245" s="299" t="s">
        <v>7893</v>
      </c>
      <c r="F1245" s="300" t="s">
        <v>7893</v>
      </c>
      <c r="G1245" s="299" t="s">
        <v>7892</v>
      </c>
      <c r="H1245" s="299" t="s">
        <v>7893</v>
      </c>
      <c r="I1245" s="299" t="s">
        <v>7893</v>
      </c>
      <c r="J1245" s="299" t="s">
        <v>7893</v>
      </c>
      <c r="K1245" s="300" t="s">
        <v>7893</v>
      </c>
      <c r="L1245" s="1063" t="s">
        <v>7893</v>
      </c>
      <c r="M1245" s="1063" t="s">
        <v>7893</v>
      </c>
      <c r="N1245" s="1063" t="s">
        <v>7893</v>
      </c>
      <c r="O1245" s="1063" t="s">
        <v>7893</v>
      </c>
      <c r="P1245" s="1063" t="s">
        <v>7893</v>
      </c>
      <c r="Q1245" s="1063" t="s">
        <v>7893</v>
      </c>
      <c r="R1245" s="1063" t="s">
        <v>7893</v>
      </c>
      <c r="S1245" s="1063" t="s">
        <v>7892</v>
      </c>
      <c r="T1245" s="1247" t="s">
        <v>7893</v>
      </c>
    </row>
    <row r="1246" spans="1:20" s="6" customFormat="1">
      <c r="A1246" s="1610" t="s">
        <v>4828</v>
      </c>
      <c r="B1246" s="1615" t="s">
        <v>8130</v>
      </c>
      <c r="C1246" s="1611"/>
      <c r="D1246" s="1611"/>
      <c r="E1246" s="299" t="s">
        <v>7892</v>
      </c>
      <c r="F1246" s="300" t="s">
        <v>7893</v>
      </c>
      <c r="G1246" s="299" t="s">
        <v>7892</v>
      </c>
      <c r="H1246" s="299" t="s">
        <v>7893</v>
      </c>
      <c r="I1246" s="299" t="s">
        <v>7893</v>
      </c>
      <c r="J1246" s="299" t="s">
        <v>7893</v>
      </c>
      <c r="K1246" s="300" t="s">
        <v>7893</v>
      </c>
      <c r="L1246" s="1063" t="s">
        <v>7893</v>
      </c>
      <c r="M1246" s="1063" t="s">
        <v>7893</v>
      </c>
      <c r="N1246" s="1063" t="s">
        <v>7893</v>
      </c>
      <c r="O1246" s="1063" t="s">
        <v>7893</v>
      </c>
      <c r="P1246" s="1063" t="s">
        <v>7893</v>
      </c>
      <c r="Q1246" s="1063" t="s">
        <v>7893</v>
      </c>
      <c r="R1246" s="1063" t="s">
        <v>7893</v>
      </c>
      <c r="S1246" s="1063" t="s">
        <v>7893</v>
      </c>
      <c r="T1246" s="1247" t="s">
        <v>7893</v>
      </c>
    </row>
    <row r="1247" spans="1:20" s="6" customFormat="1">
      <c r="A1247" s="1610" t="s">
        <v>4830</v>
      </c>
      <c r="B1247" s="1615" t="s">
        <v>4831</v>
      </c>
      <c r="C1247" s="1611" t="s">
        <v>7892</v>
      </c>
      <c r="D1247" s="1611" t="s">
        <v>7892</v>
      </c>
      <c r="E1247" s="299" t="s">
        <v>7893</v>
      </c>
      <c r="F1247" s="300" t="s">
        <v>7893</v>
      </c>
      <c r="G1247" s="299" t="s">
        <v>7892</v>
      </c>
      <c r="H1247" s="299" t="s">
        <v>7892</v>
      </c>
      <c r="I1247" s="299" t="s">
        <v>7893</v>
      </c>
      <c r="J1247" s="299" t="s">
        <v>7893</v>
      </c>
      <c r="K1247" s="300" t="s">
        <v>7893</v>
      </c>
      <c r="L1247" s="1063" t="s">
        <v>7893</v>
      </c>
      <c r="M1247" s="1063" t="s">
        <v>7893</v>
      </c>
      <c r="N1247" s="1063" t="s">
        <v>7893</v>
      </c>
      <c r="O1247" s="1063" t="s">
        <v>7893</v>
      </c>
      <c r="P1247" s="1063" t="s">
        <v>7893</v>
      </c>
      <c r="Q1247" s="1063" t="s">
        <v>7893</v>
      </c>
      <c r="R1247" s="1063" t="s">
        <v>7893</v>
      </c>
      <c r="S1247" s="1063" t="s">
        <v>7893</v>
      </c>
      <c r="T1247" s="1247" t="s">
        <v>7893</v>
      </c>
    </row>
    <row r="1248" spans="1:20" s="6" customFormat="1">
      <c r="A1248" s="1615" t="s">
        <v>4832</v>
      </c>
      <c r="B1248" s="1615" t="s">
        <v>4833</v>
      </c>
      <c r="C1248" s="1190" t="s">
        <v>7892</v>
      </c>
      <c r="D1248" s="1190" t="s">
        <v>7892</v>
      </c>
      <c r="E1248" s="300" t="s">
        <v>7893</v>
      </c>
      <c r="F1248" s="300" t="s">
        <v>7893</v>
      </c>
      <c r="G1248" s="300" t="s">
        <v>7892</v>
      </c>
      <c r="H1248" s="300" t="s">
        <v>7892</v>
      </c>
      <c r="I1248" s="300" t="s">
        <v>7893</v>
      </c>
      <c r="J1248" s="300" t="s">
        <v>7893</v>
      </c>
      <c r="K1248" s="300" t="s">
        <v>7893</v>
      </c>
      <c r="L1248" s="936" t="s">
        <v>7893</v>
      </c>
      <c r="M1248" s="936" t="s">
        <v>7893</v>
      </c>
      <c r="N1248" s="936" t="s">
        <v>7893</v>
      </c>
      <c r="O1248" s="936" t="s">
        <v>7893</v>
      </c>
      <c r="P1248" s="936" t="s">
        <v>7893</v>
      </c>
      <c r="Q1248" s="936" t="s">
        <v>7893</v>
      </c>
      <c r="R1248" s="936" t="s">
        <v>7893</v>
      </c>
      <c r="S1248" s="936" t="s">
        <v>7893</v>
      </c>
      <c r="T1248" s="1247" t="s">
        <v>7893</v>
      </c>
    </row>
    <row r="1249" spans="1:20" s="6" customFormat="1">
      <c r="A1249" s="1610" t="s">
        <v>4834</v>
      </c>
      <c r="B1249" s="1615" t="s">
        <v>4835</v>
      </c>
      <c r="C1249" s="1611" t="s">
        <v>7892</v>
      </c>
      <c r="D1249" s="1611" t="s">
        <v>7892</v>
      </c>
      <c r="E1249" s="299" t="s">
        <v>7893</v>
      </c>
      <c r="F1249" s="300" t="s">
        <v>7893</v>
      </c>
      <c r="G1249" s="299" t="s">
        <v>7892</v>
      </c>
      <c r="H1249" s="299" t="s">
        <v>7893</v>
      </c>
      <c r="I1249" s="299" t="s">
        <v>7893</v>
      </c>
      <c r="J1249" s="299" t="s">
        <v>7893</v>
      </c>
      <c r="K1249" s="300" t="s">
        <v>7893</v>
      </c>
      <c r="L1249" s="1063" t="s">
        <v>7893</v>
      </c>
      <c r="M1249" s="1063" t="s">
        <v>7893</v>
      </c>
      <c r="N1249" s="1063" t="s">
        <v>7893</v>
      </c>
      <c r="O1249" s="1063" t="s">
        <v>7893</v>
      </c>
      <c r="P1249" s="1063" t="s">
        <v>7893</v>
      </c>
      <c r="Q1249" s="1063" t="s">
        <v>7893</v>
      </c>
      <c r="R1249" s="1063" t="s">
        <v>7893</v>
      </c>
      <c r="S1249" s="1063" t="s">
        <v>7893</v>
      </c>
      <c r="T1249" s="1247" t="s">
        <v>7893</v>
      </c>
    </row>
    <row r="1250" spans="1:20" s="6" customFormat="1">
      <c r="A1250" s="1615" t="s">
        <v>4836</v>
      </c>
      <c r="B1250" s="1615" t="s">
        <v>4837</v>
      </c>
      <c r="C1250" s="1190" t="s">
        <v>7892</v>
      </c>
      <c r="D1250" s="1190" t="s">
        <v>7892</v>
      </c>
      <c r="E1250" s="300" t="s">
        <v>7893</v>
      </c>
      <c r="F1250" s="300" t="s">
        <v>7893</v>
      </c>
      <c r="G1250" s="300" t="s">
        <v>7892</v>
      </c>
      <c r="H1250" s="300" t="s">
        <v>7893</v>
      </c>
      <c r="I1250" s="300" t="s">
        <v>7893</v>
      </c>
      <c r="J1250" s="300" t="s">
        <v>7893</v>
      </c>
      <c r="K1250" s="300" t="s">
        <v>7893</v>
      </c>
      <c r="L1250" s="936" t="s">
        <v>7893</v>
      </c>
      <c r="M1250" s="936" t="s">
        <v>7893</v>
      </c>
      <c r="N1250" s="936" t="s">
        <v>7893</v>
      </c>
      <c r="O1250" s="936" t="s">
        <v>7893</v>
      </c>
      <c r="P1250" s="936" t="s">
        <v>7893</v>
      </c>
      <c r="Q1250" s="936" t="s">
        <v>7893</v>
      </c>
      <c r="R1250" s="936" t="s">
        <v>7893</v>
      </c>
      <c r="S1250" s="936" t="s">
        <v>7893</v>
      </c>
      <c r="T1250" s="1247" t="s">
        <v>7893</v>
      </c>
    </row>
    <row r="1251" spans="1:20" s="6" customFormat="1">
      <c r="A1251" s="1610" t="s">
        <v>4838</v>
      </c>
      <c r="B1251" s="1615" t="s">
        <v>8131</v>
      </c>
      <c r="C1251" s="1611" t="s">
        <v>7892</v>
      </c>
      <c r="D1251" s="1611" t="s">
        <v>7892</v>
      </c>
      <c r="E1251" s="299" t="s">
        <v>7893</v>
      </c>
      <c r="F1251" s="300" t="s">
        <v>7893</v>
      </c>
      <c r="G1251" s="299" t="s">
        <v>7892</v>
      </c>
      <c r="H1251" s="299" t="s">
        <v>7892</v>
      </c>
      <c r="I1251" s="299" t="s">
        <v>7893</v>
      </c>
      <c r="J1251" s="299" t="s">
        <v>7893</v>
      </c>
      <c r="K1251" s="300" t="s">
        <v>7893</v>
      </c>
      <c r="L1251" s="1063" t="s">
        <v>7893</v>
      </c>
      <c r="M1251" s="1063" t="s">
        <v>7893</v>
      </c>
      <c r="N1251" s="1063" t="s">
        <v>7893</v>
      </c>
      <c r="O1251" s="1063" t="s">
        <v>7893</v>
      </c>
      <c r="P1251" s="1063" t="s">
        <v>7893</v>
      </c>
      <c r="Q1251" s="1063" t="s">
        <v>7893</v>
      </c>
      <c r="R1251" s="1063" t="s">
        <v>7893</v>
      </c>
      <c r="S1251" s="1063" t="s">
        <v>7893</v>
      </c>
      <c r="T1251" s="1247" t="s">
        <v>7893</v>
      </c>
    </row>
    <row r="1252" spans="1:20" s="6" customFormat="1">
      <c r="A1252" s="1610" t="s">
        <v>4840</v>
      </c>
      <c r="B1252" s="1615" t="s">
        <v>8132</v>
      </c>
      <c r="C1252" s="1611" t="s">
        <v>7892</v>
      </c>
      <c r="D1252" s="1611" t="s">
        <v>7892</v>
      </c>
      <c r="E1252" s="299" t="s">
        <v>7893</v>
      </c>
      <c r="F1252" s="300" t="s">
        <v>7893</v>
      </c>
      <c r="G1252" s="299" t="s">
        <v>7892</v>
      </c>
      <c r="H1252" s="299" t="s">
        <v>7893</v>
      </c>
      <c r="I1252" s="299" t="s">
        <v>7893</v>
      </c>
      <c r="J1252" s="299" t="s">
        <v>7893</v>
      </c>
      <c r="K1252" s="300" t="s">
        <v>7893</v>
      </c>
      <c r="L1252" s="1063" t="s">
        <v>7893</v>
      </c>
      <c r="M1252" s="1063" t="s">
        <v>7893</v>
      </c>
      <c r="N1252" s="1063" t="s">
        <v>7893</v>
      </c>
      <c r="O1252" s="1063" t="s">
        <v>7893</v>
      </c>
      <c r="P1252" s="1063" t="s">
        <v>7893</v>
      </c>
      <c r="Q1252" s="1063" t="s">
        <v>7893</v>
      </c>
      <c r="R1252" s="1063" t="s">
        <v>7893</v>
      </c>
      <c r="S1252" s="1063" t="s">
        <v>7893</v>
      </c>
      <c r="T1252" s="1247" t="s">
        <v>7893</v>
      </c>
    </row>
    <row r="1253" spans="1:20" s="6" customFormat="1">
      <c r="A1253" s="1610" t="s">
        <v>4842</v>
      </c>
      <c r="B1253" s="1615" t="s">
        <v>11454</v>
      </c>
      <c r="C1253" s="1611" t="s">
        <v>7892</v>
      </c>
      <c r="D1253" s="1611" t="s">
        <v>7892</v>
      </c>
      <c r="E1253" s="299" t="s">
        <v>7893</v>
      </c>
      <c r="F1253" s="300" t="s">
        <v>7893</v>
      </c>
      <c r="G1253" s="299" t="s">
        <v>7892</v>
      </c>
      <c r="H1253" s="299" t="s">
        <v>7893</v>
      </c>
      <c r="I1253" s="299" t="s">
        <v>7893</v>
      </c>
      <c r="J1253" s="299" t="s">
        <v>7893</v>
      </c>
      <c r="K1253" s="300" t="s">
        <v>7893</v>
      </c>
      <c r="L1253" s="1063" t="s">
        <v>7893</v>
      </c>
      <c r="M1253" s="1063" t="s">
        <v>7893</v>
      </c>
      <c r="N1253" s="1063" t="s">
        <v>7893</v>
      </c>
      <c r="O1253" s="1063" t="s">
        <v>7893</v>
      </c>
      <c r="P1253" s="1063" t="s">
        <v>7893</v>
      </c>
      <c r="Q1253" s="1063" t="s">
        <v>7893</v>
      </c>
      <c r="R1253" s="1063" t="s">
        <v>7893</v>
      </c>
      <c r="S1253" s="1063" t="s">
        <v>7892</v>
      </c>
      <c r="T1253" s="1247" t="s">
        <v>7893</v>
      </c>
    </row>
    <row r="1254" spans="1:20" s="6" customFormat="1">
      <c r="A1254" s="1610" t="s">
        <v>4844</v>
      </c>
      <c r="B1254" s="1615" t="s">
        <v>11455</v>
      </c>
      <c r="C1254" s="1611" t="s">
        <v>7892</v>
      </c>
      <c r="D1254" s="1611" t="s">
        <v>7892</v>
      </c>
      <c r="E1254" s="299" t="s">
        <v>7893</v>
      </c>
      <c r="F1254" s="300" t="s">
        <v>7893</v>
      </c>
      <c r="G1254" s="299" t="s">
        <v>7892</v>
      </c>
      <c r="H1254" s="299" t="s">
        <v>7893</v>
      </c>
      <c r="I1254" s="299" t="s">
        <v>7893</v>
      </c>
      <c r="J1254" s="299" t="s">
        <v>7893</v>
      </c>
      <c r="K1254" s="300" t="s">
        <v>7893</v>
      </c>
      <c r="L1254" s="1063" t="s">
        <v>7893</v>
      </c>
      <c r="M1254" s="1063" t="s">
        <v>7893</v>
      </c>
      <c r="N1254" s="1063" t="s">
        <v>7893</v>
      </c>
      <c r="O1254" s="1063" t="s">
        <v>7893</v>
      </c>
      <c r="P1254" s="1063" t="s">
        <v>7893</v>
      </c>
      <c r="Q1254" s="1063" t="s">
        <v>7893</v>
      </c>
      <c r="R1254" s="1063" t="s">
        <v>7893</v>
      </c>
      <c r="S1254" s="1063" t="s">
        <v>7892</v>
      </c>
      <c r="T1254" s="1247" t="s">
        <v>7893</v>
      </c>
    </row>
    <row r="1255" spans="1:20" s="6" customFormat="1">
      <c r="A1255" s="1610" t="s">
        <v>4846</v>
      </c>
      <c r="B1255" s="1615" t="s">
        <v>4847</v>
      </c>
      <c r="C1255" s="1611"/>
      <c r="D1255" s="1611"/>
      <c r="E1255" s="299" t="s">
        <v>7892</v>
      </c>
      <c r="F1255" s="300" t="s">
        <v>7893</v>
      </c>
      <c r="G1255" s="299" t="s">
        <v>7892</v>
      </c>
      <c r="H1255" s="299" t="s">
        <v>7893</v>
      </c>
      <c r="I1255" s="299" t="s">
        <v>7893</v>
      </c>
      <c r="J1255" s="299" t="s">
        <v>7893</v>
      </c>
      <c r="K1255" s="300" t="s">
        <v>7893</v>
      </c>
      <c r="L1255" s="1063" t="s">
        <v>7893</v>
      </c>
      <c r="M1255" s="1063" t="s">
        <v>7893</v>
      </c>
      <c r="N1255" s="1063" t="s">
        <v>7893</v>
      </c>
      <c r="O1255" s="1063" t="s">
        <v>7893</v>
      </c>
      <c r="P1255" s="1063" t="s">
        <v>7893</v>
      </c>
      <c r="Q1255" s="1063" t="s">
        <v>7893</v>
      </c>
      <c r="R1255" s="1063" t="s">
        <v>7893</v>
      </c>
      <c r="S1255" s="1063" t="s">
        <v>7893</v>
      </c>
      <c r="T1255" s="1247" t="s">
        <v>7893</v>
      </c>
    </row>
    <row r="1256" spans="1:20" s="6" customFormat="1">
      <c r="A1256" s="1610" t="s">
        <v>4848</v>
      </c>
      <c r="B1256" s="1615" t="s">
        <v>11456</v>
      </c>
      <c r="C1256" s="1611"/>
      <c r="D1256" s="1611"/>
      <c r="E1256" s="299"/>
      <c r="F1256" s="300" t="s">
        <v>7892</v>
      </c>
      <c r="G1256" s="299" t="s">
        <v>7892</v>
      </c>
      <c r="H1256" s="299" t="s">
        <v>7892</v>
      </c>
      <c r="I1256" s="299" t="s">
        <v>7893</v>
      </c>
      <c r="J1256" s="299" t="s">
        <v>7893</v>
      </c>
      <c r="K1256" s="300" t="s">
        <v>7893</v>
      </c>
      <c r="L1256" s="1063" t="s">
        <v>7893</v>
      </c>
      <c r="M1256" s="1063" t="s">
        <v>7893</v>
      </c>
      <c r="N1256" s="1063" t="s">
        <v>7893</v>
      </c>
      <c r="O1256" s="1063" t="s">
        <v>7893</v>
      </c>
      <c r="P1256" s="1063" t="s">
        <v>7893</v>
      </c>
      <c r="Q1256" s="1063" t="s">
        <v>7893</v>
      </c>
      <c r="R1256" s="1063" t="s">
        <v>7893</v>
      </c>
      <c r="S1256" s="1063" t="s">
        <v>7892</v>
      </c>
      <c r="T1256" s="1247" t="s">
        <v>7893</v>
      </c>
    </row>
    <row r="1257" spans="1:20" s="6" customFormat="1">
      <c r="A1257" s="1610" t="s">
        <v>4849</v>
      </c>
      <c r="B1257" s="1615" t="s">
        <v>8134</v>
      </c>
      <c r="C1257" s="1611"/>
      <c r="D1257" s="1611"/>
      <c r="E1257" s="299"/>
      <c r="F1257" s="300" t="s">
        <v>7892</v>
      </c>
      <c r="G1257" s="299" t="s">
        <v>7892</v>
      </c>
      <c r="H1257" s="299" t="s">
        <v>7892</v>
      </c>
      <c r="I1257" s="299" t="s">
        <v>7893</v>
      </c>
      <c r="J1257" s="299" t="s">
        <v>7893</v>
      </c>
      <c r="K1257" s="300" t="s">
        <v>7893</v>
      </c>
      <c r="L1257" s="1063" t="s">
        <v>7893</v>
      </c>
      <c r="M1257" s="1063" t="s">
        <v>7893</v>
      </c>
      <c r="N1257" s="1063" t="s">
        <v>7893</v>
      </c>
      <c r="O1257" s="1063" t="s">
        <v>7893</v>
      </c>
      <c r="P1257" s="1063" t="s">
        <v>7893</v>
      </c>
      <c r="Q1257" s="1063" t="s">
        <v>7893</v>
      </c>
      <c r="R1257" s="1063" t="s">
        <v>7893</v>
      </c>
      <c r="S1257" s="1063" t="s">
        <v>7893</v>
      </c>
      <c r="T1257" s="1247" t="s">
        <v>7893</v>
      </c>
    </row>
    <row r="1258" spans="1:20" s="6" customFormat="1">
      <c r="A1258" s="688" t="s">
        <v>4851</v>
      </c>
      <c r="B1258" s="688" t="s">
        <v>4852</v>
      </c>
      <c r="C1258" s="706"/>
      <c r="D1258" s="706"/>
      <c r="E1258" s="706"/>
      <c r="F1258" s="688"/>
      <c r="G1258" s="299" t="s">
        <v>7892</v>
      </c>
      <c r="H1258" s="299" t="s">
        <v>7893</v>
      </c>
      <c r="I1258" s="299" t="s">
        <v>7893</v>
      </c>
      <c r="J1258" s="299" t="s">
        <v>7893</v>
      </c>
      <c r="K1258" s="300" t="s">
        <v>7893</v>
      </c>
      <c r="L1258" s="1063" t="s">
        <v>7893</v>
      </c>
      <c r="M1258" s="1063" t="s">
        <v>7893</v>
      </c>
      <c r="N1258" s="1063" t="s">
        <v>7893</v>
      </c>
      <c r="O1258" s="1063" t="s">
        <v>7893</v>
      </c>
      <c r="P1258" s="1063" t="s">
        <v>7893</v>
      </c>
      <c r="Q1258" s="1063" t="s">
        <v>7893</v>
      </c>
      <c r="R1258" s="1063" t="s">
        <v>7893</v>
      </c>
      <c r="S1258" s="1063" t="s">
        <v>7893</v>
      </c>
      <c r="T1258" s="1247" t="s">
        <v>7893</v>
      </c>
    </row>
    <row r="1259" spans="1:20" s="6" customFormat="1">
      <c r="A1259" s="688" t="s">
        <v>4853</v>
      </c>
      <c r="B1259" s="688" t="s">
        <v>4854</v>
      </c>
      <c r="C1259" s="706"/>
      <c r="D1259" s="706"/>
      <c r="E1259" s="706"/>
      <c r="F1259" s="688"/>
      <c r="G1259" s="299" t="s">
        <v>7892</v>
      </c>
      <c r="H1259" s="299" t="s">
        <v>7893</v>
      </c>
      <c r="I1259" s="299" t="s">
        <v>7893</v>
      </c>
      <c r="J1259" s="299" t="s">
        <v>7893</v>
      </c>
      <c r="K1259" s="300" t="s">
        <v>7893</v>
      </c>
      <c r="L1259" s="1063" t="s">
        <v>7893</v>
      </c>
      <c r="M1259" s="1063" t="s">
        <v>7893</v>
      </c>
      <c r="N1259" s="1063" t="s">
        <v>7893</v>
      </c>
      <c r="O1259" s="1063" t="s">
        <v>7893</v>
      </c>
      <c r="P1259" s="1063" t="s">
        <v>7893</v>
      </c>
      <c r="Q1259" s="1063" t="s">
        <v>7893</v>
      </c>
      <c r="R1259" s="1063" t="s">
        <v>7893</v>
      </c>
      <c r="S1259" s="1063" t="s">
        <v>7893</v>
      </c>
      <c r="T1259" s="1247" t="s">
        <v>7893</v>
      </c>
    </row>
    <row r="1260" spans="1:20" s="6" customFormat="1">
      <c r="A1260" s="712" t="s">
        <v>4855</v>
      </c>
      <c r="B1260" s="712" t="s">
        <v>11457</v>
      </c>
      <c r="C1260" s="706"/>
      <c r="D1260" s="706"/>
      <c r="E1260" s="706"/>
      <c r="F1260" s="688"/>
      <c r="G1260" s="299"/>
      <c r="H1260" s="299"/>
      <c r="I1260" s="299"/>
      <c r="J1260" s="299"/>
      <c r="K1260" s="300" t="s">
        <v>7892</v>
      </c>
      <c r="L1260" s="1063" t="s">
        <v>7893</v>
      </c>
      <c r="M1260" s="1063" t="s">
        <v>7893</v>
      </c>
      <c r="N1260" s="1063" t="s">
        <v>7893</v>
      </c>
      <c r="O1260" s="1063" t="s">
        <v>7893</v>
      </c>
      <c r="P1260" s="1063" t="s">
        <v>7893</v>
      </c>
      <c r="Q1260" s="1063" t="s">
        <v>7892</v>
      </c>
      <c r="R1260" s="1063" t="s">
        <v>7893</v>
      </c>
      <c r="S1260" s="1063" t="s">
        <v>7892</v>
      </c>
      <c r="T1260" s="1247" t="s">
        <v>7893</v>
      </c>
    </row>
    <row r="1261" spans="1:20" s="6" customFormat="1">
      <c r="A1261" s="712" t="s">
        <v>4857</v>
      </c>
      <c r="B1261" s="712" t="s">
        <v>11458</v>
      </c>
      <c r="C1261" s="706"/>
      <c r="D1261" s="706"/>
      <c r="E1261" s="706"/>
      <c r="F1261" s="688"/>
      <c r="G1261" s="299"/>
      <c r="H1261" s="299"/>
      <c r="I1261" s="299"/>
      <c r="J1261" s="299"/>
      <c r="K1261" s="300" t="s">
        <v>7892</v>
      </c>
      <c r="L1261" s="1063" t="s">
        <v>7892</v>
      </c>
      <c r="M1261" s="1063" t="s">
        <v>7893</v>
      </c>
      <c r="N1261" s="1063" t="s">
        <v>7892</v>
      </c>
      <c r="O1261" s="1063" t="s">
        <v>7893</v>
      </c>
      <c r="P1261" s="1063" t="s">
        <v>7893</v>
      </c>
      <c r="Q1261" s="1063" t="s">
        <v>7892</v>
      </c>
      <c r="R1261" s="1063" t="s">
        <v>7893</v>
      </c>
      <c r="S1261" s="1063" t="s">
        <v>7892</v>
      </c>
      <c r="T1261" s="1247" t="s">
        <v>7893</v>
      </c>
    </row>
    <row r="1262" spans="1:20" s="6" customFormat="1">
      <c r="A1262" s="712" t="s">
        <v>4859</v>
      </c>
      <c r="B1262" s="712" t="s">
        <v>11459</v>
      </c>
      <c r="C1262" s="706"/>
      <c r="D1262" s="706"/>
      <c r="E1262" s="706"/>
      <c r="F1262" s="688"/>
      <c r="G1262" s="299"/>
      <c r="H1262" s="299"/>
      <c r="I1262" s="299"/>
      <c r="J1262" s="299"/>
      <c r="K1262" s="300" t="s">
        <v>7892</v>
      </c>
      <c r="L1262" s="1063" t="s">
        <v>7892</v>
      </c>
      <c r="M1262" s="1063" t="s">
        <v>7893</v>
      </c>
      <c r="N1262" s="1063" t="s">
        <v>7893</v>
      </c>
      <c r="O1262" s="1063" t="s">
        <v>7893</v>
      </c>
      <c r="P1262" s="1063" t="s">
        <v>7893</v>
      </c>
      <c r="Q1262" s="1063" t="s">
        <v>7893</v>
      </c>
      <c r="R1262" s="1063" t="s">
        <v>7893</v>
      </c>
      <c r="S1262" s="1063" t="s">
        <v>7892</v>
      </c>
      <c r="T1262" s="1247" t="s">
        <v>7893</v>
      </c>
    </row>
    <row r="1263" spans="1:20" s="6" customFormat="1">
      <c r="A1263" s="1456" t="s">
        <v>4861</v>
      </c>
      <c r="B1263" s="1472" t="s">
        <v>4862</v>
      </c>
      <c r="C1263" s="706"/>
      <c r="D1263" s="706"/>
      <c r="E1263" s="706"/>
      <c r="F1263" s="688"/>
      <c r="G1263" s="299"/>
      <c r="H1263" s="299"/>
      <c r="I1263" s="299"/>
      <c r="J1263" s="299"/>
      <c r="K1263" s="300"/>
      <c r="L1263" s="1063"/>
      <c r="M1263" s="1063"/>
      <c r="N1263" s="1063"/>
      <c r="O1263" s="1063"/>
      <c r="P1263" s="1063"/>
      <c r="Q1263" s="1063" t="s">
        <v>7892</v>
      </c>
      <c r="R1263" s="1063" t="s">
        <v>7893</v>
      </c>
      <c r="S1263" s="1063" t="s">
        <v>7893</v>
      </c>
      <c r="T1263" s="1247" t="s">
        <v>7893</v>
      </c>
    </row>
    <row r="1264" spans="1:20" s="6" customFormat="1">
      <c r="A1264" s="1456" t="s">
        <v>4863</v>
      </c>
      <c r="B1264" s="1472" t="s">
        <v>4864</v>
      </c>
      <c r="C1264" s="706"/>
      <c r="D1264" s="706"/>
      <c r="E1264" s="706"/>
      <c r="F1264" s="688"/>
      <c r="G1264" s="299"/>
      <c r="H1264" s="299"/>
      <c r="I1264" s="299"/>
      <c r="J1264" s="299"/>
      <c r="K1264" s="300"/>
      <c r="L1264" s="1063"/>
      <c r="M1264" s="1063"/>
      <c r="N1264" s="1063"/>
      <c r="O1264" s="1063"/>
      <c r="P1264" s="1063"/>
      <c r="Q1264" s="1063" t="s">
        <v>7892</v>
      </c>
      <c r="R1264" s="1063" t="s">
        <v>7893</v>
      </c>
      <c r="S1264" s="1063" t="s">
        <v>7893</v>
      </c>
      <c r="T1264" s="1247" t="s">
        <v>7893</v>
      </c>
    </row>
    <row r="1265" spans="1:20" s="6" customFormat="1">
      <c r="A1265" s="1456" t="s">
        <v>4865</v>
      </c>
      <c r="B1265" s="1472" t="s">
        <v>4866</v>
      </c>
      <c r="C1265" s="706"/>
      <c r="D1265" s="706"/>
      <c r="E1265" s="706"/>
      <c r="F1265" s="688"/>
      <c r="G1265" s="299"/>
      <c r="H1265" s="299"/>
      <c r="I1265" s="299"/>
      <c r="J1265" s="299"/>
      <c r="K1265" s="300"/>
      <c r="L1265" s="1063"/>
      <c r="M1265" s="1063"/>
      <c r="N1265" s="1063"/>
      <c r="O1265" s="1063"/>
      <c r="P1265" s="1063"/>
      <c r="Q1265" s="1063" t="s">
        <v>7892</v>
      </c>
      <c r="R1265" s="1063" t="s">
        <v>7893</v>
      </c>
      <c r="S1265" s="1063" t="s">
        <v>7893</v>
      </c>
      <c r="T1265" s="1247" t="s">
        <v>7893</v>
      </c>
    </row>
    <row r="1266" spans="1:20" s="6" customFormat="1">
      <c r="A1266" s="1456" t="s">
        <v>4867</v>
      </c>
      <c r="B1266" s="1472" t="s">
        <v>4868</v>
      </c>
      <c r="C1266" s="706"/>
      <c r="D1266" s="706"/>
      <c r="E1266" s="706"/>
      <c r="F1266" s="688"/>
      <c r="G1266" s="299"/>
      <c r="H1266" s="299"/>
      <c r="I1266" s="299"/>
      <c r="J1266" s="299"/>
      <c r="K1266" s="300"/>
      <c r="L1266" s="1063"/>
      <c r="M1266" s="1063"/>
      <c r="N1266" s="1063"/>
      <c r="O1266" s="1063"/>
      <c r="P1266" s="1063"/>
      <c r="Q1266" s="1063" t="s">
        <v>7892</v>
      </c>
      <c r="R1266" s="1063" t="s">
        <v>7893</v>
      </c>
      <c r="S1266" s="1063" t="s">
        <v>7893</v>
      </c>
      <c r="T1266" s="1247" t="s">
        <v>7893</v>
      </c>
    </row>
    <row r="1267" spans="1:20" s="6" customFormat="1">
      <c r="A1267" s="1456" t="s">
        <v>4869</v>
      </c>
      <c r="B1267" s="1472" t="s">
        <v>4870</v>
      </c>
      <c r="C1267" s="706"/>
      <c r="D1267" s="706"/>
      <c r="E1267" s="706"/>
      <c r="F1267" s="688"/>
      <c r="G1267" s="299"/>
      <c r="H1267" s="299"/>
      <c r="I1267" s="299"/>
      <c r="J1267" s="299"/>
      <c r="K1267" s="300"/>
      <c r="L1267" s="1063"/>
      <c r="M1267" s="1063"/>
      <c r="N1267" s="1063"/>
      <c r="O1267" s="1063"/>
      <c r="P1267" s="1063"/>
      <c r="Q1267" s="1063" t="s">
        <v>7892</v>
      </c>
      <c r="R1267" s="1063" t="s">
        <v>7893</v>
      </c>
      <c r="S1267" s="1063" t="s">
        <v>7893</v>
      </c>
      <c r="T1267" s="1247" t="s">
        <v>7893</v>
      </c>
    </row>
    <row r="1268" spans="1:20" s="6" customFormat="1">
      <c r="A1268" s="1456" t="s">
        <v>4871</v>
      </c>
      <c r="B1268" s="1472" t="s">
        <v>4872</v>
      </c>
      <c r="C1268" s="299"/>
      <c r="D1268" s="1611" t="s">
        <v>7892</v>
      </c>
      <c r="E1268" s="299" t="s">
        <v>7893</v>
      </c>
      <c r="F1268" s="300" t="s">
        <v>7893</v>
      </c>
      <c r="G1268" s="299" t="s">
        <v>7892</v>
      </c>
      <c r="H1268" s="299" t="s">
        <v>7893</v>
      </c>
      <c r="I1268" s="299" t="s">
        <v>7893</v>
      </c>
      <c r="J1268" s="299" t="s">
        <v>7893</v>
      </c>
      <c r="K1268" s="300" t="s">
        <v>7893</v>
      </c>
      <c r="L1268" s="1063" t="s">
        <v>7893</v>
      </c>
      <c r="M1268" s="1063" t="s">
        <v>7893</v>
      </c>
      <c r="N1268" s="1063" t="s">
        <v>7893</v>
      </c>
      <c r="O1268" s="1063" t="s">
        <v>7893</v>
      </c>
      <c r="P1268" s="1063" t="s">
        <v>7893</v>
      </c>
      <c r="Q1268" s="1063" t="s">
        <v>7893</v>
      </c>
      <c r="R1268" s="1063" t="s">
        <v>7893</v>
      </c>
      <c r="S1268" s="1063" t="s">
        <v>7893</v>
      </c>
      <c r="T1268" s="1247" t="s">
        <v>7893</v>
      </c>
    </row>
    <row r="1269" spans="1:20" s="6" customFormat="1">
      <c r="A1269" s="1458" t="s">
        <v>10995</v>
      </c>
      <c r="B1269" s="1472" t="s">
        <v>10999</v>
      </c>
      <c r="C1269" s="299"/>
      <c r="D1269" s="1611"/>
      <c r="E1269" s="299"/>
      <c r="F1269" s="300"/>
      <c r="G1269" s="299"/>
      <c r="H1269" s="299"/>
      <c r="I1269" s="299"/>
      <c r="J1269" s="299"/>
      <c r="K1269" s="300"/>
      <c r="L1269" s="1063"/>
      <c r="M1269" s="1063"/>
      <c r="N1269" s="1063"/>
      <c r="O1269" s="1063"/>
      <c r="P1269" s="1063"/>
      <c r="Q1269" s="1063"/>
      <c r="R1269" s="1063"/>
      <c r="S1269" s="1063" t="s">
        <v>7892</v>
      </c>
      <c r="T1269" s="1247" t="s">
        <v>7893</v>
      </c>
    </row>
    <row r="1270" spans="1:20" s="6" customFormat="1">
      <c r="A1270" s="1458" t="s">
        <v>10996</v>
      </c>
      <c r="B1270" s="1472" t="s">
        <v>11001</v>
      </c>
      <c r="C1270" s="299"/>
      <c r="D1270" s="1611"/>
      <c r="E1270" s="299"/>
      <c r="F1270" s="300"/>
      <c r="G1270" s="299"/>
      <c r="H1270" s="299"/>
      <c r="I1270" s="299"/>
      <c r="J1270" s="299"/>
      <c r="K1270" s="300"/>
      <c r="L1270" s="1063"/>
      <c r="M1270" s="1063"/>
      <c r="N1270" s="1063"/>
      <c r="O1270" s="1063"/>
      <c r="P1270" s="1063"/>
      <c r="Q1270" s="1063"/>
      <c r="R1270" s="1063"/>
      <c r="S1270" s="1063" t="s">
        <v>7892</v>
      </c>
      <c r="T1270" s="1247" t="s">
        <v>7893</v>
      </c>
    </row>
    <row r="1271" spans="1:20" s="6" customFormat="1">
      <c r="A1271" s="1458" t="s">
        <v>10997</v>
      </c>
      <c r="B1271" s="1472" t="s">
        <v>11002</v>
      </c>
      <c r="C1271" s="299"/>
      <c r="D1271" s="1611"/>
      <c r="E1271" s="299"/>
      <c r="F1271" s="300"/>
      <c r="G1271" s="299"/>
      <c r="H1271" s="299"/>
      <c r="I1271" s="299"/>
      <c r="J1271" s="299"/>
      <c r="K1271" s="300"/>
      <c r="L1271" s="1063"/>
      <c r="M1271" s="1063"/>
      <c r="N1271" s="1063"/>
      <c r="O1271" s="1063"/>
      <c r="P1271" s="1063"/>
      <c r="Q1271" s="1063"/>
      <c r="R1271" s="1063"/>
      <c r="S1271" s="1063" t="s">
        <v>7892</v>
      </c>
      <c r="T1271" s="1247" t="s">
        <v>7893</v>
      </c>
    </row>
    <row r="1272" spans="1:20" s="6" customFormat="1">
      <c r="A1272" s="1458" t="s">
        <v>10998</v>
      </c>
      <c r="B1272" s="1472" t="s">
        <v>11003</v>
      </c>
      <c r="C1272" s="299"/>
      <c r="D1272" s="1611"/>
      <c r="E1272" s="299"/>
      <c r="F1272" s="300"/>
      <c r="G1272" s="299"/>
      <c r="H1272" s="299"/>
      <c r="I1272" s="299"/>
      <c r="J1272" s="299"/>
      <c r="K1272" s="300"/>
      <c r="L1272" s="1063"/>
      <c r="M1272" s="1063"/>
      <c r="N1272" s="1063"/>
      <c r="O1272" s="1063"/>
      <c r="P1272" s="1063"/>
      <c r="Q1272" s="1063"/>
      <c r="R1272" s="1063"/>
      <c r="S1272" s="1063" t="s">
        <v>7892</v>
      </c>
      <c r="T1272" s="1247" t="s">
        <v>7893</v>
      </c>
    </row>
    <row r="1273" spans="1:20" s="6" customFormat="1">
      <c r="A1273" s="1458" t="s">
        <v>11000</v>
      </c>
      <c r="B1273" s="1472" t="s">
        <v>11004</v>
      </c>
      <c r="C1273" s="299"/>
      <c r="D1273" s="1611"/>
      <c r="E1273" s="299"/>
      <c r="F1273" s="300"/>
      <c r="G1273" s="299"/>
      <c r="H1273" s="299"/>
      <c r="I1273" s="299"/>
      <c r="J1273" s="299"/>
      <c r="K1273" s="300"/>
      <c r="L1273" s="1063"/>
      <c r="M1273" s="1063"/>
      <c r="N1273" s="1063"/>
      <c r="O1273" s="1063"/>
      <c r="P1273" s="1063"/>
      <c r="Q1273" s="1063"/>
      <c r="R1273" s="1063"/>
      <c r="S1273" s="1063" t="s">
        <v>7892</v>
      </c>
      <c r="T1273" s="1247" t="s">
        <v>7893</v>
      </c>
    </row>
    <row r="1274" spans="1:20" s="6" customFormat="1">
      <c r="A1274" s="1458" t="s">
        <v>11005</v>
      </c>
      <c r="B1274" s="1472" t="s">
        <v>11006</v>
      </c>
      <c r="C1274" s="299"/>
      <c r="D1274" s="1611"/>
      <c r="E1274" s="299"/>
      <c r="F1274" s="300"/>
      <c r="G1274" s="299"/>
      <c r="H1274" s="299"/>
      <c r="I1274" s="299"/>
      <c r="J1274" s="299"/>
      <c r="K1274" s="300"/>
      <c r="L1274" s="1063"/>
      <c r="M1274" s="1063"/>
      <c r="N1274" s="1063"/>
      <c r="O1274" s="1063"/>
      <c r="P1274" s="1063"/>
      <c r="Q1274" s="1063"/>
      <c r="R1274" s="1063"/>
      <c r="S1274" s="1063" t="s">
        <v>7892</v>
      </c>
      <c r="T1274" s="1247" t="s">
        <v>7893</v>
      </c>
    </row>
    <row r="1275" spans="1:20" s="6" customFormat="1">
      <c r="A1275" s="1458" t="s">
        <v>11008</v>
      </c>
      <c r="B1275" s="1472" t="s">
        <v>11007</v>
      </c>
      <c r="C1275" s="299"/>
      <c r="D1275" s="1611"/>
      <c r="E1275" s="299"/>
      <c r="F1275" s="300"/>
      <c r="G1275" s="299"/>
      <c r="H1275" s="299"/>
      <c r="I1275" s="299"/>
      <c r="J1275" s="299"/>
      <c r="K1275" s="300"/>
      <c r="L1275" s="1063"/>
      <c r="M1275" s="1063"/>
      <c r="N1275" s="1063"/>
      <c r="O1275" s="1063"/>
      <c r="P1275" s="1063"/>
      <c r="Q1275" s="1063"/>
      <c r="R1275" s="1063"/>
      <c r="S1275" s="1063" t="s">
        <v>7892</v>
      </c>
      <c r="T1275" s="1247" t="s">
        <v>7893</v>
      </c>
    </row>
    <row r="1276" spans="1:20" s="6" customFormat="1">
      <c r="A1276" s="1458" t="s">
        <v>11009</v>
      </c>
      <c r="B1276" s="1472" t="s">
        <v>11010</v>
      </c>
      <c r="C1276" s="299"/>
      <c r="D1276" s="1611"/>
      <c r="E1276" s="299"/>
      <c r="F1276" s="300"/>
      <c r="G1276" s="299"/>
      <c r="H1276" s="299"/>
      <c r="I1276" s="299"/>
      <c r="J1276" s="299"/>
      <c r="K1276" s="300"/>
      <c r="L1276" s="1063"/>
      <c r="M1276" s="1063"/>
      <c r="N1276" s="1063"/>
      <c r="O1276" s="1063"/>
      <c r="P1276" s="1063"/>
      <c r="Q1276" s="1063"/>
      <c r="R1276" s="1063"/>
      <c r="S1276" s="1063" t="s">
        <v>7892</v>
      </c>
      <c r="T1276" s="1247" t="s">
        <v>7893</v>
      </c>
    </row>
    <row r="1277" spans="1:20" s="6" customFormat="1">
      <c r="A1277" s="1458" t="s">
        <v>11011</v>
      </c>
      <c r="B1277" s="1472" t="s">
        <v>11012</v>
      </c>
      <c r="C1277" s="299"/>
      <c r="D1277" s="1611"/>
      <c r="E1277" s="299"/>
      <c r="F1277" s="300"/>
      <c r="G1277" s="299"/>
      <c r="H1277" s="299"/>
      <c r="I1277" s="299"/>
      <c r="J1277" s="299"/>
      <c r="K1277" s="300"/>
      <c r="L1277" s="1063"/>
      <c r="M1277" s="1063"/>
      <c r="N1277" s="1063"/>
      <c r="O1277" s="1063"/>
      <c r="P1277" s="1063"/>
      <c r="Q1277" s="1063"/>
      <c r="R1277" s="1063"/>
      <c r="S1277" s="1063" t="s">
        <v>7892</v>
      </c>
      <c r="T1277" s="1247" t="s">
        <v>7893</v>
      </c>
    </row>
    <row r="1278" spans="1:20" s="6" customFormat="1">
      <c r="A1278" s="1458" t="s">
        <v>11013</v>
      </c>
      <c r="B1278" s="1472" t="s">
        <v>11014</v>
      </c>
      <c r="C1278" s="299"/>
      <c r="D1278" s="1611"/>
      <c r="E1278" s="299"/>
      <c r="F1278" s="300"/>
      <c r="G1278" s="299"/>
      <c r="H1278" s="299"/>
      <c r="I1278" s="299"/>
      <c r="J1278" s="299"/>
      <c r="K1278" s="300"/>
      <c r="L1278" s="1063"/>
      <c r="M1278" s="1063"/>
      <c r="N1278" s="1063"/>
      <c r="O1278" s="1063"/>
      <c r="P1278" s="1063"/>
      <c r="Q1278" s="1063"/>
      <c r="R1278" s="1063"/>
      <c r="S1278" s="1063" t="s">
        <v>7892</v>
      </c>
      <c r="T1278" s="1247" t="s">
        <v>7893</v>
      </c>
    </row>
    <row r="1279" spans="1:20" s="6" customFormat="1">
      <c r="A1279" s="1458" t="s">
        <v>11015</v>
      </c>
      <c r="B1279" s="1472" t="s">
        <v>11016</v>
      </c>
      <c r="C1279" s="299"/>
      <c r="D1279" s="1611"/>
      <c r="E1279" s="299"/>
      <c r="F1279" s="300"/>
      <c r="G1279" s="299"/>
      <c r="H1279" s="299"/>
      <c r="I1279" s="299"/>
      <c r="J1279" s="299"/>
      <c r="K1279" s="300"/>
      <c r="L1279" s="1063"/>
      <c r="M1279" s="1063"/>
      <c r="N1279" s="1063"/>
      <c r="O1279" s="1063"/>
      <c r="P1279" s="1063"/>
      <c r="Q1279" s="1063"/>
      <c r="R1279" s="1063"/>
      <c r="S1279" s="1063" t="s">
        <v>7892</v>
      </c>
      <c r="T1279" s="1247" t="s">
        <v>7893</v>
      </c>
    </row>
    <row r="1280" spans="1:20" s="6" customFormat="1">
      <c r="A1280" s="1458" t="s">
        <v>11017</v>
      </c>
      <c r="B1280" s="1472" t="s">
        <v>11018</v>
      </c>
      <c r="C1280" s="299"/>
      <c r="D1280" s="1611"/>
      <c r="E1280" s="299"/>
      <c r="F1280" s="300"/>
      <c r="G1280" s="299"/>
      <c r="H1280" s="299"/>
      <c r="I1280" s="299"/>
      <c r="J1280" s="299"/>
      <c r="K1280" s="300"/>
      <c r="L1280" s="1063"/>
      <c r="M1280" s="1063"/>
      <c r="N1280" s="1063"/>
      <c r="O1280" s="1063"/>
      <c r="P1280" s="1063"/>
      <c r="Q1280" s="1063"/>
      <c r="R1280" s="1063"/>
      <c r="S1280" s="1063" t="s">
        <v>7892</v>
      </c>
      <c r="T1280" s="1247" t="s">
        <v>7893</v>
      </c>
    </row>
    <row r="1281" spans="1:20" s="6" customFormat="1">
      <c r="A1281" s="1458" t="s">
        <v>11019</v>
      </c>
      <c r="B1281" s="1472" t="s">
        <v>11021</v>
      </c>
      <c r="C1281" s="299"/>
      <c r="D1281" s="1611"/>
      <c r="E1281" s="299"/>
      <c r="F1281" s="300"/>
      <c r="G1281" s="299"/>
      <c r="H1281" s="299"/>
      <c r="I1281" s="299"/>
      <c r="J1281" s="299"/>
      <c r="K1281" s="300"/>
      <c r="L1281" s="1063"/>
      <c r="M1281" s="1063"/>
      <c r="N1281" s="1063"/>
      <c r="O1281" s="1063"/>
      <c r="P1281" s="1063"/>
      <c r="Q1281" s="1063"/>
      <c r="R1281" s="1063"/>
      <c r="S1281" s="1063" t="s">
        <v>7892</v>
      </c>
      <c r="T1281" s="1247" t="s">
        <v>7893</v>
      </c>
    </row>
    <row r="1282" spans="1:20" s="6" customFormat="1">
      <c r="A1282" s="1458" t="s">
        <v>11020</v>
      </c>
      <c r="B1282" s="1472" t="s">
        <v>11024</v>
      </c>
      <c r="C1282" s="299"/>
      <c r="D1282" s="1611"/>
      <c r="E1282" s="299"/>
      <c r="F1282" s="300"/>
      <c r="G1282" s="299"/>
      <c r="H1282" s="299"/>
      <c r="I1282" s="299"/>
      <c r="J1282" s="299"/>
      <c r="K1282" s="300"/>
      <c r="L1282" s="1063"/>
      <c r="M1282" s="1063"/>
      <c r="N1282" s="1063"/>
      <c r="O1282" s="1063"/>
      <c r="P1282" s="1063"/>
      <c r="Q1282" s="1063"/>
      <c r="R1282" s="1063"/>
      <c r="S1282" s="1063" t="s">
        <v>7892</v>
      </c>
      <c r="T1282" s="1247" t="s">
        <v>7893</v>
      </c>
    </row>
    <row r="1283" spans="1:20" s="6" customFormat="1">
      <c r="A1283" s="1458" t="s">
        <v>11025</v>
      </c>
      <c r="B1283" s="1472" t="s">
        <v>11026</v>
      </c>
      <c r="C1283" s="299"/>
      <c r="D1283" s="1611"/>
      <c r="E1283" s="299"/>
      <c r="F1283" s="300"/>
      <c r="G1283" s="299"/>
      <c r="H1283" s="299"/>
      <c r="I1283" s="299"/>
      <c r="J1283" s="299"/>
      <c r="K1283" s="300"/>
      <c r="L1283" s="1063"/>
      <c r="M1283" s="1063"/>
      <c r="N1283" s="1063"/>
      <c r="O1283" s="1063"/>
      <c r="P1283" s="1063"/>
      <c r="Q1283" s="1063"/>
      <c r="R1283" s="1063"/>
      <c r="S1283" s="1063" t="s">
        <v>7892</v>
      </c>
      <c r="T1283" s="1247" t="s">
        <v>7893</v>
      </c>
    </row>
    <row r="1284" spans="1:20" s="6" customFormat="1">
      <c r="A1284" s="1458" t="s">
        <v>11028</v>
      </c>
      <c r="B1284" s="1472" t="s">
        <v>11030</v>
      </c>
      <c r="C1284" s="299"/>
      <c r="D1284" s="1611"/>
      <c r="E1284" s="299"/>
      <c r="F1284" s="300"/>
      <c r="G1284" s="299"/>
      <c r="H1284" s="299"/>
      <c r="I1284" s="299"/>
      <c r="J1284" s="299"/>
      <c r="K1284" s="300"/>
      <c r="L1284" s="1063"/>
      <c r="M1284" s="1063"/>
      <c r="N1284" s="1063"/>
      <c r="O1284" s="1063"/>
      <c r="P1284" s="1063"/>
      <c r="Q1284" s="1063"/>
      <c r="R1284" s="1063"/>
      <c r="S1284" s="1063" t="s">
        <v>7892</v>
      </c>
      <c r="T1284" s="1247" t="s">
        <v>7893</v>
      </c>
    </row>
    <row r="1285" spans="1:20" s="6" customFormat="1">
      <c r="A1285" s="1458" t="s">
        <v>11029</v>
      </c>
      <c r="B1285" s="1472" t="s">
        <v>11031</v>
      </c>
      <c r="C1285" s="299"/>
      <c r="D1285" s="1611"/>
      <c r="E1285" s="299"/>
      <c r="F1285" s="300"/>
      <c r="G1285" s="299"/>
      <c r="H1285" s="299"/>
      <c r="I1285" s="299"/>
      <c r="J1285" s="299"/>
      <c r="K1285" s="300"/>
      <c r="L1285" s="1063"/>
      <c r="M1285" s="1063"/>
      <c r="N1285" s="1063"/>
      <c r="O1285" s="1063"/>
      <c r="P1285" s="1063"/>
      <c r="Q1285" s="1063"/>
      <c r="R1285" s="1063"/>
      <c r="S1285" s="1063" t="s">
        <v>7892</v>
      </c>
      <c r="T1285" s="1247" t="s">
        <v>7893</v>
      </c>
    </row>
    <row r="1286" spans="1:20" s="6" customFormat="1">
      <c r="A1286" s="298" t="s">
        <v>4875</v>
      </c>
      <c r="B1286" s="298" t="s">
        <v>4876</v>
      </c>
      <c r="C1286" s="299"/>
      <c r="D1286" s="1611"/>
      <c r="E1286" s="299" t="s">
        <v>7892</v>
      </c>
      <c r="F1286" s="300" t="s">
        <v>7893</v>
      </c>
      <c r="G1286" s="299" t="s">
        <v>7892</v>
      </c>
      <c r="H1286" s="299" t="s">
        <v>7893</v>
      </c>
      <c r="I1286" s="299" t="s">
        <v>7893</v>
      </c>
      <c r="J1286" s="299" t="s">
        <v>7893</v>
      </c>
      <c r="K1286" s="300" t="s">
        <v>7893</v>
      </c>
      <c r="L1286" s="1063" t="s">
        <v>7893</v>
      </c>
      <c r="M1286" s="1063" t="s">
        <v>7893</v>
      </c>
      <c r="N1286" s="1063" t="s">
        <v>7893</v>
      </c>
      <c r="O1286" s="1063" t="s">
        <v>7893</v>
      </c>
      <c r="P1286" s="1063" t="s">
        <v>7893</v>
      </c>
      <c r="Q1286" s="1063" t="s">
        <v>7893</v>
      </c>
      <c r="R1286" s="1063" t="s">
        <v>7893</v>
      </c>
      <c r="S1286" s="1063" t="s">
        <v>7893</v>
      </c>
      <c r="T1286" s="1247" t="s">
        <v>7893</v>
      </c>
    </row>
    <row r="1287" spans="1:20" s="6" customFormat="1">
      <c r="A1287" s="298" t="s">
        <v>4877</v>
      </c>
      <c r="B1287" s="298" t="s">
        <v>4878</v>
      </c>
      <c r="C1287" s="299"/>
      <c r="D1287" s="1611"/>
      <c r="E1287" s="299" t="s">
        <v>7892</v>
      </c>
      <c r="F1287" s="300" t="s">
        <v>7893</v>
      </c>
      <c r="G1287" s="299" t="s">
        <v>7892</v>
      </c>
      <c r="H1287" s="299" t="s">
        <v>7893</v>
      </c>
      <c r="I1287" s="299" t="s">
        <v>7893</v>
      </c>
      <c r="J1287" s="299" t="s">
        <v>7893</v>
      </c>
      <c r="K1287" s="300" t="s">
        <v>7893</v>
      </c>
      <c r="L1287" s="1063" t="s">
        <v>7893</v>
      </c>
      <c r="M1287" s="1063" t="s">
        <v>7893</v>
      </c>
      <c r="N1287" s="1063" t="s">
        <v>7893</v>
      </c>
      <c r="O1287" s="1063" t="s">
        <v>7893</v>
      </c>
      <c r="P1287" s="1063" t="s">
        <v>7893</v>
      </c>
      <c r="Q1287" s="1063" t="s">
        <v>7893</v>
      </c>
      <c r="R1287" s="1063" t="s">
        <v>7893</v>
      </c>
      <c r="S1287" s="1063" t="s">
        <v>7893</v>
      </c>
      <c r="T1287" s="1247" t="s">
        <v>7893</v>
      </c>
    </row>
    <row r="1288" spans="1:20" s="6" customFormat="1">
      <c r="A1288" s="298" t="s">
        <v>4879</v>
      </c>
      <c r="B1288" s="298" t="s">
        <v>4880</v>
      </c>
      <c r="C1288" s="299"/>
      <c r="D1288" s="1611" t="s">
        <v>7892</v>
      </c>
      <c r="E1288" s="299" t="s">
        <v>7893</v>
      </c>
      <c r="F1288" s="300" t="s">
        <v>7893</v>
      </c>
      <c r="G1288" s="299" t="s">
        <v>7892</v>
      </c>
      <c r="H1288" s="299" t="s">
        <v>7893</v>
      </c>
      <c r="I1288" s="299" t="s">
        <v>7893</v>
      </c>
      <c r="J1288" s="299" t="s">
        <v>7893</v>
      </c>
      <c r="K1288" s="300" t="s">
        <v>7893</v>
      </c>
      <c r="L1288" s="1063" t="s">
        <v>7893</v>
      </c>
      <c r="M1288" s="1063" t="s">
        <v>7893</v>
      </c>
      <c r="N1288" s="1063" t="s">
        <v>7893</v>
      </c>
      <c r="O1288" s="1063" t="s">
        <v>7893</v>
      </c>
      <c r="P1288" s="1063" t="s">
        <v>7893</v>
      </c>
      <c r="Q1288" s="1063" t="s">
        <v>7893</v>
      </c>
      <c r="R1288" s="1063" t="s">
        <v>7893</v>
      </c>
      <c r="S1288" s="1063" t="s">
        <v>7893</v>
      </c>
      <c r="T1288" s="1247" t="s">
        <v>7893</v>
      </c>
    </row>
    <row r="1289" spans="1:20" s="6" customFormat="1">
      <c r="A1289" s="1610" t="s">
        <v>4881</v>
      </c>
      <c r="B1289" s="1615" t="s">
        <v>4499</v>
      </c>
      <c r="C1289" s="1611" t="s">
        <v>7892</v>
      </c>
      <c r="D1289" s="1611" t="s">
        <v>7892</v>
      </c>
      <c r="E1289" s="299" t="s">
        <v>7893</v>
      </c>
      <c r="F1289" s="300" t="s">
        <v>7893</v>
      </c>
      <c r="G1289" s="299" t="s">
        <v>7892</v>
      </c>
      <c r="H1289" s="299" t="s">
        <v>7893</v>
      </c>
      <c r="I1289" s="299" t="s">
        <v>7893</v>
      </c>
      <c r="J1289" s="299" t="s">
        <v>7893</v>
      </c>
      <c r="K1289" s="300" t="s">
        <v>7893</v>
      </c>
      <c r="L1289" s="1063" t="s">
        <v>7893</v>
      </c>
      <c r="M1289" s="1063" t="s">
        <v>7893</v>
      </c>
      <c r="N1289" s="1063" t="s">
        <v>7893</v>
      </c>
      <c r="O1289" s="1063" t="s">
        <v>7893</v>
      </c>
      <c r="P1289" s="1063" t="s">
        <v>7893</v>
      </c>
      <c r="Q1289" s="1063" t="s">
        <v>7893</v>
      </c>
      <c r="R1289" s="1063" t="s">
        <v>7893</v>
      </c>
      <c r="S1289" s="1063" t="s">
        <v>7893</v>
      </c>
      <c r="T1289" s="1247" t="s">
        <v>7893</v>
      </c>
    </row>
    <row r="1290" spans="1:20" s="6" customFormat="1">
      <c r="A1290" s="1610" t="s">
        <v>4882</v>
      </c>
      <c r="B1290" s="1615" t="s">
        <v>4501</v>
      </c>
      <c r="C1290" s="1611" t="s">
        <v>7892</v>
      </c>
      <c r="D1290" s="1611" t="s">
        <v>7892</v>
      </c>
      <c r="E1290" s="299" t="s">
        <v>7893</v>
      </c>
      <c r="F1290" s="300" t="s">
        <v>7893</v>
      </c>
      <c r="G1290" s="299" t="s">
        <v>7892</v>
      </c>
      <c r="H1290" s="299" t="s">
        <v>7893</v>
      </c>
      <c r="I1290" s="299" t="s">
        <v>7893</v>
      </c>
      <c r="J1290" s="299" t="s">
        <v>7893</v>
      </c>
      <c r="K1290" s="300" t="s">
        <v>7893</v>
      </c>
      <c r="L1290" s="1063" t="s">
        <v>7893</v>
      </c>
      <c r="M1290" s="1063" t="s">
        <v>7893</v>
      </c>
      <c r="N1290" s="1063" t="s">
        <v>7893</v>
      </c>
      <c r="O1290" s="1063" t="s">
        <v>7893</v>
      </c>
      <c r="P1290" s="1063" t="s">
        <v>7893</v>
      </c>
      <c r="Q1290" s="1063" t="s">
        <v>7893</v>
      </c>
      <c r="R1290" s="1063" t="s">
        <v>7893</v>
      </c>
      <c r="S1290" s="1063" t="s">
        <v>7893</v>
      </c>
      <c r="T1290" s="1247" t="s">
        <v>7893</v>
      </c>
    </row>
    <row r="1291" spans="1:20" s="6" customFormat="1">
      <c r="A1291" s="1610" t="s">
        <v>4883</v>
      </c>
      <c r="B1291" s="1615" t="s">
        <v>4884</v>
      </c>
      <c r="C1291" s="1611" t="s">
        <v>7892</v>
      </c>
      <c r="D1291" s="1611" t="s">
        <v>7892</v>
      </c>
      <c r="E1291" s="299" t="s">
        <v>7892</v>
      </c>
      <c r="F1291" s="300" t="s">
        <v>7893</v>
      </c>
      <c r="G1291" s="299" t="s">
        <v>7892</v>
      </c>
      <c r="H1291" s="299" t="s">
        <v>7893</v>
      </c>
      <c r="I1291" s="299" t="s">
        <v>7893</v>
      </c>
      <c r="J1291" s="299" t="s">
        <v>7893</v>
      </c>
      <c r="K1291" s="300" t="s">
        <v>7893</v>
      </c>
      <c r="L1291" s="1063" t="s">
        <v>7893</v>
      </c>
      <c r="M1291" s="1063" t="s">
        <v>7893</v>
      </c>
      <c r="N1291" s="1063" t="s">
        <v>7893</v>
      </c>
      <c r="O1291" s="1063" t="s">
        <v>7893</v>
      </c>
      <c r="P1291" s="1063" t="s">
        <v>7893</v>
      </c>
      <c r="Q1291" s="1063" t="s">
        <v>7893</v>
      </c>
      <c r="R1291" s="1063" t="s">
        <v>7893</v>
      </c>
      <c r="S1291" s="1063" t="s">
        <v>7893</v>
      </c>
      <c r="T1291" s="1247" t="s">
        <v>7893</v>
      </c>
    </row>
    <row r="1292" spans="1:20" s="6" customFormat="1" ht="12.75" customHeight="1">
      <c r="A1292" s="688" t="s">
        <v>4885</v>
      </c>
      <c r="B1292" s="688" t="s">
        <v>4503</v>
      </c>
      <c r="C1292" s="706"/>
      <c r="D1292" s="706"/>
      <c r="E1292" s="706"/>
      <c r="F1292" s="688"/>
      <c r="G1292" s="299" t="s">
        <v>7892</v>
      </c>
      <c r="H1292" s="299" t="s">
        <v>7893</v>
      </c>
      <c r="I1292" s="299" t="s">
        <v>7893</v>
      </c>
      <c r="J1292" s="299" t="s">
        <v>7893</v>
      </c>
      <c r="K1292" s="300" t="s">
        <v>7893</v>
      </c>
      <c r="L1292" s="1063" t="s">
        <v>7893</v>
      </c>
      <c r="M1292" s="1063" t="s">
        <v>7892</v>
      </c>
      <c r="N1292" s="1063" t="s">
        <v>7892</v>
      </c>
      <c r="O1292" s="1063" t="s">
        <v>7893</v>
      </c>
      <c r="P1292" s="1063" t="s">
        <v>7893</v>
      </c>
      <c r="Q1292" s="1063" t="s">
        <v>7893</v>
      </c>
      <c r="R1292" s="1063" t="s">
        <v>7893</v>
      </c>
      <c r="S1292" s="1063" t="s">
        <v>7893</v>
      </c>
      <c r="T1292" s="1247" t="s">
        <v>7893</v>
      </c>
    </row>
    <row r="1293" spans="1:20" s="6" customFormat="1">
      <c r="A1293" s="688" t="s">
        <v>4886</v>
      </c>
      <c r="B1293" s="688" t="s">
        <v>4505</v>
      </c>
      <c r="C1293" s="706"/>
      <c r="D1293" s="706"/>
      <c r="E1293" s="706"/>
      <c r="F1293" s="688"/>
      <c r="G1293" s="299" t="s">
        <v>7892</v>
      </c>
      <c r="H1293" s="299" t="s">
        <v>7893</v>
      </c>
      <c r="I1293" s="299" t="s">
        <v>7893</v>
      </c>
      <c r="J1293" s="299" t="s">
        <v>7893</v>
      </c>
      <c r="K1293" s="300" t="s">
        <v>7893</v>
      </c>
      <c r="L1293" s="1063" t="s">
        <v>7893</v>
      </c>
      <c r="M1293" s="1063" t="s">
        <v>7892</v>
      </c>
      <c r="N1293" s="1063" t="s">
        <v>7892</v>
      </c>
      <c r="O1293" s="1063" t="s">
        <v>7893</v>
      </c>
      <c r="P1293" s="1063" t="s">
        <v>7893</v>
      </c>
      <c r="Q1293" s="1063" t="s">
        <v>7893</v>
      </c>
      <c r="R1293" s="1063" t="s">
        <v>7893</v>
      </c>
      <c r="S1293" s="1063" t="s">
        <v>7893</v>
      </c>
      <c r="T1293" s="1247" t="s">
        <v>7893</v>
      </c>
    </row>
    <row r="1294" spans="1:20" s="6" customFormat="1">
      <c r="A1294" s="688" t="s">
        <v>4887</v>
      </c>
      <c r="B1294" s="688" t="s">
        <v>4507</v>
      </c>
      <c r="C1294" s="706"/>
      <c r="D1294" s="706"/>
      <c r="E1294" s="706"/>
      <c r="F1294" s="688"/>
      <c r="G1294" s="299" t="s">
        <v>7892</v>
      </c>
      <c r="H1294" s="300" t="s">
        <v>7892</v>
      </c>
      <c r="I1294" s="299" t="s">
        <v>7893</v>
      </c>
      <c r="J1294" s="299" t="s">
        <v>7893</v>
      </c>
      <c r="K1294" s="300" t="s">
        <v>7893</v>
      </c>
      <c r="L1294" s="1063" t="s">
        <v>7893</v>
      </c>
      <c r="M1294" s="1063" t="s">
        <v>7892</v>
      </c>
      <c r="N1294" s="1063" t="s">
        <v>7892</v>
      </c>
      <c r="O1294" s="1063" t="s">
        <v>7893</v>
      </c>
      <c r="P1294" s="1063" t="s">
        <v>7893</v>
      </c>
      <c r="Q1294" s="1063" t="s">
        <v>7893</v>
      </c>
      <c r="R1294" s="1063" t="s">
        <v>7893</v>
      </c>
      <c r="S1294" s="1063" t="s">
        <v>7893</v>
      </c>
      <c r="T1294" s="1247" t="s">
        <v>7893</v>
      </c>
    </row>
    <row r="1295" spans="1:20" s="6" customFormat="1">
      <c r="A1295" s="688" t="s">
        <v>4888</v>
      </c>
      <c r="B1295" s="688" t="s">
        <v>4889</v>
      </c>
      <c r="C1295" s="706"/>
      <c r="D1295" s="706"/>
      <c r="E1295" s="706"/>
      <c r="F1295" s="688"/>
      <c r="G1295" s="299"/>
      <c r="H1295" s="300"/>
      <c r="I1295" s="299"/>
      <c r="J1295" s="299"/>
      <c r="K1295" s="300" t="s">
        <v>7892</v>
      </c>
      <c r="L1295" s="1063" t="s">
        <v>7893</v>
      </c>
      <c r="M1295" s="1063" t="s">
        <v>7893</v>
      </c>
      <c r="N1295" s="1063" t="s">
        <v>7893</v>
      </c>
      <c r="O1295" s="1063" t="s">
        <v>7893</v>
      </c>
      <c r="P1295" s="1063" t="s">
        <v>7893</v>
      </c>
      <c r="Q1295" s="1063" t="s">
        <v>7893</v>
      </c>
      <c r="R1295" s="1063" t="s">
        <v>7893</v>
      </c>
      <c r="S1295" s="1063" t="s">
        <v>7893</v>
      </c>
      <c r="T1295" s="1247" t="s">
        <v>7893</v>
      </c>
    </row>
    <row r="1296" spans="1:20" s="6" customFormat="1">
      <c r="A1296" s="688" t="s">
        <v>4890</v>
      </c>
      <c r="B1296" s="688" t="s">
        <v>4511</v>
      </c>
      <c r="C1296" s="706"/>
      <c r="D1296" s="706"/>
      <c r="E1296" s="706"/>
      <c r="F1296" s="688"/>
      <c r="G1296" s="299"/>
      <c r="H1296" s="300"/>
      <c r="I1296" s="299"/>
      <c r="J1296" s="299"/>
      <c r="K1296" s="300" t="s">
        <v>7892</v>
      </c>
      <c r="L1296" s="1063" t="s">
        <v>7893</v>
      </c>
      <c r="M1296" s="1063" t="s">
        <v>7893</v>
      </c>
      <c r="N1296" s="1063" t="s">
        <v>7893</v>
      </c>
      <c r="O1296" s="1063" t="s">
        <v>7893</v>
      </c>
      <c r="P1296" s="1063" t="s">
        <v>7893</v>
      </c>
      <c r="Q1296" s="1063" t="s">
        <v>7893</v>
      </c>
      <c r="R1296" s="1063" t="s">
        <v>7893</v>
      </c>
      <c r="S1296" s="1063" t="s">
        <v>7893</v>
      </c>
      <c r="T1296" s="1247" t="s">
        <v>7893</v>
      </c>
    </row>
    <row r="1297" spans="1:20" s="6" customFormat="1">
      <c r="A1297" s="688" t="s">
        <v>4891</v>
      </c>
      <c r="B1297" s="688" t="s">
        <v>4513</v>
      </c>
      <c r="C1297" s="706"/>
      <c r="D1297" s="706"/>
      <c r="E1297" s="706"/>
      <c r="F1297" s="688"/>
      <c r="G1297" s="299"/>
      <c r="H1297" s="300"/>
      <c r="I1297" s="299"/>
      <c r="J1297" s="299"/>
      <c r="K1297" s="300" t="s">
        <v>7892</v>
      </c>
      <c r="L1297" s="1063" t="s">
        <v>7893</v>
      </c>
      <c r="M1297" s="1063" t="s">
        <v>7893</v>
      </c>
      <c r="N1297" s="1063" t="s">
        <v>7893</v>
      </c>
      <c r="O1297" s="1063" t="s">
        <v>7893</v>
      </c>
      <c r="P1297" s="1063" t="s">
        <v>7893</v>
      </c>
      <c r="Q1297" s="1063" t="s">
        <v>7893</v>
      </c>
      <c r="R1297" s="1063" t="s">
        <v>7893</v>
      </c>
      <c r="S1297" s="1063" t="s">
        <v>7893</v>
      </c>
      <c r="T1297" s="1247" t="s">
        <v>7893</v>
      </c>
    </row>
    <row r="1298" spans="1:20" s="6" customFormat="1">
      <c r="A1298" s="688" t="s">
        <v>4892</v>
      </c>
      <c r="B1298" s="688" t="s">
        <v>4515</v>
      </c>
      <c r="C1298" s="706"/>
      <c r="D1298" s="706"/>
      <c r="E1298" s="706"/>
      <c r="F1298" s="688"/>
      <c r="G1298" s="299"/>
      <c r="H1298" s="300"/>
      <c r="I1298" s="299"/>
      <c r="J1298" s="299"/>
      <c r="K1298" s="300" t="s">
        <v>7892</v>
      </c>
      <c r="L1298" s="1063" t="s">
        <v>7893</v>
      </c>
      <c r="M1298" s="1063" t="s">
        <v>7893</v>
      </c>
      <c r="N1298" s="1063" t="s">
        <v>7893</v>
      </c>
      <c r="O1298" s="1063" t="s">
        <v>7893</v>
      </c>
      <c r="P1298" s="1063" t="s">
        <v>7893</v>
      </c>
      <c r="Q1298" s="1063" t="s">
        <v>7893</v>
      </c>
      <c r="R1298" s="1063" t="s">
        <v>7893</v>
      </c>
      <c r="S1298" s="1063" t="s">
        <v>7893</v>
      </c>
      <c r="T1298" s="1247" t="s">
        <v>7893</v>
      </c>
    </row>
    <row r="1299" spans="1:20" s="6" customFormat="1">
      <c r="A1299" s="688" t="s">
        <v>4893</v>
      </c>
      <c r="B1299" s="688" t="s">
        <v>4517</v>
      </c>
      <c r="C1299" s="706"/>
      <c r="D1299" s="706"/>
      <c r="E1299" s="706"/>
      <c r="F1299" s="688"/>
      <c r="G1299" s="299"/>
      <c r="H1299" s="300"/>
      <c r="I1299" s="299"/>
      <c r="J1299" s="299"/>
      <c r="K1299" s="300" t="s">
        <v>7892</v>
      </c>
      <c r="L1299" s="1063" t="s">
        <v>7893</v>
      </c>
      <c r="M1299" s="1063" t="s">
        <v>7893</v>
      </c>
      <c r="N1299" s="1063" t="s">
        <v>7893</v>
      </c>
      <c r="O1299" s="1063" t="s">
        <v>7893</v>
      </c>
      <c r="P1299" s="1063" t="s">
        <v>7893</v>
      </c>
      <c r="Q1299" s="1063" t="s">
        <v>7893</v>
      </c>
      <c r="R1299" s="1063" t="s">
        <v>7893</v>
      </c>
      <c r="S1299" s="1063" t="s">
        <v>7893</v>
      </c>
      <c r="T1299" s="1247" t="s">
        <v>7893</v>
      </c>
    </row>
    <row r="1300" spans="1:20" s="6" customFormat="1">
      <c r="A1300" s="688" t="s">
        <v>4894</v>
      </c>
      <c r="B1300" s="688" t="s">
        <v>4895</v>
      </c>
      <c r="C1300" s="706"/>
      <c r="D1300" s="706"/>
      <c r="E1300" s="706"/>
      <c r="F1300" s="688"/>
      <c r="G1300" s="299"/>
      <c r="H1300" s="300"/>
      <c r="I1300" s="299"/>
      <c r="J1300" s="299"/>
      <c r="K1300" s="300" t="s">
        <v>7892</v>
      </c>
      <c r="L1300" s="1063" t="s">
        <v>7893</v>
      </c>
      <c r="M1300" s="1063" t="s">
        <v>7893</v>
      </c>
      <c r="N1300" s="1063" t="s">
        <v>7893</v>
      </c>
      <c r="O1300" s="1063" t="s">
        <v>7893</v>
      </c>
      <c r="P1300" s="1063" t="s">
        <v>7893</v>
      </c>
      <c r="Q1300" s="1063" t="s">
        <v>7893</v>
      </c>
      <c r="R1300" s="1063" t="s">
        <v>7893</v>
      </c>
      <c r="S1300" s="1063" t="s">
        <v>7893</v>
      </c>
      <c r="T1300" s="1247" t="s">
        <v>7893</v>
      </c>
    </row>
    <row r="1301" spans="1:20" s="6" customFormat="1">
      <c r="A1301" s="688" t="s">
        <v>4896</v>
      </c>
      <c r="B1301" s="688" t="s">
        <v>4897</v>
      </c>
      <c r="C1301" s="706"/>
      <c r="D1301" s="706"/>
      <c r="E1301" s="706"/>
      <c r="F1301" s="688"/>
      <c r="G1301" s="299"/>
      <c r="H1301" s="300"/>
      <c r="I1301" s="299"/>
      <c r="J1301" s="299"/>
      <c r="K1301" s="300" t="s">
        <v>7892</v>
      </c>
      <c r="L1301" s="1063" t="s">
        <v>7893</v>
      </c>
      <c r="M1301" s="1063" t="s">
        <v>7893</v>
      </c>
      <c r="N1301" s="1063" t="s">
        <v>7893</v>
      </c>
      <c r="O1301" s="1063" t="s">
        <v>7893</v>
      </c>
      <c r="P1301" s="1063" t="s">
        <v>7893</v>
      </c>
      <c r="Q1301" s="1063" t="s">
        <v>7893</v>
      </c>
      <c r="R1301" s="1063" t="s">
        <v>7893</v>
      </c>
      <c r="S1301" s="1063" t="s">
        <v>7893</v>
      </c>
      <c r="T1301" s="1247" t="s">
        <v>7893</v>
      </c>
    </row>
    <row r="1302" spans="1:20" s="6" customFormat="1">
      <c r="A1302" s="688" t="s">
        <v>4898</v>
      </c>
      <c r="B1302" s="688" t="s">
        <v>4899</v>
      </c>
      <c r="C1302" s="706"/>
      <c r="D1302" s="706"/>
      <c r="E1302" s="706"/>
      <c r="F1302" s="688"/>
      <c r="G1302" s="299"/>
      <c r="H1302" s="300"/>
      <c r="I1302" s="299"/>
      <c r="J1302" s="299"/>
      <c r="K1302" s="300" t="s">
        <v>7892</v>
      </c>
      <c r="L1302" s="1063" t="s">
        <v>7893</v>
      </c>
      <c r="M1302" s="1063" t="s">
        <v>7893</v>
      </c>
      <c r="N1302" s="1063" t="s">
        <v>7893</v>
      </c>
      <c r="O1302" s="1063" t="s">
        <v>7893</v>
      </c>
      <c r="P1302" s="1063" t="s">
        <v>7893</v>
      </c>
      <c r="Q1302" s="1063" t="s">
        <v>7893</v>
      </c>
      <c r="R1302" s="1063" t="s">
        <v>7893</v>
      </c>
      <c r="S1302" s="1063" t="s">
        <v>7893</v>
      </c>
      <c r="T1302" s="1247" t="s">
        <v>7893</v>
      </c>
    </row>
    <row r="1303" spans="1:20" s="6" customFormat="1">
      <c r="A1303" s="688" t="s">
        <v>4900</v>
      </c>
      <c r="B1303" s="688" t="s">
        <v>4901</v>
      </c>
      <c r="C1303" s="706"/>
      <c r="D1303" s="706"/>
      <c r="E1303" s="706"/>
      <c r="F1303" s="688"/>
      <c r="G1303" s="299"/>
      <c r="H1303" s="300"/>
      <c r="I1303" s="299"/>
      <c r="J1303" s="299"/>
      <c r="K1303" s="300" t="s">
        <v>7892</v>
      </c>
      <c r="L1303" s="1063" t="s">
        <v>7893</v>
      </c>
      <c r="M1303" s="1063" t="s">
        <v>7893</v>
      </c>
      <c r="N1303" s="1063" t="s">
        <v>7893</v>
      </c>
      <c r="O1303" s="1063" t="s">
        <v>7893</v>
      </c>
      <c r="P1303" s="1063" t="s">
        <v>7893</v>
      </c>
      <c r="Q1303" s="1063" t="s">
        <v>7893</v>
      </c>
      <c r="R1303" s="1063" t="s">
        <v>7893</v>
      </c>
      <c r="S1303" s="1063" t="s">
        <v>7893</v>
      </c>
      <c r="T1303" s="1247" t="s">
        <v>7893</v>
      </c>
    </row>
    <row r="1304" spans="1:20" s="6" customFormat="1">
      <c r="A1304" s="688" t="s">
        <v>4902</v>
      </c>
      <c r="B1304" s="688" t="s">
        <v>4903</v>
      </c>
      <c r="C1304" s="706"/>
      <c r="D1304" s="706"/>
      <c r="E1304" s="706"/>
      <c r="F1304" s="688"/>
      <c r="G1304" s="299"/>
      <c r="H1304" s="300"/>
      <c r="I1304" s="299"/>
      <c r="J1304" s="299"/>
      <c r="K1304" s="300" t="s">
        <v>7892</v>
      </c>
      <c r="L1304" s="1063" t="s">
        <v>7893</v>
      </c>
      <c r="M1304" s="1063" t="s">
        <v>7893</v>
      </c>
      <c r="N1304" s="1063" t="s">
        <v>7893</v>
      </c>
      <c r="O1304" s="1063" t="s">
        <v>7893</v>
      </c>
      <c r="P1304" s="1063" t="s">
        <v>7893</v>
      </c>
      <c r="Q1304" s="1063" t="s">
        <v>7893</v>
      </c>
      <c r="R1304" s="1063" t="s">
        <v>7893</v>
      </c>
      <c r="S1304" s="1063" t="s">
        <v>7893</v>
      </c>
      <c r="T1304" s="1247" t="s">
        <v>7893</v>
      </c>
    </row>
    <row r="1305" spans="1:20" s="6" customFormat="1">
      <c r="A1305" s="688" t="s">
        <v>4908</v>
      </c>
      <c r="B1305" s="688" t="s">
        <v>4909</v>
      </c>
      <c r="C1305" s="706"/>
      <c r="D1305" s="706"/>
      <c r="E1305" s="706"/>
      <c r="F1305" s="688"/>
      <c r="G1305" s="299"/>
      <c r="H1305" s="300"/>
      <c r="I1305" s="299"/>
      <c r="J1305" s="299"/>
      <c r="K1305" s="300" t="s">
        <v>7892</v>
      </c>
      <c r="L1305" s="1063" t="s">
        <v>7893</v>
      </c>
      <c r="M1305" s="1063" t="s">
        <v>7893</v>
      </c>
      <c r="N1305" s="1063" t="s">
        <v>7893</v>
      </c>
      <c r="O1305" s="1063" t="s">
        <v>7893</v>
      </c>
      <c r="P1305" s="1063" t="s">
        <v>7893</v>
      </c>
      <c r="Q1305" s="1063" t="s">
        <v>7893</v>
      </c>
      <c r="R1305" s="1063" t="s">
        <v>7893</v>
      </c>
      <c r="S1305" s="1063" t="s">
        <v>7893</v>
      </c>
      <c r="T1305" s="1247" t="s">
        <v>7893</v>
      </c>
    </row>
    <row r="1306" spans="1:20" s="6" customFormat="1">
      <c r="A1306" s="688" t="s">
        <v>4910</v>
      </c>
      <c r="B1306" s="688" t="s">
        <v>4911</v>
      </c>
      <c r="C1306" s="706"/>
      <c r="D1306" s="706"/>
      <c r="E1306" s="706"/>
      <c r="F1306" s="688"/>
      <c r="G1306" s="299"/>
      <c r="H1306" s="300"/>
      <c r="I1306" s="299"/>
      <c r="J1306" s="299"/>
      <c r="K1306" s="300" t="s">
        <v>7892</v>
      </c>
      <c r="L1306" s="1063" t="s">
        <v>7893</v>
      </c>
      <c r="M1306" s="1063" t="s">
        <v>7893</v>
      </c>
      <c r="N1306" s="1063" t="s">
        <v>7893</v>
      </c>
      <c r="O1306" s="1063" t="s">
        <v>7893</v>
      </c>
      <c r="P1306" s="1063" t="s">
        <v>7893</v>
      </c>
      <c r="Q1306" s="1063" t="s">
        <v>7893</v>
      </c>
      <c r="R1306" s="1063" t="s">
        <v>7893</v>
      </c>
      <c r="S1306" s="1063" t="s">
        <v>7893</v>
      </c>
      <c r="T1306" s="1247" t="s">
        <v>7893</v>
      </c>
    </row>
    <row r="1307" spans="1:20" s="6" customFormat="1">
      <c r="A1307" s="298" t="s">
        <v>4912</v>
      </c>
      <c r="B1307" s="298" t="s">
        <v>4913</v>
      </c>
      <c r="C1307" s="299"/>
      <c r="D1307" s="1611" t="s">
        <v>7892</v>
      </c>
      <c r="E1307" s="299" t="s">
        <v>7893</v>
      </c>
      <c r="F1307" s="300" t="s">
        <v>7893</v>
      </c>
      <c r="G1307" s="299" t="s">
        <v>7892</v>
      </c>
      <c r="H1307" s="299" t="s">
        <v>7893</v>
      </c>
      <c r="I1307" s="299" t="s">
        <v>7893</v>
      </c>
      <c r="J1307" s="299" t="s">
        <v>7893</v>
      </c>
      <c r="K1307" s="300" t="s">
        <v>7893</v>
      </c>
      <c r="L1307" s="1063" t="s">
        <v>7893</v>
      </c>
      <c r="M1307" s="1063" t="s">
        <v>7893</v>
      </c>
      <c r="N1307" s="1063" t="s">
        <v>7893</v>
      </c>
      <c r="O1307" s="1063" t="s">
        <v>7893</v>
      </c>
      <c r="P1307" s="1063" t="s">
        <v>7893</v>
      </c>
      <c r="Q1307" s="1063" t="s">
        <v>7893</v>
      </c>
      <c r="R1307" s="1063" t="s">
        <v>7893</v>
      </c>
      <c r="S1307" s="1063" t="s">
        <v>7893</v>
      </c>
      <c r="T1307" s="1247" t="s">
        <v>7893</v>
      </c>
    </row>
    <row r="1308" spans="1:20" s="6" customFormat="1">
      <c r="A1308" s="298" t="s">
        <v>4914</v>
      </c>
      <c r="B1308" s="298" t="s">
        <v>4915</v>
      </c>
      <c r="C1308" s="299"/>
      <c r="D1308" s="1611" t="s">
        <v>7892</v>
      </c>
      <c r="E1308" s="299" t="s">
        <v>7893</v>
      </c>
      <c r="F1308" s="300" t="s">
        <v>7893</v>
      </c>
      <c r="G1308" s="299" t="s">
        <v>7892</v>
      </c>
      <c r="H1308" s="299" t="s">
        <v>7893</v>
      </c>
      <c r="I1308" s="299" t="s">
        <v>7893</v>
      </c>
      <c r="J1308" s="299" t="s">
        <v>7893</v>
      </c>
      <c r="K1308" s="300" t="s">
        <v>7893</v>
      </c>
      <c r="L1308" s="1063" t="s">
        <v>7893</v>
      </c>
      <c r="M1308" s="1063" t="s">
        <v>7893</v>
      </c>
      <c r="N1308" s="1063" t="s">
        <v>7893</v>
      </c>
      <c r="O1308" s="1063" t="s">
        <v>7893</v>
      </c>
      <c r="P1308" s="1063" t="s">
        <v>7893</v>
      </c>
      <c r="Q1308" s="1063" t="s">
        <v>7893</v>
      </c>
      <c r="R1308" s="1063" t="s">
        <v>7893</v>
      </c>
      <c r="S1308" s="1063" t="s">
        <v>7893</v>
      </c>
      <c r="T1308" s="1247" t="s">
        <v>7893</v>
      </c>
    </row>
    <row r="1309" spans="1:20" s="6" customFormat="1">
      <c r="A1309" s="298" t="s">
        <v>4916</v>
      </c>
      <c r="B1309" s="298" t="s">
        <v>4917</v>
      </c>
      <c r="C1309" s="299"/>
      <c r="D1309" s="1611" t="s">
        <v>7892</v>
      </c>
      <c r="E1309" s="299" t="s">
        <v>7893</v>
      </c>
      <c r="F1309" s="300" t="s">
        <v>7893</v>
      </c>
      <c r="G1309" s="299" t="s">
        <v>7892</v>
      </c>
      <c r="H1309" s="299" t="s">
        <v>7893</v>
      </c>
      <c r="I1309" s="299" t="s">
        <v>7893</v>
      </c>
      <c r="J1309" s="299" t="s">
        <v>7893</v>
      </c>
      <c r="K1309" s="300" t="s">
        <v>7893</v>
      </c>
      <c r="L1309" s="1063" t="s">
        <v>7893</v>
      </c>
      <c r="M1309" s="1063" t="s">
        <v>7893</v>
      </c>
      <c r="N1309" s="1063" t="s">
        <v>7892</v>
      </c>
      <c r="O1309" s="1063" t="s">
        <v>7892</v>
      </c>
      <c r="P1309" s="1063" t="s">
        <v>7893</v>
      </c>
      <c r="Q1309" s="1063" t="s">
        <v>7893</v>
      </c>
      <c r="R1309" s="1063" t="s">
        <v>7893</v>
      </c>
      <c r="S1309" s="1063" t="s">
        <v>7893</v>
      </c>
      <c r="T1309" s="1247" t="s">
        <v>7893</v>
      </c>
    </row>
    <row r="1310" spans="1:20" s="6" customFormat="1">
      <c r="A1310" s="298" t="s">
        <v>4918</v>
      </c>
      <c r="B1310" s="298" t="s">
        <v>8135</v>
      </c>
      <c r="C1310" s="299"/>
      <c r="D1310" s="1611" t="s">
        <v>7892</v>
      </c>
      <c r="E1310" s="299" t="s">
        <v>7893</v>
      </c>
      <c r="F1310" s="300" t="s">
        <v>7893</v>
      </c>
      <c r="G1310" s="299" t="s">
        <v>7892</v>
      </c>
      <c r="H1310" s="299" t="s">
        <v>7893</v>
      </c>
      <c r="I1310" s="299" t="s">
        <v>7893</v>
      </c>
      <c r="J1310" s="299" t="s">
        <v>7893</v>
      </c>
      <c r="K1310" s="300" t="s">
        <v>7893</v>
      </c>
      <c r="L1310" s="1063" t="s">
        <v>7893</v>
      </c>
      <c r="M1310" s="1063" t="s">
        <v>7893</v>
      </c>
      <c r="N1310" s="1063" t="s">
        <v>7893</v>
      </c>
      <c r="O1310" s="1063" t="s">
        <v>7892</v>
      </c>
      <c r="P1310" s="1063" t="s">
        <v>7893</v>
      </c>
      <c r="Q1310" s="1063" t="s">
        <v>7893</v>
      </c>
      <c r="R1310" s="1063" t="s">
        <v>7893</v>
      </c>
      <c r="S1310" s="1063" t="s">
        <v>7893</v>
      </c>
      <c r="T1310" s="1247" t="s">
        <v>7893</v>
      </c>
    </row>
    <row r="1311" spans="1:20" s="6" customFormat="1">
      <c r="A1311" s="298" t="s">
        <v>4920</v>
      </c>
      <c r="B1311" s="298" t="s">
        <v>4921</v>
      </c>
      <c r="C1311" s="299"/>
      <c r="D1311" s="1611" t="s">
        <v>7892</v>
      </c>
      <c r="E1311" s="299" t="s">
        <v>7893</v>
      </c>
      <c r="F1311" s="300" t="s">
        <v>7893</v>
      </c>
      <c r="G1311" s="299" t="s">
        <v>7892</v>
      </c>
      <c r="H1311" s="299" t="s">
        <v>7893</v>
      </c>
      <c r="I1311" s="299" t="s">
        <v>7893</v>
      </c>
      <c r="J1311" s="299" t="s">
        <v>7893</v>
      </c>
      <c r="K1311" s="300" t="s">
        <v>7893</v>
      </c>
      <c r="L1311" s="1063" t="s">
        <v>7893</v>
      </c>
      <c r="M1311" s="1063" t="s">
        <v>7893</v>
      </c>
      <c r="N1311" s="1063" t="s">
        <v>7893</v>
      </c>
      <c r="O1311" s="1063" t="s">
        <v>7893</v>
      </c>
      <c r="P1311" s="1063" t="s">
        <v>7893</v>
      </c>
      <c r="Q1311" s="1063" t="s">
        <v>7893</v>
      </c>
      <c r="R1311" s="1063" t="s">
        <v>7893</v>
      </c>
      <c r="S1311" s="1063" t="s">
        <v>7893</v>
      </c>
      <c r="T1311" s="446" t="s">
        <v>7892</v>
      </c>
    </row>
    <row r="1312" spans="1:20" s="6" customFormat="1">
      <c r="A1312" s="298" t="s">
        <v>4922</v>
      </c>
      <c r="B1312" s="298" t="s">
        <v>4923</v>
      </c>
      <c r="C1312" s="299"/>
      <c r="D1312" s="1611" t="s">
        <v>7892</v>
      </c>
      <c r="E1312" s="299" t="s">
        <v>7893</v>
      </c>
      <c r="F1312" s="300" t="s">
        <v>7893</v>
      </c>
      <c r="G1312" s="299" t="s">
        <v>7892</v>
      </c>
      <c r="H1312" s="299" t="s">
        <v>7893</v>
      </c>
      <c r="I1312" s="299" t="s">
        <v>7893</v>
      </c>
      <c r="J1312" s="299" t="s">
        <v>7893</v>
      </c>
      <c r="K1312" s="300" t="s">
        <v>7893</v>
      </c>
      <c r="L1312" s="1063" t="s">
        <v>7893</v>
      </c>
      <c r="M1312" s="1063" t="s">
        <v>7893</v>
      </c>
      <c r="N1312" s="1063" t="s">
        <v>7893</v>
      </c>
      <c r="O1312" s="1063" t="s">
        <v>7893</v>
      </c>
      <c r="P1312" s="1063" t="s">
        <v>7893</v>
      </c>
      <c r="Q1312" s="1063" t="s">
        <v>7893</v>
      </c>
      <c r="R1312" s="1063" t="s">
        <v>7893</v>
      </c>
      <c r="S1312" s="1063" t="s">
        <v>7893</v>
      </c>
      <c r="T1312" s="1247" t="s">
        <v>7893</v>
      </c>
    </row>
    <row r="1313" spans="1:20" s="6" customFormat="1">
      <c r="A1313" s="298" t="s">
        <v>4924</v>
      </c>
      <c r="B1313" s="298" t="s">
        <v>4925</v>
      </c>
      <c r="C1313" s="299"/>
      <c r="D1313" s="1611" t="s">
        <v>7892</v>
      </c>
      <c r="E1313" s="299" t="s">
        <v>7893</v>
      </c>
      <c r="F1313" s="300" t="s">
        <v>7893</v>
      </c>
      <c r="G1313" s="299" t="s">
        <v>7892</v>
      </c>
      <c r="H1313" s="299" t="s">
        <v>7893</v>
      </c>
      <c r="I1313" s="299" t="s">
        <v>7893</v>
      </c>
      <c r="J1313" s="299" t="s">
        <v>7893</v>
      </c>
      <c r="K1313" s="300" t="s">
        <v>7893</v>
      </c>
      <c r="L1313" s="1063" t="s">
        <v>7893</v>
      </c>
      <c r="M1313" s="1063" t="s">
        <v>7893</v>
      </c>
      <c r="N1313" s="1063" t="s">
        <v>7893</v>
      </c>
      <c r="O1313" s="1063" t="s">
        <v>7893</v>
      </c>
      <c r="P1313" s="1063" t="s">
        <v>7893</v>
      </c>
      <c r="Q1313" s="1063" t="s">
        <v>7893</v>
      </c>
      <c r="R1313" s="1063" t="s">
        <v>7893</v>
      </c>
      <c r="S1313" s="1063" t="s">
        <v>7893</v>
      </c>
      <c r="T1313" s="1247" t="s">
        <v>7893</v>
      </c>
    </row>
    <row r="1314" spans="1:20" s="6" customFormat="1">
      <c r="A1314" s="298" t="s">
        <v>4926</v>
      </c>
      <c r="B1314" s="298" t="s">
        <v>4927</v>
      </c>
      <c r="C1314" s="299"/>
      <c r="D1314" s="1611" t="s">
        <v>7892</v>
      </c>
      <c r="E1314" s="299" t="s">
        <v>7893</v>
      </c>
      <c r="F1314" s="300" t="s">
        <v>7893</v>
      </c>
      <c r="G1314" s="299" t="s">
        <v>7892</v>
      </c>
      <c r="H1314" s="299" t="s">
        <v>7893</v>
      </c>
      <c r="I1314" s="299" t="s">
        <v>7893</v>
      </c>
      <c r="J1314" s="299" t="s">
        <v>7893</v>
      </c>
      <c r="K1314" s="300" t="s">
        <v>7893</v>
      </c>
      <c r="L1314" s="1063" t="s">
        <v>7893</v>
      </c>
      <c r="M1314" s="1063" t="s">
        <v>7893</v>
      </c>
      <c r="N1314" s="1063" t="s">
        <v>7893</v>
      </c>
      <c r="O1314" s="1063" t="s">
        <v>7893</v>
      </c>
      <c r="P1314" s="1063" t="s">
        <v>7893</v>
      </c>
      <c r="Q1314" s="1063" t="s">
        <v>7893</v>
      </c>
      <c r="R1314" s="1063" t="s">
        <v>7893</v>
      </c>
      <c r="S1314" s="1063" t="s">
        <v>7893</v>
      </c>
      <c r="T1314" s="1247" t="s">
        <v>7893</v>
      </c>
    </row>
    <row r="1315" spans="1:20" s="6" customFormat="1">
      <c r="A1315" s="298" t="s">
        <v>558</v>
      </c>
      <c r="B1315" s="298" t="s">
        <v>559</v>
      </c>
      <c r="C1315" s="299"/>
      <c r="D1315" s="1611" t="s">
        <v>7892</v>
      </c>
      <c r="E1315" s="299" t="s">
        <v>7893</v>
      </c>
      <c r="F1315" s="300" t="s">
        <v>7893</v>
      </c>
      <c r="G1315" s="299" t="s">
        <v>7892</v>
      </c>
      <c r="H1315" s="299" t="s">
        <v>7893</v>
      </c>
      <c r="I1315" s="299" t="s">
        <v>7893</v>
      </c>
      <c r="J1315" s="299" t="s">
        <v>7893</v>
      </c>
      <c r="K1315" s="300" t="s">
        <v>7892</v>
      </c>
      <c r="L1315" s="1063" t="s">
        <v>7892</v>
      </c>
      <c r="M1315" s="1063" t="s">
        <v>7892</v>
      </c>
      <c r="N1315" s="1063" t="s">
        <v>7892</v>
      </c>
      <c r="O1315" s="1063" t="s">
        <v>7893</v>
      </c>
      <c r="P1315" s="1063" t="s">
        <v>7893</v>
      </c>
      <c r="Q1315" s="1063" t="s">
        <v>7892</v>
      </c>
      <c r="R1315" s="1063" t="s">
        <v>7893</v>
      </c>
      <c r="S1315" s="1063" t="s">
        <v>7893</v>
      </c>
      <c r="T1315" s="1247" t="s">
        <v>7893</v>
      </c>
    </row>
    <row r="1316" spans="1:20" s="6" customFormat="1">
      <c r="A1316" s="298" t="s">
        <v>4928</v>
      </c>
      <c r="B1316" s="298" t="s">
        <v>4929</v>
      </c>
      <c r="C1316" s="299"/>
      <c r="D1316" s="1611" t="s">
        <v>7892</v>
      </c>
      <c r="E1316" s="299" t="s">
        <v>7893</v>
      </c>
      <c r="F1316" s="300" t="s">
        <v>7893</v>
      </c>
      <c r="G1316" s="299" t="s">
        <v>7892</v>
      </c>
      <c r="H1316" s="299" t="s">
        <v>7893</v>
      </c>
      <c r="I1316" s="299" t="s">
        <v>7893</v>
      </c>
      <c r="J1316" s="299" t="s">
        <v>7893</v>
      </c>
      <c r="K1316" s="300" t="s">
        <v>7893</v>
      </c>
      <c r="L1316" s="1063" t="s">
        <v>7893</v>
      </c>
      <c r="M1316" s="1063" t="s">
        <v>7893</v>
      </c>
      <c r="N1316" s="1063" t="s">
        <v>7893</v>
      </c>
      <c r="O1316" s="1063" t="s">
        <v>7893</v>
      </c>
      <c r="P1316" s="1063" t="s">
        <v>7893</v>
      </c>
      <c r="Q1316" s="1063" t="s">
        <v>7893</v>
      </c>
      <c r="R1316" s="1063" t="s">
        <v>7893</v>
      </c>
      <c r="S1316" s="1063" t="s">
        <v>7893</v>
      </c>
      <c r="T1316" s="1247" t="s">
        <v>7893</v>
      </c>
    </row>
    <row r="1317" spans="1:20" s="6" customFormat="1">
      <c r="A1317" s="298" t="s">
        <v>4930</v>
      </c>
      <c r="B1317" s="298" t="s">
        <v>4931</v>
      </c>
      <c r="C1317" s="299"/>
      <c r="D1317" s="1611" t="s">
        <v>7892</v>
      </c>
      <c r="E1317" s="299" t="s">
        <v>7893</v>
      </c>
      <c r="F1317" s="300" t="s">
        <v>7893</v>
      </c>
      <c r="G1317" s="299" t="s">
        <v>7892</v>
      </c>
      <c r="H1317" s="299" t="s">
        <v>7893</v>
      </c>
      <c r="I1317" s="299" t="s">
        <v>7893</v>
      </c>
      <c r="J1317" s="299" t="s">
        <v>7893</v>
      </c>
      <c r="K1317" s="300" t="s">
        <v>7893</v>
      </c>
      <c r="L1317" s="1063" t="s">
        <v>7893</v>
      </c>
      <c r="M1317" s="1063" t="s">
        <v>7893</v>
      </c>
      <c r="N1317" s="1063" t="s">
        <v>7893</v>
      </c>
      <c r="O1317" s="1063" t="s">
        <v>7893</v>
      </c>
      <c r="P1317" s="1063" t="s">
        <v>7893</v>
      </c>
      <c r="Q1317" s="1063" t="s">
        <v>7893</v>
      </c>
      <c r="R1317" s="1063" t="s">
        <v>7893</v>
      </c>
      <c r="S1317" s="1063" t="s">
        <v>7893</v>
      </c>
      <c r="T1317" s="1247" t="s">
        <v>7893</v>
      </c>
    </row>
    <row r="1318" spans="1:20" s="6" customFormat="1">
      <c r="A1318" s="298" t="s">
        <v>4932</v>
      </c>
      <c r="B1318" s="298" t="s">
        <v>8136</v>
      </c>
      <c r="C1318" s="299"/>
      <c r="D1318" s="1611" t="s">
        <v>7892</v>
      </c>
      <c r="E1318" s="299" t="s">
        <v>7893</v>
      </c>
      <c r="F1318" s="300" t="s">
        <v>7893</v>
      </c>
      <c r="G1318" s="299" t="s">
        <v>7892</v>
      </c>
      <c r="H1318" s="299" t="s">
        <v>7893</v>
      </c>
      <c r="I1318" s="299" t="s">
        <v>7893</v>
      </c>
      <c r="J1318" s="299" t="s">
        <v>7893</v>
      </c>
      <c r="K1318" s="300" t="s">
        <v>7893</v>
      </c>
      <c r="L1318" s="1063" t="s">
        <v>7893</v>
      </c>
      <c r="M1318" s="1063" t="s">
        <v>7893</v>
      </c>
      <c r="N1318" s="1063" t="s">
        <v>7893</v>
      </c>
      <c r="O1318" s="1063" t="s">
        <v>7893</v>
      </c>
      <c r="P1318" s="1063" t="s">
        <v>7893</v>
      </c>
      <c r="Q1318" s="1063" t="s">
        <v>7893</v>
      </c>
      <c r="R1318" s="1063" t="s">
        <v>7893</v>
      </c>
      <c r="S1318" s="1063" t="s">
        <v>7893</v>
      </c>
      <c r="T1318" s="1247" t="s">
        <v>7893</v>
      </c>
    </row>
    <row r="1319" spans="1:20" s="6" customFormat="1">
      <c r="A1319" s="298" t="s">
        <v>4934</v>
      </c>
      <c r="B1319" s="298" t="s">
        <v>8137</v>
      </c>
      <c r="C1319" s="299"/>
      <c r="D1319" s="1611" t="s">
        <v>7892</v>
      </c>
      <c r="E1319" s="299" t="s">
        <v>7893</v>
      </c>
      <c r="F1319" s="300" t="s">
        <v>7893</v>
      </c>
      <c r="G1319" s="299" t="s">
        <v>7892</v>
      </c>
      <c r="H1319" s="299" t="s">
        <v>7893</v>
      </c>
      <c r="I1319" s="299" t="s">
        <v>7893</v>
      </c>
      <c r="J1319" s="299" t="s">
        <v>7893</v>
      </c>
      <c r="K1319" s="300" t="s">
        <v>7893</v>
      </c>
      <c r="L1319" s="1063" t="s">
        <v>7893</v>
      </c>
      <c r="M1319" s="1063" t="s">
        <v>7893</v>
      </c>
      <c r="N1319" s="1063" t="s">
        <v>7893</v>
      </c>
      <c r="O1319" s="1063" t="s">
        <v>7893</v>
      </c>
      <c r="P1319" s="1063" t="s">
        <v>7893</v>
      </c>
      <c r="Q1319" s="1063" t="s">
        <v>7893</v>
      </c>
      <c r="R1319" s="1063" t="s">
        <v>7893</v>
      </c>
      <c r="S1319" s="1063" t="s">
        <v>7893</v>
      </c>
      <c r="T1319" s="1247" t="s">
        <v>7893</v>
      </c>
    </row>
    <row r="1320" spans="1:20" s="6" customFormat="1">
      <c r="A1320" s="298" t="s">
        <v>4936</v>
      </c>
      <c r="B1320" s="298" t="s">
        <v>4937</v>
      </c>
      <c r="C1320" s="299"/>
      <c r="D1320" s="1611" t="s">
        <v>7892</v>
      </c>
      <c r="E1320" s="299" t="s">
        <v>7893</v>
      </c>
      <c r="F1320" s="300" t="s">
        <v>7893</v>
      </c>
      <c r="G1320" s="299" t="s">
        <v>7892</v>
      </c>
      <c r="H1320" s="299" t="s">
        <v>7893</v>
      </c>
      <c r="I1320" s="299" t="s">
        <v>7893</v>
      </c>
      <c r="J1320" s="299" t="s">
        <v>7893</v>
      </c>
      <c r="K1320" s="300" t="s">
        <v>7893</v>
      </c>
      <c r="L1320" s="1063" t="s">
        <v>7893</v>
      </c>
      <c r="M1320" s="1063" t="s">
        <v>7893</v>
      </c>
      <c r="N1320" s="1063" t="s">
        <v>7893</v>
      </c>
      <c r="O1320" s="1063" t="s">
        <v>7893</v>
      </c>
      <c r="P1320" s="1063" t="s">
        <v>7893</v>
      </c>
      <c r="Q1320" s="1063" t="s">
        <v>7893</v>
      </c>
      <c r="R1320" s="1063" t="s">
        <v>7893</v>
      </c>
      <c r="S1320" s="1063" t="s">
        <v>7893</v>
      </c>
      <c r="T1320" s="1247" t="s">
        <v>7893</v>
      </c>
    </row>
    <row r="1321" spans="1:20" s="6" customFormat="1">
      <c r="A1321" s="298" t="s">
        <v>4938</v>
      </c>
      <c r="B1321" s="298" t="s">
        <v>4939</v>
      </c>
      <c r="C1321" s="299"/>
      <c r="D1321" s="1611" t="s">
        <v>7892</v>
      </c>
      <c r="E1321" s="299" t="s">
        <v>7893</v>
      </c>
      <c r="F1321" s="300" t="s">
        <v>7893</v>
      </c>
      <c r="G1321" s="299" t="s">
        <v>7892</v>
      </c>
      <c r="H1321" s="299" t="s">
        <v>7893</v>
      </c>
      <c r="I1321" s="299" t="s">
        <v>7893</v>
      </c>
      <c r="J1321" s="299" t="s">
        <v>7893</v>
      </c>
      <c r="K1321" s="300" t="s">
        <v>7893</v>
      </c>
      <c r="L1321" s="1063" t="s">
        <v>7893</v>
      </c>
      <c r="M1321" s="1063" t="s">
        <v>7893</v>
      </c>
      <c r="N1321" s="1063" t="s">
        <v>7893</v>
      </c>
      <c r="O1321" s="1063" t="s">
        <v>7893</v>
      </c>
      <c r="P1321" s="1063" t="s">
        <v>7893</v>
      </c>
      <c r="Q1321" s="1063" t="s">
        <v>7893</v>
      </c>
      <c r="R1321" s="1063" t="s">
        <v>7893</v>
      </c>
      <c r="S1321" s="1063" t="s">
        <v>7893</v>
      </c>
      <c r="T1321" s="1247" t="s">
        <v>7893</v>
      </c>
    </row>
    <row r="1322" spans="1:20" s="6" customFormat="1">
      <c r="A1322" s="298" t="s">
        <v>4940</v>
      </c>
      <c r="B1322" s="298" t="s">
        <v>8138</v>
      </c>
      <c r="C1322" s="299"/>
      <c r="D1322" s="1611" t="s">
        <v>7892</v>
      </c>
      <c r="E1322" s="299" t="s">
        <v>7893</v>
      </c>
      <c r="F1322" s="300" t="s">
        <v>7893</v>
      </c>
      <c r="G1322" s="299" t="s">
        <v>7892</v>
      </c>
      <c r="H1322" s="299" t="s">
        <v>7893</v>
      </c>
      <c r="I1322" s="299" t="s">
        <v>7893</v>
      </c>
      <c r="J1322" s="299" t="s">
        <v>7893</v>
      </c>
      <c r="K1322" s="300" t="s">
        <v>7893</v>
      </c>
      <c r="L1322" s="1063" t="s">
        <v>7893</v>
      </c>
      <c r="M1322" s="1063" t="s">
        <v>7893</v>
      </c>
      <c r="N1322" s="1063" t="s">
        <v>7893</v>
      </c>
      <c r="O1322" s="1063" t="s">
        <v>7893</v>
      </c>
      <c r="P1322" s="1063" t="s">
        <v>7893</v>
      </c>
      <c r="Q1322" s="1063" t="s">
        <v>7893</v>
      </c>
      <c r="R1322" s="1063" t="s">
        <v>7893</v>
      </c>
      <c r="S1322" s="1063" t="s">
        <v>7893</v>
      </c>
      <c r="T1322" s="1247" t="s">
        <v>7893</v>
      </c>
    </row>
    <row r="1323" spans="1:20" s="6" customFormat="1">
      <c r="A1323" s="1610" t="s">
        <v>560</v>
      </c>
      <c r="B1323" s="1610" t="s">
        <v>561</v>
      </c>
      <c r="C1323" s="1611" t="s">
        <v>7892</v>
      </c>
      <c r="D1323" s="1611" t="s">
        <v>7892</v>
      </c>
      <c r="E1323" s="299" t="s">
        <v>7893</v>
      </c>
      <c r="F1323" s="300" t="s">
        <v>7893</v>
      </c>
      <c r="G1323" s="299" t="s">
        <v>7892</v>
      </c>
      <c r="H1323" s="299" t="s">
        <v>7893</v>
      </c>
      <c r="I1323" s="299" t="s">
        <v>7893</v>
      </c>
      <c r="J1323" s="299" t="s">
        <v>7893</v>
      </c>
      <c r="K1323" s="300" t="s">
        <v>7892</v>
      </c>
      <c r="L1323" s="1063" t="s">
        <v>7892</v>
      </c>
      <c r="M1323" s="1063" t="s">
        <v>7892</v>
      </c>
      <c r="N1323" s="1063" t="s">
        <v>7893</v>
      </c>
      <c r="O1323" s="1063" t="s">
        <v>7893</v>
      </c>
      <c r="P1323" s="1063" t="s">
        <v>7893</v>
      </c>
      <c r="Q1323" s="1063" t="s">
        <v>7892</v>
      </c>
      <c r="R1323" s="1063" t="s">
        <v>7893</v>
      </c>
      <c r="S1323" s="1063" t="s">
        <v>7893</v>
      </c>
      <c r="T1323" s="1247" t="s">
        <v>7893</v>
      </c>
    </row>
    <row r="1324" spans="1:20" s="6" customFormat="1">
      <c r="A1324" s="1610" t="s">
        <v>4942</v>
      </c>
      <c r="B1324" s="1615" t="s">
        <v>8139</v>
      </c>
      <c r="C1324" s="1611" t="s">
        <v>7892</v>
      </c>
      <c r="D1324" s="1611" t="s">
        <v>7892</v>
      </c>
      <c r="E1324" s="299" t="s">
        <v>7893</v>
      </c>
      <c r="F1324" s="300" t="s">
        <v>7893</v>
      </c>
      <c r="G1324" s="299" t="s">
        <v>7892</v>
      </c>
      <c r="H1324" s="299" t="s">
        <v>7893</v>
      </c>
      <c r="I1324" s="299" t="s">
        <v>7893</v>
      </c>
      <c r="J1324" s="299" t="s">
        <v>7893</v>
      </c>
      <c r="K1324" s="300" t="s">
        <v>7893</v>
      </c>
      <c r="L1324" s="1063" t="s">
        <v>7893</v>
      </c>
      <c r="M1324" s="1063" t="s">
        <v>7893</v>
      </c>
      <c r="N1324" s="1063" t="s">
        <v>7893</v>
      </c>
      <c r="O1324" s="1063" t="s">
        <v>7893</v>
      </c>
      <c r="P1324" s="1063" t="s">
        <v>7893</v>
      </c>
      <c r="Q1324" s="1063" t="s">
        <v>7893</v>
      </c>
      <c r="R1324" s="1063" t="s">
        <v>7893</v>
      </c>
      <c r="S1324" s="1063" t="s">
        <v>7893</v>
      </c>
      <c r="T1324" s="1247" t="s">
        <v>7893</v>
      </c>
    </row>
    <row r="1325" spans="1:20" s="6" customFormat="1">
      <c r="A1325" s="1610" t="s">
        <v>4944</v>
      </c>
      <c r="B1325" s="1615" t="s">
        <v>4564</v>
      </c>
      <c r="C1325" s="1611" t="s">
        <v>7892</v>
      </c>
      <c r="D1325" s="1611" t="s">
        <v>7892</v>
      </c>
      <c r="E1325" s="299" t="s">
        <v>7893</v>
      </c>
      <c r="F1325" s="300" t="s">
        <v>7893</v>
      </c>
      <c r="G1325" s="299" t="s">
        <v>7892</v>
      </c>
      <c r="H1325" s="299" t="s">
        <v>7893</v>
      </c>
      <c r="I1325" s="299" t="s">
        <v>7893</v>
      </c>
      <c r="J1325" s="299" t="s">
        <v>7893</v>
      </c>
      <c r="K1325" s="300" t="s">
        <v>7893</v>
      </c>
      <c r="L1325" s="1063" t="s">
        <v>7893</v>
      </c>
      <c r="M1325" s="1063" t="s">
        <v>7893</v>
      </c>
      <c r="N1325" s="1063" t="s">
        <v>7893</v>
      </c>
      <c r="O1325" s="1063" t="s">
        <v>7893</v>
      </c>
      <c r="P1325" s="1063" t="s">
        <v>7893</v>
      </c>
      <c r="Q1325" s="1063" t="s">
        <v>7893</v>
      </c>
      <c r="R1325" s="1063" t="s">
        <v>7893</v>
      </c>
      <c r="S1325" s="1063" t="s">
        <v>7893</v>
      </c>
      <c r="T1325" s="1247" t="s">
        <v>7893</v>
      </c>
    </row>
    <row r="1326" spans="1:20" s="6" customFormat="1">
      <c r="A1326" s="1610" t="s">
        <v>4945</v>
      </c>
      <c r="B1326" s="1615" t="s">
        <v>4566</v>
      </c>
      <c r="C1326" s="1611" t="s">
        <v>7892</v>
      </c>
      <c r="D1326" s="1611" t="s">
        <v>7892</v>
      </c>
      <c r="E1326" s="299" t="s">
        <v>7893</v>
      </c>
      <c r="F1326" s="300" t="s">
        <v>7893</v>
      </c>
      <c r="G1326" s="299" t="s">
        <v>7892</v>
      </c>
      <c r="H1326" s="299" t="s">
        <v>7893</v>
      </c>
      <c r="I1326" s="299" t="s">
        <v>7893</v>
      </c>
      <c r="J1326" s="299" t="s">
        <v>7893</v>
      </c>
      <c r="K1326" s="300" t="s">
        <v>7893</v>
      </c>
      <c r="L1326" s="1063" t="s">
        <v>7893</v>
      </c>
      <c r="M1326" s="1063" t="s">
        <v>7893</v>
      </c>
      <c r="N1326" s="1063" t="s">
        <v>7893</v>
      </c>
      <c r="O1326" s="1063" t="s">
        <v>7893</v>
      </c>
      <c r="P1326" s="1063" t="s">
        <v>7893</v>
      </c>
      <c r="Q1326" s="1063" t="s">
        <v>7893</v>
      </c>
      <c r="R1326" s="1063" t="s">
        <v>7893</v>
      </c>
      <c r="S1326" s="1063" t="s">
        <v>7893</v>
      </c>
      <c r="T1326" s="1247" t="s">
        <v>7893</v>
      </c>
    </row>
    <row r="1327" spans="1:20" s="6" customFormat="1">
      <c r="A1327" s="1615" t="s">
        <v>4946</v>
      </c>
      <c r="B1327" s="1615" t="s">
        <v>4568</v>
      </c>
      <c r="C1327" s="1190" t="s">
        <v>7892</v>
      </c>
      <c r="D1327" s="1190" t="s">
        <v>7892</v>
      </c>
      <c r="E1327" s="300" t="s">
        <v>7893</v>
      </c>
      <c r="F1327" s="300" t="s">
        <v>7893</v>
      </c>
      <c r="G1327" s="300" t="s">
        <v>7892</v>
      </c>
      <c r="H1327" s="300" t="s">
        <v>7893</v>
      </c>
      <c r="I1327" s="300" t="s">
        <v>7893</v>
      </c>
      <c r="J1327" s="300" t="s">
        <v>7893</v>
      </c>
      <c r="K1327" s="300" t="s">
        <v>7893</v>
      </c>
      <c r="L1327" s="936" t="s">
        <v>7893</v>
      </c>
      <c r="M1327" s="936" t="s">
        <v>7893</v>
      </c>
      <c r="N1327" s="936" t="s">
        <v>7893</v>
      </c>
      <c r="O1327" s="936" t="s">
        <v>7893</v>
      </c>
      <c r="P1327" s="936" t="s">
        <v>7893</v>
      </c>
      <c r="Q1327" s="936" t="s">
        <v>7893</v>
      </c>
      <c r="R1327" s="936" t="s">
        <v>7893</v>
      </c>
      <c r="S1327" s="936" t="s">
        <v>7893</v>
      </c>
      <c r="T1327" s="1113" t="s">
        <v>7893</v>
      </c>
    </row>
    <row r="1328" spans="1:20" s="6" customFormat="1">
      <c r="A1328" s="1610" t="s">
        <v>4947</v>
      </c>
      <c r="B1328" s="1615" t="s">
        <v>4570</v>
      </c>
      <c r="C1328" s="1611" t="s">
        <v>7892</v>
      </c>
      <c r="D1328" s="1611" t="s">
        <v>7892</v>
      </c>
      <c r="E1328" s="299" t="s">
        <v>7893</v>
      </c>
      <c r="F1328" s="300" t="s">
        <v>7893</v>
      </c>
      <c r="G1328" s="299" t="s">
        <v>7892</v>
      </c>
      <c r="H1328" s="299" t="s">
        <v>7893</v>
      </c>
      <c r="I1328" s="299" t="s">
        <v>7893</v>
      </c>
      <c r="J1328" s="299" t="s">
        <v>7893</v>
      </c>
      <c r="K1328" s="300" t="s">
        <v>7893</v>
      </c>
      <c r="L1328" s="1063" t="s">
        <v>7893</v>
      </c>
      <c r="M1328" s="1063" t="s">
        <v>7893</v>
      </c>
      <c r="N1328" s="1063" t="s">
        <v>7893</v>
      </c>
      <c r="O1328" s="1063" t="s">
        <v>7893</v>
      </c>
      <c r="P1328" s="1063" t="s">
        <v>7893</v>
      </c>
      <c r="Q1328" s="1063" t="s">
        <v>7893</v>
      </c>
      <c r="R1328" s="1063" t="s">
        <v>7893</v>
      </c>
      <c r="S1328" s="1063" t="s">
        <v>7893</v>
      </c>
      <c r="T1328" s="1247" t="s">
        <v>7893</v>
      </c>
    </row>
    <row r="1329" spans="1:20" s="6" customFormat="1">
      <c r="A1329" s="1610" t="s">
        <v>4948</v>
      </c>
      <c r="B1329" s="1615" t="s">
        <v>4572</v>
      </c>
      <c r="C1329" s="1611" t="s">
        <v>7892</v>
      </c>
      <c r="D1329" s="1611" t="s">
        <v>7892</v>
      </c>
      <c r="E1329" s="299" t="s">
        <v>7893</v>
      </c>
      <c r="F1329" s="300" t="s">
        <v>7893</v>
      </c>
      <c r="G1329" s="299" t="s">
        <v>7892</v>
      </c>
      <c r="H1329" s="299" t="s">
        <v>7893</v>
      </c>
      <c r="I1329" s="299" t="s">
        <v>7893</v>
      </c>
      <c r="J1329" s="299" t="s">
        <v>7893</v>
      </c>
      <c r="K1329" s="300" t="s">
        <v>7893</v>
      </c>
      <c r="L1329" s="1063" t="s">
        <v>7893</v>
      </c>
      <c r="M1329" s="1063" t="s">
        <v>7893</v>
      </c>
      <c r="N1329" s="1063" t="s">
        <v>7893</v>
      </c>
      <c r="O1329" s="1063" t="s">
        <v>7893</v>
      </c>
      <c r="P1329" s="1063" t="s">
        <v>7893</v>
      </c>
      <c r="Q1329" s="1063" t="s">
        <v>7893</v>
      </c>
      <c r="R1329" s="1063" t="s">
        <v>7893</v>
      </c>
      <c r="S1329" s="1063" t="s">
        <v>7893</v>
      </c>
      <c r="T1329" s="1247" t="s">
        <v>7893</v>
      </c>
    </row>
    <row r="1330" spans="1:20" s="6" customFormat="1">
      <c r="A1330" s="1610" t="s">
        <v>4949</v>
      </c>
      <c r="B1330" s="1615" t="s">
        <v>8104</v>
      </c>
      <c r="C1330" s="1611" t="s">
        <v>7892</v>
      </c>
      <c r="D1330" s="1611" t="s">
        <v>7892</v>
      </c>
      <c r="E1330" s="299" t="s">
        <v>7893</v>
      </c>
      <c r="F1330" s="300" t="s">
        <v>7893</v>
      </c>
      <c r="G1330" s="299" t="s">
        <v>7892</v>
      </c>
      <c r="H1330" s="299" t="s">
        <v>7893</v>
      </c>
      <c r="I1330" s="299" t="s">
        <v>7893</v>
      </c>
      <c r="J1330" s="299" t="s">
        <v>7893</v>
      </c>
      <c r="K1330" s="300" t="s">
        <v>7893</v>
      </c>
      <c r="L1330" s="1063" t="s">
        <v>7893</v>
      </c>
      <c r="M1330" s="1063" t="s">
        <v>7893</v>
      </c>
      <c r="N1330" s="1063" t="s">
        <v>7893</v>
      </c>
      <c r="O1330" s="1063" t="s">
        <v>7893</v>
      </c>
      <c r="P1330" s="1063" t="s">
        <v>7893</v>
      </c>
      <c r="Q1330" s="1063" t="s">
        <v>7893</v>
      </c>
      <c r="R1330" s="1063" t="s">
        <v>7893</v>
      </c>
      <c r="S1330" s="1063" t="s">
        <v>7893</v>
      </c>
      <c r="T1330" s="1247" t="s">
        <v>7893</v>
      </c>
    </row>
    <row r="1331" spans="1:20" s="6" customFormat="1" ht="13.2" customHeight="1">
      <c r="A1331" s="1610" t="s">
        <v>4950</v>
      </c>
      <c r="B1331" s="1615" t="s">
        <v>4578</v>
      </c>
      <c r="C1331" s="1611" t="s">
        <v>7892</v>
      </c>
      <c r="D1331" s="1611" t="s">
        <v>7892</v>
      </c>
      <c r="E1331" s="299" t="s">
        <v>7893</v>
      </c>
      <c r="F1331" s="300" t="s">
        <v>7893</v>
      </c>
      <c r="G1331" s="299" t="s">
        <v>7892</v>
      </c>
      <c r="H1331" s="299" t="s">
        <v>7893</v>
      </c>
      <c r="I1331" s="299" t="s">
        <v>7893</v>
      </c>
      <c r="J1331" s="299" t="s">
        <v>7893</v>
      </c>
      <c r="K1331" s="300" t="s">
        <v>7893</v>
      </c>
      <c r="L1331" s="1063" t="s">
        <v>7893</v>
      </c>
      <c r="M1331" s="1063" t="s">
        <v>7893</v>
      </c>
      <c r="N1331" s="1063" t="s">
        <v>7893</v>
      </c>
      <c r="O1331" s="1063" t="s">
        <v>7893</v>
      </c>
      <c r="P1331" s="1063" t="s">
        <v>7893</v>
      </c>
      <c r="Q1331" s="1063" t="s">
        <v>7893</v>
      </c>
      <c r="R1331" s="1063" t="s">
        <v>7893</v>
      </c>
      <c r="S1331" s="1063" t="s">
        <v>7893</v>
      </c>
      <c r="T1331" s="1247" t="s">
        <v>7893</v>
      </c>
    </row>
    <row r="1332" spans="1:20" s="6" customFormat="1">
      <c r="A1332" s="1610" t="s">
        <v>4951</v>
      </c>
      <c r="B1332" s="1615" t="s">
        <v>4580</v>
      </c>
      <c r="C1332" s="1611" t="s">
        <v>7892</v>
      </c>
      <c r="D1332" s="1611" t="s">
        <v>7892</v>
      </c>
      <c r="E1332" s="299" t="s">
        <v>7893</v>
      </c>
      <c r="F1332" s="300" t="s">
        <v>7893</v>
      </c>
      <c r="G1332" s="299" t="s">
        <v>7892</v>
      </c>
      <c r="H1332" s="299" t="s">
        <v>7893</v>
      </c>
      <c r="I1332" s="299" t="s">
        <v>7893</v>
      </c>
      <c r="J1332" s="299" t="s">
        <v>7893</v>
      </c>
      <c r="K1332" s="300" t="s">
        <v>7893</v>
      </c>
      <c r="L1332" s="1063" t="s">
        <v>7893</v>
      </c>
      <c r="M1332" s="1063" t="s">
        <v>7893</v>
      </c>
      <c r="N1332" s="1063" t="s">
        <v>7893</v>
      </c>
      <c r="O1332" s="1063" t="s">
        <v>7893</v>
      </c>
      <c r="P1332" s="1063" t="s">
        <v>7893</v>
      </c>
      <c r="Q1332" s="1063" t="s">
        <v>7893</v>
      </c>
      <c r="R1332" s="1063" t="s">
        <v>7893</v>
      </c>
      <c r="S1332" s="1063" t="s">
        <v>7893</v>
      </c>
      <c r="T1332" s="1247" t="s">
        <v>7893</v>
      </c>
    </row>
    <row r="1333" spans="1:20" s="6" customFormat="1">
      <c r="A1333" s="1610" t="s">
        <v>4952</v>
      </c>
      <c r="B1333" s="1615" t="s">
        <v>4582</v>
      </c>
      <c r="C1333" s="1611" t="s">
        <v>7892</v>
      </c>
      <c r="D1333" s="1611" t="s">
        <v>7892</v>
      </c>
      <c r="E1333" s="299" t="s">
        <v>7893</v>
      </c>
      <c r="F1333" s="300" t="s">
        <v>7893</v>
      </c>
      <c r="G1333" s="299" t="s">
        <v>7892</v>
      </c>
      <c r="H1333" s="299" t="s">
        <v>7893</v>
      </c>
      <c r="I1333" s="299" t="s">
        <v>7893</v>
      </c>
      <c r="J1333" s="299" t="s">
        <v>7893</v>
      </c>
      <c r="K1333" s="300" t="s">
        <v>7893</v>
      </c>
      <c r="L1333" s="1063" t="s">
        <v>7893</v>
      </c>
      <c r="M1333" s="1063" t="s">
        <v>7893</v>
      </c>
      <c r="N1333" s="1063" t="s">
        <v>7893</v>
      </c>
      <c r="O1333" s="1063" t="s">
        <v>7893</v>
      </c>
      <c r="P1333" s="1063" t="s">
        <v>7893</v>
      </c>
      <c r="Q1333" s="1063" t="s">
        <v>7893</v>
      </c>
      <c r="R1333" s="1063" t="s">
        <v>7893</v>
      </c>
      <c r="S1333" s="1063" t="s">
        <v>7893</v>
      </c>
      <c r="T1333" s="1247" t="s">
        <v>7893</v>
      </c>
    </row>
    <row r="1334" spans="1:20" s="6" customFormat="1">
      <c r="A1334" s="1610" t="s">
        <v>4953</v>
      </c>
      <c r="B1334" s="1615" t="s">
        <v>4584</v>
      </c>
      <c r="C1334" s="1611" t="s">
        <v>7892</v>
      </c>
      <c r="D1334" s="1611" t="s">
        <v>7892</v>
      </c>
      <c r="E1334" s="299" t="s">
        <v>7893</v>
      </c>
      <c r="F1334" s="300" t="s">
        <v>7893</v>
      </c>
      <c r="G1334" s="299" t="s">
        <v>7892</v>
      </c>
      <c r="H1334" s="299" t="s">
        <v>7893</v>
      </c>
      <c r="I1334" s="299" t="s">
        <v>7893</v>
      </c>
      <c r="J1334" s="299" t="s">
        <v>7893</v>
      </c>
      <c r="K1334" s="300" t="s">
        <v>7893</v>
      </c>
      <c r="L1334" s="1063" t="s">
        <v>7893</v>
      </c>
      <c r="M1334" s="1063" t="s">
        <v>7893</v>
      </c>
      <c r="N1334" s="1063" t="s">
        <v>7893</v>
      </c>
      <c r="O1334" s="1063" t="s">
        <v>7893</v>
      </c>
      <c r="P1334" s="1063" t="s">
        <v>7893</v>
      </c>
      <c r="Q1334" s="1063" t="s">
        <v>7893</v>
      </c>
      <c r="R1334" s="1063" t="s">
        <v>7893</v>
      </c>
      <c r="S1334" s="1063" t="s">
        <v>7893</v>
      </c>
      <c r="T1334" s="1247" t="s">
        <v>7893</v>
      </c>
    </row>
    <row r="1335" spans="1:20" s="6" customFormat="1">
      <c r="A1335" s="1610" t="s">
        <v>4954</v>
      </c>
      <c r="B1335" s="1615" t="s">
        <v>4586</v>
      </c>
      <c r="C1335" s="1611" t="s">
        <v>7892</v>
      </c>
      <c r="D1335" s="1611" t="s">
        <v>7892</v>
      </c>
      <c r="E1335" s="299" t="s">
        <v>7893</v>
      </c>
      <c r="F1335" s="300" t="s">
        <v>7893</v>
      </c>
      <c r="G1335" s="299" t="s">
        <v>7892</v>
      </c>
      <c r="H1335" s="299" t="s">
        <v>7893</v>
      </c>
      <c r="I1335" s="299" t="s">
        <v>7893</v>
      </c>
      <c r="J1335" s="299" t="s">
        <v>7893</v>
      </c>
      <c r="K1335" s="300" t="s">
        <v>7893</v>
      </c>
      <c r="L1335" s="1063" t="s">
        <v>7893</v>
      </c>
      <c r="M1335" s="1063" t="s">
        <v>7893</v>
      </c>
      <c r="N1335" s="1063" t="s">
        <v>7893</v>
      </c>
      <c r="O1335" s="1063" t="s">
        <v>7893</v>
      </c>
      <c r="P1335" s="1063" t="s">
        <v>7893</v>
      </c>
      <c r="Q1335" s="1063" t="s">
        <v>7893</v>
      </c>
      <c r="R1335" s="1063" t="s">
        <v>7893</v>
      </c>
      <c r="S1335" s="1063" t="s">
        <v>7893</v>
      </c>
      <c r="T1335" s="1247" t="s">
        <v>7893</v>
      </c>
    </row>
    <row r="1336" spans="1:20" s="6" customFormat="1">
      <c r="A1336" s="1610" t="s">
        <v>4955</v>
      </c>
      <c r="B1336" s="1615" t="s">
        <v>4588</v>
      </c>
      <c r="C1336" s="1611" t="s">
        <v>7892</v>
      </c>
      <c r="D1336" s="1611" t="s">
        <v>7892</v>
      </c>
      <c r="E1336" s="299" t="s">
        <v>7892</v>
      </c>
      <c r="F1336" s="300" t="s">
        <v>7893</v>
      </c>
      <c r="G1336" s="299" t="s">
        <v>7892</v>
      </c>
      <c r="H1336" s="299" t="s">
        <v>7893</v>
      </c>
      <c r="I1336" s="299" t="s">
        <v>7893</v>
      </c>
      <c r="J1336" s="299" t="s">
        <v>7893</v>
      </c>
      <c r="K1336" s="300" t="s">
        <v>7893</v>
      </c>
      <c r="L1336" s="1063" t="s">
        <v>7893</v>
      </c>
      <c r="M1336" s="1063" t="s">
        <v>7893</v>
      </c>
      <c r="N1336" s="1063" t="s">
        <v>7893</v>
      </c>
      <c r="O1336" s="1063" t="s">
        <v>7893</v>
      </c>
      <c r="P1336" s="1063" t="s">
        <v>7893</v>
      </c>
      <c r="Q1336" s="1063" t="s">
        <v>7893</v>
      </c>
      <c r="R1336" s="1063" t="s">
        <v>7893</v>
      </c>
      <c r="S1336" s="1063" t="s">
        <v>7893</v>
      </c>
      <c r="T1336" s="1247" t="s">
        <v>7893</v>
      </c>
    </row>
    <row r="1337" spans="1:20" s="6" customFormat="1">
      <c r="A1337" s="1610" t="s">
        <v>4956</v>
      </c>
      <c r="B1337" s="1615" t="s">
        <v>4592</v>
      </c>
      <c r="C1337" s="1611" t="s">
        <v>7892</v>
      </c>
      <c r="D1337" s="1611" t="s">
        <v>7892</v>
      </c>
      <c r="E1337" s="299" t="s">
        <v>7893</v>
      </c>
      <c r="F1337" s="300" t="s">
        <v>7893</v>
      </c>
      <c r="G1337" s="299" t="s">
        <v>7892</v>
      </c>
      <c r="H1337" s="299" t="s">
        <v>7893</v>
      </c>
      <c r="I1337" s="299" t="s">
        <v>7893</v>
      </c>
      <c r="J1337" s="299" t="s">
        <v>7893</v>
      </c>
      <c r="K1337" s="300" t="s">
        <v>7893</v>
      </c>
      <c r="L1337" s="1063" t="s">
        <v>7893</v>
      </c>
      <c r="M1337" s="1063" t="s">
        <v>7893</v>
      </c>
      <c r="N1337" s="1063" t="s">
        <v>7893</v>
      </c>
      <c r="O1337" s="1063" t="s">
        <v>7893</v>
      </c>
      <c r="P1337" s="1063" t="s">
        <v>7893</v>
      </c>
      <c r="Q1337" s="1063" t="s">
        <v>7893</v>
      </c>
      <c r="R1337" s="1063" t="s">
        <v>7893</v>
      </c>
      <c r="S1337" s="1063" t="s">
        <v>7893</v>
      </c>
      <c r="T1337" s="1247" t="s">
        <v>7893</v>
      </c>
    </row>
    <row r="1338" spans="1:20" s="6" customFormat="1">
      <c r="A1338" s="1610" t="s">
        <v>4957</v>
      </c>
      <c r="B1338" s="1615" t="s">
        <v>4594</v>
      </c>
      <c r="C1338" s="1611"/>
      <c r="D1338" s="1611"/>
      <c r="E1338" s="299" t="s">
        <v>7892</v>
      </c>
      <c r="F1338" s="300" t="s">
        <v>7893</v>
      </c>
      <c r="G1338" s="299" t="s">
        <v>7892</v>
      </c>
      <c r="H1338" s="299" t="s">
        <v>7893</v>
      </c>
      <c r="I1338" s="299" t="s">
        <v>7893</v>
      </c>
      <c r="J1338" s="299" t="s">
        <v>7893</v>
      </c>
      <c r="K1338" s="300" t="s">
        <v>7893</v>
      </c>
      <c r="L1338" s="1063" t="s">
        <v>7893</v>
      </c>
      <c r="M1338" s="1063" t="s">
        <v>7893</v>
      </c>
      <c r="N1338" s="1063" t="s">
        <v>7893</v>
      </c>
      <c r="O1338" s="1063" t="s">
        <v>7893</v>
      </c>
      <c r="P1338" s="1063" t="s">
        <v>7893</v>
      </c>
      <c r="Q1338" s="1063" t="s">
        <v>7893</v>
      </c>
      <c r="R1338" s="1063" t="s">
        <v>7893</v>
      </c>
      <c r="S1338" s="1063" t="s">
        <v>7893</v>
      </c>
      <c r="T1338" s="1247" t="s">
        <v>7893</v>
      </c>
    </row>
    <row r="1339" spans="1:20" s="6" customFormat="1">
      <c r="A1339" s="1610" t="s">
        <v>4958</v>
      </c>
      <c r="B1339" s="1615" t="s">
        <v>4596</v>
      </c>
      <c r="C1339" s="1611" t="s">
        <v>7892</v>
      </c>
      <c r="D1339" s="1611" t="s">
        <v>7892</v>
      </c>
      <c r="E1339" s="299" t="s">
        <v>7893</v>
      </c>
      <c r="F1339" s="300" t="s">
        <v>7893</v>
      </c>
      <c r="G1339" s="299" t="s">
        <v>7892</v>
      </c>
      <c r="H1339" s="299" t="s">
        <v>7893</v>
      </c>
      <c r="I1339" s="299" t="s">
        <v>7893</v>
      </c>
      <c r="J1339" s="299" t="s">
        <v>7893</v>
      </c>
      <c r="K1339" s="300" t="s">
        <v>7893</v>
      </c>
      <c r="L1339" s="1063" t="s">
        <v>7893</v>
      </c>
      <c r="M1339" s="1063" t="s">
        <v>7893</v>
      </c>
      <c r="N1339" s="1063" t="s">
        <v>7893</v>
      </c>
      <c r="O1339" s="1063" t="s">
        <v>7893</v>
      </c>
      <c r="P1339" s="1063" t="s">
        <v>7893</v>
      </c>
      <c r="Q1339" s="1063" t="s">
        <v>7893</v>
      </c>
      <c r="R1339" s="1063" t="s">
        <v>7893</v>
      </c>
      <c r="S1339" s="1063" t="s">
        <v>7893</v>
      </c>
      <c r="T1339" s="1247" t="s">
        <v>7893</v>
      </c>
    </row>
    <row r="1340" spans="1:20" s="6" customFormat="1">
      <c r="A1340" s="1610" t="s">
        <v>4959</v>
      </c>
      <c r="B1340" s="1615" t="s">
        <v>4598</v>
      </c>
      <c r="C1340" s="1611" t="s">
        <v>7892</v>
      </c>
      <c r="D1340" s="1611" t="s">
        <v>7892</v>
      </c>
      <c r="E1340" s="299" t="s">
        <v>7893</v>
      </c>
      <c r="F1340" s="300" t="s">
        <v>7893</v>
      </c>
      <c r="G1340" s="299" t="s">
        <v>7892</v>
      </c>
      <c r="H1340" s="299" t="s">
        <v>7893</v>
      </c>
      <c r="I1340" s="299" t="s">
        <v>7893</v>
      </c>
      <c r="J1340" s="299" t="s">
        <v>7893</v>
      </c>
      <c r="K1340" s="300" t="s">
        <v>7893</v>
      </c>
      <c r="L1340" s="1063" t="s">
        <v>7893</v>
      </c>
      <c r="M1340" s="1063" t="s">
        <v>7893</v>
      </c>
      <c r="N1340" s="1063" t="s">
        <v>7893</v>
      </c>
      <c r="O1340" s="1063" t="s">
        <v>7893</v>
      </c>
      <c r="P1340" s="1063" t="s">
        <v>7893</v>
      </c>
      <c r="Q1340" s="1063" t="s">
        <v>7893</v>
      </c>
      <c r="R1340" s="1063" t="s">
        <v>7893</v>
      </c>
      <c r="S1340" s="1063" t="s">
        <v>7893</v>
      </c>
      <c r="T1340" s="1247" t="s">
        <v>7893</v>
      </c>
    </row>
    <row r="1341" spans="1:20" s="6" customFormat="1">
      <c r="A1341" s="1610" t="s">
        <v>4960</v>
      </c>
      <c r="B1341" s="1615" t="s">
        <v>4600</v>
      </c>
      <c r="C1341" s="1611" t="s">
        <v>7892</v>
      </c>
      <c r="D1341" s="1611" t="s">
        <v>7892</v>
      </c>
      <c r="E1341" s="299" t="s">
        <v>7893</v>
      </c>
      <c r="F1341" s="300" t="s">
        <v>7893</v>
      </c>
      <c r="G1341" s="299" t="s">
        <v>7892</v>
      </c>
      <c r="H1341" s="299" t="s">
        <v>7893</v>
      </c>
      <c r="I1341" s="299" t="s">
        <v>7893</v>
      </c>
      <c r="J1341" s="299" t="s">
        <v>7893</v>
      </c>
      <c r="K1341" s="300" t="s">
        <v>7893</v>
      </c>
      <c r="L1341" s="1063" t="s">
        <v>7893</v>
      </c>
      <c r="M1341" s="1063" t="s">
        <v>7893</v>
      </c>
      <c r="N1341" s="1063" t="s">
        <v>7893</v>
      </c>
      <c r="O1341" s="1063" t="s">
        <v>7893</v>
      </c>
      <c r="P1341" s="1063" t="s">
        <v>7893</v>
      </c>
      <c r="Q1341" s="1063" t="s">
        <v>7893</v>
      </c>
      <c r="R1341" s="1063" t="s">
        <v>7893</v>
      </c>
      <c r="S1341" s="1063" t="s">
        <v>7893</v>
      </c>
      <c r="T1341" s="1247" t="s">
        <v>7893</v>
      </c>
    </row>
    <row r="1342" spans="1:20" s="6" customFormat="1">
      <c r="A1342" s="298" t="s">
        <v>4961</v>
      </c>
      <c r="B1342" s="926" t="s">
        <v>4602</v>
      </c>
      <c r="C1342" s="299"/>
      <c r="D1342" s="1611" t="s">
        <v>7892</v>
      </c>
      <c r="E1342" s="299" t="s">
        <v>7893</v>
      </c>
      <c r="F1342" s="300" t="s">
        <v>7893</v>
      </c>
      <c r="G1342" s="299" t="s">
        <v>7892</v>
      </c>
      <c r="H1342" s="299" t="s">
        <v>7893</v>
      </c>
      <c r="I1342" s="299" t="s">
        <v>7893</v>
      </c>
      <c r="J1342" s="299" t="s">
        <v>7893</v>
      </c>
      <c r="K1342" s="300" t="s">
        <v>7893</v>
      </c>
      <c r="L1342" s="1063" t="s">
        <v>7893</v>
      </c>
      <c r="M1342" s="1063" t="s">
        <v>7893</v>
      </c>
      <c r="N1342" s="1063" t="s">
        <v>7893</v>
      </c>
      <c r="O1342" s="1063" t="s">
        <v>7893</v>
      </c>
      <c r="P1342" s="1063" t="s">
        <v>7893</v>
      </c>
      <c r="Q1342" s="1063" t="s">
        <v>7893</v>
      </c>
      <c r="R1342" s="1063" t="s">
        <v>7893</v>
      </c>
      <c r="S1342" s="1063" t="s">
        <v>7893</v>
      </c>
      <c r="T1342" s="1247" t="s">
        <v>7893</v>
      </c>
    </row>
    <row r="1343" spans="1:20" s="6" customFormat="1">
      <c r="A1343" s="1615" t="s">
        <v>4962</v>
      </c>
      <c r="B1343" s="1615" t="s">
        <v>4963</v>
      </c>
      <c r="C1343" s="1190" t="s">
        <v>7892</v>
      </c>
      <c r="D1343" s="1190" t="s">
        <v>7892</v>
      </c>
      <c r="E1343" s="300" t="s">
        <v>7893</v>
      </c>
      <c r="F1343" s="300" t="s">
        <v>7893</v>
      </c>
      <c r="G1343" s="300" t="s">
        <v>7892</v>
      </c>
      <c r="H1343" s="300" t="s">
        <v>7893</v>
      </c>
      <c r="I1343" s="300" t="s">
        <v>7893</v>
      </c>
      <c r="J1343" s="300" t="s">
        <v>7893</v>
      </c>
      <c r="K1343" s="300" t="s">
        <v>7893</v>
      </c>
      <c r="L1343" s="936" t="s">
        <v>7893</v>
      </c>
      <c r="M1343" s="936" t="s">
        <v>7893</v>
      </c>
      <c r="N1343" s="936" t="s">
        <v>7893</v>
      </c>
      <c r="O1343" s="936" t="s">
        <v>7893</v>
      </c>
      <c r="P1343" s="936" t="s">
        <v>7893</v>
      </c>
      <c r="Q1343" s="936" t="s">
        <v>7893</v>
      </c>
      <c r="R1343" s="936" t="s">
        <v>7893</v>
      </c>
      <c r="S1343" s="936" t="s">
        <v>7893</v>
      </c>
      <c r="T1343" s="1113" t="s">
        <v>7893</v>
      </c>
    </row>
    <row r="1344" spans="1:20" s="6" customFormat="1">
      <c r="A1344" s="1610" t="s">
        <v>4964</v>
      </c>
      <c r="B1344" s="1615" t="s">
        <v>4604</v>
      </c>
      <c r="C1344" s="1611" t="s">
        <v>7892</v>
      </c>
      <c r="D1344" s="1611" t="s">
        <v>7892</v>
      </c>
      <c r="E1344" s="299" t="s">
        <v>7893</v>
      </c>
      <c r="F1344" s="300" t="s">
        <v>7893</v>
      </c>
      <c r="G1344" s="299" t="s">
        <v>7892</v>
      </c>
      <c r="H1344" s="299" t="s">
        <v>7893</v>
      </c>
      <c r="I1344" s="299" t="s">
        <v>7893</v>
      </c>
      <c r="J1344" s="299" t="s">
        <v>7893</v>
      </c>
      <c r="K1344" s="300" t="s">
        <v>7893</v>
      </c>
      <c r="L1344" s="1063" t="s">
        <v>7893</v>
      </c>
      <c r="M1344" s="1063" t="s">
        <v>7893</v>
      </c>
      <c r="N1344" s="1063" t="s">
        <v>7893</v>
      </c>
      <c r="O1344" s="1063" t="s">
        <v>7893</v>
      </c>
      <c r="P1344" s="1063" t="s">
        <v>7893</v>
      </c>
      <c r="Q1344" s="1063" t="s">
        <v>7893</v>
      </c>
      <c r="R1344" s="1063" t="s">
        <v>7893</v>
      </c>
      <c r="S1344" s="1063" t="s">
        <v>7893</v>
      </c>
      <c r="T1344" s="1247" t="s">
        <v>7893</v>
      </c>
    </row>
    <row r="1345" spans="1:20" s="6" customFormat="1">
      <c r="A1345" s="1610" t="s">
        <v>4965</v>
      </c>
      <c r="B1345" s="1615" t="s">
        <v>4606</v>
      </c>
      <c r="C1345" s="1611" t="s">
        <v>7892</v>
      </c>
      <c r="D1345" s="1611" t="s">
        <v>7892</v>
      </c>
      <c r="E1345" s="299" t="s">
        <v>7893</v>
      </c>
      <c r="F1345" s="300" t="s">
        <v>7893</v>
      </c>
      <c r="G1345" s="299" t="s">
        <v>7892</v>
      </c>
      <c r="H1345" s="299" t="s">
        <v>7893</v>
      </c>
      <c r="I1345" s="299" t="s">
        <v>7893</v>
      </c>
      <c r="J1345" s="299" t="s">
        <v>7893</v>
      </c>
      <c r="K1345" s="300" t="s">
        <v>7893</v>
      </c>
      <c r="L1345" s="1063" t="s">
        <v>7893</v>
      </c>
      <c r="M1345" s="1063" t="s">
        <v>7893</v>
      </c>
      <c r="N1345" s="1063" t="s">
        <v>7893</v>
      </c>
      <c r="O1345" s="1063" t="s">
        <v>7893</v>
      </c>
      <c r="P1345" s="1063" t="s">
        <v>7893</v>
      </c>
      <c r="Q1345" s="1063" t="s">
        <v>7893</v>
      </c>
      <c r="R1345" s="1063" t="s">
        <v>7893</v>
      </c>
      <c r="S1345" s="1063" t="s">
        <v>7893</v>
      </c>
      <c r="T1345" s="1247" t="s">
        <v>7893</v>
      </c>
    </row>
    <row r="1346" spans="1:20" s="6" customFormat="1">
      <c r="A1346" s="1610" t="s">
        <v>4966</v>
      </c>
      <c r="B1346" s="1615" t="s">
        <v>8140</v>
      </c>
      <c r="C1346" s="1611" t="s">
        <v>7892</v>
      </c>
      <c r="D1346" s="1611" t="s">
        <v>7892</v>
      </c>
      <c r="E1346" s="299" t="s">
        <v>7893</v>
      </c>
      <c r="F1346" s="300" t="s">
        <v>7893</v>
      </c>
      <c r="G1346" s="299" t="s">
        <v>7892</v>
      </c>
      <c r="H1346" s="299" t="s">
        <v>7893</v>
      </c>
      <c r="I1346" s="299" t="s">
        <v>7893</v>
      </c>
      <c r="J1346" s="299" t="s">
        <v>7893</v>
      </c>
      <c r="K1346" s="300" t="s">
        <v>7893</v>
      </c>
      <c r="L1346" s="1063" t="s">
        <v>7893</v>
      </c>
      <c r="M1346" s="1063" t="s">
        <v>7893</v>
      </c>
      <c r="N1346" s="1063" t="s">
        <v>7893</v>
      </c>
      <c r="O1346" s="1063" t="s">
        <v>7893</v>
      </c>
      <c r="P1346" s="1063" t="s">
        <v>7893</v>
      </c>
      <c r="Q1346" s="1063" t="s">
        <v>7893</v>
      </c>
      <c r="R1346" s="1063" t="s">
        <v>7893</v>
      </c>
      <c r="S1346" s="1063" t="s">
        <v>7893</v>
      </c>
      <c r="T1346" s="1247" t="s">
        <v>7893</v>
      </c>
    </row>
    <row r="1347" spans="1:20" s="6" customFormat="1">
      <c r="A1347" s="926" t="s">
        <v>4968</v>
      </c>
      <c r="B1347" s="926" t="s">
        <v>8141</v>
      </c>
      <c r="C1347" s="300"/>
      <c r="D1347" s="1190" t="s">
        <v>7892</v>
      </c>
      <c r="E1347" s="300" t="s">
        <v>7892</v>
      </c>
      <c r="F1347" s="300" t="s">
        <v>7893</v>
      </c>
      <c r="G1347" s="300" t="s">
        <v>7892</v>
      </c>
      <c r="H1347" s="300" t="s">
        <v>7893</v>
      </c>
      <c r="I1347" s="300" t="s">
        <v>7893</v>
      </c>
      <c r="J1347" s="300" t="s">
        <v>7893</v>
      </c>
      <c r="K1347" s="300" t="s">
        <v>7893</v>
      </c>
      <c r="L1347" s="936" t="s">
        <v>7893</v>
      </c>
      <c r="M1347" s="936" t="s">
        <v>7893</v>
      </c>
      <c r="N1347" s="936" t="s">
        <v>7893</v>
      </c>
      <c r="O1347" s="936" t="s">
        <v>7893</v>
      </c>
      <c r="P1347" s="936" t="s">
        <v>7893</v>
      </c>
      <c r="Q1347" s="936" t="s">
        <v>7893</v>
      </c>
      <c r="R1347" s="936" t="s">
        <v>7893</v>
      </c>
      <c r="S1347" s="936" t="s">
        <v>7893</v>
      </c>
      <c r="T1347" s="1113" t="s">
        <v>7893</v>
      </c>
    </row>
    <row r="1348" spans="1:20" s="6" customFormat="1">
      <c r="A1348" s="1610" t="s">
        <v>4970</v>
      </c>
      <c r="B1348" s="1615" t="s">
        <v>8142</v>
      </c>
      <c r="C1348" s="1611" t="s">
        <v>7892</v>
      </c>
      <c r="D1348" s="1611" t="s">
        <v>7892</v>
      </c>
      <c r="E1348" s="299" t="s">
        <v>7892</v>
      </c>
      <c r="F1348" s="300" t="s">
        <v>7893</v>
      </c>
      <c r="G1348" s="299" t="s">
        <v>7892</v>
      </c>
      <c r="H1348" s="299" t="s">
        <v>7893</v>
      </c>
      <c r="I1348" s="299" t="s">
        <v>7893</v>
      </c>
      <c r="J1348" s="299" t="s">
        <v>7893</v>
      </c>
      <c r="K1348" s="300" t="s">
        <v>7893</v>
      </c>
      <c r="L1348" s="1063" t="s">
        <v>7893</v>
      </c>
      <c r="M1348" s="1063" t="s">
        <v>7893</v>
      </c>
      <c r="N1348" s="1063" t="s">
        <v>7893</v>
      </c>
      <c r="O1348" s="1063" t="s">
        <v>7893</v>
      </c>
      <c r="P1348" s="1063" t="s">
        <v>7893</v>
      </c>
      <c r="Q1348" s="1063" t="s">
        <v>7893</v>
      </c>
      <c r="R1348" s="1063" t="s">
        <v>7893</v>
      </c>
      <c r="S1348" s="1063" t="s">
        <v>7893</v>
      </c>
      <c r="T1348" s="1247" t="s">
        <v>7893</v>
      </c>
    </row>
    <row r="1349" spans="1:20" s="6" customFormat="1">
      <c r="A1349" s="1610" t="s">
        <v>4972</v>
      </c>
      <c r="B1349" s="1615" t="s">
        <v>4973</v>
      </c>
      <c r="C1349" s="1611"/>
      <c r="D1349" s="1611"/>
      <c r="E1349" s="299" t="s">
        <v>7892</v>
      </c>
      <c r="F1349" s="300" t="s">
        <v>7892</v>
      </c>
      <c r="G1349" s="299" t="s">
        <v>7892</v>
      </c>
      <c r="H1349" s="299" t="s">
        <v>7892</v>
      </c>
      <c r="I1349" s="299" t="s">
        <v>7893</v>
      </c>
      <c r="J1349" s="299" t="s">
        <v>7893</v>
      </c>
      <c r="K1349" s="300" t="s">
        <v>7893</v>
      </c>
      <c r="L1349" s="1063" t="s">
        <v>7893</v>
      </c>
      <c r="M1349" s="1063" t="s">
        <v>7893</v>
      </c>
      <c r="N1349" s="1063" t="s">
        <v>7893</v>
      </c>
      <c r="O1349" s="1063" t="s">
        <v>7893</v>
      </c>
      <c r="P1349" s="1063" t="s">
        <v>7893</v>
      </c>
      <c r="Q1349" s="1063" t="s">
        <v>7893</v>
      </c>
      <c r="R1349" s="1063" t="s">
        <v>7893</v>
      </c>
      <c r="S1349" s="1063" t="s">
        <v>7893</v>
      </c>
      <c r="T1349" s="1247" t="s">
        <v>7893</v>
      </c>
    </row>
    <row r="1350" spans="1:20" s="6" customFormat="1">
      <c r="A1350" s="298" t="s">
        <v>4974</v>
      </c>
      <c r="B1350" s="926" t="s">
        <v>4612</v>
      </c>
      <c r="C1350" s="299"/>
      <c r="D1350" s="1611" t="s">
        <v>7892</v>
      </c>
      <c r="E1350" s="299" t="s">
        <v>7893</v>
      </c>
      <c r="F1350" s="300" t="s">
        <v>7892</v>
      </c>
      <c r="G1350" s="299" t="s">
        <v>7892</v>
      </c>
      <c r="H1350" s="299" t="s">
        <v>7892</v>
      </c>
      <c r="I1350" s="299" t="s">
        <v>7893</v>
      </c>
      <c r="J1350" s="299" t="s">
        <v>7893</v>
      </c>
      <c r="K1350" s="300" t="s">
        <v>7893</v>
      </c>
      <c r="L1350" s="1063" t="s">
        <v>7893</v>
      </c>
      <c r="M1350" s="1063" t="s">
        <v>7893</v>
      </c>
      <c r="N1350" s="1063" t="s">
        <v>7893</v>
      </c>
      <c r="O1350" s="1063" t="s">
        <v>7893</v>
      </c>
      <c r="P1350" s="1063" t="s">
        <v>7893</v>
      </c>
      <c r="Q1350" s="1063" t="s">
        <v>7893</v>
      </c>
      <c r="R1350" s="1063" t="s">
        <v>7893</v>
      </c>
      <c r="S1350" s="1063" t="s">
        <v>7893</v>
      </c>
      <c r="T1350" s="1247" t="s">
        <v>7893</v>
      </c>
    </row>
    <row r="1351" spans="1:20" s="6" customFormat="1">
      <c r="A1351" s="298" t="s">
        <v>4975</v>
      </c>
      <c r="B1351" s="926" t="s">
        <v>4614</v>
      </c>
      <c r="C1351" s="299"/>
      <c r="D1351" s="1611" t="s">
        <v>7892</v>
      </c>
      <c r="E1351" s="299" t="s">
        <v>7893</v>
      </c>
      <c r="F1351" s="300" t="s">
        <v>7892</v>
      </c>
      <c r="G1351" s="299" t="s">
        <v>7892</v>
      </c>
      <c r="H1351" s="299" t="s">
        <v>7892</v>
      </c>
      <c r="I1351" s="299" t="s">
        <v>7893</v>
      </c>
      <c r="J1351" s="299" t="s">
        <v>7893</v>
      </c>
      <c r="K1351" s="300" t="s">
        <v>7893</v>
      </c>
      <c r="L1351" s="1063" t="s">
        <v>7893</v>
      </c>
      <c r="M1351" s="1063" t="s">
        <v>7893</v>
      </c>
      <c r="N1351" s="1063" t="s">
        <v>7893</v>
      </c>
      <c r="O1351" s="1063" t="s">
        <v>7893</v>
      </c>
      <c r="P1351" s="1063" t="s">
        <v>7893</v>
      </c>
      <c r="Q1351" s="1063" t="s">
        <v>7893</v>
      </c>
      <c r="R1351" s="1063" t="s">
        <v>7893</v>
      </c>
      <c r="S1351" s="1063" t="s">
        <v>7893</v>
      </c>
      <c r="T1351" s="1247" t="s">
        <v>7893</v>
      </c>
    </row>
    <row r="1352" spans="1:20" s="6" customFormat="1">
      <c r="A1352" s="298" t="s">
        <v>4976</v>
      </c>
      <c r="B1352" s="926" t="s">
        <v>4616</v>
      </c>
      <c r="C1352" s="299"/>
      <c r="D1352" s="1611" t="s">
        <v>7892</v>
      </c>
      <c r="E1352" s="299" t="s">
        <v>7893</v>
      </c>
      <c r="F1352" s="300" t="s">
        <v>7892</v>
      </c>
      <c r="G1352" s="299" t="s">
        <v>7892</v>
      </c>
      <c r="H1352" s="299" t="s">
        <v>7892</v>
      </c>
      <c r="I1352" s="299" t="s">
        <v>7893</v>
      </c>
      <c r="J1352" s="299" t="s">
        <v>7893</v>
      </c>
      <c r="K1352" s="300" t="s">
        <v>7893</v>
      </c>
      <c r="L1352" s="1063" t="s">
        <v>7893</v>
      </c>
      <c r="M1352" s="1063" t="s">
        <v>7892</v>
      </c>
      <c r="N1352" s="1063" t="s">
        <v>7893</v>
      </c>
      <c r="O1352" s="1063" t="s">
        <v>7893</v>
      </c>
      <c r="P1352" s="1063" t="s">
        <v>7893</v>
      </c>
      <c r="Q1352" s="1063" t="s">
        <v>7893</v>
      </c>
      <c r="R1352" s="1063" t="s">
        <v>7893</v>
      </c>
      <c r="S1352" s="1063" t="s">
        <v>7893</v>
      </c>
      <c r="T1352" s="1247" t="s">
        <v>7893</v>
      </c>
    </row>
    <row r="1353" spans="1:20" s="6" customFormat="1">
      <c r="A1353" s="298" t="s">
        <v>4977</v>
      </c>
      <c r="B1353" s="926" t="s">
        <v>8143</v>
      </c>
      <c r="C1353" s="299"/>
      <c r="D1353" s="1611" t="s">
        <v>7892</v>
      </c>
      <c r="E1353" s="299" t="s">
        <v>7893</v>
      </c>
      <c r="F1353" s="300" t="s">
        <v>7893</v>
      </c>
      <c r="G1353" s="299" t="s">
        <v>7892</v>
      </c>
      <c r="H1353" s="299" t="s">
        <v>7893</v>
      </c>
      <c r="I1353" s="299" t="s">
        <v>7893</v>
      </c>
      <c r="J1353" s="299" t="s">
        <v>7893</v>
      </c>
      <c r="K1353" s="300" t="s">
        <v>7892</v>
      </c>
      <c r="L1353" s="1063" t="s">
        <v>7893</v>
      </c>
      <c r="M1353" s="1063" t="s">
        <v>7893</v>
      </c>
      <c r="N1353" s="1063" t="s">
        <v>7893</v>
      </c>
      <c r="O1353" s="1063" t="s">
        <v>7893</v>
      </c>
      <c r="P1353" s="1063" t="s">
        <v>7893</v>
      </c>
      <c r="Q1353" s="1063" t="s">
        <v>7893</v>
      </c>
      <c r="R1353" s="1063" t="s">
        <v>7893</v>
      </c>
      <c r="S1353" s="1063" t="s">
        <v>7893</v>
      </c>
      <c r="T1353" s="1247" t="s">
        <v>7893</v>
      </c>
    </row>
    <row r="1354" spans="1:20" s="6" customFormat="1">
      <c r="A1354" s="298" t="s">
        <v>4979</v>
      </c>
      <c r="B1354" s="926" t="s">
        <v>8144</v>
      </c>
      <c r="C1354" s="299"/>
      <c r="D1354" s="1611" t="s">
        <v>7892</v>
      </c>
      <c r="E1354" s="299" t="s">
        <v>7893</v>
      </c>
      <c r="F1354" s="300" t="s">
        <v>7893</v>
      </c>
      <c r="G1354" s="299" t="s">
        <v>7892</v>
      </c>
      <c r="H1354" s="299" t="s">
        <v>7893</v>
      </c>
      <c r="I1354" s="299" t="s">
        <v>7893</v>
      </c>
      <c r="J1354" s="299" t="s">
        <v>7893</v>
      </c>
      <c r="K1354" s="300" t="s">
        <v>7892</v>
      </c>
      <c r="L1354" s="1063" t="s">
        <v>7893</v>
      </c>
      <c r="M1354" s="1063" t="s">
        <v>7893</v>
      </c>
      <c r="N1354" s="1063" t="s">
        <v>7893</v>
      </c>
      <c r="O1354" s="1063" t="s">
        <v>7893</v>
      </c>
      <c r="P1354" s="1063" t="s">
        <v>7893</v>
      </c>
      <c r="Q1354" s="1063" t="s">
        <v>7893</v>
      </c>
      <c r="R1354" s="1063" t="s">
        <v>7893</v>
      </c>
      <c r="S1354" s="1063" t="s">
        <v>7893</v>
      </c>
      <c r="T1354" s="1247" t="s">
        <v>7893</v>
      </c>
    </row>
    <row r="1355" spans="1:20" s="6" customFormat="1">
      <c r="A1355" s="298" t="s">
        <v>4981</v>
      </c>
      <c r="B1355" s="926" t="s">
        <v>8106</v>
      </c>
      <c r="C1355" s="299"/>
      <c r="D1355" s="1611"/>
      <c r="E1355" s="299"/>
      <c r="F1355" s="300" t="s">
        <v>7892</v>
      </c>
      <c r="G1355" s="299" t="s">
        <v>7892</v>
      </c>
      <c r="H1355" s="299" t="s">
        <v>7893</v>
      </c>
      <c r="I1355" s="299" t="s">
        <v>7893</v>
      </c>
      <c r="J1355" s="299" t="s">
        <v>7893</v>
      </c>
      <c r="K1355" s="300" t="s">
        <v>7893</v>
      </c>
      <c r="L1355" s="1063" t="s">
        <v>7893</v>
      </c>
      <c r="M1355" s="1063" t="s">
        <v>7893</v>
      </c>
      <c r="N1355" s="1063" t="s">
        <v>7893</v>
      </c>
      <c r="O1355" s="1063" t="s">
        <v>7893</v>
      </c>
      <c r="P1355" s="1063" t="s">
        <v>7893</v>
      </c>
      <c r="Q1355" s="1063" t="s">
        <v>7893</v>
      </c>
      <c r="R1355" s="1063" t="s">
        <v>7893</v>
      </c>
      <c r="S1355" s="1063" t="s">
        <v>7893</v>
      </c>
      <c r="T1355" s="1247" t="s">
        <v>7893</v>
      </c>
    </row>
    <row r="1356" spans="1:20" s="6" customFormat="1">
      <c r="A1356" s="688" t="s">
        <v>4982</v>
      </c>
      <c r="B1356" s="688" t="s">
        <v>4620</v>
      </c>
      <c r="C1356" s="706"/>
      <c r="D1356" s="706"/>
      <c r="E1356" s="706"/>
      <c r="F1356" s="688"/>
      <c r="G1356" s="299" t="s">
        <v>7892</v>
      </c>
      <c r="H1356" s="299" t="s">
        <v>7893</v>
      </c>
      <c r="I1356" s="299" t="s">
        <v>7893</v>
      </c>
      <c r="J1356" s="299" t="s">
        <v>7893</v>
      </c>
      <c r="K1356" s="300" t="s">
        <v>7893</v>
      </c>
      <c r="L1356" s="1063" t="s">
        <v>7893</v>
      </c>
      <c r="M1356" s="1063" t="s">
        <v>7893</v>
      </c>
      <c r="N1356" s="1063" t="s">
        <v>7893</v>
      </c>
      <c r="O1356" s="1063" t="s">
        <v>7893</v>
      </c>
      <c r="P1356" s="1063" t="s">
        <v>7893</v>
      </c>
      <c r="Q1356" s="1063" t="s">
        <v>7893</v>
      </c>
      <c r="R1356" s="1063" t="s">
        <v>7893</v>
      </c>
      <c r="S1356" s="1063" t="s">
        <v>7893</v>
      </c>
      <c r="T1356" s="1247" t="s">
        <v>7893</v>
      </c>
    </row>
    <row r="1357" spans="1:20" s="6" customFormat="1">
      <c r="A1357" s="298" t="s">
        <v>4983</v>
      </c>
      <c r="B1357" s="926" t="s">
        <v>4622</v>
      </c>
      <c r="C1357" s="299"/>
      <c r="D1357" s="1611"/>
      <c r="E1357" s="299"/>
      <c r="F1357" s="300" t="s">
        <v>7892</v>
      </c>
      <c r="G1357" s="299" t="s">
        <v>7892</v>
      </c>
      <c r="H1357" s="299" t="s">
        <v>7893</v>
      </c>
      <c r="I1357" s="299" t="s">
        <v>7893</v>
      </c>
      <c r="J1357" s="300" t="s">
        <v>7892</v>
      </c>
      <c r="K1357" s="300" t="s">
        <v>7893</v>
      </c>
      <c r="L1357" s="1063" t="s">
        <v>7893</v>
      </c>
      <c r="M1357" s="1063" t="s">
        <v>7893</v>
      </c>
      <c r="N1357" s="1063" t="s">
        <v>7893</v>
      </c>
      <c r="O1357" s="1063" t="s">
        <v>7893</v>
      </c>
      <c r="P1357" s="1063" t="s">
        <v>7893</v>
      </c>
      <c r="Q1357" s="1063" t="s">
        <v>7893</v>
      </c>
      <c r="R1357" s="1063" t="s">
        <v>7893</v>
      </c>
      <c r="S1357" s="1063" t="s">
        <v>7893</v>
      </c>
      <c r="T1357" s="1247" t="s">
        <v>7893</v>
      </c>
    </row>
    <row r="1358" spans="1:20" s="6" customFormat="1">
      <c r="A1358" s="688" t="s">
        <v>4984</v>
      </c>
      <c r="B1358" s="688" t="s">
        <v>4624</v>
      </c>
      <c r="C1358" s="706"/>
      <c r="D1358" s="706"/>
      <c r="E1358" s="706"/>
      <c r="F1358" s="688"/>
      <c r="G1358" s="299" t="s">
        <v>7892</v>
      </c>
      <c r="H1358" s="299" t="s">
        <v>7893</v>
      </c>
      <c r="I1358" s="299" t="s">
        <v>7893</v>
      </c>
      <c r="J1358" s="300" t="s">
        <v>7892</v>
      </c>
      <c r="K1358" s="300" t="s">
        <v>7893</v>
      </c>
      <c r="L1358" s="1063" t="s">
        <v>7893</v>
      </c>
      <c r="M1358" s="1063" t="s">
        <v>7893</v>
      </c>
      <c r="N1358" s="1063" t="s">
        <v>7893</v>
      </c>
      <c r="O1358" s="1063" t="s">
        <v>7893</v>
      </c>
      <c r="P1358" s="1063" t="s">
        <v>7893</v>
      </c>
      <c r="Q1358" s="1063" t="s">
        <v>7893</v>
      </c>
      <c r="R1358" s="1063" t="s">
        <v>7893</v>
      </c>
      <c r="S1358" s="1063" t="s">
        <v>7893</v>
      </c>
      <c r="T1358" s="1247" t="s">
        <v>7893</v>
      </c>
    </row>
    <row r="1359" spans="1:20" s="6" customFormat="1">
      <c r="A1359" s="298" t="s">
        <v>4985</v>
      </c>
      <c r="B1359" s="926" t="s">
        <v>4626</v>
      </c>
      <c r="C1359" s="299"/>
      <c r="D1359" s="1611"/>
      <c r="E1359" s="299"/>
      <c r="F1359" s="300" t="s">
        <v>7892</v>
      </c>
      <c r="G1359" s="299" t="s">
        <v>7892</v>
      </c>
      <c r="H1359" s="299" t="s">
        <v>7893</v>
      </c>
      <c r="I1359" s="299" t="s">
        <v>7893</v>
      </c>
      <c r="J1359" s="299" t="s">
        <v>7893</v>
      </c>
      <c r="K1359" s="300" t="s">
        <v>7893</v>
      </c>
      <c r="L1359" s="1063" t="s">
        <v>7893</v>
      </c>
      <c r="M1359" s="1063" t="s">
        <v>7893</v>
      </c>
      <c r="N1359" s="1063" t="s">
        <v>7893</v>
      </c>
      <c r="O1359" s="1063" t="s">
        <v>7893</v>
      </c>
      <c r="P1359" s="1063" t="s">
        <v>7893</v>
      </c>
      <c r="Q1359" s="1063" t="s">
        <v>7893</v>
      </c>
      <c r="R1359" s="1063" t="s">
        <v>7893</v>
      </c>
      <c r="S1359" s="1063" t="s">
        <v>7893</v>
      </c>
      <c r="T1359" s="1247" t="s">
        <v>7893</v>
      </c>
    </row>
    <row r="1360" spans="1:20" s="6" customFormat="1">
      <c r="A1360" s="298" t="s">
        <v>4986</v>
      </c>
      <c r="B1360" s="926" t="s">
        <v>4628</v>
      </c>
      <c r="C1360" s="299"/>
      <c r="D1360" s="1611"/>
      <c r="E1360" s="299"/>
      <c r="F1360" s="300" t="s">
        <v>7892</v>
      </c>
      <c r="G1360" s="299" t="s">
        <v>7892</v>
      </c>
      <c r="H1360" s="299" t="s">
        <v>7893</v>
      </c>
      <c r="I1360" s="299" t="s">
        <v>7893</v>
      </c>
      <c r="J1360" s="299" t="s">
        <v>7893</v>
      </c>
      <c r="K1360" s="300" t="s">
        <v>7893</v>
      </c>
      <c r="L1360" s="1063" t="s">
        <v>7893</v>
      </c>
      <c r="M1360" s="1063" t="s">
        <v>7893</v>
      </c>
      <c r="N1360" s="1063" t="s">
        <v>7893</v>
      </c>
      <c r="O1360" s="1063" t="s">
        <v>7893</v>
      </c>
      <c r="P1360" s="1063" t="s">
        <v>7893</v>
      </c>
      <c r="Q1360" s="1063" t="s">
        <v>7893</v>
      </c>
      <c r="R1360" s="1063" t="s">
        <v>7893</v>
      </c>
      <c r="S1360" s="1063" t="s">
        <v>7893</v>
      </c>
      <c r="T1360" s="1247" t="s">
        <v>7893</v>
      </c>
    </row>
    <row r="1361" spans="1:20" s="6" customFormat="1">
      <c r="A1361" s="298" t="s">
        <v>4987</v>
      </c>
      <c r="B1361" s="926" t="s">
        <v>4630</v>
      </c>
      <c r="C1361" s="299"/>
      <c r="D1361" s="1611"/>
      <c r="E1361" s="299"/>
      <c r="F1361" s="300" t="s">
        <v>7892</v>
      </c>
      <c r="G1361" s="299" t="s">
        <v>7892</v>
      </c>
      <c r="H1361" s="299" t="s">
        <v>7893</v>
      </c>
      <c r="I1361" s="299" t="s">
        <v>7893</v>
      </c>
      <c r="J1361" s="299" t="s">
        <v>7893</v>
      </c>
      <c r="K1361" s="300" t="s">
        <v>7893</v>
      </c>
      <c r="L1361" s="1063" t="s">
        <v>7893</v>
      </c>
      <c r="M1361" s="1063" t="s">
        <v>7893</v>
      </c>
      <c r="N1361" s="1063" t="s">
        <v>7893</v>
      </c>
      <c r="O1361" s="1063" t="s">
        <v>7893</v>
      </c>
      <c r="P1361" s="1063" t="s">
        <v>7893</v>
      </c>
      <c r="Q1361" s="1063" t="s">
        <v>7893</v>
      </c>
      <c r="R1361" s="1063" t="s">
        <v>7893</v>
      </c>
      <c r="S1361" s="1063" t="s">
        <v>7893</v>
      </c>
      <c r="T1361" s="1247" t="s">
        <v>7893</v>
      </c>
    </row>
    <row r="1362" spans="1:20" s="6" customFormat="1">
      <c r="A1362" s="688" t="s">
        <v>4988</v>
      </c>
      <c r="B1362" s="688" t="s">
        <v>4632</v>
      </c>
      <c r="C1362" s="706"/>
      <c r="D1362" s="706"/>
      <c r="E1362" s="706"/>
      <c r="F1362" s="688"/>
      <c r="G1362" s="299" t="s">
        <v>7892</v>
      </c>
      <c r="H1362" s="299" t="s">
        <v>7893</v>
      </c>
      <c r="I1362" s="299" t="s">
        <v>7893</v>
      </c>
      <c r="J1362" s="299" t="s">
        <v>7893</v>
      </c>
      <c r="K1362" s="300" t="s">
        <v>7893</v>
      </c>
      <c r="L1362" s="1063" t="s">
        <v>7893</v>
      </c>
      <c r="M1362" s="1063" t="s">
        <v>7893</v>
      </c>
      <c r="N1362" s="1063" t="s">
        <v>7893</v>
      </c>
      <c r="O1362" s="1063" t="s">
        <v>7893</v>
      </c>
      <c r="P1362" s="1063" t="s">
        <v>7893</v>
      </c>
      <c r="Q1362" s="1063" t="s">
        <v>7893</v>
      </c>
      <c r="R1362" s="1063" t="s">
        <v>7893</v>
      </c>
      <c r="S1362" s="1063" t="s">
        <v>7893</v>
      </c>
      <c r="T1362" s="1247" t="s">
        <v>7893</v>
      </c>
    </row>
    <row r="1363" spans="1:20" s="6" customFormat="1">
      <c r="A1363" s="298" t="s">
        <v>4989</v>
      </c>
      <c r="B1363" s="926" t="s">
        <v>4634</v>
      </c>
      <c r="C1363" s="299"/>
      <c r="D1363" s="1611"/>
      <c r="E1363" s="299"/>
      <c r="F1363" s="300" t="s">
        <v>7892</v>
      </c>
      <c r="G1363" s="299" t="s">
        <v>7892</v>
      </c>
      <c r="H1363" s="299" t="s">
        <v>7893</v>
      </c>
      <c r="I1363" s="299" t="s">
        <v>7893</v>
      </c>
      <c r="J1363" s="300" t="s">
        <v>7892</v>
      </c>
      <c r="K1363" s="300" t="s">
        <v>7893</v>
      </c>
      <c r="L1363" s="1063" t="s">
        <v>7893</v>
      </c>
      <c r="M1363" s="1063" t="s">
        <v>7893</v>
      </c>
      <c r="N1363" s="1063" t="s">
        <v>7893</v>
      </c>
      <c r="O1363" s="1063" t="s">
        <v>7893</v>
      </c>
      <c r="P1363" s="1063" t="s">
        <v>7893</v>
      </c>
      <c r="Q1363" s="1063" t="s">
        <v>7893</v>
      </c>
      <c r="R1363" s="1063" t="s">
        <v>7893</v>
      </c>
      <c r="S1363" s="1063" t="s">
        <v>7893</v>
      </c>
      <c r="T1363" s="1247" t="s">
        <v>7893</v>
      </c>
    </row>
    <row r="1364" spans="1:20" s="6" customFormat="1">
      <c r="A1364" s="298" t="s">
        <v>4990</v>
      </c>
      <c r="B1364" s="926" t="s">
        <v>8108</v>
      </c>
      <c r="C1364" s="299"/>
      <c r="D1364" s="1611"/>
      <c r="E1364" s="299"/>
      <c r="F1364" s="300" t="s">
        <v>7892</v>
      </c>
      <c r="G1364" s="299" t="s">
        <v>7892</v>
      </c>
      <c r="H1364" s="299" t="s">
        <v>7893</v>
      </c>
      <c r="I1364" s="299" t="s">
        <v>7893</v>
      </c>
      <c r="J1364" s="300" t="s">
        <v>7892</v>
      </c>
      <c r="K1364" s="300" t="s">
        <v>7893</v>
      </c>
      <c r="L1364" s="1063" t="s">
        <v>7893</v>
      </c>
      <c r="M1364" s="1063" t="s">
        <v>7893</v>
      </c>
      <c r="N1364" s="1063" t="s">
        <v>7893</v>
      </c>
      <c r="O1364" s="1063" t="s">
        <v>7893</v>
      </c>
      <c r="P1364" s="1063" t="s">
        <v>7893</v>
      </c>
      <c r="Q1364" s="1063" t="s">
        <v>7893</v>
      </c>
      <c r="R1364" s="1063" t="s">
        <v>7893</v>
      </c>
      <c r="S1364" s="1063" t="s">
        <v>7893</v>
      </c>
      <c r="T1364" s="1247" t="s">
        <v>7893</v>
      </c>
    </row>
    <row r="1365" spans="1:20" s="6" customFormat="1">
      <c r="A1365" s="298" t="s">
        <v>4991</v>
      </c>
      <c r="B1365" s="926" t="s">
        <v>8109</v>
      </c>
      <c r="C1365" s="299"/>
      <c r="D1365" s="1611"/>
      <c r="E1365" s="299"/>
      <c r="F1365" s="300" t="s">
        <v>7892</v>
      </c>
      <c r="G1365" s="299" t="s">
        <v>7892</v>
      </c>
      <c r="H1365" s="299" t="s">
        <v>7893</v>
      </c>
      <c r="I1365" s="299" t="s">
        <v>7893</v>
      </c>
      <c r="J1365" s="300" t="s">
        <v>7892</v>
      </c>
      <c r="K1365" s="300" t="s">
        <v>7893</v>
      </c>
      <c r="L1365" s="1063" t="s">
        <v>7893</v>
      </c>
      <c r="M1365" s="1063" t="s">
        <v>7893</v>
      </c>
      <c r="N1365" s="1063" t="s">
        <v>7893</v>
      </c>
      <c r="O1365" s="1063" t="s">
        <v>7893</v>
      </c>
      <c r="P1365" s="1063" t="s">
        <v>7893</v>
      </c>
      <c r="Q1365" s="1063" t="s">
        <v>7893</v>
      </c>
      <c r="R1365" s="1063" t="s">
        <v>7893</v>
      </c>
      <c r="S1365" s="1063" t="s">
        <v>7893</v>
      </c>
      <c r="T1365" s="1247" t="s">
        <v>7893</v>
      </c>
    </row>
    <row r="1366" spans="1:20" s="6" customFormat="1">
      <c r="A1366" s="298" t="s">
        <v>4992</v>
      </c>
      <c r="B1366" s="926" t="s">
        <v>8110</v>
      </c>
      <c r="C1366" s="299"/>
      <c r="D1366" s="1611"/>
      <c r="E1366" s="299"/>
      <c r="F1366" s="300" t="s">
        <v>7892</v>
      </c>
      <c r="G1366" s="299" t="s">
        <v>7892</v>
      </c>
      <c r="H1366" s="299" t="s">
        <v>7893</v>
      </c>
      <c r="I1366" s="299" t="s">
        <v>7893</v>
      </c>
      <c r="J1366" s="299" t="s">
        <v>7893</v>
      </c>
      <c r="K1366" s="300" t="s">
        <v>7893</v>
      </c>
      <c r="L1366" s="1063" t="s">
        <v>7893</v>
      </c>
      <c r="M1366" s="1063" t="s">
        <v>7893</v>
      </c>
      <c r="N1366" s="1063" t="s">
        <v>7893</v>
      </c>
      <c r="O1366" s="1063" t="s">
        <v>7893</v>
      </c>
      <c r="P1366" s="1063" t="s">
        <v>7893</v>
      </c>
      <c r="Q1366" s="1063" t="s">
        <v>7893</v>
      </c>
      <c r="R1366" s="1063" t="s">
        <v>7893</v>
      </c>
      <c r="S1366" s="1063" t="s">
        <v>7893</v>
      </c>
      <c r="T1366" s="1247" t="s">
        <v>7893</v>
      </c>
    </row>
    <row r="1367" spans="1:20" s="6" customFormat="1">
      <c r="A1367" s="298" t="s">
        <v>4993</v>
      </c>
      <c r="B1367" s="926" t="s">
        <v>4642</v>
      </c>
      <c r="C1367" s="299"/>
      <c r="D1367" s="1611"/>
      <c r="E1367" s="299"/>
      <c r="F1367" s="300" t="s">
        <v>7892</v>
      </c>
      <c r="G1367" s="299" t="s">
        <v>7892</v>
      </c>
      <c r="H1367" s="299" t="s">
        <v>7893</v>
      </c>
      <c r="I1367" s="299" t="s">
        <v>7893</v>
      </c>
      <c r="J1367" s="299" t="s">
        <v>7893</v>
      </c>
      <c r="K1367" s="300" t="s">
        <v>7893</v>
      </c>
      <c r="L1367" s="1063" t="s">
        <v>7893</v>
      </c>
      <c r="M1367" s="1063" t="s">
        <v>7893</v>
      </c>
      <c r="N1367" s="1063" t="s">
        <v>7893</v>
      </c>
      <c r="O1367" s="1063" t="s">
        <v>7893</v>
      </c>
      <c r="P1367" s="1063" t="s">
        <v>7893</v>
      </c>
      <c r="Q1367" s="1063" t="s">
        <v>7893</v>
      </c>
      <c r="R1367" s="1063" t="s">
        <v>7893</v>
      </c>
      <c r="S1367" s="1063" t="s">
        <v>7893</v>
      </c>
      <c r="T1367" s="1247" t="s">
        <v>7893</v>
      </c>
    </row>
    <row r="1368" spans="1:20" s="6" customFormat="1">
      <c r="A1368" s="688" t="s">
        <v>4994</v>
      </c>
      <c r="B1368" s="688" t="s">
        <v>4644</v>
      </c>
      <c r="C1368" s="706"/>
      <c r="D1368" s="706"/>
      <c r="E1368" s="706"/>
      <c r="F1368" s="688"/>
      <c r="G1368" s="299" t="s">
        <v>7892</v>
      </c>
      <c r="H1368" s="299" t="s">
        <v>7893</v>
      </c>
      <c r="I1368" s="299" t="s">
        <v>7893</v>
      </c>
      <c r="J1368" s="299" t="s">
        <v>7893</v>
      </c>
      <c r="K1368" s="300" t="s">
        <v>7893</v>
      </c>
      <c r="L1368" s="1063" t="s">
        <v>7893</v>
      </c>
      <c r="M1368" s="1063" t="s">
        <v>7893</v>
      </c>
      <c r="N1368" s="1063" t="s">
        <v>7893</v>
      </c>
      <c r="O1368" s="1063" t="s">
        <v>7893</v>
      </c>
      <c r="P1368" s="1063" t="s">
        <v>7893</v>
      </c>
      <c r="Q1368" s="1063" t="s">
        <v>7893</v>
      </c>
      <c r="R1368" s="1063" t="s">
        <v>7893</v>
      </c>
      <c r="S1368" s="1063" t="s">
        <v>7893</v>
      </c>
      <c r="T1368" s="1247" t="s">
        <v>7893</v>
      </c>
    </row>
    <row r="1369" spans="1:20" s="6" customFormat="1">
      <c r="A1369" s="298" t="s">
        <v>4995</v>
      </c>
      <c r="B1369" s="926" t="s">
        <v>4646</v>
      </c>
      <c r="C1369" s="299"/>
      <c r="D1369" s="1611"/>
      <c r="E1369" s="299"/>
      <c r="F1369" s="300" t="s">
        <v>7892</v>
      </c>
      <c r="G1369" s="299" t="s">
        <v>7892</v>
      </c>
      <c r="H1369" s="299" t="s">
        <v>7893</v>
      </c>
      <c r="I1369" s="299" t="s">
        <v>7893</v>
      </c>
      <c r="J1369" s="299" t="s">
        <v>7893</v>
      </c>
      <c r="K1369" s="300" t="s">
        <v>7893</v>
      </c>
      <c r="L1369" s="1063" t="s">
        <v>7893</v>
      </c>
      <c r="M1369" s="1063" t="s">
        <v>7893</v>
      </c>
      <c r="N1369" s="1063" t="s">
        <v>7893</v>
      </c>
      <c r="O1369" s="1063" t="s">
        <v>7893</v>
      </c>
      <c r="P1369" s="1063" t="s">
        <v>7893</v>
      </c>
      <c r="Q1369" s="1063" t="s">
        <v>7893</v>
      </c>
      <c r="R1369" s="1063" t="s">
        <v>7893</v>
      </c>
      <c r="S1369" s="1063" t="s">
        <v>7893</v>
      </c>
      <c r="T1369" s="1247" t="s">
        <v>7893</v>
      </c>
    </row>
    <row r="1370" spans="1:20" s="6" customFormat="1">
      <c r="A1370" s="688" t="s">
        <v>4996</v>
      </c>
      <c r="B1370" s="688" t="s">
        <v>4648</v>
      </c>
      <c r="C1370" s="706"/>
      <c r="D1370" s="706"/>
      <c r="E1370" s="706"/>
      <c r="F1370" s="688"/>
      <c r="G1370" s="299" t="s">
        <v>7892</v>
      </c>
      <c r="H1370" s="299" t="s">
        <v>7893</v>
      </c>
      <c r="I1370" s="299" t="s">
        <v>7893</v>
      </c>
      <c r="J1370" s="299" t="s">
        <v>7893</v>
      </c>
      <c r="K1370" s="300" t="s">
        <v>7892</v>
      </c>
      <c r="L1370" s="1063" t="s">
        <v>7893</v>
      </c>
      <c r="M1370" s="1063" t="s">
        <v>7893</v>
      </c>
      <c r="N1370" s="1063" t="s">
        <v>7893</v>
      </c>
      <c r="O1370" s="1063" t="s">
        <v>7893</v>
      </c>
      <c r="P1370" s="1063" t="s">
        <v>7893</v>
      </c>
      <c r="Q1370" s="1063" t="s">
        <v>7893</v>
      </c>
      <c r="R1370" s="1063" t="s">
        <v>7893</v>
      </c>
      <c r="S1370" s="1063" t="s">
        <v>7893</v>
      </c>
      <c r="T1370" s="1247" t="s">
        <v>7893</v>
      </c>
    </row>
    <row r="1371" spans="1:20" s="6" customFormat="1">
      <c r="A1371" s="688" t="s">
        <v>4997</v>
      </c>
      <c r="B1371" s="688" t="s">
        <v>4650</v>
      </c>
      <c r="C1371" s="706"/>
      <c r="D1371" s="706"/>
      <c r="E1371" s="706"/>
      <c r="F1371" s="688"/>
      <c r="G1371" s="299" t="s">
        <v>7892</v>
      </c>
      <c r="H1371" s="299" t="s">
        <v>7893</v>
      </c>
      <c r="I1371" s="299" t="s">
        <v>7893</v>
      </c>
      <c r="J1371" s="299" t="s">
        <v>7893</v>
      </c>
      <c r="K1371" s="300" t="s">
        <v>7892</v>
      </c>
      <c r="L1371" s="1063" t="s">
        <v>7893</v>
      </c>
      <c r="M1371" s="1063" t="s">
        <v>7893</v>
      </c>
      <c r="N1371" s="1063" t="s">
        <v>7893</v>
      </c>
      <c r="O1371" s="1063" t="s">
        <v>7893</v>
      </c>
      <c r="P1371" s="1063" t="s">
        <v>7893</v>
      </c>
      <c r="Q1371" s="1063" t="s">
        <v>7893</v>
      </c>
      <c r="R1371" s="1063" t="s">
        <v>7893</v>
      </c>
      <c r="S1371" s="1063" t="s">
        <v>7893</v>
      </c>
      <c r="T1371" s="1247" t="s">
        <v>7893</v>
      </c>
    </row>
    <row r="1372" spans="1:20" s="6" customFormat="1">
      <c r="A1372" s="298" t="s">
        <v>4998</v>
      </c>
      <c r="B1372" s="926" t="s">
        <v>4999</v>
      </c>
      <c r="C1372" s="299"/>
      <c r="D1372" s="1611"/>
      <c r="E1372" s="299" t="s">
        <v>7892</v>
      </c>
      <c r="F1372" s="300" t="s">
        <v>7893</v>
      </c>
      <c r="G1372" s="299" t="s">
        <v>7892</v>
      </c>
      <c r="H1372" s="299" t="s">
        <v>7893</v>
      </c>
      <c r="I1372" s="299" t="s">
        <v>7893</v>
      </c>
      <c r="J1372" s="299" t="s">
        <v>7893</v>
      </c>
      <c r="K1372" s="300" t="s">
        <v>7893</v>
      </c>
      <c r="L1372" s="1063" t="s">
        <v>7893</v>
      </c>
      <c r="M1372" s="1063" t="s">
        <v>7893</v>
      </c>
      <c r="N1372" s="1063" t="s">
        <v>7893</v>
      </c>
      <c r="O1372" s="1063" t="s">
        <v>7893</v>
      </c>
      <c r="P1372" s="1063" t="s">
        <v>7893</v>
      </c>
      <c r="Q1372" s="1063" t="s">
        <v>7893</v>
      </c>
      <c r="R1372" s="1063" t="s">
        <v>7893</v>
      </c>
      <c r="S1372" s="1063" t="s">
        <v>7893</v>
      </c>
      <c r="T1372" s="1247" t="s">
        <v>7893</v>
      </c>
    </row>
    <row r="1373" spans="1:20" s="6" customFormat="1">
      <c r="A1373" s="298" t="s">
        <v>5000</v>
      </c>
      <c r="B1373" s="926" t="s">
        <v>5001</v>
      </c>
      <c r="C1373" s="299"/>
      <c r="D1373" s="1611"/>
      <c r="E1373" s="299" t="s">
        <v>7892</v>
      </c>
      <c r="F1373" s="300" t="s">
        <v>7893</v>
      </c>
      <c r="G1373" s="299" t="s">
        <v>7892</v>
      </c>
      <c r="H1373" s="299" t="s">
        <v>7892</v>
      </c>
      <c r="I1373" s="299" t="s">
        <v>7893</v>
      </c>
      <c r="J1373" s="299" t="s">
        <v>7893</v>
      </c>
      <c r="K1373" s="300" t="s">
        <v>7893</v>
      </c>
      <c r="L1373" s="1063" t="s">
        <v>7893</v>
      </c>
      <c r="M1373" s="1063" t="s">
        <v>7893</v>
      </c>
      <c r="N1373" s="1063" t="s">
        <v>7893</v>
      </c>
      <c r="O1373" s="1063" t="s">
        <v>7893</v>
      </c>
      <c r="P1373" s="1063" t="s">
        <v>7893</v>
      </c>
      <c r="Q1373" s="1063" t="s">
        <v>7893</v>
      </c>
      <c r="R1373" s="1063" t="s">
        <v>7893</v>
      </c>
      <c r="S1373" s="1063" t="s">
        <v>7893</v>
      </c>
      <c r="T1373" s="1247" t="s">
        <v>7893</v>
      </c>
    </row>
    <row r="1374" spans="1:20" s="6" customFormat="1">
      <c r="A1374" s="298" t="s">
        <v>5002</v>
      </c>
      <c r="B1374" s="926" t="s">
        <v>8145</v>
      </c>
      <c r="C1374" s="299"/>
      <c r="D1374" s="1611" t="s">
        <v>7892</v>
      </c>
      <c r="E1374" s="299" t="s">
        <v>7893</v>
      </c>
      <c r="F1374" s="300" t="s">
        <v>7893</v>
      </c>
      <c r="G1374" s="299" t="s">
        <v>7892</v>
      </c>
      <c r="H1374" s="299" t="s">
        <v>7893</v>
      </c>
      <c r="I1374" s="299" t="s">
        <v>7893</v>
      </c>
      <c r="J1374" s="299" t="s">
        <v>7893</v>
      </c>
      <c r="K1374" s="300" t="s">
        <v>7893</v>
      </c>
      <c r="L1374" s="1063" t="s">
        <v>7893</v>
      </c>
      <c r="M1374" s="1063" t="s">
        <v>7893</v>
      </c>
      <c r="N1374" s="1063" t="s">
        <v>7893</v>
      </c>
      <c r="O1374" s="1063" t="s">
        <v>7893</v>
      </c>
      <c r="P1374" s="1063" t="s">
        <v>7893</v>
      </c>
      <c r="Q1374" s="1063" t="s">
        <v>7893</v>
      </c>
      <c r="R1374" s="1063" t="s">
        <v>7893</v>
      </c>
      <c r="S1374" s="1063" t="s">
        <v>7893</v>
      </c>
      <c r="T1374" s="1247" t="s">
        <v>7893</v>
      </c>
    </row>
    <row r="1375" spans="1:20" s="6" customFormat="1">
      <c r="A1375" s="298" t="s">
        <v>5004</v>
      </c>
      <c r="B1375" s="926" t="s">
        <v>5005</v>
      </c>
      <c r="C1375" s="299"/>
      <c r="D1375" s="1611"/>
      <c r="E1375" s="299" t="s">
        <v>7892</v>
      </c>
      <c r="F1375" s="300" t="s">
        <v>7893</v>
      </c>
      <c r="G1375" s="299" t="s">
        <v>7892</v>
      </c>
      <c r="H1375" s="299" t="s">
        <v>7893</v>
      </c>
      <c r="I1375" s="299" t="s">
        <v>7893</v>
      </c>
      <c r="J1375" s="299" t="s">
        <v>7893</v>
      </c>
      <c r="K1375" s="300" t="s">
        <v>7893</v>
      </c>
      <c r="L1375" s="1063" t="s">
        <v>7893</v>
      </c>
      <c r="M1375" s="1063" t="s">
        <v>7893</v>
      </c>
      <c r="N1375" s="1063" t="s">
        <v>7893</v>
      </c>
      <c r="O1375" s="1063" t="s">
        <v>7893</v>
      </c>
      <c r="P1375" s="1063" t="s">
        <v>7893</v>
      </c>
      <c r="Q1375" s="1063" t="s">
        <v>7893</v>
      </c>
      <c r="R1375" s="1063" t="s">
        <v>7893</v>
      </c>
      <c r="S1375" s="1063" t="s">
        <v>7893</v>
      </c>
      <c r="T1375" s="1247" t="s">
        <v>7893</v>
      </c>
    </row>
    <row r="1376" spans="1:20" s="6" customFormat="1">
      <c r="A1376" s="298" t="s">
        <v>5006</v>
      </c>
      <c r="B1376" s="926" t="s">
        <v>5007</v>
      </c>
      <c r="C1376" s="299"/>
      <c r="D1376" s="1611"/>
      <c r="E1376" s="299" t="s">
        <v>7892</v>
      </c>
      <c r="F1376" s="300" t="s">
        <v>7893</v>
      </c>
      <c r="G1376" s="299" t="s">
        <v>7892</v>
      </c>
      <c r="H1376" s="299" t="s">
        <v>7892</v>
      </c>
      <c r="I1376" s="299" t="s">
        <v>7893</v>
      </c>
      <c r="J1376" s="299" t="s">
        <v>7893</v>
      </c>
      <c r="K1376" s="300" t="s">
        <v>7893</v>
      </c>
      <c r="L1376" s="1063" t="s">
        <v>7893</v>
      </c>
      <c r="M1376" s="1063" t="s">
        <v>7893</v>
      </c>
      <c r="N1376" s="1063" t="s">
        <v>7893</v>
      </c>
      <c r="O1376" s="1063" t="s">
        <v>7893</v>
      </c>
      <c r="P1376" s="1063" t="s">
        <v>7893</v>
      </c>
      <c r="Q1376" s="1063" t="s">
        <v>7893</v>
      </c>
      <c r="R1376" s="1063" t="s">
        <v>7893</v>
      </c>
      <c r="S1376" s="1063" t="s">
        <v>7893</v>
      </c>
      <c r="T1376" s="1247" t="s">
        <v>7893</v>
      </c>
    </row>
    <row r="1377" spans="1:20" s="6" customFormat="1">
      <c r="A1377" s="298" t="s">
        <v>5008</v>
      </c>
      <c r="B1377" s="926" t="s">
        <v>5009</v>
      </c>
      <c r="C1377" s="299"/>
      <c r="D1377" s="1611"/>
      <c r="E1377" s="299" t="s">
        <v>7892</v>
      </c>
      <c r="F1377" s="300" t="s">
        <v>7892</v>
      </c>
      <c r="G1377" s="299" t="s">
        <v>7892</v>
      </c>
      <c r="H1377" s="299" t="s">
        <v>7892</v>
      </c>
      <c r="I1377" s="299" t="s">
        <v>7893</v>
      </c>
      <c r="J1377" s="299" t="s">
        <v>7893</v>
      </c>
      <c r="K1377" s="300" t="s">
        <v>7893</v>
      </c>
      <c r="L1377" s="1063" t="s">
        <v>7893</v>
      </c>
      <c r="M1377" s="1063" t="s">
        <v>7893</v>
      </c>
      <c r="N1377" s="1063" t="s">
        <v>7893</v>
      </c>
      <c r="O1377" s="1063" t="s">
        <v>7893</v>
      </c>
      <c r="P1377" s="1063" t="s">
        <v>7893</v>
      </c>
      <c r="Q1377" s="1063" t="s">
        <v>7893</v>
      </c>
      <c r="R1377" s="1063" t="s">
        <v>7893</v>
      </c>
      <c r="S1377" s="1063" t="s">
        <v>7893</v>
      </c>
      <c r="T1377" s="1247" t="s">
        <v>7893</v>
      </c>
    </row>
    <row r="1378" spans="1:20" s="6" customFormat="1" ht="12.75" customHeight="1">
      <c r="A1378" s="298" t="s">
        <v>5010</v>
      </c>
      <c r="B1378" s="298" t="s">
        <v>5011</v>
      </c>
      <c r="C1378" s="299"/>
      <c r="D1378" s="1611"/>
      <c r="E1378" s="299" t="s">
        <v>7892</v>
      </c>
      <c r="F1378" s="300" t="s">
        <v>7892</v>
      </c>
      <c r="G1378" s="299" t="s">
        <v>7892</v>
      </c>
      <c r="H1378" s="299" t="s">
        <v>7892</v>
      </c>
      <c r="I1378" s="299" t="s">
        <v>7893</v>
      </c>
      <c r="J1378" s="299" t="s">
        <v>7893</v>
      </c>
      <c r="K1378" s="300" t="s">
        <v>7893</v>
      </c>
      <c r="L1378" s="1063" t="s">
        <v>7893</v>
      </c>
      <c r="M1378" s="1063" t="s">
        <v>7893</v>
      </c>
      <c r="N1378" s="1063" t="s">
        <v>7893</v>
      </c>
      <c r="O1378" s="1063" t="s">
        <v>7893</v>
      </c>
      <c r="P1378" s="1063" t="s">
        <v>7893</v>
      </c>
      <c r="Q1378" s="1063" t="s">
        <v>7893</v>
      </c>
      <c r="R1378" s="1063" t="s">
        <v>7893</v>
      </c>
      <c r="S1378" s="1063" t="s">
        <v>7893</v>
      </c>
      <c r="T1378" s="1247" t="s">
        <v>7893</v>
      </c>
    </row>
    <row r="1379" spans="1:20" s="6" customFormat="1" ht="12.75" customHeight="1">
      <c r="A1379" s="298" t="s">
        <v>5012</v>
      </c>
      <c r="B1379" s="298" t="s">
        <v>8146</v>
      </c>
      <c r="C1379" s="299"/>
      <c r="D1379" s="1611"/>
      <c r="E1379" s="299" t="s">
        <v>7892</v>
      </c>
      <c r="F1379" s="300" t="s">
        <v>7892</v>
      </c>
      <c r="G1379" s="299" t="s">
        <v>7892</v>
      </c>
      <c r="H1379" s="299" t="s">
        <v>7892</v>
      </c>
      <c r="I1379" s="299" t="s">
        <v>7893</v>
      </c>
      <c r="J1379" s="299" t="s">
        <v>7893</v>
      </c>
      <c r="K1379" s="300" t="s">
        <v>7893</v>
      </c>
      <c r="L1379" s="1063" t="s">
        <v>7893</v>
      </c>
      <c r="M1379" s="1063" t="s">
        <v>7893</v>
      </c>
      <c r="N1379" s="1063" t="s">
        <v>7893</v>
      </c>
      <c r="O1379" s="1063" t="s">
        <v>7893</v>
      </c>
      <c r="P1379" s="1063" t="s">
        <v>7893</v>
      </c>
      <c r="Q1379" s="1063" t="s">
        <v>7893</v>
      </c>
      <c r="R1379" s="1063" t="s">
        <v>7893</v>
      </c>
      <c r="S1379" s="1063" t="s">
        <v>7893</v>
      </c>
      <c r="T1379" s="1247" t="s">
        <v>7893</v>
      </c>
    </row>
    <row r="1380" spans="1:20" s="6" customFormat="1">
      <c r="A1380" s="298" t="s">
        <v>5014</v>
      </c>
      <c r="B1380" s="926" t="s">
        <v>4668</v>
      </c>
      <c r="C1380" s="299"/>
      <c r="D1380" s="1611"/>
      <c r="E1380" s="299" t="s">
        <v>7892</v>
      </c>
      <c r="F1380" s="300" t="s">
        <v>7893</v>
      </c>
      <c r="G1380" s="299" t="s">
        <v>7892</v>
      </c>
      <c r="H1380" s="299" t="s">
        <v>7893</v>
      </c>
      <c r="I1380" s="299" t="s">
        <v>7893</v>
      </c>
      <c r="J1380" s="299" t="s">
        <v>7893</v>
      </c>
      <c r="K1380" s="300" t="s">
        <v>7893</v>
      </c>
      <c r="L1380" s="1063" t="s">
        <v>7893</v>
      </c>
      <c r="M1380" s="1063" t="s">
        <v>7892</v>
      </c>
      <c r="N1380" s="1063" t="s">
        <v>7893</v>
      </c>
      <c r="O1380" s="1063" t="s">
        <v>7893</v>
      </c>
      <c r="P1380" s="1063" t="s">
        <v>7893</v>
      </c>
      <c r="Q1380" s="1063" t="s">
        <v>7893</v>
      </c>
      <c r="R1380" s="1063" t="s">
        <v>7893</v>
      </c>
      <c r="S1380" s="1063" t="s">
        <v>7893</v>
      </c>
      <c r="T1380" s="1247" t="s">
        <v>7893</v>
      </c>
    </row>
    <row r="1381" spans="1:20" s="6" customFormat="1">
      <c r="A1381" s="298" t="s">
        <v>5015</v>
      </c>
      <c r="B1381" s="926" t="s">
        <v>4670</v>
      </c>
      <c r="C1381" s="299"/>
      <c r="D1381" s="1611"/>
      <c r="E1381" s="299" t="s">
        <v>7892</v>
      </c>
      <c r="F1381" s="300" t="s">
        <v>7893</v>
      </c>
      <c r="G1381" s="299" t="s">
        <v>7892</v>
      </c>
      <c r="H1381" s="299" t="s">
        <v>7893</v>
      </c>
      <c r="I1381" s="299" t="s">
        <v>7893</v>
      </c>
      <c r="J1381" s="299" t="s">
        <v>7893</v>
      </c>
      <c r="K1381" s="300" t="s">
        <v>7893</v>
      </c>
      <c r="L1381" s="1063" t="s">
        <v>7893</v>
      </c>
      <c r="M1381" s="1063" t="s">
        <v>7893</v>
      </c>
      <c r="N1381" s="1063" t="s">
        <v>7893</v>
      </c>
      <c r="O1381" s="1063" t="s">
        <v>7893</v>
      </c>
      <c r="P1381" s="1063" t="s">
        <v>7893</v>
      </c>
      <c r="Q1381" s="1063" t="s">
        <v>7893</v>
      </c>
      <c r="R1381" s="1063" t="s">
        <v>7893</v>
      </c>
      <c r="S1381" s="1063" t="s">
        <v>7893</v>
      </c>
      <c r="T1381" s="1247" t="s">
        <v>7893</v>
      </c>
    </row>
    <row r="1382" spans="1:20" s="6" customFormat="1">
      <c r="A1382" s="298" t="s">
        <v>5016</v>
      </c>
      <c r="B1382" s="926" t="s">
        <v>4672</v>
      </c>
      <c r="C1382" s="299"/>
      <c r="D1382" s="1611"/>
      <c r="E1382" s="299"/>
      <c r="F1382" s="300" t="s">
        <v>7892</v>
      </c>
      <c r="G1382" s="299" t="s">
        <v>7892</v>
      </c>
      <c r="H1382" s="299" t="s">
        <v>7893</v>
      </c>
      <c r="I1382" s="299" t="s">
        <v>7893</v>
      </c>
      <c r="J1382" s="300" t="s">
        <v>7892</v>
      </c>
      <c r="K1382" s="300" t="s">
        <v>7893</v>
      </c>
      <c r="L1382" s="1063" t="s">
        <v>7892</v>
      </c>
      <c r="M1382" s="1063" t="s">
        <v>7893</v>
      </c>
      <c r="N1382" s="1063" t="s">
        <v>7893</v>
      </c>
      <c r="O1382" s="1063" t="s">
        <v>7893</v>
      </c>
      <c r="P1382" s="1063" t="s">
        <v>7893</v>
      </c>
      <c r="Q1382" s="1063" t="s">
        <v>7893</v>
      </c>
      <c r="R1382" s="1063" t="s">
        <v>7893</v>
      </c>
      <c r="S1382" s="1063" t="s">
        <v>7893</v>
      </c>
      <c r="T1382" s="1247" t="s">
        <v>7893</v>
      </c>
    </row>
    <row r="1383" spans="1:20" s="6" customFormat="1">
      <c r="A1383" s="688" t="s">
        <v>5017</v>
      </c>
      <c r="B1383" s="688" t="s">
        <v>4674</v>
      </c>
      <c r="C1383" s="706"/>
      <c r="D1383" s="706"/>
      <c r="E1383" s="706"/>
      <c r="F1383" s="688"/>
      <c r="G1383" s="299" t="s">
        <v>7892</v>
      </c>
      <c r="H1383" s="299" t="s">
        <v>7893</v>
      </c>
      <c r="I1383" s="299" t="s">
        <v>7893</v>
      </c>
      <c r="J1383" s="300" t="s">
        <v>7892</v>
      </c>
      <c r="K1383" s="300" t="s">
        <v>7893</v>
      </c>
      <c r="L1383" s="1063" t="s">
        <v>7893</v>
      </c>
      <c r="M1383" s="1063" t="s">
        <v>7893</v>
      </c>
      <c r="N1383" s="1063" t="s">
        <v>7893</v>
      </c>
      <c r="O1383" s="1063" t="s">
        <v>7893</v>
      </c>
      <c r="P1383" s="1063" t="s">
        <v>7893</v>
      </c>
      <c r="Q1383" s="1063" t="s">
        <v>7893</v>
      </c>
      <c r="R1383" s="1063" t="s">
        <v>7893</v>
      </c>
      <c r="S1383" s="1063" t="s">
        <v>7893</v>
      </c>
      <c r="T1383" s="1247" t="s">
        <v>7893</v>
      </c>
    </row>
    <row r="1384" spans="1:20" s="6" customFormat="1">
      <c r="A1384" s="298" t="s">
        <v>5018</v>
      </c>
      <c r="B1384" s="926" t="s">
        <v>4674</v>
      </c>
      <c r="C1384" s="299"/>
      <c r="D1384" s="1611"/>
      <c r="E1384" s="299"/>
      <c r="F1384" s="300" t="s">
        <v>7892</v>
      </c>
      <c r="G1384" s="299" t="s">
        <v>7892</v>
      </c>
      <c r="H1384" s="299" t="s">
        <v>7893</v>
      </c>
      <c r="I1384" s="299" t="s">
        <v>7893</v>
      </c>
      <c r="J1384" s="300" t="s">
        <v>7892</v>
      </c>
      <c r="K1384" s="300" t="s">
        <v>7893</v>
      </c>
      <c r="L1384" s="1063" t="s">
        <v>7893</v>
      </c>
      <c r="M1384" s="1063" t="s">
        <v>7893</v>
      </c>
      <c r="N1384" s="1063" t="s">
        <v>7893</v>
      </c>
      <c r="O1384" s="1063" t="s">
        <v>7893</v>
      </c>
      <c r="P1384" s="1063" t="s">
        <v>7893</v>
      </c>
      <c r="Q1384" s="1063" t="s">
        <v>7893</v>
      </c>
      <c r="R1384" s="1063" t="s">
        <v>7893</v>
      </c>
      <c r="S1384" s="1063" t="s">
        <v>7893</v>
      </c>
      <c r="T1384" s="1247" t="s">
        <v>7893</v>
      </c>
    </row>
    <row r="1385" spans="1:20" s="6" customFormat="1">
      <c r="A1385" s="688" t="s">
        <v>5019</v>
      </c>
      <c r="B1385" s="688" t="s">
        <v>4674</v>
      </c>
      <c r="C1385" s="706"/>
      <c r="D1385" s="706"/>
      <c r="E1385" s="706"/>
      <c r="F1385" s="688"/>
      <c r="G1385" s="299" t="s">
        <v>7892</v>
      </c>
      <c r="H1385" s="299" t="s">
        <v>7893</v>
      </c>
      <c r="I1385" s="299" t="s">
        <v>7893</v>
      </c>
      <c r="J1385" s="300" t="s">
        <v>7892</v>
      </c>
      <c r="K1385" s="300" t="s">
        <v>7893</v>
      </c>
      <c r="L1385" s="1063" t="s">
        <v>7893</v>
      </c>
      <c r="M1385" s="1063" t="s">
        <v>7893</v>
      </c>
      <c r="N1385" s="1063" t="s">
        <v>7893</v>
      </c>
      <c r="O1385" s="1063" t="s">
        <v>7893</v>
      </c>
      <c r="P1385" s="1063" t="s">
        <v>7893</v>
      </c>
      <c r="Q1385" s="1063" t="s">
        <v>7893</v>
      </c>
      <c r="R1385" s="1063" t="s">
        <v>7893</v>
      </c>
      <c r="S1385" s="1063" t="s">
        <v>7893</v>
      </c>
      <c r="T1385" s="1247" t="s">
        <v>7893</v>
      </c>
    </row>
    <row r="1386" spans="1:20" s="6" customFormat="1">
      <c r="A1386" s="688" t="s">
        <v>5020</v>
      </c>
      <c r="B1386" s="688" t="s">
        <v>4674</v>
      </c>
      <c r="C1386" s="706"/>
      <c r="D1386" s="706"/>
      <c r="E1386" s="706"/>
      <c r="F1386" s="688"/>
      <c r="G1386" s="299" t="s">
        <v>7892</v>
      </c>
      <c r="H1386" s="299" t="s">
        <v>7893</v>
      </c>
      <c r="I1386" s="299" t="s">
        <v>7893</v>
      </c>
      <c r="J1386" s="299" t="s">
        <v>7893</v>
      </c>
      <c r="K1386" s="300" t="s">
        <v>7893</v>
      </c>
      <c r="L1386" s="1063" t="s">
        <v>7893</v>
      </c>
      <c r="M1386" s="1063" t="s">
        <v>7893</v>
      </c>
      <c r="N1386" s="1063" t="s">
        <v>7893</v>
      </c>
      <c r="O1386" s="1063" t="s">
        <v>7893</v>
      </c>
      <c r="P1386" s="1063" t="s">
        <v>7893</v>
      </c>
      <c r="Q1386" s="1063" t="s">
        <v>7893</v>
      </c>
      <c r="R1386" s="1063" t="s">
        <v>7893</v>
      </c>
      <c r="S1386" s="1063" t="s">
        <v>7893</v>
      </c>
      <c r="T1386" s="1247" t="s">
        <v>7893</v>
      </c>
    </row>
    <row r="1387" spans="1:20" s="6" customFormat="1">
      <c r="A1387" s="688" t="s">
        <v>5021</v>
      </c>
      <c r="B1387" s="688" t="s">
        <v>4674</v>
      </c>
      <c r="C1387" s="706"/>
      <c r="D1387" s="706"/>
      <c r="E1387" s="706"/>
      <c r="F1387" s="688"/>
      <c r="G1387" s="299" t="s">
        <v>7892</v>
      </c>
      <c r="H1387" s="299" t="s">
        <v>7893</v>
      </c>
      <c r="I1387" s="299" t="s">
        <v>7893</v>
      </c>
      <c r="J1387" s="300" t="s">
        <v>7892</v>
      </c>
      <c r="K1387" s="300" t="s">
        <v>7893</v>
      </c>
      <c r="L1387" s="1063" t="s">
        <v>7893</v>
      </c>
      <c r="M1387" s="1063" t="s">
        <v>7893</v>
      </c>
      <c r="N1387" s="1063" t="s">
        <v>7893</v>
      </c>
      <c r="O1387" s="1063" t="s">
        <v>7893</v>
      </c>
      <c r="P1387" s="1063" t="s">
        <v>7893</v>
      </c>
      <c r="Q1387" s="1063" t="s">
        <v>7893</v>
      </c>
      <c r="R1387" s="1063" t="s">
        <v>7893</v>
      </c>
      <c r="S1387" s="1063" t="s">
        <v>7893</v>
      </c>
      <c r="T1387" s="1247" t="s">
        <v>7893</v>
      </c>
    </row>
    <row r="1388" spans="1:20" s="6" customFormat="1">
      <c r="A1388" s="688" t="s">
        <v>5022</v>
      </c>
      <c r="B1388" s="688" t="s">
        <v>4680</v>
      </c>
      <c r="C1388" s="706"/>
      <c r="D1388" s="706"/>
      <c r="E1388" s="706"/>
      <c r="F1388" s="688"/>
      <c r="G1388" s="299" t="s">
        <v>7892</v>
      </c>
      <c r="H1388" s="299" t="s">
        <v>7893</v>
      </c>
      <c r="I1388" s="299" t="s">
        <v>7893</v>
      </c>
      <c r="J1388" s="299" t="s">
        <v>7893</v>
      </c>
      <c r="K1388" s="300" t="s">
        <v>7892</v>
      </c>
      <c r="L1388" s="1063" t="s">
        <v>7893</v>
      </c>
      <c r="M1388" s="1063" t="s">
        <v>7893</v>
      </c>
      <c r="N1388" s="1063" t="s">
        <v>7893</v>
      </c>
      <c r="O1388" s="1063" t="s">
        <v>7893</v>
      </c>
      <c r="P1388" s="1063" t="s">
        <v>7893</v>
      </c>
      <c r="Q1388" s="1063" t="s">
        <v>7893</v>
      </c>
      <c r="R1388" s="1063" t="s">
        <v>7893</v>
      </c>
      <c r="S1388" s="1063" t="s">
        <v>7893</v>
      </c>
      <c r="T1388" s="1247" t="s">
        <v>7893</v>
      </c>
    </row>
    <row r="1389" spans="1:20" s="6" customFormat="1">
      <c r="A1389" s="298" t="s">
        <v>5023</v>
      </c>
      <c r="B1389" s="926" t="s">
        <v>4680</v>
      </c>
      <c r="C1389" s="299"/>
      <c r="D1389" s="1611"/>
      <c r="E1389" s="299"/>
      <c r="F1389" s="300" t="s">
        <v>7892</v>
      </c>
      <c r="G1389" s="299" t="s">
        <v>7892</v>
      </c>
      <c r="H1389" s="299" t="s">
        <v>7893</v>
      </c>
      <c r="I1389" s="299" t="s">
        <v>7893</v>
      </c>
      <c r="J1389" s="299" t="s">
        <v>7893</v>
      </c>
      <c r="K1389" s="300" t="s">
        <v>7892</v>
      </c>
      <c r="L1389" s="1063" t="s">
        <v>7893</v>
      </c>
      <c r="M1389" s="1063" t="s">
        <v>7893</v>
      </c>
      <c r="N1389" s="1063" t="s">
        <v>7893</v>
      </c>
      <c r="O1389" s="1063" t="s">
        <v>7893</v>
      </c>
      <c r="P1389" s="1063" t="s">
        <v>7893</v>
      </c>
      <c r="Q1389" s="1063" t="s">
        <v>7893</v>
      </c>
      <c r="R1389" s="1063" t="s">
        <v>7893</v>
      </c>
      <c r="S1389" s="1063" t="s">
        <v>7893</v>
      </c>
      <c r="T1389" s="1247" t="s">
        <v>7893</v>
      </c>
    </row>
    <row r="1390" spans="1:20" s="6" customFormat="1">
      <c r="A1390" s="298" t="s">
        <v>5024</v>
      </c>
      <c r="B1390" s="926" t="s">
        <v>4680</v>
      </c>
      <c r="C1390" s="299"/>
      <c r="D1390" s="1611"/>
      <c r="E1390" s="299"/>
      <c r="F1390" s="300" t="s">
        <v>7892</v>
      </c>
      <c r="G1390" s="299" t="s">
        <v>7892</v>
      </c>
      <c r="H1390" s="299" t="s">
        <v>7893</v>
      </c>
      <c r="I1390" s="299" t="s">
        <v>7893</v>
      </c>
      <c r="J1390" s="299" t="s">
        <v>7893</v>
      </c>
      <c r="K1390" s="300" t="s">
        <v>7892</v>
      </c>
      <c r="L1390" s="1063" t="s">
        <v>7893</v>
      </c>
      <c r="M1390" s="1063" t="s">
        <v>7893</v>
      </c>
      <c r="N1390" s="1063" t="s">
        <v>7893</v>
      </c>
      <c r="O1390" s="1063" t="s">
        <v>7893</v>
      </c>
      <c r="P1390" s="1063" t="s">
        <v>7893</v>
      </c>
      <c r="Q1390" s="1063" t="s">
        <v>7893</v>
      </c>
      <c r="R1390" s="1063" t="s">
        <v>7893</v>
      </c>
      <c r="S1390" s="1063" t="s">
        <v>7893</v>
      </c>
      <c r="T1390" s="1247" t="s">
        <v>7893</v>
      </c>
    </row>
    <row r="1391" spans="1:20" s="6" customFormat="1">
      <c r="A1391" s="298" t="s">
        <v>5025</v>
      </c>
      <c r="B1391" s="926" t="s">
        <v>4680</v>
      </c>
      <c r="C1391" s="299"/>
      <c r="D1391" s="1611"/>
      <c r="E1391" s="299"/>
      <c r="F1391" s="300" t="s">
        <v>7892</v>
      </c>
      <c r="G1391" s="299" t="s">
        <v>7892</v>
      </c>
      <c r="H1391" s="299" t="s">
        <v>7893</v>
      </c>
      <c r="I1391" s="299" t="s">
        <v>7893</v>
      </c>
      <c r="J1391" s="299" t="s">
        <v>7893</v>
      </c>
      <c r="K1391" s="300" t="s">
        <v>7892</v>
      </c>
      <c r="L1391" s="1063" t="s">
        <v>7893</v>
      </c>
      <c r="M1391" s="1063" t="s">
        <v>7893</v>
      </c>
      <c r="N1391" s="1063" t="s">
        <v>7893</v>
      </c>
      <c r="O1391" s="1063" t="s">
        <v>7893</v>
      </c>
      <c r="P1391" s="1063" t="s">
        <v>7893</v>
      </c>
      <c r="Q1391" s="1063" t="s">
        <v>7893</v>
      </c>
      <c r="R1391" s="1063" t="s">
        <v>7893</v>
      </c>
      <c r="S1391" s="1063" t="s">
        <v>7893</v>
      </c>
      <c r="T1391" s="1247" t="s">
        <v>7893</v>
      </c>
    </row>
    <row r="1392" spans="1:20" s="6" customFormat="1">
      <c r="A1392" s="298" t="s">
        <v>5026</v>
      </c>
      <c r="B1392" s="926" t="s">
        <v>4680</v>
      </c>
      <c r="C1392" s="299"/>
      <c r="D1392" s="1611"/>
      <c r="E1392" s="299"/>
      <c r="F1392" s="300" t="s">
        <v>7892</v>
      </c>
      <c r="G1392" s="299" t="s">
        <v>7892</v>
      </c>
      <c r="H1392" s="299" t="s">
        <v>7893</v>
      </c>
      <c r="I1392" s="299" t="s">
        <v>7893</v>
      </c>
      <c r="J1392" s="299" t="s">
        <v>7893</v>
      </c>
      <c r="K1392" s="300" t="s">
        <v>7892</v>
      </c>
      <c r="L1392" s="1063" t="s">
        <v>7893</v>
      </c>
      <c r="M1392" s="1063" t="s">
        <v>7893</v>
      </c>
      <c r="N1392" s="1063" t="s">
        <v>7893</v>
      </c>
      <c r="O1392" s="1063" t="s">
        <v>7893</v>
      </c>
      <c r="P1392" s="1063" t="s">
        <v>7893</v>
      </c>
      <c r="Q1392" s="1063" t="s">
        <v>7893</v>
      </c>
      <c r="R1392" s="1063" t="s">
        <v>7893</v>
      </c>
      <c r="S1392" s="1063" t="s">
        <v>7893</v>
      </c>
      <c r="T1392" s="1247" t="s">
        <v>7893</v>
      </c>
    </row>
    <row r="1393" spans="1:20" s="6" customFormat="1">
      <c r="A1393" s="298" t="s">
        <v>5027</v>
      </c>
      <c r="B1393" s="926" t="s">
        <v>4686</v>
      </c>
      <c r="C1393" s="299"/>
      <c r="D1393" s="1611"/>
      <c r="E1393" s="299"/>
      <c r="F1393" s="300" t="s">
        <v>7892</v>
      </c>
      <c r="G1393" s="299" t="s">
        <v>7892</v>
      </c>
      <c r="H1393" s="299" t="s">
        <v>7893</v>
      </c>
      <c r="I1393" s="299" t="s">
        <v>7893</v>
      </c>
      <c r="J1393" s="299" t="s">
        <v>7893</v>
      </c>
      <c r="K1393" s="300" t="s">
        <v>7893</v>
      </c>
      <c r="L1393" s="1063" t="s">
        <v>7893</v>
      </c>
      <c r="M1393" s="1063" t="s">
        <v>7893</v>
      </c>
      <c r="N1393" s="1063" t="s">
        <v>7893</v>
      </c>
      <c r="O1393" s="1063" t="s">
        <v>7893</v>
      </c>
      <c r="P1393" s="1063" t="s">
        <v>7893</v>
      </c>
      <c r="Q1393" s="1063" t="s">
        <v>7893</v>
      </c>
      <c r="R1393" s="1063" t="s">
        <v>7893</v>
      </c>
      <c r="S1393" s="1063" t="s">
        <v>7893</v>
      </c>
      <c r="T1393" s="1247" t="s">
        <v>7893</v>
      </c>
    </row>
    <row r="1394" spans="1:20" s="6" customFormat="1">
      <c r="A1394" s="298" t="s">
        <v>5028</v>
      </c>
      <c r="B1394" s="926" t="s">
        <v>4686</v>
      </c>
      <c r="C1394" s="299"/>
      <c r="D1394" s="1611"/>
      <c r="E1394" s="299"/>
      <c r="F1394" s="300" t="s">
        <v>7892</v>
      </c>
      <c r="G1394" s="299" t="s">
        <v>7892</v>
      </c>
      <c r="H1394" s="299" t="s">
        <v>7893</v>
      </c>
      <c r="I1394" s="299" t="s">
        <v>7893</v>
      </c>
      <c r="J1394" s="299" t="s">
        <v>7893</v>
      </c>
      <c r="K1394" s="300" t="s">
        <v>7893</v>
      </c>
      <c r="L1394" s="1063" t="s">
        <v>7893</v>
      </c>
      <c r="M1394" s="1063" t="s">
        <v>7893</v>
      </c>
      <c r="N1394" s="1063" t="s">
        <v>7893</v>
      </c>
      <c r="O1394" s="1063" t="s">
        <v>7893</v>
      </c>
      <c r="P1394" s="1063" t="s">
        <v>7893</v>
      </c>
      <c r="Q1394" s="1063" t="s">
        <v>7893</v>
      </c>
      <c r="R1394" s="1063" t="s">
        <v>7893</v>
      </c>
      <c r="S1394" s="1063" t="s">
        <v>7893</v>
      </c>
      <c r="T1394" s="1247" t="s">
        <v>7893</v>
      </c>
    </row>
    <row r="1395" spans="1:20" s="6" customFormat="1">
      <c r="A1395" s="298" t="s">
        <v>5029</v>
      </c>
      <c r="B1395" s="926" t="s">
        <v>4686</v>
      </c>
      <c r="C1395" s="299"/>
      <c r="D1395" s="1611"/>
      <c r="E1395" s="299"/>
      <c r="F1395" s="300" t="s">
        <v>7892</v>
      </c>
      <c r="G1395" s="299" t="s">
        <v>7892</v>
      </c>
      <c r="H1395" s="299" t="s">
        <v>7893</v>
      </c>
      <c r="I1395" s="299" t="s">
        <v>7893</v>
      </c>
      <c r="J1395" s="299" t="s">
        <v>7893</v>
      </c>
      <c r="K1395" s="300" t="s">
        <v>7893</v>
      </c>
      <c r="L1395" s="1063" t="s">
        <v>7893</v>
      </c>
      <c r="M1395" s="1063" t="s">
        <v>7893</v>
      </c>
      <c r="N1395" s="1063" t="s">
        <v>7893</v>
      </c>
      <c r="O1395" s="1063" t="s">
        <v>7893</v>
      </c>
      <c r="P1395" s="1063" t="s">
        <v>7893</v>
      </c>
      <c r="Q1395" s="1063" t="s">
        <v>7893</v>
      </c>
      <c r="R1395" s="1063" t="s">
        <v>7893</v>
      </c>
      <c r="S1395" s="1063" t="s">
        <v>7893</v>
      </c>
      <c r="T1395" s="1247" t="s">
        <v>7893</v>
      </c>
    </row>
    <row r="1396" spans="1:20" s="6" customFormat="1">
      <c r="A1396" s="298" t="s">
        <v>5030</v>
      </c>
      <c r="B1396" s="926" t="s">
        <v>4686</v>
      </c>
      <c r="C1396" s="299"/>
      <c r="D1396" s="1611"/>
      <c r="E1396" s="299"/>
      <c r="F1396" s="300" t="s">
        <v>7892</v>
      </c>
      <c r="G1396" s="299" t="s">
        <v>7892</v>
      </c>
      <c r="H1396" s="299" t="s">
        <v>7893</v>
      </c>
      <c r="I1396" s="299" t="s">
        <v>7893</v>
      </c>
      <c r="J1396" s="299" t="s">
        <v>7893</v>
      </c>
      <c r="K1396" s="300" t="s">
        <v>7893</v>
      </c>
      <c r="L1396" s="1063" t="s">
        <v>7893</v>
      </c>
      <c r="M1396" s="1063" t="s">
        <v>7893</v>
      </c>
      <c r="N1396" s="1063" t="s">
        <v>7893</v>
      </c>
      <c r="O1396" s="1063" t="s">
        <v>7893</v>
      </c>
      <c r="P1396" s="1063" t="s">
        <v>7893</v>
      </c>
      <c r="Q1396" s="1063" t="s">
        <v>7893</v>
      </c>
      <c r="R1396" s="1063" t="s">
        <v>7893</v>
      </c>
      <c r="S1396" s="1063" t="s">
        <v>7893</v>
      </c>
      <c r="T1396" s="1247" t="s">
        <v>7893</v>
      </c>
    </row>
    <row r="1397" spans="1:20" s="6" customFormat="1">
      <c r="A1397" s="298" t="s">
        <v>5031</v>
      </c>
      <c r="B1397" s="926" t="s">
        <v>4686</v>
      </c>
      <c r="C1397" s="299"/>
      <c r="D1397" s="1611"/>
      <c r="E1397" s="299"/>
      <c r="F1397" s="300" t="s">
        <v>7892</v>
      </c>
      <c r="G1397" s="299" t="s">
        <v>7892</v>
      </c>
      <c r="H1397" s="299" t="s">
        <v>7893</v>
      </c>
      <c r="I1397" s="299" t="s">
        <v>7893</v>
      </c>
      <c r="J1397" s="299" t="s">
        <v>7893</v>
      </c>
      <c r="K1397" s="300" t="s">
        <v>7893</v>
      </c>
      <c r="L1397" s="1063" t="s">
        <v>7893</v>
      </c>
      <c r="M1397" s="1063" t="s">
        <v>7893</v>
      </c>
      <c r="N1397" s="1063" t="s">
        <v>7893</v>
      </c>
      <c r="O1397" s="1063" t="s">
        <v>7893</v>
      </c>
      <c r="P1397" s="1063" t="s">
        <v>7893</v>
      </c>
      <c r="Q1397" s="1063" t="s">
        <v>7893</v>
      </c>
      <c r="R1397" s="1063" t="s">
        <v>7893</v>
      </c>
      <c r="S1397" s="1063" t="s">
        <v>7893</v>
      </c>
      <c r="T1397" s="1247" t="s">
        <v>7893</v>
      </c>
    </row>
    <row r="1398" spans="1:20" s="6" customFormat="1">
      <c r="A1398" s="688" t="s">
        <v>5032</v>
      </c>
      <c r="B1398" s="688" t="s">
        <v>4692</v>
      </c>
      <c r="C1398" s="706"/>
      <c r="D1398" s="706"/>
      <c r="E1398" s="706"/>
      <c r="F1398" s="688"/>
      <c r="G1398" s="299" t="s">
        <v>7892</v>
      </c>
      <c r="H1398" s="299" t="s">
        <v>7893</v>
      </c>
      <c r="I1398" s="299" t="s">
        <v>7893</v>
      </c>
      <c r="J1398" s="299" t="s">
        <v>7893</v>
      </c>
      <c r="K1398" s="300" t="s">
        <v>7893</v>
      </c>
      <c r="L1398" s="1063" t="s">
        <v>7893</v>
      </c>
      <c r="M1398" s="1063" t="s">
        <v>7893</v>
      </c>
      <c r="N1398" s="1063" t="s">
        <v>7893</v>
      </c>
      <c r="O1398" s="1063" t="s">
        <v>7893</v>
      </c>
      <c r="P1398" s="1063" t="s">
        <v>7893</v>
      </c>
      <c r="Q1398" s="1063" t="s">
        <v>7893</v>
      </c>
      <c r="R1398" s="1063" t="s">
        <v>7893</v>
      </c>
      <c r="S1398" s="1063" t="s">
        <v>7893</v>
      </c>
      <c r="T1398" s="1247" t="s">
        <v>7893</v>
      </c>
    </row>
    <row r="1399" spans="1:20" s="6" customFormat="1">
      <c r="A1399" s="688" t="s">
        <v>5033</v>
      </c>
      <c r="B1399" s="688" t="s">
        <v>4694</v>
      </c>
      <c r="C1399" s="706"/>
      <c r="D1399" s="706"/>
      <c r="E1399" s="706"/>
      <c r="F1399" s="688"/>
      <c r="G1399" s="299" t="s">
        <v>7892</v>
      </c>
      <c r="H1399" s="299" t="s">
        <v>7893</v>
      </c>
      <c r="I1399" s="299" t="s">
        <v>7893</v>
      </c>
      <c r="J1399" s="299" t="s">
        <v>7893</v>
      </c>
      <c r="K1399" s="300" t="s">
        <v>7893</v>
      </c>
      <c r="L1399" s="1063" t="s">
        <v>7893</v>
      </c>
      <c r="M1399" s="1063" t="s">
        <v>7893</v>
      </c>
      <c r="N1399" s="1063" t="s">
        <v>7893</v>
      </c>
      <c r="O1399" s="1063" t="s">
        <v>7893</v>
      </c>
      <c r="P1399" s="1063" t="s">
        <v>7893</v>
      </c>
      <c r="Q1399" s="1063" t="s">
        <v>7893</v>
      </c>
      <c r="R1399" s="1063" t="s">
        <v>7893</v>
      </c>
      <c r="S1399" s="1063" t="s">
        <v>7893</v>
      </c>
      <c r="T1399" s="1247" t="s">
        <v>7893</v>
      </c>
    </row>
    <row r="1400" spans="1:20" s="6" customFormat="1">
      <c r="A1400" s="688" t="s">
        <v>5034</v>
      </c>
      <c r="B1400" s="688" t="s">
        <v>4696</v>
      </c>
      <c r="C1400" s="706"/>
      <c r="D1400" s="706"/>
      <c r="E1400" s="706"/>
      <c r="F1400" s="688"/>
      <c r="G1400" s="299" t="s">
        <v>7892</v>
      </c>
      <c r="H1400" s="299" t="s">
        <v>7893</v>
      </c>
      <c r="I1400" s="299" t="s">
        <v>7893</v>
      </c>
      <c r="J1400" s="299" t="s">
        <v>7893</v>
      </c>
      <c r="K1400" s="300" t="s">
        <v>7893</v>
      </c>
      <c r="L1400" s="1063" t="s">
        <v>7893</v>
      </c>
      <c r="M1400" s="1063" t="s">
        <v>7893</v>
      </c>
      <c r="N1400" s="1063" t="s">
        <v>7893</v>
      </c>
      <c r="O1400" s="1063" t="s">
        <v>7892</v>
      </c>
      <c r="P1400" s="1063" t="s">
        <v>7893</v>
      </c>
      <c r="Q1400" s="1063" t="s">
        <v>7893</v>
      </c>
      <c r="R1400" s="1063" t="s">
        <v>7893</v>
      </c>
      <c r="S1400" s="1063" t="s">
        <v>7893</v>
      </c>
      <c r="T1400" s="1247" t="s">
        <v>7893</v>
      </c>
    </row>
    <row r="1401" spans="1:20" s="6" customFormat="1">
      <c r="A1401" s="688" t="s">
        <v>5035</v>
      </c>
      <c r="B1401" s="688" t="s">
        <v>4698</v>
      </c>
      <c r="C1401" s="706"/>
      <c r="D1401" s="706"/>
      <c r="E1401" s="706"/>
      <c r="F1401" s="688"/>
      <c r="G1401" s="299" t="s">
        <v>7892</v>
      </c>
      <c r="H1401" s="299" t="s">
        <v>7893</v>
      </c>
      <c r="I1401" s="299" t="s">
        <v>7893</v>
      </c>
      <c r="J1401" s="299" t="s">
        <v>7893</v>
      </c>
      <c r="K1401" s="300" t="s">
        <v>7893</v>
      </c>
      <c r="L1401" s="1063" t="s">
        <v>7893</v>
      </c>
      <c r="M1401" s="1063" t="s">
        <v>7893</v>
      </c>
      <c r="N1401" s="1063" t="s">
        <v>7893</v>
      </c>
      <c r="O1401" s="1063" t="s">
        <v>7893</v>
      </c>
      <c r="P1401" s="1063" t="s">
        <v>7893</v>
      </c>
      <c r="Q1401" s="1063" t="s">
        <v>7893</v>
      </c>
      <c r="R1401" s="1063" t="s">
        <v>7893</v>
      </c>
      <c r="S1401" s="1063" t="s">
        <v>7893</v>
      </c>
      <c r="T1401" s="1247" t="s">
        <v>7893</v>
      </c>
    </row>
    <row r="1402" spans="1:20" s="6" customFormat="1">
      <c r="A1402" s="688" t="s">
        <v>5036</v>
      </c>
      <c r="B1402" s="688" t="s">
        <v>4700</v>
      </c>
      <c r="C1402" s="706"/>
      <c r="D1402" s="706"/>
      <c r="E1402" s="706"/>
      <c r="F1402" s="688"/>
      <c r="G1402" s="299" t="s">
        <v>7892</v>
      </c>
      <c r="H1402" s="299" t="s">
        <v>7893</v>
      </c>
      <c r="I1402" s="299" t="s">
        <v>7893</v>
      </c>
      <c r="J1402" s="300" t="s">
        <v>7892</v>
      </c>
      <c r="K1402" s="300" t="s">
        <v>7893</v>
      </c>
      <c r="L1402" s="1063" t="s">
        <v>7892</v>
      </c>
      <c r="M1402" s="1063" t="s">
        <v>7893</v>
      </c>
      <c r="N1402" s="1063" t="s">
        <v>7893</v>
      </c>
      <c r="O1402" s="1063" t="s">
        <v>7893</v>
      </c>
      <c r="P1402" s="1063" t="s">
        <v>7893</v>
      </c>
      <c r="Q1402" s="1063" t="s">
        <v>7893</v>
      </c>
      <c r="R1402" s="1063" t="s">
        <v>7893</v>
      </c>
      <c r="S1402" s="1063" t="s">
        <v>7893</v>
      </c>
      <c r="T1402" s="1247" t="s">
        <v>7893</v>
      </c>
    </row>
    <row r="1403" spans="1:20" s="6" customFormat="1">
      <c r="A1403" s="688" t="s">
        <v>5037</v>
      </c>
      <c r="B1403" s="688" t="s">
        <v>4702</v>
      </c>
      <c r="C1403" s="706"/>
      <c r="D1403" s="706"/>
      <c r="E1403" s="706"/>
      <c r="F1403" s="688"/>
      <c r="G1403" s="299" t="s">
        <v>7892</v>
      </c>
      <c r="H1403" s="299" t="s">
        <v>7893</v>
      </c>
      <c r="I1403" s="299" t="s">
        <v>7893</v>
      </c>
      <c r="J1403" s="299" t="s">
        <v>7893</v>
      </c>
      <c r="K1403" s="300" t="s">
        <v>7893</v>
      </c>
      <c r="L1403" s="1063" t="s">
        <v>7893</v>
      </c>
      <c r="M1403" s="1063" t="s">
        <v>7893</v>
      </c>
      <c r="N1403" s="1063" t="s">
        <v>7893</v>
      </c>
      <c r="O1403" s="1063" t="s">
        <v>7893</v>
      </c>
      <c r="P1403" s="1063" t="s">
        <v>7893</v>
      </c>
      <c r="Q1403" s="1063" t="s">
        <v>7893</v>
      </c>
      <c r="R1403" s="1063" t="s">
        <v>7893</v>
      </c>
      <c r="S1403" s="1063" t="s">
        <v>7893</v>
      </c>
      <c r="T1403" s="1247" t="s">
        <v>7893</v>
      </c>
    </row>
    <row r="1404" spans="1:20" s="6" customFormat="1">
      <c r="A1404" s="688" t="s">
        <v>5038</v>
      </c>
      <c r="B1404" s="688" t="s">
        <v>4704</v>
      </c>
      <c r="C1404" s="706"/>
      <c r="D1404" s="706"/>
      <c r="E1404" s="706"/>
      <c r="F1404" s="688"/>
      <c r="G1404" s="299" t="s">
        <v>7892</v>
      </c>
      <c r="H1404" s="299" t="s">
        <v>7893</v>
      </c>
      <c r="I1404" s="299" t="s">
        <v>7893</v>
      </c>
      <c r="J1404" s="299" t="s">
        <v>7893</v>
      </c>
      <c r="K1404" s="300" t="s">
        <v>7893</v>
      </c>
      <c r="L1404" s="1063" t="s">
        <v>7893</v>
      </c>
      <c r="M1404" s="1063" t="s">
        <v>7893</v>
      </c>
      <c r="N1404" s="1063" t="s">
        <v>7893</v>
      </c>
      <c r="O1404" s="1063" t="s">
        <v>7893</v>
      </c>
      <c r="P1404" s="1063" t="s">
        <v>7893</v>
      </c>
      <c r="Q1404" s="1063" t="s">
        <v>7893</v>
      </c>
      <c r="R1404" s="1063" t="s">
        <v>7893</v>
      </c>
      <c r="S1404" s="1063" t="s">
        <v>7892</v>
      </c>
      <c r="T1404" s="1247" t="s">
        <v>7893</v>
      </c>
    </row>
    <row r="1405" spans="1:20" s="6" customFormat="1">
      <c r="A1405" s="688" t="s">
        <v>5039</v>
      </c>
      <c r="B1405" s="688" t="s">
        <v>4704</v>
      </c>
      <c r="C1405" s="706"/>
      <c r="D1405" s="706"/>
      <c r="E1405" s="706"/>
      <c r="F1405" s="688"/>
      <c r="G1405" s="299" t="s">
        <v>7892</v>
      </c>
      <c r="H1405" s="299" t="s">
        <v>7893</v>
      </c>
      <c r="I1405" s="299" t="s">
        <v>7893</v>
      </c>
      <c r="J1405" s="299" t="s">
        <v>7893</v>
      </c>
      <c r="K1405" s="300" t="s">
        <v>7893</v>
      </c>
      <c r="L1405" s="1063" t="s">
        <v>7893</v>
      </c>
      <c r="M1405" s="1063" t="s">
        <v>7893</v>
      </c>
      <c r="N1405" s="1063" t="s">
        <v>7893</v>
      </c>
      <c r="O1405" s="1063" t="s">
        <v>7893</v>
      </c>
      <c r="P1405" s="1063" t="s">
        <v>7893</v>
      </c>
      <c r="Q1405" s="1063" t="s">
        <v>7893</v>
      </c>
      <c r="R1405" s="1063" t="s">
        <v>7893</v>
      </c>
      <c r="S1405" s="1063" t="s">
        <v>7892</v>
      </c>
      <c r="T1405" s="1247" t="s">
        <v>7893</v>
      </c>
    </row>
    <row r="1406" spans="1:20" s="6" customFormat="1">
      <c r="A1406" s="688" t="s">
        <v>5040</v>
      </c>
      <c r="B1406" s="688" t="s">
        <v>4704</v>
      </c>
      <c r="C1406" s="706"/>
      <c r="D1406" s="706"/>
      <c r="E1406" s="706"/>
      <c r="F1406" s="688"/>
      <c r="G1406" s="299" t="s">
        <v>7892</v>
      </c>
      <c r="H1406" s="299" t="s">
        <v>7893</v>
      </c>
      <c r="I1406" s="299" t="s">
        <v>7893</v>
      </c>
      <c r="J1406" s="299" t="s">
        <v>7893</v>
      </c>
      <c r="K1406" s="300" t="s">
        <v>7893</v>
      </c>
      <c r="L1406" s="1063" t="s">
        <v>7893</v>
      </c>
      <c r="M1406" s="1063" t="s">
        <v>7893</v>
      </c>
      <c r="N1406" s="1063" t="s">
        <v>7893</v>
      </c>
      <c r="O1406" s="1063" t="s">
        <v>7893</v>
      </c>
      <c r="P1406" s="1063" t="s">
        <v>7893</v>
      </c>
      <c r="Q1406" s="1063" t="s">
        <v>7893</v>
      </c>
      <c r="R1406" s="1063" t="s">
        <v>7893</v>
      </c>
      <c r="S1406" s="1063" t="s">
        <v>7892</v>
      </c>
      <c r="T1406" s="1247" t="s">
        <v>7893</v>
      </c>
    </row>
    <row r="1407" spans="1:20" s="6" customFormat="1">
      <c r="A1407" s="298" t="s">
        <v>5041</v>
      </c>
      <c r="B1407" s="926" t="s">
        <v>8147</v>
      </c>
      <c r="C1407" s="299"/>
      <c r="D1407" s="1611"/>
      <c r="E1407" s="299"/>
      <c r="F1407" s="300" t="s">
        <v>7892</v>
      </c>
      <c r="G1407" s="299" t="s">
        <v>7892</v>
      </c>
      <c r="H1407" s="299" t="s">
        <v>7893</v>
      </c>
      <c r="I1407" s="299" t="s">
        <v>7893</v>
      </c>
      <c r="J1407" s="299" t="s">
        <v>7893</v>
      </c>
      <c r="K1407" s="300" t="s">
        <v>7893</v>
      </c>
      <c r="L1407" s="1063" t="s">
        <v>7893</v>
      </c>
      <c r="M1407" s="1063" t="s">
        <v>7892</v>
      </c>
      <c r="N1407" s="1063" t="s">
        <v>7893</v>
      </c>
      <c r="O1407" s="1063" t="s">
        <v>7892</v>
      </c>
      <c r="P1407" s="1063" t="s">
        <v>7892</v>
      </c>
      <c r="Q1407" s="1063" t="s">
        <v>7893</v>
      </c>
      <c r="R1407" s="1063" t="s">
        <v>7893</v>
      </c>
      <c r="S1407" s="1063" t="s">
        <v>7892</v>
      </c>
      <c r="T1407" s="1247" t="s">
        <v>7893</v>
      </c>
    </row>
    <row r="1408" spans="1:20" s="6" customFormat="1">
      <c r="A1408" s="688" t="s">
        <v>5043</v>
      </c>
      <c r="B1408" s="688" t="s">
        <v>8147</v>
      </c>
      <c r="C1408" s="706"/>
      <c r="D1408" s="706"/>
      <c r="E1408" s="706"/>
      <c r="F1408" s="688"/>
      <c r="G1408" s="299" t="s">
        <v>7892</v>
      </c>
      <c r="H1408" s="299" t="s">
        <v>7893</v>
      </c>
      <c r="I1408" s="299" t="s">
        <v>7893</v>
      </c>
      <c r="J1408" s="299" t="s">
        <v>7893</v>
      </c>
      <c r="K1408" s="300" t="s">
        <v>7893</v>
      </c>
      <c r="L1408" s="1063" t="s">
        <v>7893</v>
      </c>
      <c r="M1408" s="1063" t="s">
        <v>7892</v>
      </c>
      <c r="N1408" s="1063" t="s">
        <v>7893</v>
      </c>
      <c r="O1408" s="1063" t="s">
        <v>7892</v>
      </c>
      <c r="P1408" s="1063" t="s">
        <v>7892</v>
      </c>
      <c r="Q1408" s="1063" t="s">
        <v>7893</v>
      </c>
      <c r="R1408" s="1063" t="s">
        <v>7893</v>
      </c>
      <c r="S1408" s="1063" t="s">
        <v>7892</v>
      </c>
      <c r="T1408" s="1247" t="s">
        <v>7893</v>
      </c>
    </row>
    <row r="1409" spans="1:20" s="6" customFormat="1">
      <c r="A1409" s="688" t="s">
        <v>5044</v>
      </c>
      <c r="B1409" s="688" t="s">
        <v>8147</v>
      </c>
      <c r="C1409" s="706"/>
      <c r="D1409" s="706"/>
      <c r="E1409" s="706"/>
      <c r="F1409" s="688"/>
      <c r="G1409" s="299" t="s">
        <v>7892</v>
      </c>
      <c r="H1409" s="299" t="s">
        <v>7893</v>
      </c>
      <c r="I1409" s="299" t="s">
        <v>7893</v>
      </c>
      <c r="J1409" s="299" t="s">
        <v>7893</v>
      </c>
      <c r="K1409" s="300" t="s">
        <v>7893</v>
      </c>
      <c r="L1409" s="1063" t="s">
        <v>7893</v>
      </c>
      <c r="M1409" s="1063" t="s">
        <v>7892</v>
      </c>
      <c r="N1409" s="1063" t="s">
        <v>7893</v>
      </c>
      <c r="O1409" s="1063" t="s">
        <v>7892</v>
      </c>
      <c r="P1409" s="1063" t="s">
        <v>7892</v>
      </c>
      <c r="Q1409" s="1063" t="s">
        <v>7893</v>
      </c>
      <c r="R1409" s="1063" t="s">
        <v>7893</v>
      </c>
      <c r="S1409" s="1063" t="s">
        <v>7892</v>
      </c>
      <c r="T1409" s="1247" t="s">
        <v>7893</v>
      </c>
    </row>
    <row r="1410" spans="1:20" s="6" customFormat="1">
      <c r="A1410" s="688" t="s">
        <v>5045</v>
      </c>
      <c r="B1410" s="688" t="s">
        <v>5046</v>
      </c>
      <c r="C1410" s="706"/>
      <c r="D1410" s="706"/>
      <c r="E1410" s="706"/>
      <c r="F1410" s="688"/>
      <c r="G1410" s="299" t="s">
        <v>7892</v>
      </c>
      <c r="H1410" s="299" t="s">
        <v>7893</v>
      </c>
      <c r="I1410" s="299" t="s">
        <v>7893</v>
      </c>
      <c r="J1410" s="299" t="s">
        <v>7893</v>
      </c>
      <c r="K1410" s="300" t="s">
        <v>7893</v>
      </c>
      <c r="L1410" s="1063" t="s">
        <v>7893</v>
      </c>
      <c r="M1410" s="1063" t="s">
        <v>7892</v>
      </c>
      <c r="N1410" s="1063" t="s">
        <v>7893</v>
      </c>
      <c r="O1410" s="1063" t="s">
        <v>7893</v>
      </c>
      <c r="P1410" s="1063" t="s">
        <v>7893</v>
      </c>
      <c r="Q1410" s="1063" t="s">
        <v>7893</v>
      </c>
      <c r="R1410" s="1063" t="s">
        <v>7893</v>
      </c>
      <c r="S1410" s="1063" t="s">
        <v>7892</v>
      </c>
      <c r="T1410" s="1247" t="s">
        <v>7893</v>
      </c>
    </row>
    <row r="1411" spans="1:20" s="6" customFormat="1">
      <c r="A1411" s="688" t="s">
        <v>5047</v>
      </c>
      <c r="B1411" s="688" t="s">
        <v>5046</v>
      </c>
      <c r="C1411" s="706"/>
      <c r="D1411" s="706"/>
      <c r="E1411" s="706"/>
      <c r="F1411" s="688"/>
      <c r="G1411" s="299" t="s">
        <v>7892</v>
      </c>
      <c r="H1411" s="299" t="s">
        <v>7893</v>
      </c>
      <c r="I1411" s="299" t="s">
        <v>7893</v>
      </c>
      <c r="J1411" s="299" t="s">
        <v>7893</v>
      </c>
      <c r="K1411" s="300" t="s">
        <v>7893</v>
      </c>
      <c r="L1411" s="1063" t="s">
        <v>7893</v>
      </c>
      <c r="M1411" s="1063" t="s">
        <v>7892</v>
      </c>
      <c r="N1411" s="1063" t="s">
        <v>7893</v>
      </c>
      <c r="O1411" s="1063" t="s">
        <v>7893</v>
      </c>
      <c r="P1411" s="1063" t="s">
        <v>7893</v>
      </c>
      <c r="Q1411" s="1063" t="s">
        <v>7893</v>
      </c>
      <c r="R1411" s="1063" t="s">
        <v>7893</v>
      </c>
      <c r="S1411" s="1063" t="s">
        <v>7892</v>
      </c>
      <c r="T1411" s="1247" t="s">
        <v>7893</v>
      </c>
    </row>
    <row r="1412" spans="1:20" s="6" customFormat="1">
      <c r="A1412" s="688" t="s">
        <v>5048</v>
      </c>
      <c r="B1412" s="688" t="s">
        <v>5046</v>
      </c>
      <c r="C1412" s="706"/>
      <c r="D1412" s="706"/>
      <c r="E1412" s="706"/>
      <c r="F1412" s="688"/>
      <c r="G1412" s="299" t="s">
        <v>7892</v>
      </c>
      <c r="H1412" s="299" t="s">
        <v>7893</v>
      </c>
      <c r="I1412" s="299" t="s">
        <v>7893</v>
      </c>
      <c r="J1412" s="299" t="s">
        <v>7893</v>
      </c>
      <c r="K1412" s="300" t="s">
        <v>7893</v>
      </c>
      <c r="L1412" s="1063" t="s">
        <v>7893</v>
      </c>
      <c r="M1412" s="1063" t="s">
        <v>7892</v>
      </c>
      <c r="N1412" s="1063" t="s">
        <v>7893</v>
      </c>
      <c r="O1412" s="1063" t="s">
        <v>7893</v>
      </c>
      <c r="P1412" s="1063" t="s">
        <v>7893</v>
      </c>
      <c r="Q1412" s="1063" t="s">
        <v>7893</v>
      </c>
      <c r="R1412" s="1063" t="s">
        <v>7893</v>
      </c>
      <c r="S1412" s="1063" t="s">
        <v>7892</v>
      </c>
      <c r="T1412" s="1247" t="s">
        <v>7893</v>
      </c>
    </row>
    <row r="1413" spans="1:20" s="6" customFormat="1">
      <c r="A1413" s="688" t="s">
        <v>5049</v>
      </c>
      <c r="B1413" s="688" t="s">
        <v>4716</v>
      </c>
      <c r="C1413" s="706"/>
      <c r="D1413" s="706"/>
      <c r="E1413" s="706"/>
      <c r="F1413" s="688"/>
      <c r="G1413" s="299" t="s">
        <v>7892</v>
      </c>
      <c r="H1413" s="299" t="s">
        <v>7893</v>
      </c>
      <c r="I1413" s="299" t="s">
        <v>7893</v>
      </c>
      <c r="J1413" s="299" t="s">
        <v>7893</v>
      </c>
      <c r="K1413" s="300" t="s">
        <v>7893</v>
      </c>
      <c r="L1413" s="1063" t="s">
        <v>7893</v>
      </c>
      <c r="M1413" s="1063" t="s">
        <v>7893</v>
      </c>
      <c r="N1413" s="1063" t="s">
        <v>7893</v>
      </c>
      <c r="O1413" s="1063" t="s">
        <v>7893</v>
      </c>
      <c r="P1413" s="1063" t="s">
        <v>7893</v>
      </c>
      <c r="Q1413" s="1063" t="s">
        <v>7893</v>
      </c>
      <c r="R1413" s="1063" t="s">
        <v>7893</v>
      </c>
      <c r="S1413" s="1063" t="s">
        <v>7892</v>
      </c>
      <c r="T1413" s="1247" t="s">
        <v>7893</v>
      </c>
    </row>
    <row r="1414" spans="1:20" s="6" customFormat="1">
      <c r="A1414" s="688" t="s">
        <v>5050</v>
      </c>
      <c r="B1414" s="688" t="s">
        <v>4716</v>
      </c>
      <c r="C1414" s="706"/>
      <c r="D1414" s="706"/>
      <c r="E1414" s="706"/>
      <c r="F1414" s="688"/>
      <c r="G1414" s="299" t="s">
        <v>7892</v>
      </c>
      <c r="H1414" s="299" t="s">
        <v>7893</v>
      </c>
      <c r="I1414" s="299" t="s">
        <v>7893</v>
      </c>
      <c r="J1414" s="299" t="s">
        <v>7893</v>
      </c>
      <c r="K1414" s="300" t="s">
        <v>7893</v>
      </c>
      <c r="L1414" s="1063" t="s">
        <v>7893</v>
      </c>
      <c r="M1414" s="1063" t="s">
        <v>7893</v>
      </c>
      <c r="N1414" s="1063" t="s">
        <v>7893</v>
      </c>
      <c r="O1414" s="1063" t="s">
        <v>7893</v>
      </c>
      <c r="P1414" s="1063" t="s">
        <v>7893</v>
      </c>
      <c r="Q1414" s="1063" t="s">
        <v>7893</v>
      </c>
      <c r="R1414" s="1063" t="s">
        <v>7893</v>
      </c>
      <c r="S1414" s="1063" t="s">
        <v>7892</v>
      </c>
      <c r="T1414" s="1247" t="s">
        <v>7893</v>
      </c>
    </row>
    <row r="1415" spans="1:20" s="6" customFormat="1">
      <c r="A1415" s="688" t="s">
        <v>5051</v>
      </c>
      <c r="B1415" s="688" t="s">
        <v>4716</v>
      </c>
      <c r="C1415" s="706"/>
      <c r="D1415" s="706"/>
      <c r="E1415" s="706"/>
      <c r="F1415" s="688"/>
      <c r="G1415" s="299" t="s">
        <v>7892</v>
      </c>
      <c r="H1415" s="299" t="s">
        <v>7893</v>
      </c>
      <c r="I1415" s="299" t="s">
        <v>7893</v>
      </c>
      <c r="J1415" s="299" t="s">
        <v>7893</v>
      </c>
      <c r="K1415" s="300" t="s">
        <v>7893</v>
      </c>
      <c r="L1415" s="1063" t="s">
        <v>7893</v>
      </c>
      <c r="M1415" s="1063" t="s">
        <v>7893</v>
      </c>
      <c r="N1415" s="1063" t="s">
        <v>7893</v>
      </c>
      <c r="O1415" s="1063" t="s">
        <v>7893</v>
      </c>
      <c r="P1415" s="1063" t="s">
        <v>7893</v>
      </c>
      <c r="Q1415" s="1063" t="s">
        <v>7893</v>
      </c>
      <c r="R1415" s="1063" t="s">
        <v>7893</v>
      </c>
      <c r="S1415" s="1063" t="s">
        <v>7892</v>
      </c>
      <c r="T1415" s="1247" t="s">
        <v>7893</v>
      </c>
    </row>
    <row r="1416" spans="1:20" s="6" customFormat="1">
      <c r="A1416" s="688" t="s">
        <v>5052</v>
      </c>
      <c r="B1416" s="688" t="s">
        <v>4722</v>
      </c>
      <c r="C1416" s="706"/>
      <c r="D1416" s="706"/>
      <c r="E1416" s="706"/>
      <c r="F1416" s="688"/>
      <c r="G1416" s="299" t="s">
        <v>7892</v>
      </c>
      <c r="H1416" s="299" t="s">
        <v>7893</v>
      </c>
      <c r="I1416" s="299" t="s">
        <v>7893</v>
      </c>
      <c r="J1416" s="300" t="s">
        <v>7892</v>
      </c>
      <c r="K1416" s="300" t="s">
        <v>7893</v>
      </c>
      <c r="L1416" s="1063" t="s">
        <v>7893</v>
      </c>
      <c r="M1416" s="1063" t="s">
        <v>7893</v>
      </c>
      <c r="N1416" s="1063" t="s">
        <v>7893</v>
      </c>
      <c r="O1416" s="1063" t="s">
        <v>7893</v>
      </c>
      <c r="P1416" s="1063" t="s">
        <v>7893</v>
      </c>
      <c r="Q1416" s="1063" t="s">
        <v>7893</v>
      </c>
      <c r="R1416" s="1063" t="s">
        <v>7893</v>
      </c>
      <c r="S1416" s="1063" t="s">
        <v>7893</v>
      </c>
      <c r="T1416" s="1247" t="s">
        <v>7893</v>
      </c>
    </row>
    <row r="1417" spans="1:20" s="6" customFormat="1">
      <c r="A1417" s="688" t="s">
        <v>5053</v>
      </c>
      <c r="B1417" s="688" t="s">
        <v>4724</v>
      </c>
      <c r="C1417" s="706"/>
      <c r="D1417" s="706"/>
      <c r="E1417" s="706"/>
      <c r="F1417" s="688"/>
      <c r="G1417" s="299" t="s">
        <v>7892</v>
      </c>
      <c r="H1417" s="299" t="s">
        <v>7893</v>
      </c>
      <c r="I1417" s="299" t="s">
        <v>7893</v>
      </c>
      <c r="J1417" s="299" t="s">
        <v>7893</v>
      </c>
      <c r="K1417" s="300" t="s">
        <v>7893</v>
      </c>
      <c r="L1417" s="1063" t="s">
        <v>7893</v>
      </c>
      <c r="M1417" s="1063" t="s">
        <v>7893</v>
      </c>
      <c r="N1417" s="1063" t="s">
        <v>7893</v>
      </c>
      <c r="O1417" s="1063" t="s">
        <v>7893</v>
      </c>
      <c r="P1417" s="1063" t="s">
        <v>7893</v>
      </c>
      <c r="Q1417" s="1063" t="s">
        <v>7893</v>
      </c>
      <c r="R1417" s="1063" t="s">
        <v>7893</v>
      </c>
      <c r="S1417" s="1063" t="s">
        <v>7893</v>
      </c>
      <c r="T1417" s="1247" t="s">
        <v>7893</v>
      </c>
    </row>
    <row r="1418" spans="1:20" s="6" customFormat="1">
      <c r="A1418" s="688" t="s">
        <v>5054</v>
      </c>
      <c r="B1418" s="688" t="s">
        <v>4726</v>
      </c>
      <c r="C1418" s="706"/>
      <c r="D1418" s="706"/>
      <c r="E1418" s="706"/>
      <c r="F1418" s="688"/>
      <c r="G1418" s="299" t="s">
        <v>7892</v>
      </c>
      <c r="H1418" s="299" t="s">
        <v>7893</v>
      </c>
      <c r="I1418" s="299" t="s">
        <v>7893</v>
      </c>
      <c r="J1418" s="299" t="s">
        <v>7893</v>
      </c>
      <c r="K1418" s="300" t="s">
        <v>7893</v>
      </c>
      <c r="L1418" s="1063" t="s">
        <v>7893</v>
      </c>
      <c r="M1418" s="1063" t="s">
        <v>7893</v>
      </c>
      <c r="N1418" s="1063" t="s">
        <v>7893</v>
      </c>
      <c r="O1418" s="1063" t="s">
        <v>7893</v>
      </c>
      <c r="P1418" s="1063" t="s">
        <v>7893</v>
      </c>
      <c r="Q1418" s="1063" t="s">
        <v>7893</v>
      </c>
      <c r="R1418" s="1063" t="s">
        <v>7893</v>
      </c>
      <c r="S1418" s="1063" t="s">
        <v>7893</v>
      </c>
      <c r="T1418" s="1247" t="s">
        <v>7893</v>
      </c>
    </row>
    <row r="1419" spans="1:20" s="6" customFormat="1">
      <c r="A1419" s="688" t="s">
        <v>5055</v>
      </c>
      <c r="B1419" s="688" t="s">
        <v>4728</v>
      </c>
      <c r="C1419" s="706"/>
      <c r="D1419" s="706"/>
      <c r="E1419" s="706"/>
      <c r="F1419" s="688"/>
      <c r="G1419" s="299" t="s">
        <v>7892</v>
      </c>
      <c r="H1419" s="299" t="s">
        <v>7893</v>
      </c>
      <c r="I1419" s="299" t="s">
        <v>7893</v>
      </c>
      <c r="J1419" s="300" t="s">
        <v>7892</v>
      </c>
      <c r="K1419" s="300" t="s">
        <v>7893</v>
      </c>
      <c r="L1419" s="1063" t="s">
        <v>7893</v>
      </c>
      <c r="M1419" s="1063" t="s">
        <v>7893</v>
      </c>
      <c r="N1419" s="1063" t="s">
        <v>7893</v>
      </c>
      <c r="O1419" s="1063" t="s">
        <v>7893</v>
      </c>
      <c r="P1419" s="1063" t="s">
        <v>7893</v>
      </c>
      <c r="Q1419" s="1063" t="s">
        <v>7893</v>
      </c>
      <c r="R1419" s="1063" t="s">
        <v>7893</v>
      </c>
      <c r="S1419" s="1063" t="s">
        <v>7893</v>
      </c>
      <c r="T1419" s="1247" t="s">
        <v>7893</v>
      </c>
    </row>
    <row r="1420" spans="1:20" s="6" customFormat="1">
      <c r="A1420" s="688" t="s">
        <v>5056</v>
      </c>
      <c r="B1420" s="688" t="s">
        <v>4730</v>
      </c>
      <c r="C1420" s="706"/>
      <c r="D1420" s="706"/>
      <c r="E1420" s="706"/>
      <c r="F1420" s="688"/>
      <c r="G1420" s="299" t="s">
        <v>7892</v>
      </c>
      <c r="H1420" s="299" t="s">
        <v>7893</v>
      </c>
      <c r="I1420" s="299" t="s">
        <v>7893</v>
      </c>
      <c r="J1420" s="299" t="s">
        <v>7893</v>
      </c>
      <c r="K1420" s="300" t="s">
        <v>7893</v>
      </c>
      <c r="L1420" s="1063" t="s">
        <v>7893</v>
      </c>
      <c r="M1420" s="1063" t="s">
        <v>7893</v>
      </c>
      <c r="N1420" s="1063" t="s">
        <v>7893</v>
      </c>
      <c r="O1420" s="1063" t="s">
        <v>7893</v>
      </c>
      <c r="P1420" s="1063" t="s">
        <v>7893</v>
      </c>
      <c r="Q1420" s="1063" t="s">
        <v>7893</v>
      </c>
      <c r="R1420" s="1063" t="s">
        <v>7893</v>
      </c>
      <c r="S1420" s="1063" t="s">
        <v>7893</v>
      </c>
      <c r="T1420" s="1247" t="s">
        <v>7893</v>
      </c>
    </row>
    <row r="1421" spans="1:20" s="6" customFormat="1">
      <c r="A1421" s="688" t="s">
        <v>5057</v>
      </c>
      <c r="B1421" s="688" t="s">
        <v>4732</v>
      </c>
      <c r="C1421" s="706"/>
      <c r="D1421" s="706"/>
      <c r="E1421" s="706"/>
      <c r="F1421" s="688"/>
      <c r="G1421" s="299" t="s">
        <v>7892</v>
      </c>
      <c r="H1421" s="299" t="s">
        <v>7893</v>
      </c>
      <c r="I1421" s="299" t="s">
        <v>7893</v>
      </c>
      <c r="J1421" s="299" t="s">
        <v>7893</v>
      </c>
      <c r="K1421" s="300" t="s">
        <v>7893</v>
      </c>
      <c r="L1421" s="1063" t="s">
        <v>7893</v>
      </c>
      <c r="M1421" s="1063" t="s">
        <v>7893</v>
      </c>
      <c r="N1421" s="1063" t="s">
        <v>7893</v>
      </c>
      <c r="O1421" s="1063" t="s">
        <v>7893</v>
      </c>
      <c r="P1421" s="1063" t="s">
        <v>7893</v>
      </c>
      <c r="Q1421" s="1063" t="s">
        <v>7893</v>
      </c>
      <c r="R1421" s="1063" t="s">
        <v>7893</v>
      </c>
      <c r="S1421" s="1063" t="s">
        <v>7893</v>
      </c>
      <c r="T1421" s="1247" t="s">
        <v>7893</v>
      </c>
    </row>
    <row r="1422" spans="1:20" s="6" customFormat="1">
      <c r="A1422" s="688" t="s">
        <v>5058</v>
      </c>
      <c r="B1422" s="688" t="s">
        <v>4734</v>
      </c>
      <c r="C1422" s="706"/>
      <c r="D1422" s="706"/>
      <c r="E1422" s="706"/>
      <c r="F1422" s="688"/>
      <c r="G1422" s="299" t="s">
        <v>7892</v>
      </c>
      <c r="H1422" s="299" t="s">
        <v>7893</v>
      </c>
      <c r="I1422" s="299" t="s">
        <v>7893</v>
      </c>
      <c r="J1422" s="299" t="s">
        <v>7893</v>
      </c>
      <c r="K1422" s="300" t="s">
        <v>7892</v>
      </c>
      <c r="L1422" s="1063" t="s">
        <v>7893</v>
      </c>
      <c r="M1422" s="1063" t="s">
        <v>7893</v>
      </c>
      <c r="N1422" s="1063" t="s">
        <v>7893</v>
      </c>
      <c r="O1422" s="1063" t="s">
        <v>7893</v>
      </c>
      <c r="P1422" s="1063" t="s">
        <v>7893</v>
      </c>
      <c r="Q1422" s="1063" t="s">
        <v>7893</v>
      </c>
      <c r="R1422" s="1063" t="s">
        <v>7893</v>
      </c>
      <c r="S1422" s="1063" t="s">
        <v>7893</v>
      </c>
      <c r="T1422" s="1247" t="s">
        <v>7893</v>
      </c>
    </row>
    <row r="1423" spans="1:20" s="6" customFormat="1">
      <c r="A1423" s="688" t="s">
        <v>5059</v>
      </c>
      <c r="B1423" s="688" t="s">
        <v>4736</v>
      </c>
      <c r="C1423" s="706"/>
      <c r="D1423" s="706"/>
      <c r="E1423" s="706"/>
      <c r="F1423" s="688"/>
      <c r="G1423" s="299" t="s">
        <v>7892</v>
      </c>
      <c r="H1423" s="299" t="s">
        <v>7893</v>
      </c>
      <c r="I1423" s="299" t="s">
        <v>7893</v>
      </c>
      <c r="J1423" s="299" t="s">
        <v>7893</v>
      </c>
      <c r="K1423" s="300" t="s">
        <v>7892</v>
      </c>
      <c r="L1423" s="1063" t="s">
        <v>7893</v>
      </c>
      <c r="M1423" s="1063" t="s">
        <v>7893</v>
      </c>
      <c r="N1423" s="1063" t="s">
        <v>7893</v>
      </c>
      <c r="O1423" s="1063" t="s">
        <v>7893</v>
      </c>
      <c r="P1423" s="1063" t="s">
        <v>7893</v>
      </c>
      <c r="Q1423" s="1063" t="s">
        <v>7893</v>
      </c>
      <c r="R1423" s="1063" t="s">
        <v>7893</v>
      </c>
      <c r="S1423" s="1063" t="s">
        <v>7893</v>
      </c>
      <c r="T1423" s="1247" t="s">
        <v>7893</v>
      </c>
    </row>
    <row r="1424" spans="1:20" s="6" customFormat="1">
      <c r="A1424" s="688" t="s">
        <v>5060</v>
      </c>
      <c r="B1424" s="688" t="s">
        <v>8115</v>
      </c>
      <c r="C1424" s="706"/>
      <c r="D1424" s="706"/>
      <c r="E1424" s="706"/>
      <c r="F1424" s="688"/>
      <c r="G1424" s="299" t="s">
        <v>7892</v>
      </c>
      <c r="H1424" s="299" t="s">
        <v>7893</v>
      </c>
      <c r="I1424" s="299" t="s">
        <v>7893</v>
      </c>
      <c r="J1424" s="300" t="s">
        <v>7892</v>
      </c>
      <c r="K1424" s="300" t="s">
        <v>7893</v>
      </c>
      <c r="L1424" s="1063" t="s">
        <v>7893</v>
      </c>
      <c r="M1424" s="1063" t="s">
        <v>7892</v>
      </c>
      <c r="N1424" s="1063" t="s">
        <v>7893</v>
      </c>
      <c r="O1424" s="1063" t="s">
        <v>7893</v>
      </c>
      <c r="P1424" s="1063" t="s">
        <v>7893</v>
      </c>
      <c r="Q1424" s="1063" t="s">
        <v>7893</v>
      </c>
      <c r="R1424" s="1063" t="s">
        <v>7893</v>
      </c>
      <c r="S1424" s="1063" t="s">
        <v>7893</v>
      </c>
      <c r="T1424" s="1247" t="s">
        <v>7893</v>
      </c>
    </row>
    <row r="1425" spans="1:20" s="6" customFormat="1">
      <c r="A1425" s="688" t="s">
        <v>5061</v>
      </c>
      <c r="B1425" s="688" t="s">
        <v>8116</v>
      </c>
      <c r="C1425" s="706"/>
      <c r="D1425" s="706"/>
      <c r="E1425" s="706"/>
      <c r="F1425" s="688"/>
      <c r="G1425" s="299" t="s">
        <v>7892</v>
      </c>
      <c r="H1425" s="299" t="s">
        <v>7893</v>
      </c>
      <c r="I1425" s="299" t="s">
        <v>7893</v>
      </c>
      <c r="J1425" s="299" t="s">
        <v>7893</v>
      </c>
      <c r="K1425" s="300" t="s">
        <v>7893</v>
      </c>
      <c r="L1425" s="1063" t="s">
        <v>7893</v>
      </c>
      <c r="M1425" s="1063" t="s">
        <v>7892</v>
      </c>
      <c r="N1425" s="1063" t="s">
        <v>7893</v>
      </c>
      <c r="O1425" s="1063" t="s">
        <v>7893</v>
      </c>
      <c r="P1425" s="1063" t="s">
        <v>7893</v>
      </c>
      <c r="Q1425" s="1063" t="s">
        <v>7893</v>
      </c>
      <c r="R1425" s="1063" t="s">
        <v>7893</v>
      </c>
      <c r="S1425" s="1063" t="s">
        <v>7893</v>
      </c>
      <c r="T1425" s="1247" t="s">
        <v>7893</v>
      </c>
    </row>
    <row r="1426" spans="1:20" s="6" customFormat="1">
      <c r="A1426" s="688" t="s">
        <v>5062</v>
      </c>
      <c r="B1426" s="688" t="s">
        <v>4742</v>
      </c>
      <c r="C1426" s="706"/>
      <c r="D1426" s="706"/>
      <c r="E1426" s="706"/>
      <c r="F1426" s="688"/>
      <c r="G1426" s="299" t="s">
        <v>7892</v>
      </c>
      <c r="H1426" s="299" t="s">
        <v>7893</v>
      </c>
      <c r="I1426" s="299" t="s">
        <v>7893</v>
      </c>
      <c r="J1426" s="300" t="s">
        <v>7892</v>
      </c>
      <c r="K1426" s="300" t="s">
        <v>7893</v>
      </c>
      <c r="L1426" s="1063" t="s">
        <v>7893</v>
      </c>
      <c r="M1426" s="1063" t="s">
        <v>7893</v>
      </c>
      <c r="N1426" s="1063" t="s">
        <v>7893</v>
      </c>
      <c r="O1426" s="1063" t="s">
        <v>7893</v>
      </c>
      <c r="P1426" s="1063" t="s">
        <v>7893</v>
      </c>
      <c r="Q1426" s="1063" t="s">
        <v>7893</v>
      </c>
      <c r="R1426" s="1063" t="s">
        <v>7893</v>
      </c>
      <c r="S1426" s="1063" t="s">
        <v>7893</v>
      </c>
      <c r="T1426" s="1247" t="s">
        <v>7893</v>
      </c>
    </row>
    <row r="1427" spans="1:20" s="6" customFormat="1">
      <c r="A1427" s="688" t="s">
        <v>5063</v>
      </c>
      <c r="B1427" s="688" t="s">
        <v>4744</v>
      </c>
      <c r="C1427" s="706"/>
      <c r="D1427" s="706"/>
      <c r="E1427" s="706"/>
      <c r="F1427" s="688"/>
      <c r="G1427" s="299" t="s">
        <v>7892</v>
      </c>
      <c r="H1427" s="299" t="s">
        <v>7893</v>
      </c>
      <c r="I1427" s="299" t="s">
        <v>7893</v>
      </c>
      <c r="J1427" s="299" t="s">
        <v>7893</v>
      </c>
      <c r="K1427" s="300" t="s">
        <v>7892</v>
      </c>
      <c r="L1427" s="1063" t="s">
        <v>7893</v>
      </c>
      <c r="M1427" s="1063" t="s">
        <v>7893</v>
      </c>
      <c r="N1427" s="1063" t="s">
        <v>7893</v>
      </c>
      <c r="O1427" s="1063" t="s">
        <v>7892</v>
      </c>
      <c r="P1427" s="1063" t="s">
        <v>7893</v>
      </c>
      <c r="Q1427" s="1063" t="s">
        <v>7893</v>
      </c>
      <c r="R1427" s="1063" t="s">
        <v>7893</v>
      </c>
      <c r="S1427" s="1063" t="s">
        <v>7893</v>
      </c>
      <c r="T1427" s="1247" t="s">
        <v>7893</v>
      </c>
    </row>
    <row r="1428" spans="1:20" s="6" customFormat="1">
      <c r="A1428" s="688" t="s">
        <v>8148</v>
      </c>
      <c r="B1428" s="688" t="s">
        <v>8118</v>
      </c>
      <c r="C1428" s="706"/>
      <c r="D1428" s="706"/>
      <c r="E1428" s="706"/>
      <c r="F1428" s="688"/>
      <c r="G1428" s="299" t="s">
        <v>7892</v>
      </c>
      <c r="H1428" s="299" t="s">
        <v>7893</v>
      </c>
      <c r="I1428" s="299" t="s">
        <v>7893</v>
      </c>
      <c r="J1428" s="299" t="s">
        <v>7893</v>
      </c>
      <c r="K1428" s="300" t="s">
        <v>7893</v>
      </c>
      <c r="L1428" s="1063" t="s">
        <v>7893</v>
      </c>
      <c r="M1428" s="1063" t="s">
        <v>7893</v>
      </c>
      <c r="N1428" s="1063" t="s">
        <v>7893</v>
      </c>
      <c r="O1428" s="1063" t="s">
        <v>7893</v>
      </c>
      <c r="P1428" s="1063" t="s">
        <v>7893</v>
      </c>
      <c r="Q1428" s="1063" t="s">
        <v>7893</v>
      </c>
      <c r="R1428" s="1063" t="s">
        <v>7893</v>
      </c>
      <c r="S1428" s="1063" t="s">
        <v>7893</v>
      </c>
      <c r="T1428" s="1247" t="s">
        <v>7893</v>
      </c>
    </row>
    <row r="1429" spans="1:20" s="6" customFormat="1">
      <c r="A1429" s="298" t="s">
        <v>5064</v>
      </c>
      <c r="B1429" s="926" t="s">
        <v>8149</v>
      </c>
      <c r="C1429" s="299"/>
      <c r="D1429" s="1611"/>
      <c r="E1429" s="299"/>
      <c r="F1429" s="300"/>
      <c r="G1429" s="299"/>
      <c r="H1429" s="299" t="s">
        <v>7892</v>
      </c>
      <c r="I1429" s="299" t="s">
        <v>7893</v>
      </c>
      <c r="J1429" s="299" t="s">
        <v>7893</v>
      </c>
      <c r="K1429" s="300" t="s">
        <v>7893</v>
      </c>
      <c r="L1429" s="1063" t="s">
        <v>7893</v>
      </c>
      <c r="M1429" s="1063" t="s">
        <v>7893</v>
      </c>
      <c r="N1429" s="1063" t="s">
        <v>7892</v>
      </c>
      <c r="O1429" s="1063" t="s">
        <v>7893</v>
      </c>
      <c r="P1429" s="1063" t="s">
        <v>7893</v>
      </c>
      <c r="Q1429" s="1063" t="s">
        <v>7893</v>
      </c>
      <c r="R1429" s="1063" t="s">
        <v>7893</v>
      </c>
      <c r="S1429" s="1063" t="s">
        <v>7893</v>
      </c>
      <c r="T1429" s="1247" t="s">
        <v>7893</v>
      </c>
    </row>
    <row r="1430" spans="1:20" s="6" customFormat="1">
      <c r="A1430" s="712" t="s">
        <v>5065</v>
      </c>
      <c r="B1430" s="712" t="s">
        <v>5066</v>
      </c>
      <c r="C1430" s="299"/>
      <c r="D1430" s="1611"/>
      <c r="E1430" s="299"/>
      <c r="F1430" s="300"/>
      <c r="G1430" s="299"/>
      <c r="H1430" s="299"/>
      <c r="I1430" s="299"/>
      <c r="J1430" s="299"/>
      <c r="K1430" s="300" t="s">
        <v>7892</v>
      </c>
      <c r="L1430" s="1063" t="s">
        <v>7893</v>
      </c>
      <c r="M1430" s="1063" t="s">
        <v>7893</v>
      </c>
      <c r="N1430" s="1063" t="s">
        <v>7892</v>
      </c>
      <c r="O1430" s="1063" t="s">
        <v>7893</v>
      </c>
      <c r="P1430" s="1063" t="s">
        <v>7893</v>
      </c>
      <c r="Q1430" s="1063" t="s">
        <v>7893</v>
      </c>
      <c r="R1430" s="1063" t="s">
        <v>7893</v>
      </c>
      <c r="S1430" s="1063" t="s">
        <v>7892</v>
      </c>
      <c r="T1430" s="1247" t="s">
        <v>7893</v>
      </c>
    </row>
    <row r="1431" spans="1:20" s="6" customFormat="1">
      <c r="A1431" s="712" t="s">
        <v>5067</v>
      </c>
      <c r="B1431" s="712" t="s">
        <v>5068</v>
      </c>
      <c r="C1431" s="299"/>
      <c r="D1431" s="1611"/>
      <c r="E1431" s="299"/>
      <c r="F1431" s="300"/>
      <c r="G1431" s="299"/>
      <c r="H1431" s="299"/>
      <c r="I1431" s="299"/>
      <c r="J1431" s="299"/>
      <c r="K1431" s="300" t="s">
        <v>7892</v>
      </c>
      <c r="L1431" s="1063" t="s">
        <v>7893</v>
      </c>
      <c r="M1431" s="1063" t="s">
        <v>7893</v>
      </c>
      <c r="N1431" s="1063" t="s">
        <v>7892</v>
      </c>
      <c r="O1431" s="1063" t="s">
        <v>7893</v>
      </c>
      <c r="P1431" s="1063" t="s">
        <v>7893</v>
      </c>
      <c r="Q1431" s="1063" t="s">
        <v>7893</v>
      </c>
      <c r="R1431" s="1063" t="s">
        <v>7893</v>
      </c>
      <c r="S1431" s="1063" t="s">
        <v>7892</v>
      </c>
      <c r="T1431" s="1247" t="s">
        <v>7893</v>
      </c>
    </row>
    <row r="1432" spans="1:20" s="6" customFormat="1">
      <c r="A1432" s="712" t="s">
        <v>5069</v>
      </c>
      <c r="B1432" s="712" t="s">
        <v>5070</v>
      </c>
      <c r="C1432" s="299"/>
      <c r="D1432" s="1611"/>
      <c r="E1432" s="299"/>
      <c r="F1432" s="300"/>
      <c r="G1432" s="299"/>
      <c r="H1432" s="299"/>
      <c r="I1432" s="299"/>
      <c r="J1432" s="299"/>
      <c r="K1432" s="300" t="s">
        <v>7892</v>
      </c>
      <c r="L1432" s="1063" t="s">
        <v>7893</v>
      </c>
      <c r="M1432" s="1063" t="s">
        <v>7893</v>
      </c>
      <c r="N1432" s="1063" t="s">
        <v>7893</v>
      </c>
      <c r="O1432" s="1063" t="s">
        <v>7892</v>
      </c>
      <c r="P1432" s="1063" t="s">
        <v>7893</v>
      </c>
      <c r="Q1432" s="1063" t="s">
        <v>7893</v>
      </c>
      <c r="R1432" s="1063" t="s">
        <v>7893</v>
      </c>
      <c r="S1432" s="1063" t="s">
        <v>7893</v>
      </c>
      <c r="T1432" s="1247" t="s">
        <v>7893</v>
      </c>
    </row>
    <row r="1433" spans="1:20" s="6" customFormat="1">
      <c r="A1433" s="712" t="s">
        <v>5071</v>
      </c>
      <c r="B1433" s="712" t="s">
        <v>5072</v>
      </c>
      <c r="C1433" s="299"/>
      <c r="D1433" s="1611"/>
      <c r="E1433" s="299"/>
      <c r="F1433" s="300"/>
      <c r="G1433" s="299"/>
      <c r="H1433" s="299"/>
      <c r="I1433" s="299"/>
      <c r="J1433" s="299"/>
      <c r="K1433" s="300" t="s">
        <v>7892</v>
      </c>
      <c r="L1433" s="1063" t="s">
        <v>7893</v>
      </c>
      <c r="M1433" s="1063" t="s">
        <v>7893</v>
      </c>
      <c r="N1433" s="1063" t="s">
        <v>7893</v>
      </c>
      <c r="O1433" s="1063" t="s">
        <v>7892</v>
      </c>
      <c r="P1433" s="1063" t="s">
        <v>7893</v>
      </c>
      <c r="Q1433" s="1063" t="s">
        <v>7893</v>
      </c>
      <c r="R1433" s="1063" t="s">
        <v>7893</v>
      </c>
      <c r="S1433" s="1063" t="s">
        <v>7893</v>
      </c>
      <c r="T1433" s="1247" t="s">
        <v>7893</v>
      </c>
    </row>
    <row r="1434" spans="1:20" s="6" customFormat="1">
      <c r="A1434" s="712" t="s">
        <v>5073</v>
      </c>
      <c r="B1434" s="712" t="s">
        <v>5074</v>
      </c>
      <c r="C1434" s="299"/>
      <c r="D1434" s="1611"/>
      <c r="E1434" s="299"/>
      <c r="F1434" s="300"/>
      <c r="G1434" s="299"/>
      <c r="H1434" s="299"/>
      <c r="I1434" s="299"/>
      <c r="J1434" s="299"/>
      <c r="K1434" s="300" t="s">
        <v>7892</v>
      </c>
      <c r="L1434" s="1063" t="s">
        <v>7893</v>
      </c>
      <c r="M1434" s="1063" t="s">
        <v>7893</v>
      </c>
      <c r="N1434" s="1063" t="s">
        <v>7893</v>
      </c>
      <c r="O1434" s="1063" t="s">
        <v>7892</v>
      </c>
      <c r="P1434" s="1063" t="s">
        <v>7893</v>
      </c>
      <c r="Q1434" s="1063" t="s">
        <v>7893</v>
      </c>
      <c r="R1434" s="1063" t="s">
        <v>7893</v>
      </c>
      <c r="S1434" s="1063" t="s">
        <v>7893</v>
      </c>
      <c r="T1434" s="1247" t="s">
        <v>7893</v>
      </c>
    </row>
    <row r="1435" spans="1:20" s="6" customFormat="1">
      <c r="A1435" s="712" t="s">
        <v>5075</v>
      </c>
      <c r="B1435" s="712" t="s">
        <v>5076</v>
      </c>
      <c r="C1435" s="299"/>
      <c r="D1435" s="1611"/>
      <c r="E1435" s="299"/>
      <c r="F1435" s="300"/>
      <c r="G1435" s="299"/>
      <c r="H1435" s="299"/>
      <c r="I1435" s="299"/>
      <c r="J1435" s="299"/>
      <c r="K1435" s="300" t="s">
        <v>7892</v>
      </c>
      <c r="L1435" s="1063" t="s">
        <v>7893</v>
      </c>
      <c r="M1435" s="1063" t="s">
        <v>7893</v>
      </c>
      <c r="N1435" s="1063" t="s">
        <v>7893</v>
      </c>
      <c r="O1435" s="1063" t="s">
        <v>7892</v>
      </c>
      <c r="P1435" s="1063" t="s">
        <v>7893</v>
      </c>
      <c r="Q1435" s="1063" t="s">
        <v>7893</v>
      </c>
      <c r="R1435" s="1063" t="s">
        <v>7893</v>
      </c>
      <c r="S1435" s="1063" t="s">
        <v>7893</v>
      </c>
      <c r="T1435" s="1247" t="s">
        <v>7893</v>
      </c>
    </row>
    <row r="1436" spans="1:20" s="6" customFormat="1">
      <c r="A1436" s="712" t="s">
        <v>5077</v>
      </c>
      <c r="B1436" s="712" t="s">
        <v>5078</v>
      </c>
      <c r="C1436" s="299"/>
      <c r="D1436" s="1611"/>
      <c r="E1436" s="299"/>
      <c r="F1436" s="300"/>
      <c r="G1436" s="299"/>
      <c r="H1436" s="299"/>
      <c r="I1436" s="299"/>
      <c r="J1436" s="299"/>
      <c r="K1436" s="300" t="s">
        <v>7892</v>
      </c>
      <c r="L1436" s="1063" t="s">
        <v>7893</v>
      </c>
      <c r="M1436" s="1063" t="s">
        <v>7893</v>
      </c>
      <c r="N1436" s="1063" t="s">
        <v>7893</v>
      </c>
      <c r="O1436" s="1063" t="s">
        <v>7892</v>
      </c>
      <c r="P1436" s="1063" t="s">
        <v>7893</v>
      </c>
      <c r="Q1436" s="1063" t="s">
        <v>7893</v>
      </c>
      <c r="R1436" s="1063" t="s">
        <v>7893</v>
      </c>
      <c r="S1436" s="1063" t="s">
        <v>7893</v>
      </c>
      <c r="T1436" s="1247" t="s">
        <v>7893</v>
      </c>
    </row>
    <row r="1437" spans="1:20" s="6" customFormat="1">
      <c r="A1437" s="712" t="s">
        <v>5079</v>
      </c>
      <c r="B1437" s="712" t="s">
        <v>8150</v>
      </c>
      <c r="C1437" s="299"/>
      <c r="D1437" s="1611"/>
      <c r="E1437" s="299"/>
      <c r="F1437" s="300"/>
      <c r="G1437" s="299"/>
      <c r="H1437" s="299"/>
      <c r="I1437" s="299"/>
      <c r="J1437" s="299"/>
      <c r="K1437" s="300" t="s">
        <v>7892</v>
      </c>
      <c r="L1437" s="1063" t="s">
        <v>7893</v>
      </c>
      <c r="M1437" s="1063" t="s">
        <v>7893</v>
      </c>
      <c r="N1437" s="1063" t="s">
        <v>7893</v>
      </c>
      <c r="O1437" s="1063" t="s">
        <v>7892</v>
      </c>
      <c r="P1437" s="1063" t="s">
        <v>7893</v>
      </c>
      <c r="Q1437" s="1063" t="s">
        <v>7893</v>
      </c>
      <c r="R1437" s="1063" t="s">
        <v>7893</v>
      </c>
      <c r="S1437" s="1063" t="s">
        <v>7893</v>
      </c>
      <c r="T1437" s="1247" t="s">
        <v>7893</v>
      </c>
    </row>
    <row r="1438" spans="1:20" s="6" customFormat="1">
      <c r="A1438" s="712" t="s">
        <v>5081</v>
      </c>
      <c r="B1438" s="712" t="s">
        <v>8151</v>
      </c>
      <c r="C1438" s="299"/>
      <c r="D1438" s="1611"/>
      <c r="E1438" s="299"/>
      <c r="F1438" s="300"/>
      <c r="G1438" s="299"/>
      <c r="H1438" s="299"/>
      <c r="I1438" s="299"/>
      <c r="J1438" s="299"/>
      <c r="K1438" s="300"/>
      <c r="L1438" s="1063" t="s">
        <v>7892</v>
      </c>
      <c r="M1438" s="1063" t="s">
        <v>7893</v>
      </c>
      <c r="N1438" s="1063" t="s">
        <v>7893</v>
      </c>
      <c r="O1438" s="1063" t="s">
        <v>7892</v>
      </c>
      <c r="P1438" s="1063" t="s">
        <v>7893</v>
      </c>
      <c r="Q1438" s="1063" t="s">
        <v>7893</v>
      </c>
      <c r="R1438" s="1063" t="s">
        <v>7893</v>
      </c>
      <c r="S1438" s="1063" t="s">
        <v>7893</v>
      </c>
      <c r="T1438" s="1247" t="s">
        <v>7893</v>
      </c>
    </row>
    <row r="1439" spans="1:20" s="6" customFormat="1">
      <c r="A1439" s="712" t="s">
        <v>5082</v>
      </c>
      <c r="B1439" s="712" t="s">
        <v>5083</v>
      </c>
      <c r="C1439" s="299"/>
      <c r="D1439" s="1611"/>
      <c r="E1439" s="299"/>
      <c r="F1439" s="300"/>
      <c r="G1439" s="299"/>
      <c r="H1439" s="299"/>
      <c r="I1439" s="299"/>
      <c r="J1439" s="299"/>
      <c r="K1439" s="300" t="s">
        <v>7892</v>
      </c>
      <c r="L1439" s="1063" t="s">
        <v>7893</v>
      </c>
      <c r="M1439" s="1063" t="s">
        <v>7893</v>
      </c>
      <c r="N1439" s="1063" t="s">
        <v>7893</v>
      </c>
      <c r="O1439" s="1063" t="s">
        <v>7892</v>
      </c>
      <c r="P1439" s="1063" t="s">
        <v>7893</v>
      </c>
      <c r="Q1439" s="1063" t="s">
        <v>7893</v>
      </c>
      <c r="R1439" s="1063" t="s">
        <v>7893</v>
      </c>
      <c r="S1439" s="1063" t="s">
        <v>7893</v>
      </c>
      <c r="T1439" s="1247" t="s">
        <v>7893</v>
      </c>
    </row>
    <row r="1440" spans="1:20" s="6" customFormat="1">
      <c r="A1440" s="712" t="s">
        <v>5084</v>
      </c>
      <c r="B1440" s="712" t="s">
        <v>4774</v>
      </c>
      <c r="C1440" s="299"/>
      <c r="D1440" s="1611"/>
      <c r="E1440" s="299"/>
      <c r="F1440" s="300"/>
      <c r="G1440" s="299"/>
      <c r="H1440" s="299"/>
      <c r="I1440" s="299"/>
      <c r="J1440" s="299"/>
      <c r="K1440" s="300" t="s">
        <v>7892</v>
      </c>
      <c r="L1440" s="1063" t="s">
        <v>7892</v>
      </c>
      <c r="M1440" s="1063" t="s">
        <v>7893</v>
      </c>
      <c r="N1440" s="1063" t="s">
        <v>7893</v>
      </c>
      <c r="O1440" s="1063" t="s">
        <v>7893</v>
      </c>
      <c r="P1440" s="1063" t="s">
        <v>7893</v>
      </c>
      <c r="Q1440" s="1063" t="s">
        <v>7893</v>
      </c>
      <c r="R1440" s="1063" t="s">
        <v>7893</v>
      </c>
      <c r="S1440" s="1063" t="s">
        <v>7893</v>
      </c>
      <c r="T1440" s="1247" t="s">
        <v>7893</v>
      </c>
    </row>
    <row r="1441" spans="1:20" s="6" customFormat="1">
      <c r="A1441" s="712" t="s">
        <v>5085</v>
      </c>
      <c r="B1441" s="712" t="s">
        <v>5086</v>
      </c>
      <c r="C1441" s="299"/>
      <c r="D1441" s="1611"/>
      <c r="E1441" s="299"/>
      <c r="F1441" s="300"/>
      <c r="G1441" s="299"/>
      <c r="H1441" s="299"/>
      <c r="I1441" s="299"/>
      <c r="J1441" s="299"/>
      <c r="K1441" s="300" t="s">
        <v>7892</v>
      </c>
      <c r="L1441" s="1063" t="s">
        <v>7893</v>
      </c>
      <c r="M1441" s="1063" t="s">
        <v>7893</v>
      </c>
      <c r="N1441" s="1063" t="s">
        <v>7893</v>
      </c>
      <c r="O1441" s="1063" t="s">
        <v>7893</v>
      </c>
      <c r="P1441" s="1063" t="s">
        <v>7893</v>
      </c>
      <c r="Q1441" s="1063" t="s">
        <v>7892</v>
      </c>
      <c r="R1441" s="1063" t="s">
        <v>7893</v>
      </c>
      <c r="S1441" s="1063" t="s">
        <v>7893</v>
      </c>
      <c r="T1441" s="1247" t="s">
        <v>7893</v>
      </c>
    </row>
    <row r="1442" spans="1:20" s="6" customFormat="1" ht="12.75" customHeight="1">
      <c r="A1442" s="712" t="s">
        <v>5087</v>
      </c>
      <c r="B1442" s="295" t="s">
        <v>4776</v>
      </c>
      <c r="C1442" s="299"/>
      <c r="D1442" s="1611"/>
      <c r="E1442" s="299"/>
      <c r="F1442" s="300"/>
      <c r="G1442" s="299"/>
      <c r="H1442" s="299"/>
      <c r="I1442" s="299"/>
      <c r="J1442" s="299"/>
      <c r="K1442" s="300" t="s">
        <v>7892</v>
      </c>
      <c r="L1442" s="1063" t="s">
        <v>7893</v>
      </c>
      <c r="M1442" s="1063" t="s">
        <v>7893</v>
      </c>
      <c r="N1442" s="1063" t="s">
        <v>7893</v>
      </c>
      <c r="O1442" s="1063" t="s">
        <v>7893</v>
      </c>
      <c r="P1442" s="1063" t="s">
        <v>7893</v>
      </c>
      <c r="Q1442" s="1063" t="s">
        <v>7893</v>
      </c>
      <c r="R1442" s="1063" t="s">
        <v>7893</v>
      </c>
      <c r="S1442" s="1063" t="s">
        <v>7893</v>
      </c>
      <c r="T1442" s="1247" t="s">
        <v>7893</v>
      </c>
    </row>
    <row r="1443" spans="1:20" s="6" customFormat="1">
      <c r="A1443" s="712" t="s">
        <v>5088</v>
      </c>
      <c r="B1443" s="712" t="s">
        <v>5089</v>
      </c>
      <c r="C1443" s="299"/>
      <c r="D1443" s="1611"/>
      <c r="E1443" s="299"/>
      <c r="F1443" s="300"/>
      <c r="G1443" s="299"/>
      <c r="H1443" s="299"/>
      <c r="I1443" s="299"/>
      <c r="J1443" s="299"/>
      <c r="K1443" s="300" t="s">
        <v>7892</v>
      </c>
      <c r="L1443" s="1063" t="s">
        <v>7893</v>
      </c>
      <c r="M1443" s="1063" t="s">
        <v>7893</v>
      </c>
      <c r="N1443" s="1063" t="s">
        <v>7893</v>
      </c>
      <c r="O1443" s="1063" t="s">
        <v>7893</v>
      </c>
      <c r="P1443" s="1063" t="s">
        <v>7893</v>
      </c>
      <c r="Q1443" s="1063" t="s">
        <v>7893</v>
      </c>
      <c r="R1443" s="1063" t="s">
        <v>7893</v>
      </c>
      <c r="S1443" s="1063" t="s">
        <v>7893</v>
      </c>
      <c r="T1443" s="1247" t="s">
        <v>7893</v>
      </c>
    </row>
    <row r="1444" spans="1:20" s="6" customFormat="1">
      <c r="A1444" s="712" t="s">
        <v>5090</v>
      </c>
      <c r="B1444" s="712" t="s">
        <v>5091</v>
      </c>
      <c r="C1444" s="299"/>
      <c r="D1444" s="1611"/>
      <c r="E1444" s="299"/>
      <c r="F1444" s="300"/>
      <c r="G1444" s="299"/>
      <c r="H1444" s="299"/>
      <c r="I1444" s="299"/>
      <c r="J1444" s="299"/>
      <c r="K1444" s="300" t="s">
        <v>7892</v>
      </c>
      <c r="L1444" s="1063" t="s">
        <v>7893</v>
      </c>
      <c r="M1444" s="1063" t="s">
        <v>7893</v>
      </c>
      <c r="N1444" s="1063" t="s">
        <v>7893</v>
      </c>
      <c r="O1444" s="1063" t="s">
        <v>7893</v>
      </c>
      <c r="P1444" s="1063" t="s">
        <v>7893</v>
      </c>
      <c r="Q1444" s="1063" t="s">
        <v>7893</v>
      </c>
      <c r="R1444" s="1063" t="s">
        <v>7893</v>
      </c>
      <c r="S1444" s="1063" t="s">
        <v>7893</v>
      </c>
      <c r="T1444" s="1247" t="s">
        <v>7893</v>
      </c>
    </row>
    <row r="1445" spans="1:20" s="6" customFormat="1">
      <c r="A1445" s="712" t="s">
        <v>5092</v>
      </c>
      <c r="B1445" s="712" t="s">
        <v>5093</v>
      </c>
      <c r="C1445" s="299"/>
      <c r="D1445" s="1611"/>
      <c r="E1445" s="299"/>
      <c r="F1445" s="300"/>
      <c r="G1445" s="299"/>
      <c r="H1445" s="299"/>
      <c r="I1445" s="299"/>
      <c r="J1445" s="299"/>
      <c r="K1445" s="300" t="s">
        <v>7892</v>
      </c>
      <c r="L1445" s="1063" t="s">
        <v>7893</v>
      </c>
      <c r="M1445" s="1063" t="s">
        <v>7892</v>
      </c>
      <c r="N1445" s="1063" t="s">
        <v>7892</v>
      </c>
      <c r="O1445" s="1063" t="s">
        <v>7893</v>
      </c>
      <c r="P1445" s="1063" t="s">
        <v>7893</v>
      </c>
      <c r="Q1445" s="1063" t="s">
        <v>7893</v>
      </c>
      <c r="R1445" s="1063" t="s">
        <v>7893</v>
      </c>
      <c r="S1445" s="1063" t="s">
        <v>7893</v>
      </c>
      <c r="T1445" s="1247" t="s">
        <v>7893</v>
      </c>
    </row>
    <row r="1446" spans="1:20" s="6" customFormat="1">
      <c r="A1446" s="712" t="s">
        <v>5094</v>
      </c>
      <c r="B1446" s="712" t="s">
        <v>8152</v>
      </c>
      <c r="C1446" s="299"/>
      <c r="D1446" s="1611"/>
      <c r="E1446" s="299"/>
      <c r="F1446" s="300"/>
      <c r="G1446" s="299"/>
      <c r="H1446" s="299"/>
      <c r="I1446" s="299"/>
      <c r="J1446" s="299"/>
      <c r="K1446" s="300" t="s">
        <v>7892</v>
      </c>
      <c r="L1446" s="1063" t="s">
        <v>7893</v>
      </c>
      <c r="M1446" s="1063" t="s">
        <v>7893</v>
      </c>
      <c r="N1446" s="1063" t="s">
        <v>7893</v>
      </c>
      <c r="O1446" s="1063" t="s">
        <v>7893</v>
      </c>
      <c r="P1446" s="1063" t="s">
        <v>7893</v>
      </c>
      <c r="Q1446" s="1063" t="s">
        <v>7893</v>
      </c>
      <c r="R1446" s="1063" t="s">
        <v>7893</v>
      </c>
      <c r="S1446" s="1063" t="s">
        <v>7893</v>
      </c>
      <c r="T1446" s="1247" t="s">
        <v>7893</v>
      </c>
    </row>
    <row r="1447" spans="1:20" s="6" customFormat="1">
      <c r="A1447" s="712" t="s">
        <v>5095</v>
      </c>
      <c r="B1447" s="712" t="s">
        <v>8153</v>
      </c>
      <c r="C1447" s="299"/>
      <c r="D1447" s="1611"/>
      <c r="E1447" s="299"/>
      <c r="F1447" s="300"/>
      <c r="G1447" s="299"/>
      <c r="H1447" s="299"/>
      <c r="I1447" s="299"/>
      <c r="J1447" s="299"/>
      <c r="K1447" s="300" t="s">
        <v>7892</v>
      </c>
      <c r="L1447" s="1063" t="s">
        <v>7893</v>
      </c>
      <c r="M1447" s="1063" t="s">
        <v>7892</v>
      </c>
      <c r="N1447" s="1063" t="s">
        <v>7893</v>
      </c>
      <c r="O1447" s="1063" t="s">
        <v>7893</v>
      </c>
      <c r="P1447" s="1063" t="s">
        <v>7893</v>
      </c>
      <c r="Q1447" s="1063" t="s">
        <v>7893</v>
      </c>
      <c r="R1447" s="1063" t="s">
        <v>7893</v>
      </c>
      <c r="S1447" s="1063" t="s">
        <v>7893</v>
      </c>
      <c r="T1447" s="1247" t="s">
        <v>7893</v>
      </c>
    </row>
    <row r="1448" spans="1:20" s="6" customFormat="1">
      <c r="A1448" s="712" t="s">
        <v>5096</v>
      </c>
      <c r="B1448" s="712" t="s">
        <v>4680</v>
      </c>
      <c r="C1448" s="299"/>
      <c r="D1448" s="1611"/>
      <c r="E1448" s="299"/>
      <c r="F1448" s="300"/>
      <c r="G1448" s="299"/>
      <c r="H1448" s="299"/>
      <c r="I1448" s="299"/>
      <c r="J1448" s="299"/>
      <c r="K1448" s="300" t="s">
        <v>7892</v>
      </c>
      <c r="L1448" s="1063" t="s">
        <v>7893</v>
      </c>
      <c r="M1448" s="1063" t="s">
        <v>7893</v>
      </c>
      <c r="N1448" s="1063" t="s">
        <v>7893</v>
      </c>
      <c r="O1448" s="1063" t="s">
        <v>7893</v>
      </c>
      <c r="P1448" s="1063" t="s">
        <v>7893</v>
      </c>
      <c r="Q1448" s="1063" t="s">
        <v>7893</v>
      </c>
      <c r="R1448" s="1063" t="s">
        <v>7893</v>
      </c>
      <c r="S1448" s="1063" t="s">
        <v>7893</v>
      </c>
      <c r="T1448" s="1247" t="s">
        <v>7893</v>
      </c>
    </row>
    <row r="1449" spans="1:20" s="6" customFormat="1">
      <c r="A1449" s="712" t="s">
        <v>5097</v>
      </c>
      <c r="B1449" s="712" t="s">
        <v>4680</v>
      </c>
      <c r="C1449" s="299"/>
      <c r="D1449" s="1611"/>
      <c r="E1449" s="299"/>
      <c r="F1449" s="300"/>
      <c r="G1449" s="299"/>
      <c r="H1449" s="299"/>
      <c r="I1449" s="299"/>
      <c r="J1449" s="299"/>
      <c r="K1449" s="300" t="s">
        <v>7892</v>
      </c>
      <c r="L1449" s="1063" t="s">
        <v>7893</v>
      </c>
      <c r="M1449" s="1063" t="s">
        <v>7893</v>
      </c>
      <c r="N1449" s="1063" t="s">
        <v>7893</v>
      </c>
      <c r="O1449" s="1063" t="s">
        <v>7893</v>
      </c>
      <c r="P1449" s="1063" t="s">
        <v>7893</v>
      </c>
      <c r="Q1449" s="1063" t="s">
        <v>7893</v>
      </c>
      <c r="R1449" s="1063" t="s">
        <v>7893</v>
      </c>
      <c r="S1449" s="1063" t="s">
        <v>7893</v>
      </c>
      <c r="T1449" s="1247" t="s">
        <v>7893</v>
      </c>
    </row>
    <row r="1450" spans="1:20" s="6" customFormat="1">
      <c r="A1450" s="712" t="s">
        <v>5098</v>
      </c>
      <c r="B1450" s="712" t="s">
        <v>4680</v>
      </c>
      <c r="C1450" s="299"/>
      <c r="D1450" s="1611"/>
      <c r="E1450" s="299"/>
      <c r="F1450" s="300"/>
      <c r="G1450" s="299"/>
      <c r="H1450" s="299"/>
      <c r="I1450" s="299"/>
      <c r="J1450" s="299"/>
      <c r="K1450" s="300" t="s">
        <v>7892</v>
      </c>
      <c r="L1450" s="1063" t="s">
        <v>7893</v>
      </c>
      <c r="M1450" s="1063" t="s">
        <v>7893</v>
      </c>
      <c r="N1450" s="1063" t="s">
        <v>7893</v>
      </c>
      <c r="O1450" s="1063" t="s">
        <v>7893</v>
      </c>
      <c r="P1450" s="1063" t="s">
        <v>7893</v>
      </c>
      <c r="Q1450" s="1063" t="s">
        <v>7893</v>
      </c>
      <c r="R1450" s="1063" t="s">
        <v>7893</v>
      </c>
      <c r="S1450" s="1063" t="s">
        <v>7893</v>
      </c>
      <c r="T1450" s="1247" t="s">
        <v>7893</v>
      </c>
    </row>
    <row r="1451" spans="1:20" s="6" customFormat="1">
      <c r="A1451" s="712" t="s">
        <v>5099</v>
      </c>
      <c r="B1451" s="712" t="s">
        <v>4680</v>
      </c>
      <c r="C1451" s="299"/>
      <c r="D1451" s="1611"/>
      <c r="E1451" s="299"/>
      <c r="F1451" s="300"/>
      <c r="G1451" s="299"/>
      <c r="H1451" s="299"/>
      <c r="I1451" s="299"/>
      <c r="J1451" s="299"/>
      <c r="K1451" s="300" t="s">
        <v>7892</v>
      </c>
      <c r="L1451" s="1063" t="s">
        <v>7893</v>
      </c>
      <c r="M1451" s="1063" t="s">
        <v>7893</v>
      </c>
      <c r="N1451" s="1063" t="s">
        <v>7893</v>
      </c>
      <c r="O1451" s="1063" t="s">
        <v>7893</v>
      </c>
      <c r="P1451" s="1063" t="s">
        <v>7893</v>
      </c>
      <c r="Q1451" s="1063" t="s">
        <v>7893</v>
      </c>
      <c r="R1451" s="1063" t="s">
        <v>7893</v>
      </c>
      <c r="S1451" s="1063" t="s">
        <v>7893</v>
      </c>
      <c r="T1451" s="1247" t="s">
        <v>7893</v>
      </c>
    </row>
    <row r="1452" spans="1:20" s="6" customFormat="1">
      <c r="A1452" s="712" t="s">
        <v>5100</v>
      </c>
      <c r="B1452" s="712" t="s">
        <v>4680</v>
      </c>
      <c r="C1452" s="299"/>
      <c r="D1452" s="1611"/>
      <c r="E1452" s="299"/>
      <c r="F1452" s="300"/>
      <c r="G1452" s="299"/>
      <c r="H1452" s="299"/>
      <c r="I1452" s="299"/>
      <c r="J1452" s="299"/>
      <c r="K1452" s="300" t="s">
        <v>7892</v>
      </c>
      <c r="L1452" s="1063" t="s">
        <v>7893</v>
      </c>
      <c r="M1452" s="1063" t="s">
        <v>7893</v>
      </c>
      <c r="N1452" s="1063" t="s">
        <v>7893</v>
      </c>
      <c r="O1452" s="1063" t="s">
        <v>7893</v>
      </c>
      <c r="P1452" s="1063" t="s">
        <v>7893</v>
      </c>
      <c r="Q1452" s="1063" t="s">
        <v>7893</v>
      </c>
      <c r="R1452" s="1063" t="s">
        <v>7893</v>
      </c>
      <c r="S1452" s="1063" t="s">
        <v>7893</v>
      </c>
      <c r="T1452" s="1247" t="s">
        <v>7893</v>
      </c>
    </row>
    <row r="1453" spans="1:20" s="6" customFormat="1">
      <c r="A1453" s="712" t="s">
        <v>5101</v>
      </c>
      <c r="B1453" s="712" t="s">
        <v>5102</v>
      </c>
      <c r="C1453" s="299"/>
      <c r="D1453" s="1611"/>
      <c r="E1453" s="299"/>
      <c r="F1453" s="300"/>
      <c r="G1453" s="299"/>
      <c r="H1453" s="299"/>
      <c r="I1453" s="299"/>
      <c r="J1453" s="299"/>
      <c r="K1453" s="300"/>
      <c r="L1453" s="1063" t="s">
        <v>7892</v>
      </c>
      <c r="M1453" s="1063" t="s">
        <v>7893</v>
      </c>
      <c r="N1453" s="1063" t="s">
        <v>7893</v>
      </c>
      <c r="O1453" s="1063" t="s">
        <v>7893</v>
      </c>
      <c r="P1453" s="1063" t="s">
        <v>7893</v>
      </c>
      <c r="Q1453" s="1063" t="s">
        <v>7893</v>
      </c>
      <c r="R1453" s="1063" t="s">
        <v>7893</v>
      </c>
      <c r="S1453" s="1063" t="s">
        <v>7893</v>
      </c>
      <c r="T1453" s="1247" t="s">
        <v>7893</v>
      </c>
    </row>
    <row r="1454" spans="1:20" s="6" customFormat="1">
      <c r="A1454" s="712" t="s">
        <v>5103</v>
      </c>
      <c r="B1454" s="712" t="s">
        <v>5104</v>
      </c>
      <c r="C1454" s="299"/>
      <c r="D1454" s="1611"/>
      <c r="E1454" s="299"/>
      <c r="F1454" s="300"/>
      <c r="G1454" s="299"/>
      <c r="H1454" s="299"/>
      <c r="I1454" s="299"/>
      <c r="J1454" s="299"/>
      <c r="K1454" s="300"/>
      <c r="L1454" s="1063"/>
      <c r="M1454" s="1063"/>
      <c r="N1454" s="1063" t="s">
        <v>7892</v>
      </c>
      <c r="O1454" s="1063" t="s">
        <v>7893</v>
      </c>
      <c r="P1454" s="1063" t="s">
        <v>7893</v>
      </c>
      <c r="Q1454" s="1063" t="s">
        <v>7893</v>
      </c>
      <c r="R1454" s="1063" t="s">
        <v>7893</v>
      </c>
      <c r="S1454" s="1063" t="s">
        <v>7892</v>
      </c>
      <c r="T1454" s="1247" t="s">
        <v>7893</v>
      </c>
    </row>
    <row r="1455" spans="1:20" s="6" customFormat="1">
      <c r="A1455" s="712" t="s">
        <v>5105</v>
      </c>
      <c r="B1455" s="712" t="s">
        <v>5106</v>
      </c>
      <c r="C1455" s="299"/>
      <c r="D1455" s="1611"/>
      <c r="E1455" s="299"/>
      <c r="F1455" s="300"/>
      <c r="G1455" s="299"/>
      <c r="H1455" s="299"/>
      <c r="I1455" s="299"/>
      <c r="J1455" s="299"/>
      <c r="K1455" s="300"/>
      <c r="L1455" s="1063"/>
      <c r="M1455" s="1063"/>
      <c r="N1455" s="1063" t="s">
        <v>7892</v>
      </c>
      <c r="O1455" s="1063" t="s">
        <v>7893</v>
      </c>
      <c r="P1455" s="1063" t="s">
        <v>7893</v>
      </c>
      <c r="Q1455" s="1063" t="s">
        <v>7893</v>
      </c>
      <c r="R1455" s="1063" t="s">
        <v>7893</v>
      </c>
      <c r="S1455" s="1063" t="s">
        <v>7892</v>
      </c>
      <c r="T1455" s="1247" t="s">
        <v>7893</v>
      </c>
    </row>
    <row r="1456" spans="1:20" s="6" customFormat="1">
      <c r="A1456" s="712" t="s">
        <v>5107</v>
      </c>
      <c r="B1456" s="712" t="s">
        <v>5108</v>
      </c>
      <c r="C1456" s="299"/>
      <c r="D1456" s="1611"/>
      <c r="E1456" s="299"/>
      <c r="F1456" s="300"/>
      <c r="G1456" s="299"/>
      <c r="H1456" s="299"/>
      <c r="I1456" s="299"/>
      <c r="J1456" s="299"/>
      <c r="K1456" s="300"/>
      <c r="L1456" s="1063"/>
      <c r="M1456" s="1063"/>
      <c r="N1456" s="1063" t="s">
        <v>7892</v>
      </c>
      <c r="O1456" s="1063" t="s">
        <v>7893</v>
      </c>
      <c r="P1456" s="1063" t="s">
        <v>7892</v>
      </c>
      <c r="Q1456" s="1063" t="s">
        <v>7893</v>
      </c>
      <c r="R1456" s="1063" t="s">
        <v>7893</v>
      </c>
      <c r="S1456" s="1063" t="s">
        <v>7893</v>
      </c>
      <c r="T1456" s="1247" t="s">
        <v>7893</v>
      </c>
    </row>
    <row r="1457" spans="1:20" s="6" customFormat="1">
      <c r="A1457" s="712" t="s">
        <v>5109</v>
      </c>
      <c r="B1457" s="712" t="s">
        <v>4798</v>
      </c>
      <c r="C1457" s="299"/>
      <c r="D1457" s="1611"/>
      <c r="E1457" s="299"/>
      <c r="F1457" s="300"/>
      <c r="G1457" s="299"/>
      <c r="H1457" s="299"/>
      <c r="I1457" s="299"/>
      <c r="J1457" s="299"/>
      <c r="K1457" s="300"/>
      <c r="L1457" s="1063"/>
      <c r="M1457" s="1063"/>
      <c r="N1457" s="1063"/>
      <c r="O1457" s="1063" t="s">
        <v>7892</v>
      </c>
      <c r="P1457" s="1063" t="s">
        <v>7892</v>
      </c>
      <c r="Q1457" s="1063" t="s">
        <v>7893</v>
      </c>
      <c r="R1457" s="1063" t="s">
        <v>7893</v>
      </c>
      <c r="S1457" s="1063" t="s">
        <v>7892</v>
      </c>
      <c r="T1457" s="1247" t="s">
        <v>7893</v>
      </c>
    </row>
    <row r="1458" spans="1:20" s="6" customFormat="1">
      <c r="A1458" s="712" t="s">
        <v>5110</v>
      </c>
      <c r="B1458" s="712" t="s">
        <v>4798</v>
      </c>
      <c r="C1458" s="299"/>
      <c r="D1458" s="1611"/>
      <c r="E1458" s="299"/>
      <c r="F1458" s="300"/>
      <c r="G1458" s="299"/>
      <c r="H1458" s="299"/>
      <c r="I1458" s="299"/>
      <c r="J1458" s="299"/>
      <c r="K1458" s="300"/>
      <c r="L1458" s="1063"/>
      <c r="M1458" s="1063"/>
      <c r="N1458" s="1063"/>
      <c r="O1458" s="1063" t="s">
        <v>7892</v>
      </c>
      <c r="P1458" s="1063" t="s">
        <v>7892</v>
      </c>
      <c r="Q1458" s="1063" t="s">
        <v>7893</v>
      </c>
      <c r="R1458" s="1063" t="s">
        <v>7893</v>
      </c>
      <c r="S1458" s="1063" t="s">
        <v>7892</v>
      </c>
      <c r="T1458" s="1247" t="s">
        <v>7893</v>
      </c>
    </row>
    <row r="1459" spans="1:20" s="6" customFormat="1">
      <c r="A1459" s="712" t="s">
        <v>5111</v>
      </c>
      <c r="B1459" s="712" t="s">
        <v>4798</v>
      </c>
      <c r="C1459" s="299"/>
      <c r="D1459" s="1611"/>
      <c r="E1459" s="299"/>
      <c r="F1459" s="300"/>
      <c r="G1459" s="299"/>
      <c r="H1459" s="299"/>
      <c r="I1459" s="299"/>
      <c r="J1459" s="299"/>
      <c r="K1459" s="300"/>
      <c r="L1459" s="1063"/>
      <c r="M1459" s="1063"/>
      <c r="N1459" s="1063"/>
      <c r="O1459" s="1063" t="s">
        <v>7892</v>
      </c>
      <c r="P1459" s="1063" t="s">
        <v>7892</v>
      </c>
      <c r="Q1459" s="1063" t="s">
        <v>7893</v>
      </c>
      <c r="R1459" s="1063" t="s">
        <v>7893</v>
      </c>
      <c r="S1459" s="1063" t="s">
        <v>7892</v>
      </c>
      <c r="T1459" s="1247" t="s">
        <v>7893</v>
      </c>
    </row>
    <row r="1460" spans="1:20" s="6" customFormat="1">
      <c r="A1460" s="1456" t="s">
        <v>5112</v>
      </c>
      <c r="B1460" s="926" t="s">
        <v>4943</v>
      </c>
      <c r="C1460" s="299"/>
      <c r="D1460" s="1611"/>
      <c r="E1460" s="299"/>
      <c r="F1460" s="300"/>
      <c r="G1460" s="299"/>
      <c r="H1460" s="299"/>
      <c r="I1460" s="299"/>
      <c r="J1460" s="299"/>
      <c r="K1460" s="300"/>
      <c r="L1460" s="1063"/>
      <c r="M1460" s="1063"/>
      <c r="N1460" s="1063"/>
      <c r="O1460" s="1063"/>
      <c r="P1460" s="1063"/>
      <c r="Q1460" s="1063" t="s">
        <v>7892</v>
      </c>
      <c r="R1460" s="1063" t="s">
        <v>7893</v>
      </c>
      <c r="S1460" s="1063" t="s">
        <v>7893</v>
      </c>
      <c r="T1460" s="1247" t="s">
        <v>7893</v>
      </c>
    </row>
    <row r="1461" spans="1:20" s="6" customFormat="1">
      <c r="A1461" s="1456" t="s">
        <v>5113</v>
      </c>
      <c r="B1461" s="939" t="s">
        <v>5114</v>
      </c>
      <c r="C1461" s="299"/>
      <c r="D1461" s="1611"/>
      <c r="E1461" s="299"/>
      <c r="F1461" s="300"/>
      <c r="G1461" s="299"/>
      <c r="H1461" s="299"/>
      <c r="I1461" s="299"/>
      <c r="J1461" s="299"/>
      <c r="K1461" s="300"/>
      <c r="L1461" s="1063"/>
      <c r="M1461" s="1063"/>
      <c r="N1461" s="1063"/>
      <c r="O1461" s="1063"/>
      <c r="P1461" s="1063"/>
      <c r="Q1461" s="1063" t="s">
        <v>7892</v>
      </c>
      <c r="R1461" s="1063" t="s">
        <v>7893</v>
      </c>
      <c r="S1461" s="1063" t="s">
        <v>7893</v>
      </c>
      <c r="T1461" s="1247" t="s">
        <v>7893</v>
      </c>
    </row>
    <row r="1462" spans="1:20" s="6" customFormat="1">
      <c r="A1462" s="1456" t="s">
        <v>5115</v>
      </c>
      <c r="B1462" s="939" t="s">
        <v>5116</v>
      </c>
      <c r="C1462" s="299"/>
      <c r="D1462" s="1611"/>
      <c r="E1462" s="299"/>
      <c r="F1462" s="300"/>
      <c r="G1462" s="299"/>
      <c r="H1462" s="299"/>
      <c r="I1462" s="299"/>
      <c r="J1462" s="299"/>
      <c r="K1462" s="300"/>
      <c r="L1462" s="1063"/>
      <c r="M1462" s="1063"/>
      <c r="N1462" s="1063"/>
      <c r="O1462" s="1063"/>
      <c r="P1462" s="1063"/>
      <c r="Q1462" s="1063" t="s">
        <v>7892</v>
      </c>
      <c r="R1462" s="1063" t="s">
        <v>7893</v>
      </c>
      <c r="S1462" s="1063" t="s">
        <v>7893</v>
      </c>
      <c r="T1462" s="1247" t="s">
        <v>7893</v>
      </c>
    </row>
    <row r="1463" spans="1:20" s="6" customFormat="1">
      <c r="A1463" s="1456" t="s">
        <v>5117</v>
      </c>
      <c r="B1463" s="939" t="s">
        <v>5118</v>
      </c>
      <c r="C1463" s="299"/>
      <c r="D1463" s="1611"/>
      <c r="E1463" s="299"/>
      <c r="F1463" s="300"/>
      <c r="G1463" s="299"/>
      <c r="H1463" s="299"/>
      <c r="I1463" s="299"/>
      <c r="J1463" s="299"/>
      <c r="K1463" s="300"/>
      <c r="L1463" s="1063"/>
      <c r="M1463" s="1063"/>
      <c r="N1463" s="1063"/>
      <c r="O1463" s="1063"/>
      <c r="P1463" s="1063"/>
      <c r="Q1463" s="1063" t="s">
        <v>7892</v>
      </c>
      <c r="R1463" s="1063" t="s">
        <v>7893</v>
      </c>
      <c r="S1463" s="1063" t="s">
        <v>7893</v>
      </c>
      <c r="T1463" s="1247" t="s">
        <v>7893</v>
      </c>
    </row>
    <row r="1464" spans="1:20" s="6" customFormat="1">
      <c r="A1464" s="1456" t="s">
        <v>5119</v>
      </c>
      <c r="B1464" s="939" t="s">
        <v>5120</v>
      </c>
      <c r="C1464" s="299"/>
      <c r="D1464" s="1611"/>
      <c r="E1464" s="299"/>
      <c r="F1464" s="300"/>
      <c r="G1464" s="299"/>
      <c r="H1464" s="299"/>
      <c r="I1464" s="299"/>
      <c r="J1464" s="299"/>
      <c r="K1464" s="300"/>
      <c r="L1464" s="1063"/>
      <c r="M1464" s="1063"/>
      <c r="N1464" s="1063"/>
      <c r="O1464" s="1063"/>
      <c r="P1464" s="1063"/>
      <c r="Q1464" s="1063" t="s">
        <v>7892</v>
      </c>
      <c r="R1464" s="1063" t="s">
        <v>7893</v>
      </c>
      <c r="S1464" s="1063" t="s">
        <v>7893</v>
      </c>
      <c r="T1464" s="446" t="s">
        <v>7892</v>
      </c>
    </row>
    <row r="1465" spans="1:20" s="6" customFormat="1">
      <c r="A1465" s="1456" t="s">
        <v>5121</v>
      </c>
      <c r="B1465" s="939" t="s">
        <v>5122</v>
      </c>
      <c r="C1465" s="299"/>
      <c r="D1465" s="1611"/>
      <c r="E1465" s="299"/>
      <c r="F1465" s="300"/>
      <c r="G1465" s="299"/>
      <c r="H1465" s="299"/>
      <c r="I1465" s="299"/>
      <c r="J1465" s="299"/>
      <c r="K1465" s="300"/>
      <c r="L1465" s="1063"/>
      <c r="M1465" s="1063"/>
      <c r="N1465" s="1063"/>
      <c r="O1465" s="1063"/>
      <c r="P1465" s="1063"/>
      <c r="Q1465" s="1063" t="s">
        <v>7892</v>
      </c>
      <c r="R1465" s="1063" t="s">
        <v>7893</v>
      </c>
      <c r="S1465" s="1063" t="s">
        <v>7893</v>
      </c>
      <c r="T1465" s="1247" t="s">
        <v>7893</v>
      </c>
    </row>
    <row r="1466" spans="1:20" s="6" customFormat="1">
      <c r="A1466" s="1456" t="s">
        <v>5123</v>
      </c>
      <c r="B1466" s="939" t="s">
        <v>5124</v>
      </c>
      <c r="C1466" s="299"/>
      <c r="D1466" s="1611"/>
      <c r="E1466" s="299"/>
      <c r="F1466" s="300"/>
      <c r="G1466" s="299"/>
      <c r="H1466" s="299"/>
      <c r="I1466" s="299"/>
      <c r="J1466" s="299"/>
      <c r="K1466" s="300"/>
      <c r="L1466" s="1063"/>
      <c r="M1466" s="1063"/>
      <c r="N1466" s="1063"/>
      <c r="O1466" s="1063"/>
      <c r="P1466" s="1063"/>
      <c r="Q1466" s="1063" t="s">
        <v>7892</v>
      </c>
      <c r="R1466" s="1063" t="s">
        <v>7893</v>
      </c>
      <c r="S1466" s="1063" t="s">
        <v>7893</v>
      </c>
      <c r="T1466" s="1247" t="s">
        <v>7893</v>
      </c>
    </row>
    <row r="1467" spans="1:20" s="6" customFormat="1">
      <c r="A1467" s="1456" t="s">
        <v>5125</v>
      </c>
      <c r="B1467" s="939" t="s">
        <v>5126</v>
      </c>
      <c r="C1467" s="299"/>
      <c r="D1467" s="1611"/>
      <c r="E1467" s="299"/>
      <c r="F1467" s="300"/>
      <c r="G1467" s="299"/>
      <c r="H1467" s="299"/>
      <c r="I1467" s="299"/>
      <c r="J1467" s="299"/>
      <c r="K1467" s="300"/>
      <c r="L1467" s="1063"/>
      <c r="M1467" s="1063"/>
      <c r="N1467" s="1063"/>
      <c r="O1467" s="1063"/>
      <c r="P1467" s="1063"/>
      <c r="Q1467" s="1063" t="s">
        <v>7892</v>
      </c>
      <c r="R1467" s="1063" t="s">
        <v>7893</v>
      </c>
      <c r="S1467" s="1063" t="s">
        <v>7893</v>
      </c>
      <c r="T1467" s="446" t="s">
        <v>7892</v>
      </c>
    </row>
    <row r="1468" spans="1:20" s="6" customFormat="1">
      <c r="A1468" s="1456" t="s">
        <v>5127</v>
      </c>
      <c r="B1468" s="939" t="s">
        <v>5128</v>
      </c>
      <c r="C1468" s="299"/>
      <c r="D1468" s="1611"/>
      <c r="E1468" s="299"/>
      <c r="F1468" s="300"/>
      <c r="G1468" s="299"/>
      <c r="H1468" s="299"/>
      <c r="I1468" s="299"/>
      <c r="J1468" s="299"/>
      <c r="K1468" s="300"/>
      <c r="L1468" s="1063"/>
      <c r="M1468" s="1063"/>
      <c r="N1468" s="1063"/>
      <c r="O1468" s="1063"/>
      <c r="P1468" s="1063"/>
      <c r="Q1468" s="1063" t="s">
        <v>7892</v>
      </c>
      <c r="R1468" s="1063" t="s">
        <v>7893</v>
      </c>
      <c r="S1468" s="1063" t="s">
        <v>7893</v>
      </c>
      <c r="T1468" s="1247" t="s">
        <v>7893</v>
      </c>
    </row>
    <row r="1469" spans="1:20" s="6" customFormat="1">
      <c r="A1469" s="1456" t="s">
        <v>5129</v>
      </c>
      <c r="B1469" s="939" t="s">
        <v>5130</v>
      </c>
      <c r="C1469" s="299"/>
      <c r="D1469" s="1611"/>
      <c r="E1469" s="299"/>
      <c r="F1469" s="300"/>
      <c r="G1469" s="299"/>
      <c r="H1469" s="299"/>
      <c r="I1469" s="299"/>
      <c r="J1469" s="299"/>
      <c r="K1469" s="300"/>
      <c r="L1469" s="1063"/>
      <c r="M1469" s="1063"/>
      <c r="N1469" s="1063"/>
      <c r="O1469" s="1063"/>
      <c r="P1469" s="1063"/>
      <c r="Q1469" s="1063" t="s">
        <v>7892</v>
      </c>
      <c r="R1469" s="1063" t="s">
        <v>7893</v>
      </c>
      <c r="S1469" s="1063" t="s">
        <v>7893</v>
      </c>
      <c r="T1469" s="1247" t="s">
        <v>7893</v>
      </c>
    </row>
    <row r="1470" spans="1:20" s="6" customFormat="1">
      <c r="A1470" s="1456" t="s">
        <v>5131</v>
      </c>
      <c r="B1470" s="939" t="s">
        <v>5132</v>
      </c>
      <c r="C1470" s="299"/>
      <c r="D1470" s="1611"/>
      <c r="E1470" s="299"/>
      <c r="F1470" s="300"/>
      <c r="G1470" s="299"/>
      <c r="H1470" s="299"/>
      <c r="I1470" s="299"/>
      <c r="J1470" s="299"/>
      <c r="K1470" s="300"/>
      <c r="L1470" s="1063"/>
      <c r="M1470" s="1063"/>
      <c r="N1470" s="1063"/>
      <c r="O1470" s="1063"/>
      <c r="P1470" s="1063"/>
      <c r="Q1470" s="1063" t="s">
        <v>7892</v>
      </c>
      <c r="R1470" s="1063" t="s">
        <v>7893</v>
      </c>
      <c r="S1470" s="1063" t="s">
        <v>7893</v>
      </c>
      <c r="T1470" s="1247" t="s">
        <v>7893</v>
      </c>
    </row>
    <row r="1471" spans="1:20" s="6" customFormat="1">
      <c r="A1471" s="1456" t="s">
        <v>5133</v>
      </c>
      <c r="B1471" s="939" t="s">
        <v>5134</v>
      </c>
      <c r="C1471" s="299"/>
      <c r="D1471" s="1611"/>
      <c r="E1471" s="299"/>
      <c r="F1471" s="300"/>
      <c r="G1471" s="299"/>
      <c r="H1471" s="299"/>
      <c r="I1471" s="299"/>
      <c r="J1471" s="299"/>
      <c r="K1471" s="300"/>
      <c r="L1471" s="1063"/>
      <c r="M1471" s="1063"/>
      <c r="N1471" s="1063"/>
      <c r="O1471" s="1063"/>
      <c r="P1471" s="1063"/>
      <c r="Q1471" s="1063" t="s">
        <v>7892</v>
      </c>
      <c r="R1471" s="1063" t="s">
        <v>7893</v>
      </c>
      <c r="S1471" s="1063" t="s">
        <v>7893</v>
      </c>
      <c r="T1471" s="1247" t="s">
        <v>7893</v>
      </c>
    </row>
    <row r="1472" spans="1:20" s="6" customFormat="1">
      <c r="A1472" s="1456" t="s">
        <v>5135</v>
      </c>
      <c r="B1472" s="939" t="s">
        <v>5136</v>
      </c>
      <c r="C1472" s="299"/>
      <c r="D1472" s="1611"/>
      <c r="E1472" s="299"/>
      <c r="F1472" s="300"/>
      <c r="G1472" s="299"/>
      <c r="H1472" s="299"/>
      <c r="I1472" s="299"/>
      <c r="J1472" s="299"/>
      <c r="K1472" s="300"/>
      <c r="L1472" s="1063"/>
      <c r="M1472" s="1063"/>
      <c r="N1472" s="1063"/>
      <c r="O1472" s="1063"/>
      <c r="P1472" s="1063"/>
      <c r="Q1472" s="1063" t="s">
        <v>7892</v>
      </c>
      <c r="R1472" s="1063" t="s">
        <v>7893</v>
      </c>
      <c r="S1472" s="1063" t="s">
        <v>7893</v>
      </c>
      <c r="T1472" s="1247" t="s">
        <v>7893</v>
      </c>
    </row>
    <row r="1473" spans="1:20" s="6" customFormat="1">
      <c r="A1473" s="1456" t="s">
        <v>5137</v>
      </c>
      <c r="B1473" s="939" t="s">
        <v>5138</v>
      </c>
      <c r="C1473" s="299"/>
      <c r="D1473" s="1611"/>
      <c r="E1473" s="299"/>
      <c r="F1473" s="300"/>
      <c r="G1473" s="299"/>
      <c r="H1473" s="299"/>
      <c r="I1473" s="299"/>
      <c r="J1473" s="299"/>
      <c r="K1473" s="300"/>
      <c r="L1473" s="1063"/>
      <c r="M1473" s="1063"/>
      <c r="N1473" s="1063"/>
      <c r="O1473" s="1063"/>
      <c r="P1473" s="1063"/>
      <c r="Q1473" s="1063" t="s">
        <v>7892</v>
      </c>
      <c r="R1473" s="1063" t="s">
        <v>7893</v>
      </c>
      <c r="S1473" s="1063" t="s">
        <v>7893</v>
      </c>
      <c r="T1473" s="1247" t="s">
        <v>7893</v>
      </c>
    </row>
    <row r="1474" spans="1:20" s="6" customFormat="1">
      <c r="A1474" s="1456" t="s">
        <v>5139</v>
      </c>
      <c r="B1474" s="939" t="s">
        <v>5140</v>
      </c>
      <c r="C1474" s="299"/>
      <c r="D1474" s="1611"/>
      <c r="E1474" s="299"/>
      <c r="F1474" s="300"/>
      <c r="G1474" s="299"/>
      <c r="H1474" s="299"/>
      <c r="I1474" s="299"/>
      <c r="J1474" s="299"/>
      <c r="K1474" s="300"/>
      <c r="L1474" s="1063"/>
      <c r="M1474" s="1063"/>
      <c r="N1474" s="1063"/>
      <c r="O1474" s="1063"/>
      <c r="P1474" s="1063"/>
      <c r="Q1474" s="1063" t="s">
        <v>7892</v>
      </c>
      <c r="R1474" s="1063" t="s">
        <v>7893</v>
      </c>
      <c r="S1474" s="1063" t="s">
        <v>7893</v>
      </c>
      <c r="T1474" s="1247" t="s">
        <v>7893</v>
      </c>
    </row>
    <row r="1475" spans="1:20" s="6" customFormat="1">
      <c r="A1475" s="1456" t="s">
        <v>5141</v>
      </c>
      <c r="B1475" s="939" t="s">
        <v>5142</v>
      </c>
      <c r="C1475" s="299"/>
      <c r="D1475" s="1611"/>
      <c r="E1475" s="299"/>
      <c r="F1475" s="300"/>
      <c r="G1475" s="299"/>
      <c r="H1475" s="299"/>
      <c r="I1475" s="299"/>
      <c r="J1475" s="299"/>
      <c r="K1475" s="300"/>
      <c r="L1475" s="1063"/>
      <c r="M1475" s="1063"/>
      <c r="N1475" s="1063"/>
      <c r="O1475" s="1063"/>
      <c r="P1475" s="1063"/>
      <c r="Q1475" s="1063" t="s">
        <v>7892</v>
      </c>
      <c r="R1475" s="1063" t="s">
        <v>7893</v>
      </c>
      <c r="S1475" s="1063" t="s">
        <v>7893</v>
      </c>
      <c r="T1475" s="1247" t="s">
        <v>7893</v>
      </c>
    </row>
    <row r="1476" spans="1:20" s="6" customFormat="1">
      <c r="A1476" s="1456" t="s">
        <v>5143</v>
      </c>
      <c r="B1476" s="939" t="s">
        <v>5144</v>
      </c>
      <c r="C1476" s="299"/>
      <c r="D1476" s="1611"/>
      <c r="E1476" s="299"/>
      <c r="F1476" s="300"/>
      <c r="G1476" s="299"/>
      <c r="H1476" s="299"/>
      <c r="I1476" s="299"/>
      <c r="J1476" s="299"/>
      <c r="K1476" s="300"/>
      <c r="L1476" s="1063"/>
      <c r="M1476" s="1063"/>
      <c r="N1476" s="1063"/>
      <c r="O1476" s="1063"/>
      <c r="P1476" s="1063"/>
      <c r="Q1476" s="1063" t="s">
        <v>7892</v>
      </c>
      <c r="R1476" s="1063" t="s">
        <v>7893</v>
      </c>
      <c r="S1476" s="1063" t="s">
        <v>7893</v>
      </c>
      <c r="T1476" s="1247" t="s">
        <v>7893</v>
      </c>
    </row>
    <row r="1477" spans="1:20" s="6" customFormat="1">
      <c r="A1477" s="1456" t="s">
        <v>5145</v>
      </c>
      <c r="B1477" s="939" t="s">
        <v>5146</v>
      </c>
      <c r="C1477" s="299"/>
      <c r="D1477" s="1611"/>
      <c r="E1477" s="299"/>
      <c r="F1477" s="300"/>
      <c r="G1477" s="299"/>
      <c r="H1477" s="299"/>
      <c r="I1477" s="299"/>
      <c r="J1477" s="299"/>
      <c r="K1477" s="300"/>
      <c r="L1477" s="1063"/>
      <c r="M1477" s="1063"/>
      <c r="N1477" s="1063"/>
      <c r="O1477" s="1063"/>
      <c r="P1477" s="1063"/>
      <c r="Q1477" s="1063" t="s">
        <v>7892</v>
      </c>
      <c r="R1477" s="1063" t="s">
        <v>7893</v>
      </c>
      <c r="S1477" s="1063" t="s">
        <v>7893</v>
      </c>
      <c r="T1477" s="446" t="s">
        <v>7892</v>
      </c>
    </row>
    <row r="1478" spans="1:20" s="6" customFormat="1">
      <c r="A1478" s="1456" t="s">
        <v>5147</v>
      </c>
      <c r="B1478" s="939" t="s">
        <v>5148</v>
      </c>
      <c r="C1478" s="299"/>
      <c r="D1478" s="1611"/>
      <c r="E1478" s="299"/>
      <c r="F1478" s="300"/>
      <c r="G1478" s="299"/>
      <c r="H1478" s="299"/>
      <c r="I1478" s="299"/>
      <c r="J1478" s="299"/>
      <c r="K1478" s="300"/>
      <c r="L1478" s="1063"/>
      <c r="M1478" s="1063"/>
      <c r="N1478" s="1063"/>
      <c r="O1478" s="1063"/>
      <c r="P1478" s="1063"/>
      <c r="Q1478" s="1063" t="s">
        <v>7892</v>
      </c>
      <c r="R1478" s="1063" t="s">
        <v>7893</v>
      </c>
      <c r="S1478" s="1063" t="s">
        <v>7893</v>
      </c>
      <c r="T1478" s="1247" t="s">
        <v>7893</v>
      </c>
    </row>
    <row r="1479" spans="1:20" s="6" customFormat="1">
      <c r="A1479" s="1456" t="s">
        <v>5149</v>
      </c>
      <c r="B1479" s="939" t="s">
        <v>5150</v>
      </c>
      <c r="C1479" s="299"/>
      <c r="D1479" s="1611"/>
      <c r="E1479" s="299"/>
      <c r="F1479" s="300"/>
      <c r="G1479" s="299"/>
      <c r="H1479" s="299"/>
      <c r="I1479" s="299"/>
      <c r="J1479" s="299"/>
      <c r="K1479" s="300"/>
      <c r="L1479" s="1063"/>
      <c r="M1479" s="1063"/>
      <c r="N1479" s="1063"/>
      <c r="O1479" s="1063"/>
      <c r="P1479" s="1063"/>
      <c r="Q1479" s="1063" t="s">
        <v>7892</v>
      </c>
      <c r="R1479" s="1063" t="s">
        <v>7893</v>
      </c>
      <c r="S1479" s="1063" t="s">
        <v>7892</v>
      </c>
      <c r="T1479" s="1247" t="s">
        <v>7893</v>
      </c>
    </row>
    <row r="1480" spans="1:20" s="6" customFormat="1">
      <c r="A1480" s="1456" t="s">
        <v>5151</v>
      </c>
      <c r="B1480" s="939" t="s">
        <v>5152</v>
      </c>
      <c r="C1480" s="299"/>
      <c r="D1480" s="1611"/>
      <c r="E1480" s="299"/>
      <c r="F1480" s="300"/>
      <c r="G1480" s="299"/>
      <c r="H1480" s="299"/>
      <c r="I1480" s="299"/>
      <c r="J1480" s="299"/>
      <c r="K1480" s="300"/>
      <c r="L1480" s="1063"/>
      <c r="M1480" s="1063"/>
      <c r="N1480" s="1063"/>
      <c r="O1480" s="1063"/>
      <c r="P1480" s="1063"/>
      <c r="Q1480" s="1063" t="s">
        <v>7892</v>
      </c>
      <c r="R1480" s="1063" t="s">
        <v>7893</v>
      </c>
      <c r="S1480" s="1063" t="s">
        <v>7893</v>
      </c>
      <c r="T1480" s="1247" t="s">
        <v>7893</v>
      </c>
    </row>
    <row r="1481" spans="1:20" s="6" customFormat="1">
      <c r="A1481" s="1456" t="s">
        <v>5153</v>
      </c>
      <c r="B1481" s="939" t="s">
        <v>5154</v>
      </c>
      <c r="C1481" s="299"/>
      <c r="D1481" s="1611"/>
      <c r="E1481" s="299"/>
      <c r="F1481" s="300"/>
      <c r="G1481" s="299"/>
      <c r="H1481" s="299"/>
      <c r="I1481" s="299"/>
      <c r="J1481" s="299"/>
      <c r="K1481" s="300"/>
      <c r="L1481" s="1063"/>
      <c r="M1481" s="1063"/>
      <c r="N1481" s="1063"/>
      <c r="O1481" s="1063"/>
      <c r="P1481" s="1063"/>
      <c r="Q1481" s="1063" t="s">
        <v>7892</v>
      </c>
      <c r="R1481" s="1063" t="s">
        <v>7893</v>
      </c>
      <c r="S1481" s="1063" t="s">
        <v>7893</v>
      </c>
      <c r="T1481" s="1247" t="s">
        <v>7893</v>
      </c>
    </row>
    <row r="1482" spans="1:20" s="6" customFormat="1">
      <c r="A1482" s="1456" t="s">
        <v>5155</v>
      </c>
      <c r="B1482" s="939" t="s">
        <v>5156</v>
      </c>
      <c r="C1482" s="299"/>
      <c r="D1482" s="1611"/>
      <c r="E1482" s="299"/>
      <c r="F1482" s="300"/>
      <c r="G1482" s="299"/>
      <c r="H1482" s="299"/>
      <c r="I1482" s="299"/>
      <c r="J1482" s="299"/>
      <c r="K1482" s="300"/>
      <c r="L1482" s="1063"/>
      <c r="M1482" s="1063"/>
      <c r="N1482" s="1063"/>
      <c r="O1482" s="1063"/>
      <c r="P1482" s="1063"/>
      <c r="Q1482" s="1063" t="s">
        <v>7892</v>
      </c>
      <c r="R1482" s="1063" t="s">
        <v>7893</v>
      </c>
      <c r="S1482" s="1063" t="s">
        <v>7893</v>
      </c>
      <c r="T1482" s="1247" t="s">
        <v>7893</v>
      </c>
    </row>
    <row r="1483" spans="1:20" s="6" customFormat="1">
      <c r="A1483" s="1456" t="s">
        <v>5157</v>
      </c>
      <c r="B1483" s="939" t="s">
        <v>5158</v>
      </c>
      <c r="C1483" s="299"/>
      <c r="D1483" s="1611"/>
      <c r="E1483" s="299"/>
      <c r="F1483" s="300"/>
      <c r="G1483" s="299"/>
      <c r="H1483" s="299"/>
      <c r="I1483" s="299"/>
      <c r="J1483" s="299"/>
      <c r="K1483" s="300"/>
      <c r="L1483" s="1063"/>
      <c r="M1483" s="1063"/>
      <c r="N1483" s="1063"/>
      <c r="O1483" s="1063"/>
      <c r="P1483" s="1063"/>
      <c r="Q1483" s="1063" t="s">
        <v>7892</v>
      </c>
      <c r="R1483" s="1063" t="s">
        <v>7893</v>
      </c>
      <c r="S1483" s="1063" t="s">
        <v>7893</v>
      </c>
      <c r="T1483" s="1247" t="s">
        <v>7893</v>
      </c>
    </row>
    <row r="1484" spans="1:20" s="6" customFormat="1">
      <c r="A1484" s="1456" t="s">
        <v>5159</v>
      </c>
      <c r="B1484" s="939" t="s">
        <v>5160</v>
      </c>
      <c r="C1484" s="299"/>
      <c r="D1484" s="1611"/>
      <c r="E1484" s="299"/>
      <c r="F1484" s="300"/>
      <c r="G1484" s="299"/>
      <c r="H1484" s="299"/>
      <c r="I1484" s="299"/>
      <c r="J1484" s="299"/>
      <c r="K1484" s="300"/>
      <c r="L1484" s="1063"/>
      <c r="M1484" s="1063"/>
      <c r="N1484" s="1063"/>
      <c r="O1484" s="1063"/>
      <c r="P1484" s="1063"/>
      <c r="Q1484" s="1063" t="s">
        <v>7892</v>
      </c>
      <c r="R1484" s="1063" t="s">
        <v>7893</v>
      </c>
      <c r="S1484" s="1063" t="s">
        <v>7892</v>
      </c>
      <c r="T1484" s="1247" t="s">
        <v>7893</v>
      </c>
    </row>
    <row r="1485" spans="1:20" s="6" customFormat="1">
      <c r="A1485" s="1456" t="s">
        <v>5161</v>
      </c>
      <c r="B1485" s="939" t="s">
        <v>5162</v>
      </c>
      <c r="C1485" s="299"/>
      <c r="D1485" s="1611"/>
      <c r="E1485" s="299"/>
      <c r="F1485" s="300"/>
      <c r="G1485" s="299"/>
      <c r="H1485" s="299"/>
      <c r="I1485" s="299"/>
      <c r="J1485" s="299"/>
      <c r="K1485" s="300"/>
      <c r="L1485" s="1063"/>
      <c r="M1485" s="1063"/>
      <c r="N1485" s="1063"/>
      <c r="O1485" s="1063"/>
      <c r="P1485" s="1063"/>
      <c r="Q1485" s="1063"/>
      <c r="R1485" s="1063"/>
      <c r="S1485" s="1063" t="s">
        <v>7892</v>
      </c>
      <c r="T1485" s="1247" t="s">
        <v>7893</v>
      </c>
    </row>
    <row r="1486" spans="1:20" s="6" customFormat="1">
      <c r="A1486" s="1456" t="s">
        <v>5163</v>
      </c>
      <c r="B1486" s="939" t="s">
        <v>5164</v>
      </c>
      <c r="C1486" s="299"/>
      <c r="D1486" s="1611"/>
      <c r="E1486" s="299"/>
      <c r="F1486" s="300"/>
      <c r="G1486" s="299"/>
      <c r="H1486" s="299"/>
      <c r="I1486" s="299"/>
      <c r="J1486" s="299"/>
      <c r="K1486" s="300"/>
      <c r="L1486" s="1063"/>
      <c r="M1486" s="1063"/>
      <c r="N1486" s="1063"/>
      <c r="O1486" s="1063"/>
      <c r="P1486" s="1063"/>
      <c r="Q1486" s="1063"/>
      <c r="R1486" s="1063" t="s">
        <v>7892</v>
      </c>
      <c r="S1486" s="1063" t="s">
        <v>7893</v>
      </c>
      <c r="T1486" s="1247" t="s">
        <v>7893</v>
      </c>
    </row>
    <row r="1487" spans="1:20" s="6" customFormat="1">
      <c r="A1487" s="1456" t="s">
        <v>5165</v>
      </c>
      <c r="B1487" s="939" t="s">
        <v>5166</v>
      </c>
      <c r="C1487" s="299"/>
      <c r="D1487" s="1611"/>
      <c r="E1487" s="299"/>
      <c r="F1487" s="300"/>
      <c r="G1487" s="299"/>
      <c r="H1487" s="299"/>
      <c r="I1487" s="299"/>
      <c r="J1487" s="299"/>
      <c r="K1487" s="300"/>
      <c r="L1487" s="1063"/>
      <c r="M1487" s="1063"/>
      <c r="N1487" s="1063"/>
      <c r="O1487" s="1063"/>
      <c r="P1487" s="1063"/>
      <c r="Q1487" s="1063" t="s">
        <v>7892</v>
      </c>
      <c r="R1487" s="1063" t="s">
        <v>7893</v>
      </c>
      <c r="S1487" s="1063" t="s">
        <v>7892</v>
      </c>
      <c r="T1487" s="1247" t="s">
        <v>7893</v>
      </c>
    </row>
    <row r="1488" spans="1:20" s="6" customFormat="1">
      <c r="A1488" s="1456" t="s">
        <v>5167</v>
      </c>
      <c r="B1488" s="939" t="s">
        <v>5168</v>
      </c>
      <c r="C1488" s="299"/>
      <c r="D1488" s="1611"/>
      <c r="E1488" s="299"/>
      <c r="F1488" s="300"/>
      <c r="G1488" s="299"/>
      <c r="H1488" s="299"/>
      <c r="I1488" s="299"/>
      <c r="J1488" s="299"/>
      <c r="K1488" s="300"/>
      <c r="L1488" s="1063"/>
      <c r="M1488" s="1063"/>
      <c r="N1488" s="1063"/>
      <c r="O1488" s="1063"/>
      <c r="P1488" s="1063"/>
      <c r="Q1488" s="1063" t="s">
        <v>7892</v>
      </c>
      <c r="R1488" s="1063" t="s">
        <v>7893</v>
      </c>
      <c r="S1488" s="1063" t="s">
        <v>7893</v>
      </c>
      <c r="T1488" s="1247" t="s">
        <v>7893</v>
      </c>
    </row>
    <row r="1489" spans="1:20" s="6" customFormat="1">
      <c r="A1489" s="1456" t="s">
        <v>5169</v>
      </c>
      <c r="B1489" s="939" t="s">
        <v>5170</v>
      </c>
      <c r="C1489" s="299"/>
      <c r="D1489" s="1611"/>
      <c r="E1489" s="299"/>
      <c r="F1489" s="300"/>
      <c r="G1489" s="299"/>
      <c r="H1489" s="299"/>
      <c r="I1489" s="299"/>
      <c r="J1489" s="299"/>
      <c r="K1489" s="300"/>
      <c r="L1489" s="1063"/>
      <c r="M1489" s="1063"/>
      <c r="N1489" s="1063"/>
      <c r="O1489" s="1063"/>
      <c r="P1489" s="1063"/>
      <c r="Q1489" s="1063" t="s">
        <v>7892</v>
      </c>
      <c r="R1489" s="1063" t="s">
        <v>7893</v>
      </c>
      <c r="S1489" s="1063" t="s">
        <v>7893</v>
      </c>
      <c r="T1489" s="1247" t="s">
        <v>7893</v>
      </c>
    </row>
    <row r="1490" spans="1:20" s="6" customFormat="1">
      <c r="A1490" s="1456" t="s">
        <v>5171</v>
      </c>
      <c r="B1490" s="939" t="s">
        <v>5172</v>
      </c>
      <c r="C1490" s="299"/>
      <c r="D1490" s="1611"/>
      <c r="E1490" s="299"/>
      <c r="F1490" s="300"/>
      <c r="G1490" s="299"/>
      <c r="H1490" s="299"/>
      <c r="I1490" s="299"/>
      <c r="J1490" s="299"/>
      <c r="K1490" s="300"/>
      <c r="L1490" s="1063"/>
      <c r="M1490" s="1063"/>
      <c r="N1490" s="1063"/>
      <c r="O1490" s="1063"/>
      <c r="P1490" s="1063"/>
      <c r="Q1490" s="1063" t="s">
        <v>7892</v>
      </c>
      <c r="R1490" s="1063" t="s">
        <v>7893</v>
      </c>
      <c r="S1490" s="1063" t="s">
        <v>7893</v>
      </c>
      <c r="T1490" s="1247" t="s">
        <v>7893</v>
      </c>
    </row>
    <row r="1491" spans="1:20" s="6" customFormat="1">
      <c r="A1491" s="1456" t="s">
        <v>5173</v>
      </c>
      <c r="B1491" s="939" t="s">
        <v>5174</v>
      </c>
      <c r="C1491" s="299"/>
      <c r="D1491" s="1611"/>
      <c r="E1491" s="299"/>
      <c r="F1491" s="300"/>
      <c r="G1491" s="299"/>
      <c r="H1491" s="299"/>
      <c r="I1491" s="299"/>
      <c r="J1491" s="299"/>
      <c r="K1491" s="300"/>
      <c r="L1491" s="1063"/>
      <c r="M1491" s="1063"/>
      <c r="N1491" s="1063"/>
      <c r="O1491" s="1063"/>
      <c r="P1491" s="1063"/>
      <c r="Q1491" s="1063" t="s">
        <v>7892</v>
      </c>
      <c r="R1491" s="1063" t="s">
        <v>7893</v>
      </c>
      <c r="S1491" s="1063" t="s">
        <v>7893</v>
      </c>
      <c r="T1491" s="1247" t="s">
        <v>7893</v>
      </c>
    </row>
    <row r="1492" spans="1:20" s="6" customFormat="1">
      <c r="A1492" s="1456" t="s">
        <v>5175</v>
      </c>
      <c r="B1492" s="939" t="s">
        <v>5176</v>
      </c>
      <c r="C1492" s="299"/>
      <c r="D1492" s="1611"/>
      <c r="E1492" s="299"/>
      <c r="F1492" s="300"/>
      <c r="G1492" s="299"/>
      <c r="H1492" s="299"/>
      <c r="I1492" s="299"/>
      <c r="J1492" s="299"/>
      <c r="K1492" s="300"/>
      <c r="L1492" s="1063"/>
      <c r="M1492" s="1063"/>
      <c r="N1492" s="1063"/>
      <c r="O1492" s="1063"/>
      <c r="P1492" s="1063"/>
      <c r="Q1492" s="1063" t="s">
        <v>7892</v>
      </c>
      <c r="R1492" s="1063" t="s">
        <v>7893</v>
      </c>
      <c r="S1492" s="1063" t="s">
        <v>7892</v>
      </c>
      <c r="T1492" s="1247" t="s">
        <v>7893</v>
      </c>
    </row>
    <row r="1493" spans="1:20" s="6" customFormat="1">
      <c r="A1493" s="1456" t="s">
        <v>5177</v>
      </c>
      <c r="B1493" s="939" t="s">
        <v>5178</v>
      </c>
      <c r="C1493" s="299"/>
      <c r="D1493" s="1611"/>
      <c r="E1493" s="299"/>
      <c r="F1493" s="300"/>
      <c r="G1493" s="299"/>
      <c r="H1493" s="299"/>
      <c r="I1493" s="299"/>
      <c r="J1493" s="299"/>
      <c r="K1493" s="300"/>
      <c r="L1493" s="1063"/>
      <c r="M1493" s="1063"/>
      <c r="N1493" s="1063"/>
      <c r="O1493" s="1063"/>
      <c r="P1493" s="1063"/>
      <c r="Q1493" s="1063" t="s">
        <v>7892</v>
      </c>
      <c r="R1493" s="1063" t="s">
        <v>7893</v>
      </c>
      <c r="S1493" s="1063" t="s">
        <v>7892</v>
      </c>
      <c r="T1493" s="1247" t="s">
        <v>7893</v>
      </c>
    </row>
    <row r="1494" spans="1:20" s="6" customFormat="1">
      <c r="A1494" s="1456" t="s">
        <v>5179</v>
      </c>
      <c r="B1494" s="939" t="s">
        <v>5180</v>
      </c>
      <c r="C1494" s="299"/>
      <c r="D1494" s="1611"/>
      <c r="E1494" s="299"/>
      <c r="F1494" s="300"/>
      <c r="G1494" s="299"/>
      <c r="H1494" s="299"/>
      <c r="I1494" s="299"/>
      <c r="J1494" s="299"/>
      <c r="K1494" s="300"/>
      <c r="L1494" s="1063"/>
      <c r="M1494" s="1063"/>
      <c r="N1494" s="1063"/>
      <c r="O1494" s="1063"/>
      <c r="P1494" s="1063"/>
      <c r="Q1494" s="1063"/>
      <c r="R1494" s="1063"/>
      <c r="S1494" s="1063" t="s">
        <v>7892</v>
      </c>
      <c r="T1494" s="1247" t="s">
        <v>7893</v>
      </c>
    </row>
    <row r="1495" spans="1:20" s="6" customFormat="1">
      <c r="A1495" s="1456" t="s">
        <v>5181</v>
      </c>
      <c r="B1495" s="939" t="s">
        <v>5182</v>
      </c>
      <c r="C1495" s="299"/>
      <c r="D1495" s="1611"/>
      <c r="E1495" s="299"/>
      <c r="F1495" s="300"/>
      <c r="G1495" s="299"/>
      <c r="H1495" s="299"/>
      <c r="I1495" s="299"/>
      <c r="J1495" s="299"/>
      <c r="K1495" s="300"/>
      <c r="L1495" s="1063"/>
      <c r="M1495" s="1063"/>
      <c r="N1495" s="1063"/>
      <c r="O1495" s="1063"/>
      <c r="P1495" s="1063"/>
      <c r="Q1495" s="1063"/>
      <c r="R1495" s="1063"/>
      <c r="S1495" s="1063" t="s">
        <v>7892</v>
      </c>
      <c r="T1495" s="1247" t="s">
        <v>7893</v>
      </c>
    </row>
    <row r="1496" spans="1:20" s="6" customFormat="1">
      <c r="A1496" s="1456" t="s">
        <v>5183</v>
      </c>
      <c r="B1496" s="939" t="s">
        <v>5184</v>
      </c>
      <c r="C1496" s="299"/>
      <c r="D1496" s="1611"/>
      <c r="E1496" s="299"/>
      <c r="F1496" s="300"/>
      <c r="G1496" s="299"/>
      <c r="H1496" s="299"/>
      <c r="I1496" s="299"/>
      <c r="J1496" s="299"/>
      <c r="K1496" s="300"/>
      <c r="L1496" s="1063"/>
      <c r="M1496" s="1063"/>
      <c r="N1496" s="1063"/>
      <c r="O1496" s="1063"/>
      <c r="P1496" s="1063"/>
      <c r="Q1496" s="1063" t="s">
        <v>7892</v>
      </c>
      <c r="R1496" s="1063" t="s">
        <v>7893</v>
      </c>
      <c r="S1496" s="1063" t="s">
        <v>7892</v>
      </c>
      <c r="T1496" s="1247" t="s">
        <v>7893</v>
      </c>
    </row>
    <row r="1497" spans="1:20" s="6" customFormat="1">
      <c r="A1497" s="1456" t="s">
        <v>5185</v>
      </c>
      <c r="B1497" s="939" t="s">
        <v>5186</v>
      </c>
      <c r="C1497" s="299"/>
      <c r="D1497" s="1611"/>
      <c r="E1497" s="299"/>
      <c r="F1497" s="300"/>
      <c r="G1497" s="299"/>
      <c r="H1497" s="299"/>
      <c r="I1497" s="299"/>
      <c r="J1497" s="299"/>
      <c r="K1497" s="300"/>
      <c r="L1497" s="1063"/>
      <c r="M1497" s="1063"/>
      <c r="N1497" s="1063"/>
      <c r="O1497" s="1063"/>
      <c r="P1497" s="1063"/>
      <c r="Q1497" s="1063" t="s">
        <v>7892</v>
      </c>
      <c r="R1497" s="1063" t="s">
        <v>7893</v>
      </c>
      <c r="S1497" s="1063" t="s">
        <v>7892</v>
      </c>
      <c r="T1497" s="1247" t="s">
        <v>7893</v>
      </c>
    </row>
    <row r="1498" spans="1:20" s="6" customFormat="1">
      <c r="A1498" s="1456" t="s">
        <v>5187</v>
      </c>
      <c r="B1498" s="939" t="s">
        <v>5188</v>
      </c>
      <c r="C1498" s="299"/>
      <c r="D1498" s="1611"/>
      <c r="E1498" s="299"/>
      <c r="F1498" s="300"/>
      <c r="G1498" s="299"/>
      <c r="H1498" s="299"/>
      <c r="I1498" s="299"/>
      <c r="J1498" s="299"/>
      <c r="K1498" s="300"/>
      <c r="L1498" s="1063"/>
      <c r="M1498" s="1063"/>
      <c r="N1498" s="1063"/>
      <c r="O1498" s="1063"/>
      <c r="P1498" s="1063"/>
      <c r="Q1498" s="1063" t="s">
        <v>7892</v>
      </c>
      <c r="R1498" s="1063" t="s">
        <v>7893</v>
      </c>
      <c r="S1498" s="1063" t="s">
        <v>7892</v>
      </c>
      <c r="T1498" s="1247" t="s">
        <v>7893</v>
      </c>
    </row>
    <row r="1499" spans="1:20" s="6" customFormat="1">
      <c r="A1499" s="1456" t="s">
        <v>5189</v>
      </c>
      <c r="B1499" s="939" t="s">
        <v>5190</v>
      </c>
      <c r="C1499" s="299"/>
      <c r="D1499" s="1611"/>
      <c r="E1499" s="299"/>
      <c r="F1499" s="300"/>
      <c r="G1499" s="299"/>
      <c r="H1499" s="299"/>
      <c r="I1499" s="299"/>
      <c r="J1499" s="299"/>
      <c r="K1499" s="300"/>
      <c r="L1499" s="1063"/>
      <c r="M1499" s="1063"/>
      <c r="N1499" s="1063"/>
      <c r="O1499" s="1063"/>
      <c r="P1499" s="1063"/>
      <c r="Q1499" s="1063" t="s">
        <v>7892</v>
      </c>
      <c r="R1499" s="1063" t="s">
        <v>7893</v>
      </c>
      <c r="S1499" s="1063" t="s">
        <v>7892</v>
      </c>
      <c r="T1499" s="1247" t="s">
        <v>7893</v>
      </c>
    </row>
    <row r="1500" spans="1:20" s="6" customFormat="1">
      <c r="A1500" s="1456" t="s">
        <v>5191</v>
      </c>
      <c r="B1500" s="939" t="s">
        <v>5192</v>
      </c>
      <c r="C1500" s="299"/>
      <c r="D1500" s="1611"/>
      <c r="E1500" s="299"/>
      <c r="F1500" s="300"/>
      <c r="G1500" s="299"/>
      <c r="H1500" s="299"/>
      <c r="I1500" s="299"/>
      <c r="J1500" s="299"/>
      <c r="K1500" s="300"/>
      <c r="L1500" s="1063"/>
      <c r="M1500" s="1063"/>
      <c r="N1500" s="1063"/>
      <c r="O1500" s="1063"/>
      <c r="P1500" s="1063"/>
      <c r="Q1500" s="1063"/>
      <c r="R1500" s="1063"/>
      <c r="S1500" s="1063" t="s">
        <v>7892</v>
      </c>
      <c r="T1500" s="1247" t="s">
        <v>7893</v>
      </c>
    </row>
    <row r="1501" spans="1:20" s="6" customFormat="1">
      <c r="A1501" s="1456" t="s">
        <v>5193</v>
      </c>
      <c r="B1501" s="939" t="s">
        <v>5192</v>
      </c>
      <c r="C1501" s="299"/>
      <c r="D1501" s="1611"/>
      <c r="E1501" s="299"/>
      <c r="F1501" s="300"/>
      <c r="G1501" s="299"/>
      <c r="H1501" s="299"/>
      <c r="I1501" s="299"/>
      <c r="J1501" s="299"/>
      <c r="K1501" s="300"/>
      <c r="L1501" s="1063"/>
      <c r="M1501" s="1063"/>
      <c r="N1501" s="1063"/>
      <c r="O1501" s="1063"/>
      <c r="P1501" s="1063"/>
      <c r="Q1501" s="1063" t="s">
        <v>7892</v>
      </c>
      <c r="R1501" s="1063" t="s">
        <v>7893</v>
      </c>
      <c r="S1501" s="1063" t="s">
        <v>7892</v>
      </c>
      <c r="T1501" s="1247" t="s">
        <v>7893</v>
      </c>
    </row>
    <row r="1502" spans="1:20" s="6" customFormat="1">
      <c r="A1502" s="1456" t="s">
        <v>5194</v>
      </c>
      <c r="B1502" s="939" t="s">
        <v>5195</v>
      </c>
      <c r="C1502" s="299"/>
      <c r="D1502" s="1611"/>
      <c r="E1502" s="299"/>
      <c r="F1502" s="300"/>
      <c r="G1502" s="299"/>
      <c r="H1502" s="299"/>
      <c r="I1502" s="299"/>
      <c r="J1502" s="299"/>
      <c r="K1502" s="300"/>
      <c r="L1502" s="1063"/>
      <c r="M1502" s="1063"/>
      <c r="N1502" s="1063"/>
      <c r="O1502" s="1063"/>
      <c r="P1502" s="1063"/>
      <c r="Q1502" s="1063" t="s">
        <v>7892</v>
      </c>
      <c r="R1502" s="1063" t="s">
        <v>7893</v>
      </c>
      <c r="S1502" s="1063" t="s">
        <v>7892</v>
      </c>
      <c r="T1502" s="1247" t="s">
        <v>7893</v>
      </c>
    </row>
    <row r="1503" spans="1:20" s="6" customFormat="1">
      <c r="A1503" s="1456" t="s">
        <v>5196</v>
      </c>
      <c r="B1503" s="939" t="s">
        <v>5197</v>
      </c>
      <c r="C1503" s="299"/>
      <c r="D1503" s="1611"/>
      <c r="E1503" s="299"/>
      <c r="F1503" s="300"/>
      <c r="G1503" s="299"/>
      <c r="H1503" s="299"/>
      <c r="I1503" s="299"/>
      <c r="J1503" s="299"/>
      <c r="K1503" s="300"/>
      <c r="L1503" s="1063"/>
      <c r="M1503" s="1063"/>
      <c r="N1503" s="1063"/>
      <c r="O1503" s="1063"/>
      <c r="P1503" s="1063"/>
      <c r="Q1503" s="1063"/>
      <c r="R1503" s="1063" t="s">
        <v>7892</v>
      </c>
      <c r="S1503" s="1063" t="s">
        <v>7892</v>
      </c>
      <c r="T1503" s="1247" t="s">
        <v>7893</v>
      </c>
    </row>
    <row r="1504" spans="1:20" s="6" customFormat="1">
      <c r="A1504" s="1456" t="s">
        <v>5198</v>
      </c>
      <c r="B1504" s="939" t="s">
        <v>5199</v>
      </c>
      <c r="C1504" s="299"/>
      <c r="D1504" s="1611"/>
      <c r="E1504" s="299"/>
      <c r="F1504" s="300"/>
      <c r="G1504" s="299"/>
      <c r="H1504" s="299"/>
      <c r="I1504" s="299"/>
      <c r="J1504" s="299"/>
      <c r="K1504" s="300"/>
      <c r="L1504" s="1063"/>
      <c r="M1504" s="1063"/>
      <c r="N1504" s="1063"/>
      <c r="O1504" s="1063"/>
      <c r="P1504" s="1063"/>
      <c r="Q1504" s="1063" t="s">
        <v>7892</v>
      </c>
      <c r="R1504" s="1063" t="s">
        <v>7893</v>
      </c>
      <c r="S1504" s="1063" t="s">
        <v>7892</v>
      </c>
      <c r="T1504" s="1247" t="s">
        <v>7893</v>
      </c>
    </row>
    <row r="1505" spans="1:20" s="6" customFormat="1">
      <c r="A1505" s="1456" t="s">
        <v>5200</v>
      </c>
      <c r="B1505" s="939" t="s">
        <v>5201</v>
      </c>
      <c r="C1505" s="299"/>
      <c r="D1505" s="1611"/>
      <c r="E1505" s="299"/>
      <c r="F1505" s="300"/>
      <c r="G1505" s="299"/>
      <c r="H1505" s="299"/>
      <c r="I1505" s="299"/>
      <c r="J1505" s="299"/>
      <c r="K1505" s="300"/>
      <c r="L1505" s="1063"/>
      <c r="M1505" s="1063"/>
      <c r="N1505" s="1063"/>
      <c r="O1505" s="1063"/>
      <c r="P1505" s="1063"/>
      <c r="Q1505" s="1063" t="s">
        <v>7892</v>
      </c>
      <c r="R1505" s="1063" t="s">
        <v>7893</v>
      </c>
      <c r="S1505" s="1063" t="s">
        <v>7892</v>
      </c>
      <c r="T1505" s="1247" t="s">
        <v>7893</v>
      </c>
    </row>
    <row r="1506" spans="1:20" s="6" customFormat="1">
      <c r="A1506" s="1456" t="s">
        <v>5202</v>
      </c>
      <c r="B1506" s="939" t="s">
        <v>5203</v>
      </c>
      <c r="C1506" s="299"/>
      <c r="D1506" s="1611"/>
      <c r="E1506" s="299"/>
      <c r="F1506" s="300"/>
      <c r="G1506" s="299"/>
      <c r="H1506" s="299"/>
      <c r="I1506" s="299"/>
      <c r="J1506" s="299"/>
      <c r="K1506" s="300"/>
      <c r="L1506" s="1063"/>
      <c r="M1506" s="1063"/>
      <c r="N1506" s="1063"/>
      <c r="O1506" s="1063"/>
      <c r="P1506" s="1063"/>
      <c r="Q1506" s="1063" t="s">
        <v>7892</v>
      </c>
      <c r="R1506" s="1063" t="s">
        <v>7893</v>
      </c>
      <c r="S1506" s="1063" t="s">
        <v>7893</v>
      </c>
      <c r="T1506" s="1247" t="s">
        <v>7893</v>
      </c>
    </row>
    <row r="1507" spans="1:20" s="6" customFormat="1">
      <c r="A1507" s="1456" t="s">
        <v>5204</v>
      </c>
      <c r="B1507" s="939" t="s">
        <v>5205</v>
      </c>
      <c r="C1507" s="299"/>
      <c r="D1507" s="1611"/>
      <c r="E1507" s="299"/>
      <c r="F1507" s="300"/>
      <c r="G1507" s="299"/>
      <c r="H1507" s="299"/>
      <c r="I1507" s="299"/>
      <c r="J1507" s="299"/>
      <c r="K1507" s="300"/>
      <c r="L1507" s="1063"/>
      <c r="M1507" s="1063"/>
      <c r="N1507" s="1063"/>
      <c r="O1507" s="1063"/>
      <c r="P1507" s="1063"/>
      <c r="Q1507" s="1063" t="s">
        <v>7892</v>
      </c>
      <c r="R1507" s="1063" t="s">
        <v>7893</v>
      </c>
      <c r="S1507" s="1063" t="s">
        <v>7893</v>
      </c>
      <c r="T1507" s="1247" t="s">
        <v>7893</v>
      </c>
    </row>
    <row r="1508" spans="1:20" s="6" customFormat="1">
      <c r="A1508" s="1456" t="s">
        <v>5206</v>
      </c>
      <c r="B1508" s="939" t="s">
        <v>5207</v>
      </c>
      <c r="C1508" s="299"/>
      <c r="D1508" s="1611"/>
      <c r="E1508" s="299"/>
      <c r="F1508" s="300"/>
      <c r="G1508" s="299"/>
      <c r="H1508" s="299"/>
      <c r="I1508" s="299"/>
      <c r="J1508" s="299"/>
      <c r="K1508" s="300"/>
      <c r="L1508" s="1063"/>
      <c r="M1508" s="1063"/>
      <c r="N1508" s="1063"/>
      <c r="O1508" s="1063"/>
      <c r="P1508" s="1063"/>
      <c r="Q1508" s="1063" t="s">
        <v>7892</v>
      </c>
      <c r="R1508" s="1063" t="s">
        <v>7893</v>
      </c>
      <c r="S1508" s="1063" t="s">
        <v>7893</v>
      </c>
      <c r="T1508" s="1247" t="s">
        <v>7893</v>
      </c>
    </row>
    <row r="1509" spans="1:20" s="6" customFormat="1">
      <c r="A1509" s="1456" t="s">
        <v>5208</v>
      </c>
      <c r="B1509" s="939" t="s">
        <v>5209</v>
      </c>
      <c r="C1509" s="299"/>
      <c r="D1509" s="1611"/>
      <c r="E1509" s="299"/>
      <c r="F1509" s="300"/>
      <c r="G1509" s="299"/>
      <c r="H1509" s="299"/>
      <c r="I1509" s="299"/>
      <c r="J1509" s="299"/>
      <c r="K1509" s="300"/>
      <c r="L1509" s="1063"/>
      <c r="M1509" s="1063"/>
      <c r="N1509" s="1063"/>
      <c r="O1509" s="1063"/>
      <c r="P1509" s="1063"/>
      <c r="Q1509" s="1063" t="s">
        <v>7892</v>
      </c>
      <c r="R1509" s="1063" t="s">
        <v>7893</v>
      </c>
      <c r="S1509" s="1063" t="s">
        <v>7892</v>
      </c>
      <c r="T1509" s="1247" t="s">
        <v>7893</v>
      </c>
    </row>
    <row r="1510" spans="1:20" s="6" customFormat="1">
      <c r="A1510" s="1456" t="s">
        <v>5210</v>
      </c>
      <c r="B1510" s="939" t="s">
        <v>5211</v>
      </c>
      <c r="C1510" s="299"/>
      <c r="D1510" s="1611"/>
      <c r="E1510" s="299"/>
      <c r="F1510" s="300"/>
      <c r="G1510" s="299"/>
      <c r="H1510" s="299"/>
      <c r="I1510" s="299"/>
      <c r="J1510" s="299"/>
      <c r="K1510" s="300"/>
      <c r="L1510" s="1063"/>
      <c r="M1510" s="1063"/>
      <c r="N1510" s="1063"/>
      <c r="O1510" s="1063"/>
      <c r="P1510" s="1063"/>
      <c r="Q1510" s="1063" t="s">
        <v>7892</v>
      </c>
      <c r="R1510" s="1063" t="s">
        <v>7893</v>
      </c>
      <c r="S1510" s="1063" t="s">
        <v>7892</v>
      </c>
      <c r="T1510" s="1247" t="s">
        <v>7893</v>
      </c>
    </row>
    <row r="1511" spans="1:20" s="6" customFormat="1">
      <c r="A1511" s="1456" t="s">
        <v>5212</v>
      </c>
      <c r="B1511" s="939" t="s">
        <v>5213</v>
      </c>
      <c r="C1511" s="299"/>
      <c r="D1511" s="1611"/>
      <c r="E1511" s="299"/>
      <c r="F1511" s="300"/>
      <c r="G1511" s="299"/>
      <c r="H1511" s="299"/>
      <c r="I1511" s="299"/>
      <c r="J1511" s="299"/>
      <c r="K1511" s="300"/>
      <c r="L1511" s="1063"/>
      <c r="M1511" s="1063"/>
      <c r="N1511" s="1063"/>
      <c r="O1511" s="1063"/>
      <c r="P1511" s="1063"/>
      <c r="Q1511" s="1063"/>
      <c r="R1511" s="1063"/>
      <c r="S1511" s="1063" t="s">
        <v>7892</v>
      </c>
      <c r="T1511" s="1247" t="s">
        <v>7893</v>
      </c>
    </row>
    <row r="1512" spans="1:20" s="6" customFormat="1">
      <c r="A1512" s="1456" t="s">
        <v>5214</v>
      </c>
      <c r="B1512" s="939" t="s">
        <v>5215</v>
      </c>
      <c r="C1512" s="299"/>
      <c r="D1512" s="1611"/>
      <c r="E1512" s="299"/>
      <c r="F1512" s="300"/>
      <c r="G1512" s="299"/>
      <c r="H1512" s="299"/>
      <c r="I1512" s="299"/>
      <c r="J1512" s="299"/>
      <c r="K1512" s="300"/>
      <c r="L1512" s="1063"/>
      <c r="M1512" s="1063"/>
      <c r="N1512" s="1063"/>
      <c r="O1512" s="1063"/>
      <c r="P1512" s="1063"/>
      <c r="Q1512" s="1063" t="s">
        <v>7892</v>
      </c>
      <c r="R1512" s="1063" t="s">
        <v>7893</v>
      </c>
      <c r="S1512" s="1063" t="s">
        <v>7892</v>
      </c>
      <c r="T1512" s="1247" t="s">
        <v>7893</v>
      </c>
    </row>
    <row r="1513" spans="1:20" s="6" customFormat="1">
      <c r="A1513" s="1456" t="s">
        <v>5216</v>
      </c>
      <c r="B1513" s="939" t="s">
        <v>5217</v>
      </c>
      <c r="C1513" s="299"/>
      <c r="D1513" s="1611"/>
      <c r="E1513" s="299"/>
      <c r="F1513" s="300"/>
      <c r="G1513" s="299"/>
      <c r="H1513" s="299"/>
      <c r="I1513" s="299"/>
      <c r="J1513" s="299"/>
      <c r="K1513" s="300"/>
      <c r="L1513" s="1063"/>
      <c r="M1513" s="1063"/>
      <c r="N1513" s="1063"/>
      <c r="O1513" s="1063"/>
      <c r="P1513" s="1063"/>
      <c r="Q1513" s="1063"/>
      <c r="R1513" s="1063" t="s">
        <v>7892</v>
      </c>
      <c r="S1513" s="1063" t="s">
        <v>7892</v>
      </c>
      <c r="T1513" s="1247" t="s">
        <v>7893</v>
      </c>
    </row>
    <row r="1514" spans="1:20" s="6" customFormat="1">
      <c r="A1514" s="1456" t="s">
        <v>5218</v>
      </c>
      <c r="B1514" s="939" t="s">
        <v>5219</v>
      </c>
      <c r="C1514" s="299"/>
      <c r="D1514" s="1611"/>
      <c r="E1514" s="299"/>
      <c r="F1514" s="300"/>
      <c r="G1514" s="299"/>
      <c r="H1514" s="299"/>
      <c r="I1514" s="299"/>
      <c r="J1514" s="299"/>
      <c r="K1514" s="300"/>
      <c r="L1514" s="1063"/>
      <c r="M1514" s="1063"/>
      <c r="N1514" s="1063"/>
      <c r="O1514" s="1063"/>
      <c r="P1514" s="1063"/>
      <c r="Q1514" s="1063"/>
      <c r="R1514" s="1063"/>
      <c r="S1514" s="1063" t="s">
        <v>7892</v>
      </c>
      <c r="T1514" s="1247" t="s">
        <v>7893</v>
      </c>
    </row>
    <row r="1515" spans="1:20" s="6" customFormat="1">
      <c r="A1515" s="1456" t="s">
        <v>5220</v>
      </c>
      <c r="B1515" s="939" t="s">
        <v>5221</v>
      </c>
      <c r="C1515" s="299"/>
      <c r="D1515" s="1611"/>
      <c r="E1515" s="299"/>
      <c r="F1515" s="300"/>
      <c r="G1515" s="299"/>
      <c r="H1515" s="299"/>
      <c r="I1515" s="299"/>
      <c r="J1515" s="299"/>
      <c r="K1515" s="300"/>
      <c r="L1515" s="1063"/>
      <c r="M1515" s="1063"/>
      <c r="N1515" s="1063"/>
      <c r="O1515" s="1063"/>
      <c r="P1515" s="1063"/>
      <c r="Q1515" s="1063" t="s">
        <v>7892</v>
      </c>
      <c r="R1515" s="1063" t="s">
        <v>7893</v>
      </c>
      <c r="S1515" s="1063" t="s">
        <v>7892</v>
      </c>
      <c r="T1515" s="1247" t="s">
        <v>7893</v>
      </c>
    </row>
    <row r="1516" spans="1:20" s="6" customFormat="1">
      <c r="A1516" s="1456" t="s">
        <v>5222</v>
      </c>
      <c r="B1516" s="939" t="s">
        <v>5223</v>
      </c>
      <c r="C1516" s="299"/>
      <c r="D1516" s="1611"/>
      <c r="E1516" s="299"/>
      <c r="F1516" s="300"/>
      <c r="G1516" s="299"/>
      <c r="H1516" s="299"/>
      <c r="I1516" s="299"/>
      <c r="J1516" s="299"/>
      <c r="K1516" s="300"/>
      <c r="L1516" s="1063"/>
      <c r="M1516" s="1063"/>
      <c r="N1516" s="1063"/>
      <c r="O1516" s="1063"/>
      <c r="P1516" s="1063"/>
      <c r="Q1516" s="1063" t="s">
        <v>7892</v>
      </c>
      <c r="R1516" s="1063" t="s">
        <v>7893</v>
      </c>
      <c r="S1516" s="1063" t="s">
        <v>7893</v>
      </c>
      <c r="T1516" s="1247" t="s">
        <v>7893</v>
      </c>
    </row>
    <row r="1517" spans="1:20" s="6" customFormat="1">
      <c r="A1517" s="1456" t="s">
        <v>5224</v>
      </c>
      <c r="B1517" s="939" t="s">
        <v>5225</v>
      </c>
      <c r="C1517" s="299"/>
      <c r="D1517" s="1611"/>
      <c r="E1517" s="299"/>
      <c r="F1517" s="300"/>
      <c r="G1517" s="299"/>
      <c r="H1517" s="299"/>
      <c r="I1517" s="299"/>
      <c r="J1517" s="299"/>
      <c r="K1517" s="300"/>
      <c r="L1517" s="1063"/>
      <c r="M1517" s="1063"/>
      <c r="N1517" s="1063"/>
      <c r="O1517" s="1063"/>
      <c r="P1517" s="1063"/>
      <c r="Q1517" s="1063" t="s">
        <v>7892</v>
      </c>
      <c r="R1517" s="1063" t="s">
        <v>7893</v>
      </c>
      <c r="S1517" s="1063" t="s">
        <v>7892</v>
      </c>
      <c r="T1517" s="1247" t="s">
        <v>7893</v>
      </c>
    </row>
    <row r="1518" spans="1:20" s="6" customFormat="1">
      <c r="A1518" s="1456" t="s">
        <v>5226</v>
      </c>
      <c r="B1518" s="939" t="s">
        <v>5227</v>
      </c>
      <c r="C1518" s="299"/>
      <c r="D1518" s="1611"/>
      <c r="E1518" s="299"/>
      <c r="F1518" s="300"/>
      <c r="G1518" s="299"/>
      <c r="H1518" s="299"/>
      <c r="I1518" s="299"/>
      <c r="J1518" s="299"/>
      <c r="K1518" s="300"/>
      <c r="L1518" s="1063"/>
      <c r="M1518" s="1063"/>
      <c r="N1518" s="1063"/>
      <c r="O1518" s="1063"/>
      <c r="P1518" s="1063"/>
      <c r="Q1518" s="1063" t="s">
        <v>7892</v>
      </c>
      <c r="R1518" s="1063" t="s">
        <v>7893</v>
      </c>
      <c r="S1518" s="1063" t="s">
        <v>7893</v>
      </c>
      <c r="T1518" s="446" t="s">
        <v>7892</v>
      </c>
    </row>
    <row r="1519" spans="1:20" s="6" customFormat="1">
      <c r="A1519" s="1456" t="s">
        <v>5228</v>
      </c>
      <c r="B1519" s="939" t="s">
        <v>5229</v>
      </c>
      <c r="C1519" s="299"/>
      <c r="D1519" s="1611"/>
      <c r="E1519" s="299"/>
      <c r="F1519" s="300"/>
      <c r="G1519" s="299"/>
      <c r="H1519" s="299"/>
      <c r="I1519" s="299"/>
      <c r="J1519" s="299"/>
      <c r="K1519" s="300"/>
      <c r="L1519" s="1063"/>
      <c r="M1519" s="1063"/>
      <c r="N1519" s="1063"/>
      <c r="O1519" s="1063"/>
      <c r="P1519" s="1063"/>
      <c r="Q1519" s="1063" t="s">
        <v>7892</v>
      </c>
      <c r="R1519" s="1063" t="s">
        <v>7893</v>
      </c>
      <c r="S1519" s="1063" t="s">
        <v>7892</v>
      </c>
      <c r="T1519" s="1247" t="s">
        <v>7893</v>
      </c>
    </row>
    <row r="1520" spans="1:20" s="6" customFormat="1">
      <c r="A1520" s="1456" t="s">
        <v>5230</v>
      </c>
      <c r="B1520" s="939" t="s">
        <v>5231</v>
      </c>
      <c r="C1520" s="299"/>
      <c r="D1520" s="1611"/>
      <c r="E1520" s="299"/>
      <c r="F1520" s="300"/>
      <c r="G1520" s="299"/>
      <c r="H1520" s="299"/>
      <c r="I1520" s="299"/>
      <c r="J1520" s="299"/>
      <c r="K1520" s="300"/>
      <c r="L1520" s="1063"/>
      <c r="M1520" s="1063"/>
      <c r="N1520" s="1063"/>
      <c r="O1520" s="1063"/>
      <c r="P1520" s="1063"/>
      <c r="Q1520" s="1063" t="s">
        <v>7892</v>
      </c>
      <c r="R1520" s="1063" t="s">
        <v>7893</v>
      </c>
      <c r="S1520" s="1063" t="s">
        <v>7893</v>
      </c>
      <c r="T1520" s="1247" t="s">
        <v>7893</v>
      </c>
    </row>
    <row r="1521" spans="1:20" s="6" customFormat="1">
      <c r="A1521" s="1456" t="s">
        <v>5232</v>
      </c>
      <c r="B1521" s="939" t="s">
        <v>5233</v>
      </c>
      <c r="C1521" s="299"/>
      <c r="D1521" s="1611"/>
      <c r="E1521" s="299"/>
      <c r="F1521" s="300"/>
      <c r="G1521" s="299"/>
      <c r="H1521" s="299"/>
      <c r="I1521" s="299"/>
      <c r="J1521" s="299"/>
      <c r="K1521" s="300"/>
      <c r="L1521" s="1063"/>
      <c r="M1521" s="1063"/>
      <c r="N1521" s="1063"/>
      <c r="O1521" s="1063"/>
      <c r="P1521" s="1063"/>
      <c r="Q1521" s="1063" t="s">
        <v>7892</v>
      </c>
      <c r="R1521" s="1063" t="s">
        <v>7893</v>
      </c>
      <c r="S1521" s="1063" t="s">
        <v>7893</v>
      </c>
      <c r="T1521" s="1247" t="s">
        <v>7893</v>
      </c>
    </row>
    <row r="1522" spans="1:20" s="6" customFormat="1">
      <c r="A1522" s="1456" t="s">
        <v>5234</v>
      </c>
      <c r="B1522" s="939" t="s">
        <v>5235</v>
      </c>
      <c r="C1522" s="299"/>
      <c r="D1522" s="1611"/>
      <c r="E1522" s="299"/>
      <c r="F1522" s="300"/>
      <c r="G1522" s="299"/>
      <c r="H1522" s="299"/>
      <c r="I1522" s="299"/>
      <c r="J1522" s="299"/>
      <c r="K1522" s="300"/>
      <c r="L1522" s="1063"/>
      <c r="M1522" s="1063"/>
      <c r="N1522" s="1063"/>
      <c r="O1522" s="1063"/>
      <c r="P1522" s="1063"/>
      <c r="Q1522" s="1063" t="s">
        <v>7892</v>
      </c>
      <c r="R1522" s="1063" t="s">
        <v>7893</v>
      </c>
      <c r="S1522" s="1063" t="s">
        <v>7892</v>
      </c>
      <c r="T1522" s="1247" t="s">
        <v>7893</v>
      </c>
    </row>
    <row r="1523" spans="1:20" s="6" customFormat="1">
      <c r="A1523" s="1456" t="s">
        <v>5236</v>
      </c>
      <c r="B1523" s="939" t="s">
        <v>5237</v>
      </c>
      <c r="C1523" s="299"/>
      <c r="D1523" s="1611"/>
      <c r="E1523" s="299"/>
      <c r="F1523" s="300"/>
      <c r="G1523" s="299"/>
      <c r="H1523" s="299"/>
      <c r="I1523" s="299"/>
      <c r="J1523" s="299"/>
      <c r="K1523" s="300"/>
      <c r="L1523" s="1063"/>
      <c r="M1523" s="1063"/>
      <c r="N1523" s="1063"/>
      <c r="O1523" s="1063"/>
      <c r="P1523" s="1063"/>
      <c r="Q1523" s="1063"/>
      <c r="R1523" s="1063" t="s">
        <v>7892</v>
      </c>
      <c r="S1523" s="1063" t="s">
        <v>7893</v>
      </c>
      <c r="T1523" s="446" t="s">
        <v>7892</v>
      </c>
    </row>
    <row r="1524" spans="1:20" s="6" customFormat="1">
      <c r="A1524" s="1456" t="s">
        <v>5238</v>
      </c>
      <c r="B1524" s="939" t="s">
        <v>5239</v>
      </c>
      <c r="C1524" s="299"/>
      <c r="D1524" s="1611"/>
      <c r="E1524" s="299"/>
      <c r="F1524" s="300"/>
      <c r="G1524" s="299"/>
      <c r="H1524" s="299"/>
      <c r="I1524" s="299"/>
      <c r="J1524" s="299"/>
      <c r="K1524" s="300"/>
      <c r="L1524" s="1063"/>
      <c r="M1524" s="1063"/>
      <c r="N1524" s="1063"/>
      <c r="O1524" s="1063"/>
      <c r="P1524" s="1063"/>
      <c r="Q1524" s="1063"/>
      <c r="R1524" s="1063" t="s">
        <v>7892</v>
      </c>
      <c r="S1524" s="1063" t="s">
        <v>7893</v>
      </c>
      <c r="T1524" s="1247" t="s">
        <v>7893</v>
      </c>
    </row>
    <row r="1525" spans="1:20" s="6" customFormat="1">
      <c r="A1525" s="1785" t="s">
        <v>11660</v>
      </c>
      <c r="B1525" s="1723" t="s">
        <v>11661</v>
      </c>
      <c r="C1525" s="299"/>
      <c r="D1525" s="1611"/>
      <c r="E1525" s="299"/>
      <c r="F1525" s="300"/>
      <c r="G1525" s="299"/>
      <c r="H1525" s="299"/>
      <c r="I1525" s="299"/>
      <c r="J1525" s="299"/>
      <c r="K1525" s="300"/>
      <c r="L1525" s="1063"/>
      <c r="M1525" s="1063"/>
      <c r="N1525" s="1063"/>
      <c r="O1525" s="1063"/>
      <c r="P1525" s="1063"/>
      <c r="Q1525" s="1063"/>
      <c r="R1525" s="1063"/>
      <c r="S1525" s="1063"/>
      <c r="T1525" s="446" t="s">
        <v>7892</v>
      </c>
    </row>
    <row r="1526" spans="1:20" s="6" customFormat="1">
      <c r="A1526" s="1456" t="s">
        <v>5240</v>
      </c>
      <c r="B1526" s="939" t="s">
        <v>5241</v>
      </c>
      <c r="C1526" s="299"/>
      <c r="D1526" s="1611"/>
      <c r="E1526" s="299"/>
      <c r="F1526" s="300"/>
      <c r="G1526" s="299"/>
      <c r="H1526" s="299"/>
      <c r="I1526" s="299"/>
      <c r="J1526" s="299"/>
      <c r="K1526" s="300"/>
      <c r="L1526" s="1063"/>
      <c r="M1526" s="1063"/>
      <c r="N1526" s="1063"/>
      <c r="O1526" s="1063"/>
      <c r="P1526" s="1063"/>
      <c r="Q1526" s="1063" t="s">
        <v>7892</v>
      </c>
      <c r="R1526" s="1063" t="s">
        <v>7893</v>
      </c>
      <c r="S1526" s="1063" t="s">
        <v>7893</v>
      </c>
      <c r="T1526" s="1247" t="s">
        <v>7893</v>
      </c>
    </row>
    <row r="1527" spans="1:20" s="6" customFormat="1">
      <c r="A1527" s="1456" t="s">
        <v>5242</v>
      </c>
      <c r="B1527" s="939" t="s">
        <v>5243</v>
      </c>
      <c r="C1527" s="299"/>
      <c r="D1527" s="1611"/>
      <c r="E1527" s="299"/>
      <c r="F1527" s="300"/>
      <c r="G1527" s="299"/>
      <c r="H1527" s="299"/>
      <c r="I1527" s="299"/>
      <c r="J1527" s="299"/>
      <c r="K1527" s="300"/>
      <c r="L1527" s="1063"/>
      <c r="M1527" s="1063"/>
      <c r="N1527" s="1063"/>
      <c r="O1527" s="1063"/>
      <c r="P1527" s="1063"/>
      <c r="Q1527" s="1063" t="s">
        <v>7892</v>
      </c>
      <c r="R1527" s="1063" t="s">
        <v>7893</v>
      </c>
      <c r="S1527" s="1063" t="s">
        <v>7893</v>
      </c>
      <c r="T1527" s="1247" t="s">
        <v>7893</v>
      </c>
    </row>
    <row r="1528" spans="1:20" s="6" customFormat="1">
      <c r="A1528" s="1456" t="s">
        <v>5244</v>
      </c>
      <c r="B1528" s="939" t="s">
        <v>5245</v>
      </c>
      <c r="C1528" s="299"/>
      <c r="D1528" s="1611"/>
      <c r="E1528" s="299"/>
      <c r="F1528" s="300"/>
      <c r="G1528" s="299"/>
      <c r="H1528" s="299"/>
      <c r="I1528" s="299"/>
      <c r="J1528" s="299"/>
      <c r="K1528" s="300"/>
      <c r="L1528" s="1063"/>
      <c r="M1528" s="1063"/>
      <c r="N1528" s="1063"/>
      <c r="O1528" s="1063"/>
      <c r="P1528" s="1063"/>
      <c r="Q1528" s="1063" t="s">
        <v>7892</v>
      </c>
      <c r="R1528" s="1063" t="s">
        <v>7893</v>
      </c>
      <c r="S1528" s="1063" t="s">
        <v>7893</v>
      </c>
      <c r="T1528" s="1247" t="s">
        <v>7893</v>
      </c>
    </row>
    <row r="1529" spans="1:20" s="6" customFormat="1">
      <c r="A1529" s="1456" t="s">
        <v>5246</v>
      </c>
      <c r="B1529" s="939" t="s">
        <v>5247</v>
      </c>
      <c r="C1529" s="299"/>
      <c r="D1529" s="1611"/>
      <c r="E1529" s="299"/>
      <c r="F1529" s="300"/>
      <c r="G1529" s="299"/>
      <c r="H1529" s="299"/>
      <c r="I1529" s="299"/>
      <c r="J1529" s="299"/>
      <c r="K1529" s="300"/>
      <c r="L1529" s="1063"/>
      <c r="M1529" s="1063"/>
      <c r="N1529" s="1063"/>
      <c r="O1529" s="1063"/>
      <c r="P1529" s="1063"/>
      <c r="Q1529" s="1063" t="s">
        <v>7892</v>
      </c>
      <c r="R1529" s="1063" t="s">
        <v>7893</v>
      </c>
      <c r="S1529" s="1063" t="s">
        <v>7893</v>
      </c>
      <c r="T1529" s="446" t="s">
        <v>7892</v>
      </c>
    </row>
    <row r="1530" spans="1:20" s="6" customFormat="1">
      <c r="A1530" s="1456" t="s">
        <v>5248</v>
      </c>
      <c r="B1530" s="939" t="s">
        <v>5249</v>
      </c>
      <c r="C1530" s="299"/>
      <c r="D1530" s="1611"/>
      <c r="E1530" s="299"/>
      <c r="F1530" s="300"/>
      <c r="G1530" s="299"/>
      <c r="H1530" s="299"/>
      <c r="I1530" s="299"/>
      <c r="J1530" s="299"/>
      <c r="K1530" s="300"/>
      <c r="L1530" s="1063"/>
      <c r="M1530" s="1063"/>
      <c r="N1530" s="1063"/>
      <c r="O1530" s="1063"/>
      <c r="P1530" s="1063"/>
      <c r="Q1530" s="1063" t="s">
        <v>7892</v>
      </c>
      <c r="R1530" s="1063" t="s">
        <v>7893</v>
      </c>
      <c r="S1530" s="1063" t="s">
        <v>7893</v>
      </c>
      <c r="T1530" s="1247" t="s">
        <v>7893</v>
      </c>
    </row>
    <row r="1531" spans="1:20" s="6" customFormat="1">
      <c r="A1531" s="1456" t="s">
        <v>5250</v>
      </c>
      <c r="B1531" s="939" t="s">
        <v>5251</v>
      </c>
      <c r="C1531" s="299"/>
      <c r="D1531" s="1611"/>
      <c r="E1531" s="299"/>
      <c r="F1531" s="300"/>
      <c r="G1531" s="299"/>
      <c r="H1531" s="299"/>
      <c r="I1531" s="299"/>
      <c r="J1531" s="299"/>
      <c r="K1531" s="300"/>
      <c r="L1531" s="1063"/>
      <c r="M1531" s="1063"/>
      <c r="N1531" s="1063"/>
      <c r="O1531" s="1063"/>
      <c r="P1531" s="1063"/>
      <c r="Q1531" s="1063" t="s">
        <v>7892</v>
      </c>
      <c r="R1531" s="1063" t="s">
        <v>7893</v>
      </c>
      <c r="S1531" s="1063" t="s">
        <v>7892</v>
      </c>
      <c r="T1531" s="1247" t="s">
        <v>7893</v>
      </c>
    </row>
    <row r="1532" spans="1:20" s="6" customFormat="1">
      <c r="A1532" s="1456" t="s">
        <v>5252</v>
      </c>
      <c r="B1532" s="939" t="s">
        <v>5253</v>
      </c>
      <c r="C1532" s="299"/>
      <c r="D1532" s="1611"/>
      <c r="E1532" s="299"/>
      <c r="F1532" s="300"/>
      <c r="G1532" s="299"/>
      <c r="H1532" s="299"/>
      <c r="I1532" s="299"/>
      <c r="J1532" s="299"/>
      <c r="K1532" s="300"/>
      <c r="L1532" s="1063"/>
      <c r="M1532" s="1063"/>
      <c r="N1532" s="1063"/>
      <c r="O1532" s="1063"/>
      <c r="P1532" s="1063"/>
      <c r="Q1532" s="1063" t="s">
        <v>7892</v>
      </c>
      <c r="R1532" s="1063" t="s">
        <v>7893</v>
      </c>
      <c r="S1532" s="1063" t="s">
        <v>7893</v>
      </c>
      <c r="T1532" s="1247" t="s">
        <v>7893</v>
      </c>
    </row>
    <row r="1533" spans="1:20" s="6" customFormat="1">
      <c r="A1533" s="1456" t="s">
        <v>5254</v>
      </c>
      <c r="B1533" s="939" t="s">
        <v>5255</v>
      </c>
      <c r="C1533" s="299"/>
      <c r="D1533" s="1611"/>
      <c r="E1533" s="299"/>
      <c r="F1533" s="300"/>
      <c r="G1533" s="299"/>
      <c r="H1533" s="299"/>
      <c r="I1533" s="299"/>
      <c r="J1533" s="299"/>
      <c r="K1533" s="300"/>
      <c r="L1533" s="1063"/>
      <c r="M1533" s="1063"/>
      <c r="N1533" s="1063"/>
      <c r="O1533" s="1063"/>
      <c r="P1533" s="1063"/>
      <c r="Q1533" s="1063" t="s">
        <v>7892</v>
      </c>
      <c r="R1533" s="1063" t="s">
        <v>7893</v>
      </c>
      <c r="S1533" s="1063" t="s">
        <v>7893</v>
      </c>
      <c r="T1533" s="1247" t="s">
        <v>7893</v>
      </c>
    </row>
    <row r="1534" spans="1:20" s="6" customFormat="1">
      <c r="A1534" s="1456" t="s">
        <v>5256</v>
      </c>
      <c r="B1534" s="939" t="s">
        <v>5257</v>
      </c>
      <c r="C1534" s="299"/>
      <c r="D1534" s="1611"/>
      <c r="E1534" s="299"/>
      <c r="F1534" s="300"/>
      <c r="G1534" s="299"/>
      <c r="H1534" s="299"/>
      <c r="I1534" s="299"/>
      <c r="J1534" s="299"/>
      <c r="K1534" s="300"/>
      <c r="L1534" s="1063"/>
      <c r="M1534" s="1063"/>
      <c r="N1534" s="1063"/>
      <c r="O1534" s="1063"/>
      <c r="P1534" s="1063"/>
      <c r="Q1534" s="1063" t="s">
        <v>7892</v>
      </c>
      <c r="R1534" s="1063" t="s">
        <v>7893</v>
      </c>
      <c r="S1534" s="1063" t="s">
        <v>7893</v>
      </c>
      <c r="T1534" s="1247" t="s">
        <v>7893</v>
      </c>
    </row>
    <row r="1535" spans="1:20" s="6" customFormat="1">
      <c r="A1535" s="1456" t="s">
        <v>5258</v>
      </c>
      <c r="B1535" s="939" t="s">
        <v>5259</v>
      </c>
      <c r="C1535" s="299"/>
      <c r="D1535" s="1611"/>
      <c r="E1535" s="299"/>
      <c r="F1535" s="300"/>
      <c r="G1535" s="299"/>
      <c r="H1535" s="299"/>
      <c r="I1535" s="299"/>
      <c r="J1535" s="299"/>
      <c r="K1535" s="300"/>
      <c r="L1535" s="1063"/>
      <c r="M1535" s="1063"/>
      <c r="N1535" s="1063"/>
      <c r="O1535" s="1063"/>
      <c r="P1535" s="1063"/>
      <c r="Q1535" s="1063" t="s">
        <v>7892</v>
      </c>
      <c r="R1535" s="1063" t="s">
        <v>7893</v>
      </c>
      <c r="S1535" s="1063" t="s">
        <v>7893</v>
      </c>
      <c r="T1535" s="1247" t="s">
        <v>7893</v>
      </c>
    </row>
    <row r="1536" spans="1:20" s="6" customFormat="1">
      <c r="A1536" s="1456" t="s">
        <v>5260</v>
      </c>
      <c r="B1536" s="939" t="s">
        <v>5261</v>
      </c>
      <c r="C1536" s="299"/>
      <c r="D1536" s="1611"/>
      <c r="E1536" s="299"/>
      <c r="F1536" s="300"/>
      <c r="G1536" s="299"/>
      <c r="H1536" s="299"/>
      <c r="I1536" s="299"/>
      <c r="J1536" s="299"/>
      <c r="K1536" s="300"/>
      <c r="L1536" s="1063"/>
      <c r="M1536" s="1063"/>
      <c r="N1536" s="1063"/>
      <c r="O1536" s="1063"/>
      <c r="P1536" s="1063"/>
      <c r="Q1536" s="1063" t="s">
        <v>7892</v>
      </c>
      <c r="R1536" s="1063" t="s">
        <v>7893</v>
      </c>
      <c r="S1536" s="1063" t="s">
        <v>7892</v>
      </c>
      <c r="T1536" s="1247" t="s">
        <v>7893</v>
      </c>
    </row>
    <row r="1537" spans="1:20" s="6" customFormat="1">
      <c r="A1537" s="1456" t="s">
        <v>5262</v>
      </c>
      <c r="B1537" s="939" t="s">
        <v>5263</v>
      </c>
      <c r="C1537" s="299"/>
      <c r="D1537" s="1611"/>
      <c r="E1537" s="299"/>
      <c r="F1537" s="300"/>
      <c r="G1537" s="299"/>
      <c r="H1537" s="299"/>
      <c r="I1537" s="299"/>
      <c r="J1537" s="299"/>
      <c r="K1537" s="300"/>
      <c r="L1537" s="1063"/>
      <c r="M1537" s="1063"/>
      <c r="N1537" s="1063"/>
      <c r="O1537" s="1063"/>
      <c r="P1537" s="1063"/>
      <c r="Q1537" s="1063"/>
      <c r="R1537" s="1063"/>
      <c r="S1537" s="1063" t="s">
        <v>7892</v>
      </c>
      <c r="T1537" s="1247" t="s">
        <v>7893</v>
      </c>
    </row>
    <row r="1538" spans="1:20" s="6" customFormat="1">
      <c r="A1538" s="1456" t="s">
        <v>5264</v>
      </c>
      <c r="B1538" s="939" t="s">
        <v>5265</v>
      </c>
      <c r="C1538" s="299"/>
      <c r="D1538" s="1611"/>
      <c r="E1538" s="299"/>
      <c r="F1538" s="300"/>
      <c r="G1538" s="299"/>
      <c r="H1538" s="299"/>
      <c r="I1538" s="299"/>
      <c r="J1538" s="299"/>
      <c r="K1538" s="300"/>
      <c r="L1538" s="1063"/>
      <c r="M1538" s="1063"/>
      <c r="N1538" s="1063"/>
      <c r="O1538" s="1063"/>
      <c r="P1538" s="1063"/>
      <c r="Q1538" s="1063"/>
      <c r="R1538" s="1063" t="s">
        <v>7892</v>
      </c>
      <c r="S1538" s="1063" t="s">
        <v>7893</v>
      </c>
      <c r="T1538" s="1247" t="s">
        <v>7893</v>
      </c>
    </row>
    <row r="1539" spans="1:20" s="6" customFormat="1">
      <c r="A1539" s="1458" t="s">
        <v>5266</v>
      </c>
      <c r="B1539" s="939" t="s">
        <v>5267</v>
      </c>
      <c r="C1539" s="299"/>
      <c r="D1539" s="1611"/>
      <c r="E1539" s="299"/>
      <c r="F1539" s="300"/>
      <c r="G1539" s="299"/>
      <c r="H1539" s="299"/>
      <c r="I1539" s="299"/>
      <c r="J1539" s="299"/>
      <c r="K1539" s="300"/>
      <c r="L1539" s="1063"/>
      <c r="M1539" s="1063"/>
      <c r="N1539" s="1063"/>
      <c r="O1539" s="1063"/>
      <c r="P1539" s="1063"/>
      <c r="Q1539" s="1063" t="s">
        <v>7892</v>
      </c>
      <c r="R1539" s="1063" t="s">
        <v>7893</v>
      </c>
      <c r="S1539" s="1063" t="s">
        <v>7892</v>
      </c>
      <c r="T1539" s="1247" t="s">
        <v>7893</v>
      </c>
    </row>
    <row r="1540" spans="1:20" s="6" customFormat="1">
      <c r="A1540" s="1458" t="s">
        <v>5268</v>
      </c>
      <c r="B1540" s="939" t="s">
        <v>5269</v>
      </c>
      <c r="C1540" s="299"/>
      <c r="D1540" s="1611"/>
      <c r="E1540" s="299"/>
      <c r="F1540" s="300"/>
      <c r="G1540" s="299"/>
      <c r="H1540" s="299"/>
      <c r="I1540" s="299"/>
      <c r="J1540" s="299"/>
      <c r="K1540" s="300"/>
      <c r="L1540" s="1063"/>
      <c r="M1540" s="1063"/>
      <c r="N1540" s="1063"/>
      <c r="O1540" s="1063"/>
      <c r="P1540" s="1063"/>
      <c r="Q1540" s="1063"/>
      <c r="R1540" s="1063" t="s">
        <v>7892</v>
      </c>
      <c r="S1540" s="1063" t="s">
        <v>7892</v>
      </c>
      <c r="T1540" s="1247" t="s">
        <v>7893</v>
      </c>
    </row>
    <row r="1541" spans="1:20" s="6" customFormat="1">
      <c r="A1541" s="1456" t="s">
        <v>5270</v>
      </c>
      <c r="B1541" s="939" t="s">
        <v>5271</v>
      </c>
      <c r="C1541" s="299"/>
      <c r="D1541" s="1611"/>
      <c r="E1541" s="299"/>
      <c r="F1541" s="300"/>
      <c r="G1541" s="299"/>
      <c r="H1541" s="299"/>
      <c r="I1541" s="299"/>
      <c r="J1541" s="299"/>
      <c r="K1541" s="300"/>
      <c r="L1541" s="1063"/>
      <c r="M1541" s="1063"/>
      <c r="N1541" s="1063"/>
      <c r="O1541" s="1063"/>
      <c r="P1541" s="1063"/>
      <c r="Q1541" s="1063" t="s">
        <v>7892</v>
      </c>
      <c r="R1541" s="1063" t="s">
        <v>7893</v>
      </c>
      <c r="S1541" s="1063" t="s">
        <v>7892</v>
      </c>
      <c r="T1541" s="1247" t="s">
        <v>7893</v>
      </c>
    </row>
    <row r="1542" spans="1:20" s="6" customFormat="1">
      <c r="A1542" s="1456" t="s">
        <v>5272</v>
      </c>
      <c r="B1542" s="939" t="s">
        <v>5273</v>
      </c>
      <c r="C1542" s="299"/>
      <c r="D1542" s="1611"/>
      <c r="E1542" s="299"/>
      <c r="F1542" s="300"/>
      <c r="G1542" s="299"/>
      <c r="H1542" s="299"/>
      <c r="I1542" s="299"/>
      <c r="J1542" s="299"/>
      <c r="K1542" s="300"/>
      <c r="L1542" s="1063"/>
      <c r="M1542" s="1063"/>
      <c r="N1542" s="1063"/>
      <c r="O1542" s="1063"/>
      <c r="P1542" s="1063"/>
      <c r="Q1542" s="1063" t="s">
        <v>7892</v>
      </c>
      <c r="R1542" s="1063" t="s">
        <v>7893</v>
      </c>
      <c r="S1542" s="1063" t="s">
        <v>7892</v>
      </c>
      <c r="T1542" s="1247" t="s">
        <v>7893</v>
      </c>
    </row>
    <row r="1543" spans="1:20" s="6" customFormat="1">
      <c r="A1543" s="1456" t="s">
        <v>5274</v>
      </c>
      <c r="B1543" s="939" t="s">
        <v>5275</v>
      </c>
      <c r="C1543" s="299"/>
      <c r="D1543" s="1611"/>
      <c r="E1543" s="299"/>
      <c r="F1543" s="300"/>
      <c r="G1543" s="299"/>
      <c r="H1543" s="299"/>
      <c r="I1543" s="299"/>
      <c r="J1543" s="299"/>
      <c r="K1543" s="300"/>
      <c r="L1543" s="1063"/>
      <c r="M1543" s="1063"/>
      <c r="N1543" s="1063"/>
      <c r="O1543" s="1063"/>
      <c r="P1543" s="1063"/>
      <c r="Q1543" s="1063" t="s">
        <v>7892</v>
      </c>
      <c r="R1543" s="1063" t="s">
        <v>7893</v>
      </c>
      <c r="S1543" s="1063" t="s">
        <v>7892</v>
      </c>
      <c r="T1543" s="1247" t="s">
        <v>7893</v>
      </c>
    </row>
    <row r="1544" spans="1:20" s="6" customFormat="1">
      <c r="A1544" s="1456" t="s">
        <v>5276</v>
      </c>
      <c r="B1544" s="939" t="s">
        <v>5277</v>
      </c>
      <c r="C1544" s="299"/>
      <c r="D1544" s="1611"/>
      <c r="E1544" s="299"/>
      <c r="F1544" s="300"/>
      <c r="G1544" s="299"/>
      <c r="H1544" s="299"/>
      <c r="I1544" s="299"/>
      <c r="J1544" s="299"/>
      <c r="K1544" s="300"/>
      <c r="L1544" s="1063"/>
      <c r="M1544" s="1063"/>
      <c r="N1544" s="1063"/>
      <c r="O1544" s="1063"/>
      <c r="P1544" s="1063"/>
      <c r="Q1544" s="1063" t="s">
        <v>7892</v>
      </c>
      <c r="R1544" s="1063" t="s">
        <v>7893</v>
      </c>
      <c r="S1544" s="1063" t="s">
        <v>7892</v>
      </c>
      <c r="T1544" s="1247" t="s">
        <v>7893</v>
      </c>
    </row>
    <row r="1545" spans="1:20" s="6" customFormat="1">
      <c r="A1545" s="1456" t="s">
        <v>5278</v>
      </c>
      <c r="B1545" s="939" t="s">
        <v>5279</v>
      </c>
      <c r="C1545" s="299"/>
      <c r="D1545" s="1611"/>
      <c r="E1545" s="299"/>
      <c r="F1545" s="300"/>
      <c r="G1545" s="299"/>
      <c r="H1545" s="299"/>
      <c r="I1545" s="299"/>
      <c r="J1545" s="299"/>
      <c r="K1545" s="300"/>
      <c r="L1545" s="1063"/>
      <c r="M1545" s="1063"/>
      <c r="N1545" s="1063"/>
      <c r="O1545" s="1063"/>
      <c r="P1545" s="1063"/>
      <c r="Q1545" s="1063" t="s">
        <v>7892</v>
      </c>
      <c r="R1545" s="1063" t="s">
        <v>7893</v>
      </c>
      <c r="S1545" s="1063" t="s">
        <v>7892</v>
      </c>
      <c r="T1545" s="1247" t="s">
        <v>7893</v>
      </c>
    </row>
    <row r="1546" spans="1:20" s="6" customFormat="1">
      <c r="A1546" s="1458" t="s">
        <v>5280</v>
      </c>
      <c r="B1546" s="939" t="s">
        <v>5281</v>
      </c>
      <c r="C1546" s="299"/>
      <c r="D1546" s="1611"/>
      <c r="E1546" s="299"/>
      <c r="F1546" s="300"/>
      <c r="G1546" s="299"/>
      <c r="H1546" s="299"/>
      <c r="I1546" s="299"/>
      <c r="J1546" s="299"/>
      <c r="K1546" s="300"/>
      <c r="L1546" s="1063"/>
      <c r="M1546" s="1063"/>
      <c r="N1546" s="1063"/>
      <c r="O1546" s="1063"/>
      <c r="P1546" s="1063"/>
      <c r="Q1546" s="1063"/>
      <c r="R1546" s="1063"/>
      <c r="S1546" s="1063" t="s">
        <v>7892</v>
      </c>
      <c r="T1546" s="1247" t="s">
        <v>7893</v>
      </c>
    </row>
    <row r="1547" spans="1:20" s="6" customFormat="1">
      <c r="A1547" s="1458" t="s">
        <v>5282</v>
      </c>
      <c r="B1547" s="939" t="s">
        <v>5283</v>
      </c>
      <c r="C1547" s="299"/>
      <c r="D1547" s="1611"/>
      <c r="E1547" s="299"/>
      <c r="F1547" s="300"/>
      <c r="G1547" s="299"/>
      <c r="H1547" s="299"/>
      <c r="I1547" s="299"/>
      <c r="J1547" s="299"/>
      <c r="K1547" s="300"/>
      <c r="L1547" s="1063"/>
      <c r="M1547" s="1063"/>
      <c r="N1547" s="1063"/>
      <c r="O1547" s="1063"/>
      <c r="P1547" s="1063"/>
      <c r="Q1547" s="1063"/>
      <c r="R1547" s="1063"/>
      <c r="S1547" s="1063" t="s">
        <v>7892</v>
      </c>
      <c r="T1547" s="1247" t="s">
        <v>7893</v>
      </c>
    </row>
    <row r="1548" spans="1:20" s="6" customFormat="1">
      <c r="A1548" s="1458" t="s">
        <v>5284</v>
      </c>
      <c r="B1548" s="939" t="s">
        <v>5285</v>
      </c>
      <c r="C1548" s="299"/>
      <c r="D1548" s="1611"/>
      <c r="E1548" s="299"/>
      <c r="F1548" s="300"/>
      <c r="G1548" s="299"/>
      <c r="H1548" s="299"/>
      <c r="I1548" s="299"/>
      <c r="J1548" s="299"/>
      <c r="K1548" s="300"/>
      <c r="L1548" s="1063"/>
      <c r="M1548" s="1063"/>
      <c r="N1548" s="1063"/>
      <c r="O1548" s="1063"/>
      <c r="P1548" s="1063"/>
      <c r="Q1548" s="1063" t="s">
        <v>7892</v>
      </c>
      <c r="R1548" s="1063" t="s">
        <v>7893</v>
      </c>
      <c r="S1548" s="1063" t="s">
        <v>7892</v>
      </c>
      <c r="T1548" s="1247" t="s">
        <v>7893</v>
      </c>
    </row>
    <row r="1549" spans="1:20" s="6" customFormat="1">
      <c r="A1549" s="1458" t="s">
        <v>5286</v>
      </c>
      <c r="B1549" s="939" t="s">
        <v>5287</v>
      </c>
      <c r="C1549" s="299"/>
      <c r="D1549" s="1611"/>
      <c r="E1549" s="299"/>
      <c r="F1549" s="300"/>
      <c r="G1549" s="299"/>
      <c r="H1549" s="299"/>
      <c r="I1549" s="299"/>
      <c r="J1549" s="299"/>
      <c r="K1549" s="300"/>
      <c r="L1549" s="1063"/>
      <c r="M1549" s="1063"/>
      <c r="N1549" s="1063"/>
      <c r="O1549" s="1063"/>
      <c r="P1549" s="1063"/>
      <c r="Q1549" s="1063" t="s">
        <v>7892</v>
      </c>
      <c r="R1549" s="1063" t="s">
        <v>7893</v>
      </c>
      <c r="S1549" s="1063" t="s">
        <v>7892</v>
      </c>
      <c r="T1549" s="1247" t="s">
        <v>7893</v>
      </c>
    </row>
    <row r="1550" spans="1:20" s="6" customFormat="1">
      <c r="A1550" s="1458" t="s">
        <v>5288</v>
      </c>
      <c r="B1550" s="939" t="s">
        <v>5289</v>
      </c>
      <c r="C1550" s="299"/>
      <c r="D1550" s="1611"/>
      <c r="E1550" s="299"/>
      <c r="F1550" s="300"/>
      <c r="G1550" s="299"/>
      <c r="H1550" s="299"/>
      <c r="I1550" s="299"/>
      <c r="J1550" s="299"/>
      <c r="K1550" s="300"/>
      <c r="L1550" s="1063"/>
      <c r="M1550" s="1063"/>
      <c r="N1550" s="1063"/>
      <c r="O1550" s="1063"/>
      <c r="P1550" s="1063"/>
      <c r="Q1550" s="1063" t="s">
        <v>7892</v>
      </c>
      <c r="R1550" s="1063" t="s">
        <v>7893</v>
      </c>
      <c r="S1550" s="1063" t="s">
        <v>7892</v>
      </c>
      <c r="T1550" s="1247" t="s">
        <v>7893</v>
      </c>
    </row>
    <row r="1551" spans="1:20" s="6" customFormat="1">
      <c r="A1551" s="1458" t="s">
        <v>5290</v>
      </c>
      <c r="B1551" s="939" t="s">
        <v>5291</v>
      </c>
      <c r="C1551" s="299"/>
      <c r="D1551" s="1611"/>
      <c r="E1551" s="299"/>
      <c r="F1551" s="300"/>
      <c r="G1551" s="299"/>
      <c r="H1551" s="299"/>
      <c r="I1551" s="299"/>
      <c r="J1551" s="299"/>
      <c r="K1551" s="300"/>
      <c r="L1551" s="1063"/>
      <c r="M1551" s="1063"/>
      <c r="N1551" s="1063"/>
      <c r="O1551" s="1063"/>
      <c r="P1551" s="1063"/>
      <c r="Q1551" s="1063" t="s">
        <v>7892</v>
      </c>
      <c r="R1551" s="1063" t="s">
        <v>7893</v>
      </c>
      <c r="S1551" s="1063" t="s">
        <v>7892</v>
      </c>
      <c r="T1551" s="1247" t="s">
        <v>7893</v>
      </c>
    </row>
    <row r="1552" spans="1:20" s="6" customFormat="1">
      <c r="A1552" s="1458" t="s">
        <v>5292</v>
      </c>
      <c r="B1552" s="939" t="s">
        <v>5293</v>
      </c>
      <c r="C1552" s="299"/>
      <c r="D1552" s="1611"/>
      <c r="E1552" s="299"/>
      <c r="F1552" s="300"/>
      <c r="G1552" s="299"/>
      <c r="H1552" s="299"/>
      <c r="I1552" s="299"/>
      <c r="J1552" s="299"/>
      <c r="K1552" s="300"/>
      <c r="L1552" s="1063"/>
      <c r="M1552" s="1063"/>
      <c r="N1552" s="1063"/>
      <c r="O1552" s="1063"/>
      <c r="P1552" s="1063"/>
      <c r="Q1552" s="1063" t="s">
        <v>7892</v>
      </c>
      <c r="R1552" s="1063" t="s">
        <v>7893</v>
      </c>
      <c r="S1552" s="1063" t="s">
        <v>7892</v>
      </c>
      <c r="T1552" s="1247" t="s">
        <v>7893</v>
      </c>
    </row>
    <row r="1553" spans="1:20" s="6" customFormat="1">
      <c r="A1553" s="1458" t="s">
        <v>5294</v>
      </c>
      <c r="B1553" s="939" t="s">
        <v>5293</v>
      </c>
      <c r="C1553" s="299"/>
      <c r="D1553" s="1611"/>
      <c r="E1553" s="299"/>
      <c r="F1553" s="300"/>
      <c r="G1553" s="299"/>
      <c r="H1553" s="299"/>
      <c r="I1553" s="299"/>
      <c r="J1553" s="299"/>
      <c r="K1553" s="300"/>
      <c r="L1553" s="1063"/>
      <c r="M1553" s="1063"/>
      <c r="N1553" s="1063"/>
      <c r="O1553" s="1063"/>
      <c r="P1553" s="1063"/>
      <c r="Q1553" s="1063" t="s">
        <v>7892</v>
      </c>
      <c r="R1553" s="1063" t="s">
        <v>7893</v>
      </c>
      <c r="S1553" s="1063" t="s">
        <v>7892</v>
      </c>
      <c r="T1553" s="1247" t="s">
        <v>7893</v>
      </c>
    </row>
    <row r="1554" spans="1:20" s="6" customFormat="1">
      <c r="A1554" s="1458" t="s">
        <v>5295</v>
      </c>
      <c r="B1554" s="939" t="s">
        <v>5296</v>
      </c>
      <c r="C1554" s="299"/>
      <c r="D1554" s="1611"/>
      <c r="E1554" s="299"/>
      <c r="F1554" s="300"/>
      <c r="G1554" s="299"/>
      <c r="H1554" s="299"/>
      <c r="I1554" s="299"/>
      <c r="J1554" s="299"/>
      <c r="K1554" s="300"/>
      <c r="L1554" s="1063"/>
      <c r="M1554" s="1063"/>
      <c r="N1554" s="1063"/>
      <c r="O1554" s="1063"/>
      <c r="P1554" s="1063"/>
      <c r="Q1554" s="1063" t="s">
        <v>7892</v>
      </c>
      <c r="R1554" s="1063" t="s">
        <v>7893</v>
      </c>
      <c r="S1554" s="1063" t="s">
        <v>7892</v>
      </c>
      <c r="T1554" s="1247" t="s">
        <v>7893</v>
      </c>
    </row>
    <row r="1555" spans="1:20" s="6" customFormat="1">
      <c r="A1555" s="1458" t="s">
        <v>5297</v>
      </c>
      <c r="B1555" s="939" t="s">
        <v>5298</v>
      </c>
      <c r="C1555" s="299"/>
      <c r="D1555" s="1611"/>
      <c r="E1555" s="299"/>
      <c r="F1555" s="300"/>
      <c r="G1555" s="299"/>
      <c r="H1555" s="299"/>
      <c r="I1555" s="299"/>
      <c r="J1555" s="299"/>
      <c r="K1555" s="300"/>
      <c r="L1555" s="1063"/>
      <c r="M1555" s="1063"/>
      <c r="N1555" s="1063"/>
      <c r="O1555" s="1063"/>
      <c r="P1555" s="1063"/>
      <c r="Q1555" s="1063" t="s">
        <v>7892</v>
      </c>
      <c r="R1555" s="1063" t="s">
        <v>7893</v>
      </c>
      <c r="S1555" s="1063" t="s">
        <v>7892</v>
      </c>
      <c r="T1555" s="1247" t="s">
        <v>7893</v>
      </c>
    </row>
    <row r="1556" spans="1:20" s="6" customFormat="1">
      <c r="A1556" s="1458" t="s">
        <v>5299</v>
      </c>
      <c r="B1556" s="939" t="s">
        <v>5300</v>
      </c>
      <c r="C1556" s="299"/>
      <c r="D1556" s="1611"/>
      <c r="E1556" s="299"/>
      <c r="F1556" s="300"/>
      <c r="G1556" s="299"/>
      <c r="H1556" s="299"/>
      <c r="I1556" s="299"/>
      <c r="J1556" s="299"/>
      <c r="K1556" s="300"/>
      <c r="L1556" s="1063"/>
      <c r="M1556" s="1063"/>
      <c r="N1556" s="1063"/>
      <c r="O1556" s="1063"/>
      <c r="P1556" s="1063"/>
      <c r="Q1556" s="1063" t="s">
        <v>7892</v>
      </c>
      <c r="R1556" s="1063" t="s">
        <v>7893</v>
      </c>
      <c r="S1556" s="1063" t="s">
        <v>7892</v>
      </c>
      <c r="T1556" s="1247" t="s">
        <v>7893</v>
      </c>
    </row>
    <row r="1557" spans="1:20" s="6" customFormat="1">
      <c r="A1557" s="1458" t="s">
        <v>5301</v>
      </c>
      <c r="B1557" s="939" t="s">
        <v>5302</v>
      </c>
      <c r="C1557" s="299"/>
      <c r="D1557" s="1611"/>
      <c r="E1557" s="299"/>
      <c r="F1557" s="300"/>
      <c r="G1557" s="299"/>
      <c r="H1557" s="299"/>
      <c r="I1557" s="299"/>
      <c r="J1557" s="299"/>
      <c r="K1557" s="300"/>
      <c r="L1557" s="1063"/>
      <c r="M1557" s="1063"/>
      <c r="N1557" s="1063"/>
      <c r="O1557" s="1063"/>
      <c r="P1557" s="1063"/>
      <c r="Q1557" s="1063" t="s">
        <v>7892</v>
      </c>
      <c r="R1557" s="1063" t="s">
        <v>7893</v>
      </c>
      <c r="S1557" s="1063" t="s">
        <v>7892</v>
      </c>
      <c r="T1557" s="1247" t="s">
        <v>7893</v>
      </c>
    </row>
    <row r="1558" spans="1:20" s="6" customFormat="1">
      <c r="A1558" s="1458" t="s">
        <v>5303</v>
      </c>
      <c r="B1558" s="939" t="s">
        <v>5304</v>
      </c>
      <c r="C1558" s="299"/>
      <c r="D1558" s="1611"/>
      <c r="E1558" s="299"/>
      <c r="F1558" s="300"/>
      <c r="G1558" s="299"/>
      <c r="H1558" s="299"/>
      <c r="I1558" s="299"/>
      <c r="J1558" s="299"/>
      <c r="K1558" s="300"/>
      <c r="L1558" s="1063"/>
      <c r="M1558" s="1063"/>
      <c r="N1558" s="1063"/>
      <c r="O1558" s="1063"/>
      <c r="P1558" s="1063"/>
      <c r="Q1558" s="1063" t="s">
        <v>7892</v>
      </c>
      <c r="R1558" s="1063" t="s">
        <v>7893</v>
      </c>
      <c r="S1558" s="1063" t="s">
        <v>7893</v>
      </c>
      <c r="T1558" s="1247" t="s">
        <v>7893</v>
      </c>
    </row>
    <row r="1559" spans="1:20" s="6" customFormat="1">
      <c r="A1559" s="1458" t="s">
        <v>5305</v>
      </c>
      <c r="B1559" s="939" t="s">
        <v>5306</v>
      </c>
      <c r="C1559" s="299"/>
      <c r="D1559" s="1611"/>
      <c r="E1559" s="299"/>
      <c r="F1559" s="300"/>
      <c r="G1559" s="299"/>
      <c r="H1559" s="299"/>
      <c r="I1559" s="299"/>
      <c r="J1559" s="299"/>
      <c r="K1559" s="300"/>
      <c r="L1559" s="1063"/>
      <c r="M1559" s="1063"/>
      <c r="N1559" s="1063"/>
      <c r="O1559" s="1063"/>
      <c r="P1559" s="1063"/>
      <c r="Q1559" s="1063" t="s">
        <v>7892</v>
      </c>
      <c r="R1559" s="1063" t="s">
        <v>7893</v>
      </c>
      <c r="S1559" s="1063" t="s">
        <v>7893</v>
      </c>
      <c r="T1559" s="1247" t="s">
        <v>7893</v>
      </c>
    </row>
    <row r="1560" spans="1:20" s="6" customFormat="1">
      <c r="A1560" s="1458" t="s">
        <v>5307</v>
      </c>
      <c r="B1560" s="939" t="s">
        <v>5308</v>
      </c>
      <c r="C1560" s="299"/>
      <c r="D1560" s="1611"/>
      <c r="E1560" s="299"/>
      <c r="F1560" s="300"/>
      <c r="G1560" s="299"/>
      <c r="H1560" s="299"/>
      <c r="I1560" s="299"/>
      <c r="J1560" s="299"/>
      <c r="K1560" s="300"/>
      <c r="L1560" s="1063"/>
      <c r="M1560" s="1063"/>
      <c r="N1560" s="1063"/>
      <c r="O1560" s="1063"/>
      <c r="P1560" s="1063"/>
      <c r="Q1560" s="1063" t="s">
        <v>7892</v>
      </c>
      <c r="R1560" s="1063" t="s">
        <v>7893</v>
      </c>
      <c r="S1560" s="1063" t="s">
        <v>7893</v>
      </c>
      <c r="T1560" s="1247" t="s">
        <v>7893</v>
      </c>
    </row>
    <row r="1561" spans="1:20" s="6" customFormat="1">
      <c r="A1561" s="1458" t="s">
        <v>5309</v>
      </c>
      <c r="B1561" s="939" t="s">
        <v>5310</v>
      </c>
      <c r="C1561" s="299"/>
      <c r="D1561" s="1611"/>
      <c r="E1561" s="299"/>
      <c r="F1561" s="300"/>
      <c r="G1561" s="299"/>
      <c r="H1561" s="299"/>
      <c r="I1561" s="299"/>
      <c r="J1561" s="299"/>
      <c r="K1561" s="300"/>
      <c r="L1561" s="1063"/>
      <c r="M1561" s="1063"/>
      <c r="N1561" s="1063"/>
      <c r="O1561" s="1063"/>
      <c r="P1561" s="1063"/>
      <c r="Q1561" s="1063"/>
      <c r="R1561" s="1063"/>
      <c r="S1561" s="1063" t="s">
        <v>7892</v>
      </c>
      <c r="T1561" s="1247" t="s">
        <v>7893</v>
      </c>
    </row>
    <row r="1562" spans="1:20" s="6" customFormat="1">
      <c r="A1562" s="1458" t="s">
        <v>5311</v>
      </c>
      <c r="B1562" s="939" t="s">
        <v>5312</v>
      </c>
      <c r="C1562" s="299"/>
      <c r="D1562" s="1611"/>
      <c r="E1562" s="299"/>
      <c r="F1562" s="300"/>
      <c r="G1562" s="299"/>
      <c r="H1562" s="299"/>
      <c r="I1562" s="299"/>
      <c r="J1562" s="299"/>
      <c r="K1562" s="300"/>
      <c r="L1562" s="1063"/>
      <c r="M1562" s="1063"/>
      <c r="N1562" s="1063"/>
      <c r="O1562" s="1063"/>
      <c r="P1562" s="1063"/>
      <c r="Q1562" s="1063"/>
      <c r="R1562" s="1063"/>
      <c r="S1562" s="1063" t="s">
        <v>7892</v>
      </c>
      <c r="T1562" s="1247" t="s">
        <v>7893</v>
      </c>
    </row>
    <row r="1563" spans="1:20" s="6" customFormat="1">
      <c r="A1563" s="1458" t="s">
        <v>5313</v>
      </c>
      <c r="B1563" s="939" t="s">
        <v>5314</v>
      </c>
      <c r="C1563" s="299"/>
      <c r="D1563" s="1611"/>
      <c r="E1563" s="299"/>
      <c r="F1563" s="300"/>
      <c r="G1563" s="299"/>
      <c r="H1563" s="299"/>
      <c r="I1563" s="299"/>
      <c r="J1563" s="299"/>
      <c r="K1563" s="300"/>
      <c r="L1563" s="1063"/>
      <c r="M1563" s="1063"/>
      <c r="N1563" s="1063"/>
      <c r="O1563" s="1063"/>
      <c r="P1563" s="1063"/>
      <c r="Q1563" s="1063"/>
      <c r="R1563" s="1063"/>
      <c r="S1563" s="1063" t="s">
        <v>7892</v>
      </c>
      <c r="T1563" s="1247" t="s">
        <v>7893</v>
      </c>
    </row>
    <row r="1564" spans="1:20" s="6" customFormat="1">
      <c r="A1564" s="1456" t="s">
        <v>5315</v>
      </c>
      <c r="B1564" s="939" t="s">
        <v>5316</v>
      </c>
      <c r="C1564" s="299"/>
      <c r="D1564" s="1611"/>
      <c r="E1564" s="299"/>
      <c r="F1564" s="300"/>
      <c r="G1564" s="299"/>
      <c r="H1564" s="299"/>
      <c r="I1564" s="299"/>
      <c r="J1564" s="299"/>
      <c r="K1564" s="300"/>
      <c r="L1564" s="1063"/>
      <c r="M1564" s="1063"/>
      <c r="N1564" s="1063"/>
      <c r="O1564" s="1063"/>
      <c r="P1564" s="1063"/>
      <c r="Q1564" s="1063" t="s">
        <v>7892</v>
      </c>
      <c r="R1564" s="1063" t="s">
        <v>7893</v>
      </c>
      <c r="S1564" s="1063" t="s">
        <v>7892</v>
      </c>
      <c r="T1564" s="1247" t="s">
        <v>7893</v>
      </c>
    </row>
    <row r="1565" spans="1:20" s="6" customFormat="1">
      <c r="A1565" s="1458" t="s">
        <v>5317</v>
      </c>
      <c r="B1565" s="939" t="s">
        <v>5318</v>
      </c>
      <c r="C1565" s="299"/>
      <c r="D1565" s="1611"/>
      <c r="E1565" s="299"/>
      <c r="F1565" s="300"/>
      <c r="G1565" s="299"/>
      <c r="H1565" s="299"/>
      <c r="I1565" s="299"/>
      <c r="J1565" s="299"/>
      <c r="K1565" s="300"/>
      <c r="L1565" s="1063"/>
      <c r="M1565" s="1063"/>
      <c r="N1565" s="1063"/>
      <c r="O1565" s="1063"/>
      <c r="P1565" s="1063"/>
      <c r="Q1565" s="1063"/>
      <c r="R1565" s="1063"/>
      <c r="S1565" s="1063" t="s">
        <v>7892</v>
      </c>
      <c r="T1565" s="1247" t="s">
        <v>7893</v>
      </c>
    </row>
    <row r="1566" spans="1:20" s="6" customFormat="1">
      <c r="A1566" s="1458" t="s">
        <v>5319</v>
      </c>
      <c r="B1566" s="939" t="s">
        <v>5320</v>
      </c>
      <c r="C1566" s="299"/>
      <c r="D1566" s="1611"/>
      <c r="E1566" s="299"/>
      <c r="F1566" s="300"/>
      <c r="G1566" s="299"/>
      <c r="H1566" s="299"/>
      <c r="I1566" s="299"/>
      <c r="J1566" s="299"/>
      <c r="K1566" s="300"/>
      <c r="L1566" s="1063"/>
      <c r="M1566" s="1063"/>
      <c r="N1566" s="1063"/>
      <c r="O1566" s="1063"/>
      <c r="P1566" s="1063"/>
      <c r="Q1566" s="1063"/>
      <c r="R1566" s="1063"/>
      <c r="S1566" s="1063" t="s">
        <v>7892</v>
      </c>
      <c r="T1566" s="1247" t="s">
        <v>7893</v>
      </c>
    </row>
    <row r="1567" spans="1:20" s="6" customFormat="1">
      <c r="A1567" s="1458" t="s">
        <v>5321</v>
      </c>
      <c r="B1567" s="939" t="s">
        <v>5322</v>
      </c>
      <c r="C1567" s="299"/>
      <c r="D1567" s="1611"/>
      <c r="E1567" s="299"/>
      <c r="F1567" s="300"/>
      <c r="G1567" s="299"/>
      <c r="H1567" s="299"/>
      <c r="I1567" s="299"/>
      <c r="J1567" s="299"/>
      <c r="K1567" s="300"/>
      <c r="L1567" s="1063"/>
      <c r="M1567" s="1063"/>
      <c r="N1567" s="1063"/>
      <c r="O1567" s="1063"/>
      <c r="P1567" s="1063"/>
      <c r="Q1567" s="1063" t="s">
        <v>7892</v>
      </c>
      <c r="R1567" s="1063" t="s">
        <v>7893</v>
      </c>
      <c r="S1567" s="1063" t="s">
        <v>7892</v>
      </c>
      <c r="T1567" s="1247" t="s">
        <v>7893</v>
      </c>
    </row>
    <row r="1568" spans="1:20" s="6" customFormat="1">
      <c r="A1568" s="1458" t="s">
        <v>5323</v>
      </c>
      <c r="B1568" s="939" t="s">
        <v>5324</v>
      </c>
      <c r="C1568" s="299"/>
      <c r="D1568" s="1611"/>
      <c r="E1568" s="299"/>
      <c r="F1568" s="300"/>
      <c r="G1568" s="299"/>
      <c r="H1568" s="299"/>
      <c r="I1568" s="299"/>
      <c r="J1568" s="299"/>
      <c r="K1568" s="300"/>
      <c r="L1568" s="1063"/>
      <c r="M1568" s="1063"/>
      <c r="N1568" s="1063"/>
      <c r="O1568" s="1063"/>
      <c r="P1568" s="1063"/>
      <c r="Q1568" s="1063" t="s">
        <v>7892</v>
      </c>
      <c r="R1568" s="1063" t="s">
        <v>7893</v>
      </c>
      <c r="S1568" s="1063" t="s">
        <v>7893</v>
      </c>
      <c r="T1568" s="1247" t="s">
        <v>7893</v>
      </c>
    </row>
    <row r="1569" spans="1:20" s="6" customFormat="1">
      <c r="A1569" s="1458" t="s">
        <v>5325</v>
      </c>
      <c r="B1569" s="939" t="s">
        <v>5326</v>
      </c>
      <c r="C1569" s="299"/>
      <c r="D1569" s="1611"/>
      <c r="E1569" s="299"/>
      <c r="F1569" s="300"/>
      <c r="G1569" s="299"/>
      <c r="H1569" s="299"/>
      <c r="I1569" s="299"/>
      <c r="J1569" s="299"/>
      <c r="K1569" s="300"/>
      <c r="L1569" s="1063"/>
      <c r="M1569" s="1063"/>
      <c r="N1569" s="1063"/>
      <c r="O1569" s="1063"/>
      <c r="P1569" s="1063"/>
      <c r="Q1569" s="1063" t="s">
        <v>7892</v>
      </c>
      <c r="R1569" s="1063" t="s">
        <v>7893</v>
      </c>
      <c r="S1569" s="1063" t="s">
        <v>7892</v>
      </c>
      <c r="T1569" s="446" t="s">
        <v>7892</v>
      </c>
    </row>
    <row r="1570" spans="1:20" s="6" customFormat="1">
      <c r="A1570" s="1458" t="s">
        <v>5327</v>
      </c>
      <c r="B1570" s="939" t="s">
        <v>5328</v>
      </c>
      <c r="C1570" s="299"/>
      <c r="D1570" s="1611"/>
      <c r="E1570" s="299"/>
      <c r="F1570" s="300"/>
      <c r="G1570" s="299"/>
      <c r="H1570" s="299"/>
      <c r="I1570" s="299"/>
      <c r="J1570" s="299"/>
      <c r="K1570" s="300"/>
      <c r="L1570" s="1063"/>
      <c r="M1570" s="1063"/>
      <c r="N1570" s="1063"/>
      <c r="O1570" s="1063"/>
      <c r="P1570" s="1063"/>
      <c r="Q1570" s="1063" t="s">
        <v>7892</v>
      </c>
      <c r="R1570" s="1063" t="s">
        <v>7893</v>
      </c>
      <c r="S1570" s="1063" t="s">
        <v>7892</v>
      </c>
      <c r="T1570" s="1247" t="s">
        <v>7893</v>
      </c>
    </row>
    <row r="1571" spans="1:20" s="6" customFormat="1">
      <c r="A1571" s="1458" t="s">
        <v>5329</v>
      </c>
      <c r="B1571" s="939" t="s">
        <v>5330</v>
      </c>
      <c r="C1571" s="299"/>
      <c r="D1571" s="1611"/>
      <c r="E1571" s="299"/>
      <c r="F1571" s="300"/>
      <c r="G1571" s="299"/>
      <c r="H1571" s="299"/>
      <c r="I1571" s="299"/>
      <c r="J1571" s="299"/>
      <c r="K1571" s="300"/>
      <c r="L1571" s="1063"/>
      <c r="M1571" s="1063"/>
      <c r="N1571" s="1063"/>
      <c r="O1571" s="1063"/>
      <c r="P1571" s="1063"/>
      <c r="Q1571" s="1063" t="s">
        <v>7892</v>
      </c>
      <c r="R1571" s="1063" t="s">
        <v>7893</v>
      </c>
      <c r="S1571" s="1063" t="s">
        <v>7893</v>
      </c>
      <c r="T1571" s="446" t="s">
        <v>7892</v>
      </c>
    </row>
    <row r="1572" spans="1:20" s="6" customFormat="1">
      <c r="A1572" s="1458" t="s">
        <v>5331</v>
      </c>
      <c r="B1572" s="939" t="s">
        <v>5332</v>
      </c>
      <c r="C1572" s="299"/>
      <c r="D1572" s="1611"/>
      <c r="E1572" s="299"/>
      <c r="F1572" s="300"/>
      <c r="G1572" s="299"/>
      <c r="H1572" s="299"/>
      <c r="I1572" s="299"/>
      <c r="J1572" s="299"/>
      <c r="K1572" s="300"/>
      <c r="L1572" s="1063"/>
      <c r="M1572" s="1063"/>
      <c r="N1572" s="1063"/>
      <c r="O1572" s="1063"/>
      <c r="P1572" s="1063"/>
      <c r="Q1572" s="1063" t="s">
        <v>7892</v>
      </c>
      <c r="R1572" s="1063" t="s">
        <v>7893</v>
      </c>
      <c r="S1572" s="1063" t="s">
        <v>7892</v>
      </c>
      <c r="T1572" s="1247" t="s">
        <v>7893</v>
      </c>
    </row>
    <row r="1573" spans="1:20" s="6" customFormat="1">
      <c r="A1573" s="1458" t="s">
        <v>5333</v>
      </c>
      <c r="B1573" s="939" t="s">
        <v>5334</v>
      </c>
      <c r="C1573" s="299"/>
      <c r="D1573" s="1611"/>
      <c r="E1573" s="299"/>
      <c r="F1573" s="300"/>
      <c r="G1573" s="299"/>
      <c r="H1573" s="299"/>
      <c r="I1573" s="299"/>
      <c r="J1573" s="299"/>
      <c r="K1573" s="300"/>
      <c r="L1573" s="1063"/>
      <c r="M1573" s="1063"/>
      <c r="N1573" s="1063"/>
      <c r="O1573" s="1063"/>
      <c r="P1573" s="1063"/>
      <c r="Q1573" s="1063" t="s">
        <v>7892</v>
      </c>
      <c r="R1573" s="1063" t="s">
        <v>7893</v>
      </c>
      <c r="S1573" s="1063" t="s">
        <v>7893</v>
      </c>
      <c r="T1573" s="1247" t="s">
        <v>7893</v>
      </c>
    </row>
    <row r="1574" spans="1:20" s="6" customFormat="1">
      <c r="A1574" s="1458" t="s">
        <v>5335</v>
      </c>
      <c r="B1574" s="939" t="s">
        <v>5336</v>
      </c>
      <c r="C1574" s="299"/>
      <c r="D1574" s="1611"/>
      <c r="E1574" s="299"/>
      <c r="F1574" s="300"/>
      <c r="G1574" s="299"/>
      <c r="H1574" s="299"/>
      <c r="I1574" s="299"/>
      <c r="J1574" s="299"/>
      <c r="K1574" s="300"/>
      <c r="L1574" s="1063"/>
      <c r="M1574" s="1063"/>
      <c r="N1574" s="1063"/>
      <c r="O1574" s="1063"/>
      <c r="P1574" s="1063"/>
      <c r="Q1574" s="1063" t="s">
        <v>7892</v>
      </c>
      <c r="R1574" s="1063" t="s">
        <v>7893</v>
      </c>
      <c r="S1574" s="1063" t="s">
        <v>7893</v>
      </c>
      <c r="T1574" s="1247" t="s">
        <v>7893</v>
      </c>
    </row>
    <row r="1575" spans="1:20" s="6" customFormat="1">
      <c r="A1575" s="1458" t="s">
        <v>5337</v>
      </c>
      <c r="B1575" s="939" t="s">
        <v>5338</v>
      </c>
      <c r="C1575" s="299"/>
      <c r="D1575" s="1611"/>
      <c r="E1575" s="299"/>
      <c r="F1575" s="300"/>
      <c r="G1575" s="299"/>
      <c r="H1575" s="299"/>
      <c r="I1575" s="299"/>
      <c r="J1575" s="299"/>
      <c r="K1575" s="300"/>
      <c r="L1575" s="1063"/>
      <c r="M1575" s="1063"/>
      <c r="N1575" s="1063"/>
      <c r="O1575" s="1063"/>
      <c r="P1575" s="1063"/>
      <c r="Q1575" s="1063" t="s">
        <v>7892</v>
      </c>
      <c r="R1575" s="1063" t="s">
        <v>7893</v>
      </c>
      <c r="S1575" s="1063" t="s">
        <v>7892</v>
      </c>
      <c r="T1575" s="1247" t="s">
        <v>7893</v>
      </c>
    </row>
    <row r="1576" spans="1:20" s="6" customFormat="1">
      <c r="A1576" s="1458" t="s">
        <v>5339</v>
      </c>
      <c r="B1576" s="939" t="s">
        <v>5340</v>
      </c>
      <c r="C1576" s="299"/>
      <c r="D1576" s="1611"/>
      <c r="E1576" s="299"/>
      <c r="F1576" s="300"/>
      <c r="G1576" s="299"/>
      <c r="H1576" s="299"/>
      <c r="I1576" s="299"/>
      <c r="J1576" s="299"/>
      <c r="K1576" s="300"/>
      <c r="L1576" s="1063"/>
      <c r="M1576" s="1063"/>
      <c r="N1576" s="1063"/>
      <c r="O1576" s="1063"/>
      <c r="P1576" s="1063"/>
      <c r="Q1576" s="1063"/>
      <c r="R1576" s="1063" t="s">
        <v>7892</v>
      </c>
      <c r="S1576" s="1063" t="s">
        <v>7893</v>
      </c>
      <c r="T1576" s="446" t="s">
        <v>7892</v>
      </c>
    </row>
    <row r="1577" spans="1:20" s="6" customFormat="1">
      <c r="A1577" s="1458" t="s">
        <v>5341</v>
      </c>
      <c r="B1577" s="939" t="s">
        <v>5342</v>
      </c>
      <c r="C1577" s="299"/>
      <c r="D1577" s="1611"/>
      <c r="E1577" s="299"/>
      <c r="F1577" s="300"/>
      <c r="G1577" s="299"/>
      <c r="H1577" s="299"/>
      <c r="I1577" s="299"/>
      <c r="J1577" s="299"/>
      <c r="K1577" s="300"/>
      <c r="L1577" s="1063"/>
      <c r="M1577" s="1063"/>
      <c r="N1577" s="1063"/>
      <c r="O1577" s="1063"/>
      <c r="P1577" s="1063"/>
      <c r="Q1577" s="1063"/>
      <c r="R1577" s="1063" t="s">
        <v>7892</v>
      </c>
      <c r="S1577" s="1063" t="s">
        <v>7893</v>
      </c>
      <c r="T1577" s="1247" t="s">
        <v>7893</v>
      </c>
    </row>
    <row r="1578" spans="1:20" s="6" customFormat="1">
      <c r="A1578" s="1786" t="s">
        <v>11663</v>
      </c>
      <c r="B1578" s="1723" t="s">
        <v>11664</v>
      </c>
      <c r="C1578" s="299"/>
      <c r="D1578" s="1611"/>
      <c r="E1578" s="299"/>
      <c r="F1578" s="300"/>
      <c r="G1578" s="299"/>
      <c r="H1578" s="299"/>
      <c r="I1578" s="299"/>
      <c r="J1578" s="299"/>
      <c r="K1578" s="300"/>
      <c r="L1578" s="1063"/>
      <c r="M1578" s="1063"/>
      <c r="N1578" s="1063"/>
      <c r="O1578" s="1063"/>
      <c r="P1578" s="1063"/>
      <c r="Q1578" s="1063"/>
      <c r="R1578" s="1063"/>
      <c r="S1578" s="1063"/>
      <c r="T1578" s="446" t="s">
        <v>7892</v>
      </c>
    </row>
    <row r="1579" spans="1:20" s="6" customFormat="1">
      <c r="A1579" s="1458" t="s">
        <v>5343</v>
      </c>
      <c r="B1579" s="939" t="s">
        <v>5344</v>
      </c>
      <c r="C1579" s="299"/>
      <c r="D1579" s="1611"/>
      <c r="E1579" s="299"/>
      <c r="F1579" s="300"/>
      <c r="G1579" s="299"/>
      <c r="H1579" s="299"/>
      <c r="I1579" s="299"/>
      <c r="J1579" s="299"/>
      <c r="K1579" s="300"/>
      <c r="L1579" s="1063"/>
      <c r="M1579" s="1063"/>
      <c r="N1579" s="1063"/>
      <c r="O1579" s="1063"/>
      <c r="P1579" s="1063"/>
      <c r="Q1579" s="1063" t="s">
        <v>7892</v>
      </c>
      <c r="R1579" s="1063" t="s">
        <v>7893</v>
      </c>
      <c r="S1579" s="1063" t="s">
        <v>7893</v>
      </c>
      <c r="T1579" s="1247" t="s">
        <v>7893</v>
      </c>
    </row>
    <row r="1580" spans="1:20" s="6" customFormat="1">
      <c r="A1580" s="1458" t="s">
        <v>5345</v>
      </c>
      <c r="B1580" s="939" t="s">
        <v>5346</v>
      </c>
      <c r="C1580" s="299"/>
      <c r="D1580" s="1611"/>
      <c r="E1580" s="299"/>
      <c r="F1580" s="300"/>
      <c r="G1580" s="299"/>
      <c r="H1580" s="299"/>
      <c r="I1580" s="299"/>
      <c r="J1580" s="299"/>
      <c r="K1580" s="300"/>
      <c r="L1580" s="1063"/>
      <c r="M1580" s="1063"/>
      <c r="N1580" s="1063"/>
      <c r="O1580" s="1063"/>
      <c r="P1580" s="1063"/>
      <c r="Q1580" s="1063" t="s">
        <v>7892</v>
      </c>
      <c r="R1580" s="1063" t="s">
        <v>7893</v>
      </c>
      <c r="S1580" s="1063" t="s">
        <v>7893</v>
      </c>
      <c r="T1580" s="446" t="s">
        <v>7892</v>
      </c>
    </row>
    <row r="1581" spans="1:20" s="6" customFormat="1">
      <c r="A1581" s="1456" t="s">
        <v>5347</v>
      </c>
      <c r="B1581" s="707" t="s">
        <v>5348</v>
      </c>
      <c r="C1581" s="299"/>
      <c r="D1581" s="1611"/>
      <c r="E1581" s="299"/>
      <c r="F1581" s="300"/>
      <c r="G1581" s="299"/>
      <c r="H1581" s="299"/>
      <c r="I1581" s="299"/>
      <c r="J1581" s="299"/>
      <c r="K1581" s="300"/>
      <c r="L1581" s="1063"/>
      <c r="M1581" s="1063"/>
      <c r="N1581" s="1063"/>
      <c r="O1581" s="1063"/>
      <c r="P1581" s="1063"/>
      <c r="Q1581" s="1063" t="s">
        <v>7892</v>
      </c>
      <c r="R1581" s="1063" t="s">
        <v>7893</v>
      </c>
      <c r="S1581" s="1063" t="s">
        <v>7893</v>
      </c>
      <c r="T1581" s="1247" t="s">
        <v>7893</v>
      </c>
    </row>
    <row r="1582" spans="1:20" s="6" customFormat="1">
      <c r="A1582" s="1456" t="s">
        <v>5349</v>
      </c>
      <c r="B1582" s="707" t="s">
        <v>5350</v>
      </c>
      <c r="C1582" s="299"/>
      <c r="D1582" s="1611"/>
      <c r="E1582" s="299"/>
      <c r="F1582" s="300"/>
      <c r="G1582" s="299"/>
      <c r="H1582" s="299"/>
      <c r="I1582" s="299"/>
      <c r="J1582" s="299"/>
      <c r="K1582" s="300"/>
      <c r="L1582" s="1063"/>
      <c r="M1582" s="1063"/>
      <c r="N1582" s="1063"/>
      <c r="O1582" s="1063"/>
      <c r="P1582" s="1063"/>
      <c r="Q1582" s="1063" t="s">
        <v>7892</v>
      </c>
      <c r="R1582" s="1063" t="s">
        <v>7893</v>
      </c>
      <c r="S1582" s="1063" t="s">
        <v>7893</v>
      </c>
      <c r="T1582" s="1247" t="s">
        <v>7893</v>
      </c>
    </row>
    <row r="1583" spans="1:20" s="6" customFormat="1">
      <c r="A1583" s="1456" t="s">
        <v>5351</v>
      </c>
      <c r="B1583" s="939" t="s">
        <v>5352</v>
      </c>
      <c r="C1583" s="299"/>
      <c r="D1583" s="1611"/>
      <c r="E1583" s="299"/>
      <c r="F1583" s="300"/>
      <c r="G1583" s="299"/>
      <c r="H1583" s="299"/>
      <c r="I1583" s="299"/>
      <c r="J1583" s="299"/>
      <c r="K1583" s="300"/>
      <c r="L1583" s="1063"/>
      <c r="M1583" s="1063"/>
      <c r="N1583" s="1063"/>
      <c r="O1583" s="1063"/>
      <c r="P1583" s="1063"/>
      <c r="Q1583" s="1063" t="s">
        <v>7892</v>
      </c>
      <c r="R1583" s="1063" t="s">
        <v>7893</v>
      </c>
      <c r="S1583" s="1063" t="s">
        <v>7893</v>
      </c>
      <c r="T1583" s="1247" t="s">
        <v>7893</v>
      </c>
    </row>
    <row r="1584" spans="1:20" s="6" customFormat="1">
      <c r="A1584" s="1456" t="s">
        <v>5353</v>
      </c>
      <c r="B1584" s="939" t="s">
        <v>5354</v>
      </c>
      <c r="C1584" s="299"/>
      <c r="D1584" s="1611"/>
      <c r="E1584" s="299"/>
      <c r="F1584" s="300"/>
      <c r="G1584" s="299"/>
      <c r="H1584" s="299"/>
      <c r="I1584" s="299"/>
      <c r="J1584" s="299"/>
      <c r="K1584" s="300"/>
      <c r="L1584" s="1063"/>
      <c r="M1584" s="1063"/>
      <c r="N1584" s="1063"/>
      <c r="O1584" s="1063"/>
      <c r="P1584" s="1063"/>
      <c r="Q1584" s="1063" t="s">
        <v>7892</v>
      </c>
      <c r="R1584" s="1063" t="s">
        <v>7893</v>
      </c>
      <c r="S1584" s="1063" t="s">
        <v>7893</v>
      </c>
      <c r="T1584" s="1247" t="s">
        <v>7893</v>
      </c>
    </row>
    <row r="1585" spans="1:20" s="6" customFormat="1">
      <c r="A1585" s="1456" t="s">
        <v>5355</v>
      </c>
      <c r="B1585" s="939" t="s">
        <v>5356</v>
      </c>
      <c r="C1585" s="299"/>
      <c r="D1585" s="1611"/>
      <c r="E1585" s="299"/>
      <c r="F1585" s="300"/>
      <c r="G1585" s="299"/>
      <c r="H1585" s="299"/>
      <c r="I1585" s="299"/>
      <c r="J1585" s="299"/>
      <c r="K1585" s="300"/>
      <c r="L1585" s="1063"/>
      <c r="M1585" s="1063"/>
      <c r="N1585" s="1063"/>
      <c r="O1585" s="1063"/>
      <c r="P1585" s="1063"/>
      <c r="Q1585" s="1063"/>
      <c r="R1585" s="1063" t="s">
        <v>7892</v>
      </c>
      <c r="S1585" s="1063" t="s">
        <v>7893</v>
      </c>
      <c r="T1585" s="1247" t="s">
        <v>7893</v>
      </c>
    </row>
    <row r="1586" spans="1:20" s="6" customFormat="1">
      <c r="A1586" s="1456" t="s">
        <v>5357</v>
      </c>
      <c r="B1586" s="939" t="s">
        <v>5358</v>
      </c>
      <c r="C1586" s="299"/>
      <c r="D1586" s="1611"/>
      <c r="E1586" s="299"/>
      <c r="F1586" s="300"/>
      <c r="G1586" s="299"/>
      <c r="H1586" s="299"/>
      <c r="I1586" s="299"/>
      <c r="J1586" s="299"/>
      <c r="K1586" s="300"/>
      <c r="L1586" s="1063"/>
      <c r="M1586" s="1063"/>
      <c r="N1586" s="1063"/>
      <c r="O1586" s="1063"/>
      <c r="P1586" s="1063"/>
      <c r="Q1586" s="1063" t="s">
        <v>7892</v>
      </c>
      <c r="R1586" s="1063" t="s">
        <v>7893</v>
      </c>
      <c r="S1586" s="1063" t="s">
        <v>7893</v>
      </c>
      <c r="T1586" s="1247" t="s">
        <v>7893</v>
      </c>
    </row>
    <row r="1587" spans="1:20" s="6" customFormat="1">
      <c r="A1587" s="1456" t="s">
        <v>5359</v>
      </c>
      <c r="B1587" s="939" t="s">
        <v>5360</v>
      </c>
      <c r="C1587" s="299"/>
      <c r="D1587" s="1611"/>
      <c r="E1587" s="299"/>
      <c r="F1587" s="300"/>
      <c r="G1587" s="299"/>
      <c r="H1587" s="299"/>
      <c r="I1587" s="299"/>
      <c r="J1587" s="299"/>
      <c r="K1587" s="300"/>
      <c r="L1587" s="1063"/>
      <c r="M1587" s="1063"/>
      <c r="N1587" s="1063"/>
      <c r="O1587" s="1063"/>
      <c r="P1587" s="1063"/>
      <c r="Q1587" s="1063" t="s">
        <v>7892</v>
      </c>
      <c r="R1587" s="1063" t="s">
        <v>7893</v>
      </c>
      <c r="S1587" s="1063" t="s">
        <v>7893</v>
      </c>
      <c r="T1587" s="1247" t="s">
        <v>7893</v>
      </c>
    </row>
    <row r="1588" spans="1:20" s="6" customFormat="1">
      <c r="A1588" s="1456" t="s">
        <v>5361</v>
      </c>
      <c r="B1588" s="939" t="s">
        <v>5362</v>
      </c>
      <c r="C1588" s="299"/>
      <c r="D1588" s="1611"/>
      <c r="E1588" s="299"/>
      <c r="F1588" s="300"/>
      <c r="G1588" s="299"/>
      <c r="H1588" s="299"/>
      <c r="I1588" s="299"/>
      <c r="J1588" s="299"/>
      <c r="K1588" s="300"/>
      <c r="L1588" s="1063"/>
      <c r="M1588" s="1063"/>
      <c r="N1588" s="1063"/>
      <c r="O1588" s="1063"/>
      <c r="P1588" s="1063"/>
      <c r="Q1588" s="1063"/>
      <c r="R1588" s="1063" t="s">
        <v>7892</v>
      </c>
      <c r="S1588" s="1063" t="s">
        <v>7893</v>
      </c>
      <c r="T1588" s="1247" t="s">
        <v>7893</v>
      </c>
    </row>
    <row r="1589" spans="1:20" s="6" customFormat="1">
      <c r="A1589" s="1456" t="s">
        <v>5363</v>
      </c>
      <c r="B1589" s="939" t="s">
        <v>5364</v>
      </c>
      <c r="C1589" s="299"/>
      <c r="D1589" s="1611"/>
      <c r="E1589" s="299"/>
      <c r="F1589" s="300"/>
      <c r="G1589" s="299"/>
      <c r="H1589" s="299"/>
      <c r="I1589" s="299"/>
      <c r="J1589" s="299"/>
      <c r="K1589" s="300"/>
      <c r="L1589" s="1063"/>
      <c r="M1589" s="1063"/>
      <c r="N1589" s="1063"/>
      <c r="O1589" s="1063"/>
      <c r="P1589" s="1063"/>
      <c r="Q1589" s="1063"/>
      <c r="R1589" s="1063" t="s">
        <v>7892</v>
      </c>
      <c r="S1589" s="1063" t="s">
        <v>7893</v>
      </c>
      <c r="T1589" s="1247" t="s">
        <v>7893</v>
      </c>
    </row>
    <row r="1590" spans="1:20" s="6" customFormat="1">
      <c r="A1590" s="1458" t="s">
        <v>5365</v>
      </c>
      <c r="B1590" s="939" t="s">
        <v>5366</v>
      </c>
      <c r="C1590" s="299"/>
      <c r="D1590" s="1611"/>
      <c r="E1590" s="299"/>
      <c r="F1590" s="300"/>
      <c r="G1590" s="299"/>
      <c r="H1590" s="299"/>
      <c r="I1590" s="299"/>
      <c r="J1590" s="299"/>
      <c r="K1590" s="300"/>
      <c r="L1590" s="1063"/>
      <c r="M1590" s="1063"/>
      <c r="N1590" s="1063"/>
      <c r="O1590" s="1063"/>
      <c r="P1590" s="1063"/>
      <c r="Q1590" s="1063" t="s">
        <v>7892</v>
      </c>
      <c r="R1590" s="1063" t="s">
        <v>7893</v>
      </c>
      <c r="S1590" s="1063" t="s">
        <v>7893</v>
      </c>
      <c r="T1590" s="446" t="s">
        <v>7892</v>
      </c>
    </row>
    <row r="1591" spans="1:20" s="6" customFormat="1">
      <c r="A1591" s="1458" t="s">
        <v>5367</v>
      </c>
      <c r="B1591" s="939" t="s">
        <v>5368</v>
      </c>
      <c r="C1591" s="299"/>
      <c r="D1591" s="1611"/>
      <c r="E1591" s="299"/>
      <c r="F1591" s="300"/>
      <c r="G1591" s="299"/>
      <c r="H1591" s="299"/>
      <c r="I1591" s="299"/>
      <c r="J1591" s="299"/>
      <c r="K1591" s="300"/>
      <c r="L1591" s="1063"/>
      <c r="M1591" s="1063"/>
      <c r="N1591" s="1063"/>
      <c r="O1591" s="1063"/>
      <c r="P1591" s="1063"/>
      <c r="Q1591" s="1063" t="s">
        <v>7892</v>
      </c>
      <c r="R1591" s="1063" t="s">
        <v>7893</v>
      </c>
      <c r="S1591" s="1063" t="s">
        <v>7893</v>
      </c>
      <c r="T1591" s="1247" t="s">
        <v>7893</v>
      </c>
    </row>
    <row r="1592" spans="1:20" s="6" customFormat="1">
      <c r="A1592" s="1458" t="s">
        <v>5369</v>
      </c>
      <c r="B1592" s="939" t="s">
        <v>5370</v>
      </c>
      <c r="C1592" s="299"/>
      <c r="D1592" s="1611"/>
      <c r="E1592" s="299"/>
      <c r="F1592" s="300"/>
      <c r="G1592" s="299"/>
      <c r="H1592" s="299"/>
      <c r="I1592" s="299"/>
      <c r="J1592" s="299"/>
      <c r="K1592" s="300"/>
      <c r="L1592" s="1063"/>
      <c r="M1592" s="1063"/>
      <c r="N1592" s="1063"/>
      <c r="O1592" s="1063"/>
      <c r="P1592" s="1063"/>
      <c r="Q1592" s="1063" t="s">
        <v>7892</v>
      </c>
      <c r="R1592" s="1063" t="s">
        <v>7893</v>
      </c>
      <c r="S1592" s="1063" t="s">
        <v>7892</v>
      </c>
      <c r="T1592" s="1247" t="s">
        <v>7893</v>
      </c>
    </row>
    <row r="1593" spans="1:20" s="6" customFormat="1">
      <c r="A1593" s="1458" t="s">
        <v>5371</v>
      </c>
      <c r="B1593" s="939" t="s">
        <v>5372</v>
      </c>
      <c r="C1593" s="299"/>
      <c r="D1593" s="1611"/>
      <c r="E1593" s="299"/>
      <c r="F1593" s="300"/>
      <c r="G1593" s="299"/>
      <c r="H1593" s="299"/>
      <c r="I1593" s="299"/>
      <c r="J1593" s="299"/>
      <c r="K1593" s="300"/>
      <c r="L1593" s="1063"/>
      <c r="M1593" s="1063"/>
      <c r="N1593" s="1063"/>
      <c r="O1593" s="1063"/>
      <c r="P1593" s="1063"/>
      <c r="Q1593" s="1063" t="s">
        <v>7892</v>
      </c>
      <c r="R1593" s="1063" t="s">
        <v>7893</v>
      </c>
      <c r="S1593" s="1063" t="s">
        <v>7893</v>
      </c>
      <c r="T1593" s="1247" t="s">
        <v>7893</v>
      </c>
    </row>
    <row r="1594" spans="1:20" s="6" customFormat="1">
      <c r="A1594" s="1458" t="s">
        <v>5373</v>
      </c>
      <c r="B1594" s="939" t="s">
        <v>5374</v>
      </c>
      <c r="C1594" s="299"/>
      <c r="D1594" s="1611"/>
      <c r="E1594" s="299"/>
      <c r="F1594" s="300"/>
      <c r="G1594" s="299"/>
      <c r="H1594" s="299"/>
      <c r="I1594" s="299"/>
      <c r="J1594" s="299"/>
      <c r="K1594" s="300"/>
      <c r="L1594" s="1063"/>
      <c r="M1594" s="1063"/>
      <c r="N1594" s="1063"/>
      <c r="O1594" s="1063"/>
      <c r="P1594" s="1063"/>
      <c r="Q1594" s="1063" t="s">
        <v>7892</v>
      </c>
      <c r="R1594" s="1063" t="s">
        <v>7893</v>
      </c>
      <c r="S1594" s="1063" t="s">
        <v>7893</v>
      </c>
      <c r="T1594" s="1247" t="s">
        <v>7893</v>
      </c>
    </row>
    <row r="1595" spans="1:20" s="6" customFormat="1">
      <c r="A1595" s="1458" t="s">
        <v>5375</v>
      </c>
      <c r="B1595" s="939" t="s">
        <v>5376</v>
      </c>
      <c r="C1595" s="299"/>
      <c r="D1595" s="1611"/>
      <c r="E1595" s="299"/>
      <c r="F1595" s="300"/>
      <c r="G1595" s="299"/>
      <c r="H1595" s="299"/>
      <c r="I1595" s="299"/>
      <c r="J1595" s="299"/>
      <c r="K1595" s="300"/>
      <c r="L1595" s="1063"/>
      <c r="M1595" s="1063"/>
      <c r="N1595" s="1063"/>
      <c r="O1595" s="1063"/>
      <c r="P1595" s="1063"/>
      <c r="Q1595" s="1063" t="s">
        <v>7892</v>
      </c>
      <c r="R1595" s="1063" t="s">
        <v>7893</v>
      </c>
      <c r="S1595" s="1063" t="s">
        <v>7893</v>
      </c>
      <c r="T1595" s="1247" t="s">
        <v>7893</v>
      </c>
    </row>
    <row r="1596" spans="1:20" s="6" customFormat="1">
      <c r="A1596" s="1458" t="s">
        <v>5377</v>
      </c>
      <c r="B1596" s="939" t="s">
        <v>5378</v>
      </c>
      <c r="C1596" s="299"/>
      <c r="D1596" s="1611"/>
      <c r="E1596" s="299"/>
      <c r="F1596" s="300"/>
      <c r="G1596" s="299"/>
      <c r="H1596" s="299"/>
      <c r="I1596" s="299"/>
      <c r="J1596" s="299"/>
      <c r="K1596" s="300"/>
      <c r="L1596" s="1063"/>
      <c r="M1596" s="1063"/>
      <c r="N1596" s="1063"/>
      <c r="O1596" s="1063"/>
      <c r="P1596" s="1063"/>
      <c r="Q1596" s="1063" t="s">
        <v>7892</v>
      </c>
      <c r="R1596" s="1063" t="s">
        <v>7893</v>
      </c>
      <c r="S1596" s="1063" t="s">
        <v>7893</v>
      </c>
      <c r="T1596" s="1247" t="s">
        <v>7893</v>
      </c>
    </row>
    <row r="1597" spans="1:20" s="6" customFormat="1">
      <c r="A1597" s="1458" t="s">
        <v>5379</v>
      </c>
      <c r="B1597" s="939" t="s">
        <v>5380</v>
      </c>
      <c r="C1597" s="299"/>
      <c r="D1597" s="1611"/>
      <c r="E1597" s="299"/>
      <c r="F1597" s="300"/>
      <c r="G1597" s="299"/>
      <c r="H1597" s="299"/>
      <c r="I1597" s="299"/>
      <c r="J1597" s="299"/>
      <c r="K1597" s="300"/>
      <c r="L1597" s="1063"/>
      <c r="M1597" s="1063"/>
      <c r="N1597" s="1063"/>
      <c r="O1597" s="1063"/>
      <c r="P1597" s="1063"/>
      <c r="Q1597" s="1063"/>
      <c r="R1597" s="1063"/>
      <c r="S1597" s="1063" t="s">
        <v>7892</v>
      </c>
      <c r="T1597" s="1247" t="s">
        <v>7893</v>
      </c>
    </row>
    <row r="1598" spans="1:20" s="6" customFormat="1">
      <c r="A1598" s="1458" t="s">
        <v>5381</v>
      </c>
      <c r="B1598" s="939" t="s">
        <v>5382</v>
      </c>
      <c r="C1598" s="299"/>
      <c r="D1598" s="1611"/>
      <c r="E1598" s="299"/>
      <c r="F1598" s="300"/>
      <c r="G1598" s="299"/>
      <c r="H1598" s="299"/>
      <c r="I1598" s="299"/>
      <c r="J1598" s="299"/>
      <c r="K1598" s="300"/>
      <c r="L1598" s="1063"/>
      <c r="M1598" s="1063"/>
      <c r="N1598" s="1063"/>
      <c r="O1598" s="1063"/>
      <c r="P1598" s="1063"/>
      <c r="Q1598" s="1063"/>
      <c r="R1598" s="1063" t="s">
        <v>7892</v>
      </c>
      <c r="S1598" s="1063" t="s">
        <v>7893</v>
      </c>
      <c r="T1598" s="1247" t="s">
        <v>7893</v>
      </c>
    </row>
    <row r="1599" spans="1:20" s="6" customFormat="1">
      <c r="A1599" s="1456" t="s">
        <v>5383</v>
      </c>
      <c r="B1599" s="939" t="s">
        <v>5384</v>
      </c>
      <c r="C1599" s="299"/>
      <c r="D1599" s="1611"/>
      <c r="E1599" s="299"/>
      <c r="F1599" s="300"/>
      <c r="G1599" s="299"/>
      <c r="H1599" s="299"/>
      <c r="I1599" s="299"/>
      <c r="J1599" s="299"/>
      <c r="K1599" s="300"/>
      <c r="L1599" s="1063"/>
      <c r="M1599" s="1063"/>
      <c r="N1599" s="1063"/>
      <c r="O1599" s="1063"/>
      <c r="P1599" s="1063"/>
      <c r="Q1599" s="1063" t="s">
        <v>7892</v>
      </c>
      <c r="R1599" s="1063" t="s">
        <v>7893</v>
      </c>
      <c r="S1599" s="1063" t="s">
        <v>7893</v>
      </c>
      <c r="T1599" s="1247" t="s">
        <v>7893</v>
      </c>
    </row>
    <row r="1600" spans="1:20" s="6" customFormat="1">
      <c r="A1600" s="1456" t="s">
        <v>5385</v>
      </c>
      <c r="B1600" s="939" t="s">
        <v>5386</v>
      </c>
      <c r="C1600" s="299"/>
      <c r="D1600" s="1611"/>
      <c r="E1600" s="299"/>
      <c r="F1600" s="300"/>
      <c r="G1600" s="299"/>
      <c r="H1600" s="299"/>
      <c r="I1600" s="299"/>
      <c r="J1600" s="299"/>
      <c r="K1600" s="300"/>
      <c r="L1600" s="1063"/>
      <c r="M1600" s="1063"/>
      <c r="N1600" s="1063"/>
      <c r="O1600" s="1063"/>
      <c r="P1600" s="1063"/>
      <c r="Q1600" s="1063" t="s">
        <v>7892</v>
      </c>
      <c r="R1600" s="1063" t="s">
        <v>7893</v>
      </c>
      <c r="S1600" s="1063" t="s">
        <v>7893</v>
      </c>
      <c r="T1600" s="1247" t="s">
        <v>7893</v>
      </c>
    </row>
    <row r="1601" spans="1:20" s="6" customFormat="1">
      <c r="A1601" s="1456" t="s">
        <v>5387</v>
      </c>
      <c r="B1601" s="939" t="s">
        <v>5388</v>
      </c>
      <c r="C1601" s="299"/>
      <c r="D1601" s="1611"/>
      <c r="E1601" s="299"/>
      <c r="F1601" s="300"/>
      <c r="G1601" s="299"/>
      <c r="H1601" s="299"/>
      <c r="I1601" s="299"/>
      <c r="J1601" s="299"/>
      <c r="K1601" s="300"/>
      <c r="L1601" s="1063"/>
      <c r="M1601" s="1063"/>
      <c r="N1601" s="1063"/>
      <c r="O1601" s="1063"/>
      <c r="P1601" s="1063"/>
      <c r="Q1601" s="1063" t="s">
        <v>7892</v>
      </c>
      <c r="R1601" s="1063" t="s">
        <v>7893</v>
      </c>
      <c r="S1601" s="1063" t="s">
        <v>7893</v>
      </c>
      <c r="T1601" s="1247" t="s">
        <v>7893</v>
      </c>
    </row>
    <row r="1602" spans="1:20" s="6" customFormat="1">
      <c r="A1602" s="1456" t="s">
        <v>5389</v>
      </c>
      <c r="B1602" s="939" t="s">
        <v>5390</v>
      </c>
      <c r="C1602" s="299"/>
      <c r="D1602" s="1611"/>
      <c r="E1602" s="299"/>
      <c r="F1602" s="300"/>
      <c r="G1602" s="299"/>
      <c r="H1602" s="299"/>
      <c r="I1602" s="299"/>
      <c r="J1602" s="299"/>
      <c r="K1602" s="300"/>
      <c r="L1602" s="1063"/>
      <c r="M1602" s="1063"/>
      <c r="N1602" s="1063"/>
      <c r="O1602" s="1063"/>
      <c r="P1602" s="1063"/>
      <c r="Q1602" s="1063" t="s">
        <v>7892</v>
      </c>
      <c r="R1602" s="1063" t="s">
        <v>7893</v>
      </c>
      <c r="S1602" s="1063" t="s">
        <v>7893</v>
      </c>
      <c r="T1602" s="1247" t="s">
        <v>7893</v>
      </c>
    </row>
    <row r="1603" spans="1:20" s="6" customFormat="1">
      <c r="A1603" s="1456" t="s">
        <v>5391</v>
      </c>
      <c r="B1603" s="939" t="s">
        <v>5392</v>
      </c>
      <c r="C1603" s="299"/>
      <c r="D1603" s="1611"/>
      <c r="E1603" s="299"/>
      <c r="F1603" s="300"/>
      <c r="G1603" s="299"/>
      <c r="H1603" s="299"/>
      <c r="I1603" s="299"/>
      <c r="J1603" s="299"/>
      <c r="K1603" s="300"/>
      <c r="L1603" s="1063"/>
      <c r="M1603" s="1063"/>
      <c r="N1603" s="1063"/>
      <c r="O1603" s="1063"/>
      <c r="P1603" s="1063"/>
      <c r="Q1603" s="1063" t="s">
        <v>7892</v>
      </c>
      <c r="R1603" s="1063" t="s">
        <v>7893</v>
      </c>
      <c r="S1603" s="1063" t="s">
        <v>7892</v>
      </c>
      <c r="T1603" s="1247" t="s">
        <v>7893</v>
      </c>
    </row>
    <row r="1604" spans="1:20" s="6" customFormat="1">
      <c r="A1604" s="1456" t="s">
        <v>5393</v>
      </c>
      <c r="B1604" s="939" t="s">
        <v>5394</v>
      </c>
      <c r="C1604" s="299"/>
      <c r="D1604" s="1611"/>
      <c r="E1604" s="299"/>
      <c r="F1604" s="300"/>
      <c r="G1604" s="299"/>
      <c r="H1604" s="299"/>
      <c r="I1604" s="299"/>
      <c r="J1604" s="299"/>
      <c r="K1604" s="300"/>
      <c r="L1604" s="1063"/>
      <c r="M1604" s="1063"/>
      <c r="N1604" s="1063"/>
      <c r="O1604" s="1063"/>
      <c r="P1604" s="1063"/>
      <c r="Q1604" s="1063" t="s">
        <v>7892</v>
      </c>
      <c r="R1604" s="1063" t="s">
        <v>7893</v>
      </c>
      <c r="S1604" s="1063" t="s">
        <v>7892</v>
      </c>
      <c r="T1604" s="1247" t="s">
        <v>7893</v>
      </c>
    </row>
    <row r="1605" spans="1:20" s="6" customFormat="1">
      <c r="A1605" s="1458" t="s">
        <v>5395</v>
      </c>
      <c r="B1605" s="939" t="s">
        <v>5396</v>
      </c>
      <c r="C1605" s="299"/>
      <c r="D1605" s="1611"/>
      <c r="E1605" s="299"/>
      <c r="F1605" s="300"/>
      <c r="G1605" s="299"/>
      <c r="H1605" s="299"/>
      <c r="I1605" s="299"/>
      <c r="J1605" s="299"/>
      <c r="K1605" s="300"/>
      <c r="L1605" s="1063"/>
      <c r="M1605" s="1063"/>
      <c r="N1605" s="1063"/>
      <c r="O1605" s="1063"/>
      <c r="P1605" s="1063"/>
      <c r="Q1605" s="1063"/>
      <c r="R1605" s="1063"/>
      <c r="S1605" s="1063" t="s">
        <v>7892</v>
      </c>
      <c r="T1605" s="1247" t="s">
        <v>7893</v>
      </c>
    </row>
    <row r="1606" spans="1:20" s="6" customFormat="1">
      <c r="A1606" s="1458" t="s">
        <v>5397</v>
      </c>
      <c r="B1606" s="939" t="s">
        <v>5398</v>
      </c>
      <c r="C1606" s="299"/>
      <c r="D1606" s="1611"/>
      <c r="E1606" s="299"/>
      <c r="F1606" s="300"/>
      <c r="G1606" s="299"/>
      <c r="H1606" s="299"/>
      <c r="I1606" s="299"/>
      <c r="J1606" s="299"/>
      <c r="K1606" s="300"/>
      <c r="L1606" s="1063"/>
      <c r="M1606" s="1063"/>
      <c r="N1606" s="1063"/>
      <c r="O1606" s="1063"/>
      <c r="P1606" s="1063"/>
      <c r="Q1606" s="1063"/>
      <c r="R1606" s="1063"/>
      <c r="S1606" s="1063" t="s">
        <v>7892</v>
      </c>
      <c r="T1606" s="1247" t="s">
        <v>7893</v>
      </c>
    </row>
    <row r="1607" spans="1:20" s="6" customFormat="1">
      <c r="A1607" s="1458" t="s">
        <v>5399</v>
      </c>
      <c r="B1607" s="939" t="s">
        <v>5400</v>
      </c>
      <c r="C1607" s="299"/>
      <c r="D1607" s="1611"/>
      <c r="E1607" s="299"/>
      <c r="F1607" s="300"/>
      <c r="G1607" s="299"/>
      <c r="H1607" s="299"/>
      <c r="I1607" s="299"/>
      <c r="J1607" s="299"/>
      <c r="K1607" s="300"/>
      <c r="L1607" s="1063"/>
      <c r="M1607" s="1063"/>
      <c r="N1607" s="1063"/>
      <c r="O1607" s="1063"/>
      <c r="P1607" s="1063"/>
      <c r="Q1607" s="1063" t="s">
        <v>7892</v>
      </c>
      <c r="R1607" s="1063" t="s">
        <v>7893</v>
      </c>
      <c r="S1607" s="1063" t="s">
        <v>7892</v>
      </c>
      <c r="T1607" s="1247" t="s">
        <v>7893</v>
      </c>
    </row>
    <row r="1608" spans="1:20" s="6" customFormat="1">
      <c r="A1608" s="1458" t="s">
        <v>5401</v>
      </c>
      <c r="B1608" s="939" t="s">
        <v>5402</v>
      </c>
      <c r="C1608" s="299"/>
      <c r="D1608" s="1611"/>
      <c r="E1608" s="299"/>
      <c r="F1608" s="300"/>
      <c r="G1608" s="299"/>
      <c r="H1608" s="299"/>
      <c r="I1608" s="299"/>
      <c r="J1608" s="299"/>
      <c r="K1608" s="300"/>
      <c r="L1608" s="1063"/>
      <c r="M1608" s="1063"/>
      <c r="N1608" s="1063"/>
      <c r="O1608" s="1063"/>
      <c r="P1608" s="1063"/>
      <c r="Q1608" s="1063" t="s">
        <v>7892</v>
      </c>
      <c r="R1608" s="1063" t="s">
        <v>7893</v>
      </c>
      <c r="S1608" s="1063" t="s">
        <v>7892</v>
      </c>
      <c r="T1608" s="1247" t="s">
        <v>7893</v>
      </c>
    </row>
    <row r="1609" spans="1:20" s="6" customFormat="1">
      <c r="A1609" s="1458" t="s">
        <v>5403</v>
      </c>
      <c r="B1609" s="939" t="s">
        <v>5404</v>
      </c>
      <c r="C1609" s="299"/>
      <c r="D1609" s="1611"/>
      <c r="E1609" s="299"/>
      <c r="F1609" s="300"/>
      <c r="G1609" s="299"/>
      <c r="H1609" s="299"/>
      <c r="I1609" s="299"/>
      <c r="J1609" s="299"/>
      <c r="K1609" s="300"/>
      <c r="L1609" s="1063"/>
      <c r="M1609" s="1063"/>
      <c r="N1609" s="1063"/>
      <c r="O1609" s="1063"/>
      <c r="P1609" s="1063"/>
      <c r="Q1609" s="1063" t="s">
        <v>7892</v>
      </c>
      <c r="R1609" s="1063" t="s">
        <v>7893</v>
      </c>
      <c r="S1609" s="1063" t="s">
        <v>7892</v>
      </c>
      <c r="T1609" s="1247" t="s">
        <v>7893</v>
      </c>
    </row>
    <row r="1610" spans="1:20" s="6" customFormat="1">
      <c r="A1610" s="1458" t="s">
        <v>5405</v>
      </c>
      <c r="B1610" s="939" t="s">
        <v>5406</v>
      </c>
      <c r="C1610" s="299"/>
      <c r="D1610" s="1611"/>
      <c r="E1610" s="299"/>
      <c r="F1610" s="300"/>
      <c r="G1610" s="299"/>
      <c r="H1610" s="299"/>
      <c r="I1610" s="299"/>
      <c r="J1610" s="299"/>
      <c r="K1610" s="300"/>
      <c r="L1610" s="1063"/>
      <c r="M1610" s="1063"/>
      <c r="N1610" s="1063"/>
      <c r="O1610" s="1063"/>
      <c r="P1610" s="1063"/>
      <c r="Q1610" s="1063"/>
      <c r="R1610" s="1063" t="s">
        <v>7892</v>
      </c>
      <c r="S1610" s="1063" t="s">
        <v>7892</v>
      </c>
      <c r="T1610" s="1247" t="s">
        <v>7893</v>
      </c>
    </row>
    <row r="1611" spans="1:20" s="6" customFormat="1">
      <c r="A1611" s="1458" t="s">
        <v>5407</v>
      </c>
      <c r="B1611" s="939" t="s">
        <v>5408</v>
      </c>
      <c r="C1611" s="299"/>
      <c r="D1611" s="1611"/>
      <c r="E1611" s="299"/>
      <c r="F1611" s="300"/>
      <c r="G1611" s="299"/>
      <c r="H1611" s="299"/>
      <c r="I1611" s="299"/>
      <c r="J1611" s="299"/>
      <c r="K1611" s="300"/>
      <c r="L1611" s="1063"/>
      <c r="M1611" s="1063"/>
      <c r="N1611" s="1063"/>
      <c r="O1611" s="1063"/>
      <c r="P1611" s="1063"/>
      <c r="Q1611" s="1063" t="s">
        <v>7892</v>
      </c>
      <c r="R1611" s="1063" t="s">
        <v>7893</v>
      </c>
      <c r="S1611" s="1063" t="s">
        <v>7892</v>
      </c>
      <c r="T1611" s="1247" t="s">
        <v>7893</v>
      </c>
    </row>
    <row r="1612" spans="1:20" s="6" customFormat="1">
      <c r="A1612" s="1458" t="s">
        <v>5409</v>
      </c>
      <c r="B1612" s="939" t="s">
        <v>5408</v>
      </c>
      <c r="C1612" s="299"/>
      <c r="D1612" s="1611"/>
      <c r="E1612" s="299"/>
      <c r="F1612" s="300"/>
      <c r="G1612" s="299"/>
      <c r="H1612" s="299"/>
      <c r="I1612" s="299"/>
      <c r="J1612" s="299"/>
      <c r="K1612" s="300"/>
      <c r="L1612" s="1063"/>
      <c r="M1612" s="1063"/>
      <c r="N1612" s="1063"/>
      <c r="O1612" s="1063"/>
      <c r="P1612" s="1063"/>
      <c r="Q1612" s="1063" t="s">
        <v>7892</v>
      </c>
      <c r="R1612" s="1063" t="s">
        <v>7893</v>
      </c>
      <c r="S1612" s="1063" t="s">
        <v>7892</v>
      </c>
      <c r="T1612" s="1247" t="s">
        <v>7893</v>
      </c>
    </row>
    <row r="1613" spans="1:20" s="6" customFormat="1">
      <c r="A1613" s="1458" t="s">
        <v>5410</v>
      </c>
      <c r="B1613" s="939" t="s">
        <v>5411</v>
      </c>
      <c r="C1613" s="299"/>
      <c r="D1613" s="1611"/>
      <c r="E1613" s="299"/>
      <c r="F1613" s="300"/>
      <c r="G1613" s="299"/>
      <c r="H1613" s="299"/>
      <c r="I1613" s="299"/>
      <c r="J1613" s="299"/>
      <c r="K1613" s="300"/>
      <c r="L1613" s="1063"/>
      <c r="M1613" s="1063"/>
      <c r="N1613" s="1063"/>
      <c r="O1613" s="1063"/>
      <c r="P1613" s="1063"/>
      <c r="Q1613" s="1063" t="s">
        <v>7892</v>
      </c>
      <c r="R1613" s="1063" t="s">
        <v>7893</v>
      </c>
      <c r="S1613" s="1063" t="s">
        <v>7892</v>
      </c>
      <c r="T1613" s="1247" t="s">
        <v>7893</v>
      </c>
    </row>
    <row r="1614" spans="1:20" s="6" customFormat="1">
      <c r="A1614" s="1458" t="s">
        <v>5412</v>
      </c>
      <c r="B1614" s="939" t="s">
        <v>5413</v>
      </c>
      <c r="C1614" s="299"/>
      <c r="D1614" s="1611"/>
      <c r="E1614" s="299"/>
      <c r="F1614" s="300"/>
      <c r="G1614" s="299"/>
      <c r="H1614" s="299"/>
      <c r="I1614" s="299"/>
      <c r="J1614" s="299"/>
      <c r="K1614" s="300"/>
      <c r="L1614" s="1063"/>
      <c r="M1614" s="1063"/>
      <c r="N1614" s="1063"/>
      <c r="O1614" s="1063"/>
      <c r="P1614" s="1063"/>
      <c r="Q1614" s="1063" t="s">
        <v>7892</v>
      </c>
      <c r="R1614" s="1063" t="s">
        <v>7893</v>
      </c>
      <c r="S1614" s="1063" t="s">
        <v>7892</v>
      </c>
      <c r="T1614" s="1247" t="s">
        <v>7893</v>
      </c>
    </row>
    <row r="1615" spans="1:20" s="6" customFormat="1">
      <c r="A1615" s="1458" t="s">
        <v>5414</v>
      </c>
      <c r="B1615" s="939" t="s">
        <v>5415</v>
      </c>
      <c r="C1615" s="299"/>
      <c r="D1615" s="1611"/>
      <c r="E1615" s="299"/>
      <c r="F1615" s="300"/>
      <c r="G1615" s="299"/>
      <c r="H1615" s="299"/>
      <c r="I1615" s="299"/>
      <c r="J1615" s="299"/>
      <c r="K1615" s="300"/>
      <c r="L1615" s="1063"/>
      <c r="M1615" s="1063"/>
      <c r="N1615" s="1063"/>
      <c r="O1615" s="1063"/>
      <c r="P1615" s="1063"/>
      <c r="Q1615" s="1063" t="s">
        <v>7892</v>
      </c>
      <c r="R1615" s="1063" t="s">
        <v>7893</v>
      </c>
      <c r="S1615" s="1063" t="s">
        <v>7892</v>
      </c>
      <c r="T1615" s="1247" t="s">
        <v>7893</v>
      </c>
    </row>
    <row r="1616" spans="1:20" s="6" customFormat="1">
      <c r="A1616" s="1458" t="s">
        <v>5416</v>
      </c>
      <c r="B1616" s="939" t="s">
        <v>5417</v>
      </c>
      <c r="C1616" s="299"/>
      <c r="D1616" s="1611"/>
      <c r="E1616" s="299"/>
      <c r="F1616" s="300"/>
      <c r="G1616" s="299"/>
      <c r="H1616" s="299"/>
      <c r="I1616" s="299"/>
      <c r="J1616" s="299"/>
      <c r="K1616" s="300"/>
      <c r="L1616" s="1063"/>
      <c r="M1616" s="1063"/>
      <c r="N1616" s="1063"/>
      <c r="O1616" s="1063"/>
      <c r="P1616" s="1063"/>
      <c r="Q1616" s="1063" t="s">
        <v>7892</v>
      </c>
      <c r="R1616" s="1063" t="s">
        <v>7893</v>
      </c>
      <c r="S1616" s="1063" t="s">
        <v>7892</v>
      </c>
      <c r="T1616" s="1247" t="s">
        <v>7893</v>
      </c>
    </row>
    <row r="1617" spans="1:20" s="6" customFormat="1">
      <c r="A1617" s="1458" t="s">
        <v>5418</v>
      </c>
      <c r="B1617" s="939" t="s">
        <v>5419</v>
      </c>
      <c r="C1617" s="299"/>
      <c r="D1617" s="1611"/>
      <c r="E1617" s="299"/>
      <c r="F1617" s="300"/>
      <c r="G1617" s="299"/>
      <c r="H1617" s="299"/>
      <c r="I1617" s="299"/>
      <c r="J1617" s="299"/>
      <c r="K1617" s="300"/>
      <c r="L1617" s="1063"/>
      <c r="M1617" s="1063"/>
      <c r="N1617" s="1063"/>
      <c r="O1617" s="1063"/>
      <c r="P1617" s="1063"/>
      <c r="Q1617" s="1063" t="s">
        <v>7892</v>
      </c>
      <c r="R1617" s="1063" t="s">
        <v>7893</v>
      </c>
      <c r="S1617" s="1063" t="s">
        <v>7893</v>
      </c>
      <c r="T1617" s="1247" t="s">
        <v>7893</v>
      </c>
    </row>
    <row r="1618" spans="1:20" s="6" customFormat="1">
      <c r="A1618" s="1458" t="s">
        <v>5420</v>
      </c>
      <c r="B1618" s="939" t="s">
        <v>5421</v>
      </c>
      <c r="C1618" s="299"/>
      <c r="D1618" s="1611"/>
      <c r="E1618" s="299"/>
      <c r="F1618" s="300"/>
      <c r="G1618" s="299"/>
      <c r="H1618" s="299"/>
      <c r="I1618" s="299"/>
      <c r="J1618" s="299"/>
      <c r="K1618" s="300"/>
      <c r="L1618" s="1063"/>
      <c r="M1618" s="1063"/>
      <c r="N1618" s="1063"/>
      <c r="O1618" s="1063"/>
      <c r="P1618" s="1063"/>
      <c r="Q1618" s="1063"/>
      <c r="R1618" s="1063" t="s">
        <v>7892</v>
      </c>
      <c r="S1618" s="1063" t="s">
        <v>7893</v>
      </c>
      <c r="T1618" s="1247" t="s">
        <v>7893</v>
      </c>
    </row>
    <row r="1619" spans="1:20" s="6" customFormat="1">
      <c r="A1619" s="1458" t="s">
        <v>5422</v>
      </c>
      <c r="B1619" s="939" t="s">
        <v>5423</v>
      </c>
      <c r="C1619" s="299"/>
      <c r="D1619" s="1611"/>
      <c r="E1619" s="299"/>
      <c r="F1619" s="300"/>
      <c r="G1619" s="299"/>
      <c r="H1619" s="299"/>
      <c r="I1619" s="299"/>
      <c r="J1619" s="299"/>
      <c r="K1619" s="300"/>
      <c r="L1619" s="1063"/>
      <c r="M1619" s="1063"/>
      <c r="N1619" s="1063"/>
      <c r="O1619" s="1063"/>
      <c r="P1619" s="1063"/>
      <c r="Q1619" s="1063" t="s">
        <v>7892</v>
      </c>
      <c r="R1619" s="1063" t="s">
        <v>7893</v>
      </c>
      <c r="S1619" s="1063" t="s">
        <v>7893</v>
      </c>
      <c r="T1619" s="1247" t="s">
        <v>7893</v>
      </c>
    </row>
    <row r="1620" spans="1:20" s="6" customFormat="1">
      <c r="A1620" s="1458" t="s">
        <v>5424</v>
      </c>
      <c r="B1620" s="939" t="s">
        <v>5425</v>
      </c>
      <c r="C1620" s="299"/>
      <c r="D1620" s="1611"/>
      <c r="E1620" s="299"/>
      <c r="F1620" s="300"/>
      <c r="G1620" s="299"/>
      <c r="H1620" s="299"/>
      <c r="I1620" s="299"/>
      <c r="J1620" s="299"/>
      <c r="K1620" s="300"/>
      <c r="L1620" s="1063"/>
      <c r="M1620" s="1063"/>
      <c r="N1620" s="1063"/>
      <c r="O1620" s="1063"/>
      <c r="P1620" s="1063"/>
      <c r="Q1620" s="1063" t="s">
        <v>7892</v>
      </c>
      <c r="R1620" s="1063" t="s">
        <v>7893</v>
      </c>
      <c r="S1620" s="1063" t="s">
        <v>7892</v>
      </c>
      <c r="T1620" s="1247" t="s">
        <v>7893</v>
      </c>
    </row>
    <row r="1621" spans="1:20" s="6" customFormat="1">
      <c r="A1621" s="1458" t="s">
        <v>5426</v>
      </c>
      <c r="B1621" s="939" t="s">
        <v>5427</v>
      </c>
      <c r="C1621" s="299"/>
      <c r="D1621" s="1611"/>
      <c r="E1621" s="299"/>
      <c r="F1621" s="300"/>
      <c r="G1621" s="299"/>
      <c r="H1621" s="299"/>
      <c r="I1621" s="299"/>
      <c r="J1621" s="299"/>
      <c r="K1621" s="300"/>
      <c r="L1621" s="1063"/>
      <c r="M1621" s="1063"/>
      <c r="N1621" s="1063"/>
      <c r="O1621" s="1063"/>
      <c r="P1621" s="1063"/>
      <c r="Q1621" s="1063" t="s">
        <v>7892</v>
      </c>
      <c r="R1621" s="1063" t="s">
        <v>7893</v>
      </c>
      <c r="S1621" s="1063" t="s">
        <v>7892</v>
      </c>
      <c r="T1621" s="1247" t="s">
        <v>7893</v>
      </c>
    </row>
    <row r="1622" spans="1:20" s="6" customFormat="1">
      <c r="A1622" s="1458" t="s">
        <v>5428</v>
      </c>
      <c r="B1622" s="939" t="s">
        <v>5429</v>
      </c>
      <c r="C1622" s="299"/>
      <c r="D1622" s="1611"/>
      <c r="E1622" s="299"/>
      <c r="F1622" s="300"/>
      <c r="G1622" s="299"/>
      <c r="H1622" s="299"/>
      <c r="I1622" s="299"/>
      <c r="J1622" s="299"/>
      <c r="K1622" s="300"/>
      <c r="L1622" s="1063"/>
      <c r="M1622" s="1063"/>
      <c r="N1622" s="1063"/>
      <c r="O1622" s="1063"/>
      <c r="P1622" s="1063"/>
      <c r="Q1622" s="1063"/>
      <c r="R1622" s="1063"/>
      <c r="S1622" s="1063" t="s">
        <v>7892</v>
      </c>
      <c r="T1622" s="1247" t="s">
        <v>7893</v>
      </c>
    </row>
    <row r="1623" spans="1:20" s="6" customFormat="1">
      <c r="A1623" s="1456" t="s">
        <v>5430</v>
      </c>
      <c r="B1623" s="939" t="s">
        <v>5431</v>
      </c>
      <c r="C1623" s="299"/>
      <c r="D1623" s="1611"/>
      <c r="E1623" s="299"/>
      <c r="F1623" s="300"/>
      <c r="G1623" s="299"/>
      <c r="H1623" s="299"/>
      <c r="I1623" s="299"/>
      <c r="J1623" s="299"/>
      <c r="K1623" s="300"/>
      <c r="L1623" s="1063"/>
      <c r="M1623" s="1063"/>
      <c r="N1623" s="1063"/>
      <c r="O1623" s="1063"/>
      <c r="P1623" s="1063"/>
      <c r="Q1623" s="1063" t="s">
        <v>7892</v>
      </c>
      <c r="R1623" s="1063" t="s">
        <v>7893</v>
      </c>
      <c r="S1623" s="1063" t="s">
        <v>7892</v>
      </c>
      <c r="T1623" s="1247" t="s">
        <v>7893</v>
      </c>
    </row>
    <row r="1624" spans="1:20" s="6" customFormat="1">
      <c r="A1624" s="1458" t="s">
        <v>5432</v>
      </c>
      <c r="B1624" s="939" t="s">
        <v>5433</v>
      </c>
      <c r="C1624" s="299"/>
      <c r="D1624" s="1611"/>
      <c r="E1624" s="299"/>
      <c r="F1624" s="300"/>
      <c r="G1624" s="299"/>
      <c r="H1624" s="299"/>
      <c r="I1624" s="299"/>
      <c r="J1624" s="299"/>
      <c r="K1624" s="300"/>
      <c r="L1624" s="1063"/>
      <c r="M1624" s="1063"/>
      <c r="N1624" s="1063"/>
      <c r="O1624" s="1063"/>
      <c r="P1624" s="1063"/>
      <c r="Q1624" s="1063"/>
      <c r="R1624" s="1063" t="s">
        <v>7892</v>
      </c>
      <c r="S1624" s="1063" t="s">
        <v>7892</v>
      </c>
      <c r="T1624" s="1247" t="s">
        <v>7893</v>
      </c>
    </row>
    <row r="1625" spans="1:20" s="6" customFormat="1">
      <c r="A1625" s="1458" t="s">
        <v>5434</v>
      </c>
      <c r="B1625" s="939" t="s">
        <v>5435</v>
      </c>
      <c r="C1625" s="299"/>
      <c r="D1625" s="1611"/>
      <c r="E1625" s="299"/>
      <c r="F1625" s="300"/>
      <c r="G1625" s="299"/>
      <c r="H1625" s="299"/>
      <c r="I1625" s="299"/>
      <c r="J1625" s="299"/>
      <c r="K1625" s="300"/>
      <c r="L1625" s="1063"/>
      <c r="M1625" s="1063"/>
      <c r="N1625" s="1063"/>
      <c r="O1625" s="1063"/>
      <c r="P1625" s="1063"/>
      <c r="Q1625" s="1063"/>
      <c r="R1625" s="1063"/>
      <c r="S1625" s="1063" t="s">
        <v>7892</v>
      </c>
      <c r="T1625" s="1247" t="s">
        <v>7893</v>
      </c>
    </row>
    <row r="1626" spans="1:20" s="6" customFormat="1">
      <c r="A1626" s="1458" t="s">
        <v>5436</v>
      </c>
      <c r="B1626" s="939" t="s">
        <v>5437</v>
      </c>
      <c r="C1626" s="299"/>
      <c r="D1626" s="1611"/>
      <c r="E1626" s="299"/>
      <c r="F1626" s="300"/>
      <c r="G1626" s="299"/>
      <c r="H1626" s="299"/>
      <c r="I1626" s="299"/>
      <c r="J1626" s="299"/>
      <c r="K1626" s="300"/>
      <c r="L1626" s="1063"/>
      <c r="M1626" s="1063"/>
      <c r="N1626" s="1063"/>
      <c r="O1626" s="1063"/>
      <c r="P1626" s="1063"/>
      <c r="Q1626" s="1063" t="s">
        <v>7892</v>
      </c>
      <c r="R1626" s="1063" t="s">
        <v>7893</v>
      </c>
      <c r="S1626" s="1063" t="s">
        <v>7892</v>
      </c>
      <c r="T1626" s="1247" t="s">
        <v>7893</v>
      </c>
    </row>
    <row r="1627" spans="1:20" s="6" customFormat="1">
      <c r="A1627" s="1458" t="s">
        <v>5438</v>
      </c>
      <c r="B1627" s="939" t="s">
        <v>5439</v>
      </c>
      <c r="C1627" s="299"/>
      <c r="D1627" s="1611"/>
      <c r="E1627" s="299"/>
      <c r="F1627" s="300"/>
      <c r="G1627" s="299"/>
      <c r="H1627" s="299"/>
      <c r="I1627" s="299"/>
      <c r="J1627" s="299"/>
      <c r="K1627" s="300"/>
      <c r="L1627" s="1063"/>
      <c r="M1627" s="1063"/>
      <c r="N1627" s="1063"/>
      <c r="O1627" s="1063"/>
      <c r="P1627" s="1063"/>
      <c r="Q1627" s="1063"/>
      <c r="R1627" s="1063" t="s">
        <v>7892</v>
      </c>
      <c r="S1627" s="1063" t="s">
        <v>7893</v>
      </c>
      <c r="T1627" s="1247" t="s">
        <v>7893</v>
      </c>
    </row>
    <row r="1628" spans="1:20" s="6" customFormat="1">
      <c r="A1628" s="1458" t="s">
        <v>5440</v>
      </c>
      <c r="B1628" s="939" t="s">
        <v>5441</v>
      </c>
      <c r="C1628" s="299"/>
      <c r="D1628" s="1611"/>
      <c r="E1628" s="299"/>
      <c r="F1628" s="300"/>
      <c r="G1628" s="299"/>
      <c r="H1628" s="299"/>
      <c r="I1628" s="299"/>
      <c r="J1628" s="299"/>
      <c r="K1628" s="300"/>
      <c r="L1628" s="1063"/>
      <c r="M1628" s="1063"/>
      <c r="N1628" s="1063"/>
      <c r="O1628" s="1063"/>
      <c r="P1628" s="1063"/>
      <c r="Q1628" s="1063" t="s">
        <v>7892</v>
      </c>
      <c r="R1628" s="1063" t="s">
        <v>7893</v>
      </c>
      <c r="S1628" s="1063" t="s">
        <v>7892</v>
      </c>
      <c r="T1628" s="1247" t="s">
        <v>7893</v>
      </c>
    </row>
    <row r="1629" spans="1:20" s="6" customFormat="1">
      <c r="A1629" s="1458" t="s">
        <v>5442</v>
      </c>
      <c r="B1629" s="939" t="s">
        <v>5443</v>
      </c>
      <c r="C1629" s="299"/>
      <c r="D1629" s="1611"/>
      <c r="E1629" s="299"/>
      <c r="F1629" s="300"/>
      <c r="G1629" s="299"/>
      <c r="H1629" s="299"/>
      <c r="I1629" s="299"/>
      <c r="J1629" s="299"/>
      <c r="K1629" s="300"/>
      <c r="L1629" s="1063"/>
      <c r="M1629" s="1063"/>
      <c r="N1629" s="1063"/>
      <c r="O1629" s="1063"/>
      <c r="P1629" s="1063"/>
      <c r="Q1629" s="1063" t="s">
        <v>7892</v>
      </c>
      <c r="R1629" s="1063" t="s">
        <v>7893</v>
      </c>
      <c r="S1629" s="1063" t="s">
        <v>7893</v>
      </c>
      <c r="T1629" s="446" t="s">
        <v>7892</v>
      </c>
    </row>
    <row r="1630" spans="1:20" s="6" customFormat="1">
      <c r="A1630" s="1458" t="s">
        <v>5444</v>
      </c>
      <c r="B1630" s="939" t="s">
        <v>5445</v>
      </c>
      <c r="C1630" s="299"/>
      <c r="D1630" s="1611"/>
      <c r="E1630" s="299"/>
      <c r="F1630" s="300"/>
      <c r="G1630" s="299"/>
      <c r="H1630" s="299"/>
      <c r="I1630" s="299"/>
      <c r="J1630" s="299"/>
      <c r="K1630" s="300"/>
      <c r="L1630" s="1063"/>
      <c r="M1630" s="1063"/>
      <c r="N1630" s="1063"/>
      <c r="O1630" s="1063"/>
      <c r="P1630" s="1063"/>
      <c r="Q1630" s="1063" t="s">
        <v>7892</v>
      </c>
      <c r="R1630" s="1063" t="s">
        <v>7893</v>
      </c>
      <c r="S1630" s="1063" t="s">
        <v>7892</v>
      </c>
      <c r="T1630" s="1247" t="s">
        <v>7893</v>
      </c>
    </row>
    <row r="1631" spans="1:20" s="6" customFormat="1">
      <c r="A1631" s="1458" t="s">
        <v>5446</v>
      </c>
      <c r="B1631" s="939" t="s">
        <v>5447</v>
      </c>
      <c r="C1631" s="299"/>
      <c r="D1631" s="1611"/>
      <c r="E1631" s="299"/>
      <c r="F1631" s="300"/>
      <c r="G1631" s="299"/>
      <c r="H1631" s="299"/>
      <c r="I1631" s="299"/>
      <c r="J1631" s="299"/>
      <c r="K1631" s="300"/>
      <c r="L1631" s="1063"/>
      <c r="M1631" s="1063"/>
      <c r="N1631" s="1063"/>
      <c r="O1631" s="1063"/>
      <c r="P1631" s="1063"/>
      <c r="Q1631" s="1063" t="s">
        <v>7892</v>
      </c>
      <c r="R1631" s="1063" t="s">
        <v>7893</v>
      </c>
      <c r="S1631" s="1063" t="s">
        <v>7893</v>
      </c>
      <c r="T1631" s="1247" t="s">
        <v>7893</v>
      </c>
    </row>
    <row r="1632" spans="1:20" s="6" customFormat="1">
      <c r="A1632" s="1458" t="s">
        <v>5448</v>
      </c>
      <c r="B1632" s="939" t="s">
        <v>5449</v>
      </c>
      <c r="C1632" s="299"/>
      <c r="D1632" s="1611"/>
      <c r="E1632" s="299"/>
      <c r="F1632" s="300"/>
      <c r="G1632" s="299"/>
      <c r="H1632" s="299"/>
      <c r="I1632" s="299"/>
      <c r="J1632" s="299"/>
      <c r="K1632" s="300"/>
      <c r="L1632" s="1063"/>
      <c r="M1632" s="1063"/>
      <c r="N1632" s="1063"/>
      <c r="O1632" s="1063"/>
      <c r="P1632" s="1063"/>
      <c r="Q1632" s="1063" t="s">
        <v>7892</v>
      </c>
      <c r="R1632" s="1063" t="s">
        <v>7893</v>
      </c>
      <c r="S1632" s="1063" t="s">
        <v>7893</v>
      </c>
      <c r="T1632" s="1247" t="s">
        <v>7893</v>
      </c>
    </row>
    <row r="1633" spans="1:20" s="6" customFormat="1">
      <c r="A1633" s="1458" t="s">
        <v>5450</v>
      </c>
      <c r="B1633" s="939" t="s">
        <v>5451</v>
      </c>
      <c r="C1633" s="299"/>
      <c r="D1633" s="1611"/>
      <c r="E1633" s="299"/>
      <c r="F1633" s="300"/>
      <c r="G1633" s="299"/>
      <c r="H1633" s="299"/>
      <c r="I1633" s="299"/>
      <c r="J1633" s="299"/>
      <c r="K1633" s="300"/>
      <c r="L1633" s="1063"/>
      <c r="M1633" s="1063"/>
      <c r="N1633" s="1063"/>
      <c r="O1633" s="1063"/>
      <c r="P1633" s="1063"/>
      <c r="Q1633" s="1063" t="s">
        <v>7892</v>
      </c>
      <c r="R1633" s="1063" t="s">
        <v>7893</v>
      </c>
      <c r="S1633" s="1063" t="s">
        <v>7892</v>
      </c>
      <c r="T1633" s="1247" t="s">
        <v>7893</v>
      </c>
    </row>
    <row r="1634" spans="1:20" s="6" customFormat="1">
      <c r="A1634" s="1458" t="s">
        <v>5452</v>
      </c>
      <c r="B1634" s="939" t="s">
        <v>5453</v>
      </c>
      <c r="C1634" s="299"/>
      <c r="D1634" s="1611"/>
      <c r="E1634" s="299"/>
      <c r="F1634" s="300"/>
      <c r="G1634" s="299"/>
      <c r="H1634" s="299"/>
      <c r="I1634" s="299"/>
      <c r="J1634" s="299"/>
      <c r="K1634" s="300"/>
      <c r="L1634" s="1063"/>
      <c r="M1634" s="1063"/>
      <c r="N1634" s="1063"/>
      <c r="O1634" s="1063"/>
      <c r="P1634" s="1063"/>
      <c r="Q1634" s="1063"/>
      <c r="R1634" s="1063" t="s">
        <v>7892</v>
      </c>
      <c r="S1634" s="1063" t="s">
        <v>7893</v>
      </c>
      <c r="T1634" s="446" t="s">
        <v>7892</v>
      </c>
    </row>
    <row r="1635" spans="1:20" s="6" customFormat="1">
      <c r="A1635" s="1458" t="s">
        <v>5454</v>
      </c>
      <c r="B1635" s="939" t="s">
        <v>5455</v>
      </c>
      <c r="C1635" s="299"/>
      <c r="D1635" s="1611"/>
      <c r="E1635" s="299"/>
      <c r="F1635" s="300"/>
      <c r="G1635" s="299"/>
      <c r="H1635" s="299"/>
      <c r="I1635" s="299"/>
      <c r="J1635" s="299"/>
      <c r="K1635" s="300"/>
      <c r="L1635" s="1063"/>
      <c r="M1635" s="1063"/>
      <c r="N1635" s="1063"/>
      <c r="O1635" s="1063"/>
      <c r="P1635" s="1063"/>
      <c r="Q1635" s="1063"/>
      <c r="R1635" s="1063" t="s">
        <v>7892</v>
      </c>
      <c r="S1635" s="1063" t="s">
        <v>7893</v>
      </c>
      <c r="T1635" s="1247" t="s">
        <v>7893</v>
      </c>
    </row>
    <row r="1636" spans="1:20" s="6" customFormat="1">
      <c r="A1636" s="1786" t="s">
        <v>11665</v>
      </c>
      <c r="B1636" s="1723" t="s">
        <v>11666</v>
      </c>
      <c r="C1636" s="299"/>
      <c r="D1636" s="1611"/>
      <c r="E1636" s="299"/>
      <c r="F1636" s="300"/>
      <c r="G1636" s="299"/>
      <c r="H1636" s="299"/>
      <c r="I1636" s="299"/>
      <c r="J1636" s="299"/>
      <c r="K1636" s="300"/>
      <c r="L1636" s="1063"/>
      <c r="M1636" s="1063"/>
      <c r="N1636" s="1063"/>
      <c r="O1636" s="1063"/>
      <c r="P1636" s="1063"/>
      <c r="Q1636" s="1063"/>
      <c r="R1636" s="1063"/>
      <c r="S1636" s="1063"/>
      <c r="T1636" s="446" t="s">
        <v>7892</v>
      </c>
    </row>
    <row r="1637" spans="1:20" s="6" customFormat="1">
      <c r="A1637" s="1458" t="s">
        <v>5456</v>
      </c>
      <c r="B1637" s="939" t="s">
        <v>5457</v>
      </c>
      <c r="C1637" s="299"/>
      <c r="D1637" s="1611"/>
      <c r="E1637" s="299"/>
      <c r="F1637" s="300"/>
      <c r="G1637" s="299"/>
      <c r="H1637" s="299"/>
      <c r="I1637" s="299"/>
      <c r="J1637" s="299"/>
      <c r="K1637" s="300"/>
      <c r="L1637" s="1063"/>
      <c r="M1637" s="1063"/>
      <c r="N1637" s="1063"/>
      <c r="O1637" s="1063"/>
      <c r="P1637" s="1063"/>
      <c r="Q1637" s="1063"/>
      <c r="R1637" s="1063" t="s">
        <v>7892</v>
      </c>
      <c r="S1637" s="1063" t="s">
        <v>7893</v>
      </c>
      <c r="T1637" s="1247" t="s">
        <v>7893</v>
      </c>
    </row>
    <row r="1638" spans="1:20" s="6" customFormat="1">
      <c r="A1638" s="1458" t="s">
        <v>5458</v>
      </c>
      <c r="B1638" s="939" t="s">
        <v>5459</v>
      </c>
      <c r="C1638" s="299"/>
      <c r="D1638" s="1611"/>
      <c r="E1638" s="299"/>
      <c r="F1638" s="300"/>
      <c r="G1638" s="299"/>
      <c r="H1638" s="299"/>
      <c r="I1638" s="299"/>
      <c r="J1638" s="299"/>
      <c r="K1638" s="300"/>
      <c r="L1638" s="1063"/>
      <c r="M1638" s="1063"/>
      <c r="N1638" s="1063"/>
      <c r="O1638" s="1063"/>
      <c r="P1638" s="1063"/>
      <c r="Q1638" s="1063" t="s">
        <v>7892</v>
      </c>
      <c r="R1638" s="1063" t="s">
        <v>7893</v>
      </c>
      <c r="S1638" s="1063" t="s">
        <v>7893</v>
      </c>
      <c r="T1638" s="1247" t="s">
        <v>7893</v>
      </c>
    </row>
    <row r="1639" spans="1:20" s="6" customFormat="1">
      <c r="A1639" s="1458" t="s">
        <v>5460</v>
      </c>
      <c r="B1639" s="939" t="s">
        <v>5461</v>
      </c>
      <c r="C1639" s="299"/>
      <c r="D1639" s="1611"/>
      <c r="E1639" s="299"/>
      <c r="F1639" s="300"/>
      <c r="G1639" s="299"/>
      <c r="H1639" s="299"/>
      <c r="I1639" s="299"/>
      <c r="J1639" s="299"/>
      <c r="K1639" s="300"/>
      <c r="L1639" s="1063"/>
      <c r="M1639" s="1063"/>
      <c r="N1639" s="1063"/>
      <c r="O1639" s="1063"/>
      <c r="P1639" s="1063"/>
      <c r="Q1639" s="1063" t="s">
        <v>7892</v>
      </c>
      <c r="R1639" s="1063" t="s">
        <v>7893</v>
      </c>
      <c r="S1639" s="1063" t="s">
        <v>7893</v>
      </c>
      <c r="T1639" s="1247" t="s">
        <v>7893</v>
      </c>
    </row>
    <row r="1640" spans="1:20" s="6" customFormat="1">
      <c r="A1640" s="1458" t="s">
        <v>5462</v>
      </c>
      <c r="B1640" s="939" t="s">
        <v>5463</v>
      </c>
      <c r="C1640" s="299"/>
      <c r="D1640" s="1611"/>
      <c r="E1640" s="299"/>
      <c r="F1640" s="300"/>
      <c r="G1640" s="299"/>
      <c r="H1640" s="299"/>
      <c r="I1640" s="299"/>
      <c r="J1640" s="299"/>
      <c r="K1640" s="300"/>
      <c r="L1640" s="1063"/>
      <c r="M1640" s="1063"/>
      <c r="N1640" s="1063"/>
      <c r="O1640" s="1063"/>
      <c r="P1640" s="1063"/>
      <c r="Q1640" s="1063" t="s">
        <v>7892</v>
      </c>
      <c r="R1640" s="1063" t="s">
        <v>7893</v>
      </c>
      <c r="S1640" s="1063" t="s">
        <v>7893</v>
      </c>
      <c r="T1640" s="446" t="s">
        <v>7892</v>
      </c>
    </row>
    <row r="1641" spans="1:20" s="6" customFormat="1">
      <c r="A1641" s="1458" t="s">
        <v>5464</v>
      </c>
      <c r="B1641" s="939" t="s">
        <v>5465</v>
      </c>
      <c r="C1641" s="299"/>
      <c r="D1641" s="1611"/>
      <c r="E1641" s="299"/>
      <c r="F1641" s="300"/>
      <c r="G1641" s="299"/>
      <c r="H1641" s="299"/>
      <c r="I1641" s="299"/>
      <c r="J1641" s="299"/>
      <c r="K1641" s="300"/>
      <c r="L1641" s="1063"/>
      <c r="M1641" s="1063"/>
      <c r="N1641" s="1063"/>
      <c r="O1641" s="1063"/>
      <c r="P1641" s="1063"/>
      <c r="Q1641" s="1063" t="s">
        <v>7892</v>
      </c>
      <c r="R1641" s="1063" t="s">
        <v>7893</v>
      </c>
      <c r="S1641" s="1063" t="s">
        <v>7893</v>
      </c>
      <c r="T1641" s="1247" t="s">
        <v>7893</v>
      </c>
    </row>
    <row r="1642" spans="1:20" s="6" customFormat="1">
      <c r="A1642" s="1458" t="s">
        <v>5466</v>
      </c>
      <c r="B1642" s="939" t="s">
        <v>5467</v>
      </c>
      <c r="C1642" s="299"/>
      <c r="D1642" s="1611"/>
      <c r="E1642" s="299"/>
      <c r="F1642" s="300"/>
      <c r="G1642" s="299"/>
      <c r="H1642" s="299"/>
      <c r="I1642" s="299"/>
      <c r="J1642" s="299"/>
      <c r="K1642" s="300"/>
      <c r="L1642" s="1063"/>
      <c r="M1642" s="1063"/>
      <c r="N1642" s="1063"/>
      <c r="O1642" s="1063"/>
      <c r="P1642" s="1063"/>
      <c r="Q1642" s="1063" t="s">
        <v>7892</v>
      </c>
      <c r="R1642" s="1063" t="s">
        <v>7893</v>
      </c>
      <c r="S1642" s="1063" t="s">
        <v>7892</v>
      </c>
      <c r="T1642" s="1247" t="s">
        <v>7893</v>
      </c>
    </row>
    <row r="1643" spans="1:20" s="6" customFormat="1">
      <c r="A1643" s="1458" t="s">
        <v>5468</v>
      </c>
      <c r="B1643" s="939" t="s">
        <v>5469</v>
      </c>
      <c r="C1643" s="299"/>
      <c r="D1643" s="1611"/>
      <c r="E1643" s="299"/>
      <c r="F1643" s="300"/>
      <c r="G1643" s="299"/>
      <c r="H1643" s="299"/>
      <c r="I1643" s="299"/>
      <c r="J1643" s="299"/>
      <c r="K1643" s="300"/>
      <c r="L1643" s="1063"/>
      <c r="M1643" s="1063"/>
      <c r="N1643" s="1063"/>
      <c r="O1643" s="1063"/>
      <c r="P1643" s="1063"/>
      <c r="Q1643" s="1063" t="s">
        <v>7892</v>
      </c>
      <c r="R1643" s="1063" t="s">
        <v>7893</v>
      </c>
      <c r="S1643" s="1063" t="s">
        <v>7893</v>
      </c>
      <c r="T1643" s="1247" t="s">
        <v>7893</v>
      </c>
    </row>
    <row r="1644" spans="1:20" s="6" customFormat="1">
      <c r="A1644" s="1458" t="s">
        <v>5470</v>
      </c>
      <c r="B1644" s="939" t="s">
        <v>5471</v>
      </c>
      <c r="C1644" s="299"/>
      <c r="D1644" s="1611"/>
      <c r="E1644" s="299"/>
      <c r="F1644" s="300"/>
      <c r="G1644" s="299"/>
      <c r="H1644" s="299"/>
      <c r="I1644" s="299"/>
      <c r="J1644" s="299"/>
      <c r="K1644" s="300"/>
      <c r="L1644" s="1063"/>
      <c r="M1644" s="1063"/>
      <c r="N1644" s="1063"/>
      <c r="O1644" s="1063"/>
      <c r="P1644" s="1063"/>
      <c r="Q1644" s="1063" t="s">
        <v>7892</v>
      </c>
      <c r="R1644" s="1063" t="s">
        <v>7893</v>
      </c>
      <c r="S1644" s="1063" t="s">
        <v>7893</v>
      </c>
      <c r="T1644" s="1247" t="s">
        <v>7893</v>
      </c>
    </row>
    <row r="1645" spans="1:20" s="6" customFormat="1">
      <c r="A1645" s="1458" t="s">
        <v>5472</v>
      </c>
      <c r="B1645" s="939" t="s">
        <v>5473</v>
      </c>
      <c r="C1645" s="299"/>
      <c r="D1645" s="1611"/>
      <c r="E1645" s="299"/>
      <c r="F1645" s="300"/>
      <c r="G1645" s="299"/>
      <c r="H1645" s="299"/>
      <c r="I1645" s="299"/>
      <c r="J1645" s="299"/>
      <c r="K1645" s="300"/>
      <c r="L1645" s="1063"/>
      <c r="M1645" s="1063"/>
      <c r="N1645" s="1063"/>
      <c r="O1645" s="1063"/>
      <c r="P1645" s="1063"/>
      <c r="Q1645" s="1063" t="s">
        <v>7892</v>
      </c>
      <c r="R1645" s="1063" t="s">
        <v>7893</v>
      </c>
      <c r="S1645" s="1063" t="s">
        <v>7893</v>
      </c>
      <c r="T1645" s="1247" t="s">
        <v>7893</v>
      </c>
    </row>
    <row r="1646" spans="1:20" s="6" customFormat="1">
      <c r="A1646" s="1458" t="s">
        <v>5474</v>
      </c>
      <c r="B1646" s="939" t="s">
        <v>5475</v>
      </c>
      <c r="C1646" s="299"/>
      <c r="D1646" s="1611"/>
      <c r="E1646" s="299"/>
      <c r="F1646" s="300"/>
      <c r="G1646" s="299"/>
      <c r="H1646" s="299"/>
      <c r="I1646" s="299"/>
      <c r="J1646" s="299"/>
      <c r="K1646" s="300"/>
      <c r="L1646" s="1063"/>
      <c r="M1646" s="1063"/>
      <c r="N1646" s="1063"/>
      <c r="O1646" s="1063"/>
      <c r="P1646" s="1063"/>
      <c r="Q1646" s="1063" t="s">
        <v>7892</v>
      </c>
      <c r="R1646" s="1063" t="s">
        <v>7893</v>
      </c>
      <c r="S1646" s="1063" t="s">
        <v>7893</v>
      </c>
      <c r="T1646" s="1247" t="s">
        <v>7893</v>
      </c>
    </row>
    <row r="1647" spans="1:20" s="6" customFormat="1">
      <c r="A1647" s="1458" t="s">
        <v>5476</v>
      </c>
      <c r="B1647" s="939" t="s">
        <v>5477</v>
      </c>
      <c r="C1647" s="299"/>
      <c r="D1647" s="1611"/>
      <c r="E1647" s="299"/>
      <c r="F1647" s="300"/>
      <c r="G1647" s="299"/>
      <c r="H1647" s="299"/>
      <c r="I1647" s="299"/>
      <c r="J1647" s="299"/>
      <c r="K1647" s="300"/>
      <c r="L1647" s="1063"/>
      <c r="M1647" s="1063"/>
      <c r="N1647" s="1063"/>
      <c r="O1647" s="1063"/>
      <c r="P1647" s="1063"/>
      <c r="Q1647" s="1063"/>
      <c r="R1647" s="1063"/>
      <c r="S1647" s="1063" t="s">
        <v>7892</v>
      </c>
      <c r="T1647" s="1247" t="s">
        <v>7893</v>
      </c>
    </row>
    <row r="1648" spans="1:20" s="6" customFormat="1">
      <c r="A1648" s="1458" t="s">
        <v>5478</v>
      </c>
      <c r="B1648" s="939" t="s">
        <v>5479</v>
      </c>
      <c r="C1648" s="299"/>
      <c r="D1648" s="1611"/>
      <c r="E1648" s="299"/>
      <c r="F1648" s="300"/>
      <c r="G1648" s="299"/>
      <c r="H1648" s="299"/>
      <c r="I1648" s="299"/>
      <c r="J1648" s="299"/>
      <c r="K1648" s="300"/>
      <c r="L1648" s="1063"/>
      <c r="M1648" s="1063"/>
      <c r="N1648" s="1063"/>
      <c r="O1648" s="1063"/>
      <c r="P1648" s="1063"/>
      <c r="Q1648" s="1063"/>
      <c r="R1648" s="1063" t="s">
        <v>7892</v>
      </c>
      <c r="S1648" s="1063" t="s">
        <v>7893</v>
      </c>
      <c r="T1648" s="1247" t="s">
        <v>7893</v>
      </c>
    </row>
    <row r="1649" spans="1:20" s="6" customFormat="1">
      <c r="A1649" s="1458" t="s">
        <v>5480</v>
      </c>
      <c r="B1649" s="939" t="s">
        <v>5481</v>
      </c>
      <c r="C1649" s="299"/>
      <c r="D1649" s="1611"/>
      <c r="E1649" s="299"/>
      <c r="F1649" s="300"/>
      <c r="G1649" s="299"/>
      <c r="H1649" s="299"/>
      <c r="I1649" s="299"/>
      <c r="J1649" s="299"/>
      <c r="K1649" s="300"/>
      <c r="L1649" s="1063"/>
      <c r="M1649" s="1063"/>
      <c r="N1649" s="1063"/>
      <c r="O1649" s="1063"/>
      <c r="P1649" s="1063"/>
      <c r="Q1649" s="1063"/>
      <c r="R1649" s="1063" t="s">
        <v>7892</v>
      </c>
      <c r="S1649" s="1063" t="s">
        <v>7893</v>
      </c>
      <c r="T1649" s="1247" t="s">
        <v>7893</v>
      </c>
    </row>
    <row r="1650" spans="1:20" s="6" customFormat="1">
      <c r="A1650" s="1456" t="s">
        <v>5482</v>
      </c>
      <c r="B1650" s="939" t="s">
        <v>5483</v>
      </c>
      <c r="C1650" s="299"/>
      <c r="D1650" s="1611"/>
      <c r="E1650" s="299"/>
      <c r="F1650" s="300"/>
      <c r="G1650" s="299"/>
      <c r="H1650" s="299"/>
      <c r="I1650" s="299"/>
      <c r="J1650" s="299"/>
      <c r="K1650" s="300"/>
      <c r="L1650" s="1063"/>
      <c r="M1650" s="1063"/>
      <c r="N1650" s="1063"/>
      <c r="O1650" s="1063"/>
      <c r="P1650" s="1063"/>
      <c r="Q1650" s="1063" t="s">
        <v>7892</v>
      </c>
      <c r="R1650" s="1063" t="s">
        <v>7893</v>
      </c>
      <c r="S1650" s="1063" t="s">
        <v>7893</v>
      </c>
      <c r="T1650" s="1247" t="s">
        <v>7893</v>
      </c>
    </row>
    <row r="1651" spans="1:20" s="6" customFormat="1">
      <c r="A1651" s="1456" t="s">
        <v>5484</v>
      </c>
      <c r="B1651" s="939" t="s">
        <v>5485</v>
      </c>
      <c r="C1651" s="299"/>
      <c r="D1651" s="1611"/>
      <c r="E1651" s="299"/>
      <c r="F1651" s="300"/>
      <c r="G1651" s="299"/>
      <c r="H1651" s="299"/>
      <c r="I1651" s="299"/>
      <c r="J1651" s="299"/>
      <c r="K1651" s="300"/>
      <c r="L1651" s="1063"/>
      <c r="M1651" s="1063"/>
      <c r="N1651" s="1063"/>
      <c r="O1651" s="1063"/>
      <c r="P1651" s="1063"/>
      <c r="Q1651" s="1063" t="s">
        <v>7892</v>
      </c>
      <c r="R1651" s="1063" t="s">
        <v>7893</v>
      </c>
      <c r="S1651" s="1063" t="s">
        <v>7893</v>
      </c>
      <c r="T1651" s="1247" t="s">
        <v>7893</v>
      </c>
    </row>
    <row r="1652" spans="1:20" s="6" customFormat="1">
      <c r="A1652" s="1456" t="s">
        <v>5486</v>
      </c>
      <c r="B1652" s="939" t="s">
        <v>5487</v>
      </c>
      <c r="C1652" s="299"/>
      <c r="D1652" s="1611"/>
      <c r="E1652" s="299"/>
      <c r="F1652" s="300"/>
      <c r="G1652" s="299"/>
      <c r="H1652" s="299"/>
      <c r="I1652" s="299"/>
      <c r="J1652" s="299"/>
      <c r="K1652" s="300"/>
      <c r="L1652" s="1063"/>
      <c r="M1652" s="1063"/>
      <c r="N1652" s="1063"/>
      <c r="O1652" s="1063"/>
      <c r="P1652" s="1063"/>
      <c r="Q1652" s="1063" t="s">
        <v>7892</v>
      </c>
      <c r="R1652" s="1063" t="s">
        <v>7893</v>
      </c>
      <c r="S1652" s="1063" t="s">
        <v>7893</v>
      </c>
      <c r="T1652" s="1247" t="s">
        <v>7893</v>
      </c>
    </row>
    <row r="1653" spans="1:20" s="6" customFormat="1">
      <c r="A1653" s="1456" t="s">
        <v>5488</v>
      </c>
      <c r="B1653" s="939" t="s">
        <v>5489</v>
      </c>
      <c r="C1653" s="299"/>
      <c r="D1653" s="1611"/>
      <c r="E1653" s="299"/>
      <c r="F1653" s="300"/>
      <c r="G1653" s="299"/>
      <c r="H1653" s="299"/>
      <c r="I1653" s="299"/>
      <c r="J1653" s="299"/>
      <c r="K1653" s="300"/>
      <c r="L1653" s="1063"/>
      <c r="M1653" s="1063"/>
      <c r="N1653" s="1063"/>
      <c r="O1653" s="1063"/>
      <c r="P1653" s="1063"/>
      <c r="Q1653" s="1063" t="s">
        <v>7892</v>
      </c>
      <c r="R1653" s="1063" t="s">
        <v>7893</v>
      </c>
      <c r="S1653" s="1063" t="s">
        <v>7892</v>
      </c>
      <c r="T1653" s="1247" t="s">
        <v>7893</v>
      </c>
    </row>
    <row r="1654" spans="1:20" s="6" customFormat="1">
      <c r="A1654" s="1456" t="s">
        <v>5490</v>
      </c>
      <c r="B1654" s="939" t="s">
        <v>5491</v>
      </c>
      <c r="C1654" s="299"/>
      <c r="D1654" s="1611"/>
      <c r="E1654" s="299"/>
      <c r="F1654" s="300"/>
      <c r="G1654" s="299"/>
      <c r="H1654" s="299"/>
      <c r="I1654" s="299"/>
      <c r="J1654" s="299"/>
      <c r="K1654" s="300"/>
      <c r="L1654" s="1063"/>
      <c r="M1654" s="1063"/>
      <c r="N1654" s="1063"/>
      <c r="O1654" s="1063"/>
      <c r="P1654" s="1063"/>
      <c r="Q1654" s="1063" t="s">
        <v>7892</v>
      </c>
      <c r="R1654" s="1063" t="s">
        <v>7893</v>
      </c>
      <c r="S1654" s="1063" t="s">
        <v>7892</v>
      </c>
      <c r="T1654" s="1247" t="s">
        <v>7893</v>
      </c>
    </row>
    <row r="1655" spans="1:20" s="6" customFormat="1">
      <c r="A1655" s="1458" t="s">
        <v>5492</v>
      </c>
      <c r="B1655" s="939" t="s">
        <v>5493</v>
      </c>
      <c r="C1655" s="299"/>
      <c r="D1655" s="1611"/>
      <c r="E1655" s="299"/>
      <c r="F1655" s="300"/>
      <c r="G1655" s="299"/>
      <c r="H1655" s="299"/>
      <c r="I1655" s="299"/>
      <c r="J1655" s="299"/>
      <c r="K1655" s="300"/>
      <c r="L1655" s="1063"/>
      <c r="M1655" s="1063"/>
      <c r="N1655" s="1063"/>
      <c r="O1655" s="1063"/>
      <c r="P1655" s="1063"/>
      <c r="Q1655" s="1063"/>
      <c r="R1655" s="1063"/>
      <c r="S1655" s="1063" t="s">
        <v>7892</v>
      </c>
      <c r="T1655" s="1247" t="s">
        <v>7893</v>
      </c>
    </row>
    <row r="1656" spans="1:20" s="6" customFormat="1">
      <c r="A1656" s="1458" t="s">
        <v>5494</v>
      </c>
      <c r="B1656" s="939" t="s">
        <v>5495</v>
      </c>
      <c r="C1656" s="299"/>
      <c r="D1656" s="1611"/>
      <c r="E1656" s="299"/>
      <c r="F1656" s="300"/>
      <c r="G1656" s="299"/>
      <c r="H1656" s="299"/>
      <c r="I1656" s="299"/>
      <c r="J1656" s="299"/>
      <c r="K1656" s="300"/>
      <c r="L1656" s="1063"/>
      <c r="M1656" s="1063"/>
      <c r="N1656" s="1063"/>
      <c r="O1656" s="1063"/>
      <c r="P1656" s="1063"/>
      <c r="Q1656" s="1063"/>
      <c r="R1656" s="1063"/>
      <c r="S1656" s="1063" t="s">
        <v>7892</v>
      </c>
      <c r="T1656" s="1247" t="s">
        <v>7893</v>
      </c>
    </row>
    <row r="1657" spans="1:20" s="6" customFormat="1">
      <c r="A1657" s="1458" t="s">
        <v>5496</v>
      </c>
      <c r="B1657" s="939" t="s">
        <v>5497</v>
      </c>
      <c r="C1657" s="299"/>
      <c r="D1657" s="1611"/>
      <c r="E1657" s="299"/>
      <c r="F1657" s="300"/>
      <c r="G1657" s="299"/>
      <c r="H1657" s="299"/>
      <c r="I1657" s="299"/>
      <c r="J1657" s="299"/>
      <c r="K1657" s="300"/>
      <c r="L1657" s="1063"/>
      <c r="M1657" s="1063"/>
      <c r="N1657" s="1063"/>
      <c r="O1657" s="1063"/>
      <c r="P1657" s="1063"/>
      <c r="Q1657" s="1063" t="s">
        <v>7892</v>
      </c>
      <c r="R1657" s="1063" t="s">
        <v>7893</v>
      </c>
      <c r="S1657" s="1063" t="s">
        <v>7892</v>
      </c>
      <c r="T1657" s="1247" t="s">
        <v>7893</v>
      </c>
    </row>
    <row r="1658" spans="1:20" s="6" customFormat="1">
      <c r="A1658" s="1458" t="s">
        <v>5498</v>
      </c>
      <c r="B1658" s="939" t="s">
        <v>5499</v>
      </c>
      <c r="C1658" s="299"/>
      <c r="D1658" s="1611"/>
      <c r="E1658" s="299"/>
      <c r="F1658" s="300"/>
      <c r="G1658" s="299"/>
      <c r="H1658" s="299"/>
      <c r="I1658" s="299"/>
      <c r="J1658" s="299"/>
      <c r="K1658" s="300"/>
      <c r="L1658" s="1063"/>
      <c r="M1658" s="1063"/>
      <c r="N1658" s="1063"/>
      <c r="O1658" s="1063"/>
      <c r="P1658" s="1063"/>
      <c r="Q1658" s="1063" t="s">
        <v>7892</v>
      </c>
      <c r="R1658" s="1063" t="s">
        <v>7893</v>
      </c>
      <c r="S1658" s="1063" t="s">
        <v>7892</v>
      </c>
      <c r="T1658" s="1247" t="s">
        <v>7893</v>
      </c>
    </row>
    <row r="1659" spans="1:20" s="6" customFormat="1">
      <c r="A1659" s="1458" t="s">
        <v>5500</v>
      </c>
      <c r="B1659" s="939" t="s">
        <v>5501</v>
      </c>
      <c r="C1659" s="299"/>
      <c r="D1659" s="1611"/>
      <c r="E1659" s="299"/>
      <c r="F1659" s="300"/>
      <c r="G1659" s="299"/>
      <c r="H1659" s="299"/>
      <c r="I1659" s="299"/>
      <c r="J1659" s="299"/>
      <c r="K1659" s="300"/>
      <c r="L1659" s="1063"/>
      <c r="M1659" s="1063"/>
      <c r="N1659" s="1063"/>
      <c r="O1659" s="1063"/>
      <c r="P1659" s="1063"/>
      <c r="Q1659" s="1063" t="s">
        <v>7892</v>
      </c>
      <c r="R1659" s="1063" t="s">
        <v>7893</v>
      </c>
      <c r="S1659" s="1063" t="s">
        <v>7892</v>
      </c>
      <c r="T1659" s="1247" t="s">
        <v>7893</v>
      </c>
    </row>
    <row r="1660" spans="1:20" s="6" customFormat="1">
      <c r="A1660" s="1458" t="s">
        <v>5502</v>
      </c>
      <c r="B1660" s="939" t="s">
        <v>5503</v>
      </c>
      <c r="C1660" s="299"/>
      <c r="D1660" s="1611"/>
      <c r="E1660" s="299"/>
      <c r="F1660" s="300"/>
      <c r="G1660" s="299"/>
      <c r="H1660" s="299"/>
      <c r="I1660" s="299"/>
      <c r="J1660" s="299"/>
      <c r="K1660" s="300"/>
      <c r="L1660" s="1063"/>
      <c r="M1660" s="1063"/>
      <c r="N1660" s="1063"/>
      <c r="O1660" s="1063"/>
      <c r="P1660" s="1063"/>
      <c r="Q1660" s="1063"/>
      <c r="R1660" s="1063" t="s">
        <v>7892</v>
      </c>
      <c r="S1660" s="1063" t="s">
        <v>7892</v>
      </c>
      <c r="T1660" s="1247" t="s">
        <v>7893</v>
      </c>
    </row>
    <row r="1661" spans="1:20" s="6" customFormat="1">
      <c r="A1661" s="1458" t="s">
        <v>5504</v>
      </c>
      <c r="B1661" s="939" t="s">
        <v>5505</v>
      </c>
      <c r="C1661" s="299"/>
      <c r="D1661" s="1611"/>
      <c r="E1661" s="299"/>
      <c r="F1661" s="300"/>
      <c r="G1661" s="299"/>
      <c r="H1661" s="299"/>
      <c r="I1661" s="299"/>
      <c r="J1661" s="299"/>
      <c r="K1661" s="300"/>
      <c r="L1661" s="1063"/>
      <c r="M1661" s="1063"/>
      <c r="N1661" s="1063"/>
      <c r="O1661" s="1063"/>
      <c r="P1661" s="1063"/>
      <c r="Q1661" s="1063"/>
      <c r="R1661" s="1063"/>
      <c r="S1661" s="1063" t="s">
        <v>7892</v>
      </c>
      <c r="T1661" s="1247" t="s">
        <v>7893</v>
      </c>
    </row>
    <row r="1662" spans="1:20" s="6" customFormat="1">
      <c r="A1662" s="1458" t="s">
        <v>5506</v>
      </c>
      <c r="B1662" s="939" t="s">
        <v>5505</v>
      </c>
      <c r="C1662" s="299"/>
      <c r="D1662" s="1611"/>
      <c r="E1662" s="299"/>
      <c r="F1662" s="300"/>
      <c r="G1662" s="299"/>
      <c r="H1662" s="299"/>
      <c r="I1662" s="299"/>
      <c r="J1662" s="299"/>
      <c r="K1662" s="300"/>
      <c r="L1662" s="1063"/>
      <c r="M1662" s="1063"/>
      <c r="N1662" s="1063"/>
      <c r="O1662" s="1063"/>
      <c r="P1662" s="1063"/>
      <c r="Q1662" s="1063" t="s">
        <v>7892</v>
      </c>
      <c r="R1662" s="1063" t="s">
        <v>7893</v>
      </c>
      <c r="S1662" s="1063" t="s">
        <v>7892</v>
      </c>
      <c r="T1662" s="1247" t="s">
        <v>7893</v>
      </c>
    </row>
    <row r="1663" spans="1:20" s="6" customFormat="1">
      <c r="A1663" s="1458" t="s">
        <v>5507</v>
      </c>
      <c r="B1663" s="939" t="s">
        <v>5508</v>
      </c>
      <c r="C1663" s="299"/>
      <c r="D1663" s="1611"/>
      <c r="E1663" s="299"/>
      <c r="F1663" s="300"/>
      <c r="G1663" s="299"/>
      <c r="H1663" s="299"/>
      <c r="I1663" s="299"/>
      <c r="J1663" s="299"/>
      <c r="K1663" s="300"/>
      <c r="L1663" s="1063"/>
      <c r="M1663" s="1063"/>
      <c r="N1663" s="1063"/>
      <c r="O1663" s="1063"/>
      <c r="P1663" s="1063"/>
      <c r="Q1663" s="1063" t="s">
        <v>7892</v>
      </c>
      <c r="R1663" s="1063" t="s">
        <v>7893</v>
      </c>
      <c r="S1663" s="1063" t="s">
        <v>7892</v>
      </c>
      <c r="T1663" s="1247" t="s">
        <v>7893</v>
      </c>
    </row>
    <row r="1664" spans="1:20" s="6" customFormat="1">
      <c r="A1664" s="1458" t="s">
        <v>5509</v>
      </c>
      <c r="B1664" s="939" t="s">
        <v>5510</v>
      </c>
      <c r="C1664" s="299"/>
      <c r="D1664" s="1611"/>
      <c r="E1664" s="299"/>
      <c r="F1664" s="300"/>
      <c r="G1664" s="299"/>
      <c r="H1664" s="299"/>
      <c r="I1664" s="299"/>
      <c r="J1664" s="299"/>
      <c r="K1664" s="300"/>
      <c r="L1664" s="1063"/>
      <c r="M1664" s="1063"/>
      <c r="N1664" s="1063"/>
      <c r="O1664" s="1063"/>
      <c r="P1664" s="1063"/>
      <c r="Q1664" s="1063" t="s">
        <v>7892</v>
      </c>
      <c r="R1664" s="1063" t="s">
        <v>7893</v>
      </c>
      <c r="S1664" s="1063" t="s">
        <v>7892</v>
      </c>
      <c r="T1664" s="1247" t="s">
        <v>7893</v>
      </c>
    </row>
    <row r="1665" spans="1:20" s="6" customFormat="1">
      <c r="A1665" s="1458" t="s">
        <v>5511</v>
      </c>
      <c r="B1665" s="939" t="s">
        <v>5512</v>
      </c>
      <c r="C1665" s="299"/>
      <c r="D1665" s="1611"/>
      <c r="E1665" s="299"/>
      <c r="F1665" s="300"/>
      <c r="G1665" s="299"/>
      <c r="H1665" s="299"/>
      <c r="I1665" s="299"/>
      <c r="J1665" s="299"/>
      <c r="K1665" s="300"/>
      <c r="L1665" s="1063"/>
      <c r="M1665" s="1063"/>
      <c r="N1665" s="1063"/>
      <c r="O1665" s="1063"/>
      <c r="P1665" s="1063"/>
      <c r="Q1665" s="1063" t="s">
        <v>7892</v>
      </c>
      <c r="R1665" s="1063" t="s">
        <v>7893</v>
      </c>
      <c r="S1665" s="1063" t="s">
        <v>7892</v>
      </c>
      <c r="T1665" s="1247" t="s">
        <v>7893</v>
      </c>
    </row>
    <row r="1666" spans="1:20" s="6" customFormat="1">
      <c r="A1666" s="1458" t="s">
        <v>5513</v>
      </c>
      <c r="B1666" s="939" t="s">
        <v>5514</v>
      </c>
      <c r="C1666" s="299"/>
      <c r="D1666" s="1611"/>
      <c r="E1666" s="299"/>
      <c r="F1666" s="300"/>
      <c r="G1666" s="299"/>
      <c r="H1666" s="299"/>
      <c r="I1666" s="299"/>
      <c r="J1666" s="299"/>
      <c r="K1666" s="300"/>
      <c r="L1666" s="1063"/>
      <c r="M1666" s="1063"/>
      <c r="N1666" s="1063"/>
      <c r="O1666" s="1063"/>
      <c r="P1666" s="1063"/>
      <c r="Q1666" s="1063" t="s">
        <v>7892</v>
      </c>
      <c r="R1666" s="1063" t="s">
        <v>7893</v>
      </c>
      <c r="S1666" s="1063" t="s">
        <v>7892</v>
      </c>
      <c r="T1666" s="1247" t="s">
        <v>7893</v>
      </c>
    </row>
    <row r="1667" spans="1:20" s="6" customFormat="1">
      <c r="A1667" s="1458" t="s">
        <v>5515</v>
      </c>
      <c r="B1667" s="939" t="s">
        <v>5516</v>
      </c>
      <c r="C1667" s="299"/>
      <c r="D1667" s="1611"/>
      <c r="E1667" s="299"/>
      <c r="F1667" s="300"/>
      <c r="G1667" s="299"/>
      <c r="H1667" s="299"/>
      <c r="I1667" s="299"/>
      <c r="J1667" s="299"/>
      <c r="K1667" s="300"/>
      <c r="L1667" s="1063"/>
      <c r="M1667" s="1063"/>
      <c r="N1667" s="1063"/>
      <c r="O1667" s="1063"/>
      <c r="P1667" s="1063"/>
      <c r="Q1667" s="1063" t="s">
        <v>7892</v>
      </c>
      <c r="R1667" s="1063" t="s">
        <v>7893</v>
      </c>
      <c r="S1667" s="1063" t="s">
        <v>7893</v>
      </c>
      <c r="T1667" s="1247" t="s">
        <v>7893</v>
      </c>
    </row>
    <row r="1668" spans="1:20" s="6" customFormat="1">
      <c r="A1668" s="1458" t="s">
        <v>5517</v>
      </c>
      <c r="B1668" s="939" t="s">
        <v>5518</v>
      </c>
      <c r="C1668" s="299"/>
      <c r="D1668" s="1611"/>
      <c r="E1668" s="299"/>
      <c r="F1668" s="300"/>
      <c r="G1668" s="299"/>
      <c r="H1668" s="299"/>
      <c r="I1668" s="299"/>
      <c r="J1668" s="299"/>
      <c r="K1668" s="300"/>
      <c r="L1668" s="1063"/>
      <c r="M1668" s="1063"/>
      <c r="N1668" s="1063"/>
      <c r="O1668" s="1063"/>
      <c r="P1668" s="1063"/>
      <c r="Q1668" s="1063"/>
      <c r="R1668" s="1063" t="s">
        <v>7892</v>
      </c>
      <c r="S1668" s="1063" t="s">
        <v>7893</v>
      </c>
      <c r="T1668" s="1247" t="s">
        <v>7893</v>
      </c>
    </row>
    <row r="1669" spans="1:20" s="6" customFormat="1">
      <c r="A1669" s="1458" t="s">
        <v>5519</v>
      </c>
      <c r="B1669" s="939" t="s">
        <v>5520</v>
      </c>
      <c r="C1669" s="299"/>
      <c r="D1669" s="1611"/>
      <c r="E1669" s="299"/>
      <c r="F1669" s="300"/>
      <c r="G1669" s="299"/>
      <c r="H1669" s="299"/>
      <c r="I1669" s="299"/>
      <c r="J1669" s="299"/>
      <c r="K1669" s="300"/>
      <c r="L1669" s="1063"/>
      <c r="M1669" s="1063"/>
      <c r="N1669" s="1063"/>
      <c r="O1669" s="1063"/>
      <c r="P1669" s="1063"/>
      <c r="Q1669" s="1063" t="s">
        <v>7892</v>
      </c>
      <c r="R1669" s="1063" t="s">
        <v>7893</v>
      </c>
      <c r="S1669" s="1063" t="s">
        <v>7893</v>
      </c>
      <c r="T1669" s="1247" t="s">
        <v>7893</v>
      </c>
    </row>
    <row r="1670" spans="1:20" s="6" customFormat="1">
      <c r="A1670" s="1458" t="s">
        <v>5521</v>
      </c>
      <c r="B1670" s="939" t="s">
        <v>5522</v>
      </c>
      <c r="C1670" s="299"/>
      <c r="D1670" s="1611"/>
      <c r="E1670" s="299"/>
      <c r="F1670" s="300"/>
      <c r="G1670" s="299"/>
      <c r="H1670" s="299"/>
      <c r="I1670" s="299"/>
      <c r="J1670" s="299"/>
      <c r="K1670" s="300"/>
      <c r="L1670" s="1063"/>
      <c r="M1670" s="1063"/>
      <c r="N1670" s="1063"/>
      <c r="O1670" s="1063"/>
      <c r="P1670" s="1063"/>
      <c r="Q1670" s="1063"/>
      <c r="R1670" s="1063" t="s">
        <v>7892</v>
      </c>
      <c r="S1670" s="1063" t="s">
        <v>7892</v>
      </c>
      <c r="T1670" s="1247" t="s">
        <v>7893</v>
      </c>
    </row>
    <row r="1671" spans="1:20" s="6" customFormat="1">
      <c r="A1671" s="1458" t="s">
        <v>5523</v>
      </c>
      <c r="B1671" s="939" t="s">
        <v>5524</v>
      </c>
      <c r="C1671" s="299"/>
      <c r="D1671" s="1611"/>
      <c r="E1671" s="299"/>
      <c r="F1671" s="300"/>
      <c r="G1671" s="299"/>
      <c r="H1671" s="299"/>
      <c r="I1671" s="299"/>
      <c r="J1671" s="299"/>
      <c r="K1671" s="300"/>
      <c r="L1671" s="1063"/>
      <c r="M1671" s="1063"/>
      <c r="N1671" s="1063"/>
      <c r="O1671" s="1063"/>
      <c r="P1671" s="1063"/>
      <c r="Q1671" s="1063"/>
      <c r="R1671" s="1063" t="s">
        <v>7892</v>
      </c>
      <c r="S1671" s="1063" t="s">
        <v>7892</v>
      </c>
      <c r="T1671" s="1247" t="s">
        <v>7893</v>
      </c>
    </row>
    <row r="1672" spans="1:20" s="6" customFormat="1">
      <c r="A1672" s="1458" t="s">
        <v>5525</v>
      </c>
      <c r="B1672" s="939" t="s">
        <v>5526</v>
      </c>
      <c r="C1672" s="299"/>
      <c r="D1672" s="1611"/>
      <c r="E1672" s="299"/>
      <c r="F1672" s="300"/>
      <c r="G1672" s="299"/>
      <c r="H1672" s="299"/>
      <c r="I1672" s="299"/>
      <c r="J1672" s="299"/>
      <c r="K1672" s="300"/>
      <c r="L1672" s="1063"/>
      <c r="M1672" s="1063"/>
      <c r="N1672" s="1063"/>
      <c r="O1672" s="1063"/>
      <c r="P1672" s="1063"/>
      <c r="Q1672" s="1063"/>
      <c r="R1672" s="1063"/>
      <c r="S1672" s="1063" t="s">
        <v>7892</v>
      </c>
      <c r="T1672" s="1247" t="s">
        <v>7893</v>
      </c>
    </row>
    <row r="1673" spans="1:20" s="6" customFormat="1">
      <c r="A1673" s="1456" t="s">
        <v>5527</v>
      </c>
      <c r="B1673" s="939" t="s">
        <v>5528</v>
      </c>
      <c r="C1673" s="299"/>
      <c r="D1673" s="1611"/>
      <c r="E1673" s="299"/>
      <c r="F1673" s="300"/>
      <c r="G1673" s="299"/>
      <c r="H1673" s="299"/>
      <c r="I1673" s="299"/>
      <c r="J1673" s="299"/>
      <c r="K1673" s="300"/>
      <c r="L1673" s="1063"/>
      <c r="M1673" s="1063"/>
      <c r="N1673" s="1063"/>
      <c r="O1673" s="1063"/>
      <c r="P1673" s="1063"/>
      <c r="Q1673" s="1063" t="s">
        <v>7892</v>
      </c>
      <c r="R1673" s="1063" t="s">
        <v>7893</v>
      </c>
      <c r="S1673" s="1063" t="s">
        <v>7892</v>
      </c>
      <c r="T1673" s="1247" t="s">
        <v>7893</v>
      </c>
    </row>
    <row r="1674" spans="1:20" s="6" customFormat="1">
      <c r="A1674" s="1458" t="s">
        <v>5529</v>
      </c>
      <c r="B1674" s="939" t="s">
        <v>5530</v>
      </c>
      <c r="C1674" s="299"/>
      <c r="D1674" s="1611"/>
      <c r="E1674" s="299"/>
      <c r="F1674" s="300"/>
      <c r="G1674" s="299"/>
      <c r="H1674" s="299"/>
      <c r="I1674" s="299"/>
      <c r="J1674" s="299"/>
      <c r="K1674" s="300"/>
      <c r="L1674" s="1063"/>
      <c r="M1674" s="1063"/>
      <c r="N1674" s="1063"/>
      <c r="O1674" s="1063"/>
      <c r="P1674" s="1063"/>
      <c r="Q1674" s="1063"/>
      <c r="R1674" s="1063"/>
      <c r="S1674" s="1063" t="s">
        <v>7892</v>
      </c>
      <c r="T1674" s="1247" t="s">
        <v>7893</v>
      </c>
    </row>
    <row r="1675" spans="1:20" s="6" customFormat="1">
      <c r="A1675" s="1458" t="s">
        <v>5531</v>
      </c>
      <c r="B1675" s="939" t="s">
        <v>5532</v>
      </c>
      <c r="C1675" s="299"/>
      <c r="D1675" s="1611"/>
      <c r="E1675" s="299"/>
      <c r="F1675" s="300"/>
      <c r="G1675" s="299"/>
      <c r="H1675" s="299"/>
      <c r="I1675" s="299"/>
      <c r="J1675" s="299"/>
      <c r="K1675" s="300"/>
      <c r="L1675" s="1063"/>
      <c r="M1675" s="1063"/>
      <c r="N1675" s="1063"/>
      <c r="O1675" s="1063"/>
      <c r="P1675" s="1063"/>
      <c r="Q1675" s="1063"/>
      <c r="R1675" s="1063"/>
      <c r="S1675" s="1063" t="s">
        <v>7892</v>
      </c>
      <c r="T1675" s="1247" t="s">
        <v>7893</v>
      </c>
    </row>
    <row r="1676" spans="1:20" s="6" customFormat="1">
      <c r="A1676" s="1458" t="s">
        <v>5533</v>
      </c>
      <c r="B1676" s="939" t="s">
        <v>5534</v>
      </c>
      <c r="C1676" s="299"/>
      <c r="D1676" s="1611"/>
      <c r="E1676" s="299"/>
      <c r="F1676" s="300"/>
      <c r="G1676" s="299"/>
      <c r="H1676" s="299"/>
      <c r="I1676" s="299"/>
      <c r="J1676" s="299"/>
      <c r="K1676" s="300"/>
      <c r="L1676" s="1063"/>
      <c r="M1676" s="1063"/>
      <c r="N1676" s="1063"/>
      <c r="O1676" s="1063"/>
      <c r="P1676" s="1063"/>
      <c r="Q1676" s="1063" t="s">
        <v>7892</v>
      </c>
      <c r="R1676" s="1063" t="s">
        <v>7893</v>
      </c>
      <c r="S1676" s="1063" t="s">
        <v>7892</v>
      </c>
      <c r="T1676" s="1247" t="s">
        <v>7893</v>
      </c>
    </row>
    <row r="1677" spans="1:20" s="6" customFormat="1">
      <c r="A1677" s="1458" t="s">
        <v>5535</v>
      </c>
      <c r="B1677" s="939" t="s">
        <v>5536</v>
      </c>
      <c r="C1677" s="299"/>
      <c r="D1677" s="1611"/>
      <c r="E1677" s="299"/>
      <c r="F1677" s="300"/>
      <c r="G1677" s="299"/>
      <c r="H1677" s="299"/>
      <c r="I1677" s="299"/>
      <c r="J1677" s="299"/>
      <c r="K1677" s="300"/>
      <c r="L1677" s="1063"/>
      <c r="M1677" s="1063"/>
      <c r="N1677" s="1063"/>
      <c r="O1677" s="1063"/>
      <c r="P1677" s="1063"/>
      <c r="Q1677" s="1063"/>
      <c r="R1677" s="1063" t="s">
        <v>7892</v>
      </c>
      <c r="S1677" s="1063" t="s">
        <v>7893</v>
      </c>
      <c r="T1677" s="1247" t="s">
        <v>7893</v>
      </c>
    </row>
    <row r="1678" spans="1:20" s="6" customFormat="1">
      <c r="A1678" s="1458" t="s">
        <v>5537</v>
      </c>
      <c r="B1678" s="939" t="s">
        <v>5538</v>
      </c>
      <c r="C1678" s="299"/>
      <c r="D1678" s="1611"/>
      <c r="E1678" s="299"/>
      <c r="F1678" s="300"/>
      <c r="G1678" s="299"/>
      <c r="H1678" s="299"/>
      <c r="I1678" s="299"/>
      <c r="J1678" s="299"/>
      <c r="K1678" s="300"/>
      <c r="L1678" s="1063"/>
      <c r="M1678" s="1063"/>
      <c r="N1678" s="1063"/>
      <c r="O1678" s="1063"/>
      <c r="P1678" s="1063"/>
      <c r="Q1678" s="1063" t="s">
        <v>7892</v>
      </c>
      <c r="R1678" s="1063" t="s">
        <v>7893</v>
      </c>
      <c r="S1678" s="1063" t="s">
        <v>7892</v>
      </c>
      <c r="T1678" s="446" t="s">
        <v>7892</v>
      </c>
    </row>
    <row r="1679" spans="1:20" s="6" customFormat="1">
      <c r="A1679" s="1458" t="s">
        <v>5539</v>
      </c>
      <c r="B1679" s="939" t="s">
        <v>5540</v>
      </c>
      <c r="C1679" s="299"/>
      <c r="D1679" s="1611"/>
      <c r="E1679" s="299"/>
      <c r="F1679" s="300"/>
      <c r="G1679" s="299"/>
      <c r="H1679" s="299"/>
      <c r="I1679" s="299"/>
      <c r="J1679" s="299"/>
      <c r="K1679" s="300"/>
      <c r="L1679" s="1063"/>
      <c r="M1679" s="1063"/>
      <c r="N1679" s="1063"/>
      <c r="O1679" s="1063"/>
      <c r="P1679" s="1063"/>
      <c r="Q1679" s="1063" t="s">
        <v>7892</v>
      </c>
      <c r="R1679" s="1063" t="s">
        <v>7893</v>
      </c>
      <c r="S1679" s="1063" t="s">
        <v>7892</v>
      </c>
      <c r="T1679" s="1247" t="s">
        <v>7893</v>
      </c>
    </row>
    <row r="1680" spans="1:20" s="6" customFormat="1">
      <c r="A1680" s="1458" t="s">
        <v>5541</v>
      </c>
      <c r="B1680" s="939" t="s">
        <v>5542</v>
      </c>
      <c r="C1680" s="299"/>
      <c r="D1680" s="1611"/>
      <c r="E1680" s="299"/>
      <c r="F1680" s="300"/>
      <c r="G1680" s="299"/>
      <c r="H1680" s="299"/>
      <c r="I1680" s="299"/>
      <c r="J1680" s="299"/>
      <c r="K1680" s="300"/>
      <c r="L1680" s="1063"/>
      <c r="M1680" s="1063"/>
      <c r="N1680" s="1063"/>
      <c r="O1680" s="1063"/>
      <c r="P1680" s="1063"/>
      <c r="Q1680" s="1063" t="s">
        <v>7892</v>
      </c>
      <c r="R1680" s="1063" t="s">
        <v>7893</v>
      </c>
      <c r="S1680" s="1063" t="s">
        <v>7893</v>
      </c>
      <c r="T1680" s="446" t="s">
        <v>7892</v>
      </c>
    </row>
    <row r="1681" spans="1:20" s="6" customFormat="1">
      <c r="A1681" s="1458" t="s">
        <v>5543</v>
      </c>
      <c r="B1681" s="939" t="s">
        <v>5544</v>
      </c>
      <c r="C1681" s="299"/>
      <c r="D1681" s="1611"/>
      <c r="E1681" s="299"/>
      <c r="F1681" s="300"/>
      <c r="G1681" s="299"/>
      <c r="H1681" s="299"/>
      <c r="I1681" s="299"/>
      <c r="J1681" s="299"/>
      <c r="K1681" s="300"/>
      <c r="L1681" s="1063"/>
      <c r="M1681" s="1063"/>
      <c r="N1681" s="1063"/>
      <c r="O1681" s="1063"/>
      <c r="P1681" s="1063"/>
      <c r="Q1681" s="1063" t="s">
        <v>7892</v>
      </c>
      <c r="R1681" s="1063" t="s">
        <v>7893</v>
      </c>
      <c r="S1681" s="1063" t="s">
        <v>7892</v>
      </c>
      <c r="T1681" s="1247" t="s">
        <v>7893</v>
      </c>
    </row>
    <row r="1682" spans="1:20" s="6" customFormat="1">
      <c r="A1682" s="1458" t="s">
        <v>5545</v>
      </c>
      <c r="B1682" s="939" t="s">
        <v>5546</v>
      </c>
      <c r="C1682" s="299"/>
      <c r="D1682" s="1611"/>
      <c r="E1682" s="299"/>
      <c r="F1682" s="300"/>
      <c r="G1682" s="299"/>
      <c r="H1682" s="299"/>
      <c r="I1682" s="299"/>
      <c r="J1682" s="299"/>
      <c r="K1682" s="300"/>
      <c r="L1682" s="1063"/>
      <c r="M1682" s="1063"/>
      <c r="N1682" s="1063"/>
      <c r="O1682" s="1063"/>
      <c r="P1682" s="1063"/>
      <c r="Q1682" s="1063" t="s">
        <v>7892</v>
      </c>
      <c r="R1682" s="1063" t="s">
        <v>7893</v>
      </c>
      <c r="S1682" s="1063" t="s">
        <v>7893</v>
      </c>
      <c r="T1682" s="1247" t="s">
        <v>7893</v>
      </c>
    </row>
    <row r="1683" spans="1:20" s="6" customFormat="1">
      <c r="A1683" s="1458" t="s">
        <v>5547</v>
      </c>
      <c r="B1683" s="939" t="s">
        <v>5548</v>
      </c>
      <c r="C1683" s="299"/>
      <c r="D1683" s="1611"/>
      <c r="E1683" s="299"/>
      <c r="F1683" s="300"/>
      <c r="G1683" s="299"/>
      <c r="H1683" s="299"/>
      <c r="I1683" s="299"/>
      <c r="J1683" s="299"/>
      <c r="K1683" s="300"/>
      <c r="L1683" s="1063"/>
      <c r="M1683" s="1063"/>
      <c r="N1683" s="1063"/>
      <c r="O1683" s="1063"/>
      <c r="P1683" s="1063"/>
      <c r="Q1683" s="1063" t="s">
        <v>7892</v>
      </c>
      <c r="R1683" s="1063" t="s">
        <v>7893</v>
      </c>
      <c r="S1683" s="1063" t="s">
        <v>7893</v>
      </c>
      <c r="T1683" s="1247" t="s">
        <v>7893</v>
      </c>
    </row>
    <row r="1684" spans="1:20" s="6" customFormat="1">
      <c r="A1684" s="1458" t="s">
        <v>5549</v>
      </c>
      <c r="B1684" s="939" t="s">
        <v>5550</v>
      </c>
      <c r="C1684" s="299"/>
      <c r="D1684" s="1611"/>
      <c r="E1684" s="299"/>
      <c r="F1684" s="300"/>
      <c r="G1684" s="299"/>
      <c r="H1684" s="299"/>
      <c r="I1684" s="299"/>
      <c r="J1684" s="299"/>
      <c r="K1684" s="300"/>
      <c r="L1684" s="1063"/>
      <c r="M1684" s="1063"/>
      <c r="N1684" s="1063"/>
      <c r="O1684" s="1063"/>
      <c r="P1684" s="1063"/>
      <c r="Q1684" s="1063" t="s">
        <v>7892</v>
      </c>
      <c r="R1684" s="1063" t="s">
        <v>7893</v>
      </c>
      <c r="S1684" s="1063" t="s">
        <v>7892</v>
      </c>
      <c r="T1684" s="1247" t="s">
        <v>7893</v>
      </c>
    </row>
    <row r="1685" spans="1:20" s="6" customFormat="1">
      <c r="A1685" s="1458" t="s">
        <v>5551</v>
      </c>
      <c r="B1685" s="939" t="s">
        <v>5552</v>
      </c>
      <c r="C1685" s="299"/>
      <c r="D1685" s="1611"/>
      <c r="E1685" s="299"/>
      <c r="F1685" s="300"/>
      <c r="G1685" s="299"/>
      <c r="H1685" s="299"/>
      <c r="I1685" s="299"/>
      <c r="J1685" s="299"/>
      <c r="K1685" s="300"/>
      <c r="L1685" s="1063"/>
      <c r="M1685" s="1063"/>
      <c r="N1685" s="1063"/>
      <c r="O1685" s="1063"/>
      <c r="P1685" s="1063"/>
      <c r="Q1685" s="1063"/>
      <c r="R1685" s="1063" t="s">
        <v>7892</v>
      </c>
      <c r="S1685" s="1063" t="s">
        <v>7893</v>
      </c>
      <c r="T1685" s="446" t="s">
        <v>7892</v>
      </c>
    </row>
    <row r="1686" spans="1:20" s="6" customFormat="1">
      <c r="A1686" s="1458" t="s">
        <v>5553</v>
      </c>
      <c r="B1686" s="939" t="s">
        <v>5554</v>
      </c>
      <c r="C1686" s="299"/>
      <c r="D1686" s="1611"/>
      <c r="E1686" s="299"/>
      <c r="F1686" s="300"/>
      <c r="G1686" s="299"/>
      <c r="H1686" s="299"/>
      <c r="I1686" s="299"/>
      <c r="J1686" s="299"/>
      <c r="K1686" s="300"/>
      <c r="L1686" s="1063"/>
      <c r="M1686" s="1063"/>
      <c r="N1686" s="1063"/>
      <c r="O1686" s="1063"/>
      <c r="P1686" s="1063"/>
      <c r="Q1686" s="1063"/>
      <c r="R1686" s="1063" t="s">
        <v>7892</v>
      </c>
      <c r="S1686" s="1063" t="s">
        <v>7893</v>
      </c>
      <c r="T1686" s="1247" t="s">
        <v>7893</v>
      </c>
    </row>
    <row r="1687" spans="1:20" s="6" customFormat="1">
      <c r="A1687" s="1786" t="s">
        <v>11667</v>
      </c>
      <c r="B1687" s="1723" t="s">
        <v>11668</v>
      </c>
      <c r="C1687" s="299"/>
      <c r="D1687" s="1611"/>
      <c r="E1687" s="299"/>
      <c r="F1687" s="300"/>
      <c r="G1687" s="299"/>
      <c r="H1687" s="299"/>
      <c r="I1687" s="299"/>
      <c r="J1687" s="299"/>
      <c r="K1687" s="300"/>
      <c r="L1687" s="1063"/>
      <c r="M1687" s="1063"/>
      <c r="N1687" s="1063"/>
      <c r="O1687" s="1063"/>
      <c r="P1687" s="1063"/>
      <c r="Q1687" s="1063"/>
      <c r="R1687" s="1063"/>
      <c r="S1687" s="1063"/>
      <c r="T1687" s="446" t="s">
        <v>7892</v>
      </c>
    </row>
    <row r="1688" spans="1:20" s="6" customFormat="1">
      <c r="A1688" s="298" t="s">
        <v>5555</v>
      </c>
      <c r="B1688" s="298" t="s">
        <v>5556</v>
      </c>
      <c r="C1688" s="299"/>
      <c r="D1688" s="1611" t="s">
        <v>7892</v>
      </c>
      <c r="E1688" s="299" t="s">
        <v>7892</v>
      </c>
      <c r="F1688" s="300" t="s">
        <v>7893</v>
      </c>
      <c r="G1688" s="299" t="s">
        <v>7892</v>
      </c>
      <c r="H1688" s="299" t="s">
        <v>7893</v>
      </c>
      <c r="I1688" s="299" t="s">
        <v>7893</v>
      </c>
      <c r="J1688" s="299" t="s">
        <v>7893</v>
      </c>
      <c r="K1688" s="300" t="s">
        <v>7893</v>
      </c>
      <c r="L1688" s="1063" t="s">
        <v>7892</v>
      </c>
      <c r="M1688" s="1063" t="s">
        <v>7893</v>
      </c>
      <c r="N1688" s="1063" t="s">
        <v>7893</v>
      </c>
      <c r="O1688" s="1063" t="s">
        <v>7893</v>
      </c>
      <c r="P1688" s="1063" t="s">
        <v>7893</v>
      </c>
      <c r="Q1688" s="1063" t="s">
        <v>7893</v>
      </c>
      <c r="R1688" s="1063" t="s">
        <v>7893</v>
      </c>
      <c r="S1688" s="1063" t="s">
        <v>7893</v>
      </c>
      <c r="T1688" s="1247" t="s">
        <v>7893</v>
      </c>
    </row>
    <row r="1689" spans="1:20" s="6" customFormat="1">
      <c r="A1689" s="298" t="s">
        <v>5557</v>
      </c>
      <c r="B1689" s="298" t="s">
        <v>5558</v>
      </c>
      <c r="C1689" s="299"/>
      <c r="D1689" s="1611" t="s">
        <v>7892</v>
      </c>
      <c r="E1689" s="299" t="s">
        <v>7892</v>
      </c>
      <c r="F1689" s="300" t="s">
        <v>7893</v>
      </c>
      <c r="G1689" s="299" t="s">
        <v>7892</v>
      </c>
      <c r="H1689" s="299" t="s">
        <v>7893</v>
      </c>
      <c r="I1689" s="299" t="s">
        <v>7893</v>
      </c>
      <c r="J1689" s="299" t="s">
        <v>7893</v>
      </c>
      <c r="K1689" s="300" t="s">
        <v>7893</v>
      </c>
      <c r="L1689" s="1063" t="s">
        <v>7892</v>
      </c>
      <c r="M1689" s="1063" t="s">
        <v>7893</v>
      </c>
      <c r="N1689" s="1063" t="s">
        <v>7893</v>
      </c>
      <c r="O1689" s="1063" t="s">
        <v>7893</v>
      </c>
      <c r="P1689" s="1063" t="s">
        <v>7893</v>
      </c>
      <c r="Q1689" s="1063" t="s">
        <v>7893</v>
      </c>
      <c r="R1689" s="1063" t="s">
        <v>7893</v>
      </c>
      <c r="S1689" s="1063" t="s">
        <v>7893</v>
      </c>
      <c r="T1689" s="1247" t="s">
        <v>7893</v>
      </c>
    </row>
    <row r="1690" spans="1:20" s="6" customFormat="1">
      <c r="A1690" s="298" t="s">
        <v>5559</v>
      </c>
      <c r="B1690" s="926" t="s">
        <v>5560</v>
      </c>
      <c r="C1690" s="299"/>
      <c r="D1690" s="1611"/>
      <c r="E1690" s="299"/>
      <c r="F1690" s="300" t="s">
        <v>7892</v>
      </c>
      <c r="G1690" s="299" t="s">
        <v>7892</v>
      </c>
      <c r="H1690" s="299" t="s">
        <v>7893</v>
      </c>
      <c r="I1690" s="299" t="s">
        <v>7893</v>
      </c>
      <c r="J1690" s="299" t="s">
        <v>7893</v>
      </c>
      <c r="K1690" s="300" t="s">
        <v>7893</v>
      </c>
      <c r="L1690" s="1063" t="s">
        <v>7892</v>
      </c>
      <c r="M1690" s="1063" t="s">
        <v>7893</v>
      </c>
      <c r="N1690" s="1063" t="s">
        <v>7893</v>
      </c>
      <c r="O1690" s="1063" t="s">
        <v>7893</v>
      </c>
      <c r="P1690" s="1063" t="s">
        <v>7893</v>
      </c>
      <c r="Q1690" s="1063" t="s">
        <v>7893</v>
      </c>
      <c r="R1690" s="1063" t="s">
        <v>7893</v>
      </c>
      <c r="S1690" s="1063" t="s">
        <v>7893</v>
      </c>
      <c r="T1690" s="1247" t="s">
        <v>7893</v>
      </c>
    </row>
    <row r="1691" spans="1:20" s="6" customFormat="1">
      <c r="A1691" s="298" t="s">
        <v>5561</v>
      </c>
      <c r="B1691" s="926" t="s">
        <v>5562</v>
      </c>
      <c r="C1691" s="299"/>
      <c r="D1691" s="1611"/>
      <c r="E1691" s="299"/>
      <c r="F1691" s="300" t="s">
        <v>7892</v>
      </c>
      <c r="G1691" s="299" t="s">
        <v>7892</v>
      </c>
      <c r="H1691" s="299" t="s">
        <v>7893</v>
      </c>
      <c r="I1691" s="299" t="s">
        <v>7893</v>
      </c>
      <c r="J1691" s="299" t="s">
        <v>7893</v>
      </c>
      <c r="K1691" s="300" t="s">
        <v>7893</v>
      </c>
      <c r="L1691" s="1063" t="s">
        <v>7892</v>
      </c>
      <c r="M1691" s="1063" t="s">
        <v>7893</v>
      </c>
      <c r="N1691" s="1063" t="s">
        <v>7893</v>
      </c>
      <c r="O1691" s="1063" t="s">
        <v>7893</v>
      </c>
      <c r="P1691" s="1063" t="s">
        <v>7893</v>
      </c>
      <c r="Q1691" s="1063" t="s">
        <v>7893</v>
      </c>
      <c r="R1691" s="1063" t="s">
        <v>7893</v>
      </c>
      <c r="S1691" s="1063" t="s">
        <v>7893</v>
      </c>
      <c r="T1691" s="1247" t="s">
        <v>7893</v>
      </c>
    </row>
    <row r="1692" spans="1:20" s="6" customFormat="1">
      <c r="A1692" s="298" t="s">
        <v>5563</v>
      </c>
      <c r="B1692" s="298" t="s">
        <v>5564</v>
      </c>
      <c r="C1692" s="299"/>
      <c r="D1692" s="1611"/>
      <c r="E1692" s="299"/>
      <c r="F1692" s="300"/>
      <c r="G1692" s="299"/>
      <c r="H1692" s="299"/>
      <c r="I1692" s="299"/>
      <c r="J1692" s="299"/>
      <c r="K1692" s="300" t="s">
        <v>7892</v>
      </c>
      <c r="L1692" s="1063" t="s">
        <v>7892</v>
      </c>
      <c r="M1692" s="1063" t="s">
        <v>7893</v>
      </c>
      <c r="N1692" s="1063" t="s">
        <v>7893</v>
      </c>
      <c r="O1692" s="1063" t="s">
        <v>7893</v>
      </c>
      <c r="P1692" s="1063" t="s">
        <v>7893</v>
      </c>
      <c r="Q1692" s="1063" t="s">
        <v>7893</v>
      </c>
      <c r="R1692" s="1063" t="s">
        <v>7893</v>
      </c>
      <c r="S1692" s="1063" t="s">
        <v>7893</v>
      </c>
      <c r="T1692" s="1247" t="s">
        <v>7893</v>
      </c>
    </row>
    <row r="1693" spans="1:20" s="6" customFormat="1">
      <c r="A1693" s="926" t="s">
        <v>5565</v>
      </c>
      <c r="B1693" s="926" t="s">
        <v>5566</v>
      </c>
      <c r="C1693" s="300"/>
      <c r="D1693" s="1190"/>
      <c r="E1693" s="300"/>
      <c r="F1693" s="300"/>
      <c r="G1693" s="300"/>
      <c r="H1693" s="300"/>
      <c r="I1693" s="300"/>
      <c r="J1693" s="300"/>
      <c r="K1693" s="300"/>
      <c r="L1693" s="936"/>
      <c r="M1693" s="936"/>
      <c r="N1693" s="936" t="s">
        <v>7892</v>
      </c>
      <c r="O1693" s="936" t="s">
        <v>7893</v>
      </c>
      <c r="P1693" s="936" t="s">
        <v>7892</v>
      </c>
      <c r="Q1693" s="1063" t="s">
        <v>7893</v>
      </c>
      <c r="R1693" s="1063" t="s">
        <v>7893</v>
      </c>
      <c r="S1693" s="1063" t="s">
        <v>7893</v>
      </c>
      <c r="T1693" s="1247" t="s">
        <v>7893</v>
      </c>
    </row>
    <row r="1694" spans="1:20" s="6" customFormat="1">
      <c r="A1694" s="298" t="s">
        <v>5567</v>
      </c>
      <c r="B1694" s="926" t="s">
        <v>5568</v>
      </c>
      <c r="C1694" s="299"/>
      <c r="D1694" s="1611"/>
      <c r="E1694" s="299"/>
      <c r="F1694" s="300"/>
      <c r="G1694" s="299"/>
      <c r="H1694" s="299"/>
      <c r="I1694" s="299"/>
      <c r="J1694" s="299"/>
      <c r="K1694" s="300"/>
      <c r="L1694" s="1063"/>
      <c r="M1694" s="1063"/>
      <c r="N1694" s="1063" t="s">
        <v>7892</v>
      </c>
      <c r="O1694" s="1063" t="s">
        <v>7893</v>
      </c>
      <c r="P1694" s="1063" t="s">
        <v>7892</v>
      </c>
      <c r="Q1694" s="1063" t="s">
        <v>7893</v>
      </c>
      <c r="R1694" s="1063" t="s">
        <v>7893</v>
      </c>
      <c r="S1694" s="1063" t="s">
        <v>7893</v>
      </c>
      <c r="T1694" s="1247" t="s">
        <v>7893</v>
      </c>
    </row>
    <row r="1695" spans="1:20" s="6" customFormat="1">
      <c r="A1695" s="298" t="s">
        <v>5569</v>
      </c>
      <c r="B1695" s="298" t="s">
        <v>8154</v>
      </c>
      <c r="C1695" s="299"/>
      <c r="D1695" s="1611" t="s">
        <v>7892</v>
      </c>
      <c r="E1695" s="299" t="s">
        <v>7893</v>
      </c>
      <c r="F1695" s="300" t="s">
        <v>7893</v>
      </c>
      <c r="G1695" s="299" t="s">
        <v>7892</v>
      </c>
      <c r="H1695" s="299" t="s">
        <v>7893</v>
      </c>
      <c r="I1695" s="299" t="s">
        <v>7893</v>
      </c>
      <c r="J1695" s="299" t="s">
        <v>7893</v>
      </c>
      <c r="K1695" s="300" t="s">
        <v>7893</v>
      </c>
      <c r="L1695" s="1063" t="s">
        <v>7892</v>
      </c>
      <c r="M1695" s="1063" t="s">
        <v>7893</v>
      </c>
      <c r="N1695" s="1063" t="s">
        <v>7893</v>
      </c>
      <c r="O1695" s="1063" t="s">
        <v>7893</v>
      </c>
      <c r="P1695" s="1063" t="s">
        <v>7893</v>
      </c>
      <c r="Q1695" s="1063" t="s">
        <v>7893</v>
      </c>
      <c r="R1695" s="1063" t="s">
        <v>7893</v>
      </c>
      <c r="S1695" s="1063" t="s">
        <v>7893</v>
      </c>
      <c r="T1695" s="1247" t="s">
        <v>7893</v>
      </c>
    </row>
    <row r="1696" spans="1:20" s="6" customFormat="1">
      <c r="A1696" s="298" t="s">
        <v>5571</v>
      </c>
      <c r="B1696" s="298" t="s">
        <v>5572</v>
      </c>
      <c r="C1696" s="299"/>
      <c r="D1696" s="1611" t="s">
        <v>7892</v>
      </c>
      <c r="E1696" s="299" t="s">
        <v>7893</v>
      </c>
      <c r="F1696" s="300" t="s">
        <v>7893</v>
      </c>
      <c r="G1696" s="299" t="s">
        <v>7892</v>
      </c>
      <c r="H1696" s="299" t="s">
        <v>7893</v>
      </c>
      <c r="I1696" s="299" t="s">
        <v>7893</v>
      </c>
      <c r="J1696" s="299" t="s">
        <v>7893</v>
      </c>
      <c r="K1696" s="300" t="s">
        <v>7893</v>
      </c>
      <c r="L1696" s="1063" t="s">
        <v>7892</v>
      </c>
      <c r="M1696" s="1063" t="s">
        <v>7893</v>
      </c>
      <c r="N1696" s="1063" t="s">
        <v>7893</v>
      </c>
      <c r="O1696" s="1063" t="s">
        <v>7893</v>
      </c>
      <c r="P1696" s="1063" t="s">
        <v>7893</v>
      </c>
      <c r="Q1696" s="1063" t="s">
        <v>7893</v>
      </c>
      <c r="R1696" s="1063" t="s">
        <v>7893</v>
      </c>
      <c r="S1696" s="1063" t="s">
        <v>7893</v>
      </c>
      <c r="T1696" s="1247" t="s">
        <v>7893</v>
      </c>
    </row>
    <row r="1697" spans="1:20" s="6" customFormat="1">
      <c r="A1697" s="298" t="s">
        <v>5573</v>
      </c>
      <c r="B1697" s="298" t="s">
        <v>8155</v>
      </c>
      <c r="C1697" s="299"/>
      <c r="D1697" s="1611" t="s">
        <v>7892</v>
      </c>
      <c r="E1697" s="299" t="s">
        <v>7893</v>
      </c>
      <c r="F1697" s="300" t="s">
        <v>7893</v>
      </c>
      <c r="G1697" s="299" t="s">
        <v>7892</v>
      </c>
      <c r="H1697" s="299" t="s">
        <v>7893</v>
      </c>
      <c r="I1697" s="299" t="s">
        <v>7893</v>
      </c>
      <c r="J1697" s="299" t="s">
        <v>7893</v>
      </c>
      <c r="K1697" s="300" t="s">
        <v>7893</v>
      </c>
      <c r="L1697" s="1063" t="s">
        <v>7892</v>
      </c>
      <c r="M1697" s="1063" t="s">
        <v>7893</v>
      </c>
      <c r="N1697" s="1063" t="s">
        <v>7893</v>
      </c>
      <c r="O1697" s="1063" t="s">
        <v>7893</v>
      </c>
      <c r="P1697" s="1063" t="s">
        <v>7893</v>
      </c>
      <c r="Q1697" s="1063" t="s">
        <v>7893</v>
      </c>
      <c r="R1697" s="1063" t="s">
        <v>7893</v>
      </c>
      <c r="S1697" s="1063" t="s">
        <v>7893</v>
      </c>
      <c r="T1697" s="1247" t="s">
        <v>7893</v>
      </c>
    </row>
    <row r="1698" spans="1:20" s="6" customFormat="1">
      <c r="A1698" s="298" t="s">
        <v>5575</v>
      </c>
      <c r="B1698" s="298" t="s">
        <v>8156</v>
      </c>
      <c r="C1698" s="299"/>
      <c r="D1698" s="1611" t="s">
        <v>7892</v>
      </c>
      <c r="E1698" s="299" t="s">
        <v>7893</v>
      </c>
      <c r="F1698" s="300" t="s">
        <v>7893</v>
      </c>
      <c r="G1698" s="299" t="s">
        <v>7892</v>
      </c>
      <c r="H1698" s="299" t="s">
        <v>7893</v>
      </c>
      <c r="I1698" s="299" t="s">
        <v>7893</v>
      </c>
      <c r="J1698" s="299" t="s">
        <v>7893</v>
      </c>
      <c r="K1698" s="300" t="s">
        <v>7893</v>
      </c>
      <c r="L1698" s="1063" t="s">
        <v>7892</v>
      </c>
      <c r="M1698" s="1063" t="s">
        <v>7893</v>
      </c>
      <c r="N1698" s="1063" t="s">
        <v>7893</v>
      </c>
      <c r="O1698" s="1063" t="s">
        <v>7893</v>
      </c>
      <c r="P1698" s="1063" t="s">
        <v>7893</v>
      </c>
      <c r="Q1698" s="1063" t="s">
        <v>7893</v>
      </c>
      <c r="R1698" s="1063" t="s">
        <v>7893</v>
      </c>
      <c r="S1698" s="1063" t="s">
        <v>7893</v>
      </c>
      <c r="T1698" s="1247" t="s">
        <v>7893</v>
      </c>
    </row>
    <row r="1699" spans="1:20" s="6" customFormat="1">
      <c r="A1699" s="298" t="s">
        <v>5577</v>
      </c>
      <c r="B1699" s="298" t="s">
        <v>8157</v>
      </c>
      <c r="C1699" s="299"/>
      <c r="D1699" s="1611"/>
      <c r="E1699" s="299" t="s">
        <v>7892</v>
      </c>
      <c r="F1699" s="300" t="s">
        <v>7893</v>
      </c>
      <c r="G1699" s="299" t="s">
        <v>7892</v>
      </c>
      <c r="H1699" s="299" t="s">
        <v>7893</v>
      </c>
      <c r="I1699" s="299" t="s">
        <v>7893</v>
      </c>
      <c r="J1699" s="299" t="s">
        <v>7893</v>
      </c>
      <c r="K1699" s="300" t="s">
        <v>7893</v>
      </c>
      <c r="L1699" s="1063" t="s">
        <v>7892</v>
      </c>
      <c r="M1699" s="1063" t="s">
        <v>7893</v>
      </c>
      <c r="N1699" s="1063" t="s">
        <v>7893</v>
      </c>
      <c r="O1699" s="1063" t="s">
        <v>7893</v>
      </c>
      <c r="P1699" s="1063" t="s">
        <v>7893</v>
      </c>
      <c r="Q1699" s="1063" t="s">
        <v>7893</v>
      </c>
      <c r="R1699" s="1063" t="s">
        <v>7893</v>
      </c>
      <c r="S1699" s="1063" t="s">
        <v>7893</v>
      </c>
      <c r="T1699" s="1247" t="s">
        <v>7893</v>
      </c>
    </row>
    <row r="1700" spans="1:20" s="6" customFormat="1">
      <c r="A1700" s="298" t="s">
        <v>5579</v>
      </c>
      <c r="B1700" s="298" t="s">
        <v>5580</v>
      </c>
      <c r="C1700" s="299"/>
      <c r="D1700" s="1611"/>
      <c r="E1700" s="299" t="s">
        <v>7892</v>
      </c>
      <c r="F1700" s="300" t="s">
        <v>7893</v>
      </c>
      <c r="G1700" s="299" t="s">
        <v>7892</v>
      </c>
      <c r="H1700" s="299" t="s">
        <v>7893</v>
      </c>
      <c r="I1700" s="299" t="s">
        <v>7893</v>
      </c>
      <c r="J1700" s="299" t="s">
        <v>7893</v>
      </c>
      <c r="K1700" s="300" t="s">
        <v>7893</v>
      </c>
      <c r="L1700" s="1063" t="s">
        <v>7892</v>
      </c>
      <c r="M1700" s="1063" t="s">
        <v>7893</v>
      </c>
      <c r="N1700" s="1063" t="s">
        <v>7893</v>
      </c>
      <c r="O1700" s="1063" t="s">
        <v>7893</v>
      </c>
      <c r="P1700" s="1063" t="s">
        <v>7893</v>
      </c>
      <c r="Q1700" s="1063" t="s">
        <v>7893</v>
      </c>
      <c r="R1700" s="1063" t="s">
        <v>7893</v>
      </c>
      <c r="S1700" s="1063" t="s">
        <v>7893</v>
      </c>
      <c r="T1700" s="1247" t="s">
        <v>7893</v>
      </c>
    </row>
    <row r="1701" spans="1:20" s="6" customFormat="1">
      <c r="A1701" s="298" t="s">
        <v>5581</v>
      </c>
      <c r="B1701" s="298" t="s">
        <v>5582</v>
      </c>
      <c r="C1701" s="299"/>
      <c r="D1701" s="1611"/>
      <c r="E1701" s="299" t="s">
        <v>7892</v>
      </c>
      <c r="F1701" s="300" t="s">
        <v>7893</v>
      </c>
      <c r="G1701" s="299" t="s">
        <v>7892</v>
      </c>
      <c r="H1701" s="299" t="s">
        <v>7893</v>
      </c>
      <c r="I1701" s="299" t="s">
        <v>7893</v>
      </c>
      <c r="J1701" s="299" t="s">
        <v>7893</v>
      </c>
      <c r="K1701" s="300" t="s">
        <v>7893</v>
      </c>
      <c r="L1701" s="1063" t="s">
        <v>7892</v>
      </c>
      <c r="M1701" s="1063" t="s">
        <v>7893</v>
      </c>
      <c r="N1701" s="1063" t="s">
        <v>7893</v>
      </c>
      <c r="O1701" s="1063" t="s">
        <v>7893</v>
      </c>
      <c r="P1701" s="1063" t="s">
        <v>7893</v>
      </c>
      <c r="Q1701" s="1063" t="s">
        <v>7893</v>
      </c>
      <c r="R1701" s="1063" t="s">
        <v>7893</v>
      </c>
      <c r="S1701" s="1063" t="s">
        <v>7893</v>
      </c>
      <c r="T1701" s="1247" t="s">
        <v>7893</v>
      </c>
    </row>
    <row r="1702" spans="1:20" s="6" customFormat="1">
      <c r="A1702" s="298" t="s">
        <v>5583</v>
      </c>
      <c r="B1702" s="298" t="s">
        <v>5584</v>
      </c>
      <c r="C1702" s="299"/>
      <c r="D1702" s="1611" t="s">
        <v>7892</v>
      </c>
      <c r="E1702" s="299" t="s">
        <v>7893</v>
      </c>
      <c r="F1702" s="300" t="s">
        <v>7893</v>
      </c>
      <c r="G1702" s="299" t="s">
        <v>7892</v>
      </c>
      <c r="H1702" s="299" t="s">
        <v>7893</v>
      </c>
      <c r="I1702" s="299" t="s">
        <v>7893</v>
      </c>
      <c r="J1702" s="299" t="s">
        <v>7893</v>
      </c>
      <c r="K1702" s="300" t="s">
        <v>7893</v>
      </c>
      <c r="L1702" s="1063" t="s">
        <v>7892</v>
      </c>
      <c r="M1702" s="1063" t="s">
        <v>7893</v>
      </c>
      <c r="N1702" s="1063" t="s">
        <v>7893</v>
      </c>
      <c r="O1702" s="1063" t="s">
        <v>7893</v>
      </c>
      <c r="P1702" s="1063" t="s">
        <v>7893</v>
      </c>
      <c r="Q1702" s="1063" t="s">
        <v>7893</v>
      </c>
      <c r="R1702" s="1063" t="s">
        <v>7893</v>
      </c>
      <c r="S1702" s="1063" t="s">
        <v>7893</v>
      </c>
      <c r="T1702" s="1247" t="s">
        <v>7893</v>
      </c>
    </row>
    <row r="1703" spans="1:20" s="6" customFormat="1">
      <c r="A1703" s="298" t="s">
        <v>5585</v>
      </c>
      <c r="B1703" s="926" t="s">
        <v>11460</v>
      </c>
      <c r="C1703" s="299"/>
      <c r="D1703" s="1611"/>
      <c r="E1703" s="299" t="s">
        <v>7892</v>
      </c>
      <c r="F1703" s="300" t="s">
        <v>7892</v>
      </c>
      <c r="G1703" s="299" t="s">
        <v>7892</v>
      </c>
      <c r="H1703" s="299" t="s">
        <v>7893</v>
      </c>
      <c r="I1703" s="299" t="s">
        <v>7893</v>
      </c>
      <c r="J1703" s="299" t="s">
        <v>7893</v>
      </c>
      <c r="K1703" s="300" t="s">
        <v>7893</v>
      </c>
      <c r="L1703" s="1063" t="s">
        <v>7892</v>
      </c>
      <c r="M1703" s="1063" t="s">
        <v>7893</v>
      </c>
      <c r="N1703" s="1063" t="s">
        <v>7893</v>
      </c>
      <c r="O1703" s="1063" t="s">
        <v>7893</v>
      </c>
      <c r="P1703" s="1063" t="s">
        <v>7893</v>
      </c>
      <c r="Q1703" s="1063" t="s">
        <v>7893</v>
      </c>
      <c r="R1703" s="1063" t="s">
        <v>7893</v>
      </c>
      <c r="S1703" s="1063" t="s">
        <v>7892</v>
      </c>
      <c r="T1703" s="1247" t="s">
        <v>7893</v>
      </c>
    </row>
    <row r="1704" spans="1:20" s="6" customFormat="1">
      <c r="A1704" s="298" t="s">
        <v>5587</v>
      </c>
      <c r="B1704" s="926" t="s">
        <v>11461</v>
      </c>
      <c r="C1704" s="299"/>
      <c r="D1704" s="1611" t="s">
        <v>7892</v>
      </c>
      <c r="E1704" s="299" t="s">
        <v>7893</v>
      </c>
      <c r="F1704" s="300" t="s">
        <v>7893</v>
      </c>
      <c r="G1704" s="299" t="s">
        <v>7892</v>
      </c>
      <c r="H1704" s="299" t="s">
        <v>7893</v>
      </c>
      <c r="I1704" s="299" t="s">
        <v>7893</v>
      </c>
      <c r="J1704" s="299" t="s">
        <v>7893</v>
      </c>
      <c r="K1704" s="300" t="s">
        <v>7893</v>
      </c>
      <c r="L1704" s="1063" t="s">
        <v>7892</v>
      </c>
      <c r="M1704" s="1063" t="s">
        <v>7893</v>
      </c>
      <c r="N1704" s="1063" t="s">
        <v>7893</v>
      </c>
      <c r="O1704" s="1063" t="s">
        <v>7893</v>
      </c>
      <c r="P1704" s="1063" t="s">
        <v>7893</v>
      </c>
      <c r="Q1704" s="1063" t="s">
        <v>7893</v>
      </c>
      <c r="R1704" s="1063" t="s">
        <v>7893</v>
      </c>
      <c r="S1704" s="1063" t="s">
        <v>7892</v>
      </c>
      <c r="T1704" s="1247" t="s">
        <v>7893</v>
      </c>
    </row>
    <row r="1705" spans="1:20" s="6" customFormat="1">
      <c r="A1705" s="298" t="s">
        <v>5589</v>
      </c>
      <c r="B1705" s="298" t="s">
        <v>8158</v>
      </c>
      <c r="C1705" s="299"/>
      <c r="D1705" s="1611" t="s">
        <v>7892</v>
      </c>
      <c r="E1705" s="299" t="s">
        <v>7893</v>
      </c>
      <c r="F1705" s="300" t="s">
        <v>7893</v>
      </c>
      <c r="G1705" s="299" t="s">
        <v>7892</v>
      </c>
      <c r="H1705" s="299" t="s">
        <v>7893</v>
      </c>
      <c r="I1705" s="299" t="s">
        <v>7893</v>
      </c>
      <c r="J1705" s="299" t="s">
        <v>7893</v>
      </c>
      <c r="K1705" s="300" t="s">
        <v>7893</v>
      </c>
      <c r="L1705" s="1063" t="s">
        <v>7892</v>
      </c>
      <c r="M1705" s="1063" t="s">
        <v>7893</v>
      </c>
      <c r="N1705" s="1063" t="s">
        <v>7893</v>
      </c>
      <c r="O1705" s="1063" t="s">
        <v>7893</v>
      </c>
      <c r="P1705" s="1063" t="s">
        <v>7893</v>
      </c>
      <c r="Q1705" s="1063" t="s">
        <v>7893</v>
      </c>
      <c r="R1705" s="1063" t="s">
        <v>7893</v>
      </c>
      <c r="S1705" s="1063" t="s">
        <v>7893</v>
      </c>
      <c r="T1705" s="1247" t="s">
        <v>7893</v>
      </c>
    </row>
    <row r="1706" spans="1:20" s="6" customFormat="1">
      <c r="A1706" s="298" t="s">
        <v>5590</v>
      </c>
      <c r="B1706" s="298" t="s">
        <v>8159</v>
      </c>
      <c r="C1706" s="299"/>
      <c r="D1706" s="1611" t="s">
        <v>7892</v>
      </c>
      <c r="E1706" s="299" t="s">
        <v>7893</v>
      </c>
      <c r="F1706" s="300" t="s">
        <v>7893</v>
      </c>
      <c r="G1706" s="299" t="s">
        <v>7892</v>
      </c>
      <c r="H1706" s="299" t="s">
        <v>7893</v>
      </c>
      <c r="I1706" s="299" t="s">
        <v>7893</v>
      </c>
      <c r="J1706" s="299" t="s">
        <v>7893</v>
      </c>
      <c r="K1706" s="300" t="s">
        <v>7893</v>
      </c>
      <c r="L1706" s="1063" t="s">
        <v>7892</v>
      </c>
      <c r="M1706" s="1063" t="s">
        <v>7893</v>
      </c>
      <c r="N1706" s="1063" t="s">
        <v>7893</v>
      </c>
      <c r="O1706" s="1063" t="s">
        <v>7893</v>
      </c>
      <c r="P1706" s="1063" t="s">
        <v>7893</v>
      </c>
      <c r="Q1706" s="1063" t="s">
        <v>7893</v>
      </c>
      <c r="R1706" s="1063" t="s">
        <v>7893</v>
      </c>
      <c r="S1706" s="1063" t="s">
        <v>7893</v>
      </c>
      <c r="T1706" s="1247" t="s">
        <v>7893</v>
      </c>
    </row>
    <row r="1707" spans="1:20" s="6" customFormat="1">
      <c r="A1707" s="298" t="s">
        <v>5592</v>
      </c>
      <c r="B1707" s="298" t="s">
        <v>8160</v>
      </c>
      <c r="C1707" s="299"/>
      <c r="D1707" s="1611"/>
      <c r="E1707" s="299" t="s">
        <v>7892</v>
      </c>
      <c r="F1707" s="300" t="s">
        <v>7893</v>
      </c>
      <c r="G1707" s="299" t="s">
        <v>7892</v>
      </c>
      <c r="H1707" s="299" t="s">
        <v>7893</v>
      </c>
      <c r="I1707" s="299" t="s">
        <v>7893</v>
      </c>
      <c r="J1707" s="299" t="s">
        <v>7893</v>
      </c>
      <c r="K1707" s="300" t="s">
        <v>7893</v>
      </c>
      <c r="L1707" s="1063" t="s">
        <v>7892</v>
      </c>
      <c r="M1707" s="1063" t="s">
        <v>7893</v>
      </c>
      <c r="N1707" s="1063" t="s">
        <v>7893</v>
      </c>
      <c r="O1707" s="1063" t="s">
        <v>7893</v>
      </c>
      <c r="P1707" s="1063" t="s">
        <v>7893</v>
      </c>
      <c r="Q1707" s="1063" t="s">
        <v>7893</v>
      </c>
      <c r="R1707" s="1063" t="s">
        <v>7893</v>
      </c>
      <c r="S1707" s="1063" t="s">
        <v>7893</v>
      </c>
      <c r="T1707" s="1247" t="s">
        <v>7893</v>
      </c>
    </row>
    <row r="1708" spans="1:20" s="6" customFormat="1">
      <c r="A1708" s="298" t="s">
        <v>5594</v>
      </c>
      <c r="B1708" s="298" t="s">
        <v>8161</v>
      </c>
      <c r="C1708" s="299"/>
      <c r="D1708" s="1611" t="s">
        <v>7892</v>
      </c>
      <c r="E1708" s="299" t="s">
        <v>7893</v>
      </c>
      <c r="F1708" s="300" t="s">
        <v>7893</v>
      </c>
      <c r="G1708" s="299" t="s">
        <v>7892</v>
      </c>
      <c r="H1708" s="299" t="s">
        <v>7893</v>
      </c>
      <c r="I1708" s="299" t="s">
        <v>7893</v>
      </c>
      <c r="J1708" s="299" t="s">
        <v>7893</v>
      </c>
      <c r="K1708" s="300" t="s">
        <v>7893</v>
      </c>
      <c r="L1708" s="1063" t="s">
        <v>7892</v>
      </c>
      <c r="M1708" s="1063" t="s">
        <v>7893</v>
      </c>
      <c r="N1708" s="1063" t="s">
        <v>7893</v>
      </c>
      <c r="O1708" s="1063" t="s">
        <v>7893</v>
      </c>
      <c r="P1708" s="1063" t="s">
        <v>7893</v>
      </c>
      <c r="Q1708" s="1063" t="s">
        <v>7893</v>
      </c>
      <c r="R1708" s="1063" t="s">
        <v>7893</v>
      </c>
      <c r="S1708" s="1063" t="s">
        <v>7893</v>
      </c>
      <c r="T1708" s="1247" t="s">
        <v>7893</v>
      </c>
    </row>
    <row r="1709" spans="1:20" s="6" customFormat="1">
      <c r="A1709" s="1610" t="s">
        <v>5596</v>
      </c>
      <c r="B1709" s="1610" t="s">
        <v>5597</v>
      </c>
      <c r="C1709" s="1611" t="s">
        <v>7892</v>
      </c>
      <c r="D1709" s="1611" t="s">
        <v>7892</v>
      </c>
      <c r="E1709" s="299" t="s">
        <v>7893</v>
      </c>
      <c r="F1709" s="300" t="s">
        <v>7893</v>
      </c>
      <c r="G1709" s="299" t="s">
        <v>7892</v>
      </c>
      <c r="H1709" s="299" t="s">
        <v>7893</v>
      </c>
      <c r="I1709" s="299" t="s">
        <v>7893</v>
      </c>
      <c r="J1709" s="299" t="s">
        <v>7893</v>
      </c>
      <c r="K1709" s="300" t="s">
        <v>7893</v>
      </c>
      <c r="L1709" s="1063" t="s">
        <v>7892</v>
      </c>
      <c r="M1709" s="1063" t="s">
        <v>7893</v>
      </c>
      <c r="N1709" s="1063" t="s">
        <v>7893</v>
      </c>
      <c r="O1709" s="1063" t="s">
        <v>7893</v>
      </c>
      <c r="P1709" s="1063" t="s">
        <v>7893</v>
      </c>
      <c r="Q1709" s="1063" t="s">
        <v>7893</v>
      </c>
      <c r="R1709" s="1063" t="s">
        <v>7893</v>
      </c>
      <c r="S1709" s="1063" t="s">
        <v>7893</v>
      </c>
      <c r="T1709" s="1247" t="s">
        <v>7893</v>
      </c>
    </row>
    <row r="1710" spans="1:20" s="6" customFormat="1">
      <c r="A1710" s="1610" t="s">
        <v>5598</v>
      </c>
      <c r="B1710" s="1610" t="s">
        <v>5599</v>
      </c>
      <c r="C1710" s="1611" t="s">
        <v>7892</v>
      </c>
      <c r="D1710" s="1611" t="s">
        <v>7892</v>
      </c>
      <c r="E1710" s="299" t="s">
        <v>7893</v>
      </c>
      <c r="F1710" s="300" t="s">
        <v>7893</v>
      </c>
      <c r="G1710" s="299" t="s">
        <v>7892</v>
      </c>
      <c r="H1710" s="299" t="s">
        <v>7893</v>
      </c>
      <c r="I1710" s="299" t="s">
        <v>7893</v>
      </c>
      <c r="J1710" s="299" t="s">
        <v>7893</v>
      </c>
      <c r="K1710" s="300" t="s">
        <v>7893</v>
      </c>
      <c r="L1710" s="1063" t="s">
        <v>7892</v>
      </c>
      <c r="M1710" s="1063" t="s">
        <v>7893</v>
      </c>
      <c r="N1710" s="1063" t="s">
        <v>7893</v>
      </c>
      <c r="O1710" s="1063" t="s">
        <v>7893</v>
      </c>
      <c r="P1710" s="1063" t="s">
        <v>7893</v>
      </c>
      <c r="Q1710" s="1063" t="s">
        <v>7893</v>
      </c>
      <c r="R1710" s="1063" t="s">
        <v>7893</v>
      </c>
      <c r="S1710" s="1063" t="s">
        <v>7893</v>
      </c>
      <c r="T1710" s="1247" t="s">
        <v>7893</v>
      </c>
    </row>
    <row r="1711" spans="1:20" s="6" customFormat="1">
      <c r="A1711" s="1610" t="s">
        <v>5600</v>
      </c>
      <c r="B1711" s="1615" t="s">
        <v>8162</v>
      </c>
      <c r="C1711" s="1611" t="s">
        <v>7892</v>
      </c>
      <c r="D1711" s="1611" t="s">
        <v>7892</v>
      </c>
      <c r="E1711" s="299" t="s">
        <v>7893</v>
      </c>
      <c r="F1711" s="300" t="s">
        <v>7893</v>
      </c>
      <c r="G1711" s="299" t="s">
        <v>7892</v>
      </c>
      <c r="H1711" s="299" t="s">
        <v>7893</v>
      </c>
      <c r="I1711" s="299" t="s">
        <v>7893</v>
      </c>
      <c r="J1711" s="299" t="s">
        <v>7893</v>
      </c>
      <c r="K1711" s="300" t="s">
        <v>7893</v>
      </c>
      <c r="L1711" s="1063" t="s">
        <v>7892</v>
      </c>
      <c r="M1711" s="1063" t="s">
        <v>7893</v>
      </c>
      <c r="N1711" s="1063" t="s">
        <v>7893</v>
      </c>
      <c r="O1711" s="1063" t="s">
        <v>7893</v>
      </c>
      <c r="P1711" s="1063" t="s">
        <v>7893</v>
      </c>
      <c r="Q1711" s="1063" t="s">
        <v>7893</v>
      </c>
      <c r="R1711" s="1063" t="s">
        <v>7893</v>
      </c>
      <c r="S1711" s="1063" t="s">
        <v>7893</v>
      </c>
      <c r="T1711" s="1247" t="s">
        <v>7893</v>
      </c>
    </row>
    <row r="1712" spans="1:20" s="6" customFormat="1">
      <c r="A1712" s="1610" t="s">
        <v>5602</v>
      </c>
      <c r="B1712" s="1615" t="s">
        <v>8163</v>
      </c>
      <c r="C1712" s="1611" t="s">
        <v>7892</v>
      </c>
      <c r="D1712" s="1611" t="s">
        <v>7892</v>
      </c>
      <c r="E1712" s="299" t="s">
        <v>7893</v>
      </c>
      <c r="F1712" s="300" t="s">
        <v>7893</v>
      </c>
      <c r="G1712" s="299" t="s">
        <v>7892</v>
      </c>
      <c r="H1712" s="299" t="s">
        <v>7893</v>
      </c>
      <c r="I1712" s="299" t="s">
        <v>7893</v>
      </c>
      <c r="J1712" s="299" t="s">
        <v>7893</v>
      </c>
      <c r="K1712" s="300" t="s">
        <v>7893</v>
      </c>
      <c r="L1712" s="1063" t="s">
        <v>7892</v>
      </c>
      <c r="M1712" s="1063" t="s">
        <v>7893</v>
      </c>
      <c r="N1712" s="1063" t="s">
        <v>7893</v>
      </c>
      <c r="O1712" s="1063" t="s">
        <v>7893</v>
      </c>
      <c r="P1712" s="1063" t="s">
        <v>7893</v>
      </c>
      <c r="Q1712" s="1063" t="s">
        <v>7893</v>
      </c>
      <c r="R1712" s="1063" t="s">
        <v>7893</v>
      </c>
      <c r="S1712" s="1063" t="s">
        <v>7893</v>
      </c>
      <c r="T1712" s="1247" t="s">
        <v>7893</v>
      </c>
    </row>
    <row r="1713" spans="1:20" s="6" customFormat="1">
      <c r="A1713" s="926" t="s">
        <v>5605</v>
      </c>
      <c r="B1713" s="926" t="s">
        <v>5606</v>
      </c>
      <c r="C1713" s="300"/>
      <c r="D1713" s="1190" t="s">
        <v>7892</v>
      </c>
      <c r="E1713" s="300" t="s">
        <v>7893</v>
      </c>
      <c r="F1713" s="300" t="s">
        <v>7892</v>
      </c>
      <c r="G1713" s="300" t="s">
        <v>7892</v>
      </c>
      <c r="H1713" s="300" t="s">
        <v>7893</v>
      </c>
      <c r="I1713" s="300" t="s">
        <v>7893</v>
      </c>
      <c r="J1713" s="300" t="s">
        <v>7893</v>
      </c>
      <c r="K1713" s="300" t="s">
        <v>7893</v>
      </c>
      <c r="L1713" s="936" t="s">
        <v>7892</v>
      </c>
      <c r="M1713" s="936" t="s">
        <v>7893</v>
      </c>
      <c r="N1713" s="936" t="s">
        <v>7892</v>
      </c>
      <c r="O1713" s="936" t="s">
        <v>7893</v>
      </c>
      <c r="P1713" s="936" t="s">
        <v>7893</v>
      </c>
      <c r="Q1713" s="936" t="s">
        <v>7893</v>
      </c>
      <c r="R1713" s="936" t="s">
        <v>7893</v>
      </c>
      <c r="S1713" s="936" t="s">
        <v>7893</v>
      </c>
      <c r="T1713" s="1247" t="s">
        <v>7893</v>
      </c>
    </row>
    <row r="1714" spans="1:20" s="6" customFormat="1">
      <c r="A1714" s="298" t="s">
        <v>5607</v>
      </c>
      <c r="B1714" s="926" t="s">
        <v>5608</v>
      </c>
      <c r="C1714" s="299"/>
      <c r="D1714" s="1611"/>
      <c r="E1714" s="299" t="s">
        <v>7892</v>
      </c>
      <c r="F1714" s="300" t="s">
        <v>7893</v>
      </c>
      <c r="G1714" s="299" t="s">
        <v>7892</v>
      </c>
      <c r="H1714" s="299" t="s">
        <v>7893</v>
      </c>
      <c r="I1714" s="299" t="s">
        <v>7893</v>
      </c>
      <c r="J1714" s="300" t="s">
        <v>7892</v>
      </c>
      <c r="K1714" s="300" t="s">
        <v>7893</v>
      </c>
      <c r="L1714" s="1063" t="s">
        <v>7892</v>
      </c>
      <c r="M1714" s="1063" t="s">
        <v>7893</v>
      </c>
      <c r="N1714" s="1063" t="s">
        <v>7892</v>
      </c>
      <c r="O1714" s="1063" t="s">
        <v>7893</v>
      </c>
      <c r="P1714" s="1063" t="s">
        <v>7893</v>
      </c>
      <c r="Q1714" s="1063" t="s">
        <v>7893</v>
      </c>
      <c r="R1714" s="1063" t="s">
        <v>7893</v>
      </c>
      <c r="S1714" s="1063" t="s">
        <v>7893</v>
      </c>
      <c r="T1714" s="1247" t="s">
        <v>7893</v>
      </c>
    </row>
    <row r="1715" spans="1:20" s="6" customFormat="1">
      <c r="A1715" s="1610" t="s">
        <v>5609</v>
      </c>
      <c r="B1715" s="1615" t="s">
        <v>5610</v>
      </c>
      <c r="C1715" s="1611" t="s">
        <v>7892</v>
      </c>
      <c r="D1715" s="1611" t="s">
        <v>7892</v>
      </c>
      <c r="E1715" s="299" t="s">
        <v>7893</v>
      </c>
      <c r="F1715" s="300" t="s">
        <v>7893</v>
      </c>
      <c r="G1715" s="299" t="s">
        <v>7892</v>
      </c>
      <c r="H1715" s="299" t="s">
        <v>7893</v>
      </c>
      <c r="I1715" s="299" t="s">
        <v>7893</v>
      </c>
      <c r="J1715" s="300" t="s">
        <v>7892</v>
      </c>
      <c r="K1715" s="300" t="s">
        <v>7893</v>
      </c>
      <c r="L1715" s="1063" t="s">
        <v>7892</v>
      </c>
      <c r="M1715" s="1063" t="s">
        <v>7893</v>
      </c>
      <c r="N1715" s="1063" t="s">
        <v>7893</v>
      </c>
      <c r="O1715" s="1063" t="s">
        <v>7893</v>
      </c>
      <c r="P1715" s="1063" t="s">
        <v>7893</v>
      </c>
      <c r="Q1715" s="1063" t="s">
        <v>7893</v>
      </c>
      <c r="R1715" s="1063" t="s">
        <v>7893</v>
      </c>
      <c r="S1715" s="1063" t="s">
        <v>7893</v>
      </c>
      <c r="T1715" s="1247" t="s">
        <v>7893</v>
      </c>
    </row>
    <row r="1716" spans="1:20" s="6" customFormat="1">
      <c r="A1716" s="298" t="s">
        <v>5611</v>
      </c>
      <c r="B1716" s="926" t="s">
        <v>5612</v>
      </c>
      <c r="C1716" s="299"/>
      <c r="D1716" s="1611" t="s">
        <v>7892</v>
      </c>
      <c r="E1716" s="299" t="s">
        <v>7892</v>
      </c>
      <c r="F1716" s="300" t="s">
        <v>7893</v>
      </c>
      <c r="G1716" s="299" t="s">
        <v>7892</v>
      </c>
      <c r="H1716" s="299" t="s">
        <v>7893</v>
      </c>
      <c r="I1716" s="299" t="s">
        <v>7893</v>
      </c>
      <c r="J1716" s="300" t="s">
        <v>7892</v>
      </c>
      <c r="K1716" s="300" t="s">
        <v>7893</v>
      </c>
      <c r="L1716" s="1063" t="s">
        <v>7892</v>
      </c>
      <c r="M1716" s="1063" t="s">
        <v>7893</v>
      </c>
      <c r="N1716" s="1063" t="s">
        <v>7893</v>
      </c>
      <c r="O1716" s="1063" t="s">
        <v>7893</v>
      </c>
      <c r="P1716" s="1063" t="s">
        <v>7893</v>
      </c>
      <c r="Q1716" s="1063" t="s">
        <v>7893</v>
      </c>
      <c r="R1716" s="1063" t="s">
        <v>7893</v>
      </c>
      <c r="S1716" s="1063" t="s">
        <v>7893</v>
      </c>
      <c r="T1716" s="1247" t="s">
        <v>7893</v>
      </c>
    </row>
    <row r="1717" spans="1:20" s="6" customFormat="1">
      <c r="A1717" s="298" t="s">
        <v>5613</v>
      </c>
      <c r="B1717" s="926" t="s">
        <v>5614</v>
      </c>
      <c r="C1717" s="299"/>
      <c r="D1717" s="1611" t="s">
        <v>7892</v>
      </c>
      <c r="E1717" s="299" t="s">
        <v>7893</v>
      </c>
      <c r="F1717" s="300" t="s">
        <v>7893</v>
      </c>
      <c r="G1717" s="299" t="s">
        <v>7892</v>
      </c>
      <c r="H1717" s="299" t="s">
        <v>7893</v>
      </c>
      <c r="I1717" s="299" t="s">
        <v>7893</v>
      </c>
      <c r="J1717" s="300" t="s">
        <v>7892</v>
      </c>
      <c r="K1717" s="300" t="s">
        <v>7893</v>
      </c>
      <c r="L1717" s="1063" t="s">
        <v>7892</v>
      </c>
      <c r="M1717" s="1063" t="s">
        <v>7893</v>
      </c>
      <c r="N1717" s="1063" t="s">
        <v>7893</v>
      </c>
      <c r="O1717" s="1063" t="s">
        <v>7893</v>
      </c>
      <c r="P1717" s="1063" t="s">
        <v>7893</v>
      </c>
      <c r="Q1717" s="1063" t="s">
        <v>7893</v>
      </c>
      <c r="R1717" s="1063" t="s">
        <v>7893</v>
      </c>
      <c r="S1717" s="1063" t="s">
        <v>7893</v>
      </c>
      <c r="T1717" s="1247" t="s">
        <v>7893</v>
      </c>
    </row>
    <row r="1718" spans="1:20" s="6" customFormat="1" ht="12.75" customHeight="1">
      <c r="A1718" s="298" t="s">
        <v>5615</v>
      </c>
      <c r="B1718" s="926" t="s">
        <v>5616</v>
      </c>
      <c r="C1718" s="299"/>
      <c r="D1718" s="1611" t="s">
        <v>7892</v>
      </c>
      <c r="E1718" s="299" t="s">
        <v>7893</v>
      </c>
      <c r="F1718" s="300" t="s">
        <v>7893</v>
      </c>
      <c r="G1718" s="299" t="s">
        <v>7892</v>
      </c>
      <c r="H1718" s="299" t="s">
        <v>7893</v>
      </c>
      <c r="I1718" s="299" t="s">
        <v>7893</v>
      </c>
      <c r="J1718" s="300" t="s">
        <v>7892</v>
      </c>
      <c r="K1718" s="300" t="s">
        <v>7892</v>
      </c>
      <c r="L1718" s="1063" t="s">
        <v>7892</v>
      </c>
      <c r="M1718" s="1063" t="s">
        <v>7893</v>
      </c>
      <c r="N1718" s="1063" t="s">
        <v>7893</v>
      </c>
      <c r="O1718" s="1063" t="s">
        <v>7893</v>
      </c>
      <c r="P1718" s="1063" t="s">
        <v>7893</v>
      </c>
      <c r="Q1718" s="1063" t="s">
        <v>7893</v>
      </c>
      <c r="R1718" s="1063" t="s">
        <v>7893</v>
      </c>
      <c r="S1718" s="1063" t="s">
        <v>7893</v>
      </c>
      <c r="T1718" s="1247" t="s">
        <v>7893</v>
      </c>
    </row>
    <row r="1719" spans="1:20" s="6" customFormat="1">
      <c r="A1719" s="298" t="s">
        <v>5617</v>
      </c>
      <c r="B1719" s="926" t="s">
        <v>5618</v>
      </c>
      <c r="C1719" s="299"/>
      <c r="D1719" s="1611" t="s">
        <v>7892</v>
      </c>
      <c r="E1719" s="299" t="s">
        <v>7893</v>
      </c>
      <c r="F1719" s="300" t="s">
        <v>7893</v>
      </c>
      <c r="G1719" s="299" t="s">
        <v>7892</v>
      </c>
      <c r="H1719" s="299" t="s">
        <v>7893</v>
      </c>
      <c r="I1719" s="299" t="s">
        <v>7893</v>
      </c>
      <c r="J1719" s="300" t="s">
        <v>7892</v>
      </c>
      <c r="K1719" s="300" t="s">
        <v>7892</v>
      </c>
      <c r="L1719" s="1063" t="s">
        <v>7892</v>
      </c>
      <c r="M1719" s="1063" t="s">
        <v>7893</v>
      </c>
      <c r="N1719" s="1063" t="s">
        <v>7893</v>
      </c>
      <c r="O1719" s="1063" t="s">
        <v>7893</v>
      </c>
      <c r="P1719" s="1063" t="s">
        <v>7893</v>
      </c>
      <c r="Q1719" s="1063" t="s">
        <v>7893</v>
      </c>
      <c r="R1719" s="1063" t="s">
        <v>7893</v>
      </c>
      <c r="S1719" s="1063" t="s">
        <v>7893</v>
      </c>
      <c r="T1719" s="1247" t="s">
        <v>7893</v>
      </c>
    </row>
    <row r="1720" spans="1:20" s="6" customFormat="1">
      <c r="A1720" s="298" t="s">
        <v>5619</v>
      </c>
      <c r="B1720" s="926" t="s">
        <v>5620</v>
      </c>
      <c r="C1720" s="299"/>
      <c r="D1720" s="1611"/>
      <c r="E1720" s="299" t="s">
        <v>7892</v>
      </c>
      <c r="F1720" s="300" t="s">
        <v>7893</v>
      </c>
      <c r="G1720" s="299" t="s">
        <v>7892</v>
      </c>
      <c r="H1720" s="299" t="s">
        <v>7893</v>
      </c>
      <c r="I1720" s="299" t="s">
        <v>7893</v>
      </c>
      <c r="J1720" s="300" t="s">
        <v>7892</v>
      </c>
      <c r="K1720" s="300" t="s">
        <v>7893</v>
      </c>
      <c r="L1720" s="1063" t="s">
        <v>7892</v>
      </c>
      <c r="M1720" s="1063" t="s">
        <v>7893</v>
      </c>
      <c r="N1720" s="1063" t="s">
        <v>7893</v>
      </c>
      <c r="O1720" s="1063" t="s">
        <v>7893</v>
      </c>
      <c r="P1720" s="1063" t="s">
        <v>7893</v>
      </c>
      <c r="Q1720" s="1063" t="s">
        <v>7893</v>
      </c>
      <c r="R1720" s="1063" t="s">
        <v>7893</v>
      </c>
      <c r="S1720" s="1063" t="s">
        <v>7893</v>
      </c>
      <c r="T1720" s="1247" t="s">
        <v>7893</v>
      </c>
    </row>
    <row r="1721" spans="1:20" s="6" customFormat="1">
      <c r="A1721" s="298" t="s">
        <v>5621</v>
      </c>
      <c r="B1721" s="926" t="s">
        <v>5622</v>
      </c>
      <c r="C1721" s="299"/>
      <c r="D1721" s="1611"/>
      <c r="E1721" s="299" t="s">
        <v>7892</v>
      </c>
      <c r="F1721" s="300" t="s">
        <v>7893</v>
      </c>
      <c r="G1721" s="299" t="s">
        <v>7892</v>
      </c>
      <c r="H1721" s="299" t="s">
        <v>7893</v>
      </c>
      <c r="I1721" s="299" t="s">
        <v>7893</v>
      </c>
      <c r="J1721" s="299" t="s">
        <v>7893</v>
      </c>
      <c r="K1721" s="300" t="s">
        <v>7893</v>
      </c>
      <c r="L1721" s="1063" t="s">
        <v>7892</v>
      </c>
      <c r="M1721" s="1063" t="s">
        <v>7893</v>
      </c>
      <c r="N1721" s="1063" t="s">
        <v>7893</v>
      </c>
      <c r="O1721" s="1063" t="s">
        <v>7893</v>
      </c>
      <c r="P1721" s="1063" t="s">
        <v>7893</v>
      </c>
      <c r="Q1721" s="1063" t="s">
        <v>7893</v>
      </c>
      <c r="R1721" s="1063" t="s">
        <v>7893</v>
      </c>
      <c r="S1721" s="1063" t="s">
        <v>7893</v>
      </c>
      <c r="T1721" s="1247" t="s">
        <v>7893</v>
      </c>
    </row>
    <row r="1722" spans="1:20" s="6" customFormat="1">
      <c r="A1722" s="298" t="s">
        <v>5623</v>
      </c>
      <c r="B1722" s="926" t="s">
        <v>5624</v>
      </c>
      <c r="C1722" s="299"/>
      <c r="D1722" s="1611" t="s">
        <v>7892</v>
      </c>
      <c r="E1722" s="299" t="s">
        <v>7893</v>
      </c>
      <c r="F1722" s="300" t="s">
        <v>7893</v>
      </c>
      <c r="G1722" s="299" t="s">
        <v>7892</v>
      </c>
      <c r="H1722" s="299" t="s">
        <v>7893</v>
      </c>
      <c r="I1722" s="299" t="s">
        <v>7893</v>
      </c>
      <c r="J1722" s="299" t="s">
        <v>7893</v>
      </c>
      <c r="K1722" s="300" t="s">
        <v>7892</v>
      </c>
      <c r="L1722" s="1063" t="s">
        <v>7892</v>
      </c>
      <c r="M1722" s="1063" t="s">
        <v>7893</v>
      </c>
      <c r="N1722" s="1063" t="s">
        <v>7893</v>
      </c>
      <c r="O1722" s="1063" t="s">
        <v>7893</v>
      </c>
      <c r="P1722" s="1063" t="s">
        <v>7893</v>
      </c>
      <c r="Q1722" s="1063" t="s">
        <v>7893</v>
      </c>
      <c r="R1722" s="1063" t="s">
        <v>7893</v>
      </c>
      <c r="S1722" s="1063" t="s">
        <v>7893</v>
      </c>
      <c r="T1722" s="1247" t="s">
        <v>7893</v>
      </c>
    </row>
    <row r="1723" spans="1:20" s="6" customFormat="1">
      <c r="A1723" s="298" t="s">
        <v>5625</v>
      </c>
      <c r="B1723" s="926" t="s">
        <v>5626</v>
      </c>
      <c r="C1723" s="299"/>
      <c r="D1723" s="1611" t="s">
        <v>7892</v>
      </c>
      <c r="E1723" s="299" t="s">
        <v>7893</v>
      </c>
      <c r="F1723" s="300" t="s">
        <v>7893</v>
      </c>
      <c r="G1723" s="299" t="s">
        <v>7892</v>
      </c>
      <c r="H1723" s="299" t="s">
        <v>7893</v>
      </c>
      <c r="I1723" s="299" t="s">
        <v>7893</v>
      </c>
      <c r="J1723" s="299" t="s">
        <v>7893</v>
      </c>
      <c r="K1723" s="300" t="s">
        <v>7893</v>
      </c>
      <c r="L1723" s="1063" t="s">
        <v>7892</v>
      </c>
      <c r="M1723" s="1063" t="s">
        <v>7893</v>
      </c>
      <c r="N1723" s="1063" t="s">
        <v>7893</v>
      </c>
      <c r="O1723" s="1063" t="s">
        <v>7893</v>
      </c>
      <c r="P1723" s="1063" t="s">
        <v>7893</v>
      </c>
      <c r="Q1723" s="1063" t="s">
        <v>7893</v>
      </c>
      <c r="R1723" s="1063" t="s">
        <v>7893</v>
      </c>
      <c r="S1723" s="1063" t="s">
        <v>7893</v>
      </c>
      <c r="T1723" s="1247" t="s">
        <v>7893</v>
      </c>
    </row>
    <row r="1724" spans="1:20" s="6" customFormat="1">
      <c r="A1724" s="688" t="s">
        <v>5627</v>
      </c>
      <c r="B1724" s="688" t="s">
        <v>5628</v>
      </c>
      <c r="C1724" s="706"/>
      <c r="D1724" s="706"/>
      <c r="E1724" s="706"/>
      <c r="F1724" s="688"/>
      <c r="G1724" s="299" t="s">
        <v>7892</v>
      </c>
      <c r="H1724" s="299" t="s">
        <v>7893</v>
      </c>
      <c r="I1724" s="299" t="s">
        <v>7893</v>
      </c>
      <c r="J1724" s="300" t="s">
        <v>7892</v>
      </c>
      <c r="K1724" s="300" t="s">
        <v>7893</v>
      </c>
      <c r="L1724" s="1063" t="s">
        <v>7892</v>
      </c>
      <c r="M1724" s="1063" t="s">
        <v>7893</v>
      </c>
      <c r="N1724" s="1063" t="s">
        <v>7893</v>
      </c>
      <c r="O1724" s="1063" t="s">
        <v>7893</v>
      </c>
      <c r="P1724" s="1063" t="s">
        <v>7893</v>
      </c>
      <c r="Q1724" s="1063" t="s">
        <v>7893</v>
      </c>
      <c r="R1724" s="1063" t="s">
        <v>7893</v>
      </c>
      <c r="S1724" s="1063" t="s">
        <v>7893</v>
      </c>
      <c r="T1724" s="1247" t="s">
        <v>7893</v>
      </c>
    </row>
    <row r="1725" spans="1:20" s="6" customFormat="1">
      <c r="A1725" s="688" t="s">
        <v>5629</v>
      </c>
      <c r="B1725" s="688" t="s">
        <v>5630</v>
      </c>
      <c r="C1725" s="706"/>
      <c r="D1725" s="706"/>
      <c r="E1725" s="706"/>
      <c r="F1725" s="688"/>
      <c r="G1725" s="299" t="s">
        <v>7892</v>
      </c>
      <c r="H1725" s="299" t="s">
        <v>7893</v>
      </c>
      <c r="I1725" s="299" t="s">
        <v>7893</v>
      </c>
      <c r="J1725" s="300" t="s">
        <v>7892</v>
      </c>
      <c r="K1725" s="300" t="s">
        <v>7893</v>
      </c>
      <c r="L1725" s="1063" t="s">
        <v>7892</v>
      </c>
      <c r="M1725" s="1063" t="s">
        <v>7893</v>
      </c>
      <c r="N1725" s="1063" t="s">
        <v>7893</v>
      </c>
      <c r="O1725" s="1063" t="s">
        <v>7893</v>
      </c>
      <c r="P1725" s="1063" t="s">
        <v>7893</v>
      </c>
      <c r="Q1725" s="1063" t="s">
        <v>7893</v>
      </c>
      <c r="R1725" s="1063" t="s">
        <v>7893</v>
      </c>
      <c r="S1725" s="1063" t="s">
        <v>7893</v>
      </c>
      <c r="T1725" s="1247" t="s">
        <v>7893</v>
      </c>
    </row>
    <row r="1726" spans="1:20" s="6" customFormat="1">
      <c r="A1726" s="298" t="s">
        <v>5632</v>
      </c>
      <c r="B1726" s="926" t="s">
        <v>5633</v>
      </c>
      <c r="C1726" s="299"/>
      <c r="D1726" s="1611"/>
      <c r="E1726" s="299"/>
      <c r="F1726" s="300" t="s">
        <v>7892</v>
      </c>
      <c r="G1726" s="299" t="s">
        <v>7892</v>
      </c>
      <c r="H1726" s="299" t="s">
        <v>7893</v>
      </c>
      <c r="I1726" s="299" t="s">
        <v>7893</v>
      </c>
      <c r="J1726" s="299" t="s">
        <v>7893</v>
      </c>
      <c r="K1726" s="300" t="s">
        <v>7893</v>
      </c>
      <c r="L1726" s="1063" t="s">
        <v>7892</v>
      </c>
      <c r="M1726" s="1063" t="s">
        <v>7893</v>
      </c>
      <c r="N1726" s="1063" t="s">
        <v>7893</v>
      </c>
      <c r="O1726" s="1063" t="s">
        <v>7893</v>
      </c>
      <c r="P1726" s="1063" t="s">
        <v>7893</v>
      </c>
      <c r="Q1726" s="1063" t="s">
        <v>7893</v>
      </c>
      <c r="R1726" s="1063" t="s">
        <v>7893</v>
      </c>
      <c r="S1726" s="1063" t="s">
        <v>7893</v>
      </c>
      <c r="T1726" s="1247" t="s">
        <v>7893</v>
      </c>
    </row>
    <row r="1727" spans="1:20" s="6" customFormat="1">
      <c r="A1727" s="298" t="s">
        <v>5634</v>
      </c>
      <c r="B1727" s="926" t="s">
        <v>5635</v>
      </c>
      <c r="C1727" s="299"/>
      <c r="D1727" s="1611"/>
      <c r="E1727" s="299"/>
      <c r="F1727" s="300" t="s">
        <v>7892</v>
      </c>
      <c r="G1727" s="299" t="s">
        <v>7892</v>
      </c>
      <c r="H1727" s="299" t="s">
        <v>7893</v>
      </c>
      <c r="I1727" s="299" t="s">
        <v>7893</v>
      </c>
      <c r="J1727" s="299" t="s">
        <v>7893</v>
      </c>
      <c r="K1727" s="300" t="s">
        <v>7893</v>
      </c>
      <c r="L1727" s="1063" t="s">
        <v>7892</v>
      </c>
      <c r="M1727" s="1063" t="s">
        <v>7893</v>
      </c>
      <c r="N1727" s="1063" t="s">
        <v>7893</v>
      </c>
      <c r="O1727" s="1063" t="s">
        <v>7893</v>
      </c>
      <c r="P1727" s="1063" t="s">
        <v>7893</v>
      </c>
      <c r="Q1727" s="1063" t="s">
        <v>7893</v>
      </c>
      <c r="R1727" s="1063" t="s">
        <v>7893</v>
      </c>
      <c r="S1727" s="1063" t="s">
        <v>7893</v>
      </c>
      <c r="T1727" s="1247" t="s">
        <v>7893</v>
      </c>
    </row>
    <row r="1728" spans="1:20" s="6" customFormat="1">
      <c r="A1728" s="298" t="s">
        <v>5636</v>
      </c>
      <c r="B1728" s="926" t="s">
        <v>5637</v>
      </c>
      <c r="C1728" s="299"/>
      <c r="D1728" s="1611"/>
      <c r="E1728" s="299"/>
      <c r="F1728" s="300" t="s">
        <v>7892</v>
      </c>
      <c r="G1728" s="299" t="s">
        <v>7892</v>
      </c>
      <c r="H1728" s="299" t="s">
        <v>7893</v>
      </c>
      <c r="I1728" s="299" t="s">
        <v>7893</v>
      </c>
      <c r="J1728" s="300" t="s">
        <v>7892</v>
      </c>
      <c r="K1728" s="300" t="s">
        <v>7893</v>
      </c>
      <c r="L1728" s="1063" t="s">
        <v>7892</v>
      </c>
      <c r="M1728" s="1063" t="s">
        <v>7893</v>
      </c>
      <c r="N1728" s="1063" t="s">
        <v>7892</v>
      </c>
      <c r="O1728" s="1063" t="s">
        <v>7893</v>
      </c>
      <c r="P1728" s="1063" t="s">
        <v>7893</v>
      </c>
      <c r="Q1728" s="1063" t="s">
        <v>7893</v>
      </c>
      <c r="R1728" s="1063" t="s">
        <v>7893</v>
      </c>
      <c r="S1728" s="1063" t="s">
        <v>7893</v>
      </c>
      <c r="T1728" s="1247" t="s">
        <v>7893</v>
      </c>
    </row>
    <row r="1729" spans="1:20" s="6" customFormat="1">
      <c r="A1729" s="298" t="s">
        <v>5638</v>
      </c>
      <c r="B1729" s="926" t="s">
        <v>5639</v>
      </c>
      <c r="C1729" s="299"/>
      <c r="D1729" s="1611"/>
      <c r="E1729" s="299"/>
      <c r="F1729" s="300" t="s">
        <v>7892</v>
      </c>
      <c r="G1729" s="299" t="s">
        <v>7892</v>
      </c>
      <c r="H1729" s="299" t="s">
        <v>7893</v>
      </c>
      <c r="I1729" s="299" t="s">
        <v>7893</v>
      </c>
      <c r="J1729" s="300" t="s">
        <v>7892</v>
      </c>
      <c r="K1729" s="300" t="s">
        <v>7893</v>
      </c>
      <c r="L1729" s="1063" t="s">
        <v>7892</v>
      </c>
      <c r="M1729" s="1063" t="s">
        <v>7893</v>
      </c>
      <c r="N1729" s="1063" t="s">
        <v>7892</v>
      </c>
      <c r="O1729" s="1063" t="s">
        <v>7893</v>
      </c>
      <c r="P1729" s="1063" t="s">
        <v>7893</v>
      </c>
      <c r="Q1729" s="1063" t="s">
        <v>7893</v>
      </c>
      <c r="R1729" s="1063" t="s">
        <v>7893</v>
      </c>
      <c r="S1729" s="1063" t="s">
        <v>7893</v>
      </c>
      <c r="T1729" s="1247" t="s">
        <v>7893</v>
      </c>
    </row>
    <row r="1730" spans="1:20" s="6" customFormat="1">
      <c r="A1730" s="298" t="s">
        <v>5640</v>
      </c>
      <c r="B1730" s="926" t="s">
        <v>5641</v>
      </c>
      <c r="C1730" s="299"/>
      <c r="D1730" s="1611"/>
      <c r="E1730" s="299"/>
      <c r="F1730" s="300" t="s">
        <v>7892</v>
      </c>
      <c r="G1730" s="299" t="s">
        <v>7892</v>
      </c>
      <c r="H1730" s="299" t="s">
        <v>7893</v>
      </c>
      <c r="I1730" s="299" t="s">
        <v>7893</v>
      </c>
      <c r="J1730" s="300" t="s">
        <v>7892</v>
      </c>
      <c r="K1730" s="300" t="s">
        <v>7893</v>
      </c>
      <c r="L1730" s="1063" t="s">
        <v>7892</v>
      </c>
      <c r="M1730" s="1063" t="s">
        <v>7893</v>
      </c>
      <c r="N1730" s="1063" t="s">
        <v>7892</v>
      </c>
      <c r="O1730" s="1063" t="s">
        <v>7893</v>
      </c>
      <c r="P1730" s="1063" t="s">
        <v>7893</v>
      </c>
      <c r="Q1730" s="1063" t="s">
        <v>7893</v>
      </c>
      <c r="R1730" s="1063" t="s">
        <v>7893</v>
      </c>
      <c r="S1730" s="1063" t="s">
        <v>7893</v>
      </c>
      <c r="T1730" s="1247" t="s">
        <v>7893</v>
      </c>
    </row>
    <row r="1731" spans="1:20" s="6" customFormat="1">
      <c r="A1731" s="298" t="s">
        <v>5642</v>
      </c>
      <c r="B1731" s="926" t="s">
        <v>5643</v>
      </c>
      <c r="C1731" s="299"/>
      <c r="D1731" s="1611"/>
      <c r="E1731" s="299"/>
      <c r="F1731" s="300" t="s">
        <v>7892</v>
      </c>
      <c r="G1731" s="299" t="s">
        <v>7892</v>
      </c>
      <c r="H1731" s="299" t="s">
        <v>7893</v>
      </c>
      <c r="I1731" s="299" t="s">
        <v>7893</v>
      </c>
      <c r="J1731" s="300" t="s">
        <v>7892</v>
      </c>
      <c r="K1731" s="300" t="s">
        <v>7893</v>
      </c>
      <c r="L1731" s="1063" t="s">
        <v>7892</v>
      </c>
      <c r="M1731" s="1063" t="s">
        <v>7893</v>
      </c>
      <c r="N1731" s="1063" t="s">
        <v>7892</v>
      </c>
      <c r="O1731" s="1063" t="s">
        <v>7893</v>
      </c>
      <c r="P1731" s="1063" t="s">
        <v>7893</v>
      </c>
      <c r="Q1731" s="1063" t="s">
        <v>7893</v>
      </c>
      <c r="R1731" s="1063" t="s">
        <v>7893</v>
      </c>
      <c r="S1731" s="1063" t="s">
        <v>7893</v>
      </c>
      <c r="T1731" s="1247" t="s">
        <v>7893</v>
      </c>
    </row>
    <row r="1732" spans="1:20" s="6" customFormat="1">
      <c r="A1732" s="688" t="s">
        <v>5644</v>
      </c>
      <c r="B1732" s="688" t="s">
        <v>5645</v>
      </c>
      <c r="C1732" s="706"/>
      <c r="D1732" s="706"/>
      <c r="E1732" s="706"/>
      <c r="F1732" s="688"/>
      <c r="G1732" s="299" t="s">
        <v>7892</v>
      </c>
      <c r="H1732" s="299" t="s">
        <v>7893</v>
      </c>
      <c r="I1732" s="299" t="s">
        <v>7893</v>
      </c>
      <c r="J1732" s="299" t="s">
        <v>7893</v>
      </c>
      <c r="K1732" s="300" t="s">
        <v>7893</v>
      </c>
      <c r="L1732" s="1063" t="s">
        <v>7892</v>
      </c>
      <c r="M1732" s="1063" t="s">
        <v>7893</v>
      </c>
      <c r="N1732" s="1063" t="s">
        <v>7893</v>
      </c>
      <c r="O1732" s="1063" t="s">
        <v>7893</v>
      </c>
      <c r="P1732" s="1063" t="s">
        <v>7893</v>
      </c>
      <c r="Q1732" s="1063" t="s">
        <v>7893</v>
      </c>
      <c r="R1732" s="1063" t="s">
        <v>7893</v>
      </c>
      <c r="S1732" s="1063" t="s">
        <v>7893</v>
      </c>
      <c r="T1732" s="1247" t="s">
        <v>7893</v>
      </c>
    </row>
    <row r="1733" spans="1:20" s="6" customFormat="1">
      <c r="A1733" s="688" t="s">
        <v>5646</v>
      </c>
      <c r="B1733" s="688" t="s">
        <v>5647</v>
      </c>
      <c r="C1733" s="706"/>
      <c r="D1733" s="706"/>
      <c r="E1733" s="706"/>
      <c r="F1733" s="688"/>
      <c r="G1733" s="299" t="s">
        <v>7892</v>
      </c>
      <c r="H1733" s="299" t="s">
        <v>7893</v>
      </c>
      <c r="I1733" s="299" t="s">
        <v>7893</v>
      </c>
      <c r="J1733" s="299" t="s">
        <v>7893</v>
      </c>
      <c r="K1733" s="300" t="s">
        <v>7893</v>
      </c>
      <c r="L1733" s="1063" t="s">
        <v>7892</v>
      </c>
      <c r="M1733" s="1063" t="s">
        <v>7893</v>
      </c>
      <c r="N1733" s="1063" t="s">
        <v>7892</v>
      </c>
      <c r="O1733" s="1063" t="s">
        <v>7893</v>
      </c>
      <c r="P1733" s="1063" t="s">
        <v>7893</v>
      </c>
      <c r="Q1733" s="1063" t="s">
        <v>7893</v>
      </c>
      <c r="R1733" s="1063" t="s">
        <v>7893</v>
      </c>
      <c r="S1733" s="1063" t="s">
        <v>7893</v>
      </c>
      <c r="T1733" s="1247" t="s">
        <v>7893</v>
      </c>
    </row>
    <row r="1734" spans="1:20" s="6" customFormat="1">
      <c r="A1734" s="688" t="s">
        <v>5648</v>
      </c>
      <c r="B1734" s="688" t="s">
        <v>5649</v>
      </c>
      <c r="C1734" s="706"/>
      <c r="D1734" s="706"/>
      <c r="E1734" s="706"/>
      <c r="F1734" s="688"/>
      <c r="G1734" s="299" t="s">
        <v>7892</v>
      </c>
      <c r="H1734" s="299" t="s">
        <v>7893</v>
      </c>
      <c r="I1734" s="299" t="s">
        <v>7893</v>
      </c>
      <c r="J1734" s="300" t="s">
        <v>7892</v>
      </c>
      <c r="K1734" s="300" t="s">
        <v>7893</v>
      </c>
      <c r="L1734" s="1063" t="s">
        <v>7892</v>
      </c>
      <c r="M1734" s="1063" t="s">
        <v>7893</v>
      </c>
      <c r="N1734" s="1063" t="s">
        <v>7892</v>
      </c>
      <c r="O1734" s="1063" t="s">
        <v>7893</v>
      </c>
      <c r="P1734" s="1063" t="s">
        <v>7893</v>
      </c>
      <c r="Q1734" s="1063" t="s">
        <v>7893</v>
      </c>
      <c r="R1734" s="1063" t="s">
        <v>7893</v>
      </c>
      <c r="S1734" s="1063" t="s">
        <v>7893</v>
      </c>
      <c r="T1734" s="1247" t="s">
        <v>7893</v>
      </c>
    </row>
    <row r="1735" spans="1:20" s="6" customFormat="1">
      <c r="A1735" s="688" t="s">
        <v>5650</v>
      </c>
      <c r="B1735" s="688" t="s">
        <v>5651</v>
      </c>
      <c r="C1735" s="706"/>
      <c r="D1735" s="706"/>
      <c r="E1735" s="706"/>
      <c r="F1735" s="688"/>
      <c r="G1735" s="299" t="s">
        <v>7892</v>
      </c>
      <c r="H1735" s="299" t="s">
        <v>7893</v>
      </c>
      <c r="I1735" s="299" t="s">
        <v>7893</v>
      </c>
      <c r="J1735" s="299" t="s">
        <v>7893</v>
      </c>
      <c r="K1735" s="300" t="s">
        <v>7893</v>
      </c>
      <c r="L1735" s="1063" t="s">
        <v>7892</v>
      </c>
      <c r="M1735" s="1063" t="s">
        <v>7893</v>
      </c>
      <c r="N1735" s="1063" t="s">
        <v>7892</v>
      </c>
      <c r="O1735" s="1063" t="s">
        <v>7893</v>
      </c>
      <c r="P1735" s="1063" t="s">
        <v>7893</v>
      </c>
      <c r="Q1735" s="1063" t="s">
        <v>7893</v>
      </c>
      <c r="R1735" s="1063" t="s">
        <v>7893</v>
      </c>
      <c r="S1735" s="1063" t="s">
        <v>7893</v>
      </c>
      <c r="T1735" s="1247" t="s">
        <v>7893</v>
      </c>
    </row>
    <row r="1736" spans="1:20" s="6" customFormat="1">
      <c r="A1736" s="688" t="s">
        <v>5652</v>
      </c>
      <c r="B1736" s="688" t="s">
        <v>5653</v>
      </c>
      <c r="C1736" s="706"/>
      <c r="D1736" s="706"/>
      <c r="E1736" s="706"/>
      <c r="F1736" s="688"/>
      <c r="G1736" s="299" t="s">
        <v>7892</v>
      </c>
      <c r="H1736" s="299" t="s">
        <v>7893</v>
      </c>
      <c r="I1736" s="299" t="s">
        <v>7893</v>
      </c>
      <c r="J1736" s="299" t="s">
        <v>7893</v>
      </c>
      <c r="K1736" s="300" t="s">
        <v>7893</v>
      </c>
      <c r="L1736" s="1063" t="s">
        <v>7892</v>
      </c>
      <c r="M1736" s="1063" t="s">
        <v>7893</v>
      </c>
      <c r="N1736" s="1063" t="s">
        <v>7892</v>
      </c>
      <c r="O1736" s="1063" t="s">
        <v>7893</v>
      </c>
      <c r="P1736" s="1063" t="s">
        <v>7893</v>
      </c>
      <c r="Q1736" s="1063" t="s">
        <v>7893</v>
      </c>
      <c r="R1736" s="1063" t="s">
        <v>7893</v>
      </c>
      <c r="S1736" s="1063" t="s">
        <v>7893</v>
      </c>
      <c r="T1736" s="1247" t="s">
        <v>7893</v>
      </c>
    </row>
    <row r="1737" spans="1:20" s="6" customFormat="1">
      <c r="A1737" s="688" t="s">
        <v>5654</v>
      </c>
      <c r="B1737" s="688" t="s">
        <v>5655</v>
      </c>
      <c r="C1737" s="706"/>
      <c r="D1737" s="706"/>
      <c r="E1737" s="706"/>
      <c r="F1737" s="688"/>
      <c r="G1737" s="299" t="s">
        <v>7892</v>
      </c>
      <c r="H1737" s="299" t="s">
        <v>7893</v>
      </c>
      <c r="I1737" s="299" t="s">
        <v>7893</v>
      </c>
      <c r="J1737" s="299" t="s">
        <v>7893</v>
      </c>
      <c r="K1737" s="300" t="s">
        <v>7893</v>
      </c>
      <c r="L1737" s="1063" t="s">
        <v>7892</v>
      </c>
      <c r="M1737" s="1063" t="s">
        <v>7893</v>
      </c>
      <c r="N1737" s="1063" t="s">
        <v>7892</v>
      </c>
      <c r="O1737" s="1063" t="s">
        <v>7893</v>
      </c>
      <c r="P1737" s="1063" t="s">
        <v>7893</v>
      </c>
      <c r="Q1737" s="1063" t="s">
        <v>7893</v>
      </c>
      <c r="R1737" s="1063" t="s">
        <v>7893</v>
      </c>
      <c r="S1737" s="1063" t="s">
        <v>7893</v>
      </c>
      <c r="T1737" s="1247" t="s">
        <v>7893</v>
      </c>
    </row>
    <row r="1738" spans="1:20" s="6" customFormat="1">
      <c r="A1738" s="688" t="s">
        <v>5656</v>
      </c>
      <c r="B1738" s="688" t="s">
        <v>5657</v>
      </c>
      <c r="C1738" s="706"/>
      <c r="D1738" s="706"/>
      <c r="E1738" s="706"/>
      <c r="F1738" s="688"/>
      <c r="G1738" s="299" t="s">
        <v>7892</v>
      </c>
      <c r="H1738" s="299" t="s">
        <v>7893</v>
      </c>
      <c r="I1738" s="299" t="s">
        <v>7893</v>
      </c>
      <c r="J1738" s="300" t="s">
        <v>7892</v>
      </c>
      <c r="K1738" s="300" t="s">
        <v>7893</v>
      </c>
      <c r="L1738" s="1063" t="s">
        <v>7892</v>
      </c>
      <c r="M1738" s="1063" t="s">
        <v>7893</v>
      </c>
      <c r="N1738" s="1063" t="s">
        <v>7892</v>
      </c>
      <c r="O1738" s="1063" t="s">
        <v>7893</v>
      </c>
      <c r="P1738" s="1063" t="s">
        <v>7893</v>
      </c>
      <c r="Q1738" s="1063" t="s">
        <v>7893</v>
      </c>
      <c r="R1738" s="1063" t="s">
        <v>7893</v>
      </c>
      <c r="S1738" s="1063" t="s">
        <v>7893</v>
      </c>
      <c r="T1738" s="1247" t="s">
        <v>7893</v>
      </c>
    </row>
    <row r="1739" spans="1:20" s="6" customFormat="1" ht="12.75" customHeight="1">
      <c r="A1739" s="688" t="s">
        <v>5658</v>
      </c>
      <c r="B1739" s="688" t="s">
        <v>5659</v>
      </c>
      <c r="C1739" s="706"/>
      <c r="D1739" s="706"/>
      <c r="E1739" s="706"/>
      <c r="F1739" s="688"/>
      <c r="G1739" s="299" t="s">
        <v>7892</v>
      </c>
      <c r="H1739" s="299" t="s">
        <v>7893</v>
      </c>
      <c r="I1739" s="299" t="s">
        <v>7893</v>
      </c>
      <c r="J1739" s="300" t="s">
        <v>7892</v>
      </c>
      <c r="K1739" s="300" t="s">
        <v>7893</v>
      </c>
      <c r="L1739" s="1063" t="s">
        <v>7892</v>
      </c>
      <c r="M1739" s="1063" t="s">
        <v>7893</v>
      </c>
      <c r="N1739" s="1063" t="s">
        <v>7893</v>
      </c>
      <c r="O1739" s="1063" t="s">
        <v>7893</v>
      </c>
      <c r="P1739" s="1063" t="s">
        <v>7893</v>
      </c>
      <c r="Q1739" s="1063" t="s">
        <v>7893</v>
      </c>
      <c r="R1739" s="1063" t="s">
        <v>7893</v>
      </c>
      <c r="S1739" s="1063" t="s">
        <v>7893</v>
      </c>
      <c r="T1739" s="1247" t="s">
        <v>7893</v>
      </c>
    </row>
    <row r="1740" spans="1:20" s="6" customFormat="1">
      <c r="A1740" s="688" t="s">
        <v>5660</v>
      </c>
      <c r="B1740" s="688" t="s">
        <v>5661</v>
      </c>
      <c r="C1740" s="706"/>
      <c r="D1740" s="706"/>
      <c r="E1740" s="706"/>
      <c r="F1740" s="688"/>
      <c r="G1740" s="299" t="s">
        <v>7892</v>
      </c>
      <c r="H1740" s="299" t="s">
        <v>7893</v>
      </c>
      <c r="I1740" s="299" t="s">
        <v>7893</v>
      </c>
      <c r="J1740" s="300" t="s">
        <v>7892</v>
      </c>
      <c r="K1740" s="300" t="s">
        <v>7893</v>
      </c>
      <c r="L1740" s="1063" t="s">
        <v>7892</v>
      </c>
      <c r="M1740" s="1063" t="s">
        <v>7893</v>
      </c>
      <c r="N1740" s="1063" t="s">
        <v>7893</v>
      </c>
      <c r="O1740" s="1063" t="s">
        <v>7893</v>
      </c>
      <c r="P1740" s="1063" t="s">
        <v>7893</v>
      </c>
      <c r="Q1740" s="1063" t="s">
        <v>7893</v>
      </c>
      <c r="R1740" s="1063" t="s">
        <v>7893</v>
      </c>
      <c r="S1740" s="1063" t="s">
        <v>7893</v>
      </c>
      <c r="T1740" s="1247" t="s">
        <v>7893</v>
      </c>
    </row>
    <row r="1741" spans="1:20" s="6" customFormat="1">
      <c r="A1741" s="688" t="s">
        <v>5662</v>
      </c>
      <c r="B1741" s="688" t="s">
        <v>5663</v>
      </c>
      <c r="C1741" s="706"/>
      <c r="D1741" s="706"/>
      <c r="E1741" s="706"/>
      <c r="F1741" s="688"/>
      <c r="G1741" s="299" t="s">
        <v>7892</v>
      </c>
      <c r="H1741" s="299" t="s">
        <v>7893</v>
      </c>
      <c r="I1741" s="299" t="s">
        <v>7893</v>
      </c>
      <c r="J1741" s="300" t="s">
        <v>7892</v>
      </c>
      <c r="K1741" s="300" t="s">
        <v>7893</v>
      </c>
      <c r="L1741" s="1063" t="s">
        <v>7892</v>
      </c>
      <c r="M1741" s="1063" t="s">
        <v>7893</v>
      </c>
      <c r="N1741" s="1063" t="s">
        <v>7893</v>
      </c>
      <c r="O1741" s="1063" t="s">
        <v>7893</v>
      </c>
      <c r="P1741" s="1063" t="s">
        <v>7893</v>
      </c>
      <c r="Q1741" s="1063" t="s">
        <v>7893</v>
      </c>
      <c r="R1741" s="1063" t="s">
        <v>7893</v>
      </c>
      <c r="S1741" s="1063" t="s">
        <v>7893</v>
      </c>
      <c r="T1741" s="1247" t="s">
        <v>7893</v>
      </c>
    </row>
    <row r="1742" spans="1:20" s="6" customFormat="1">
      <c r="A1742" s="688" t="s">
        <v>5664</v>
      </c>
      <c r="B1742" s="688" t="s">
        <v>5665</v>
      </c>
      <c r="C1742" s="706"/>
      <c r="D1742" s="706"/>
      <c r="E1742" s="706"/>
      <c r="F1742" s="688"/>
      <c r="G1742" s="299" t="s">
        <v>7892</v>
      </c>
      <c r="H1742" s="299" t="s">
        <v>7893</v>
      </c>
      <c r="I1742" s="299" t="s">
        <v>7893</v>
      </c>
      <c r="J1742" s="300" t="s">
        <v>7892</v>
      </c>
      <c r="K1742" s="300" t="s">
        <v>7893</v>
      </c>
      <c r="L1742" s="1063" t="s">
        <v>7892</v>
      </c>
      <c r="M1742" s="1063" t="s">
        <v>7893</v>
      </c>
      <c r="N1742" s="1063" t="s">
        <v>7893</v>
      </c>
      <c r="O1742" s="1063" t="s">
        <v>7893</v>
      </c>
      <c r="P1742" s="1063" t="s">
        <v>7893</v>
      </c>
      <c r="Q1742" s="1063" t="s">
        <v>7893</v>
      </c>
      <c r="R1742" s="1063" t="s">
        <v>7893</v>
      </c>
      <c r="S1742" s="1063" t="s">
        <v>7893</v>
      </c>
      <c r="T1742" s="1247" t="s">
        <v>7893</v>
      </c>
    </row>
    <row r="1743" spans="1:20" s="6" customFormat="1">
      <c r="A1743" s="1610" t="s">
        <v>5666</v>
      </c>
      <c r="B1743" s="1615" t="s">
        <v>5667</v>
      </c>
      <c r="C1743" s="1611"/>
      <c r="D1743" s="1611"/>
      <c r="E1743" s="299"/>
      <c r="F1743" s="300"/>
      <c r="G1743" s="299"/>
      <c r="H1743" s="300" t="s">
        <v>7892</v>
      </c>
      <c r="I1743" s="299" t="s">
        <v>7893</v>
      </c>
      <c r="J1743" s="299" t="s">
        <v>7893</v>
      </c>
      <c r="K1743" s="300" t="s">
        <v>7893</v>
      </c>
      <c r="L1743" s="1063" t="s">
        <v>7892</v>
      </c>
      <c r="M1743" s="1063" t="s">
        <v>7893</v>
      </c>
      <c r="N1743" s="1063" t="s">
        <v>7893</v>
      </c>
      <c r="O1743" s="1063" t="s">
        <v>7893</v>
      </c>
      <c r="P1743" s="1063" t="s">
        <v>7893</v>
      </c>
      <c r="Q1743" s="1063" t="s">
        <v>7893</v>
      </c>
      <c r="R1743" s="1063" t="s">
        <v>7893</v>
      </c>
      <c r="S1743" s="1063" t="s">
        <v>7893</v>
      </c>
      <c r="T1743" s="1247" t="s">
        <v>7893</v>
      </c>
    </row>
    <row r="1744" spans="1:20" s="6" customFormat="1">
      <c r="A1744" s="1610" t="s">
        <v>5668</v>
      </c>
      <c r="B1744" s="1610" t="s">
        <v>5669</v>
      </c>
      <c r="C1744" s="1611"/>
      <c r="D1744" s="1611"/>
      <c r="E1744" s="299"/>
      <c r="F1744" s="300"/>
      <c r="G1744" s="299"/>
      <c r="H1744" s="300" t="s">
        <v>7892</v>
      </c>
      <c r="I1744" s="299" t="s">
        <v>7893</v>
      </c>
      <c r="J1744" s="300" t="s">
        <v>7892</v>
      </c>
      <c r="K1744" s="300" t="s">
        <v>7893</v>
      </c>
      <c r="L1744" s="1063" t="s">
        <v>7892</v>
      </c>
      <c r="M1744" s="1063" t="s">
        <v>7893</v>
      </c>
      <c r="N1744" s="1063" t="s">
        <v>7893</v>
      </c>
      <c r="O1744" s="1063" t="s">
        <v>7893</v>
      </c>
      <c r="P1744" s="1063" t="s">
        <v>7893</v>
      </c>
      <c r="Q1744" s="1063" t="s">
        <v>7892</v>
      </c>
      <c r="R1744" s="1063" t="s">
        <v>7893</v>
      </c>
      <c r="S1744" s="1063" t="s">
        <v>7893</v>
      </c>
      <c r="T1744" s="1247" t="s">
        <v>7893</v>
      </c>
    </row>
    <row r="1745" spans="1:20" s="6" customFormat="1">
      <c r="A1745" s="712" t="s">
        <v>5670</v>
      </c>
      <c r="B1745" s="712" t="s">
        <v>5671</v>
      </c>
      <c r="C1745" s="1611"/>
      <c r="D1745" s="1611"/>
      <c r="E1745" s="299"/>
      <c r="F1745" s="300"/>
      <c r="G1745" s="299"/>
      <c r="H1745" s="300"/>
      <c r="I1745" s="299"/>
      <c r="J1745" s="300"/>
      <c r="K1745" s="300" t="s">
        <v>7892</v>
      </c>
      <c r="L1745" s="1063" t="s">
        <v>7892</v>
      </c>
      <c r="M1745" s="1063" t="s">
        <v>7893</v>
      </c>
      <c r="N1745" s="1063" t="s">
        <v>7892</v>
      </c>
      <c r="O1745" s="1063" t="s">
        <v>7893</v>
      </c>
      <c r="P1745" s="1063" t="s">
        <v>7893</v>
      </c>
      <c r="Q1745" s="1063" t="s">
        <v>7892</v>
      </c>
      <c r="R1745" s="1063" t="s">
        <v>7893</v>
      </c>
      <c r="S1745" s="1063" t="s">
        <v>7893</v>
      </c>
      <c r="T1745" s="1247" t="s">
        <v>7893</v>
      </c>
    </row>
    <row r="1746" spans="1:20" s="6" customFormat="1">
      <c r="A1746" s="712" t="s">
        <v>5672</v>
      </c>
      <c r="B1746" s="712" t="s">
        <v>8164</v>
      </c>
      <c r="C1746" s="1611"/>
      <c r="D1746" s="1611"/>
      <c r="E1746" s="299"/>
      <c r="F1746" s="300"/>
      <c r="G1746" s="299"/>
      <c r="H1746" s="300"/>
      <c r="I1746" s="299"/>
      <c r="J1746" s="300"/>
      <c r="K1746" s="300" t="s">
        <v>7892</v>
      </c>
      <c r="L1746" s="1063" t="s">
        <v>7892</v>
      </c>
      <c r="M1746" s="1063" t="s">
        <v>7893</v>
      </c>
      <c r="N1746" s="1063" t="s">
        <v>7893</v>
      </c>
      <c r="O1746" s="1063" t="s">
        <v>7893</v>
      </c>
      <c r="P1746" s="1063" t="s">
        <v>7893</v>
      </c>
      <c r="Q1746" s="1063" t="s">
        <v>7893</v>
      </c>
      <c r="R1746" s="1063" t="s">
        <v>7893</v>
      </c>
      <c r="S1746" s="1063" t="s">
        <v>7893</v>
      </c>
      <c r="T1746" s="1247" t="s">
        <v>7893</v>
      </c>
    </row>
    <row r="1747" spans="1:20" s="6" customFormat="1">
      <c r="A1747" s="712" t="s">
        <v>5674</v>
      </c>
      <c r="B1747" s="712" t="s">
        <v>8165</v>
      </c>
      <c r="C1747" s="1611"/>
      <c r="D1747" s="1611"/>
      <c r="E1747" s="299"/>
      <c r="F1747" s="300"/>
      <c r="G1747" s="299"/>
      <c r="H1747" s="300"/>
      <c r="I1747" s="299"/>
      <c r="J1747" s="300"/>
      <c r="K1747" s="300" t="s">
        <v>7892</v>
      </c>
      <c r="L1747" s="1063" t="s">
        <v>7892</v>
      </c>
      <c r="M1747" s="1063" t="s">
        <v>7893</v>
      </c>
      <c r="N1747" s="1063" t="s">
        <v>7893</v>
      </c>
      <c r="O1747" s="1063" t="s">
        <v>7893</v>
      </c>
      <c r="P1747" s="1063" t="s">
        <v>7893</v>
      </c>
      <c r="Q1747" s="1063" t="s">
        <v>7893</v>
      </c>
      <c r="R1747" s="1063" t="s">
        <v>7893</v>
      </c>
      <c r="S1747" s="1063" t="s">
        <v>7893</v>
      </c>
      <c r="T1747" s="1247" t="s">
        <v>7893</v>
      </c>
    </row>
    <row r="1748" spans="1:20" s="6" customFormat="1">
      <c r="A1748" s="712" t="s">
        <v>5676</v>
      </c>
      <c r="B1748" s="712" t="s">
        <v>8166</v>
      </c>
      <c r="C1748" s="1611"/>
      <c r="D1748" s="1611"/>
      <c r="E1748" s="299"/>
      <c r="F1748" s="300"/>
      <c r="G1748" s="299"/>
      <c r="H1748" s="300"/>
      <c r="I1748" s="299"/>
      <c r="J1748" s="300"/>
      <c r="K1748" s="300" t="s">
        <v>7892</v>
      </c>
      <c r="L1748" s="1063" t="s">
        <v>7892</v>
      </c>
      <c r="M1748" s="1063" t="s">
        <v>7893</v>
      </c>
      <c r="N1748" s="1063" t="s">
        <v>7893</v>
      </c>
      <c r="O1748" s="1063" t="s">
        <v>7893</v>
      </c>
      <c r="P1748" s="1063" t="s">
        <v>7893</v>
      </c>
      <c r="Q1748" s="1063" t="s">
        <v>7893</v>
      </c>
      <c r="R1748" s="1063" t="s">
        <v>7893</v>
      </c>
      <c r="S1748" s="1063" t="s">
        <v>7893</v>
      </c>
      <c r="T1748" s="1247" t="s">
        <v>7893</v>
      </c>
    </row>
    <row r="1749" spans="1:20" s="6" customFormat="1">
      <c r="A1749" s="712" t="s">
        <v>5678</v>
      </c>
      <c r="B1749" s="712" t="s">
        <v>8167</v>
      </c>
      <c r="C1749" s="1611"/>
      <c r="D1749" s="1611"/>
      <c r="E1749" s="299"/>
      <c r="F1749" s="300"/>
      <c r="G1749" s="299"/>
      <c r="H1749" s="300"/>
      <c r="I1749" s="299"/>
      <c r="J1749" s="300"/>
      <c r="K1749" s="300" t="s">
        <v>7892</v>
      </c>
      <c r="L1749" s="1063" t="s">
        <v>7892</v>
      </c>
      <c r="M1749" s="1063" t="s">
        <v>7893</v>
      </c>
      <c r="N1749" s="1063" t="s">
        <v>7893</v>
      </c>
      <c r="O1749" s="1063" t="s">
        <v>7893</v>
      </c>
      <c r="P1749" s="1063" t="s">
        <v>7893</v>
      </c>
      <c r="Q1749" s="1063" t="s">
        <v>7893</v>
      </c>
      <c r="R1749" s="1063" t="s">
        <v>7893</v>
      </c>
      <c r="S1749" s="1063" t="s">
        <v>7893</v>
      </c>
      <c r="T1749" s="1247" t="s">
        <v>7893</v>
      </c>
    </row>
    <row r="1750" spans="1:20" s="6" customFormat="1">
      <c r="A1750" s="712" t="s">
        <v>5680</v>
      </c>
      <c r="B1750" s="712" t="s">
        <v>8168</v>
      </c>
      <c r="C1750" s="1611"/>
      <c r="D1750" s="1611"/>
      <c r="E1750" s="299"/>
      <c r="F1750" s="300"/>
      <c r="G1750" s="299"/>
      <c r="H1750" s="300"/>
      <c r="I1750" s="299"/>
      <c r="J1750" s="300"/>
      <c r="K1750" s="300" t="s">
        <v>7892</v>
      </c>
      <c r="L1750" s="1063" t="s">
        <v>7892</v>
      </c>
      <c r="M1750" s="1063" t="s">
        <v>7893</v>
      </c>
      <c r="N1750" s="1063" t="s">
        <v>7893</v>
      </c>
      <c r="O1750" s="1063" t="s">
        <v>7893</v>
      </c>
      <c r="P1750" s="1063" t="s">
        <v>7893</v>
      </c>
      <c r="Q1750" s="1063" t="s">
        <v>7893</v>
      </c>
      <c r="R1750" s="1063" t="s">
        <v>7893</v>
      </c>
      <c r="S1750" s="1063" t="s">
        <v>7893</v>
      </c>
      <c r="T1750" s="1247" t="s">
        <v>7893</v>
      </c>
    </row>
    <row r="1751" spans="1:20" s="6" customFormat="1">
      <c r="A1751" s="712" t="s">
        <v>5682</v>
      </c>
      <c r="B1751" s="712" t="s">
        <v>5683</v>
      </c>
      <c r="C1751" s="1611"/>
      <c r="D1751" s="1611"/>
      <c r="E1751" s="299"/>
      <c r="F1751" s="300"/>
      <c r="G1751" s="299"/>
      <c r="H1751" s="300"/>
      <c r="I1751" s="299"/>
      <c r="J1751" s="300"/>
      <c r="K1751" s="300"/>
      <c r="L1751" s="1063" t="s">
        <v>7892</v>
      </c>
      <c r="M1751" s="1063" t="s">
        <v>7893</v>
      </c>
      <c r="N1751" s="1063" t="s">
        <v>7893</v>
      </c>
      <c r="O1751" s="1063" t="s">
        <v>7892</v>
      </c>
      <c r="P1751" s="1063" t="s">
        <v>7893</v>
      </c>
      <c r="Q1751" s="1063" t="s">
        <v>7893</v>
      </c>
      <c r="R1751" s="1063" t="s">
        <v>7893</v>
      </c>
      <c r="S1751" s="1063" t="s">
        <v>7893</v>
      </c>
      <c r="T1751" s="1247" t="s">
        <v>7893</v>
      </c>
    </row>
    <row r="1752" spans="1:20" s="6" customFormat="1">
      <c r="A1752" s="712" t="s">
        <v>5684</v>
      </c>
      <c r="B1752" s="712" t="s">
        <v>5685</v>
      </c>
      <c r="C1752" s="1611"/>
      <c r="D1752" s="1611"/>
      <c r="E1752" s="299"/>
      <c r="F1752" s="300"/>
      <c r="G1752" s="299"/>
      <c r="H1752" s="300"/>
      <c r="I1752" s="299"/>
      <c r="J1752" s="300"/>
      <c r="K1752" s="300"/>
      <c r="L1752" s="1063" t="s">
        <v>7892</v>
      </c>
      <c r="M1752" s="1063" t="s">
        <v>7893</v>
      </c>
      <c r="N1752" s="1063" t="s">
        <v>7893</v>
      </c>
      <c r="O1752" s="1063" t="s">
        <v>7892</v>
      </c>
      <c r="P1752" s="1063" t="s">
        <v>7893</v>
      </c>
      <c r="Q1752" s="1063" t="s">
        <v>7893</v>
      </c>
      <c r="R1752" s="1063" t="s">
        <v>7893</v>
      </c>
      <c r="S1752" s="1063" t="s">
        <v>7893</v>
      </c>
      <c r="T1752" s="1247" t="s">
        <v>7893</v>
      </c>
    </row>
    <row r="1753" spans="1:20" s="6" customFormat="1">
      <c r="A1753" s="712" t="s">
        <v>5686</v>
      </c>
      <c r="B1753" s="712" t="s">
        <v>5687</v>
      </c>
      <c r="C1753" s="1611"/>
      <c r="D1753" s="1611"/>
      <c r="E1753" s="299"/>
      <c r="F1753" s="300"/>
      <c r="G1753" s="299"/>
      <c r="H1753" s="300"/>
      <c r="I1753" s="299"/>
      <c r="J1753" s="300"/>
      <c r="K1753" s="300"/>
      <c r="L1753" s="1063" t="s">
        <v>7892</v>
      </c>
      <c r="M1753" s="1063" t="s">
        <v>7893</v>
      </c>
      <c r="N1753" s="1063" t="s">
        <v>7893</v>
      </c>
      <c r="O1753" s="1063" t="s">
        <v>7892</v>
      </c>
      <c r="P1753" s="1063" t="s">
        <v>7893</v>
      </c>
      <c r="Q1753" s="1063" t="s">
        <v>7893</v>
      </c>
      <c r="R1753" s="1063" t="s">
        <v>7893</v>
      </c>
      <c r="S1753" s="1063" t="s">
        <v>7893</v>
      </c>
      <c r="T1753" s="1247" t="s">
        <v>7893</v>
      </c>
    </row>
    <row r="1754" spans="1:20" s="6" customFormat="1">
      <c r="A1754" s="712" t="s">
        <v>5688</v>
      </c>
      <c r="B1754" s="712" t="s">
        <v>5689</v>
      </c>
      <c r="C1754" s="1611"/>
      <c r="D1754" s="1611"/>
      <c r="E1754" s="299"/>
      <c r="F1754" s="300"/>
      <c r="G1754" s="299"/>
      <c r="H1754" s="300"/>
      <c r="I1754" s="299"/>
      <c r="J1754" s="300"/>
      <c r="K1754" s="300"/>
      <c r="L1754" s="1063" t="s">
        <v>7892</v>
      </c>
      <c r="M1754" s="1063" t="s">
        <v>7893</v>
      </c>
      <c r="N1754" s="1063" t="s">
        <v>7893</v>
      </c>
      <c r="O1754" s="1063" t="s">
        <v>7892</v>
      </c>
      <c r="P1754" s="1063" t="s">
        <v>7893</v>
      </c>
      <c r="Q1754" s="1063" t="s">
        <v>7893</v>
      </c>
      <c r="R1754" s="1063" t="s">
        <v>7893</v>
      </c>
      <c r="S1754" s="1063" t="s">
        <v>7893</v>
      </c>
      <c r="T1754" s="1247" t="s">
        <v>7893</v>
      </c>
    </row>
    <row r="1755" spans="1:20" s="6" customFormat="1">
      <c r="A1755" s="712" t="s">
        <v>5690</v>
      </c>
      <c r="B1755" s="712" t="s">
        <v>5691</v>
      </c>
      <c r="C1755" s="1611"/>
      <c r="D1755" s="1611"/>
      <c r="E1755" s="299"/>
      <c r="F1755" s="300"/>
      <c r="G1755" s="299"/>
      <c r="H1755" s="300"/>
      <c r="I1755" s="299"/>
      <c r="J1755" s="300"/>
      <c r="K1755" s="300"/>
      <c r="L1755" s="1063" t="s">
        <v>7892</v>
      </c>
      <c r="M1755" s="1063" t="s">
        <v>7893</v>
      </c>
      <c r="N1755" s="1063" t="s">
        <v>7893</v>
      </c>
      <c r="O1755" s="1063" t="s">
        <v>7892</v>
      </c>
      <c r="P1755" s="1063" t="s">
        <v>7893</v>
      </c>
      <c r="Q1755" s="1063" t="s">
        <v>7893</v>
      </c>
      <c r="R1755" s="1063" t="s">
        <v>7893</v>
      </c>
      <c r="S1755" s="1063" t="s">
        <v>7893</v>
      </c>
      <c r="T1755" s="1247" t="s">
        <v>7893</v>
      </c>
    </row>
    <row r="1756" spans="1:20" s="6" customFormat="1">
      <c r="A1756" s="712" t="s">
        <v>5692</v>
      </c>
      <c r="B1756" s="712" t="s">
        <v>5693</v>
      </c>
      <c r="C1756" s="1611"/>
      <c r="D1756" s="1611"/>
      <c r="E1756" s="299"/>
      <c r="F1756" s="300"/>
      <c r="G1756" s="299"/>
      <c r="H1756" s="300"/>
      <c r="I1756" s="299"/>
      <c r="J1756" s="300"/>
      <c r="K1756" s="300"/>
      <c r="L1756" s="1063" t="s">
        <v>7892</v>
      </c>
      <c r="M1756" s="1063" t="s">
        <v>7893</v>
      </c>
      <c r="N1756" s="1063" t="s">
        <v>7893</v>
      </c>
      <c r="O1756" s="1063" t="s">
        <v>7892</v>
      </c>
      <c r="P1756" s="1063" t="s">
        <v>7893</v>
      </c>
      <c r="Q1756" s="1063" t="s">
        <v>7893</v>
      </c>
      <c r="R1756" s="1063" t="s">
        <v>7893</v>
      </c>
      <c r="S1756" s="1063" t="s">
        <v>7893</v>
      </c>
      <c r="T1756" s="1247" t="s">
        <v>7893</v>
      </c>
    </row>
    <row r="1757" spans="1:20" s="6" customFormat="1">
      <c r="A1757" s="712" t="s">
        <v>5694</v>
      </c>
      <c r="B1757" s="712" t="s">
        <v>8169</v>
      </c>
      <c r="C1757" s="1611"/>
      <c r="D1757" s="1611"/>
      <c r="E1757" s="299"/>
      <c r="F1757" s="300"/>
      <c r="G1757" s="299"/>
      <c r="H1757" s="300"/>
      <c r="I1757" s="299"/>
      <c r="J1757" s="300"/>
      <c r="K1757" s="300"/>
      <c r="L1757" s="1063" t="s">
        <v>7892</v>
      </c>
      <c r="M1757" s="1063" t="s">
        <v>7893</v>
      </c>
      <c r="N1757" s="1063" t="s">
        <v>7893</v>
      </c>
      <c r="O1757" s="1063" t="s">
        <v>7892</v>
      </c>
      <c r="P1757" s="1063" t="s">
        <v>7893</v>
      </c>
      <c r="Q1757" s="1063" t="s">
        <v>7893</v>
      </c>
      <c r="R1757" s="1063" t="s">
        <v>7893</v>
      </c>
      <c r="S1757" s="1063" t="s">
        <v>7893</v>
      </c>
      <c r="T1757" s="1247" t="s">
        <v>7893</v>
      </c>
    </row>
    <row r="1758" spans="1:20" s="6" customFormat="1">
      <c r="A1758" s="712" t="s">
        <v>5696</v>
      </c>
      <c r="B1758" s="712" t="s">
        <v>5697</v>
      </c>
      <c r="C1758" s="1611"/>
      <c r="D1758" s="1611"/>
      <c r="E1758" s="299"/>
      <c r="F1758" s="300"/>
      <c r="G1758" s="299"/>
      <c r="H1758" s="300"/>
      <c r="I1758" s="299"/>
      <c r="J1758" s="300"/>
      <c r="K1758" s="300"/>
      <c r="L1758" s="1063" t="s">
        <v>7892</v>
      </c>
      <c r="M1758" s="1063" t="s">
        <v>7892</v>
      </c>
      <c r="N1758" s="1063" t="s">
        <v>7892</v>
      </c>
      <c r="O1758" s="1063" t="s">
        <v>7892</v>
      </c>
      <c r="P1758" s="1063" t="s">
        <v>7892</v>
      </c>
      <c r="Q1758" s="1063" t="s">
        <v>7893</v>
      </c>
      <c r="R1758" s="1063" t="s">
        <v>7893</v>
      </c>
      <c r="S1758" s="1063" t="s">
        <v>7893</v>
      </c>
      <c r="T1758" s="1247" t="s">
        <v>7893</v>
      </c>
    </row>
    <row r="1759" spans="1:20" s="6" customFormat="1">
      <c r="A1759" s="712" t="s">
        <v>5698</v>
      </c>
      <c r="B1759" s="712" t="s">
        <v>5699</v>
      </c>
      <c r="C1759" s="1611"/>
      <c r="D1759" s="1611"/>
      <c r="E1759" s="299"/>
      <c r="F1759" s="300"/>
      <c r="G1759" s="299"/>
      <c r="H1759" s="300"/>
      <c r="I1759" s="299"/>
      <c r="J1759" s="300"/>
      <c r="K1759" s="300"/>
      <c r="L1759" s="1063" t="s">
        <v>7892</v>
      </c>
      <c r="M1759" s="1063" t="s">
        <v>7893</v>
      </c>
      <c r="N1759" s="1063" t="s">
        <v>7893</v>
      </c>
      <c r="O1759" s="1063" t="s">
        <v>7892</v>
      </c>
      <c r="P1759" s="1063" t="s">
        <v>7892</v>
      </c>
      <c r="Q1759" s="1063" t="s">
        <v>7893</v>
      </c>
      <c r="R1759" s="1063" t="s">
        <v>7893</v>
      </c>
      <c r="S1759" s="1063" t="s">
        <v>7893</v>
      </c>
      <c r="T1759" s="1247" t="s">
        <v>7893</v>
      </c>
    </row>
    <row r="1760" spans="1:20" s="6" customFormat="1">
      <c r="A1760" s="712" t="s">
        <v>5700</v>
      </c>
      <c r="B1760" s="712" t="s">
        <v>5699</v>
      </c>
      <c r="C1760" s="1611"/>
      <c r="D1760" s="1611"/>
      <c r="E1760" s="299"/>
      <c r="F1760" s="300"/>
      <c r="G1760" s="299"/>
      <c r="H1760" s="300"/>
      <c r="I1760" s="299"/>
      <c r="J1760" s="300"/>
      <c r="K1760" s="300"/>
      <c r="L1760" s="1063" t="s">
        <v>7892</v>
      </c>
      <c r="M1760" s="1063" t="s">
        <v>7893</v>
      </c>
      <c r="N1760" s="1063" t="s">
        <v>7893</v>
      </c>
      <c r="O1760" s="1063" t="s">
        <v>7892</v>
      </c>
      <c r="P1760" s="1063" t="s">
        <v>7892</v>
      </c>
      <c r="Q1760" s="1063" t="s">
        <v>7893</v>
      </c>
      <c r="R1760" s="1063" t="s">
        <v>7893</v>
      </c>
      <c r="S1760" s="1063" t="s">
        <v>7893</v>
      </c>
      <c r="T1760" s="1247" t="s">
        <v>7893</v>
      </c>
    </row>
    <row r="1761" spans="1:20" s="6" customFormat="1">
      <c r="A1761" s="712" t="s">
        <v>5701</v>
      </c>
      <c r="B1761" s="712" t="s">
        <v>5699</v>
      </c>
      <c r="C1761" s="1611"/>
      <c r="D1761" s="1611"/>
      <c r="E1761" s="299"/>
      <c r="F1761" s="300"/>
      <c r="G1761" s="299"/>
      <c r="H1761" s="300"/>
      <c r="I1761" s="299"/>
      <c r="J1761" s="300"/>
      <c r="K1761" s="300"/>
      <c r="L1761" s="1063" t="s">
        <v>7892</v>
      </c>
      <c r="M1761" s="1063" t="s">
        <v>7893</v>
      </c>
      <c r="N1761" s="1063" t="s">
        <v>7893</v>
      </c>
      <c r="O1761" s="1063" t="s">
        <v>7892</v>
      </c>
      <c r="P1761" s="1063" t="s">
        <v>7892</v>
      </c>
      <c r="Q1761" s="1063" t="s">
        <v>7893</v>
      </c>
      <c r="R1761" s="1063" t="s">
        <v>7893</v>
      </c>
      <c r="S1761" s="1063" t="s">
        <v>7893</v>
      </c>
      <c r="T1761" s="1247" t="s">
        <v>7893</v>
      </c>
    </row>
    <row r="1762" spans="1:20" s="6" customFormat="1">
      <c r="A1762" s="712" t="s">
        <v>5702</v>
      </c>
      <c r="B1762" s="712" t="s">
        <v>5703</v>
      </c>
      <c r="C1762" s="1611"/>
      <c r="D1762" s="1611"/>
      <c r="E1762" s="299"/>
      <c r="F1762" s="300"/>
      <c r="G1762" s="299"/>
      <c r="H1762" s="300"/>
      <c r="I1762" s="299"/>
      <c r="J1762" s="300"/>
      <c r="K1762" s="300"/>
      <c r="L1762" s="1063" t="s">
        <v>7892</v>
      </c>
      <c r="M1762" s="1063" t="s">
        <v>7893</v>
      </c>
      <c r="N1762" s="1063" t="s">
        <v>7893</v>
      </c>
      <c r="O1762" s="1063" t="s">
        <v>7893</v>
      </c>
      <c r="P1762" s="1063" t="s">
        <v>7893</v>
      </c>
      <c r="Q1762" s="1063" t="s">
        <v>7893</v>
      </c>
      <c r="R1762" s="1063" t="s">
        <v>7893</v>
      </c>
      <c r="S1762" s="1063" t="s">
        <v>7893</v>
      </c>
      <c r="T1762" s="1247" t="s">
        <v>7893</v>
      </c>
    </row>
    <row r="1763" spans="1:20" s="6" customFormat="1">
      <c r="A1763" s="712" t="s">
        <v>5704</v>
      </c>
      <c r="B1763" s="712" t="s">
        <v>8170</v>
      </c>
      <c r="C1763" s="1611"/>
      <c r="D1763" s="1611"/>
      <c r="E1763" s="299"/>
      <c r="F1763" s="300"/>
      <c r="G1763" s="299"/>
      <c r="H1763" s="300"/>
      <c r="I1763" s="299"/>
      <c r="J1763" s="300"/>
      <c r="K1763" s="300"/>
      <c r="L1763" s="1063"/>
      <c r="M1763" s="1063"/>
      <c r="N1763" s="1063"/>
      <c r="O1763" s="1063" t="s">
        <v>7892</v>
      </c>
      <c r="P1763" s="1063" t="s">
        <v>7893</v>
      </c>
      <c r="Q1763" s="1063" t="s">
        <v>7893</v>
      </c>
      <c r="R1763" s="1063" t="s">
        <v>7893</v>
      </c>
      <c r="S1763" s="1063" t="s">
        <v>7893</v>
      </c>
      <c r="T1763" s="1247" t="s">
        <v>7893</v>
      </c>
    </row>
    <row r="1764" spans="1:20" s="6" customFormat="1">
      <c r="A1764" s="712" t="s">
        <v>5706</v>
      </c>
      <c r="B1764" s="712" t="s">
        <v>8171</v>
      </c>
      <c r="C1764" s="1611"/>
      <c r="D1764" s="1611"/>
      <c r="E1764" s="299"/>
      <c r="F1764" s="300"/>
      <c r="G1764" s="299"/>
      <c r="H1764" s="300"/>
      <c r="I1764" s="299"/>
      <c r="J1764" s="300"/>
      <c r="K1764" s="300"/>
      <c r="L1764" s="1063"/>
      <c r="M1764" s="1063"/>
      <c r="N1764" s="1063"/>
      <c r="O1764" s="1063" t="s">
        <v>7892</v>
      </c>
      <c r="P1764" s="1063" t="s">
        <v>7893</v>
      </c>
      <c r="Q1764" s="1063" t="s">
        <v>7893</v>
      </c>
      <c r="R1764" s="1063" t="s">
        <v>7893</v>
      </c>
      <c r="S1764" s="1063" t="s">
        <v>7893</v>
      </c>
      <c r="T1764" s="1247" t="s">
        <v>7893</v>
      </c>
    </row>
    <row r="1765" spans="1:20" s="6" customFormat="1">
      <c r="A1765" s="712" t="s">
        <v>5708</v>
      </c>
      <c r="B1765" s="712" t="s">
        <v>8172</v>
      </c>
      <c r="C1765" s="1611"/>
      <c r="D1765" s="1611"/>
      <c r="E1765" s="299"/>
      <c r="F1765" s="300"/>
      <c r="G1765" s="299"/>
      <c r="H1765" s="300"/>
      <c r="I1765" s="299"/>
      <c r="J1765" s="300"/>
      <c r="K1765" s="300"/>
      <c r="L1765" s="1063"/>
      <c r="M1765" s="1063"/>
      <c r="N1765" s="1063"/>
      <c r="O1765" s="1063" t="s">
        <v>7892</v>
      </c>
      <c r="P1765" s="1063" t="s">
        <v>7893</v>
      </c>
      <c r="Q1765" s="1063" t="s">
        <v>7893</v>
      </c>
      <c r="R1765" s="1063" t="s">
        <v>7893</v>
      </c>
      <c r="S1765" s="1063" t="s">
        <v>7893</v>
      </c>
      <c r="T1765" s="1247" t="s">
        <v>7893</v>
      </c>
    </row>
    <row r="1766" spans="1:20" s="6" customFormat="1">
      <c r="A1766" s="712" t="s">
        <v>5710</v>
      </c>
      <c r="B1766" s="712" t="s">
        <v>8173</v>
      </c>
      <c r="C1766" s="1611"/>
      <c r="D1766" s="1611"/>
      <c r="E1766" s="299"/>
      <c r="F1766" s="300"/>
      <c r="G1766" s="299"/>
      <c r="H1766" s="300"/>
      <c r="I1766" s="299"/>
      <c r="J1766" s="300"/>
      <c r="K1766" s="300"/>
      <c r="L1766" s="1063"/>
      <c r="M1766" s="1063"/>
      <c r="N1766" s="1063"/>
      <c r="O1766" s="1063" t="s">
        <v>7892</v>
      </c>
      <c r="P1766" s="1063" t="s">
        <v>7893</v>
      </c>
      <c r="Q1766" s="1063" t="s">
        <v>7893</v>
      </c>
      <c r="R1766" s="1063" t="s">
        <v>7893</v>
      </c>
      <c r="S1766" s="1063" t="s">
        <v>7893</v>
      </c>
      <c r="T1766" s="1247" t="s">
        <v>7893</v>
      </c>
    </row>
    <row r="1767" spans="1:20" s="6" customFormat="1">
      <c r="A1767" s="712" t="s">
        <v>5712</v>
      </c>
      <c r="B1767" s="712" t="s">
        <v>8174</v>
      </c>
      <c r="C1767" s="1611"/>
      <c r="D1767" s="1611"/>
      <c r="E1767" s="299"/>
      <c r="F1767" s="300"/>
      <c r="G1767" s="299"/>
      <c r="H1767" s="300"/>
      <c r="I1767" s="299"/>
      <c r="J1767" s="300"/>
      <c r="K1767" s="300"/>
      <c r="L1767" s="1063"/>
      <c r="M1767" s="1063"/>
      <c r="N1767" s="1063"/>
      <c r="O1767" s="1063" t="s">
        <v>7892</v>
      </c>
      <c r="P1767" s="1063" t="s">
        <v>7893</v>
      </c>
      <c r="Q1767" s="1063" t="s">
        <v>7893</v>
      </c>
      <c r="R1767" s="1063" t="s">
        <v>7893</v>
      </c>
      <c r="S1767" s="1063" t="s">
        <v>7893</v>
      </c>
      <c r="T1767" s="1247" t="s">
        <v>7893</v>
      </c>
    </row>
    <row r="1768" spans="1:20" s="6" customFormat="1">
      <c r="A1768" s="712" t="s">
        <v>5714</v>
      </c>
      <c r="B1768" s="712" t="s">
        <v>5715</v>
      </c>
      <c r="C1768" s="1611"/>
      <c r="D1768" s="1611"/>
      <c r="E1768" s="299"/>
      <c r="F1768" s="300"/>
      <c r="G1768" s="299"/>
      <c r="H1768" s="300"/>
      <c r="I1768" s="299"/>
      <c r="J1768" s="300"/>
      <c r="K1768" s="300"/>
      <c r="L1768" s="1063"/>
      <c r="M1768" s="1063"/>
      <c r="N1768" s="1063"/>
      <c r="O1768" s="1063" t="s">
        <v>7892</v>
      </c>
      <c r="P1768" s="1063" t="s">
        <v>7893</v>
      </c>
      <c r="Q1768" s="1063" t="s">
        <v>7893</v>
      </c>
      <c r="R1768" s="1063" t="s">
        <v>7893</v>
      </c>
      <c r="S1768" s="1063" t="s">
        <v>7893</v>
      </c>
      <c r="T1768" s="1247" t="s">
        <v>7893</v>
      </c>
    </row>
    <row r="1769" spans="1:20" s="6" customFormat="1">
      <c r="A1769" s="712" t="s">
        <v>5716</v>
      </c>
      <c r="B1769" s="712" t="s">
        <v>5717</v>
      </c>
      <c r="C1769" s="1611"/>
      <c r="D1769" s="1611"/>
      <c r="E1769" s="299"/>
      <c r="F1769" s="300"/>
      <c r="G1769" s="299"/>
      <c r="H1769" s="300"/>
      <c r="I1769" s="299"/>
      <c r="J1769" s="300"/>
      <c r="K1769" s="300"/>
      <c r="L1769" s="1063"/>
      <c r="M1769" s="1063"/>
      <c r="N1769" s="1063" t="s">
        <v>7892</v>
      </c>
      <c r="O1769" s="1063" t="s">
        <v>7893</v>
      </c>
      <c r="P1769" s="1063" t="s">
        <v>7892</v>
      </c>
      <c r="Q1769" s="1063" t="s">
        <v>7892</v>
      </c>
      <c r="R1769" s="1063" t="s">
        <v>7893</v>
      </c>
      <c r="S1769" s="1063" t="s">
        <v>7893</v>
      </c>
      <c r="T1769" s="1247" t="s">
        <v>7893</v>
      </c>
    </row>
    <row r="1770" spans="1:20" s="6" customFormat="1">
      <c r="A1770" s="712" t="s">
        <v>5718</v>
      </c>
      <c r="B1770" s="712" t="s">
        <v>5719</v>
      </c>
      <c r="C1770" s="1611"/>
      <c r="D1770" s="1611"/>
      <c r="E1770" s="299"/>
      <c r="F1770" s="300"/>
      <c r="G1770" s="299"/>
      <c r="H1770" s="300"/>
      <c r="I1770" s="299"/>
      <c r="J1770" s="300"/>
      <c r="K1770" s="300"/>
      <c r="L1770" s="1063"/>
      <c r="M1770" s="1063"/>
      <c r="N1770" s="1063" t="s">
        <v>7892</v>
      </c>
      <c r="O1770" s="1063" t="s">
        <v>7893</v>
      </c>
      <c r="P1770" s="1063" t="s">
        <v>7892</v>
      </c>
      <c r="Q1770" s="1063" t="s">
        <v>7892</v>
      </c>
      <c r="R1770" s="1063" t="s">
        <v>7893</v>
      </c>
      <c r="S1770" s="1063" t="s">
        <v>7892</v>
      </c>
      <c r="T1770" s="1247" t="s">
        <v>7893</v>
      </c>
    </row>
    <row r="1771" spans="1:20" s="6" customFormat="1">
      <c r="A1771" s="712" t="s">
        <v>5720</v>
      </c>
      <c r="B1771" s="712" t="s">
        <v>11462</v>
      </c>
      <c r="C1771" s="1611"/>
      <c r="D1771" s="1611"/>
      <c r="E1771" s="299"/>
      <c r="F1771" s="300"/>
      <c r="G1771" s="299"/>
      <c r="H1771" s="300"/>
      <c r="I1771" s="299"/>
      <c r="J1771" s="300"/>
      <c r="K1771" s="300"/>
      <c r="L1771" s="1063"/>
      <c r="M1771" s="1063"/>
      <c r="N1771" s="1063" t="s">
        <v>7892</v>
      </c>
      <c r="O1771" s="1063" t="s">
        <v>7893</v>
      </c>
      <c r="P1771" s="1063" t="s">
        <v>7892</v>
      </c>
      <c r="Q1771" s="1063" t="s">
        <v>7893</v>
      </c>
      <c r="R1771" s="1063" t="s">
        <v>7893</v>
      </c>
      <c r="S1771" s="1063" t="s">
        <v>7893</v>
      </c>
      <c r="T1771" s="1247" t="s">
        <v>7893</v>
      </c>
    </row>
    <row r="1772" spans="1:20" s="6" customFormat="1">
      <c r="A1772" s="712" t="s">
        <v>5722</v>
      </c>
      <c r="B1772" s="712" t="s">
        <v>5723</v>
      </c>
      <c r="C1772" s="1611"/>
      <c r="D1772" s="1611"/>
      <c r="E1772" s="299"/>
      <c r="F1772" s="300"/>
      <c r="G1772" s="299"/>
      <c r="H1772" s="300"/>
      <c r="I1772" s="299"/>
      <c r="J1772" s="300"/>
      <c r="K1772" s="300"/>
      <c r="L1772" s="1063"/>
      <c r="M1772" s="1063"/>
      <c r="N1772" s="1063" t="s">
        <v>7892</v>
      </c>
      <c r="O1772" s="1063" t="s">
        <v>7893</v>
      </c>
      <c r="P1772" s="1063" t="s">
        <v>7892</v>
      </c>
      <c r="Q1772" s="1063" t="s">
        <v>7892</v>
      </c>
      <c r="R1772" s="1063" t="s">
        <v>7893</v>
      </c>
      <c r="S1772" s="1063" t="s">
        <v>7893</v>
      </c>
      <c r="T1772" s="1247" t="s">
        <v>7893</v>
      </c>
    </row>
    <row r="1773" spans="1:20" s="6" customFormat="1">
      <c r="A1773" s="712" t="s">
        <v>5724</v>
      </c>
      <c r="B1773" s="712" t="s">
        <v>5725</v>
      </c>
      <c r="C1773" s="1611"/>
      <c r="D1773" s="1611"/>
      <c r="E1773" s="299"/>
      <c r="F1773" s="300"/>
      <c r="G1773" s="299"/>
      <c r="H1773" s="300"/>
      <c r="I1773" s="299"/>
      <c r="J1773" s="300"/>
      <c r="K1773" s="300"/>
      <c r="L1773" s="1063"/>
      <c r="M1773" s="1063"/>
      <c r="N1773" s="1063"/>
      <c r="O1773" s="1063"/>
      <c r="P1773" s="1063" t="s">
        <v>7892</v>
      </c>
      <c r="Q1773" s="1063" t="s">
        <v>7893</v>
      </c>
      <c r="R1773" s="1063" t="s">
        <v>7893</v>
      </c>
      <c r="S1773" s="1063" t="s">
        <v>7892</v>
      </c>
      <c r="T1773" s="1247" t="s">
        <v>7893</v>
      </c>
    </row>
    <row r="1774" spans="1:20" s="6" customFormat="1">
      <c r="A1774" s="1458" t="s">
        <v>5726</v>
      </c>
      <c r="B1774" s="939" t="s">
        <v>5727</v>
      </c>
      <c r="C1774" s="1611"/>
      <c r="D1774" s="1611"/>
      <c r="E1774" s="299"/>
      <c r="F1774" s="300"/>
      <c r="G1774" s="299"/>
      <c r="H1774" s="300"/>
      <c r="I1774" s="299"/>
      <c r="J1774" s="300"/>
      <c r="K1774" s="300"/>
      <c r="L1774" s="1063"/>
      <c r="M1774" s="1063"/>
      <c r="N1774" s="1063"/>
      <c r="O1774" s="1063"/>
      <c r="P1774" s="1063"/>
      <c r="Q1774" s="1063" t="s">
        <v>7892</v>
      </c>
      <c r="R1774" s="1063" t="s">
        <v>7893</v>
      </c>
      <c r="S1774" s="1063" t="s">
        <v>7893</v>
      </c>
      <c r="T1774" s="1247" t="s">
        <v>7893</v>
      </c>
    </row>
    <row r="1775" spans="1:20" s="6" customFormat="1">
      <c r="A1775" s="1458" t="s">
        <v>5728</v>
      </c>
      <c r="B1775" s="939" t="s">
        <v>5727</v>
      </c>
      <c r="C1775" s="1611"/>
      <c r="D1775" s="1611"/>
      <c r="E1775" s="299"/>
      <c r="F1775" s="300"/>
      <c r="G1775" s="299"/>
      <c r="H1775" s="300"/>
      <c r="I1775" s="299"/>
      <c r="J1775" s="300"/>
      <c r="K1775" s="300"/>
      <c r="L1775" s="1063"/>
      <c r="M1775" s="1063"/>
      <c r="N1775" s="1063"/>
      <c r="O1775" s="1063"/>
      <c r="P1775" s="1063"/>
      <c r="Q1775" s="1063" t="s">
        <v>7892</v>
      </c>
      <c r="R1775" s="1063" t="s">
        <v>7893</v>
      </c>
      <c r="S1775" s="1063" t="s">
        <v>7893</v>
      </c>
      <c r="T1775" s="1247" t="s">
        <v>7893</v>
      </c>
    </row>
    <row r="1776" spans="1:20" s="6" customFormat="1">
      <c r="A1776" s="1458" t="s">
        <v>5729</v>
      </c>
      <c r="B1776" s="939" t="s">
        <v>5727</v>
      </c>
      <c r="C1776" s="1611"/>
      <c r="D1776" s="1611"/>
      <c r="E1776" s="299"/>
      <c r="F1776" s="300"/>
      <c r="G1776" s="299"/>
      <c r="H1776" s="300"/>
      <c r="I1776" s="299"/>
      <c r="J1776" s="300"/>
      <c r="K1776" s="300"/>
      <c r="L1776" s="1063"/>
      <c r="M1776" s="1063"/>
      <c r="N1776" s="1063"/>
      <c r="O1776" s="1063"/>
      <c r="P1776" s="1063"/>
      <c r="Q1776" s="1063" t="s">
        <v>7892</v>
      </c>
      <c r="R1776" s="1063" t="s">
        <v>7893</v>
      </c>
      <c r="S1776" s="1063" t="s">
        <v>7893</v>
      </c>
      <c r="T1776" s="1247" t="s">
        <v>7893</v>
      </c>
    </row>
    <row r="1777" spans="1:20" s="6" customFormat="1">
      <c r="A1777" s="1458" t="s">
        <v>5730</v>
      </c>
      <c r="B1777" s="939" t="s">
        <v>5727</v>
      </c>
      <c r="C1777" s="1611"/>
      <c r="D1777" s="1611"/>
      <c r="E1777" s="299"/>
      <c r="F1777" s="300"/>
      <c r="G1777" s="299"/>
      <c r="H1777" s="300"/>
      <c r="I1777" s="299"/>
      <c r="J1777" s="300"/>
      <c r="K1777" s="300"/>
      <c r="L1777" s="1063"/>
      <c r="M1777" s="1063"/>
      <c r="N1777" s="1063"/>
      <c r="O1777" s="1063"/>
      <c r="P1777" s="1063"/>
      <c r="Q1777" s="1063" t="s">
        <v>7892</v>
      </c>
      <c r="R1777" s="1063" t="s">
        <v>7893</v>
      </c>
      <c r="S1777" s="1063" t="s">
        <v>7893</v>
      </c>
      <c r="T1777" s="1247" t="s">
        <v>7893</v>
      </c>
    </row>
    <row r="1778" spans="1:20" s="6" customFormat="1">
      <c r="A1778" s="1458" t="s">
        <v>5731</v>
      </c>
      <c r="B1778" s="939" t="s">
        <v>5727</v>
      </c>
      <c r="C1778" s="1611"/>
      <c r="D1778" s="1611"/>
      <c r="E1778" s="299"/>
      <c r="F1778" s="300"/>
      <c r="G1778" s="299"/>
      <c r="H1778" s="300"/>
      <c r="I1778" s="299"/>
      <c r="J1778" s="300"/>
      <c r="K1778" s="300"/>
      <c r="L1778" s="1063"/>
      <c r="M1778" s="1063"/>
      <c r="N1778" s="1063"/>
      <c r="O1778" s="1063"/>
      <c r="P1778" s="1063"/>
      <c r="Q1778" s="1063" t="s">
        <v>7892</v>
      </c>
      <c r="R1778" s="1063" t="s">
        <v>7893</v>
      </c>
      <c r="S1778" s="1063" t="s">
        <v>7893</v>
      </c>
      <c r="T1778" s="1247" t="s">
        <v>7893</v>
      </c>
    </row>
    <row r="1779" spans="1:20" s="6" customFormat="1">
      <c r="A1779" s="1458" t="s">
        <v>5732</v>
      </c>
      <c r="B1779" s="939" t="s">
        <v>5727</v>
      </c>
      <c r="C1779" s="1611"/>
      <c r="D1779" s="1611"/>
      <c r="E1779" s="299"/>
      <c r="F1779" s="300"/>
      <c r="G1779" s="299"/>
      <c r="H1779" s="300"/>
      <c r="I1779" s="299"/>
      <c r="J1779" s="300"/>
      <c r="K1779" s="300"/>
      <c r="L1779" s="1063"/>
      <c r="M1779" s="1063"/>
      <c r="N1779" s="1063"/>
      <c r="O1779" s="1063"/>
      <c r="P1779" s="1063"/>
      <c r="Q1779" s="1063" t="s">
        <v>7892</v>
      </c>
      <c r="R1779" s="1063" t="s">
        <v>7893</v>
      </c>
      <c r="S1779" s="1063" t="s">
        <v>7893</v>
      </c>
      <c r="T1779" s="1247" t="s">
        <v>7893</v>
      </c>
    </row>
    <row r="1780" spans="1:20" s="6" customFormat="1">
      <c r="A1780" s="1458" t="s">
        <v>5733</v>
      </c>
      <c r="B1780" s="939" t="s">
        <v>5727</v>
      </c>
      <c r="C1780" s="1611"/>
      <c r="D1780" s="1611"/>
      <c r="E1780" s="299"/>
      <c r="F1780" s="300"/>
      <c r="G1780" s="299"/>
      <c r="H1780" s="300"/>
      <c r="I1780" s="299"/>
      <c r="J1780" s="300"/>
      <c r="K1780" s="300"/>
      <c r="L1780" s="1063"/>
      <c r="M1780" s="1063"/>
      <c r="N1780" s="1063"/>
      <c r="O1780" s="1063"/>
      <c r="P1780" s="1063"/>
      <c r="Q1780" s="1063" t="s">
        <v>7892</v>
      </c>
      <c r="R1780" s="1063" t="s">
        <v>7893</v>
      </c>
      <c r="S1780" s="1063" t="s">
        <v>7893</v>
      </c>
      <c r="T1780" s="1247" t="s">
        <v>7893</v>
      </c>
    </row>
    <row r="1781" spans="1:20" s="6" customFormat="1">
      <c r="A1781" s="1458" t="s">
        <v>5734</v>
      </c>
      <c r="B1781" s="939" t="s">
        <v>5727</v>
      </c>
      <c r="C1781" s="1611"/>
      <c r="D1781" s="1611"/>
      <c r="E1781" s="299"/>
      <c r="F1781" s="300"/>
      <c r="G1781" s="299"/>
      <c r="H1781" s="300"/>
      <c r="I1781" s="299"/>
      <c r="J1781" s="300"/>
      <c r="K1781" s="300"/>
      <c r="L1781" s="1063"/>
      <c r="M1781" s="1063"/>
      <c r="N1781" s="1063"/>
      <c r="O1781" s="1063"/>
      <c r="P1781" s="1063"/>
      <c r="Q1781" s="1063" t="s">
        <v>7892</v>
      </c>
      <c r="R1781" s="1063" t="s">
        <v>7893</v>
      </c>
      <c r="S1781" s="1063" t="s">
        <v>7893</v>
      </c>
      <c r="T1781" s="1247" t="s">
        <v>7893</v>
      </c>
    </row>
    <row r="1782" spans="1:20" s="6" customFormat="1">
      <c r="A1782" s="1456" t="s">
        <v>5735</v>
      </c>
      <c r="B1782" s="939" t="s">
        <v>5727</v>
      </c>
      <c r="C1782" s="1611"/>
      <c r="D1782" s="1611"/>
      <c r="E1782" s="299"/>
      <c r="F1782" s="300"/>
      <c r="G1782" s="299"/>
      <c r="H1782" s="300"/>
      <c r="I1782" s="299"/>
      <c r="J1782" s="300"/>
      <c r="K1782" s="300"/>
      <c r="L1782" s="1063"/>
      <c r="M1782" s="1063"/>
      <c r="N1782" s="1063"/>
      <c r="O1782" s="1063"/>
      <c r="P1782" s="1063"/>
      <c r="Q1782" s="1063" t="s">
        <v>7892</v>
      </c>
      <c r="R1782" s="1063" t="s">
        <v>7893</v>
      </c>
      <c r="S1782" s="1063" t="s">
        <v>7893</v>
      </c>
      <c r="T1782" s="1247" t="s">
        <v>7893</v>
      </c>
    </row>
    <row r="1783" spans="1:20" s="6" customFormat="1">
      <c r="A1783" s="1456" t="s">
        <v>5736</v>
      </c>
      <c r="B1783" s="939" t="s">
        <v>5727</v>
      </c>
      <c r="C1783" s="1611"/>
      <c r="D1783" s="1611"/>
      <c r="E1783" s="299"/>
      <c r="F1783" s="300"/>
      <c r="G1783" s="299"/>
      <c r="H1783" s="300"/>
      <c r="I1783" s="299"/>
      <c r="J1783" s="300"/>
      <c r="K1783" s="300"/>
      <c r="L1783" s="1063"/>
      <c r="M1783" s="1063"/>
      <c r="N1783" s="1063"/>
      <c r="O1783" s="1063"/>
      <c r="P1783" s="1063"/>
      <c r="Q1783" s="1063" t="s">
        <v>7892</v>
      </c>
      <c r="R1783" s="1063" t="s">
        <v>7893</v>
      </c>
      <c r="S1783" s="1063" t="s">
        <v>7893</v>
      </c>
      <c r="T1783" s="1247" t="s">
        <v>7893</v>
      </c>
    </row>
    <row r="1784" spans="1:20" s="6" customFormat="1">
      <c r="A1784" s="1456" t="s">
        <v>5737</v>
      </c>
      <c r="B1784" s="939" t="s">
        <v>5727</v>
      </c>
      <c r="C1784" s="1611"/>
      <c r="D1784" s="1611"/>
      <c r="E1784" s="299"/>
      <c r="F1784" s="300"/>
      <c r="G1784" s="299"/>
      <c r="H1784" s="300"/>
      <c r="I1784" s="299"/>
      <c r="J1784" s="300"/>
      <c r="K1784" s="300"/>
      <c r="L1784" s="1063"/>
      <c r="M1784" s="1063"/>
      <c r="N1784" s="1063"/>
      <c r="O1784" s="1063"/>
      <c r="P1784" s="1063"/>
      <c r="Q1784" s="1063" t="s">
        <v>7892</v>
      </c>
      <c r="R1784" s="1063" t="s">
        <v>7893</v>
      </c>
      <c r="S1784" s="1063" t="s">
        <v>7893</v>
      </c>
      <c r="T1784" s="1247" t="s">
        <v>7893</v>
      </c>
    </row>
    <row r="1785" spans="1:20" s="6" customFormat="1">
      <c r="A1785" s="1456" t="s">
        <v>5738</v>
      </c>
      <c r="B1785" s="939" t="s">
        <v>5727</v>
      </c>
      <c r="C1785" s="1611"/>
      <c r="D1785" s="1611"/>
      <c r="E1785" s="299"/>
      <c r="F1785" s="300"/>
      <c r="G1785" s="299"/>
      <c r="H1785" s="300"/>
      <c r="I1785" s="299"/>
      <c r="J1785" s="300"/>
      <c r="K1785" s="300"/>
      <c r="L1785" s="1063"/>
      <c r="M1785" s="1063"/>
      <c r="N1785" s="1063"/>
      <c r="O1785" s="1063"/>
      <c r="P1785" s="1063"/>
      <c r="Q1785" s="1063" t="s">
        <v>7892</v>
      </c>
      <c r="R1785" s="1063" t="s">
        <v>7893</v>
      </c>
      <c r="S1785" s="1063" t="s">
        <v>7893</v>
      </c>
      <c r="T1785" s="1247" t="s">
        <v>7893</v>
      </c>
    </row>
    <row r="1786" spans="1:20" s="6" customFormat="1">
      <c r="A1786" s="1456" t="s">
        <v>5739</v>
      </c>
      <c r="B1786" s="939" t="s">
        <v>11463</v>
      </c>
      <c r="C1786" s="1611"/>
      <c r="D1786" s="1611"/>
      <c r="E1786" s="299"/>
      <c r="F1786" s="300"/>
      <c r="G1786" s="299"/>
      <c r="H1786" s="300"/>
      <c r="I1786" s="299"/>
      <c r="J1786" s="300"/>
      <c r="K1786" s="300"/>
      <c r="L1786" s="1063"/>
      <c r="M1786" s="1063"/>
      <c r="N1786" s="1063"/>
      <c r="O1786" s="1063"/>
      <c r="P1786" s="1063"/>
      <c r="Q1786" s="1063" t="s">
        <v>7892</v>
      </c>
      <c r="R1786" s="1063" t="s">
        <v>7893</v>
      </c>
      <c r="S1786" s="1063" t="s">
        <v>7893</v>
      </c>
      <c r="T1786" s="1247" t="s">
        <v>7893</v>
      </c>
    </row>
    <row r="1787" spans="1:20" s="6" customFormat="1">
      <c r="A1787" s="1456" t="s">
        <v>5741</v>
      </c>
      <c r="B1787" s="939" t="s">
        <v>11464</v>
      </c>
      <c r="C1787" s="1611"/>
      <c r="D1787" s="1611"/>
      <c r="E1787" s="299"/>
      <c r="F1787" s="300"/>
      <c r="G1787" s="299"/>
      <c r="H1787" s="300"/>
      <c r="I1787" s="299"/>
      <c r="J1787" s="300"/>
      <c r="K1787" s="300"/>
      <c r="L1787" s="1063"/>
      <c r="M1787" s="1063"/>
      <c r="N1787" s="1063"/>
      <c r="O1787" s="1063"/>
      <c r="P1787" s="1063"/>
      <c r="Q1787" s="1063" t="s">
        <v>7892</v>
      </c>
      <c r="R1787" s="1063" t="s">
        <v>7893</v>
      </c>
      <c r="S1787" s="1063" t="s">
        <v>7893</v>
      </c>
      <c r="T1787" s="1247" t="s">
        <v>7893</v>
      </c>
    </row>
    <row r="1788" spans="1:20" s="6" customFormat="1">
      <c r="A1788" s="1456" t="s">
        <v>5743</v>
      </c>
      <c r="B1788" s="707" t="s">
        <v>5744</v>
      </c>
      <c r="C1788" s="1611"/>
      <c r="D1788" s="1611"/>
      <c r="E1788" s="299"/>
      <c r="F1788" s="300"/>
      <c r="G1788" s="299"/>
      <c r="H1788" s="300"/>
      <c r="I1788" s="299"/>
      <c r="J1788" s="300"/>
      <c r="K1788" s="300"/>
      <c r="L1788" s="1063"/>
      <c r="M1788" s="1063"/>
      <c r="N1788" s="1063"/>
      <c r="O1788" s="1063"/>
      <c r="P1788" s="1063"/>
      <c r="Q1788" s="1063" t="s">
        <v>7892</v>
      </c>
      <c r="R1788" s="1063" t="s">
        <v>7893</v>
      </c>
      <c r="S1788" s="1063" t="s">
        <v>7893</v>
      </c>
      <c r="T1788" s="1247" t="s">
        <v>7893</v>
      </c>
    </row>
    <row r="1789" spans="1:20" s="6" customFormat="1">
      <c r="A1789" s="1458" t="s">
        <v>10982</v>
      </c>
      <c r="B1789" s="939" t="s">
        <v>10983</v>
      </c>
      <c r="C1789" s="1611"/>
      <c r="D1789" s="1611"/>
      <c r="E1789" s="299"/>
      <c r="F1789" s="300"/>
      <c r="G1789" s="299"/>
      <c r="H1789" s="300"/>
      <c r="I1789" s="299"/>
      <c r="J1789" s="300"/>
      <c r="K1789" s="300"/>
      <c r="L1789" s="1063"/>
      <c r="M1789" s="1063"/>
      <c r="N1789" s="1063"/>
      <c r="O1789" s="1063"/>
      <c r="P1789" s="1063"/>
      <c r="Q1789" s="1063"/>
      <c r="R1789" s="1063"/>
      <c r="S1789" s="1063" t="s">
        <v>7892</v>
      </c>
      <c r="T1789" s="1247" t="s">
        <v>7893</v>
      </c>
    </row>
    <row r="1790" spans="1:20" s="6" customFormat="1">
      <c r="A1790" s="1458" t="s">
        <v>10986</v>
      </c>
      <c r="B1790" s="939" t="s">
        <v>10987</v>
      </c>
      <c r="C1790" s="1611"/>
      <c r="D1790" s="1611"/>
      <c r="E1790" s="299"/>
      <c r="F1790" s="300"/>
      <c r="G1790" s="299"/>
      <c r="H1790" s="300"/>
      <c r="I1790" s="299"/>
      <c r="J1790" s="300"/>
      <c r="K1790" s="300"/>
      <c r="L1790" s="1063"/>
      <c r="M1790" s="1063"/>
      <c r="N1790" s="1063"/>
      <c r="O1790" s="1063"/>
      <c r="P1790" s="1063"/>
      <c r="Q1790" s="1063"/>
      <c r="R1790" s="1063"/>
      <c r="S1790" s="1063" t="s">
        <v>7892</v>
      </c>
      <c r="T1790" s="1247" t="s">
        <v>7893</v>
      </c>
    </row>
    <row r="1791" spans="1:20" s="6" customFormat="1">
      <c r="A1791" s="1458" t="s">
        <v>11041</v>
      </c>
      <c r="B1791" s="939" t="s">
        <v>11042</v>
      </c>
      <c r="C1791" s="1611"/>
      <c r="D1791" s="1611"/>
      <c r="E1791" s="299"/>
      <c r="F1791" s="300"/>
      <c r="G1791" s="299"/>
      <c r="H1791" s="300"/>
      <c r="I1791" s="299"/>
      <c r="J1791" s="300"/>
      <c r="K1791" s="300"/>
      <c r="L1791" s="1063"/>
      <c r="M1791" s="1063"/>
      <c r="N1791" s="1063"/>
      <c r="O1791" s="1063"/>
      <c r="P1791" s="1063"/>
      <c r="Q1791" s="1063"/>
      <c r="R1791" s="1063"/>
      <c r="S1791" s="1063" t="s">
        <v>7892</v>
      </c>
      <c r="T1791" s="1247" t="s">
        <v>7893</v>
      </c>
    </row>
    <row r="1792" spans="1:20" s="6" customFormat="1">
      <c r="A1792" s="298" t="s">
        <v>5745</v>
      </c>
      <c r="B1792" s="298" t="s">
        <v>5746</v>
      </c>
      <c r="C1792" s="299"/>
      <c r="D1792" s="1611" t="s">
        <v>7892</v>
      </c>
      <c r="E1792" s="299" t="s">
        <v>7893</v>
      </c>
      <c r="F1792" s="300" t="s">
        <v>7893</v>
      </c>
      <c r="G1792" s="299" t="s">
        <v>7892</v>
      </c>
      <c r="H1792" s="299" t="s">
        <v>7893</v>
      </c>
      <c r="I1792" s="299" t="s">
        <v>7893</v>
      </c>
      <c r="J1792" s="299" t="s">
        <v>7893</v>
      </c>
      <c r="K1792" s="300" t="s">
        <v>7893</v>
      </c>
      <c r="L1792" s="1063" t="s">
        <v>7893</v>
      </c>
      <c r="M1792" s="1063" t="s">
        <v>7893</v>
      </c>
      <c r="N1792" s="1063" t="s">
        <v>7893</v>
      </c>
      <c r="O1792" s="1063" t="s">
        <v>7893</v>
      </c>
      <c r="P1792" s="1063" t="s">
        <v>7893</v>
      </c>
      <c r="Q1792" s="1063" t="s">
        <v>7893</v>
      </c>
      <c r="R1792" s="1063" t="s">
        <v>7893</v>
      </c>
      <c r="S1792" s="1063" t="s">
        <v>7893</v>
      </c>
      <c r="T1792" s="1247" t="s">
        <v>7893</v>
      </c>
    </row>
    <row r="1793" spans="1:20" s="6" customFormat="1">
      <c r="A1793" s="298" t="s">
        <v>5747</v>
      </c>
      <c r="B1793" s="298" t="s">
        <v>5748</v>
      </c>
      <c r="C1793" s="299"/>
      <c r="D1793" s="1611" t="s">
        <v>7892</v>
      </c>
      <c r="E1793" s="299" t="s">
        <v>7893</v>
      </c>
      <c r="F1793" s="300" t="s">
        <v>7893</v>
      </c>
      <c r="G1793" s="299" t="s">
        <v>7892</v>
      </c>
      <c r="H1793" s="299" t="s">
        <v>7893</v>
      </c>
      <c r="I1793" s="299" t="s">
        <v>7893</v>
      </c>
      <c r="J1793" s="299" t="s">
        <v>7893</v>
      </c>
      <c r="K1793" s="300" t="s">
        <v>7893</v>
      </c>
      <c r="L1793" s="1063" t="s">
        <v>7893</v>
      </c>
      <c r="M1793" s="1063" t="s">
        <v>7893</v>
      </c>
      <c r="N1793" s="1063" t="s">
        <v>7893</v>
      </c>
      <c r="O1793" s="1063" t="s">
        <v>7893</v>
      </c>
      <c r="P1793" s="1063" t="s">
        <v>7893</v>
      </c>
      <c r="Q1793" s="1063" t="s">
        <v>7893</v>
      </c>
      <c r="R1793" s="1063" t="s">
        <v>7893</v>
      </c>
      <c r="S1793" s="1063" t="s">
        <v>7893</v>
      </c>
      <c r="T1793" s="1247" t="s">
        <v>7893</v>
      </c>
    </row>
    <row r="1794" spans="1:20" s="6" customFormat="1">
      <c r="A1794" s="298" t="s">
        <v>5749</v>
      </c>
      <c r="B1794" s="926" t="s">
        <v>5750</v>
      </c>
      <c r="C1794" s="299"/>
      <c r="D1794" s="1611"/>
      <c r="E1794" s="299" t="s">
        <v>7892</v>
      </c>
      <c r="F1794" s="300" t="s">
        <v>7893</v>
      </c>
      <c r="G1794" s="299" t="s">
        <v>7892</v>
      </c>
      <c r="H1794" s="299" t="s">
        <v>7893</v>
      </c>
      <c r="I1794" s="299" t="s">
        <v>7893</v>
      </c>
      <c r="J1794" s="299" t="s">
        <v>7893</v>
      </c>
      <c r="K1794" s="300" t="s">
        <v>7893</v>
      </c>
      <c r="L1794" s="1063" t="s">
        <v>7893</v>
      </c>
      <c r="M1794" s="1063" t="s">
        <v>7893</v>
      </c>
      <c r="N1794" s="1063" t="s">
        <v>7893</v>
      </c>
      <c r="O1794" s="1063" t="s">
        <v>7893</v>
      </c>
      <c r="P1794" s="1063" t="s">
        <v>7893</v>
      </c>
      <c r="Q1794" s="1063" t="s">
        <v>7893</v>
      </c>
      <c r="R1794" s="1063" t="s">
        <v>7893</v>
      </c>
      <c r="S1794" s="1063" t="s">
        <v>7893</v>
      </c>
      <c r="T1794" s="1247" t="s">
        <v>7893</v>
      </c>
    </row>
    <row r="1795" spans="1:20" s="6" customFormat="1">
      <c r="A1795" s="712" t="s">
        <v>5751</v>
      </c>
      <c r="B1795" s="712" t="s">
        <v>5752</v>
      </c>
      <c r="C1795" s="299"/>
      <c r="D1795" s="1611"/>
      <c r="E1795" s="299"/>
      <c r="F1795" s="300"/>
      <c r="G1795" s="299"/>
      <c r="H1795" s="299"/>
      <c r="I1795" s="299"/>
      <c r="J1795" s="299"/>
      <c r="K1795" s="300" t="s">
        <v>7892</v>
      </c>
      <c r="L1795" s="1063" t="s">
        <v>7892</v>
      </c>
      <c r="M1795" s="1063" t="s">
        <v>7893</v>
      </c>
      <c r="N1795" s="1063" t="s">
        <v>7893</v>
      </c>
      <c r="O1795" s="1063" t="s">
        <v>7893</v>
      </c>
      <c r="P1795" s="1063" t="s">
        <v>7893</v>
      </c>
      <c r="Q1795" s="1063" t="s">
        <v>7893</v>
      </c>
      <c r="R1795" s="1063" t="s">
        <v>7893</v>
      </c>
      <c r="S1795" s="1063" t="s">
        <v>7893</v>
      </c>
      <c r="T1795" s="1247" t="s">
        <v>7893</v>
      </c>
    </row>
    <row r="1796" spans="1:20" s="6" customFormat="1">
      <c r="A1796" s="712" t="s">
        <v>5753</v>
      </c>
      <c r="B1796" s="712" t="s">
        <v>5754</v>
      </c>
      <c r="C1796" s="299"/>
      <c r="D1796" s="1611"/>
      <c r="E1796" s="299"/>
      <c r="F1796" s="300"/>
      <c r="G1796" s="299"/>
      <c r="H1796" s="299"/>
      <c r="I1796" s="299"/>
      <c r="J1796" s="299"/>
      <c r="K1796" s="300" t="s">
        <v>7892</v>
      </c>
      <c r="L1796" s="1063" t="s">
        <v>7892</v>
      </c>
      <c r="M1796" s="1063" t="s">
        <v>7893</v>
      </c>
      <c r="N1796" s="1063" t="s">
        <v>7893</v>
      </c>
      <c r="O1796" s="1063" t="s">
        <v>7893</v>
      </c>
      <c r="P1796" s="1063" t="s">
        <v>7893</v>
      </c>
      <c r="Q1796" s="1063" t="s">
        <v>7893</v>
      </c>
      <c r="R1796" s="1063" t="s">
        <v>7893</v>
      </c>
      <c r="S1796" s="1063" t="s">
        <v>7893</v>
      </c>
      <c r="T1796" s="1247" t="s">
        <v>7893</v>
      </c>
    </row>
    <row r="1797" spans="1:20" s="6" customFormat="1">
      <c r="A1797" s="712" t="s">
        <v>5755</v>
      </c>
      <c r="B1797" s="712" t="s">
        <v>5756</v>
      </c>
      <c r="C1797" s="300"/>
      <c r="D1797" s="1190"/>
      <c r="E1797" s="300"/>
      <c r="F1797" s="300"/>
      <c r="G1797" s="300"/>
      <c r="H1797" s="300"/>
      <c r="I1797" s="300"/>
      <c r="J1797" s="300"/>
      <c r="K1797" s="300" t="s">
        <v>7892</v>
      </c>
      <c r="L1797" s="936" t="s">
        <v>7892</v>
      </c>
      <c r="M1797" s="936" t="s">
        <v>7893</v>
      </c>
      <c r="N1797" s="936" t="s">
        <v>7893</v>
      </c>
      <c r="O1797" s="936" t="s">
        <v>7893</v>
      </c>
      <c r="P1797" s="936" t="s">
        <v>7893</v>
      </c>
      <c r="Q1797" s="1063" t="s">
        <v>7893</v>
      </c>
      <c r="R1797" s="1063" t="s">
        <v>7893</v>
      </c>
      <c r="S1797" s="1063" t="s">
        <v>7893</v>
      </c>
      <c r="T1797" s="1247" t="s">
        <v>7893</v>
      </c>
    </row>
    <row r="1798" spans="1:20" s="6" customFormat="1">
      <c r="A1798" s="712" t="s">
        <v>5757</v>
      </c>
      <c r="B1798" s="712" t="s">
        <v>5758</v>
      </c>
      <c r="C1798" s="299"/>
      <c r="D1798" s="1611"/>
      <c r="E1798" s="299"/>
      <c r="F1798" s="300"/>
      <c r="G1798" s="299"/>
      <c r="H1798" s="299"/>
      <c r="I1798" s="299"/>
      <c r="J1798" s="299"/>
      <c r="K1798" s="300"/>
      <c r="L1798" s="1063"/>
      <c r="M1798" s="1063"/>
      <c r="N1798" s="1063" t="s">
        <v>7892</v>
      </c>
      <c r="O1798" s="1063" t="s">
        <v>7893</v>
      </c>
      <c r="P1798" s="1063" t="s">
        <v>7893</v>
      </c>
      <c r="Q1798" s="1063" t="s">
        <v>7893</v>
      </c>
      <c r="R1798" s="1063" t="s">
        <v>7893</v>
      </c>
      <c r="S1798" s="1063" t="s">
        <v>7893</v>
      </c>
      <c r="T1798" s="1247" t="s">
        <v>7893</v>
      </c>
    </row>
    <row r="1799" spans="1:20" s="6" customFormat="1">
      <c r="A1799" s="712" t="s">
        <v>5759</v>
      </c>
      <c r="B1799" s="712" t="s">
        <v>5760</v>
      </c>
      <c r="C1799" s="299"/>
      <c r="D1799" s="1611"/>
      <c r="E1799" s="299"/>
      <c r="F1799" s="300"/>
      <c r="G1799" s="299"/>
      <c r="H1799" s="299"/>
      <c r="I1799" s="299"/>
      <c r="J1799" s="299"/>
      <c r="K1799" s="300"/>
      <c r="L1799" s="1063"/>
      <c r="M1799" s="1063"/>
      <c r="N1799" s="1063" t="s">
        <v>7892</v>
      </c>
      <c r="O1799" s="1063" t="s">
        <v>7893</v>
      </c>
      <c r="P1799" s="1063" t="s">
        <v>7892</v>
      </c>
      <c r="Q1799" s="1063" t="s">
        <v>7893</v>
      </c>
      <c r="R1799" s="1063" t="s">
        <v>7893</v>
      </c>
      <c r="S1799" s="1063" t="s">
        <v>7893</v>
      </c>
      <c r="T1799" s="1247" t="s">
        <v>7893</v>
      </c>
    </row>
    <row r="1800" spans="1:20" s="6" customFormat="1">
      <c r="A1800" s="712" t="s">
        <v>5761</v>
      </c>
      <c r="B1800" s="712" t="s">
        <v>5762</v>
      </c>
      <c r="C1800" s="299"/>
      <c r="D1800" s="1611"/>
      <c r="E1800" s="299"/>
      <c r="F1800" s="300"/>
      <c r="G1800" s="299"/>
      <c r="H1800" s="299"/>
      <c r="I1800" s="299"/>
      <c r="J1800" s="299"/>
      <c r="K1800" s="300"/>
      <c r="L1800" s="1063"/>
      <c r="M1800" s="1063"/>
      <c r="N1800" s="1063" t="s">
        <v>7892</v>
      </c>
      <c r="O1800" s="1063" t="s">
        <v>7892</v>
      </c>
      <c r="P1800" s="1063" t="s">
        <v>7893</v>
      </c>
      <c r="Q1800" s="1063" t="s">
        <v>7893</v>
      </c>
      <c r="R1800" s="1063" t="s">
        <v>7893</v>
      </c>
      <c r="S1800" s="1063" t="s">
        <v>7893</v>
      </c>
      <c r="T1800" s="1247" t="s">
        <v>7893</v>
      </c>
    </row>
    <row r="1801" spans="1:20" s="6" customFormat="1">
      <c r="A1801" s="712" t="s">
        <v>5763</v>
      </c>
      <c r="B1801" s="712" t="s">
        <v>5764</v>
      </c>
      <c r="C1801" s="299"/>
      <c r="D1801" s="1611"/>
      <c r="E1801" s="299"/>
      <c r="F1801" s="300"/>
      <c r="G1801" s="299"/>
      <c r="H1801" s="299"/>
      <c r="I1801" s="299"/>
      <c r="J1801" s="299"/>
      <c r="K1801" s="300"/>
      <c r="L1801" s="1063"/>
      <c r="M1801" s="1063"/>
      <c r="N1801" s="1063" t="s">
        <v>7892</v>
      </c>
      <c r="O1801" s="1063" t="s">
        <v>7892</v>
      </c>
      <c r="P1801" s="1063" t="s">
        <v>7893</v>
      </c>
      <c r="Q1801" s="1063" t="s">
        <v>7893</v>
      </c>
      <c r="R1801" s="1063" t="s">
        <v>7893</v>
      </c>
      <c r="S1801" s="1063" t="s">
        <v>7893</v>
      </c>
      <c r="T1801" s="1247" t="s">
        <v>7893</v>
      </c>
    </row>
    <row r="1802" spans="1:20" s="6" customFormat="1">
      <c r="A1802" s="298" t="s">
        <v>5765</v>
      </c>
      <c r="B1802" s="298" t="s">
        <v>8175</v>
      </c>
      <c r="C1802" s="299"/>
      <c r="D1802" s="1611" t="s">
        <v>7892</v>
      </c>
      <c r="E1802" s="299" t="s">
        <v>7893</v>
      </c>
      <c r="F1802" s="300" t="s">
        <v>7893</v>
      </c>
      <c r="G1802" s="299" t="s">
        <v>7892</v>
      </c>
      <c r="H1802" s="299" t="s">
        <v>7893</v>
      </c>
      <c r="I1802" s="299" t="s">
        <v>7893</v>
      </c>
      <c r="J1802" s="299" t="s">
        <v>7893</v>
      </c>
      <c r="K1802" s="300" t="s">
        <v>7893</v>
      </c>
      <c r="L1802" s="1063" t="s">
        <v>7893</v>
      </c>
      <c r="M1802" s="1063" t="s">
        <v>7893</v>
      </c>
      <c r="N1802" s="1063" t="s">
        <v>7893</v>
      </c>
      <c r="O1802" s="1063" t="s">
        <v>7893</v>
      </c>
      <c r="P1802" s="1063" t="s">
        <v>7893</v>
      </c>
      <c r="Q1802" s="1063" t="s">
        <v>7893</v>
      </c>
      <c r="R1802" s="1063" t="s">
        <v>7893</v>
      </c>
      <c r="S1802" s="1063" t="s">
        <v>7893</v>
      </c>
      <c r="T1802" s="1247" t="s">
        <v>7893</v>
      </c>
    </row>
    <row r="1803" spans="1:20" s="6" customFormat="1">
      <c r="A1803" s="298" t="s">
        <v>5767</v>
      </c>
      <c r="B1803" s="298" t="s">
        <v>5768</v>
      </c>
      <c r="C1803" s="299"/>
      <c r="D1803" s="1611" t="s">
        <v>7892</v>
      </c>
      <c r="E1803" s="299" t="s">
        <v>7893</v>
      </c>
      <c r="F1803" s="300" t="s">
        <v>7893</v>
      </c>
      <c r="G1803" s="299" t="s">
        <v>7892</v>
      </c>
      <c r="H1803" s="299" t="s">
        <v>7893</v>
      </c>
      <c r="I1803" s="299" t="s">
        <v>7893</v>
      </c>
      <c r="J1803" s="299" t="s">
        <v>7893</v>
      </c>
      <c r="K1803" s="300" t="s">
        <v>7893</v>
      </c>
      <c r="L1803" s="1063" t="s">
        <v>7893</v>
      </c>
      <c r="M1803" s="1063" t="s">
        <v>7893</v>
      </c>
      <c r="N1803" s="1063" t="s">
        <v>7893</v>
      </c>
      <c r="O1803" s="1063" t="s">
        <v>7893</v>
      </c>
      <c r="P1803" s="1063" t="s">
        <v>7893</v>
      </c>
      <c r="Q1803" s="1063" t="s">
        <v>7893</v>
      </c>
      <c r="R1803" s="1063" t="s">
        <v>7893</v>
      </c>
      <c r="S1803" s="1063" t="s">
        <v>7893</v>
      </c>
      <c r="T1803" s="1247" t="s">
        <v>7893</v>
      </c>
    </row>
    <row r="1804" spans="1:20" s="6" customFormat="1">
      <c r="A1804" s="298" t="s">
        <v>5769</v>
      </c>
      <c r="B1804" s="298" t="s">
        <v>5770</v>
      </c>
      <c r="C1804" s="299"/>
      <c r="D1804" s="1611"/>
      <c r="E1804" s="299" t="s">
        <v>7892</v>
      </c>
      <c r="F1804" s="300" t="s">
        <v>7893</v>
      </c>
      <c r="G1804" s="299" t="s">
        <v>7892</v>
      </c>
      <c r="H1804" s="299" t="s">
        <v>7893</v>
      </c>
      <c r="I1804" s="299" t="s">
        <v>7893</v>
      </c>
      <c r="J1804" s="299" t="s">
        <v>7893</v>
      </c>
      <c r="K1804" s="300" t="s">
        <v>7893</v>
      </c>
      <c r="L1804" s="1063" t="s">
        <v>7893</v>
      </c>
      <c r="M1804" s="1063" t="s">
        <v>7893</v>
      </c>
      <c r="N1804" s="1063" t="s">
        <v>7893</v>
      </c>
      <c r="O1804" s="1063" t="s">
        <v>7893</v>
      </c>
      <c r="P1804" s="1063" t="s">
        <v>7893</v>
      </c>
      <c r="Q1804" s="1063" t="s">
        <v>7893</v>
      </c>
      <c r="R1804" s="1063" t="s">
        <v>7893</v>
      </c>
      <c r="S1804" s="1063" t="s">
        <v>7893</v>
      </c>
      <c r="T1804" s="1247" t="s">
        <v>7893</v>
      </c>
    </row>
    <row r="1805" spans="1:20" s="6" customFormat="1">
      <c r="A1805" s="298" t="s">
        <v>5771</v>
      </c>
      <c r="B1805" s="298" t="s">
        <v>5772</v>
      </c>
      <c r="C1805" s="299"/>
      <c r="D1805" s="1611" t="s">
        <v>7892</v>
      </c>
      <c r="E1805" s="299" t="s">
        <v>7893</v>
      </c>
      <c r="F1805" s="300" t="s">
        <v>7893</v>
      </c>
      <c r="G1805" s="299" t="s">
        <v>7892</v>
      </c>
      <c r="H1805" s="299" t="s">
        <v>7893</v>
      </c>
      <c r="I1805" s="299" t="s">
        <v>7893</v>
      </c>
      <c r="J1805" s="299" t="s">
        <v>7893</v>
      </c>
      <c r="K1805" s="300" t="s">
        <v>7893</v>
      </c>
      <c r="L1805" s="1063" t="s">
        <v>7893</v>
      </c>
      <c r="M1805" s="1063" t="s">
        <v>7893</v>
      </c>
      <c r="N1805" s="1063" t="s">
        <v>7893</v>
      </c>
      <c r="O1805" s="1063" t="s">
        <v>7893</v>
      </c>
      <c r="P1805" s="1063" t="s">
        <v>7893</v>
      </c>
      <c r="Q1805" s="1063" t="s">
        <v>7893</v>
      </c>
      <c r="R1805" s="1063" t="s">
        <v>7893</v>
      </c>
      <c r="S1805" s="1063" t="s">
        <v>7893</v>
      </c>
      <c r="T1805" s="1247" t="s">
        <v>7893</v>
      </c>
    </row>
    <row r="1806" spans="1:20" s="6" customFormat="1">
      <c r="A1806" s="298" t="s">
        <v>5773</v>
      </c>
      <c r="B1806" s="298" t="s">
        <v>5774</v>
      </c>
      <c r="C1806" s="299"/>
      <c r="D1806" s="1611" t="s">
        <v>7892</v>
      </c>
      <c r="E1806" s="299" t="s">
        <v>7893</v>
      </c>
      <c r="F1806" s="300" t="s">
        <v>7893</v>
      </c>
      <c r="G1806" s="299" t="s">
        <v>7892</v>
      </c>
      <c r="H1806" s="299" t="s">
        <v>7893</v>
      </c>
      <c r="I1806" s="299" t="s">
        <v>7893</v>
      </c>
      <c r="J1806" s="299" t="s">
        <v>7893</v>
      </c>
      <c r="K1806" s="300" t="s">
        <v>7893</v>
      </c>
      <c r="L1806" s="1063" t="s">
        <v>7893</v>
      </c>
      <c r="M1806" s="1063" t="s">
        <v>7893</v>
      </c>
      <c r="N1806" s="1063" t="s">
        <v>7893</v>
      </c>
      <c r="O1806" s="1063" t="s">
        <v>7893</v>
      </c>
      <c r="P1806" s="1063" t="s">
        <v>7893</v>
      </c>
      <c r="Q1806" s="1063" t="s">
        <v>7893</v>
      </c>
      <c r="R1806" s="1063" t="s">
        <v>7893</v>
      </c>
      <c r="S1806" s="1063" t="s">
        <v>7893</v>
      </c>
      <c r="T1806" s="1247" t="s">
        <v>7893</v>
      </c>
    </row>
    <row r="1807" spans="1:20" s="6" customFormat="1">
      <c r="A1807" s="298" t="s">
        <v>5775</v>
      </c>
      <c r="B1807" s="298" t="s">
        <v>8176</v>
      </c>
      <c r="C1807" s="299"/>
      <c r="D1807" s="1611" t="s">
        <v>7892</v>
      </c>
      <c r="E1807" s="299" t="s">
        <v>7893</v>
      </c>
      <c r="F1807" s="300" t="s">
        <v>7893</v>
      </c>
      <c r="G1807" s="299" t="s">
        <v>7892</v>
      </c>
      <c r="H1807" s="299" t="s">
        <v>7893</v>
      </c>
      <c r="I1807" s="299" t="s">
        <v>7893</v>
      </c>
      <c r="J1807" s="299" t="s">
        <v>7893</v>
      </c>
      <c r="K1807" s="300" t="s">
        <v>7893</v>
      </c>
      <c r="L1807" s="1063" t="s">
        <v>7893</v>
      </c>
      <c r="M1807" s="1063" t="s">
        <v>7893</v>
      </c>
      <c r="N1807" s="1063" t="s">
        <v>7893</v>
      </c>
      <c r="O1807" s="1063" t="s">
        <v>7893</v>
      </c>
      <c r="P1807" s="1063" t="s">
        <v>7893</v>
      </c>
      <c r="Q1807" s="1063" t="s">
        <v>7893</v>
      </c>
      <c r="R1807" s="1063" t="s">
        <v>7893</v>
      </c>
      <c r="S1807" s="1063" t="s">
        <v>7893</v>
      </c>
      <c r="T1807" s="1247" t="s">
        <v>7893</v>
      </c>
    </row>
    <row r="1808" spans="1:20" s="6" customFormat="1">
      <c r="A1808" s="298" t="s">
        <v>5777</v>
      </c>
      <c r="B1808" s="298" t="s">
        <v>8177</v>
      </c>
      <c r="C1808" s="299"/>
      <c r="D1808" s="1611" t="s">
        <v>7892</v>
      </c>
      <c r="E1808" s="299" t="s">
        <v>7893</v>
      </c>
      <c r="F1808" s="300" t="s">
        <v>7893</v>
      </c>
      <c r="G1808" s="299" t="s">
        <v>7892</v>
      </c>
      <c r="H1808" s="299" t="s">
        <v>7893</v>
      </c>
      <c r="I1808" s="299" t="s">
        <v>7893</v>
      </c>
      <c r="J1808" s="299" t="s">
        <v>7893</v>
      </c>
      <c r="K1808" s="300" t="s">
        <v>7893</v>
      </c>
      <c r="L1808" s="1063" t="s">
        <v>7893</v>
      </c>
      <c r="M1808" s="1063" t="s">
        <v>7893</v>
      </c>
      <c r="N1808" s="1063" t="s">
        <v>7893</v>
      </c>
      <c r="O1808" s="1063" t="s">
        <v>7893</v>
      </c>
      <c r="P1808" s="1063" t="s">
        <v>7893</v>
      </c>
      <c r="Q1808" s="1063" t="s">
        <v>7893</v>
      </c>
      <c r="R1808" s="1063" t="s">
        <v>7893</v>
      </c>
      <c r="S1808" s="1063" t="s">
        <v>7893</v>
      </c>
      <c r="T1808" s="1247" t="s">
        <v>7893</v>
      </c>
    </row>
    <row r="1809" spans="1:20" s="6" customFormat="1">
      <c r="A1809" s="298" t="s">
        <v>5779</v>
      </c>
      <c r="B1809" s="298" t="s">
        <v>8178</v>
      </c>
      <c r="C1809" s="299"/>
      <c r="D1809" s="1611" t="s">
        <v>7892</v>
      </c>
      <c r="E1809" s="299" t="s">
        <v>7893</v>
      </c>
      <c r="F1809" s="300" t="s">
        <v>7893</v>
      </c>
      <c r="G1809" s="299" t="s">
        <v>7892</v>
      </c>
      <c r="H1809" s="299" t="s">
        <v>7893</v>
      </c>
      <c r="I1809" s="299" t="s">
        <v>7893</v>
      </c>
      <c r="J1809" s="299" t="s">
        <v>7893</v>
      </c>
      <c r="K1809" s="300" t="s">
        <v>7893</v>
      </c>
      <c r="L1809" s="1063" t="s">
        <v>7893</v>
      </c>
      <c r="M1809" s="1063" t="s">
        <v>7893</v>
      </c>
      <c r="N1809" s="1063" t="s">
        <v>7893</v>
      </c>
      <c r="O1809" s="1063" t="s">
        <v>7893</v>
      </c>
      <c r="P1809" s="1063" t="s">
        <v>7893</v>
      </c>
      <c r="Q1809" s="1063" t="s">
        <v>7893</v>
      </c>
      <c r="R1809" s="1063" t="s">
        <v>7893</v>
      </c>
      <c r="S1809" s="1063" t="s">
        <v>7893</v>
      </c>
      <c r="T1809" s="1247" t="s">
        <v>7893</v>
      </c>
    </row>
    <row r="1810" spans="1:20" s="6" customFormat="1">
      <c r="A1810" s="1610" t="s">
        <v>5781</v>
      </c>
      <c r="B1810" s="1610" t="s">
        <v>5782</v>
      </c>
      <c r="C1810" s="1611" t="s">
        <v>7892</v>
      </c>
      <c r="D1810" s="1611" t="s">
        <v>7892</v>
      </c>
      <c r="E1810" s="299" t="s">
        <v>7893</v>
      </c>
      <c r="F1810" s="300" t="s">
        <v>7893</v>
      </c>
      <c r="G1810" s="299" t="s">
        <v>7892</v>
      </c>
      <c r="H1810" s="299" t="s">
        <v>7892</v>
      </c>
      <c r="I1810" s="299" t="s">
        <v>7893</v>
      </c>
      <c r="J1810" s="299" t="s">
        <v>7893</v>
      </c>
      <c r="K1810" s="300" t="s">
        <v>7893</v>
      </c>
      <c r="L1810" s="1063" t="s">
        <v>7893</v>
      </c>
      <c r="M1810" s="1063" t="s">
        <v>7893</v>
      </c>
      <c r="N1810" s="1063" t="s">
        <v>7893</v>
      </c>
      <c r="O1810" s="1063" t="s">
        <v>7893</v>
      </c>
      <c r="P1810" s="1063" t="s">
        <v>7893</v>
      </c>
      <c r="Q1810" s="1063" t="s">
        <v>7893</v>
      </c>
      <c r="R1810" s="1063" t="s">
        <v>7893</v>
      </c>
      <c r="S1810" s="1063" t="s">
        <v>7893</v>
      </c>
      <c r="T1810" s="1247" t="s">
        <v>7893</v>
      </c>
    </row>
    <row r="1811" spans="1:20" s="6" customFormat="1">
      <c r="A1811" s="1610" t="s">
        <v>5783</v>
      </c>
      <c r="B1811" s="1615" t="s">
        <v>8179</v>
      </c>
      <c r="C1811" s="1611" t="s">
        <v>7892</v>
      </c>
      <c r="D1811" s="1611" t="s">
        <v>7892</v>
      </c>
      <c r="E1811" s="299" t="s">
        <v>7893</v>
      </c>
      <c r="F1811" s="300" t="s">
        <v>7893</v>
      </c>
      <c r="G1811" s="299" t="s">
        <v>7892</v>
      </c>
      <c r="H1811" s="688"/>
      <c r="I1811" s="299" t="s">
        <v>7893</v>
      </c>
      <c r="J1811" s="299" t="s">
        <v>7893</v>
      </c>
      <c r="K1811" s="300" t="s">
        <v>7893</v>
      </c>
      <c r="L1811" s="1063" t="s">
        <v>7893</v>
      </c>
      <c r="M1811" s="1063" t="s">
        <v>7893</v>
      </c>
      <c r="N1811" s="1063" t="s">
        <v>7893</v>
      </c>
      <c r="O1811" s="1063" t="s">
        <v>7893</v>
      </c>
      <c r="P1811" s="1063" t="s">
        <v>7893</v>
      </c>
      <c r="Q1811" s="1063" t="s">
        <v>7893</v>
      </c>
      <c r="R1811" s="1063" t="s">
        <v>7893</v>
      </c>
      <c r="S1811" s="1063" t="s">
        <v>7893</v>
      </c>
      <c r="T1811" s="1247" t="s">
        <v>7893</v>
      </c>
    </row>
    <row r="1812" spans="1:20" s="6" customFormat="1">
      <c r="A1812" s="1610" t="s">
        <v>5785</v>
      </c>
      <c r="B1812" s="1615" t="s">
        <v>8180</v>
      </c>
      <c r="C1812" s="1611" t="s">
        <v>7892</v>
      </c>
      <c r="D1812" s="1611" t="s">
        <v>7892</v>
      </c>
      <c r="E1812" s="299" t="s">
        <v>7893</v>
      </c>
      <c r="F1812" s="300" t="s">
        <v>7893</v>
      </c>
      <c r="G1812" s="299" t="s">
        <v>7892</v>
      </c>
      <c r="H1812" s="299" t="s">
        <v>7892</v>
      </c>
      <c r="I1812" s="299" t="s">
        <v>7893</v>
      </c>
      <c r="J1812" s="299" t="s">
        <v>7893</v>
      </c>
      <c r="K1812" s="300" t="s">
        <v>7893</v>
      </c>
      <c r="L1812" s="1063" t="s">
        <v>7893</v>
      </c>
      <c r="M1812" s="1063" t="s">
        <v>7893</v>
      </c>
      <c r="N1812" s="1063" t="s">
        <v>7893</v>
      </c>
      <c r="O1812" s="1063" t="s">
        <v>7893</v>
      </c>
      <c r="P1812" s="1063" t="s">
        <v>7893</v>
      </c>
      <c r="Q1812" s="1063" t="s">
        <v>7893</v>
      </c>
      <c r="R1812" s="1063" t="s">
        <v>7893</v>
      </c>
      <c r="S1812" s="1063" t="s">
        <v>7893</v>
      </c>
      <c r="T1812" s="1247" t="s">
        <v>7893</v>
      </c>
    </row>
    <row r="1813" spans="1:20" s="6" customFormat="1">
      <c r="A1813" s="1610" t="s">
        <v>5787</v>
      </c>
      <c r="B1813" s="1615" t="s">
        <v>8181</v>
      </c>
      <c r="C1813" s="1611" t="s">
        <v>7892</v>
      </c>
      <c r="D1813" s="1611" t="s">
        <v>7892</v>
      </c>
      <c r="E1813" s="299" t="s">
        <v>7893</v>
      </c>
      <c r="F1813" s="300" t="s">
        <v>7893</v>
      </c>
      <c r="G1813" s="299" t="s">
        <v>7892</v>
      </c>
      <c r="H1813" s="299" t="s">
        <v>7893</v>
      </c>
      <c r="I1813" s="299" t="s">
        <v>7893</v>
      </c>
      <c r="J1813" s="299" t="s">
        <v>7893</v>
      </c>
      <c r="K1813" s="300" t="s">
        <v>7893</v>
      </c>
      <c r="L1813" s="1063" t="s">
        <v>7893</v>
      </c>
      <c r="M1813" s="1063" t="s">
        <v>7893</v>
      </c>
      <c r="N1813" s="1063" t="s">
        <v>7893</v>
      </c>
      <c r="O1813" s="1063" t="s">
        <v>7893</v>
      </c>
      <c r="P1813" s="1063" t="s">
        <v>7893</v>
      </c>
      <c r="Q1813" s="1063" t="s">
        <v>7893</v>
      </c>
      <c r="R1813" s="1063" t="s">
        <v>7893</v>
      </c>
      <c r="S1813" s="1063" t="s">
        <v>7893</v>
      </c>
      <c r="T1813" s="1247" t="s">
        <v>7893</v>
      </c>
    </row>
    <row r="1814" spans="1:20" s="6" customFormat="1">
      <c r="A1814" s="1610" t="s">
        <v>5789</v>
      </c>
      <c r="B1814" s="1615" t="s">
        <v>8182</v>
      </c>
      <c r="C1814" s="1611" t="s">
        <v>7892</v>
      </c>
      <c r="D1814" s="1611" t="s">
        <v>7892</v>
      </c>
      <c r="E1814" s="299" t="s">
        <v>7893</v>
      </c>
      <c r="F1814" s="300" t="s">
        <v>7893</v>
      </c>
      <c r="G1814" s="299" t="s">
        <v>7892</v>
      </c>
      <c r="H1814" s="299" t="s">
        <v>7893</v>
      </c>
      <c r="I1814" s="299" t="s">
        <v>7893</v>
      </c>
      <c r="J1814" s="299" t="s">
        <v>7893</v>
      </c>
      <c r="K1814" s="300" t="s">
        <v>7893</v>
      </c>
      <c r="L1814" s="1063" t="s">
        <v>7893</v>
      </c>
      <c r="M1814" s="1063" t="s">
        <v>7893</v>
      </c>
      <c r="N1814" s="1063" t="s">
        <v>7893</v>
      </c>
      <c r="O1814" s="1063" t="s">
        <v>7893</v>
      </c>
      <c r="P1814" s="1063" t="s">
        <v>7893</v>
      </c>
      <c r="Q1814" s="1063" t="s">
        <v>7893</v>
      </c>
      <c r="R1814" s="1063" t="s">
        <v>7893</v>
      </c>
      <c r="S1814" s="1063" t="s">
        <v>7893</v>
      </c>
      <c r="T1814" s="1247" t="s">
        <v>7893</v>
      </c>
    </row>
    <row r="1815" spans="1:20" s="6" customFormat="1">
      <c r="A1815" s="1610" t="s">
        <v>5791</v>
      </c>
      <c r="B1815" s="1615" t="s">
        <v>5792</v>
      </c>
      <c r="C1815" s="1611" t="s">
        <v>7892</v>
      </c>
      <c r="D1815" s="1611" t="s">
        <v>7892</v>
      </c>
      <c r="E1815" s="299" t="s">
        <v>7893</v>
      </c>
      <c r="F1815" s="300" t="s">
        <v>7893</v>
      </c>
      <c r="G1815" s="299" t="s">
        <v>7892</v>
      </c>
      <c r="H1815" s="299" t="s">
        <v>7893</v>
      </c>
      <c r="I1815" s="299" t="s">
        <v>7893</v>
      </c>
      <c r="J1815" s="299" t="s">
        <v>7893</v>
      </c>
      <c r="K1815" s="300" t="s">
        <v>7893</v>
      </c>
      <c r="L1815" s="1063" t="s">
        <v>7893</v>
      </c>
      <c r="M1815" s="1063" t="s">
        <v>7893</v>
      </c>
      <c r="N1815" s="1063" t="s">
        <v>7893</v>
      </c>
      <c r="O1815" s="1063" t="s">
        <v>7893</v>
      </c>
      <c r="P1815" s="1063" t="s">
        <v>7893</v>
      </c>
      <c r="Q1815" s="1063" t="s">
        <v>7893</v>
      </c>
      <c r="R1815" s="1063" t="s">
        <v>7893</v>
      </c>
      <c r="S1815" s="1063" t="s">
        <v>7893</v>
      </c>
      <c r="T1815" s="1247" t="s">
        <v>7893</v>
      </c>
    </row>
    <row r="1816" spans="1:20" s="6" customFormat="1">
      <c r="A1816" s="1610" t="s">
        <v>5793</v>
      </c>
      <c r="B1816" s="1615" t="s">
        <v>5794</v>
      </c>
      <c r="C1816" s="1611"/>
      <c r="D1816" s="1611"/>
      <c r="E1816" s="299" t="s">
        <v>7892</v>
      </c>
      <c r="F1816" s="300" t="s">
        <v>7892</v>
      </c>
      <c r="G1816" s="299" t="s">
        <v>7892</v>
      </c>
      <c r="H1816" s="299" t="s">
        <v>7893</v>
      </c>
      <c r="I1816" s="299" t="s">
        <v>7893</v>
      </c>
      <c r="J1816" s="299" t="s">
        <v>7893</v>
      </c>
      <c r="K1816" s="300" t="s">
        <v>7892</v>
      </c>
      <c r="L1816" s="1063" t="s">
        <v>7892</v>
      </c>
      <c r="M1816" s="1063" t="s">
        <v>7893</v>
      </c>
      <c r="N1816" s="1063" t="s">
        <v>7892</v>
      </c>
      <c r="O1816" s="1063" t="s">
        <v>7893</v>
      </c>
      <c r="P1816" s="1063" t="s">
        <v>7892</v>
      </c>
      <c r="Q1816" s="1063" t="s">
        <v>7893</v>
      </c>
      <c r="R1816" s="1063" t="s">
        <v>7893</v>
      </c>
      <c r="S1816" s="1063" t="s">
        <v>7893</v>
      </c>
      <c r="T1816" s="1247" t="s">
        <v>7893</v>
      </c>
    </row>
    <row r="1817" spans="1:20" s="6" customFormat="1">
      <c r="A1817" s="298" t="s">
        <v>5795</v>
      </c>
      <c r="B1817" s="926" t="s">
        <v>5796</v>
      </c>
      <c r="C1817" s="299"/>
      <c r="D1817" s="1611" t="s">
        <v>7892</v>
      </c>
      <c r="E1817" s="299" t="s">
        <v>7893</v>
      </c>
      <c r="F1817" s="300" t="s">
        <v>7893</v>
      </c>
      <c r="G1817" s="299" t="s">
        <v>7892</v>
      </c>
      <c r="H1817" s="299" t="s">
        <v>7893</v>
      </c>
      <c r="I1817" s="299" t="s">
        <v>7893</v>
      </c>
      <c r="J1817" s="300" t="s">
        <v>7892</v>
      </c>
      <c r="K1817" s="300" t="s">
        <v>7892</v>
      </c>
      <c r="L1817" s="1063" t="s">
        <v>7892</v>
      </c>
      <c r="M1817" s="1063" t="s">
        <v>7893</v>
      </c>
      <c r="N1817" s="1063" t="s">
        <v>7892</v>
      </c>
      <c r="O1817" s="1063" t="s">
        <v>7893</v>
      </c>
      <c r="P1817" s="1063" t="s">
        <v>7893</v>
      </c>
      <c r="Q1817" s="1063" t="s">
        <v>7893</v>
      </c>
      <c r="R1817" s="1063" t="s">
        <v>7893</v>
      </c>
      <c r="S1817" s="1063" t="s">
        <v>7893</v>
      </c>
      <c r="T1817" s="1247" t="s">
        <v>7893</v>
      </c>
    </row>
    <row r="1818" spans="1:20" s="6" customFormat="1">
      <c r="A1818" s="298" t="s">
        <v>5797</v>
      </c>
      <c r="B1818" s="926" t="s">
        <v>8183</v>
      </c>
      <c r="C1818" s="299"/>
      <c r="D1818" s="1611"/>
      <c r="E1818" s="299" t="s">
        <v>7892</v>
      </c>
      <c r="F1818" s="300" t="s">
        <v>7893</v>
      </c>
      <c r="G1818" s="299" t="s">
        <v>7892</v>
      </c>
      <c r="H1818" s="299" t="s">
        <v>7893</v>
      </c>
      <c r="I1818" s="299" t="s">
        <v>7893</v>
      </c>
      <c r="J1818" s="299" t="s">
        <v>7893</v>
      </c>
      <c r="K1818" s="300" t="s">
        <v>7892</v>
      </c>
      <c r="L1818" s="1063" t="s">
        <v>7893</v>
      </c>
      <c r="M1818" s="1063" t="s">
        <v>7893</v>
      </c>
      <c r="N1818" s="1063" t="s">
        <v>7893</v>
      </c>
      <c r="O1818" s="1063" t="s">
        <v>7893</v>
      </c>
      <c r="P1818" s="1063" t="s">
        <v>7893</v>
      </c>
      <c r="Q1818" s="1063" t="s">
        <v>7893</v>
      </c>
      <c r="R1818" s="1063" t="s">
        <v>7893</v>
      </c>
      <c r="S1818" s="1063" t="s">
        <v>7893</v>
      </c>
      <c r="T1818" s="1247" t="s">
        <v>7893</v>
      </c>
    </row>
    <row r="1819" spans="1:20" s="6" customFormat="1">
      <c r="A1819" s="1610" t="s">
        <v>5799</v>
      </c>
      <c r="B1819" s="1615" t="s">
        <v>5800</v>
      </c>
      <c r="C1819" s="1611" t="s">
        <v>7892</v>
      </c>
      <c r="D1819" s="1611" t="s">
        <v>7892</v>
      </c>
      <c r="E1819" s="299" t="s">
        <v>7893</v>
      </c>
      <c r="F1819" s="300" t="s">
        <v>7893</v>
      </c>
      <c r="G1819" s="299" t="s">
        <v>7892</v>
      </c>
      <c r="H1819" s="299" t="s">
        <v>7893</v>
      </c>
      <c r="I1819" s="299" t="s">
        <v>7893</v>
      </c>
      <c r="J1819" s="299" t="s">
        <v>7893</v>
      </c>
      <c r="K1819" s="300" t="s">
        <v>7892</v>
      </c>
      <c r="L1819" s="1063" t="s">
        <v>7893</v>
      </c>
      <c r="M1819" s="1063" t="s">
        <v>7893</v>
      </c>
      <c r="N1819" s="1063" t="s">
        <v>7892</v>
      </c>
      <c r="O1819" s="1063" t="s">
        <v>7893</v>
      </c>
      <c r="P1819" s="1063" t="s">
        <v>7893</v>
      </c>
      <c r="Q1819" s="1063" t="s">
        <v>7893</v>
      </c>
      <c r="R1819" s="1063" t="s">
        <v>7893</v>
      </c>
      <c r="S1819" s="1063" t="s">
        <v>7893</v>
      </c>
      <c r="T1819" s="1247" t="s">
        <v>7893</v>
      </c>
    </row>
    <row r="1820" spans="1:20" s="6" customFormat="1">
      <c r="A1820" s="298" t="s">
        <v>5801</v>
      </c>
      <c r="B1820" s="926" t="s">
        <v>5802</v>
      </c>
      <c r="C1820" s="299"/>
      <c r="D1820" s="1611"/>
      <c r="E1820" s="299" t="s">
        <v>7892</v>
      </c>
      <c r="F1820" s="300" t="s">
        <v>7893</v>
      </c>
      <c r="G1820" s="299" t="s">
        <v>7892</v>
      </c>
      <c r="H1820" s="299" t="s">
        <v>7892</v>
      </c>
      <c r="I1820" s="299" t="s">
        <v>7893</v>
      </c>
      <c r="J1820" s="300" t="s">
        <v>7892</v>
      </c>
      <c r="K1820" s="300" t="s">
        <v>7892</v>
      </c>
      <c r="L1820" s="1063" t="s">
        <v>7893</v>
      </c>
      <c r="M1820" s="1063" t="s">
        <v>7893</v>
      </c>
      <c r="N1820" s="1063" t="s">
        <v>7892</v>
      </c>
      <c r="O1820" s="1063" t="s">
        <v>7893</v>
      </c>
      <c r="P1820" s="1063" t="s">
        <v>7893</v>
      </c>
      <c r="Q1820" s="1063" t="s">
        <v>7893</v>
      </c>
      <c r="R1820" s="1063" t="s">
        <v>7893</v>
      </c>
      <c r="S1820" s="1063" t="s">
        <v>7893</v>
      </c>
      <c r="T1820" s="1247" t="s">
        <v>7893</v>
      </c>
    </row>
    <row r="1821" spans="1:20" s="6" customFormat="1">
      <c r="A1821" s="298" t="s">
        <v>5803</v>
      </c>
      <c r="B1821" s="926" t="s">
        <v>5804</v>
      </c>
      <c r="C1821" s="299"/>
      <c r="D1821" s="1611"/>
      <c r="E1821" s="299" t="s">
        <v>7892</v>
      </c>
      <c r="F1821" s="300" t="s">
        <v>7893</v>
      </c>
      <c r="G1821" s="299" t="s">
        <v>7892</v>
      </c>
      <c r="H1821" s="299" t="s">
        <v>7893</v>
      </c>
      <c r="I1821" s="299" t="s">
        <v>7893</v>
      </c>
      <c r="J1821" s="299" t="s">
        <v>7893</v>
      </c>
      <c r="K1821" s="300" t="s">
        <v>7892</v>
      </c>
      <c r="L1821" s="1063" t="s">
        <v>7893</v>
      </c>
      <c r="M1821" s="1063" t="s">
        <v>7892</v>
      </c>
      <c r="N1821" s="1063" t="s">
        <v>7893</v>
      </c>
      <c r="O1821" s="1063" t="s">
        <v>7893</v>
      </c>
      <c r="P1821" s="1063" t="s">
        <v>7893</v>
      </c>
      <c r="Q1821" s="1063" t="s">
        <v>7893</v>
      </c>
      <c r="R1821" s="1063" t="s">
        <v>7893</v>
      </c>
      <c r="S1821" s="1063" t="s">
        <v>7893</v>
      </c>
      <c r="T1821" s="1247" t="s">
        <v>7893</v>
      </c>
    </row>
    <row r="1822" spans="1:20" s="6" customFormat="1">
      <c r="A1822" s="1610" t="s">
        <v>5805</v>
      </c>
      <c r="B1822" s="1615" t="s">
        <v>8184</v>
      </c>
      <c r="C1822" s="1611" t="s">
        <v>7892</v>
      </c>
      <c r="D1822" s="1611" t="s">
        <v>7892</v>
      </c>
      <c r="E1822" s="299" t="s">
        <v>7893</v>
      </c>
      <c r="F1822" s="300" t="s">
        <v>7893</v>
      </c>
      <c r="G1822" s="299" t="s">
        <v>7892</v>
      </c>
      <c r="H1822" s="299" t="s">
        <v>7893</v>
      </c>
      <c r="I1822" s="299" t="s">
        <v>7893</v>
      </c>
      <c r="J1822" s="299" t="s">
        <v>7893</v>
      </c>
      <c r="K1822" s="300" t="s">
        <v>7893</v>
      </c>
      <c r="L1822" s="1063" t="s">
        <v>7893</v>
      </c>
      <c r="M1822" s="1063" t="s">
        <v>7893</v>
      </c>
      <c r="N1822" s="1063" t="s">
        <v>7893</v>
      </c>
      <c r="O1822" s="1063" t="s">
        <v>7893</v>
      </c>
      <c r="P1822" s="1063" t="s">
        <v>7893</v>
      </c>
      <c r="Q1822" s="1063" t="s">
        <v>7893</v>
      </c>
      <c r="R1822" s="1063" t="s">
        <v>7893</v>
      </c>
      <c r="S1822" s="1063" t="s">
        <v>7893</v>
      </c>
      <c r="T1822" s="1247" t="s">
        <v>7893</v>
      </c>
    </row>
    <row r="1823" spans="1:20" s="6" customFormat="1">
      <c r="A1823" s="1610" t="s">
        <v>5807</v>
      </c>
      <c r="B1823" s="1615" t="s">
        <v>5808</v>
      </c>
      <c r="C1823" s="1611" t="s">
        <v>7892</v>
      </c>
      <c r="D1823" s="1611" t="s">
        <v>7892</v>
      </c>
      <c r="E1823" s="299" t="s">
        <v>7893</v>
      </c>
      <c r="F1823" s="300" t="s">
        <v>7893</v>
      </c>
      <c r="G1823" s="299" t="s">
        <v>7892</v>
      </c>
      <c r="H1823" s="299" t="s">
        <v>7893</v>
      </c>
      <c r="I1823" s="299" t="s">
        <v>7893</v>
      </c>
      <c r="J1823" s="299" t="s">
        <v>7893</v>
      </c>
      <c r="K1823" s="300" t="s">
        <v>7893</v>
      </c>
      <c r="L1823" s="1063" t="s">
        <v>7893</v>
      </c>
      <c r="M1823" s="1063" t="s">
        <v>7893</v>
      </c>
      <c r="N1823" s="1063" t="s">
        <v>7893</v>
      </c>
      <c r="O1823" s="1063" t="s">
        <v>7893</v>
      </c>
      <c r="P1823" s="1063" t="s">
        <v>7893</v>
      </c>
      <c r="Q1823" s="1063" t="s">
        <v>7893</v>
      </c>
      <c r="R1823" s="1063" t="s">
        <v>7893</v>
      </c>
      <c r="S1823" s="1063" t="s">
        <v>7893</v>
      </c>
      <c r="T1823" s="1247" t="s">
        <v>7893</v>
      </c>
    </row>
    <row r="1824" spans="1:20" s="6" customFormat="1">
      <c r="A1824" s="688" t="s">
        <v>5809</v>
      </c>
      <c r="B1824" s="688" t="s">
        <v>5810</v>
      </c>
      <c r="C1824" s="706"/>
      <c r="D1824" s="706"/>
      <c r="E1824" s="706"/>
      <c r="F1824" s="688"/>
      <c r="G1824" s="299" t="s">
        <v>7892</v>
      </c>
      <c r="H1824" s="299" t="s">
        <v>7893</v>
      </c>
      <c r="I1824" s="299" t="s">
        <v>7893</v>
      </c>
      <c r="J1824" s="299" t="s">
        <v>7893</v>
      </c>
      <c r="K1824" s="300" t="s">
        <v>7893</v>
      </c>
      <c r="L1824" s="1063" t="s">
        <v>7893</v>
      </c>
      <c r="M1824" s="1063" t="s">
        <v>7892</v>
      </c>
      <c r="N1824" s="1063" t="s">
        <v>7893</v>
      </c>
      <c r="O1824" s="1063" t="s">
        <v>7893</v>
      </c>
      <c r="P1824" s="1063" t="s">
        <v>7893</v>
      </c>
      <c r="Q1824" s="1063" t="s">
        <v>7893</v>
      </c>
      <c r="R1824" s="1063" t="s">
        <v>7893</v>
      </c>
      <c r="S1824" s="1063" t="s">
        <v>7893</v>
      </c>
      <c r="T1824" s="1247" t="s">
        <v>7893</v>
      </c>
    </row>
    <row r="1825" spans="1:20" s="6" customFormat="1">
      <c r="A1825" s="688" t="s">
        <v>5811</v>
      </c>
      <c r="B1825" s="688" t="s">
        <v>5812</v>
      </c>
      <c r="C1825" s="706"/>
      <c r="D1825" s="706"/>
      <c r="E1825" s="706"/>
      <c r="F1825" s="688"/>
      <c r="G1825" s="299" t="s">
        <v>7892</v>
      </c>
      <c r="H1825" s="299" t="s">
        <v>7893</v>
      </c>
      <c r="I1825" s="299" t="s">
        <v>7893</v>
      </c>
      <c r="J1825" s="299" t="s">
        <v>7893</v>
      </c>
      <c r="K1825" s="300" t="s">
        <v>7893</v>
      </c>
      <c r="L1825" s="1063" t="s">
        <v>7893</v>
      </c>
      <c r="M1825" s="1063" t="s">
        <v>7892</v>
      </c>
      <c r="N1825" s="1063" t="s">
        <v>7893</v>
      </c>
      <c r="O1825" s="1063" t="s">
        <v>7893</v>
      </c>
      <c r="P1825" s="1063" t="s">
        <v>7893</v>
      </c>
      <c r="Q1825" s="1063" t="s">
        <v>7893</v>
      </c>
      <c r="R1825" s="1063" t="s">
        <v>7893</v>
      </c>
      <c r="S1825" s="1063" t="s">
        <v>7893</v>
      </c>
      <c r="T1825" s="1247" t="s">
        <v>7893</v>
      </c>
    </row>
    <row r="1826" spans="1:20" s="6" customFormat="1">
      <c r="A1826" s="688" t="s">
        <v>5813</v>
      </c>
      <c r="B1826" s="688" t="s">
        <v>5814</v>
      </c>
      <c r="C1826" s="706"/>
      <c r="D1826" s="706"/>
      <c r="E1826" s="706"/>
      <c r="F1826" s="688"/>
      <c r="G1826" s="299" t="s">
        <v>7892</v>
      </c>
      <c r="H1826" s="300" t="s">
        <v>7892</v>
      </c>
      <c r="I1826" s="299" t="s">
        <v>7893</v>
      </c>
      <c r="J1826" s="299" t="s">
        <v>7893</v>
      </c>
      <c r="K1826" s="300" t="s">
        <v>7892</v>
      </c>
      <c r="L1826" s="1063" t="s">
        <v>7893</v>
      </c>
      <c r="M1826" s="1063" t="s">
        <v>7892</v>
      </c>
      <c r="N1826" s="1063" t="s">
        <v>7893</v>
      </c>
      <c r="O1826" s="1063" t="s">
        <v>7893</v>
      </c>
      <c r="P1826" s="1063" t="s">
        <v>7893</v>
      </c>
      <c r="Q1826" s="1063" t="s">
        <v>7893</v>
      </c>
      <c r="R1826" s="1063" t="s">
        <v>7893</v>
      </c>
      <c r="S1826" s="1063" t="s">
        <v>7893</v>
      </c>
      <c r="T1826" s="1247" t="s">
        <v>7893</v>
      </c>
    </row>
    <row r="1827" spans="1:20" s="6" customFormat="1">
      <c r="A1827" s="688" t="s">
        <v>5815</v>
      </c>
      <c r="B1827" s="688" t="s">
        <v>5816</v>
      </c>
      <c r="C1827" s="706"/>
      <c r="D1827" s="706"/>
      <c r="E1827" s="706"/>
      <c r="F1827" s="688"/>
      <c r="G1827" s="299" t="s">
        <v>7892</v>
      </c>
      <c r="H1827" s="300" t="s">
        <v>7892</v>
      </c>
      <c r="I1827" s="299" t="s">
        <v>7893</v>
      </c>
      <c r="J1827" s="299" t="s">
        <v>7893</v>
      </c>
      <c r="K1827" s="300" t="s">
        <v>7892</v>
      </c>
      <c r="L1827" s="1063" t="s">
        <v>7893</v>
      </c>
      <c r="M1827" s="1063" t="s">
        <v>7892</v>
      </c>
      <c r="N1827" s="1063" t="s">
        <v>7893</v>
      </c>
      <c r="O1827" s="1063" t="s">
        <v>7893</v>
      </c>
      <c r="P1827" s="1063" t="s">
        <v>7893</v>
      </c>
      <c r="Q1827" s="1063" t="s">
        <v>7893</v>
      </c>
      <c r="R1827" s="1063" t="s">
        <v>7893</v>
      </c>
      <c r="S1827" s="1063" t="s">
        <v>7893</v>
      </c>
      <c r="T1827" s="1247" t="s">
        <v>7893</v>
      </c>
    </row>
    <row r="1828" spans="1:20" s="6" customFormat="1">
      <c r="A1828" s="298" t="s">
        <v>5817</v>
      </c>
      <c r="B1828" s="926" t="s">
        <v>5818</v>
      </c>
      <c r="C1828" s="299"/>
      <c r="D1828" s="1611"/>
      <c r="E1828" s="299" t="s">
        <v>7892</v>
      </c>
      <c r="F1828" s="300" t="s">
        <v>7892</v>
      </c>
      <c r="G1828" s="299" t="s">
        <v>7892</v>
      </c>
      <c r="H1828" s="299" t="s">
        <v>7893</v>
      </c>
      <c r="I1828" s="299" t="s">
        <v>7893</v>
      </c>
      <c r="J1828" s="299" t="s">
        <v>7893</v>
      </c>
      <c r="K1828" s="300" t="s">
        <v>7893</v>
      </c>
      <c r="L1828" s="1063" t="s">
        <v>7893</v>
      </c>
      <c r="M1828" s="1063" t="s">
        <v>7893</v>
      </c>
      <c r="N1828" s="1063" t="s">
        <v>7892</v>
      </c>
      <c r="O1828" s="1063" t="s">
        <v>7893</v>
      </c>
      <c r="P1828" s="1063" t="s">
        <v>7893</v>
      </c>
      <c r="Q1828" s="1063" t="s">
        <v>7893</v>
      </c>
      <c r="R1828" s="1063" t="s">
        <v>7893</v>
      </c>
      <c r="S1828" s="1063" t="s">
        <v>7893</v>
      </c>
      <c r="T1828" s="1247" t="s">
        <v>7893</v>
      </c>
    </row>
    <row r="1829" spans="1:20" s="6" customFormat="1">
      <c r="A1829" s="298" t="s">
        <v>5819</v>
      </c>
      <c r="B1829" s="926" t="s">
        <v>5820</v>
      </c>
      <c r="C1829" s="299"/>
      <c r="D1829" s="1611"/>
      <c r="E1829" s="299" t="s">
        <v>7892</v>
      </c>
      <c r="F1829" s="300" t="s">
        <v>7893</v>
      </c>
      <c r="G1829" s="299" t="s">
        <v>7892</v>
      </c>
      <c r="H1829" s="299" t="s">
        <v>7893</v>
      </c>
      <c r="I1829" s="299" t="s">
        <v>7893</v>
      </c>
      <c r="J1829" s="299" t="s">
        <v>7893</v>
      </c>
      <c r="K1829" s="300" t="s">
        <v>7893</v>
      </c>
      <c r="L1829" s="1063" t="s">
        <v>7893</v>
      </c>
      <c r="M1829" s="1063" t="s">
        <v>7893</v>
      </c>
      <c r="N1829" s="1063" t="s">
        <v>7893</v>
      </c>
      <c r="O1829" s="1063" t="s">
        <v>7893</v>
      </c>
      <c r="P1829" s="1063" t="s">
        <v>7893</v>
      </c>
      <c r="Q1829" s="1063" t="s">
        <v>7893</v>
      </c>
      <c r="R1829" s="1063" t="s">
        <v>7893</v>
      </c>
      <c r="S1829" s="1063" t="s">
        <v>7893</v>
      </c>
      <c r="T1829" s="1247" t="s">
        <v>7893</v>
      </c>
    </row>
    <row r="1830" spans="1:20" s="6" customFormat="1">
      <c r="A1830" s="688" t="s">
        <v>5821</v>
      </c>
      <c r="B1830" s="688" t="s">
        <v>8185</v>
      </c>
      <c r="C1830" s="706"/>
      <c r="D1830" s="706"/>
      <c r="E1830" s="706"/>
      <c r="F1830" s="688"/>
      <c r="G1830" s="299" t="s">
        <v>7892</v>
      </c>
      <c r="H1830" s="300" t="s">
        <v>7892</v>
      </c>
      <c r="I1830" s="299" t="s">
        <v>7893</v>
      </c>
      <c r="J1830" s="299" t="s">
        <v>7893</v>
      </c>
      <c r="K1830" s="300" t="s">
        <v>7892</v>
      </c>
      <c r="L1830" s="1063" t="s">
        <v>7893</v>
      </c>
      <c r="M1830" s="1063" t="s">
        <v>7893</v>
      </c>
      <c r="N1830" s="1063" t="s">
        <v>7893</v>
      </c>
      <c r="O1830" s="1063" t="s">
        <v>7893</v>
      </c>
      <c r="P1830" s="1063" t="s">
        <v>7893</v>
      </c>
      <c r="Q1830" s="1063" t="s">
        <v>7893</v>
      </c>
      <c r="R1830" s="1063" t="s">
        <v>7893</v>
      </c>
      <c r="S1830" s="1063" t="s">
        <v>7893</v>
      </c>
      <c r="T1830" s="1247" t="s">
        <v>7893</v>
      </c>
    </row>
    <row r="1831" spans="1:20" s="6" customFormat="1">
      <c r="A1831" s="298" t="s">
        <v>5823</v>
      </c>
      <c r="B1831" s="926" t="s">
        <v>5824</v>
      </c>
      <c r="C1831" s="299"/>
      <c r="D1831" s="1611"/>
      <c r="E1831" s="299"/>
      <c r="F1831" s="300" t="s">
        <v>7892</v>
      </c>
      <c r="G1831" s="299" t="s">
        <v>7892</v>
      </c>
      <c r="H1831" s="299" t="s">
        <v>7893</v>
      </c>
      <c r="I1831" s="299" t="s">
        <v>7893</v>
      </c>
      <c r="J1831" s="299" t="s">
        <v>7893</v>
      </c>
      <c r="K1831" s="300" t="s">
        <v>7893</v>
      </c>
      <c r="L1831" s="1063" t="s">
        <v>7893</v>
      </c>
      <c r="M1831" s="1063" t="s">
        <v>7893</v>
      </c>
      <c r="N1831" s="1063" t="s">
        <v>7893</v>
      </c>
      <c r="O1831" s="1063" t="s">
        <v>7893</v>
      </c>
      <c r="P1831" s="1063" t="s">
        <v>7893</v>
      </c>
      <c r="Q1831" s="1063" t="s">
        <v>7893</v>
      </c>
      <c r="R1831" s="1063" t="s">
        <v>7893</v>
      </c>
      <c r="S1831" s="1063" t="s">
        <v>7893</v>
      </c>
      <c r="T1831" s="1247" t="s">
        <v>7893</v>
      </c>
    </row>
    <row r="1832" spans="1:20" s="6" customFormat="1">
      <c r="A1832" s="298" t="s">
        <v>5825</v>
      </c>
      <c r="B1832" s="926" t="s">
        <v>5826</v>
      </c>
      <c r="C1832" s="299"/>
      <c r="D1832" s="1611"/>
      <c r="E1832" s="299" t="s">
        <v>7892</v>
      </c>
      <c r="F1832" s="300" t="s">
        <v>7893</v>
      </c>
      <c r="G1832" s="299" t="s">
        <v>7892</v>
      </c>
      <c r="H1832" s="299" t="s">
        <v>7893</v>
      </c>
      <c r="I1832" s="299" t="s">
        <v>7893</v>
      </c>
      <c r="J1832" s="299" t="s">
        <v>7893</v>
      </c>
      <c r="K1832" s="300" t="s">
        <v>7893</v>
      </c>
      <c r="L1832" s="1063" t="s">
        <v>7893</v>
      </c>
      <c r="M1832" s="1063" t="s">
        <v>7893</v>
      </c>
      <c r="N1832" s="1063" t="s">
        <v>7893</v>
      </c>
      <c r="O1832" s="1063" t="s">
        <v>7893</v>
      </c>
      <c r="P1832" s="1063" t="s">
        <v>7893</v>
      </c>
      <c r="Q1832" s="1063" t="s">
        <v>7893</v>
      </c>
      <c r="R1832" s="1063" t="s">
        <v>7893</v>
      </c>
      <c r="S1832" s="1063" t="s">
        <v>7893</v>
      </c>
      <c r="T1832" s="1247" t="s">
        <v>7893</v>
      </c>
    </row>
    <row r="1833" spans="1:20" s="6" customFormat="1">
      <c r="A1833" s="298" t="s">
        <v>5827</v>
      </c>
      <c r="B1833" s="926" t="s">
        <v>8186</v>
      </c>
      <c r="C1833" s="299"/>
      <c r="D1833" s="1611"/>
      <c r="E1833" s="299"/>
      <c r="F1833" s="300" t="s">
        <v>7892</v>
      </c>
      <c r="G1833" s="299" t="s">
        <v>7892</v>
      </c>
      <c r="H1833" s="299" t="s">
        <v>7893</v>
      </c>
      <c r="I1833" s="299" t="s">
        <v>7893</v>
      </c>
      <c r="J1833" s="299" t="s">
        <v>7893</v>
      </c>
      <c r="K1833" s="300" t="s">
        <v>7893</v>
      </c>
      <c r="L1833" s="1063" t="s">
        <v>7893</v>
      </c>
      <c r="M1833" s="1063" t="s">
        <v>7893</v>
      </c>
      <c r="N1833" s="1063" t="s">
        <v>7893</v>
      </c>
      <c r="O1833" s="1063" t="s">
        <v>7893</v>
      </c>
      <c r="P1833" s="1063" t="s">
        <v>7893</v>
      </c>
      <c r="Q1833" s="1063" t="s">
        <v>7893</v>
      </c>
      <c r="R1833" s="1063" t="s">
        <v>7893</v>
      </c>
      <c r="S1833" s="1063" t="s">
        <v>7893</v>
      </c>
      <c r="T1833" s="1247" t="s">
        <v>7893</v>
      </c>
    </row>
    <row r="1834" spans="1:20" s="6" customFormat="1">
      <c r="A1834" s="688" t="s">
        <v>5829</v>
      </c>
      <c r="B1834" s="706" t="s">
        <v>5830</v>
      </c>
      <c r="C1834" s="706"/>
      <c r="D1834" s="706"/>
      <c r="E1834" s="706"/>
      <c r="F1834" s="688"/>
      <c r="G1834" s="299" t="s">
        <v>7892</v>
      </c>
      <c r="H1834" s="299" t="s">
        <v>7893</v>
      </c>
      <c r="I1834" s="299" t="s">
        <v>7893</v>
      </c>
      <c r="J1834" s="299" t="s">
        <v>7893</v>
      </c>
      <c r="K1834" s="300" t="s">
        <v>7892</v>
      </c>
      <c r="L1834" s="1063" t="s">
        <v>7892</v>
      </c>
      <c r="M1834" s="1063" t="s">
        <v>7893</v>
      </c>
      <c r="N1834" s="1063" t="s">
        <v>7892</v>
      </c>
      <c r="O1834" s="1063" t="s">
        <v>7893</v>
      </c>
      <c r="P1834" s="1063" t="s">
        <v>7892</v>
      </c>
      <c r="Q1834" s="1063" t="s">
        <v>7893</v>
      </c>
      <c r="R1834" s="1063" t="s">
        <v>7893</v>
      </c>
      <c r="S1834" s="1063" t="s">
        <v>7893</v>
      </c>
      <c r="T1834" s="1247" t="s">
        <v>7893</v>
      </c>
    </row>
    <row r="1835" spans="1:20" s="6" customFormat="1">
      <c r="A1835" s="688" t="s">
        <v>5831</v>
      </c>
      <c r="B1835" s="706" t="s">
        <v>5832</v>
      </c>
      <c r="C1835" s="706"/>
      <c r="D1835" s="706"/>
      <c r="E1835" s="706"/>
      <c r="F1835" s="688"/>
      <c r="G1835" s="299" t="s">
        <v>7892</v>
      </c>
      <c r="H1835" s="299" t="s">
        <v>7893</v>
      </c>
      <c r="I1835" s="299" t="s">
        <v>7893</v>
      </c>
      <c r="J1835" s="299" t="s">
        <v>7893</v>
      </c>
      <c r="K1835" s="300" t="s">
        <v>7892</v>
      </c>
      <c r="L1835" s="1063" t="s">
        <v>7892</v>
      </c>
      <c r="M1835" s="1063" t="s">
        <v>7893</v>
      </c>
      <c r="N1835" s="1063" t="s">
        <v>7892</v>
      </c>
      <c r="O1835" s="1063" t="s">
        <v>7893</v>
      </c>
      <c r="P1835" s="1063" t="s">
        <v>7892</v>
      </c>
      <c r="Q1835" s="1063" t="s">
        <v>7893</v>
      </c>
      <c r="R1835" s="1063" t="s">
        <v>7893</v>
      </c>
      <c r="S1835" s="1063" t="s">
        <v>7893</v>
      </c>
      <c r="T1835" s="1247" t="s">
        <v>7893</v>
      </c>
    </row>
    <row r="1836" spans="1:20" s="6" customFormat="1" ht="12.75" customHeight="1">
      <c r="A1836" s="688" t="s">
        <v>5833</v>
      </c>
      <c r="B1836" s="706" t="s">
        <v>5834</v>
      </c>
      <c r="C1836" s="706"/>
      <c r="D1836" s="706"/>
      <c r="E1836" s="706"/>
      <c r="F1836" s="688"/>
      <c r="G1836" s="299" t="s">
        <v>7892</v>
      </c>
      <c r="H1836" s="299" t="s">
        <v>7893</v>
      </c>
      <c r="I1836" s="299" t="s">
        <v>7893</v>
      </c>
      <c r="J1836" s="300" t="s">
        <v>7892</v>
      </c>
      <c r="K1836" s="300" t="s">
        <v>7892</v>
      </c>
      <c r="L1836" s="1063" t="s">
        <v>7892</v>
      </c>
      <c r="M1836" s="1063" t="s">
        <v>7893</v>
      </c>
      <c r="N1836" s="1063" t="s">
        <v>7892</v>
      </c>
      <c r="O1836" s="1063" t="s">
        <v>7893</v>
      </c>
      <c r="P1836" s="1063" t="s">
        <v>7893</v>
      </c>
      <c r="Q1836" s="1063" t="s">
        <v>7893</v>
      </c>
      <c r="R1836" s="1063" t="s">
        <v>7893</v>
      </c>
      <c r="S1836" s="1063" t="s">
        <v>7893</v>
      </c>
      <c r="T1836" s="1247" t="s">
        <v>7893</v>
      </c>
    </row>
    <row r="1837" spans="1:20" s="6" customFormat="1">
      <c r="A1837" s="688" t="s">
        <v>5835</v>
      </c>
      <c r="B1837" s="688" t="s">
        <v>5836</v>
      </c>
      <c r="C1837" s="706"/>
      <c r="D1837" s="706"/>
      <c r="E1837" s="706"/>
      <c r="F1837" s="688"/>
      <c r="G1837" s="299" t="s">
        <v>7892</v>
      </c>
      <c r="H1837" s="299" t="s">
        <v>7893</v>
      </c>
      <c r="I1837" s="299" t="s">
        <v>7893</v>
      </c>
      <c r="J1837" s="300" t="s">
        <v>7892</v>
      </c>
      <c r="K1837" s="300" t="s">
        <v>7892</v>
      </c>
      <c r="L1837" s="1063" t="s">
        <v>7892</v>
      </c>
      <c r="M1837" s="1063" t="s">
        <v>7893</v>
      </c>
      <c r="N1837" s="1063" t="s">
        <v>7892</v>
      </c>
      <c r="O1837" s="1063" t="s">
        <v>7893</v>
      </c>
      <c r="P1837" s="1063" t="s">
        <v>7893</v>
      </c>
      <c r="Q1837" s="1063" t="s">
        <v>7893</v>
      </c>
      <c r="R1837" s="1063" t="s">
        <v>7893</v>
      </c>
      <c r="S1837" s="1063" t="s">
        <v>7893</v>
      </c>
      <c r="T1837" s="1247" t="s">
        <v>7893</v>
      </c>
    </row>
    <row r="1838" spans="1:20" s="6" customFormat="1">
      <c r="A1838" s="688" t="s">
        <v>5837</v>
      </c>
      <c r="B1838" s="688" t="s">
        <v>5838</v>
      </c>
      <c r="C1838" s="706"/>
      <c r="D1838" s="706"/>
      <c r="E1838" s="706"/>
      <c r="F1838" s="688"/>
      <c r="G1838" s="299" t="s">
        <v>7892</v>
      </c>
      <c r="H1838" s="299" t="s">
        <v>7893</v>
      </c>
      <c r="I1838" s="299" t="s">
        <v>7893</v>
      </c>
      <c r="J1838" s="299" t="s">
        <v>7893</v>
      </c>
      <c r="K1838" s="300" t="s">
        <v>7892</v>
      </c>
      <c r="L1838" s="1063" t="s">
        <v>7893</v>
      </c>
      <c r="M1838" s="1063" t="s">
        <v>7893</v>
      </c>
      <c r="N1838" s="1063" t="s">
        <v>7893</v>
      </c>
      <c r="O1838" s="1063" t="s">
        <v>7893</v>
      </c>
      <c r="P1838" s="1063" t="s">
        <v>7893</v>
      </c>
      <c r="Q1838" s="1063" t="s">
        <v>7893</v>
      </c>
      <c r="R1838" s="1063" t="s">
        <v>7893</v>
      </c>
      <c r="S1838" s="1063" t="s">
        <v>7893</v>
      </c>
      <c r="T1838" s="1247" t="s">
        <v>7893</v>
      </c>
    </row>
    <row r="1839" spans="1:20" s="6" customFormat="1">
      <c r="A1839" s="688" t="s">
        <v>5839</v>
      </c>
      <c r="B1839" s="688" t="s">
        <v>5840</v>
      </c>
      <c r="C1839" s="688"/>
      <c r="D1839" s="688"/>
      <c r="E1839" s="688"/>
      <c r="F1839" s="688"/>
      <c r="G1839" s="300" t="s">
        <v>7892</v>
      </c>
      <c r="H1839" s="300" t="s">
        <v>7893</v>
      </c>
      <c r="I1839" s="300" t="s">
        <v>7893</v>
      </c>
      <c r="J1839" s="300" t="s">
        <v>7893</v>
      </c>
      <c r="K1839" s="300" t="s">
        <v>7892</v>
      </c>
      <c r="L1839" s="936" t="s">
        <v>7893</v>
      </c>
      <c r="M1839" s="936" t="s">
        <v>7893</v>
      </c>
      <c r="N1839" s="936" t="s">
        <v>7893</v>
      </c>
      <c r="O1839" s="1063" t="s">
        <v>7893</v>
      </c>
      <c r="P1839" s="1063" t="s">
        <v>7893</v>
      </c>
      <c r="Q1839" s="1063" t="s">
        <v>7893</v>
      </c>
      <c r="R1839" s="1063" t="s">
        <v>7893</v>
      </c>
      <c r="S1839" s="1063" t="s">
        <v>7893</v>
      </c>
      <c r="T1839" s="1247" t="s">
        <v>7893</v>
      </c>
    </row>
    <row r="1840" spans="1:20" s="6" customFormat="1">
      <c r="A1840" s="688" t="s">
        <v>5841</v>
      </c>
      <c r="B1840" s="688" t="s">
        <v>5842</v>
      </c>
      <c r="C1840" s="706"/>
      <c r="D1840" s="706"/>
      <c r="E1840" s="706"/>
      <c r="F1840" s="688"/>
      <c r="G1840" s="299" t="s">
        <v>7892</v>
      </c>
      <c r="H1840" s="299" t="s">
        <v>7893</v>
      </c>
      <c r="I1840" s="299" t="s">
        <v>7893</v>
      </c>
      <c r="J1840" s="299" t="s">
        <v>7893</v>
      </c>
      <c r="K1840" s="299" t="s">
        <v>7893</v>
      </c>
      <c r="L1840" s="1063" t="s">
        <v>7893</v>
      </c>
      <c r="M1840" s="1063" t="s">
        <v>7892</v>
      </c>
      <c r="N1840" s="936" t="s">
        <v>7893</v>
      </c>
      <c r="O1840" s="1063" t="s">
        <v>7893</v>
      </c>
      <c r="P1840" s="1063" t="s">
        <v>7893</v>
      </c>
      <c r="Q1840" s="1063" t="s">
        <v>7893</v>
      </c>
      <c r="R1840" s="1063" t="s">
        <v>7893</v>
      </c>
      <c r="S1840" s="1063" t="s">
        <v>7893</v>
      </c>
      <c r="T1840" s="1247" t="s">
        <v>7893</v>
      </c>
    </row>
    <row r="1841" spans="1:20" s="6" customFormat="1">
      <c r="A1841" s="688" t="s">
        <v>5843</v>
      </c>
      <c r="B1841" s="688" t="s">
        <v>5844</v>
      </c>
      <c r="C1841" s="706"/>
      <c r="D1841" s="706"/>
      <c r="E1841" s="706"/>
      <c r="F1841" s="688"/>
      <c r="G1841" s="299" t="s">
        <v>7892</v>
      </c>
      <c r="H1841" s="299" t="s">
        <v>7893</v>
      </c>
      <c r="I1841" s="299" t="s">
        <v>7893</v>
      </c>
      <c r="J1841" s="299" t="s">
        <v>7893</v>
      </c>
      <c r="K1841" s="299" t="s">
        <v>7893</v>
      </c>
      <c r="L1841" s="1063" t="s">
        <v>7893</v>
      </c>
      <c r="M1841" s="1063" t="s">
        <v>7892</v>
      </c>
      <c r="N1841" s="936" t="s">
        <v>7893</v>
      </c>
      <c r="O1841" s="1063" t="s">
        <v>7893</v>
      </c>
      <c r="P1841" s="1063" t="s">
        <v>7893</v>
      </c>
      <c r="Q1841" s="1063" t="s">
        <v>7893</v>
      </c>
      <c r="R1841" s="1063" t="s">
        <v>7893</v>
      </c>
      <c r="S1841" s="1063" t="s">
        <v>7893</v>
      </c>
      <c r="T1841" s="1247" t="s">
        <v>7893</v>
      </c>
    </row>
    <row r="1842" spans="1:20" s="6" customFormat="1">
      <c r="A1842" s="688" t="s">
        <v>5845</v>
      </c>
      <c r="B1842" s="688" t="s">
        <v>5846</v>
      </c>
      <c r="C1842" s="706"/>
      <c r="D1842" s="706"/>
      <c r="E1842" s="706"/>
      <c r="F1842" s="688"/>
      <c r="G1842" s="299" t="s">
        <v>7892</v>
      </c>
      <c r="H1842" s="299" t="s">
        <v>7893</v>
      </c>
      <c r="I1842" s="299" t="s">
        <v>7893</v>
      </c>
      <c r="J1842" s="299" t="s">
        <v>7893</v>
      </c>
      <c r="K1842" s="299" t="s">
        <v>7893</v>
      </c>
      <c r="L1842" s="1063" t="s">
        <v>7893</v>
      </c>
      <c r="M1842" s="1063" t="s">
        <v>7892</v>
      </c>
      <c r="N1842" s="936" t="s">
        <v>7893</v>
      </c>
      <c r="O1842" s="1063" t="s">
        <v>7893</v>
      </c>
      <c r="P1842" s="1063" t="s">
        <v>7893</v>
      </c>
      <c r="Q1842" s="1063" t="s">
        <v>7893</v>
      </c>
      <c r="R1842" s="1063" t="s">
        <v>7893</v>
      </c>
      <c r="S1842" s="1063" t="s">
        <v>7893</v>
      </c>
      <c r="T1842" s="1247" t="s">
        <v>7893</v>
      </c>
    </row>
    <row r="1843" spans="1:20" s="6" customFormat="1">
      <c r="A1843" s="688" t="s">
        <v>5847</v>
      </c>
      <c r="B1843" s="688" t="s">
        <v>5848</v>
      </c>
      <c r="C1843" s="706"/>
      <c r="D1843" s="706"/>
      <c r="E1843" s="706"/>
      <c r="F1843" s="688"/>
      <c r="G1843" s="299" t="s">
        <v>7892</v>
      </c>
      <c r="H1843" s="300" t="s">
        <v>7892</v>
      </c>
      <c r="I1843" s="299" t="s">
        <v>7893</v>
      </c>
      <c r="J1843" s="299" t="s">
        <v>7893</v>
      </c>
      <c r="K1843" s="299" t="s">
        <v>7893</v>
      </c>
      <c r="L1843" s="1063" t="s">
        <v>7893</v>
      </c>
      <c r="M1843" s="1063" t="s">
        <v>7892</v>
      </c>
      <c r="N1843" s="936" t="s">
        <v>7893</v>
      </c>
      <c r="O1843" s="1063" t="s">
        <v>7893</v>
      </c>
      <c r="P1843" s="1063" t="s">
        <v>7893</v>
      </c>
      <c r="Q1843" s="1063" t="s">
        <v>7893</v>
      </c>
      <c r="R1843" s="1063" t="s">
        <v>7893</v>
      </c>
      <c r="S1843" s="1063" t="s">
        <v>7893</v>
      </c>
      <c r="T1843" s="1247" t="s">
        <v>7893</v>
      </c>
    </row>
    <row r="1844" spans="1:20" s="6" customFormat="1">
      <c r="A1844" s="688" t="s">
        <v>5849</v>
      </c>
      <c r="B1844" s="688" t="s">
        <v>5850</v>
      </c>
      <c r="C1844" s="706"/>
      <c r="D1844" s="706"/>
      <c r="E1844" s="706"/>
      <c r="F1844" s="688"/>
      <c r="G1844" s="299" t="s">
        <v>7892</v>
      </c>
      <c r="H1844" s="300" t="s">
        <v>7892</v>
      </c>
      <c r="I1844" s="299" t="s">
        <v>7893</v>
      </c>
      <c r="J1844" s="299" t="s">
        <v>7893</v>
      </c>
      <c r="K1844" s="299" t="s">
        <v>7893</v>
      </c>
      <c r="L1844" s="1063" t="s">
        <v>7893</v>
      </c>
      <c r="M1844" s="1063" t="s">
        <v>7892</v>
      </c>
      <c r="N1844" s="936" t="s">
        <v>7893</v>
      </c>
      <c r="O1844" s="1063" t="s">
        <v>7893</v>
      </c>
      <c r="P1844" s="1063" t="s">
        <v>7893</v>
      </c>
      <c r="Q1844" s="1063" t="s">
        <v>7893</v>
      </c>
      <c r="R1844" s="1063" t="s">
        <v>7893</v>
      </c>
      <c r="S1844" s="1063" t="s">
        <v>7893</v>
      </c>
      <c r="T1844" s="1247" t="s">
        <v>7893</v>
      </c>
    </row>
    <row r="1845" spans="1:20" s="6" customFormat="1">
      <c r="A1845" s="688" t="s">
        <v>5851</v>
      </c>
      <c r="B1845" s="688" t="s">
        <v>5852</v>
      </c>
      <c r="C1845" s="706"/>
      <c r="D1845" s="706"/>
      <c r="E1845" s="706"/>
      <c r="F1845" s="688"/>
      <c r="G1845" s="299" t="s">
        <v>7892</v>
      </c>
      <c r="H1845" s="300" t="s">
        <v>7892</v>
      </c>
      <c r="I1845" s="299" t="s">
        <v>7893</v>
      </c>
      <c r="J1845" s="299" t="s">
        <v>7893</v>
      </c>
      <c r="K1845" s="299" t="s">
        <v>7893</v>
      </c>
      <c r="L1845" s="1063" t="s">
        <v>7893</v>
      </c>
      <c r="M1845" s="1063" t="s">
        <v>7892</v>
      </c>
      <c r="N1845" s="936" t="s">
        <v>7893</v>
      </c>
      <c r="O1845" s="1063" t="s">
        <v>7893</v>
      </c>
      <c r="P1845" s="1063" t="s">
        <v>7893</v>
      </c>
      <c r="Q1845" s="1063" t="s">
        <v>7893</v>
      </c>
      <c r="R1845" s="1063" t="s">
        <v>7893</v>
      </c>
      <c r="S1845" s="1063" t="s">
        <v>7893</v>
      </c>
      <c r="T1845" s="1247" t="s">
        <v>7893</v>
      </c>
    </row>
    <row r="1846" spans="1:20" s="6" customFormat="1">
      <c r="A1846" s="688" t="s">
        <v>5853</v>
      </c>
      <c r="B1846" s="688" t="s">
        <v>5854</v>
      </c>
      <c r="C1846" s="706"/>
      <c r="D1846" s="706"/>
      <c r="E1846" s="706"/>
      <c r="F1846" s="688"/>
      <c r="G1846" s="299" t="s">
        <v>7892</v>
      </c>
      <c r="H1846" s="300" t="s">
        <v>7892</v>
      </c>
      <c r="I1846" s="299" t="s">
        <v>7893</v>
      </c>
      <c r="J1846" s="299" t="s">
        <v>7893</v>
      </c>
      <c r="K1846" s="300" t="s">
        <v>7892</v>
      </c>
      <c r="L1846" s="1063" t="s">
        <v>7893</v>
      </c>
      <c r="M1846" s="1063" t="s">
        <v>7892</v>
      </c>
      <c r="N1846" s="936" t="s">
        <v>7893</v>
      </c>
      <c r="O1846" s="1063" t="s">
        <v>7893</v>
      </c>
      <c r="P1846" s="1063" t="s">
        <v>7893</v>
      </c>
      <c r="Q1846" s="1063" t="s">
        <v>7893</v>
      </c>
      <c r="R1846" s="1063" t="s">
        <v>7893</v>
      </c>
      <c r="S1846" s="1063" t="s">
        <v>7893</v>
      </c>
      <c r="T1846" s="1247" t="s">
        <v>7893</v>
      </c>
    </row>
    <row r="1847" spans="1:20" s="6" customFormat="1">
      <c r="A1847" s="688" t="s">
        <v>5855</v>
      </c>
      <c r="B1847" s="688" t="s">
        <v>5856</v>
      </c>
      <c r="C1847" s="706"/>
      <c r="D1847" s="706"/>
      <c r="E1847" s="706"/>
      <c r="F1847" s="688"/>
      <c r="G1847" s="299" t="s">
        <v>7892</v>
      </c>
      <c r="H1847" s="300" t="s">
        <v>7892</v>
      </c>
      <c r="I1847" s="299" t="s">
        <v>7893</v>
      </c>
      <c r="J1847" s="299" t="s">
        <v>7893</v>
      </c>
      <c r="K1847" s="300" t="s">
        <v>7892</v>
      </c>
      <c r="L1847" s="1063" t="s">
        <v>7893</v>
      </c>
      <c r="M1847" s="1063" t="s">
        <v>7892</v>
      </c>
      <c r="N1847" s="936" t="s">
        <v>7893</v>
      </c>
      <c r="O1847" s="1063" t="s">
        <v>7893</v>
      </c>
      <c r="P1847" s="1063" t="s">
        <v>7893</v>
      </c>
      <c r="Q1847" s="1063" t="s">
        <v>7893</v>
      </c>
      <c r="R1847" s="1063" t="s">
        <v>7893</v>
      </c>
      <c r="S1847" s="1063" t="s">
        <v>7893</v>
      </c>
      <c r="T1847" s="1247" t="s">
        <v>7893</v>
      </c>
    </row>
    <row r="1848" spans="1:20" s="6" customFormat="1">
      <c r="A1848" s="688" t="s">
        <v>5857</v>
      </c>
      <c r="B1848" s="688" t="s">
        <v>5858</v>
      </c>
      <c r="C1848" s="706"/>
      <c r="D1848" s="706"/>
      <c r="E1848" s="706"/>
      <c r="F1848" s="688"/>
      <c r="G1848" s="299" t="s">
        <v>7892</v>
      </c>
      <c r="H1848" s="300" t="s">
        <v>7892</v>
      </c>
      <c r="I1848" s="299" t="s">
        <v>7893</v>
      </c>
      <c r="J1848" s="299" t="s">
        <v>7893</v>
      </c>
      <c r="K1848" s="300" t="s">
        <v>7892</v>
      </c>
      <c r="L1848" s="1063" t="s">
        <v>7893</v>
      </c>
      <c r="M1848" s="1063" t="s">
        <v>7892</v>
      </c>
      <c r="N1848" s="936" t="s">
        <v>7893</v>
      </c>
      <c r="O1848" s="1063" t="s">
        <v>7893</v>
      </c>
      <c r="P1848" s="1063" t="s">
        <v>7893</v>
      </c>
      <c r="Q1848" s="1063" t="s">
        <v>7893</v>
      </c>
      <c r="R1848" s="1063" t="s">
        <v>7893</v>
      </c>
      <c r="S1848" s="1063" t="s">
        <v>7893</v>
      </c>
      <c r="T1848" s="1247" t="s">
        <v>7893</v>
      </c>
    </row>
    <row r="1849" spans="1:20" s="6" customFormat="1">
      <c r="A1849" s="688" t="s">
        <v>5859</v>
      </c>
      <c r="B1849" s="688" t="s">
        <v>5860</v>
      </c>
      <c r="C1849" s="706"/>
      <c r="D1849" s="706"/>
      <c r="E1849" s="706"/>
      <c r="F1849" s="688"/>
      <c r="G1849" s="299" t="s">
        <v>7892</v>
      </c>
      <c r="H1849" s="299" t="s">
        <v>7893</v>
      </c>
      <c r="I1849" s="299" t="s">
        <v>7893</v>
      </c>
      <c r="J1849" s="299" t="s">
        <v>7893</v>
      </c>
      <c r="K1849" s="300" t="s">
        <v>7892</v>
      </c>
      <c r="L1849" s="1063" t="s">
        <v>7893</v>
      </c>
      <c r="M1849" s="1063" t="s">
        <v>7892</v>
      </c>
      <c r="N1849" s="936" t="s">
        <v>7893</v>
      </c>
      <c r="O1849" s="1063" t="s">
        <v>7893</v>
      </c>
      <c r="P1849" s="1063" t="s">
        <v>7893</v>
      </c>
      <c r="Q1849" s="1063" t="s">
        <v>7893</v>
      </c>
      <c r="R1849" s="1063" t="s">
        <v>7893</v>
      </c>
      <c r="S1849" s="1063" t="s">
        <v>7893</v>
      </c>
      <c r="T1849" s="1247" t="s">
        <v>7893</v>
      </c>
    </row>
    <row r="1850" spans="1:20" s="6" customFormat="1">
      <c r="A1850" s="688" t="s">
        <v>5861</v>
      </c>
      <c r="B1850" s="688" t="s">
        <v>5862</v>
      </c>
      <c r="C1850" s="706"/>
      <c r="D1850" s="706"/>
      <c r="E1850" s="706"/>
      <c r="F1850" s="688"/>
      <c r="G1850" s="299" t="s">
        <v>7892</v>
      </c>
      <c r="H1850" s="299" t="s">
        <v>7893</v>
      </c>
      <c r="I1850" s="299" t="s">
        <v>7893</v>
      </c>
      <c r="J1850" s="299" t="s">
        <v>7893</v>
      </c>
      <c r="K1850" s="300" t="s">
        <v>7892</v>
      </c>
      <c r="L1850" s="1063" t="s">
        <v>7893</v>
      </c>
      <c r="M1850" s="1063" t="s">
        <v>7892</v>
      </c>
      <c r="N1850" s="936" t="s">
        <v>7893</v>
      </c>
      <c r="O1850" s="1063" t="s">
        <v>7893</v>
      </c>
      <c r="P1850" s="1063" t="s">
        <v>7893</v>
      </c>
      <c r="Q1850" s="1063" t="s">
        <v>7893</v>
      </c>
      <c r="R1850" s="1063" t="s">
        <v>7893</v>
      </c>
      <c r="S1850" s="1063" t="s">
        <v>7893</v>
      </c>
      <c r="T1850" s="1247" t="s">
        <v>7893</v>
      </c>
    </row>
    <row r="1851" spans="1:20" s="6" customFormat="1">
      <c r="A1851" s="688" t="s">
        <v>5863</v>
      </c>
      <c r="B1851" s="688" t="s">
        <v>5864</v>
      </c>
      <c r="C1851" s="706"/>
      <c r="D1851" s="706"/>
      <c r="E1851" s="706"/>
      <c r="F1851" s="688"/>
      <c r="G1851" s="299" t="s">
        <v>7892</v>
      </c>
      <c r="H1851" s="299" t="s">
        <v>7893</v>
      </c>
      <c r="I1851" s="299" t="s">
        <v>7893</v>
      </c>
      <c r="J1851" s="299" t="s">
        <v>7893</v>
      </c>
      <c r="K1851" s="300" t="s">
        <v>7892</v>
      </c>
      <c r="L1851" s="1063" t="s">
        <v>7893</v>
      </c>
      <c r="M1851" s="1063" t="s">
        <v>7892</v>
      </c>
      <c r="N1851" s="936" t="s">
        <v>7893</v>
      </c>
      <c r="O1851" s="1063" t="s">
        <v>7893</v>
      </c>
      <c r="P1851" s="1063" t="s">
        <v>7893</v>
      </c>
      <c r="Q1851" s="1063" t="s">
        <v>7893</v>
      </c>
      <c r="R1851" s="1063" t="s">
        <v>7893</v>
      </c>
      <c r="S1851" s="1063" t="s">
        <v>7893</v>
      </c>
      <c r="T1851" s="1247" t="s">
        <v>7893</v>
      </c>
    </row>
    <row r="1852" spans="1:20" s="6" customFormat="1">
      <c r="A1852" s="688" t="s">
        <v>5865</v>
      </c>
      <c r="B1852" s="688" t="s">
        <v>5866</v>
      </c>
      <c r="C1852" s="706"/>
      <c r="D1852" s="706"/>
      <c r="E1852" s="706"/>
      <c r="F1852" s="688"/>
      <c r="G1852" s="299" t="s">
        <v>7892</v>
      </c>
      <c r="H1852" s="299" t="s">
        <v>7893</v>
      </c>
      <c r="I1852" s="299" t="s">
        <v>7893</v>
      </c>
      <c r="J1852" s="299" t="s">
        <v>7893</v>
      </c>
      <c r="K1852" s="299" t="s">
        <v>7893</v>
      </c>
      <c r="L1852" s="1063" t="s">
        <v>7893</v>
      </c>
      <c r="M1852" s="1063" t="s">
        <v>7893</v>
      </c>
      <c r="N1852" s="936" t="s">
        <v>7893</v>
      </c>
      <c r="O1852" s="1063" t="s">
        <v>7893</v>
      </c>
      <c r="P1852" s="1063" t="s">
        <v>7893</v>
      </c>
      <c r="Q1852" s="1063" t="s">
        <v>7893</v>
      </c>
      <c r="R1852" s="1063" t="s">
        <v>7893</v>
      </c>
      <c r="S1852" s="1063" t="s">
        <v>7893</v>
      </c>
      <c r="T1852" s="1247" t="s">
        <v>7893</v>
      </c>
    </row>
    <row r="1853" spans="1:20" s="6" customFormat="1">
      <c r="A1853" s="688" t="s">
        <v>5867</v>
      </c>
      <c r="B1853" s="688" t="s">
        <v>5868</v>
      </c>
      <c r="C1853" s="706"/>
      <c r="D1853" s="706"/>
      <c r="E1853" s="706"/>
      <c r="F1853" s="688"/>
      <c r="G1853" s="299" t="s">
        <v>7892</v>
      </c>
      <c r="H1853" s="299" t="s">
        <v>7893</v>
      </c>
      <c r="I1853" s="299" t="s">
        <v>7893</v>
      </c>
      <c r="J1853" s="299" t="s">
        <v>7893</v>
      </c>
      <c r="K1853" s="299" t="s">
        <v>7893</v>
      </c>
      <c r="L1853" s="1063" t="s">
        <v>7893</v>
      </c>
      <c r="M1853" s="1063" t="s">
        <v>7893</v>
      </c>
      <c r="N1853" s="936" t="s">
        <v>7893</v>
      </c>
      <c r="O1853" s="1063" t="s">
        <v>7893</v>
      </c>
      <c r="P1853" s="1063" t="s">
        <v>7893</v>
      </c>
      <c r="Q1853" s="1063" t="s">
        <v>7893</v>
      </c>
      <c r="R1853" s="1063" t="s">
        <v>7893</v>
      </c>
      <c r="S1853" s="1063" t="s">
        <v>7893</v>
      </c>
      <c r="T1853" s="1247" t="s">
        <v>7893</v>
      </c>
    </row>
    <row r="1854" spans="1:20" s="6" customFormat="1">
      <c r="A1854" s="688" t="s">
        <v>5869</v>
      </c>
      <c r="B1854" s="688" t="s">
        <v>5870</v>
      </c>
      <c r="C1854" s="706"/>
      <c r="D1854" s="706"/>
      <c r="E1854" s="706"/>
      <c r="F1854" s="688"/>
      <c r="G1854" s="299" t="s">
        <v>7892</v>
      </c>
      <c r="H1854" s="300" t="s">
        <v>7892</v>
      </c>
      <c r="I1854" s="299" t="s">
        <v>7893</v>
      </c>
      <c r="J1854" s="299" t="s">
        <v>7893</v>
      </c>
      <c r="K1854" s="300" t="s">
        <v>7892</v>
      </c>
      <c r="L1854" s="1063" t="s">
        <v>7893</v>
      </c>
      <c r="M1854" s="1063" t="s">
        <v>7893</v>
      </c>
      <c r="N1854" s="936" t="s">
        <v>7892</v>
      </c>
      <c r="O1854" s="1063" t="s">
        <v>7893</v>
      </c>
      <c r="P1854" s="1063" t="s">
        <v>7893</v>
      </c>
      <c r="Q1854" s="1063" t="s">
        <v>7893</v>
      </c>
      <c r="R1854" s="1063" t="s">
        <v>7893</v>
      </c>
      <c r="S1854" s="1063" t="s">
        <v>7893</v>
      </c>
      <c r="T1854" s="1247" t="s">
        <v>7893</v>
      </c>
    </row>
    <row r="1855" spans="1:20" s="6" customFormat="1">
      <c r="A1855" s="688" t="s">
        <v>5871</v>
      </c>
      <c r="B1855" s="706" t="s">
        <v>5872</v>
      </c>
      <c r="C1855" s="706"/>
      <c r="D1855" s="706"/>
      <c r="E1855" s="706"/>
      <c r="F1855" s="688"/>
      <c r="G1855" s="299" t="s">
        <v>7892</v>
      </c>
      <c r="H1855" s="299" t="s">
        <v>7893</v>
      </c>
      <c r="I1855" s="299" t="s">
        <v>7893</v>
      </c>
      <c r="J1855" s="299" t="s">
        <v>7893</v>
      </c>
      <c r="K1855" s="299" t="s">
        <v>7893</v>
      </c>
      <c r="L1855" s="1063" t="s">
        <v>7893</v>
      </c>
      <c r="M1855" s="1063" t="s">
        <v>7893</v>
      </c>
      <c r="N1855" s="936" t="s">
        <v>7892</v>
      </c>
      <c r="O1855" s="1063" t="s">
        <v>7893</v>
      </c>
      <c r="P1855" s="1063" t="s">
        <v>7893</v>
      </c>
      <c r="Q1855" s="1063" t="s">
        <v>7893</v>
      </c>
      <c r="R1855" s="1063" t="s">
        <v>7893</v>
      </c>
      <c r="S1855" s="1063" t="s">
        <v>7893</v>
      </c>
      <c r="T1855" s="1247" t="s">
        <v>7893</v>
      </c>
    </row>
    <row r="1856" spans="1:20" s="6" customFormat="1">
      <c r="A1856" s="688" t="s">
        <v>5873</v>
      </c>
      <c r="B1856" s="688" t="s">
        <v>5874</v>
      </c>
      <c r="C1856" s="706"/>
      <c r="D1856" s="706"/>
      <c r="E1856" s="706"/>
      <c r="F1856" s="688"/>
      <c r="G1856" s="299" t="s">
        <v>7892</v>
      </c>
      <c r="H1856" s="299" t="s">
        <v>7893</v>
      </c>
      <c r="I1856" s="299" t="s">
        <v>7893</v>
      </c>
      <c r="J1856" s="300" t="s">
        <v>7892</v>
      </c>
      <c r="K1856" s="300" t="s">
        <v>7892</v>
      </c>
      <c r="L1856" s="1063" t="s">
        <v>7892</v>
      </c>
      <c r="M1856" s="1063" t="s">
        <v>7893</v>
      </c>
      <c r="N1856" s="936" t="s">
        <v>7892</v>
      </c>
      <c r="O1856" s="1063" t="s">
        <v>7893</v>
      </c>
      <c r="P1856" s="1063" t="s">
        <v>7893</v>
      </c>
      <c r="Q1856" s="1063" t="s">
        <v>7893</v>
      </c>
      <c r="R1856" s="1063" t="s">
        <v>7893</v>
      </c>
      <c r="S1856" s="1063" t="s">
        <v>7893</v>
      </c>
      <c r="T1856" s="1247" t="s">
        <v>7893</v>
      </c>
    </row>
    <row r="1857" spans="1:20" s="6" customFormat="1">
      <c r="A1857" s="688" t="s">
        <v>5875</v>
      </c>
      <c r="B1857" s="688" t="s">
        <v>5876</v>
      </c>
      <c r="C1857" s="706"/>
      <c r="D1857" s="706"/>
      <c r="E1857" s="706"/>
      <c r="F1857" s="688"/>
      <c r="G1857" s="299" t="s">
        <v>7892</v>
      </c>
      <c r="H1857" s="299" t="s">
        <v>7893</v>
      </c>
      <c r="I1857" s="299" t="s">
        <v>7893</v>
      </c>
      <c r="J1857" s="300" t="s">
        <v>7892</v>
      </c>
      <c r="K1857" s="300" t="s">
        <v>7892</v>
      </c>
      <c r="L1857" s="1063" t="s">
        <v>7892</v>
      </c>
      <c r="M1857" s="1063" t="s">
        <v>7893</v>
      </c>
      <c r="N1857" s="936" t="s">
        <v>7892</v>
      </c>
      <c r="O1857" s="1063" t="s">
        <v>7893</v>
      </c>
      <c r="P1857" s="1063" t="s">
        <v>7893</v>
      </c>
      <c r="Q1857" s="1063" t="s">
        <v>7893</v>
      </c>
      <c r="R1857" s="1063" t="s">
        <v>7893</v>
      </c>
      <c r="S1857" s="1063" t="s">
        <v>7893</v>
      </c>
      <c r="T1857" s="1247" t="s">
        <v>7893</v>
      </c>
    </row>
    <row r="1858" spans="1:20" s="6" customFormat="1">
      <c r="A1858" s="688" t="s">
        <v>5877</v>
      </c>
      <c r="B1858" s="688" t="s">
        <v>5878</v>
      </c>
      <c r="C1858" s="706"/>
      <c r="D1858" s="706"/>
      <c r="E1858" s="706"/>
      <c r="F1858" s="688"/>
      <c r="G1858" s="299" t="s">
        <v>7892</v>
      </c>
      <c r="H1858" s="299" t="s">
        <v>7893</v>
      </c>
      <c r="I1858" s="299" t="s">
        <v>7893</v>
      </c>
      <c r="J1858" s="300" t="s">
        <v>7892</v>
      </c>
      <c r="K1858" s="300" t="s">
        <v>7892</v>
      </c>
      <c r="L1858" s="1063" t="s">
        <v>7892</v>
      </c>
      <c r="M1858" s="1063" t="s">
        <v>7893</v>
      </c>
      <c r="N1858" s="936" t="s">
        <v>7892</v>
      </c>
      <c r="O1858" s="1063" t="s">
        <v>7893</v>
      </c>
      <c r="P1858" s="1063" t="s">
        <v>7893</v>
      </c>
      <c r="Q1858" s="1063" t="s">
        <v>7893</v>
      </c>
      <c r="R1858" s="1063" t="s">
        <v>7893</v>
      </c>
      <c r="S1858" s="1063" t="s">
        <v>7893</v>
      </c>
      <c r="T1858" s="1247" t="s">
        <v>7893</v>
      </c>
    </row>
    <row r="1859" spans="1:20" s="6" customFormat="1">
      <c r="A1859" s="688" t="s">
        <v>5879</v>
      </c>
      <c r="B1859" s="688" t="s">
        <v>5880</v>
      </c>
      <c r="C1859" s="706"/>
      <c r="D1859" s="706"/>
      <c r="E1859" s="706"/>
      <c r="F1859" s="688"/>
      <c r="G1859" s="299"/>
      <c r="H1859" s="300" t="s">
        <v>7892</v>
      </c>
      <c r="I1859" s="299" t="s">
        <v>7893</v>
      </c>
      <c r="J1859" s="300" t="s">
        <v>7892</v>
      </c>
      <c r="K1859" s="299" t="s">
        <v>7893</v>
      </c>
      <c r="L1859" s="1063" t="s">
        <v>7893</v>
      </c>
      <c r="M1859" s="1063" t="s">
        <v>7893</v>
      </c>
      <c r="N1859" s="1063" t="s">
        <v>7893</v>
      </c>
      <c r="O1859" s="1063" t="s">
        <v>7893</v>
      </c>
      <c r="P1859" s="1063" t="s">
        <v>7893</v>
      </c>
      <c r="Q1859" s="1063" t="s">
        <v>7893</v>
      </c>
      <c r="R1859" s="1063" t="s">
        <v>7893</v>
      </c>
      <c r="S1859" s="1063" t="s">
        <v>7893</v>
      </c>
      <c r="T1859" s="1247" t="s">
        <v>7893</v>
      </c>
    </row>
    <row r="1860" spans="1:20" s="6" customFormat="1">
      <c r="A1860" s="712" t="s">
        <v>5881</v>
      </c>
      <c r="B1860" s="712" t="s">
        <v>5882</v>
      </c>
      <c r="C1860" s="706"/>
      <c r="D1860" s="706"/>
      <c r="E1860" s="706"/>
      <c r="F1860" s="688"/>
      <c r="G1860" s="299"/>
      <c r="H1860" s="300"/>
      <c r="I1860" s="299"/>
      <c r="J1860" s="300"/>
      <c r="K1860" s="300" t="s">
        <v>7892</v>
      </c>
      <c r="L1860" s="1063" t="s">
        <v>7893</v>
      </c>
      <c r="M1860" s="1063" t="s">
        <v>7893</v>
      </c>
      <c r="N1860" s="936" t="s">
        <v>7892</v>
      </c>
      <c r="O1860" s="1063" t="s">
        <v>7892</v>
      </c>
      <c r="P1860" s="1063" t="s">
        <v>7893</v>
      </c>
      <c r="Q1860" s="1063" t="s">
        <v>7893</v>
      </c>
      <c r="R1860" s="1063" t="s">
        <v>7893</v>
      </c>
      <c r="S1860" s="1063" t="s">
        <v>7893</v>
      </c>
      <c r="T1860" s="1247" t="s">
        <v>7893</v>
      </c>
    </row>
    <row r="1861" spans="1:20" s="6" customFormat="1">
      <c r="A1861" s="712" t="s">
        <v>5883</v>
      </c>
      <c r="B1861" s="712" t="s">
        <v>5884</v>
      </c>
      <c r="C1861" s="706"/>
      <c r="D1861" s="706"/>
      <c r="E1861" s="706"/>
      <c r="F1861" s="688"/>
      <c r="G1861" s="299"/>
      <c r="H1861" s="300"/>
      <c r="I1861" s="299"/>
      <c r="J1861" s="300"/>
      <c r="K1861" s="300" t="s">
        <v>7892</v>
      </c>
      <c r="L1861" s="1063" t="s">
        <v>7893</v>
      </c>
      <c r="M1861" s="1063" t="s">
        <v>7893</v>
      </c>
      <c r="N1861" s="1063" t="s">
        <v>7893</v>
      </c>
      <c r="O1861" s="1063" t="s">
        <v>7893</v>
      </c>
      <c r="P1861" s="1063" t="s">
        <v>7893</v>
      </c>
      <c r="Q1861" s="1063" t="s">
        <v>7893</v>
      </c>
      <c r="R1861" s="1063" t="s">
        <v>7893</v>
      </c>
      <c r="S1861" s="1063" t="s">
        <v>7892</v>
      </c>
      <c r="T1861" s="1247" t="s">
        <v>7893</v>
      </c>
    </row>
    <row r="1862" spans="1:20" s="6" customFormat="1">
      <c r="A1862" s="712" t="s">
        <v>5885</v>
      </c>
      <c r="B1862" s="712" t="s">
        <v>5886</v>
      </c>
      <c r="C1862" s="706"/>
      <c r="D1862" s="706"/>
      <c r="E1862" s="706"/>
      <c r="F1862" s="688"/>
      <c r="G1862" s="299"/>
      <c r="H1862" s="300"/>
      <c r="I1862" s="299"/>
      <c r="J1862" s="300"/>
      <c r="K1862" s="300" t="s">
        <v>7892</v>
      </c>
      <c r="L1862" s="1063" t="s">
        <v>7893</v>
      </c>
      <c r="M1862" s="1063" t="s">
        <v>7893</v>
      </c>
      <c r="N1862" s="1063" t="s">
        <v>7893</v>
      </c>
      <c r="O1862" s="1063" t="s">
        <v>7893</v>
      </c>
      <c r="P1862" s="1063" t="s">
        <v>7893</v>
      </c>
      <c r="Q1862" s="1063" t="s">
        <v>7893</v>
      </c>
      <c r="R1862" s="1063" t="s">
        <v>7893</v>
      </c>
      <c r="S1862" s="1063" t="s">
        <v>7892</v>
      </c>
      <c r="T1862" s="1247" t="s">
        <v>7893</v>
      </c>
    </row>
    <row r="1863" spans="1:20" s="6" customFormat="1" ht="12.75" customHeight="1">
      <c r="A1863" s="712" t="s">
        <v>5887</v>
      </c>
      <c r="B1863" s="712" t="s">
        <v>8187</v>
      </c>
      <c r="C1863" s="706"/>
      <c r="D1863" s="706"/>
      <c r="E1863" s="706"/>
      <c r="F1863" s="688"/>
      <c r="G1863" s="299"/>
      <c r="H1863" s="300"/>
      <c r="I1863" s="299"/>
      <c r="J1863" s="300"/>
      <c r="K1863" s="300" t="s">
        <v>7892</v>
      </c>
      <c r="L1863" s="1063" t="s">
        <v>7893</v>
      </c>
      <c r="M1863" s="1063" t="s">
        <v>7893</v>
      </c>
      <c r="N1863" s="1063" t="s">
        <v>7892</v>
      </c>
      <c r="O1863" s="1063" t="s">
        <v>7892</v>
      </c>
      <c r="P1863" s="1063" t="s">
        <v>7893</v>
      </c>
      <c r="Q1863" s="1063" t="s">
        <v>7893</v>
      </c>
      <c r="R1863" s="1063" t="s">
        <v>7893</v>
      </c>
      <c r="S1863" s="1063" t="s">
        <v>7893</v>
      </c>
      <c r="T1863" s="1247" t="s">
        <v>7893</v>
      </c>
    </row>
    <row r="1864" spans="1:20" s="6" customFormat="1" ht="12.75" customHeight="1">
      <c r="A1864" s="712" t="s">
        <v>5889</v>
      </c>
      <c r="B1864" s="712" t="s">
        <v>5890</v>
      </c>
      <c r="C1864" s="706"/>
      <c r="D1864" s="706"/>
      <c r="E1864" s="706"/>
      <c r="F1864" s="688"/>
      <c r="G1864" s="299"/>
      <c r="H1864" s="300"/>
      <c r="I1864" s="299"/>
      <c r="J1864" s="300"/>
      <c r="K1864" s="300" t="s">
        <v>7892</v>
      </c>
      <c r="L1864" s="1063" t="s">
        <v>7893</v>
      </c>
      <c r="M1864" s="1063" t="s">
        <v>7893</v>
      </c>
      <c r="N1864" s="1063" t="s">
        <v>7893</v>
      </c>
      <c r="O1864" s="1063" t="s">
        <v>7893</v>
      </c>
      <c r="P1864" s="1063" t="s">
        <v>7893</v>
      </c>
      <c r="Q1864" s="1063" t="s">
        <v>7893</v>
      </c>
      <c r="R1864" s="1063" t="s">
        <v>7893</v>
      </c>
      <c r="S1864" s="1063" t="s">
        <v>7893</v>
      </c>
      <c r="T1864" s="1247" t="s">
        <v>7893</v>
      </c>
    </row>
    <row r="1865" spans="1:20" s="6" customFormat="1" ht="12.75" customHeight="1">
      <c r="A1865" s="712" t="s">
        <v>5891</v>
      </c>
      <c r="B1865" s="712" t="s">
        <v>5892</v>
      </c>
      <c r="C1865" s="706"/>
      <c r="D1865" s="706"/>
      <c r="E1865" s="706"/>
      <c r="F1865" s="688"/>
      <c r="G1865" s="299"/>
      <c r="H1865" s="300"/>
      <c r="I1865" s="299"/>
      <c r="J1865" s="300"/>
      <c r="K1865" s="300" t="s">
        <v>7892</v>
      </c>
      <c r="L1865" s="1063" t="s">
        <v>7893</v>
      </c>
      <c r="M1865" s="1063" t="s">
        <v>7893</v>
      </c>
      <c r="N1865" s="1063" t="s">
        <v>7893</v>
      </c>
      <c r="O1865" s="1063" t="s">
        <v>7893</v>
      </c>
      <c r="P1865" s="1063" t="s">
        <v>7893</v>
      </c>
      <c r="Q1865" s="1063" t="s">
        <v>7893</v>
      </c>
      <c r="R1865" s="1063" t="s">
        <v>7893</v>
      </c>
      <c r="S1865" s="1063" t="s">
        <v>7893</v>
      </c>
      <c r="T1865" s="1247" t="s">
        <v>7893</v>
      </c>
    </row>
    <row r="1866" spans="1:20" s="6" customFormat="1">
      <c r="A1866" s="712" t="s">
        <v>5893</v>
      </c>
      <c r="B1866" s="712" t="s">
        <v>5894</v>
      </c>
      <c r="C1866" s="706"/>
      <c r="D1866" s="706"/>
      <c r="E1866" s="706"/>
      <c r="F1866" s="688"/>
      <c r="G1866" s="299"/>
      <c r="H1866" s="300"/>
      <c r="I1866" s="299"/>
      <c r="J1866" s="300"/>
      <c r="K1866" s="300" t="s">
        <v>7892</v>
      </c>
      <c r="L1866" s="1063" t="s">
        <v>7893</v>
      </c>
      <c r="M1866" s="1063" t="s">
        <v>7893</v>
      </c>
      <c r="N1866" s="1063" t="s">
        <v>7893</v>
      </c>
      <c r="O1866" s="1063" t="s">
        <v>7893</v>
      </c>
      <c r="P1866" s="1063" t="s">
        <v>7893</v>
      </c>
      <c r="Q1866" s="1063" t="s">
        <v>7893</v>
      </c>
      <c r="R1866" s="1063" t="s">
        <v>7893</v>
      </c>
      <c r="S1866" s="1063" t="s">
        <v>7893</v>
      </c>
      <c r="T1866" s="1247" t="s">
        <v>7893</v>
      </c>
    </row>
    <row r="1867" spans="1:20" s="6" customFormat="1">
      <c r="A1867" s="712" t="s">
        <v>5895</v>
      </c>
      <c r="B1867" s="712" t="s">
        <v>5896</v>
      </c>
      <c r="C1867" s="706"/>
      <c r="D1867" s="706"/>
      <c r="E1867" s="706"/>
      <c r="F1867" s="688"/>
      <c r="G1867" s="299"/>
      <c r="H1867" s="300"/>
      <c r="I1867" s="299"/>
      <c r="J1867" s="300"/>
      <c r="K1867" s="300"/>
      <c r="L1867" s="1063" t="s">
        <v>7892</v>
      </c>
      <c r="M1867" s="1063" t="s">
        <v>7893</v>
      </c>
      <c r="N1867" s="1063" t="s">
        <v>7892</v>
      </c>
      <c r="O1867" s="1063" t="s">
        <v>7893</v>
      </c>
      <c r="P1867" s="1063" t="s">
        <v>7893</v>
      </c>
      <c r="Q1867" s="1063" t="s">
        <v>7893</v>
      </c>
      <c r="R1867" s="1063" t="s">
        <v>7893</v>
      </c>
      <c r="S1867" s="1063" t="s">
        <v>7893</v>
      </c>
      <c r="T1867" s="446" t="s">
        <v>7892</v>
      </c>
    </row>
    <row r="1868" spans="1:20" s="6" customFormat="1">
      <c r="A1868" s="712" t="s">
        <v>5897</v>
      </c>
      <c r="B1868" s="712" t="s">
        <v>5898</v>
      </c>
      <c r="C1868" s="706"/>
      <c r="D1868" s="706"/>
      <c r="E1868" s="706"/>
      <c r="F1868" s="688"/>
      <c r="G1868" s="299"/>
      <c r="H1868" s="300"/>
      <c r="I1868" s="299"/>
      <c r="J1868" s="300"/>
      <c r="K1868" s="300"/>
      <c r="L1868" s="1063" t="s">
        <v>7892</v>
      </c>
      <c r="M1868" s="1063" t="s">
        <v>7893</v>
      </c>
      <c r="N1868" s="1063" t="s">
        <v>7892</v>
      </c>
      <c r="O1868" s="1063" t="s">
        <v>7893</v>
      </c>
      <c r="P1868" s="1063" t="s">
        <v>7893</v>
      </c>
      <c r="Q1868" s="1063" t="s">
        <v>7893</v>
      </c>
      <c r="R1868" s="1063" t="s">
        <v>7893</v>
      </c>
      <c r="S1868" s="1063" t="s">
        <v>7893</v>
      </c>
      <c r="T1868" s="446" t="s">
        <v>7892</v>
      </c>
    </row>
    <row r="1869" spans="1:20" s="6" customFormat="1">
      <c r="A1869" s="712" t="s">
        <v>5899</v>
      </c>
      <c r="B1869" s="712" t="s">
        <v>5900</v>
      </c>
      <c r="C1869" s="706"/>
      <c r="D1869" s="706"/>
      <c r="E1869" s="706"/>
      <c r="F1869" s="688"/>
      <c r="G1869" s="299"/>
      <c r="H1869" s="300"/>
      <c r="I1869" s="299"/>
      <c r="J1869" s="300"/>
      <c r="K1869" s="300"/>
      <c r="L1869" s="1063" t="s">
        <v>7892</v>
      </c>
      <c r="M1869" s="1063" t="s">
        <v>7893</v>
      </c>
      <c r="N1869" s="1063" t="s">
        <v>7892</v>
      </c>
      <c r="O1869" s="1063" t="s">
        <v>7893</v>
      </c>
      <c r="P1869" s="1063" t="s">
        <v>7892</v>
      </c>
      <c r="Q1869" s="1063" t="s">
        <v>7893</v>
      </c>
      <c r="R1869" s="1063" t="s">
        <v>7893</v>
      </c>
      <c r="S1869" s="1063" t="s">
        <v>7893</v>
      </c>
      <c r="T1869" s="1247" t="s">
        <v>7893</v>
      </c>
    </row>
    <row r="1870" spans="1:20" s="6" customFormat="1">
      <c r="A1870" s="712" t="s">
        <v>5901</v>
      </c>
      <c r="B1870" s="712" t="s">
        <v>5902</v>
      </c>
      <c r="C1870" s="706"/>
      <c r="D1870" s="706"/>
      <c r="E1870" s="706"/>
      <c r="F1870" s="688"/>
      <c r="G1870" s="299"/>
      <c r="H1870" s="300"/>
      <c r="I1870" s="299"/>
      <c r="J1870" s="300"/>
      <c r="K1870" s="300"/>
      <c r="L1870" s="1063" t="s">
        <v>7892</v>
      </c>
      <c r="M1870" s="1063" t="s">
        <v>7893</v>
      </c>
      <c r="N1870" s="1063" t="s">
        <v>7892</v>
      </c>
      <c r="O1870" s="1063" t="s">
        <v>7893</v>
      </c>
      <c r="P1870" s="1063" t="s">
        <v>7892</v>
      </c>
      <c r="Q1870" s="1063" t="s">
        <v>7893</v>
      </c>
      <c r="R1870" s="1063" t="s">
        <v>7893</v>
      </c>
      <c r="S1870" s="1063" t="s">
        <v>7893</v>
      </c>
      <c r="T1870" s="1247" t="s">
        <v>7893</v>
      </c>
    </row>
    <row r="1871" spans="1:20" s="6" customFormat="1">
      <c r="A1871" s="712" t="s">
        <v>5903</v>
      </c>
      <c r="B1871" s="712" t="s">
        <v>8188</v>
      </c>
      <c r="C1871" s="706"/>
      <c r="D1871" s="706"/>
      <c r="E1871" s="706"/>
      <c r="F1871" s="688"/>
      <c r="G1871" s="299"/>
      <c r="H1871" s="300"/>
      <c r="I1871" s="299"/>
      <c r="J1871" s="300"/>
      <c r="K1871" s="300"/>
      <c r="L1871" s="1063" t="s">
        <v>7892</v>
      </c>
      <c r="M1871" s="1063" t="s">
        <v>7893</v>
      </c>
      <c r="N1871" s="1063" t="s">
        <v>7892</v>
      </c>
      <c r="O1871" s="1063" t="s">
        <v>7893</v>
      </c>
      <c r="P1871" s="1063" t="s">
        <v>7893</v>
      </c>
      <c r="Q1871" s="1063" t="s">
        <v>7893</v>
      </c>
      <c r="R1871" s="1063" t="s">
        <v>7893</v>
      </c>
      <c r="S1871" s="1063" t="s">
        <v>7893</v>
      </c>
      <c r="T1871" s="1247" t="s">
        <v>7893</v>
      </c>
    </row>
    <row r="1872" spans="1:20" s="6" customFormat="1">
      <c r="A1872" s="712" t="s">
        <v>5905</v>
      </c>
      <c r="B1872" s="712" t="s">
        <v>5906</v>
      </c>
      <c r="C1872" s="706"/>
      <c r="D1872" s="706"/>
      <c r="E1872" s="706"/>
      <c r="F1872" s="688"/>
      <c r="G1872" s="299"/>
      <c r="H1872" s="300"/>
      <c r="I1872" s="299"/>
      <c r="J1872" s="300"/>
      <c r="K1872" s="300"/>
      <c r="L1872" s="1063" t="s">
        <v>7892</v>
      </c>
      <c r="M1872" s="1063" t="s">
        <v>7893</v>
      </c>
      <c r="N1872" s="1063" t="s">
        <v>7892</v>
      </c>
      <c r="O1872" s="1063" t="s">
        <v>7893</v>
      </c>
      <c r="P1872" s="1063" t="s">
        <v>7893</v>
      </c>
      <c r="Q1872" s="1063" t="s">
        <v>7893</v>
      </c>
      <c r="R1872" s="1063" t="s">
        <v>7893</v>
      </c>
      <c r="S1872" s="1063" t="s">
        <v>7893</v>
      </c>
      <c r="T1872" s="1247" t="s">
        <v>7893</v>
      </c>
    </row>
    <row r="1873" spans="1:20" s="6" customFormat="1">
      <c r="A1873" s="712" t="s">
        <v>5907</v>
      </c>
      <c r="B1873" s="712" t="s">
        <v>8189</v>
      </c>
      <c r="C1873" s="706"/>
      <c r="D1873" s="706"/>
      <c r="E1873" s="706"/>
      <c r="F1873" s="688"/>
      <c r="G1873" s="299"/>
      <c r="H1873" s="300"/>
      <c r="I1873" s="299"/>
      <c r="J1873" s="300"/>
      <c r="K1873" s="300"/>
      <c r="L1873" s="1063" t="s">
        <v>7892</v>
      </c>
      <c r="M1873" s="1063" t="s">
        <v>7893</v>
      </c>
      <c r="N1873" s="1063" t="s">
        <v>7893</v>
      </c>
      <c r="O1873" s="1063" t="s">
        <v>7893</v>
      </c>
      <c r="P1873" s="1063" t="s">
        <v>7893</v>
      </c>
      <c r="Q1873" s="1063" t="s">
        <v>7893</v>
      </c>
      <c r="R1873" s="1063" t="s">
        <v>7893</v>
      </c>
      <c r="S1873" s="1063" t="s">
        <v>7893</v>
      </c>
      <c r="T1873" s="1247" t="s">
        <v>7893</v>
      </c>
    </row>
    <row r="1874" spans="1:20" s="6" customFormat="1">
      <c r="A1874" s="712" t="s">
        <v>5908</v>
      </c>
      <c r="B1874" s="712" t="s">
        <v>8190</v>
      </c>
      <c r="C1874" s="706"/>
      <c r="D1874" s="706"/>
      <c r="E1874" s="706"/>
      <c r="F1874" s="688"/>
      <c r="G1874" s="299"/>
      <c r="H1874" s="300"/>
      <c r="I1874" s="299"/>
      <c r="J1874" s="300"/>
      <c r="K1874" s="300"/>
      <c r="L1874" s="1063" t="s">
        <v>7892</v>
      </c>
      <c r="M1874" s="1063" t="s">
        <v>7893</v>
      </c>
      <c r="N1874" s="1063" t="s">
        <v>7893</v>
      </c>
      <c r="O1874" s="1063" t="s">
        <v>7893</v>
      </c>
      <c r="P1874" s="1063" t="s">
        <v>7893</v>
      </c>
      <c r="Q1874" s="1063" t="s">
        <v>7893</v>
      </c>
      <c r="R1874" s="1063" t="s">
        <v>7893</v>
      </c>
      <c r="S1874" s="1063" t="s">
        <v>7893</v>
      </c>
      <c r="T1874" s="1247" t="s">
        <v>7893</v>
      </c>
    </row>
    <row r="1875" spans="1:20" s="6" customFormat="1">
      <c r="A1875" s="712" t="s">
        <v>5909</v>
      </c>
      <c r="B1875" s="712" t="s">
        <v>5910</v>
      </c>
      <c r="C1875" s="706"/>
      <c r="D1875" s="706"/>
      <c r="E1875" s="706"/>
      <c r="F1875" s="688"/>
      <c r="G1875" s="299"/>
      <c r="H1875" s="300"/>
      <c r="I1875" s="299"/>
      <c r="J1875" s="300"/>
      <c r="K1875" s="300"/>
      <c r="L1875" s="1063" t="s">
        <v>7892</v>
      </c>
      <c r="M1875" s="1063" t="s">
        <v>7893</v>
      </c>
      <c r="N1875" s="1063" t="s">
        <v>7893</v>
      </c>
      <c r="O1875" s="1063" t="s">
        <v>7893</v>
      </c>
      <c r="P1875" s="1063" t="s">
        <v>7893</v>
      </c>
      <c r="Q1875" s="1063" t="s">
        <v>7892</v>
      </c>
      <c r="R1875" s="1063" t="s">
        <v>7893</v>
      </c>
      <c r="S1875" s="1063" t="s">
        <v>7893</v>
      </c>
      <c r="T1875" s="1247" t="s">
        <v>7893</v>
      </c>
    </row>
    <row r="1876" spans="1:20" s="6" customFormat="1">
      <c r="A1876" s="712" t="s">
        <v>5911</v>
      </c>
      <c r="B1876" s="712" t="s">
        <v>5912</v>
      </c>
      <c r="C1876" s="706"/>
      <c r="D1876" s="706"/>
      <c r="E1876" s="706"/>
      <c r="F1876" s="688"/>
      <c r="G1876" s="299"/>
      <c r="H1876" s="300"/>
      <c r="I1876" s="299"/>
      <c r="J1876" s="300"/>
      <c r="K1876" s="300"/>
      <c r="L1876" s="1063" t="s">
        <v>7892</v>
      </c>
      <c r="M1876" s="1063" t="s">
        <v>7893</v>
      </c>
      <c r="N1876" s="1063" t="s">
        <v>7893</v>
      </c>
      <c r="O1876" s="1063" t="s">
        <v>7893</v>
      </c>
      <c r="P1876" s="1063" t="s">
        <v>7893</v>
      </c>
      <c r="Q1876" s="1063" t="s">
        <v>7892</v>
      </c>
      <c r="R1876" s="1063" t="s">
        <v>7893</v>
      </c>
      <c r="S1876" s="1063" t="s">
        <v>7893</v>
      </c>
      <c r="T1876" s="1247" t="s">
        <v>7893</v>
      </c>
    </row>
    <row r="1877" spans="1:20" s="6" customFormat="1">
      <c r="A1877" s="712" t="s">
        <v>5913</v>
      </c>
      <c r="B1877" s="712" t="s">
        <v>5914</v>
      </c>
      <c r="C1877" s="706"/>
      <c r="D1877" s="706"/>
      <c r="E1877" s="706"/>
      <c r="F1877" s="688"/>
      <c r="G1877" s="299"/>
      <c r="H1877" s="300"/>
      <c r="I1877" s="299"/>
      <c r="J1877" s="300"/>
      <c r="K1877" s="300"/>
      <c r="L1877" s="1063"/>
      <c r="M1877" s="1063"/>
      <c r="N1877" s="1063" t="s">
        <v>7892</v>
      </c>
      <c r="O1877" s="1063" t="s">
        <v>7893</v>
      </c>
      <c r="P1877" s="1063" t="s">
        <v>7893</v>
      </c>
      <c r="Q1877" s="1063" t="s">
        <v>7893</v>
      </c>
      <c r="R1877" s="1063" t="s">
        <v>7893</v>
      </c>
      <c r="S1877" s="1063" t="s">
        <v>7893</v>
      </c>
      <c r="T1877" s="1247" t="s">
        <v>7893</v>
      </c>
    </row>
    <row r="1878" spans="1:20" s="6" customFormat="1">
      <c r="A1878" s="712" t="s">
        <v>5915</v>
      </c>
      <c r="B1878" s="712" t="s">
        <v>5916</v>
      </c>
      <c r="C1878" s="706"/>
      <c r="D1878" s="706"/>
      <c r="E1878" s="706"/>
      <c r="F1878" s="688"/>
      <c r="G1878" s="299"/>
      <c r="H1878" s="300"/>
      <c r="I1878" s="299"/>
      <c r="J1878" s="300"/>
      <c r="K1878" s="300"/>
      <c r="L1878" s="1063"/>
      <c r="M1878" s="1063"/>
      <c r="N1878" s="1063" t="s">
        <v>7892</v>
      </c>
      <c r="O1878" s="1063" t="s">
        <v>7893</v>
      </c>
      <c r="P1878" s="1063" t="s">
        <v>7893</v>
      </c>
      <c r="Q1878" s="1063" t="s">
        <v>7893</v>
      </c>
      <c r="R1878" s="1063" t="s">
        <v>7893</v>
      </c>
      <c r="S1878" s="1063" t="s">
        <v>7893</v>
      </c>
      <c r="T1878" s="1247" t="s">
        <v>7893</v>
      </c>
    </row>
    <row r="1879" spans="1:20" s="6" customFormat="1">
      <c r="A1879" s="712" t="s">
        <v>5917</v>
      </c>
      <c r="B1879" s="712" t="s">
        <v>5918</v>
      </c>
      <c r="C1879" s="706"/>
      <c r="D1879" s="706"/>
      <c r="E1879" s="706"/>
      <c r="F1879" s="688"/>
      <c r="G1879" s="299"/>
      <c r="H1879" s="300"/>
      <c r="I1879" s="299"/>
      <c r="J1879" s="300"/>
      <c r="K1879" s="300"/>
      <c r="L1879" s="1063"/>
      <c r="M1879" s="1063"/>
      <c r="N1879" s="1063" t="s">
        <v>7892</v>
      </c>
      <c r="O1879" s="1063" t="s">
        <v>7893</v>
      </c>
      <c r="P1879" s="1063" t="s">
        <v>7893</v>
      </c>
      <c r="Q1879" s="1063" t="s">
        <v>7893</v>
      </c>
      <c r="R1879" s="1063" t="s">
        <v>7893</v>
      </c>
      <c r="S1879" s="1063" t="s">
        <v>7893</v>
      </c>
      <c r="T1879" s="1247" t="s">
        <v>7893</v>
      </c>
    </row>
    <row r="1880" spans="1:20" s="6" customFormat="1">
      <c r="A1880" s="712" t="s">
        <v>5919</v>
      </c>
      <c r="B1880" s="712" t="s">
        <v>5920</v>
      </c>
      <c r="C1880" s="706"/>
      <c r="D1880" s="706"/>
      <c r="E1880" s="706"/>
      <c r="F1880" s="688"/>
      <c r="G1880" s="299"/>
      <c r="H1880" s="300"/>
      <c r="I1880" s="299"/>
      <c r="J1880" s="300"/>
      <c r="K1880" s="300"/>
      <c r="L1880" s="1063"/>
      <c r="M1880" s="1063"/>
      <c r="N1880" s="1063" t="s">
        <v>7892</v>
      </c>
      <c r="O1880" s="1063" t="s">
        <v>7893</v>
      </c>
      <c r="P1880" s="1063" t="s">
        <v>7893</v>
      </c>
      <c r="Q1880" s="1063" t="s">
        <v>7893</v>
      </c>
      <c r="R1880" s="1063" t="s">
        <v>7893</v>
      </c>
      <c r="S1880" s="1063" t="s">
        <v>7893</v>
      </c>
      <c r="T1880" s="1247" t="s">
        <v>7893</v>
      </c>
    </row>
    <row r="1881" spans="1:20" s="6" customFormat="1">
      <c r="A1881" s="712" t="s">
        <v>5921</v>
      </c>
      <c r="B1881" s="712" t="s">
        <v>5922</v>
      </c>
      <c r="C1881" s="706"/>
      <c r="D1881" s="706"/>
      <c r="E1881" s="706"/>
      <c r="F1881" s="688"/>
      <c r="G1881" s="299"/>
      <c r="H1881" s="300"/>
      <c r="I1881" s="299"/>
      <c r="J1881" s="300"/>
      <c r="K1881" s="300"/>
      <c r="L1881" s="1063"/>
      <c r="M1881" s="1063"/>
      <c r="N1881" s="1063" t="s">
        <v>7892</v>
      </c>
      <c r="O1881" s="1063" t="s">
        <v>7893</v>
      </c>
      <c r="P1881" s="1063" t="s">
        <v>7893</v>
      </c>
      <c r="Q1881" s="1063" t="s">
        <v>7893</v>
      </c>
      <c r="R1881" s="1063" t="s">
        <v>7893</v>
      </c>
      <c r="S1881" s="1063" t="s">
        <v>7893</v>
      </c>
      <c r="T1881" s="1247" t="s">
        <v>7893</v>
      </c>
    </row>
    <row r="1882" spans="1:20" s="6" customFormat="1">
      <c r="A1882" s="712" t="s">
        <v>5923</v>
      </c>
      <c r="B1882" s="712" t="s">
        <v>5924</v>
      </c>
      <c r="C1882" s="706"/>
      <c r="D1882" s="706"/>
      <c r="E1882" s="706"/>
      <c r="F1882" s="688"/>
      <c r="G1882" s="299"/>
      <c r="H1882" s="300"/>
      <c r="I1882" s="299"/>
      <c r="J1882" s="300"/>
      <c r="K1882" s="300"/>
      <c r="L1882" s="1063"/>
      <c r="M1882" s="1063"/>
      <c r="N1882" s="1063" t="s">
        <v>7892</v>
      </c>
      <c r="O1882" s="1063" t="s">
        <v>7893</v>
      </c>
      <c r="P1882" s="1063" t="s">
        <v>7893</v>
      </c>
      <c r="Q1882" s="1063" t="s">
        <v>7893</v>
      </c>
      <c r="R1882" s="1063" t="s">
        <v>7893</v>
      </c>
      <c r="S1882" s="1063" t="s">
        <v>7893</v>
      </c>
      <c r="T1882" s="1247" t="s">
        <v>7893</v>
      </c>
    </row>
    <row r="1883" spans="1:20" s="6" customFormat="1">
      <c r="A1883" s="712" t="s">
        <v>5925</v>
      </c>
      <c r="B1883" s="712" t="s">
        <v>8191</v>
      </c>
      <c r="C1883" s="706"/>
      <c r="D1883" s="706"/>
      <c r="E1883" s="706"/>
      <c r="F1883" s="688"/>
      <c r="G1883" s="299"/>
      <c r="H1883" s="300"/>
      <c r="I1883" s="299"/>
      <c r="J1883" s="300"/>
      <c r="K1883" s="300"/>
      <c r="L1883" s="1063"/>
      <c r="M1883" s="1063"/>
      <c r="N1883" s="1063"/>
      <c r="O1883" s="1063" t="s">
        <v>7892</v>
      </c>
      <c r="P1883" s="1063" t="s">
        <v>7892</v>
      </c>
      <c r="Q1883" s="1063" t="s">
        <v>7893</v>
      </c>
      <c r="R1883" s="1063" t="s">
        <v>7893</v>
      </c>
      <c r="S1883" s="1063" t="s">
        <v>7893</v>
      </c>
      <c r="T1883" s="1247" t="s">
        <v>7893</v>
      </c>
    </row>
    <row r="1884" spans="1:20" s="6" customFormat="1">
      <c r="A1884" s="712" t="s">
        <v>5927</v>
      </c>
      <c r="B1884" s="712" t="s">
        <v>5928</v>
      </c>
      <c r="C1884" s="706"/>
      <c r="D1884" s="706"/>
      <c r="E1884" s="706"/>
      <c r="F1884" s="688"/>
      <c r="G1884" s="299"/>
      <c r="H1884" s="300"/>
      <c r="I1884" s="299"/>
      <c r="J1884" s="300"/>
      <c r="K1884" s="300"/>
      <c r="L1884" s="1063"/>
      <c r="M1884" s="1063"/>
      <c r="N1884" s="1063" t="s">
        <v>7892</v>
      </c>
      <c r="O1884" s="1063" t="s">
        <v>7893</v>
      </c>
      <c r="P1884" s="1063" t="s">
        <v>7893</v>
      </c>
      <c r="Q1884" s="1063" t="s">
        <v>7893</v>
      </c>
      <c r="R1884" s="1063" t="s">
        <v>7893</v>
      </c>
      <c r="S1884" s="1063" t="s">
        <v>7893</v>
      </c>
      <c r="T1884" s="1247" t="s">
        <v>7893</v>
      </c>
    </row>
    <row r="1885" spans="1:20" s="6" customFormat="1">
      <c r="A1885" s="712" t="s">
        <v>5929</v>
      </c>
      <c r="B1885" s="712" t="s">
        <v>5930</v>
      </c>
      <c r="C1885" s="706"/>
      <c r="D1885" s="706"/>
      <c r="E1885" s="706"/>
      <c r="F1885" s="688"/>
      <c r="G1885" s="299"/>
      <c r="H1885" s="300"/>
      <c r="I1885" s="299"/>
      <c r="J1885" s="300"/>
      <c r="K1885" s="300"/>
      <c r="L1885" s="1063"/>
      <c r="M1885" s="1063"/>
      <c r="N1885" s="1063" t="s">
        <v>7892</v>
      </c>
      <c r="O1885" s="1063" t="s">
        <v>7892</v>
      </c>
      <c r="P1885" s="1063" t="s">
        <v>7893</v>
      </c>
      <c r="Q1885" s="1063" t="s">
        <v>7893</v>
      </c>
      <c r="R1885" s="1063" t="s">
        <v>7893</v>
      </c>
      <c r="S1885" s="1063" t="s">
        <v>7893</v>
      </c>
      <c r="T1885" s="1247" t="s">
        <v>7893</v>
      </c>
    </row>
    <row r="1886" spans="1:20" s="6" customFormat="1">
      <c r="A1886" s="712" t="s">
        <v>5931</v>
      </c>
      <c r="B1886" s="712" t="s">
        <v>5932</v>
      </c>
      <c r="C1886" s="706"/>
      <c r="D1886" s="706"/>
      <c r="E1886" s="706"/>
      <c r="F1886" s="688"/>
      <c r="G1886" s="299"/>
      <c r="H1886" s="300"/>
      <c r="I1886" s="299"/>
      <c r="J1886" s="300"/>
      <c r="K1886" s="300"/>
      <c r="L1886" s="1063"/>
      <c r="M1886" s="1063"/>
      <c r="N1886" s="1063" t="s">
        <v>7892</v>
      </c>
      <c r="O1886" s="1063" t="s">
        <v>7892</v>
      </c>
      <c r="P1886" s="1063" t="s">
        <v>7893</v>
      </c>
      <c r="Q1886" s="1063" t="s">
        <v>7893</v>
      </c>
      <c r="R1886" s="1063" t="s">
        <v>7893</v>
      </c>
      <c r="S1886" s="1063" t="s">
        <v>7893</v>
      </c>
      <c r="T1886" s="1247" t="s">
        <v>7893</v>
      </c>
    </row>
    <row r="1887" spans="1:20" s="6" customFormat="1">
      <c r="A1887" s="712" t="s">
        <v>5933</v>
      </c>
      <c r="B1887" s="712" t="s">
        <v>5934</v>
      </c>
      <c r="C1887" s="706"/>
      <c r="D1887" s="706"/>
      <c r="E1887" s="706"/>
      <c r="F1887" s="688"/>
      <c r="G1887" s="299"/>
      <c r="H1887" s="300"/>
      <c r="I1887" s="299"/>
      <c r="J1887" s="300"/>
      <c r="K1887" s="300"/>
      <c r="L1887" s="1063"/>
      <c r="M1887" s="1063"/>
      <c r="N1887" s="1063" t="s">
        <v>7892</v>
      </c>
      <c r="O1887" s="1063" t="s">
        <v>7892</v>
      </c>
      <c r="P1887" s="1063" t="s">
        <v>7893</v>
      </c>
      <c r="Q1887" s="1063" t="s">
        <v>7893</v>
      </c>
      <c r="R1887" s="1063" t="s">
        <v>7893</v>
      </c>
      <c r="S1887" s="1063" t="s">
        <v>7893</v>
      </c>
      <c r="T1887" s="1247" t="s">
        <v>7893</v>
      </c>
    </row>
    <row r="1888" spans="1:20" s="6" customFormat="1">
      <c r="A1888" s="712" t="s">
        <v>5935</v>
      </c>
      <c r="B1888" s="712" t="s">
        <v>5936</v>
      </c>
      <c r="C1888" s="706"/>
      <c r="D1888" s="706"/>
      <c r="E1888" s="706"/>
      <c r="F1888" s="688"/>
      <c r="G1888" s="299"/>
      <c r="H1888" s="300"/>
      <c r="I1888" s="299"/>
      <c r="J1888" s="300"/>
      <c r="K1888" s="300"/>
      <c r="L1888" s="1063"/>
      <c r="M1888" s="1063"/>
      <c r="N1888" s="1063" t="s">
        <v>7892</v>
      </c>
      <c r="O1888" s="1063" t="s">
        <v>7893</v>
      </c>
      <c r="P1888" s="1063" t="s">
        <v>7893</v>
      </c>
      <c r="Q1888" s="1063" t="s">
        <v>7893</v>
      </c>
      <c r="R1888" s="1063" t="s">
        <v>7893</v>
      </c>
      <c r="S1888" s="1063" t="s">
        <v>7893</v>
      </c>
      <c r="T1888" s="1247" t="s">
        <v>7893</v>
      </c>
    </row>
    <row r="1889" spans="1:20" s="6" customFormat="1">
      <c r="A1889" s="712" t="s">
        <v>5937</v>
      </c>
      <c r="B1889" s="712" t="s">
        <v>5938</v>
      </c>
      <c r="C1889" s="706"/>
      <c r="D1889" s="706"/>
      <c r="E1889" s="706"/>
      <c r="F1889" s="688"/>
      <c r="G1889" s="299"/>
      <c r="H1889" s="300"/>
      <c r="I1889" s="299"/>
      <c r="J1889" s="300"/>
      <c r="K1889" s="300"/>
      <c r="L1889" s="1063"/>
      <c r="M1889" s="1063"/>
      <c r="N1889" s="1063" t="s">
        <v>7892</v>
      </c>
      <c r="O1889" s="1063" t="s">
        <v>7893</v>
      </c>
      <c r="P1889" s="1063" t="s">
        <v>7893</v>
      </c>
      <c r="Q1889" s="1063" t="s">
        <v>7893</v>
      </c>
      <c r="R1889" s="1063" t="s">
        <v>7893</v>
      </c>
      <c r="S1889" s="1063" t="s">
        <v>7893</v>
      </c>
      <c r="T1889" s="1247" t="s">
        <v>7893</v>
      </c>
    </row>
    <row r="1890" spans="1:20" s="6" customFormat="1">
      <c r="A1890" s="712" t="s">
        <v>5939</v>
      </c>
      <c r="B1890" s="712" t="s">
        <v>8192</v>
      </c>
      <c r="C1890" s="706"/>
      <c r="D1890" s="706"/>
      <c r="E1890" s="706"/>
      <c r="F1890" s="688"/>
      <c r="G1890" s="299"/>
      <c r="H1890" s="300"/>
      <c r="I1890" s="299"/>
      <c r="J1890" s="300"/>
      <c r="K1890" s="300"/>
      <c r="L1890" s="1063"/>
      <c r="M1890" s="1063"/>
      <c r="N1890" s="1063" t="s">
        <v>7892</v>
      </c>
      <c r="O1890" s="1063" t="s">
        <v>7892</v>
      </c>
      <c r="P1890" s="1063" t="s">
        <v>7893</v>
      </c>
      <c r="Q1890" s="1063" t="s">
        <v>7893</v>
      </c>
      <c r="R1890" s="1063" t="s">
        <v>7893</v>
      </c>
      <c r="S1890" s="1063" t="s">
        <v>7893</v>
      </c>
      <c r="T1890" s="1247" t="s">
        <v>7893</v>
      </c>
    </row>
    <row r="1891" spans="1:20" s="6" customFormat="1">
      <c r="A1891" s="712" t="s">
        <v>5941</v>
      </c>
      <c r="B1891" s="712" t="s">
        <v>5942</v>
      </c>
      <c r="C1891" s="706"/>
      <c r="D1891" s="706"/>
      <c r="E1891" s="706"/>
      <c r="F1891" s="688"/>
      <c r="G1891" s="299"/>
      <c r="H1891" s="300"/>
      <c r="I1891" s="299"/>
      <c r="J1891" s="300"/>
      <c r="K1891" s="300"/>
      <c r="L1891" s="1063"/>
      <c r="M1891" s="1063"/>
      <c r="N1891" s="1063" t="s">
        <v>7892</v>
      </c>
      <c r="O1891" s="1063" t="s">
        <v>7893</v>
      </c>
      <c r="P1891" s="1063" t="s">
        <v>7893</v>
      </c>
      <c r="Q1891" s="1063" t="s">
        <v>7893</v>
      </c>
      <c r="R1891" s="1063" t="s">
        <v>7893</v>
      </c>
      <c r="S1891" s="1063" t="s">
        <v>7893</v>
      </c>
      <c r="T1891" s="1247" t="s">
        <v>7893</v>
      </c>
    </row>
    <row r="1892" spans="1:20" s="6" customFormat="1">
      <c r="A1892" s="712" t="s">
        <v>5943</v>
      </c>
      <c r="B1892" s="712" t="s">
        <v>5944</v>
      </c>
      <c r="C1892" s="706"/>
      <c r="D1892" s="706"/>
      <c r="E1892" s="706"/>
      <c r="F1892" s="688"/>
      <c r="G1892" s="299"/>
      <c r="H1892" s="300"/>
      <c r="I1892" s="299"/>
      <c r="J1892" s="300"/>
      <c r="K1892" s="300"/>
      <c r="L1892" s="1063"/>
      <c r="M1892" s="1063"/>
      <c r="N1892" s="1063"/>
      <c r="O1892" s="1063" t="s">
        <v>7892</v>
      </c>
      <c r="P1892" s="1063" t="s">
        <v>7893</v>
      </c>
      <c r="Q1892" s="1063" t="s">
        <v>7893</v>
      </c>
      <c r="R1892" s="1063" t="s">
        <v>7893</v>
      </c>
      <c r="S1892" s="1063" t="s">
        <v>7893</v>
      </c>
      <c r="T1892" s="1247" t="s">
        <v>7893</v>
      </c>
    </row>
    <row r="1893" spans="1:20" s="6" customFormat="1">
      <c r="A1893" s="1456" t="s">
        <v>5945</v>
      </c>
      <c r="B1893" s="939" t="s">
        <v>5946</v>
      </c>
      <c r="C1893" s="706"/>
      <c r="D1893" s="706"/>
      <c r="E1893" s="706"/>
      <c r="F1893" s="688"/>
      <c r="G1893" s="299"/>
      <c r="H1893" s="300"/>
      <c r="I1893" s="299"/>
      <c r="J1893" s="300"/>
      <c r="K1893" s="300"/>
      <c r="L1893" s="1063"/>
      <c r="M1893" s="1063"/>
      <c r="N1893" s="1063"/>
      <c r="O1893" s="1063"/>
      <c r="P1893" s="1063"/>
      <c r="Q1893" s="1063" t="s">
        <v>7892</v>
      </c>
      <c r="R1893" s="1063" t="s">
        <v>7893</v>
      </c>
      <c r="S1893" s="1063" t="s">
        <v>7893</v>
      </c>
      <c r="T1893" s="446" t="s">
        <v>7892</v>
      </c>
    </row>
    <row r="1894" spans="1:20" s="6" customFormat="1">
      <c r="A1894" s="1456" t="s">
        <v>5947</v>
      </c>
      <c r="B1894" s="939" t="s">
        <v>5948</v>
      </c>
      <c r="C1894" s="706"/>
      <c r="D1894" s="706"/>
      <c r="E1894" s="706"/>
      <c r="F1894" s="688"/>
      <c r="G1894" s="299"/>
      <c r="H1894" s="300"/>
      <c r="I1894" s="299"/>
      <c r="J1894" s="300"/>
      <c r="K1894" s="300"/>
      <c r="L1894" s="1063"/>
      <c r="M1894" s="1063"/>
      <c r="N1894" s="1063"/>
      <c r="O1894" s="1063"/>
      <c r="P1894" s="1063"/>
      <c r="Q1894" s="1063" t="s">
        <v>7892</v>
      </c>
      <c r="R1894" s="1063" t="s">
        <v>7893</v>
      </c>
      <c r="S1894" s="1063" t="s">
        <v>7893</v>
      </c>
      <c r="T1894" s="1247" t="s">
        <v>7893</v>
      </c>
    </row>
    <row r="1895" spans="1:20" s="6" customFormat="1">
      <c r="A1895" s="1456" t="s">
        <v>5949</v>
      </c>
      <c r="B1895" s="939" t="s">
        <v>5950</v>
      </c>
      <c r="C1895" s="706"/>
      <c r="D1895" s="706"/>
      <c r="E1895" s="706"/>
      <c r="F1895" s="688"/>
      <c r="G1895" s="299"/>
      <c r="H1895" s="300"/>
      <c r="I1895" s="299"/>
      <c r="J1895" s="300"/>
      <c r="K1895" s="300"/>
      <c r="L1895" s="1063"/>
      <c r="M1895" s="1063"/>
      <c r="N1895" s="1063"/>
      <c r="O1895" s="1063"/>
      <c r="P1895" s="1063"/>
      <c r="Q1895" s="1063"/>
      <c r="R1895" s="1063" t="s">
        <v>7892</v>
      </c>
      <c r="S1895" s="1063" t="s">
        <v>7893</v>
      </c>
      <c r="T1895" s="1247" t="s">
        <v>7893</v>
      </c>
    </row>
    <row r="1896" spans="1:20" s="6" customFormat="1">
      <c r="A1896" s="1456" t="s">
        <v>5951</v>
      </c>
      <c r="B1896" s="939" t="s">
        <v>11463</v>
      </c>
      <c r="C1896" s="706"/>
      <c r="D1896" s="706"/>
      <c r="E1896" s="706"/>
      <c r="F1896" s="688"/>
      <c r="G1896" s="299"/>
      <c r="H1896" s="300"/>
      <c r="I1896" s="299"/>
      <c r="J1896" s="300"/>
      <c r="K1896" s="300"/>
      <c r="L1896" s="1063"/>
      <c r="M1896" s="1063"/>
      <c r="N1896" s="1063"/>
      <c r="O1896" s="1063"/>
      <c r="P1896" s="1063"/>
      <c r="Q1896" s="1063" t="s">
        <v>7892</v>
      </c>
      <c r="R1896" s="1063" t="s">
        <v>7893</v>
      </c>
      <c r="S1896" s="1063" t="s">
        <v>7892</v>
      </c>
      <c r="T1896" s="1247" t="s">
        <v>7893</v>
      </c>
    </row>
    <row r="1897" spans="1:20" s="6" customFormat="1">
      <c r="A1897" s="1456" t="s">
        <v>5952</v>
      </c>
      <c r="B1897" s="939" t="s">
        <v>11464</v>
      </c>
      <c r="C1897" s="706"/>
      <c r="D1897" s="706"/>
      <c r="E1897" s="706"/>
      <c r="F1897" s="688"/>
      <c r="G1897" s="299"/>
      <c r="H1897" s="300"/>
      <c r="I1897" s="299"/>
      <c r="J1897" s="300"/>
      <c r="K1897" s="300"/>
      <c r="L1897" s="1063"/>
      <c r="M1897" s="1063"/>
      <c r="N1897" s="1063"/>
      <c r="O1897" s="1063"/>
      <c r="P1897" s="1063"/>
      <c r="Q1897" s="1063" t="s">
        <v>7892</v>
      </c>
      <c r="R1897" s="1063" t="s">
        <v>7893</v>
      </c>
      <c r="S1897" s="1063" t="s">
        <v>7892</v>
      </c>
      <c r="T1897" s="1247" t="s">
        <v>7893</v>
      </c>
    </row>
    <row r="1898" spans="1:20" s="6" customFormat="1">
      <c r="A1898" s="1456" t="s">
        <v>5953</v>
      </c>
      <c r="B1898" s="939" t="s">
        <v>5954</v>
      </c>
      <c r="C1898" s="706"/>
      <c r="D1898" s="706"/>
      <c r="E1898" s="706"/>
      <c r="F1898" s="688"/>
      <c r="G1898" s="299"/>
      <c r="H1898" s="300"/>
      <c r="I1898" s="299"/>
      <c r="J1898" s="300"/>
      <c r="K1898" s="300"/>
      <c r="L1898" s="1063"/>
      <c r="M1898" s="1063"/>
      <c r="N1898" s="1063"/>
      <c r="O1898" s="1063"/>
      <c r="P1898" s="1063"/>
      <c r="Q1898" s="1063" t="s">
        <v>7892</v>
      </c>
      <c r="R1898" s="1063" t="s">
        <v>7893</v>
      </c>
      <c r="S1898" s="1063" t="s">
        <v>7893</v>
      </c>
      <c r="T1898" s="1247" t="s">
        <v>7893</v>
      </c>
    </row>
    <row r="1899" spans="1:20" s="6" customFormat="1">
      <c r="A1899" s="1456" t="s">
        <v>5955</v>
      </c>
      <c r="B1899" s="939" t="s">
        <v>5956</v>
      </c>
      <c r="C1899" s="706"/>
      <c r="D1899" s="706"/>
      <c r="E1899" s="706"/>
      <c r="F1899" s="688"/>
      <c r="G1899" s="299"/>
      <c r="H1899" s="300"/>
      <c r="I1899" s="299"/>
      <c r="J1899" s="300"/>
      <c r="K1899" s="300"/>
      <c r="L1899" s="1063"/>
      <c r="M1899" s="1063"/>
      <c r="N1899" s="1063"/>
      <c r="O1899" s="1063"/>
      <c r="P1899" s="1063"/>
      <c r="Q1899" s="1063" t="s">
        <v>7892</v>
      </c>
      <c r="R1899" s="1063" t="s">
        <v>7893</v>
      </c>
      <c r="S1899" s="1063" t="s">
        <v>7893</v>
      </c>
      <c r="T1899" s="1247" t="s">
        <v>7893</v>
      </c>
    </row>
    <row r="1900" spans="1:20" s="6" customFormat="1">
      <c r="A1900" s="1456" t="s">
        <v>5957</v>
      </c>
      <c r="B1900" s="939" t="s">
        <v>5958</v>
      </c>
      <c r="C1900" s="706"/>
      <c r="D1900" s="706"/>
      <c r="E1900" s="706"/>
      <c r="F1900" s="688"/>
      <c r="G1900" s="299"/>
      <c r="H1900" s="300"/>
      <c r="I1900" s="299"/>
      <c r="J1900" s="300"/>
      <c r="K1900" s="300"/>
      <c r="L1900" s="1063"/>
      <c r="M1900" s="1063"/>
      <c r="N1900" s="1063"/>
      <c r="O1900" s="1063"/>
      <c r="P1900" s="1063"/>
      <c r="Q1900" s="1063"/>
      <c r="R1900" s="1063" t="s">
        <v>7892</v>
      </c>
      <c r="S1900" s="1063" t="s">
        <v>7893</v>
      </c>
      <c r="T1900" s="1247" t="s">
        <v>7893</v>
      </c>
    </row>
    <row r="1901" spans="1:20" s="6" customFormat="1">
      <c r="A1901" s="1456" t="s">
        <v>5959</v>
      </c>
      <c r="B1901" s="939" t="s">
        <v>5960</v>
      </c>
      <c r="C1901" s="706"/>
      <c r="D1901" s="706"/>
      <c r="E1901" s="706"/>
      <c r="F1901" s="688"/>
      <c r="G1901" s="299"/>
      <c r="H1901" s="300"/>
      <c r="I1901" s="299"/>
      <c r="J1901" s="300"/>
      <c r="K1901" s="300"/>
      <c r="L1901" s="1063"/>
      <c r="M1901" s="1063"/>
      <c r="N1901" s="1063"/>
      <c r="O1901" s="1063"/>
      <c r="P1901" s="1063"/>
      <c r="Q1901" s="1063" t="s">
        <v>7892</v>
      </c>
      <c r="R1901" s="1063" t="s">
        <v>7893</v>
      </c>
      <c r="S1901" s="1063" t="s">
        <v>7892</v>
      </c>
      <c r="T1901" s="1247" t="s">
        <v>7893</v>
      </c>
    </row>
    <row r="1902" spans="1:20" s="6" customFormat="1">
      <c r="A1902" s="1458" t="s">
        <v>5961</v>
      </c>
      <c r="B1902" s="939" t="s">
        <v>5962</v>
      </c>
      <c r="C1902" s="706"/>
      <c r="D1902" s="706"/>
      <c r="E1902" s="706"/>
      <c r="F1902" s="688"/>
      <c r="G1902" s="299"/>
      <c r="H1902" s="300"/>
      <c r="I1902" s="299"/>
      <c r="J1902" s="300"/>
      <c r="K1902" s="300"/>
      <c r="L1902" s="1063"/>
      <c r="M1902" s="1063"/>
      <c r="N1902" s="1063"/>
      <c r="O1902" s="1063"/>
      <c r="P1902" s="1063"/>
      <c r="Q1902" s="1063"/>
      <c r="R1902" s="1063" t="s">
        <v>7892</v>
      </c>
      <c r="S1902" s="1063" t="s">
        <v>7893</v>
      </c>
      <c r="T1902" s="1247" t="s">
        <v>7893</v>
      </c>
    </row>
    <row r="1903" spans="1:20" s="6" customFormat="1">
      <c r="A1903" s="1458" t="s">
        <v>5963</v>
      </c>
      <c r="B1903" s="939" t="s">
        <v>5964</v>
      </c>
      <c r="C1903" s="706"/>
      <c r="D1903" s="706"/>
      <c r="E1903" s="706"/>
      <c r="F1903" s="688"/>
      <c r="G1903" s="299"/>
      <c r="H1903" s="300"/>
      <c r="I1903" s="299"/>
      <c r="J1903" s="300"/>
      <c r="K1903" s="300"/>
      <c r="L1903" s="1063"/>
      <c r="M1903" s="1063"/>
      <c r="N1903" s="1063"/>
      <c r="O1903" s="1063"/>
      <c r="P1903" s="1063"/>
      <c r="Q1903" s="1063"/>
      <c r="R1903" s="1063" t="s">
        <v>7892</v>
      </c>
      <c r="S1903" s="1063" t="s">
        <v>7893</v>
      </c>
      <c r="T1903" s="1247" t="s">
        <v>7893</v>
      </c>
    </row>
    <row r="1904" spans="1:20" s="6" customFormat="1">
      <c r="A1904" s="1458" t="s">
        <v>5965</v>
      </c>
      <c r="B1904" s="939" t="s">
        <v>5966</v>
      </c>
      <c r="C1904" s="706"/>
      <c r="D1904" s="706"/>
      <c r="E1904" s="706"/>
      <c r="F1904" s="688"/>
      <c r="G1904" s="299"/>
      <c r="H1904" s="300"/>
      <c r="I1904" s="299"/>
      <c r="J1904" s="300"/>
      <c r="K1904" s="300"/>
      <c r="L1904" s="1063"/>
      <c r="M1904" s="1063"/>
      <c r="N1904" s="1063"/>
      <c r="O1904" s="1063"/>
      <c r="P1904" s="1063"/>
      <c r="Q1904" s="1063"/>
      <c r="R1904" s="1063" t="s">
        <v>7892</v>
      </c>
      <c r="S1904" s="1063" t="s">
        <v>7893</v>
      </c>
      <c r="T1904" s="1247" t="s">
        <v>7893</v>
      </c>
    </row>
    <row r="1905" spans="1:20" s="6" customFormat="1">
      <c r="A1905" s="1458" t="s">
        <v>5967</v>
      </c>
      <c r="B1905" s="939" t="s">
        <v>5968</v>
      </c>
      <c r="C1905" s="706"/>
      <c r="D1905" s="706"/>
      <c r="E1905" s="706"/>
      <c r="F1905" s="688"/>
      <c r="G1905" s="299"/>
      <c r="H1905" s="300"/>
      <c r="I1905" s="299"/>
      <c r="J1905" s="300"/>
      <c r="K1905" s="300"/>
      <c r="L1905" s="1063"/>
      <c r="M1905" s="1063"/>
      <c r="N1905" s="1063"/>
      <c r="O1905" s="1063"/>
      <c r="P1905" s="1063"/>
      <c r="Q1905" s="1063"/>
      <c r="R1905" s="1063" t="s">
        <v>7892</v>
      </c>
      <c r="S1905" s="1063" t="s">
        <v>7893</v>
      </c>
      <c r="T1905" s="1247" t="s">
        <v>7893</v>
      </c>
    </row>
    <row r="1906" spans="1:20" s="6" customFormat="1">
      <c r="A1906" s="1458" t="s">
        <v>5969</v>
      </c>
      <c r="B1906" s="939" t="s">
        <v>5970</v>
      </c>
      <c r="C1906" s="706"/>
      <c r="D1906" s="706"/>
      <c r="E1906" s="706"/>
      <c r="F1906" s="688"/>
      <c r="G1906" s="299"/>
      <c r="H1906" s="300"/>
      <c r="I1906" s="299"/>
      <c r="J1906" s="300"/>
      <c r="K1906" s="300"/>
      <c r="L1906" s="1063"/>
      <c r="M1906" s="1063"/>
      <c r="N1906" s="1063"/>
      <c r="O1906" s="1063"/>
      <c r="P1906" s="1063"/>
      <c r="Q1906" s="1063"/>
      <c r="R1906" s="1063" t="s">
        <v>7892</v>
      </c>
      <c r="S1906" s="1063" t="s">
        <v>7893</v>
      </c>
      <c r="T1906" s="1247" t="s">
        <v>7893</v>
      </c>
    </row>
    <row r="1907" spans="1:20" s="6" customFormat="1">
      <c r="A1907" s="1458" t="s">
        <v>5971</v>
      </c>
      <c r="B1907" s="939" t="s">
        <v>5972</v>
      </c>
      <c r="C1907" s="706"/>
      <c r="D1907" s="706"/>
      <c r="E1907" s="706"/>
      <c r="F1907" s="688"/>
      <c r="G1907" s="299"/>
      <c r="H1907" s="300"/>
      <c r="I1907" s="299"/>
      <c r="J1907" s="300"/>
      <c r="K1907" s="300"/>
      <c r="L1907" s="1063"/>
      <c r="M1907" s="1063"/>
      <c r="N1907" s="1063"/>
      <c r="O1907" s="1063"/>
      <c r="P1907" s="1063"/>
      <c r="Q1907" s="1063"/>
      <c r="R1907" s="1063" t="s">
        <v>7892</v>
      </c>
      <c r="S1907" s="1063" t="s">
        <v>7893</v>
      </c>
      <c r="T1907" s="1247" t="s">
        <v>7893</v>
      </c>
    </row>
    <row r="1908" spans="1:20" s="6" customFormat="1">
      <c r="A1908" s="1458" t="s">
        <v>5973</v>
      </c>
      <c r="B1908" s="939" t="s">
        <v>5974</v>
      </c>
      <c r="C1908" s="706"/>
      <c r="D1908" s="706"/>
      <c r="E1908" s="706"/>
      <c r="F1908" s="688"/>
      <c r="G1908" s="299"/>
      <c r="H1908" s="300"/>
      <c r="I1908" s="299"/>
      <c r="J1908" s="300"/>
      <c r="K1908" s="300"/>
      <c r="L1908" s="1063"/>
      <c r="M1908" s="1063"/>
      <c r="N1908" s="1063"/>
      <c r="O1908" s="1063"/>
      <c r="P1908" s="1063"/>
      <c r="Q1908" s="1063"/>
      <c r="R1908" s="1063" t="s">
        <v>7892</v>
      </c>
      <c r="S1908" s="1063" t="s">
        <v>7893</v>
      </c>
      <c r="T1908" s="1247" t="s">
        <v>7893</v>
      </c>
    </row>
    <row r="1909" spans="1:20" s="6" customFormat="1">
      <c r="A1909" s="1458" t="s">
        <v>5975</v>
      </c>
      <c r="B1909" s="939" t="s">
        <v>5976</v>
      </c>
      <c r="C1909" s="706"/>
      <c r="D1909" s="706"/>
      <c r="E1909" s="706"/>
      <c r="F1909" s="688"/>
      <c r="G1909" s="299"/>
      <c r="H1909" s="300"/>
      <c r="I1909" s="299"/>
      <c r="J1909" s="300"/>
      <c r="K1909" s="300"/>
      <c r="L1909" s="1063"/>
      <c r="M1909" s="1063"/>
      <c r="N1909" s="1063"/>
      <c r="O1909" s="1063"/>
      <c r="P1909" s="1063"/>
      <c r="Q1909" s="1063"/>
      <c r="R1909" s="1063" t="s">
        <v>7892</v>
      </c>
      <c r="S1909" s="1063" t="s">
        <v>7893</v>
      </c>
      <c r="T1909" s="1247" t="s">
        <v>7893</v>
      </c>
    </row>
    <row r="1910" spans="1:20" s="6" customFormat="1">
      <c r="A1910" s="1786" t="s">
        <v>5977</v>
      </c>
      <c r="B1910" s="1723" t="s">
        <v>5978</v>
      </c>
      <c r="C1910" s="706"/>
      <c r="D1910" s="706"/>
      <c r="E1910" s="706"/>
      <c r="F1910" s="688"/>
      <c r="G1910" s="299"/>
      <c r="H1910" s="300"/>
      <c r="I1910" s="299"/>
      <c r="J1910" s="300"/>
      <c r="K1910" s="300"/>
      <c r="L1910" s="1063"/>
      <c r="M1910" s="1063"/>
      <c r="N1910" s="1063"/>
      <c r="O1910" s="1063"/>
      <c r="P1910" s="1063"/>
      <c r="Q1910" s="1063"/>
      <c r="R1910" s="1063"/>
      <c r="S1910" s="1063"/>
      <c r="T1910" s="446" t="s">
        <v>7892</v>
      </c>
    </row>
    <row r="1911" spans="1:20" s="6" customFormat="1">
      <c r="A1911" s="1786" t="s">
        <v>5979</v>
      </c>
      <c r="B1911" s="1723" t="s">
        <v>5980</v>
      </c>
      <c r="C1911" s="706"/>
      <c r="D1911" s="706"/>
      <c r="E1911" s="706"/>
      <c r="F1911" s="688"/>
      <c r="G1911" s="299"/>
      <c r="H1911" s="300"/>
      <c r="I1911" s="299"/>
      <c r="J1911" s="300"/>
      <c r="K1911" s="300"/>
      <c r="L1911" s="1063"/>
      <c r="M1911" s="1063"/>
      <c r="N1911" s="1063"/>
      <c r="O1911" s="1063"/>
      <c r="P1911" s="1063"/>
      <c r="Q1911" s="1063"/>
      <c r="R1911" s="1063"/>
      <c r="S1911" s="1063"/>
      <c r="T1911" s="446" t="s">
        <v>7892</v>
      </c>
    </row>
    <row r="1912" spans="1:20" s="6" customFormat="1">
      <c r="A1912" s="1786" t="s">
        <v>5981</v>
      </c>
      <c r="B1912" s="1723" t="s">
        <v>5982</v>
      </c>
      <c r="C1912" s="706"/>
      <c r="D1912" s="706"/>
      <c r="E1912" s="706"/>
      <c r="F1912" s="688"/>
      <c r="G1912" s="299"/>
      <c r="H1912" s="300"/>
      <c r="I1912" s="299"/>
      <c r="J1912" s="300"/>
      <c r="K1912" s="300"/>
      <c r="L1912" s="1063"/>
      <c r="M1912" s="1063"/>
      <c r="N1912" s="1063"/>
      <c r="O1912" s="1063"/>
      <c r="P1912" s="1063"/>
      <c r="Q1912" s="1063"/>
      <c r="R1912" s="1063"/>
      <c r="S1912" s="1063"/>
      <c r="T1912" s="446" t="s">
        <v>7892</v>
      </c>
    </row>
    <row r="1913" spans="1:20" s="6" customFormat="1">
      <c r="A1913" s="1786" t="s">
        <v>5983</v>
      </c>
      <c r="B1913" s="1723" t="s">
        <v>5984</v>
      </c>
      <c r="C1913" s="706"/>
      <c r="D1913" s="706"/>
      <c r="E1913" s="706"/>
      <c r="F1913" s="688"/>
      <c r="G1913" s="299"/>
      <c r="H1913" s="300"/>
      <c r="I1913" s="299"/>
      <c r="J1913" s="300"/>
      <c r="K1913" s="300"/>
      <c r="L1913" s="1063"/>
      <c r="M1913" s="1063"/>
      <c r="N1913" s="1063"/>
      <c r="O1913" s="1063"/>
      <c r="P1913" s="1063"/>
      <c r="Q1913" s="1063"/>
      <c r="R1913" s="1063"/>
      <c r="S1913" s="1063"/>
      <c r="T1913" s="446" t="s">
        <v>7892</v>
      </c>
    </row>
    <row r="1914" spans="1:20" s="6" customFormat="1">
      <c r="A1914" s="1458" t="s">
        <v>5985</v>
      </c>
      <c r="B1914" s="939" t="s">
        <v>5986</v>
      </c>
      <c r="C1914" s="706"/>
      <c r="D1914" s="706"/>
      <c r="E1914" s="706"/>
      <c r="F1914" s="688"/>
      <c r="G1914" s="299"/>
      <c r="H1914" s="300"/>
      <c r="I1914" s="299"/>
      <c r="J1914" s="300"/>
      <c r="K1914" s="300"/>
      <c r="L1914" s="1063"/>
      <c r="M1914" s="1063"/>
      <c r="N1914" s="1063"/>
      <c r="O1914" s="1063"/>
      <c r="P1914" s="1063"/>
      <c r="Q1914" s="1063"/>
      <c r="R1914" s="1063" t="s">
        <v>7892</v>
      </c>
      <c r="S1914" s="1063" t="s">
        <v>7893</v>
      </c>
      <c r="T1914" s="1247" t="s">
        <v>7893</v>
      </c>
    </row>
    <row r="1915" spans="1:20" s="6" customFormat="1">
      <c r="A1915" s="1458" t="s">
        <v>5987</v>
      </c>
      <c r="B1915" s="939" t="s">
        <v>5988</v>
      </c>
      <c r="C1915" s="706"/>
      <c r="D1915" s="706"/>
      <c r="E1915" s="706"/>
      <c r="F1915" s="688"/>
      <c r="G1915" s="299"/>
      <c r="H1915" s="300"/>
      <c r="I1915" s="299"/>
      <c r="J1915" s="300"/>
      <c r="K1915" s="300"/>
      <c r="L1915" s="1063"/>
      <c r="M1915" s="1063"/>
      <c r="N1915" s="1063"/>
      <c r="O1915" s="1063"/>
      <c r="P1915" s="1063"/>
      <c r="Q1915" s="1063"/>
      <c r="R1915" s="1063" t="s">
        <v>7892</v>
      </c>
      <c r="S1915" s="1063" t="s">
        <v>7893</v>
      </c>
      <c r="T1915" s="1247" t="s">
        <v>7893</v>
      </c>
    </row>
    <row r="1916" spans="1:20" s="6" customFormat="1">
      <c r="A1916" s="1458" t="s">
        <v>5989</v>
      </c>
      <c r="B1916" s="939" t="s">
        <v>5990</v>
      </c>
      <c r="C1916" s="706"/>
      <c r="D1916" s="706"/>
      <c r="E1916" s="706"/>
      <c r="F1916" s="688"/>
      <c r="G1916" s="299"/>
      <c r="H1916" s="300"/>
      <c r="I1916" s="299"/>
      <c r="J1916" s="300"/>
      <c r="K1916" s="300"/>
      <c r="L1916" s="1063"/>
      <c r="M1916" s="1063"/>
      <c r="N1916" s="1063"/>
      <c r="O1916" s="1063"/>
      <c r="P1916" s="1063"/>
      <c r="Q1916" s="1063"/>
      <c r="R1916" s="1063" t="s">
        <v>7892</v>
      </c>
      <c r="S1916" s="1063" t="s">
        <v>7893</v>
      </c>
      <c r="T1916" s="1247" t="s">
        <v>7893</v>
      </c>
    </row>
    <row r="1917" spans="1:20" s="6" customFormat="1">
      <c r="A1917" s="1458" t="s">
        <v>5991</v>
      </c>
      <c r="B1917" s="939" t="s">
        <v>5992</v>
      </c>
      <c r="C1917" s="706"/>
      <c r="D1917" s="706"/>
      <c r="E1917" s="706"/>
      <c r="F1917" s="688"/>
      <c r="G1917" s="299"/>
      <c r="H1917" s="300"/>
      <c r="I1917" s="299"/>
      <c r="J1917" s="300"/>
      <c r="K1917" s="300"/>
      <c r="L1917" s="1063"/>
      <c r="M1917" s="1063"/>
      <c r="N1917" s="1063"/>
      <c r="O1917" s="1063"/>
      <c r="P1917" s="1063"/>
      <c r="Q1917" s="1063"/>
      <c r="R1917" s="1063" t="s">
        <v>7892</v>
      </c>
      <c r="S1917" s="1063" t="s">
        <v>7893</v>
      </c>
      <c r="T1917" s="1247" t="s">
        <v>7893</v>
      </c>
    </row>
    <row r="1918" spans="1:20" s="6" customFormat="1">
      <c r="A1918" s="1456" t="s">
        <v>5993</v>
      </c>
      <c r="B1918" s="707" t="s">
        <v>5994</v>
      </c>
      <c r="C1918" s="706"/>
      <c r="D1918" s="706"/>
      <c r="E1918" s="706"/>
      <c r="F1918" s="688"/>
      <c r="G1918" s="299"/>
      <c r="H1918" s="300"/>
      <c r="I1918" s="299"/>
      <c r="J1918" s="300"/>
      <c r="K1918" s="300"/>
      <c r="L1918" s="1063"/>
      <c r="M1918" s="1063"/>
      <c r="N1918" s="1063"/>
      <c r="O1918" s="1063"/>
      <c r="P1918" s="1063"/>
      <c r="Q1918" s="1063" t="s">
        <v>7892</v>
      </c>
      <c r="R1918" s="1063" t="s">
        <v>7893</v>
      </c>
      <c r="S1918" s="1063" t="s">
        <v>7892</v>
      </c>
      <c r="T1918" s="1247" t="s">
        <v>7893</v>
      </c>
    </row>
    <row r="1919" spans="1:20" s="6" customFormat="1">
      <c r="A1919" s="1456" t="s">
        <v>5995</v>
      </c>
      <c r="B1919" s="707" t="s">
        <v>5996</v>
      </c>
      <c r="C1919" s="706"/>
      <c r="D1919" s="706"/>
      <c r="E1919" s="706"/>
      <c r="F1919" s="688"/>
      <c r="G1919" s="299"/>
      <c r="H1919" s="300"/>
      <c r="I1919" s="299"/>
      <c r="J1919" s="300"/>
      <c r="K1919" s="300"/>
      <c r="L1919" s="1063"/>
      <c r="M1919" s="1063"/>
      <c r="N1919" s="1063"/>
      <c r="O1919" s="1063"/>
      <c r="P1919" s="1063"/>
      <c r="Q1919" s="1063" t="s">
        <v>7892</v>
      </c>
      <c r="R1919" s="1063" t="s">
        <v>7893</v>
      </c>
      <c r="S1919" s="1063" t="s">
        <v>7892</v>
      </c>
      <c r="T1919" s="1247" t="s">
        <v>7893</v>
      </c>
    </row>
    <row r="1920" spans="1:20" s="6" customFormat="1">
      <c r="A1920" s="1786" t="s">
        <v>11980</v>
      </c>
      <c r="B1920" s="1723" t="s">
        <v>11876</v>
      </c>
      <c r="C1920" s="706"/>
      <c r="D1920" s="706"/>
      <c r="E1920" s="706"/>
      <c r="F1920" s="688"/>
      <c r="G1920" s="299"/>
      <c r="H1920" s="300"/>
      <c r="I1920" s="299"/>
      <c r="J1920" s="300"/>
      <c r="K1920" s="300"/>
      <c r="L1920" s="1063"/>
      <c r="M1920" s="1063"/>
      <c r="N1920" s="1063"/>
      <c r="O1920" s="1063"/>
      <c r="P1920" s="1063"/>
      <c r="Q1920" s="1063"/>
      <c r="R1920" s="1063"/>
      <c r="S1920" s="1063"/>
      <c r="T1920" s="446" t="s">
        <v>7892</v>
      </c>
    </row>
    <row r="1921" spans="1:20" s="6" customFormat="1">
      <c r="A1921" s="1786" t="s">
        <v>11878</v>
      </c>
      <c r="B1921" s="1723" t="s">
        <v>11881</v>
      </c>
      <c r="C1921" s="706"/>
      <c r="D1921" s="706"/>
      <c r="E1921" s="706"/>
      <c r="F1921" s="688"/>
      <c r="G1921" s="299"/>
      <c r="H1921" s="300"/>
      <c r="I1921" s="299"/>
      <c r="J1921" s="300"/>
      <c r="K1921" s="300"/>
      <c r="L1921" s="1063"/>
      <c r="M1921" s="1063"/>
      <c r="N1921" s="1063"/>
      <c r="O1921" s="1063"/>
      <c r="P1921" s="1063"/>
      <c r="Q1921" s="1063"/>
      <c r="R1921" s="1063"/>
      <c r="S1921" s="1063"/>
      <c r="T1921" s="446" t="s">
        <v>7892</v>
      </c>
    </row>
    <row r="1922" spans="1:20" s="6" customFormat="1">
      <c r="A1922" s="1786" t="s">
        <v>11981</v>
      </c>
      <c r="B1922" s="1723" t="s">
        <v>11885</v>
      </c>
      <c r="C1922" s="706"/>
      <c r="D1922" s="706"/>
      <c r="E1922" s="706"/>
      <c r="F1922" s="688"/>
      <c r="G1922" s="299"/>
      <c r="H1922" s="300"/>
      <c r="I1922" s="299"/>
      <c r="J1922" s="300"/>
      <c r="K1922" s="300"/>
      <c r="L1922" s="1063"/>
      <c r="M1922" s="1063"/>
      <c r="N1922" s="1063"/>
      <c r="O1922" s="1063"/>
      <c r="P1922" s="1063"/>
      <c r="Q1922" s="1063"/>
      <c r="R1922" s="1063"/>
      <c r="S1922" s="1063"/>
      <c r="T1922" s="446" t="s">
        <v>7892</v>
      </c>
    </row>
    <row r="1923" spans="1:20" s="6" customFormat="1">
      <c r="A1923" s="1786" t="s">
        <v>11883</v>
      </c>
      <c r="B1923" s="1723" t="s">
        <v>11886</v>
      </c>
      <c r="C1923" s="706"/>
      <c r="D1923" s="706"/>
      <c r="E1923" s="706"/>
      <c r="F1923" s="688"/>
      <c r="G1923" s="299"/>
      <c r="H1923" s="300"/>
      <c r="I1923" s="299"/>
      <c r="J1923" s="300"/>
      <c r="K1923" s="300"/>
      <c r="L1923" s="1063"/>
      <c r="M1923" s="1063"/>
      <c r="N1923" s="1063"/>
      <c r="O1923" s="1063"/>
      <c r="P1923" s="1063"/>
      <c r="Q1923" s="1063"/>
      <c r="R1923" s="1063"/>
      <c r="S1923" s="1063"/>
      <c r="T1923" s="446" t="s">
        <v>7892</v>
      </c>
    </row>
    <row r="1924" spans="1:20" s="6" customFormat="1">
      <c r="A1924" s="1610" t="s">
        <v>5997</v>
      </c>
      <c r="B1924" s="1610" t="s">
        <v>1236</v>
      </c>
      <c r="C1924" s="1611"/>
      <c r="D1924" s="1611"/>
      <c r="E1924" s="299" t="s">
        <v>7892</v>
      </c>
      <c r="F1924" s="300" t="s">
        <v>7893</v>
      </c>
      <c r="G1924" s="299" t="s">
        <v>7892</v>
      </c>
      <c r="H1924" s="299" t="s">
        <v>7893</v>
      </c>
      <c r="I1924" s="299" t="s">
        <v>7893</v>
      </c>
      <c r="J1924" s="299" t="s">
        <v>7893</v>
      </c>
      <c r="K1924" s="299" t="s">
        <v>7893</v>
      </c>
      <c r="L1924" s="1063" t="s">
        <v>7893</v>
      </c>
      <c r="M1924" s="1063" t="s">
        <v>7893</v>
      </c>
      <c r="N1924" s="1063" t="s">
        <v>7893</v>
      </c>
      <c r="O1924" s="1063" t="s">
        <v>7893</v>
      </c>
      <c r="P1924" s="1063" t="s">
        <v>7893</v>
      </c>
      <c r="Q1924" s="1063" t="s">
        <v>7893</v>
      </c>
      <c r="R1924" s="1063" t="s">
        <v>7893</v>
      </c>
      <c r="S1924" s="1063" t="s">
        <v>7893</v>
      </c>
      <c r="T1924" s="1247" t="s">
        <v>7893</v>
      </c>
    </row>
    <row r="1925" spans="1:20" s="6" customFormat="1">
      <c r="A1925" s="1610" t="s">
        <v>5998</v>
      </c>
      <c r="B1925" s="1610" t="s">
        <v>1238</v>
      </c>
      <c r="C1925" s="1611"/>
      <c r="D1925" s="1611"/>
      <c r="E1925" s="299" t="s">
        <v>7892</v>
      </c>
      <c r="F1925" s="300" t="s">
        <v>7893</v>
      </c>
      <c r="G1925" s="299" t="s">
        <v>7892</v>
      </c>
      <c r="H1925" s="299" t="s">
        <v>7893</v>
      </c>
      <c r="I1925" s="299" t="s">
        <v>7893</v>
      </c>
      <c r="J1925" s="299" t="s">
        <v>7893</v>
      </c>
      <c r="K1925" s="299" t="s">
        <v>7893</v>
      </c>
      <c r="L1925" s="1063" t="s">
        <v>7893</v>
      </c>
      <c r="M1925" s="1063" t="s">
        <v>7893</v>
      </c>
      <c r="N1925" s="1063" t="s">
        <v>7893</v>
      </c>
      <c r="O1925" s="1063" t="s">
        <v>7893</v>
      </c>
      <c r="P1925" s="1063" t="s">
        <v>7893</v>
      </c>
      <c r="Q1925" s="1063" t="s">
        <v>7893</v>
      </c>
      <c r="R1925" s="1063" t="s">
        <v>7893</v>
      </c>
      <c r="S1925" s="1063" t="s">
        <v>7893</v>
      </c>
      <c r="T1925" s="1247" t="s">
        <v>7893</v>
      </c>
    </row>
    <row r="1926" spans="1:20" s="6" customFormat="1">
      <c r="A1926" s="1610" t="s">
        <v>5999</v>
      </c>
      <c r="B1926" s="1610" t="s">
        <v>1236</v>
      </c>
      <c r="C1926" s="1611"/>
      <c r="D1926" s="1611"/>
      <c r="E1926" s="299" t="s">
        <v>7892</v>
      </c>
      <c r="F1926" s="300" t="s">
        <v>7893</v>
      </c>
      <c r="G1926" s="299" t="s">
        <v>7892</v>
      </c>
      <c r="H1926" s="299" t="s">
        <v>7893</v>
      </c>
      <c r="I1926" s="299" t="s">
        <v>7893</v>
      </c>
      <c r="J1926" s="299" t="s">
        <v>7893</v>
      </c>
      <c r="K1926" s="299" t="s">
        <v>7893</v>
      </c>
      <c r="L1926" s="1063" t="s">
        <v>7893</v>
      </c>
      <c r="M1926" s="1063" t="s">
        <v>7893</v>
      </c>
      <c r="N1926" s="1063" t="s">
        <v>7893</v>
      </c>
      <c r="O1926" s="1063" t="s">
        <v>7893</v>
      </c>
      <c r="P1926" s="1063" t="s">
        <v>7893</v>
      </c>
      <c r="Q1926" s="1063" t="s">
        <v>7893</v>
      </c>
      <c r="R1926" s="1063" t="s">
        <v>7893</v>
      </c>
      <c r="S1926" s="1063" t="s">
        <v>7893</v>
      </c>
      <c r="T1926" s="1247" t="s">
        <v>7893</v>
      </c>
    </row>
    <row r="1927" spans="1:20" s="6" customFormat="1">
      <c r="A1927" s="1610" t="s">
        <v>6000</v>
      </c>
      <c r="B1927" s="1610" t="s">
        <v>1238</v>
      </c>
      <c r="C1927" s="1611"/>
      <c r="D1927" s="1611"/>
      <c r="E1927" s="299" t="s">
        <v>7892</v>
      </c>
      <c r="F1927" s="300" t="s">
        <v>7893</v>
      </c>
      <c r="G1927" s="299" t="s">
        <v>7892</v>
      </c>
      <c r="H1927" s="299" t="s">
        <v>7893</v>
      </c>
      <c r="I1927" s="299" t="s">
        <v>7893</v>
      </c>
      <c r="J1927" s="299" t="s">
        <v>7893</v>
      </c>
      <c r="K1927" s="299" t="s">
        <v>7893</v>
      </c>
      <c r="L1927" s="1063" t="s">
        <v>7893</v>
      </c>
      <c r="M1927" s="1063" t="s">
        <v>7893</v>
      </c>
      <c r="N1927" s="1063" t="s">
        <v>7893</v>
      </c>
      <c r="O1927" s="1063" t="s">
        <v>7893</v>
      </c>
      <c r="P1927" s="1063" t="s">
        <v>7893</v>
      </c>
      <c r="Q1927" s="1063" t="s">
        <v>7893</v>
      </c>
      <c r="R1927" s="1063" t="s">
        <v>7893</v>
      </c>
      <c r="S1927" s="1063" t="s">
        <v>7893</v>
      </c>
      <c r="T1927" s="1247" t="s">
        <v>7893</v>
      </c>
    </row>
    <row r="1928" spans="1:20" s="6" customFormat="1">
      <c r="A1928" s="298" t="s">
        <v>6001</v>
      </c>
      <c r="B1928" s="298" t="s">
        <v>6002</v>
      </c>
      <c r="C1928" s="299"/>
      <c r="D1928" s="1611" t="s">
        <v>7892</v>
      </c>
      <c r="E1928" s="299" t="s">
        <v>7892</v>
      </c>
      <c r="F1928" s="300" t="s">
        <v>7893</v>
      </c>
      <c r="G1928" s="299" t="s">
        <v>7892</v>
      </c>
      <c r="H1928" s="299" t="s">
        <v>7893</v>
      </c>
      <c r="I1928" s="299" t="s">
        <v>7893</v>
      </c>
      <c r="J1928" s="299" t="s">
        <v>7893</v>
      </c>
      <c r="K1928" s="299" t="s">
        <v>7893</v>
      </c>
      <c r="L1928" s="1063" t="s">
        <v>7892</v>
      </c>
      <c r="M1928" s="1063" t="s">
        <v>7893</v>
      </c>
      <c r="N1928" s="1063" t="s">
        <v>7893</v>
      </c>
      <c r="O1928" s="1063" t="s">
        <v>7893</v>
      </c>
      <c r="P1928" s="1063" t="s">
        <v>7893</v>
      </c>
      <c r="Q1928" s="1063" t="s">
        <v>7893</v>
      </c>
      <c r="R1928" s="1063" t="s">
        <v>7893</v>
      </c>
      <c r="S1928" s="1063" t="s">
        <v>7893</v>
      </c>
      <c r="T1928" s="1247" t="s">
        <v>7893</v>
      </c>
    </row>
    <row r="1929" spans="1:20" s="6" customFormat="1">
      <c r="A1929" s="298" t="s">
        <v>6003</v>
      </c>
      <c r="B1929" s="298" t="s">
        <v>6004</v>
      </c>
      <c r="C1929" s="299"/>
      <c r="D1929" s="1611" t="s">
        <v>7892</v>
      </c>
      <c r="E1929" s="299" t="s">
        <v>7892</v>
      </c>
      <c r="F1929" s="300" t="s">
        <v>7893</v>
      </c>
      <c r="G1929" s="299" t="s">
        <v>7892</v>
      </c>
      <c r="H1929" s="299" t="s">
        <v>7893</v>
      </c>
      <c r="I1929" s="299" t="s">
        <v>7893</v>
      </c>
      <c r="J1929" s="299" t="s">
        <v>7893</v>
      </c>
      <c r="K1929" s="299" t="s">
        <v>7893</v>
      </c>
      <c r="L1929" s="1063" t="s">
        <v>7892</v>
      </c>
      <c r="M1929" s="1063" t="s">
        <v>7893</v>
      </c>
      <c r="N1929" s="1063" t="s">
        <v>7893</v>
      </c>
      <c r="O1929" s="1063" t="s">
        <v>7893</v>
      </c>
      <c r="P1929" s="1063" t="s">
        <v>7893</v>
      </c>
      <c r="Q1929" s="1063" t="s">
        <v>7893</v>
      </c>
      <c r="R1929" s="1063" t="s">
        <v>7893</v>
      </c>
      <c r="S1929" s="1063" t="s">
        <v>7893</v>
      </c>
      <c r="T1929" s="1247" t="s">
        <v>7893</v>
      </c>
    </row>
    <row r="1930" spans="1:20" s="6" customFormat="1">
      <c r="A1930" s="298" t="s">
        <v>6007</v>
      </c>
      <c r="B1930" s="298" t="s">
        <v>8193</v>
      </c>
      <c r="C1930" s="299"/>
      <c r="D1930" s="1611" t="s">
        <v>7892</v>
      </c>
      <c r="E1930" s="299" t="s">
        <v>7892</v>
      </c>
      <c r="F1930" s="300" t="s">
        <v>7893</v>
      </c>
      <c r="G1930" s="299" t="s">
        <v>7892</v>
      </c>
      <c r="H1930" s="299" t="s">
        <v>7893</v>
      </c>
      <c r="I1930" s="299" t="s">
        <v>7893</v>
      </c>
      <c r="J1930" s="299" t="s">
        <v>7893</v>
      </c>
      <c r="K1930" s="299" t="s">
        <v>7893</v>
      </c>
      <c r="L1930" s="1063" t="s">
        <v>7893</v>
      </c>
      <c r="M1930" s="1063" t="s">
        <v>7893</v>
      </c>
      <c r="N1930" s="1063" t="s">
        <v>7893</v>
      </c>
      <c r="O1930" s="1063" t="s">
        <v>7893</v>
      </c>
      <c r="P1930" s="1063" t="s">
        <v>7893</v>
      </c>
      <c r="Q1930" s="1063" t="s">
        <v>7893</v>
      </c>
      <c r="R1930" s="1063" t="s">
        <v>7893</v>
      </c>
      <c r="S1930" s="1063" t="s">
        <v>7893</v>
      </c>
      <c r="T1930" s="1247" t="s">
        <v>7893</v>
      </c>
    </row>
    <row r="1931" spans="1:20" s="6" customFormat="1">
      <c r="A1931" s="298" t="s">
        <v>6005</v>
      </c>
      <c r="B1931" s="298" t="s">
        <v>6006</v>
      </c>
      <c r="C1931" s="299"/>
      <c r="D1931" s="1611" t="s">
        <v>7892</v>
      </c>
      <c r="E1931" s="299" t="s">
        <v>7892</v>
      </c>
      <c r="F1931" s="300" t="s">
        <v>7893</v>
      </c>
      <c r="G1931" s="299" t="s">
        <v>7892</v>
      </c>
      <c r="H1931" s="299" t="s">
        <v>7893</v>
      </c>
      <c r="I1931" s="299" t="s">
        <v>7893</v>
      </c>
      <c r="J1931" s="299" t="s">
        <v>7893</v>
      </c>
      <c r="K1931" s="300" t="s">
        <v>7892</v>
      </c>
      <c r="L1931" s="1063" t="s">
        <v>7892</v>
      </c>
      <c r="M1931" s="1063" t="s">
        <v>7893</v>
      </c>
      <c r="N1931" s="1063" t="s">
        <v>7893</v>
      </c>
      <c r="O1931" s="1063" t="s">
        <v>7893</v>
      </c>
      <c r="P1931" s="1063" t="s">
        <v>7893</v>
      </c>
      <c r="Q1931" s="1063" t="s">
        <v>7893</v>
      </c>
      <c r="R1931" s="1063" t="s">
        <v>7893</v>
      </c>
      <c r="S1931" s="1063" t="s">
        <v>7893</v>
      </c>
      <c r="T1931" s="1247" t="s">
        <v>7893</v>
      </c>
    </row>
    <row r="1932" spans="1:20" s="6" customFormat="1">
      <c r="A1932" s="298" t="s">
        <v>6012</v>
      </c>
      <c r="B1932" s="298" t="s">
        <v>8194</v>
      </c>
      <c r="C1932" s="299"/>
      <c r="D1932" s="1611" t="s">
        <v>7892</v>
      </c>
      <c r="E1932" s="299" t="s">
        <v>7893</v>
      </c>
      <c r="F1932" s="300" t="s">
        <v>7893</v>
      </c>
      <c r="G1932" s="299" t="s">
        <v>7892</v>
      </c>
      <c r="H1932" s="299" t="s">
        <v>7893</v>
      </c>
      <c r="I1932" s="299" t="s">
        <v>7893</v>
      </c>
      <c r="J1932" s="299" t="s">
        <v>7893</v>
      </c>
      <c r="K1932" s="299" t="s">
        <v>7893</v>
      </c>
      <c r="L1932" s="1063" t="s">
        <v>7893</v>
      </c>
      <c r="M1932" s="1063" t="s">
        <v>7893</v>
      </c>
      <c r="N1932" s="1063" t="s">
        <v>7893</v>
      </c>
      <c r="O1932" s="1063" t="s">
        <v>7893</v>
      </c>
      <c r="P1932" s="1063" t="s">
        <v>7893</v>
      </c>
      <c r="Q1932" s="1063" t="s">
        <v>7893</v>
      </c>
      <c r="R1932" s="1063" t="s">
        <v>7893</v>
      </c>
      <c r="S1932" s="1063" t="s">
        <v>7893</v>
      </c>
      <c r="T1932" s="1247" t="s">
        <v>7893</v>
      </c>
    </row>
    <row r="1933" spans="1:20" s="6" customFormat="1">
      <c r="A1933" s="298" t="s">
        <v>6008</v>
      </c>
      <c r="B1933" s="298" t="s">
        <v>6009</v>
      </c>
      <c r="C1933" s="299"/>
      <c r="D1933" s="1611" t="s">
        <v>7892</v>
      </c>
      <c r="E1933" s="299" t="s">
        <v>7892</v>
      </c>
      <c r="F1933" s="300" t="s">
        <v>7893</v>
      </c>
      <c r="G1933" s="299" t="s">
        <v>7892</v>
      </c>
      <c r="H1933" s="299" t="s">
        <v>7893</v>
      </c>
      <c r="I1933" s="299" t="s">
        <v>7893</v>
      </c>
      <c r="J1933" s="299" t="s">
        <v>7893</v>
      </c>
      <c r="K1933" s="299" t="s">
        <v>7893</v>
      </c>
      <c r="L1933" s="1063" t="s">
        <v>7893</v>
      </c>
      <c r="M1933" s="1063" t="s">
        <v>7893</v>
      </c>
      <c r="N1933" s="1063" t="s">
        <v>7893</v>
      </c>
      <c r="O1933" s="1063" t="s">
        <v>7893</v>
      </c>
      <c r="P1933" s="1063" t="s">
        <v>7893</v>
      </c>
      <c r="Q1933" s="1063" t="s">
        <v>7893</v>
      </c>
      <c r="R1933" s="1063" t="s">
        <v>7893</v>
      </c>
      <c r="S1933" s="1063" t="s">
        <v>7893</v>
      </c>
      <c r="T1933" s="1247" t="s">
        <v>7893</v>
      </c>
    </row>
    <row r="1934" spans="1:20" s="6" customFormat="1">
      <c r="A1934" s="298" t="s">
        <v>6010</v>
      </c>
      <c r="B1934" s="298" t="s">
        <v>6011</v>
      </c>
      <c r="C1934" s="299"/>
      <c r="D1934" s="1611" t="s">
        <v>7892</v>
      </c>
      <c r="E1934" s="299" t="s">
        <v>7892</v>
      </c>
      <c r="F1934" s="300" t="s">
        <v>7893</v>
      </c>
      <c r="G1934" s="299" t="s">
        <v>7892</v>
      </c>
      <c r="H1934" s="299" t="s">
        <v>7893</v>
      </c>
      <c r="I1934" s="299" t="s">
        <v>7893</v>
      </c>
      <c r="J1934" s="299" t="s">
        <v>7893</v>
      </c>
      <c r="K1934" s="299" t="s">
        <v>7893</v>
      </c>
      <c r="L1934" s="1063" t="s">
        <v>7893</v>
      </c>
      <c r="M1934" s="1063" t="s">
        <v>7893</v>
      </c>
      <c r="N1934" s="1063" t="s">
        <v>7893</v>
      </c>
      <c r="O1934" s="1063" t="s">
        <v>7893</v>
      </c>
      <c r="P1934" s="1063" t="s">
        <v>7893</v>
      </c>
      <c r="Q1934" s="1063" t="s">
        <v>7893</v>
      </c>
      <c r="R1934" s="1063" t="s">
        <v>7893</v>
      </c>
      <c r="S1934" s="1063" t="s">
        <v>7893</v>
      </c>
      <c r="T1934" s="1247" t="s">
        <v>7893</v>
      </c>
    </row>
    <row r="1935" spans="1:20" s="6" customFormat="1">
      <c r="A1935" s="298" t="s">
        <v>6013</v>
      </c>
      <c r="B1935" s="298" t="s">
        <v>8195</v>
      </c>
      <c r="C1935" s="299"/>
      <c r="D1935" s="1611" t="s">
        <v>7892</v>
      </c>
      <c r="E1935" s="299" t="s">
        <v>7893</v>
      </c>
      <c r="F1935" s="300" t="s">
        <v>7893</v>
      </c>
      <c r="G1935" s="299" t="s">
        <v>7892</v>
      </c>
      <c r="H1935" s="299" t="s">
        <v>7893</v>
      </c>
      <c r="I1935" s="299" t="s">
        <v>7893</v>
      </c>
      <c r="J1935" s="299" t="s">
        <v>7893</v>
      </c>
      <c r="K1935" s="299" t="s">
        <v>7893</v>
      </c>
      <c r="L1935" s="1063" t="s">
        <v>7893</v>
      </c>
      <c r="M1935" s="1063" t="s">
        <v>7893</v>
      </c>
      <c r="N1935" s="1063" t="s">
        <v>7893</v>
      </c>
      <c r="O1935" s="1063" t="s">
        <v>7893</v>
      </c>
      <c r="P1935" s="1063" t="s">
        <v>7893</v>
      </c>
      <c r="Q1935" s="1063" t="s">
        <v>7893</v>
      </c>
      <c r="R1935" s="1063" t="s">
        <v>7893</v>
      </c>
      <c r="S1935" s="1063" t="s">
        <v>7893</v>
      </c>
      <c r="T1935" s="1247" t="s">
        <v>7893</v>
      </c>
    </row>
    <row r="1936" spans="1:20" s="6" customFormat="1">
      <c r="A1936" s="712" t="s">
        <v>6014</v>
      </c>
      <c r="B1936" s="712" t="s">
        <v>6015</v>
      </c>
      <c r="C1936" s="300"/>
      <c r="D1936" s="1190"/>
      <c r="E1936" s="300"/>
      <c r="F1936" s="300"/>
      <c r="G1936" s="300"/>
      <c r="H1936" s="300"/>
      <c r="I1936" s="300"/>
      <c r="J1936" s="300"/>
      <c r="K1936" s="300" t="s">
        <v>7892</v>
      </c>
      <c r="L1936" s="936" t="s">
        <v>7893</v>
      </c>
      <c r="M1936" s="936" t="s">
        <v>7893</v>
      </c>
      <c r="N1936" s="936" t="s">
        <v>7893</v>
      </c>
      <c r="O1936" s="936" t="s">
        <v>7893</v>
      </c>
      <c r="P1936" s="936" t="s">
        <v>7893</v>
      </c>
      <c r="Q1936" s="936" t="s">
        <v>7893</v>
      </c>
      <c r="R1936" s="936" t="s">
        <v>7893</v>
      </c>
      <c r="S1936" s="936" t="s">
        <v>7893</v>
      </c>
      <c r="T1936" s="1113" t="s">
        <v>7893</v>
      </c>
    </row>
    <row r="1937" spans="1:20" s="6" customFormat="1">
      <c r="A1937" s="712" t="s">
        <v>6016</v>
      </c>
      <c r="B1937" s="712" t="s">
        <v>6017</v>
      </c>
      <c r="C1937" s="299"/>
      <c r="D1937" s="1611"/>
      <c r="E1937" s="299"/>
      <c r="F1937" s="300"/>
      <c r="G1937" s="299"/>
      <c r="H1937" s="299"/>
      <c r="I1937" s="299"/>
      <c r="J1937" s="299"/>
      <c r="K1937" s="300" t="s">
        <v>7892</v>
      </c>
      <c r="L1937" s="1063" t="s">
        <v>7892</v>
      </c>
      <c r="M1937" s="1063" t="s">
        <v>7893</v>
      </c>
      <c r="N1937" s="1063" t="s">
        <v>7893</v>
      </c>
      <c r="O1937" s="1063" t="s">
        <v>7893</v>
      </c>
      <c r="P1937" s="1063" t="s">
        <v>7893</v>
      </c>
      <c r="Q1937" s="1063" t="s">
        <v>7893</v>
      </c>
      <c r="R1937" s="1063" t="s">
        <v>7893</v>
      </c>
      <c r="S1937" s="1063" t="s">
        <v>7893</v>
      </c>
      <c r="T1937" s="1247" t="s">
        <v>7893</v>
      </c>
    </row>
    <row r="1938" spans="1:20" s="6" customFormat="1">
      <c r="A1938" s="298" t="s">
        <v>6018</v>
      </c>
      <c r="B1938" s="298" t="s">
        <v>6019</v>
      </c>
      <c r="C1938" s="299"/>
      <c r="D1938" s="1611" t="s">
        <v>7892</v>
      </c>
      <c r="E1938" s="299" t="s">
        <v>7893</v>
      </c>
      <c r="F1938" s="300" t="s">
        <v>7893</v>
      </c>
      <c r="G1938" s="299" t="s">
        <v>7892</v>
      </c>
      <c r="H1938" s="299" t="s">
        <v>7893</v>
      </c>
      <c r="I1938" s="299" t="s">
        <v>7893</v>
      </c>
      <c r="J1938" s="299" t="s">
        <v>7893</v>
      </c>
      <c r="K1938" s="299" t="s">
        <v>7893</v>
      </c>
      <c r="L1938" s="1063" t="s">
        <v>7893</v>
      </c>
      <c r="M1938" s="1063" t="s">
        <v>7893</v>
      </c>
      <c r="N1938" s="1063" t="s">
        <v>7893</v>
      </c>
      <c r="O1938" s="1063" t="s">
        <v>7893</v>
      </c>
      <c r="P1938" s="1063" t="s">
        <v>7893</v>
      </c>
      <c r="Q1938" s="1063" t="s">
        <v>7893</v>
      </c>
      <c r="R1938" s="1063" t="s">
        <v>7893</v>
      </c>
      <c r="S1938" s="1063" t="s">
        <v>7893</v>
      </c>
      <c r="T1938" s="1247" t="s">
        <v>7893</v>
      </c>
    </row>
    <row r="1939" spans="1:20" s="6" customFormat="1">
      <c r="A1939" s="298" t="s">
        <v>6020</v>
      </c>
      <c r="B1939" s="926" t="s">
        <v>6028</v>
      </c>
      <c r="C1939" s="299"/>
      <c r="D1939" s="1611" t="s">
        <v>7892</v>
      </c>
      <c r="E1939" s="299" t="s">
        <v>7893</v>
      </c>
      <c r="F1939" s="300" t="s">
        <v>7893</v>
      </c>
      <c r="G1939" s="299" t="s">
        <v>7892</v>
      </c>
      <c r="H1939" s="299" t="s">
        <v>7893</v>
      </c>
      <c r="I1939" s="299" t="s">
        <v>7893</v>
      </c>
      <c r="J1939" s="299" t="s">
        <v>7893</v>
      </c>
      <c r="K1939" s="299" t="s">
        <v>7893</v>
      </c>
      <c r="L1939" s="1063" t="s">
        <v>7893</v>
      </c>
      <c r="M1939" s="1063" t="s">
        <v>7893</v>
      </c>
      <c r="N1939" s="1063" t="s">
        <v>7893</v>
      </c>
      <c r="O1939" s="1063" t="s">
        <v>7893</v>
      </c>
      <c r="P1939" s="1063" t="s">
        <v>7893</v>
      </c>
      <c r="Q1939" s="1063" t="s">
        <v>7893</v>
      </c>
      <c r="R1939" s="1063" t="s">
        <v>7893</v>
      </c>
      <c r="S1939" s="1063" t="s">
        <v>7893</v>
      </c>
      <c r="T1939" s="1247" t="s">
        <v>7893</v>
      </c>
    </row>
    <row r="1940" spans="1:20" s="6" customFormat="1">
      <c r="A1940" s="298" t="s">
        <v>6022</v>
      </c>
      <c r="B1940" s="926" t="s">
        <v>8196</v>
      </c>
      <c r="C1940" s="299"/>
      <c r="D1940" s="1611" t="s">
        <v>7892</v>
      </c>
      <c r="E1940" s="299" t="s">
        <v>7893</v>
      </c>
      <c r="F1940" s="300" t="s">
        <v>7893</v>
      </c>
      <c r="G1940" s="299" t="s">
        <v>7892</v>
      </c>
      <c r="H1940" s="299" t="s">
        <v>7893</v>
      </c>
      <c r="I1940" s="299" t="s">
        <v>7893</v>
      </c>
      <c r="J1940" s="299" t="s">
        <v>7893</v>
      </c>
      <c r="K1940" s="299" t="s">
        <v>7893</v>
      </c>
      <c r="L1940" s="1063" t="s">
        <v>7893</v>
      </c>
      <c r="M1940" s="1063" t="s">
        <v>7893</v>
      </c>
      <c r="N1940" s="1063" t="s">
        <v>7893</v>
      </c>
      <c r="O1940" s="1063" t="s">
        <v>7893</v>
      </c>
      <c r="P1940" s="1063" t="s">
        <v>7893</v>
      </c>
      <c r="Q1940" s="1063" t="s">
        <v>7893</v>
      </c>
      <c r="R1940" s="1063" t="s">
        <v>7893</v>
      </c>
      <c r="S1940" s="1063" t="s">
        <v>7893</v>
      </c>
      <c r="T1940" s="1247" t="s">
        <v>7893</v>
      </c>
    </row>
    <row r="1941" spans="1:20" s="6" customFormat="1">
      <c r="A1941" s="712" t="s">
        <v>6023</v>
      </c>
      <c r="B1941" s="712" t="s">
        <v>6024</v>
      </c>
      <c r="C1941" s="299"/>
      <c r="D1941" s="1611"/>
      <c r="E1941" s="299"/>
      <c r="F1941" s="300"/>
      <c r="G1941" s="299"/>
      <c r="H1941" s="299"/>
      <c r="I1941" s="299"/>
      <c r="J1941" s="299"/>
      <c r="K1941" s="300" t="s">
        <v>7892</v>
      </c>
      <c r="L1941" s="1063" t="s">
        <v>7892</v>
      </c>
      <c r="M1941" s="1063" t="s">
        <v>7893</v>
      </c>
      <c r="N1941" s="1063" t="s">
        <v>7893</v>
      </c>
      <c r="O1941" s="1063" t="s">
        <v>7893</v>
      </c>
      <c r="P1941" s="1063" t="s">
        <v>7893</v>
      </c>
      <c r="Q1941" s="1063" t="s">
        <v>7893</v>
      </c>
      <c r="R1941" s="1063" t="s">
        <v>7893</v>
      </c>
      <c r="S1941" s="1063" t="s">
        <v>7893</v>
      </c>
      <c r="T1941" s="1247" t="s">
        <v>7893</v>
      </c>
    </row>
    <row r="1942" spans="1:20" s="6" customFormat="1" ht="12.75" customHeight="1">
      <c r="A1942" s="298" t="s">
        <v>6025</v>
      </c>
      <c r="B1942" s="926" t="s">
        <v>6026</v>
      </c>
      <c r="C1942" s="299"/>
      <c r="D1942" s="1611" t="s">
        <v>7892</v>
      </c>
      <c r="E1942" s="299" t="s">
        <v>7893</v>
      </c>
      <c r="F1942" s="300" t="s">
        <v>7893</v>
      </c>
      <c r="G1942" s="299" t="s">
        <v>7892</v>
      </c>
      <c r="H1942" s="299" t="s">
        <v>7893</v>
      </c>
      <c r="I1942" s="299" t="s">
        <v>7893</v>
      </c>
      <c r="J1942" s="299" t="s">
        <v>7893</v>
      </c>
      <c r="K1942" s="299" t="s">
        <v>7893</v>
      </c>
      <c r="L1942" s="1063" t="s">
        <v>7893</v>
      </c>
      <c r="M1942" s="1063" t="s">
        <v>7893</v>
      </c>
      <c r="N1942" s="1063" t="s">
        <v>7893</v>
      </c>
      <c r="O1942" s="1063" t="s">
        <v>7893</v>
      </c>
      <c r="P1942" s="1063" t="s">
        <v>7893</v>
      </c>
      <c r="Q1942" s="1063" t="s">
        <v>7893</v>
      </c>
      <c r="R1942" s="1063" t="s">
        <v>7893</v>
      </c>
      <c r="S1942" s="1063" t="s">
        <v>7892</v>
      </c>
      <c r="T1942" s="1247" t="s">
        <v>7893</v>
      </c>
    </row>
    <row r="1943" spans="1:20" s="6" customFormat="1">
      <c r="A1943" s="1610" t="s">
        <v>6027</v>
      </c>
      <c r="B1943" s="1615" t="s">
        <v>6028</v>
      </c>
      <c r="C1943" s="1611" t="s">
        <v>7892</v>
      </c>
      <c r="D1943" s="1611" t="s">
        <v>7892</v>
      </c>
      <c r="E1943" s="299" t="s">
        <v>7893</v>
      </c>
      <c r="F1943" s="300" t="s">
        <v>7893</v>
      </c>
      <c r="G1943" s="299" t="s">
        <v>7892</v>
      </c>
      <c r="H1943" s="299" t="s">
        <v>7893</v>
      </c>
      <c r="I1943" s="299" t="s">
        <v>7893</v>
      </c>
      <c r="J1943" s="299" t="s">
        <v>7893</v>
      </c>
      <c r="K1943" s="299" t="s">
        <v>7893</v>
      </c>
      <c r="L1943" s="1063" t="s">
        <v>7893</v>
      </c>
      <c r="M1943" s="1063" t="s">
        <v>7893</v>
      </c>
      <c r="N1943" s="1063" t="s">
        <v>7893</v>
      </c>
      <c r="O1943" s="1063" t="s">
        <v>7893</v>
      </c>
      <c r="P1943" s="1063" t="s">
        <v>7893</v>
      </c>
      <c r="Q1943" s="1063" t="s">
        <v>7893</v>
      </c>
      <c r="R1943" s="1063" t="s">
        <v>7893</v>
      </c>
      <c r="S1943" s="1063" t="s">
        <v>7892</v>
      </c>
      <c r="T1943" s="1247" t="s">
        <v>7893</v>
      </c>
    </row>
    <row r="1944" spans="1:20" s="6" customFormat="1">
      <c r="A1944" s="712" t="s">
        <v>6029</v>
      </c>
      <c r="B1944" s="712" t="s">
        <v>6030</v>
      </c>
      <c r="C1944" s="1611"/>
      <c r="D1944" s="1611"/>
      <c r="E1944" s="299"/>
      <c r="F1944" s="300"/>
      <c r="G1944" s="299"/>
      <c r="H1944" s="299"/>
      <c r="I1944" s="299"/>
      <c r="J1944" s="299"/>
      <c r="K1944" s="300" t="s">
        <v>7892</v>
      </c>
      <c r="L1944" s="1063" t="s">
        <v>7893</v>
      </c>
      <c r="M1944" s="1063" t="s">
        <v>7893</v>
      </c>
      <c r="N1944" s="1063" t="s">
        <v>7892</v>
      </c>
      <c r="O1944" s="1063" t="s">
        <v>7893</v>
      </c>
      <c r="P1944" s="1063" t="s">
        <v>7893</v>
      </c>
      <c r="Q1944" s="1063" t="s">
        <v>7893</v>
      </c>
      <c r="R1944" s="1063" t="s">
        <v>7893</v>
      </c>
      <c r="S1944" s="1063" t="s">
        <v>7893</v>
      </c>
      <c r="T1944" s="1247" t="s">
        <v>7893</v>
      </c>
    </row>
    <row r="1945" spans="1:20" s="6" customFormat="1">
      <c r="A1945" s="712" t="s">
        <v>6031</v>
      </c>
      <c r="B1945" s="712" t="s">
        <v>6032</v>
      </c>
      <c r="C1945" s="1611"/>
      <c r="D1945" s="1611"/>
      <c r="E1945" s="299"/>
      <c r="F1945" s="300"/>
      <c r="G1945" s="299"/>
      <c r="H1945" s="299"/>
      <c r="I1945" s="299"/>
      <c r="J1945" s="299"/>
      <c r="K1945" s="300" t="s">
        <v>7892</v>
      </c>
      <c r="L1945" s="1063" t="s">
        <v>7893</v>
      </c>
      <c r="M1945" s="1063" t="s">
        <v>7893</v>
      </c>
      <c r="N1945" s="1063" t="s">
        <v>7893</v>
      </c>
      <c r="O1945" s="1063" t="s">
        <v>7893</v>
      </c>
      <c r="P1945" s="1063" t="s">
        <v>7893</v>
      </c>
      <c r="Q1945" s="1063" t="s">
        <v>7892</v>
      </c>
      <c r="R1945" s="1063" t="s">
        <v>7893</v>
      </c>
      <c r="S1945" s="1063" t="s">
        <v>7893</v>
      </c>
      <c r="T1945" s="1247" t="s">
        <v>7893</v>
      </c>
    </row>
    <row r="1946" spans="1:20" s="866" customFormat="1">
      <c r="A1946" s="712" t="s">
        <v>6033</v>
      </c>
      <c r="B1946" s="712" t="s">
        <v>6034</v>
      </c>
      <c r="C1946" s="1611"/>
      <c r="D1946" s="1611"/>
      <c r="E1946" s="299"/>
      <c r="F1946" s="300"/>
      <c r="G1946" s="299"/>
      <c r="H1946" s="299"/>
      <c r="I1946" s="299"/>
      <c r="J1946" s="299" t="s">
        <v>7892</v>
      </c>
      <c r="K1946" s="299" t="s">
        <v>7893</v>
      </c>
      <c r="L1946" s="1063" t="s">
        <v>7893</v>
      </c>
      <c r="M1946" s="1063" t="s">
        <v>7893</v>
      </c>
      <c r="N1946" s="1063" t="s">
        <v>7893</v>
      </c>
      <c r="O1946" s="1063" t="s">
        <v>7893</v>
      </c>
      <c r="P1946" s="1063" t="s">
        <v>7893</v>
      </c>
      <c r="Q1946" s="1063" t="s">
        <v>7892</v>
      </c>
      <c r="R1946" s="1063" t="s">
        <v>7893</v>
      </c>
      <c r="S1946" s="1063" t="s">
        <v>7893</v>
      </c>
      <c r="T1946" s="1247" t="s">
        <v>7893</v>
      </c>
    </row>
    <row r="1947" spans="1:20" s="6" customFormat="1">
      <c r="A1947" s="712" t="s">
        <v>6035</v>
      </c>
      <c r="B1947" s="712" t="s">
        <v>6036</v>
      </c>
      <c r="C1947" s="1611"/>
      <c r="D1947" s="1611"/>
      <c r="E1947" s="299"/>
      <c r="F1947" s="300"/>
      <c r="G1947" s="299"/>
      <c r="H1947" s="299"/>
      <c r="I1947" s="299"/>
      <c r="J1947" s="299"/>
      <c r="K1947" s="300" t="s">
        <v>7892</v>
      </c>
      <c r="L1947" s="1063" t="s">
        <v>7893</v>
      </c>
      <c r="M1947" s="1063" t="s">
        <v>7893</v>
      </c>
      <c r="N1947" s="1063" t="s">
        <v>7893</v>
      </c>
      <c r="O1947" s="1063" t="s">
        <v>7893</v>
      </c>
      <c r="P1947" s="1063" t="s">
        <v>7893</v>
      </c>
      <c r="Q1947" s="1063" t="s">
        <v>7892</v>
      </c>
      <c r="R1947" s="1063" t="s">
        <v>7893</v>
      </c>
      <c r="S1947" s="1063" t="s">
        <v>7893</v>
      </c>
      <c r="T1947" s="1247" t="s">
        <v>7893</v>
      </c>
    </row>
    <row r="1948" spans="1:20" s="6" customFormat="1">
      <c r="A1948" s="712" t="s">
        <v>6037</v>
      </c>
      <c r="B1948" s="712" t="s">
        <v>6038</v>
      </c>
      <c r="C1948" s="1611"/>
      <c r="D1948" s="1611"/>
      <c r="E1948" s="299"/>
      <c r="F1948" s="300"/>
      <c r="G1948" s="299"/>
      <c r="H1948" s="299"/>
      <c r="I1948" s="299"/>
      <c r="J1948" s="299" t="s">
        <v>7892</v>
      </c>
      <c r="K1948" s="299" t="s">
        <v>7893</v>
      </c>
      <c r="L1948" s="1063" t="s">
        <v>7893</v>
      </c>
      <c r="M1948" s="1063" t="s">
        <v>7893</v>
      </c>
      <c r="N1948" s="1063" t="s">
        <v>7893</v>
      </c>
      <c r="O1948" s="1063" t="s">
        <v>7893</v>
      </c>
      <c r="P1948" s="1063" t="s">
        <v>7893</v>
      </c>
      <c r="Q1948" s="1063" t="s">
        <v>7893</v>
      </c>
      <c r="R1948" s="1063" t="s">
        <v>7893</v>
      </c>
      <c r="S1948" s="1063" t="s">
        <v>7893</v>
      </c>
      <c r="T1948" s="1247" t="s">
        <v>7893</v>
      </c>
    </row>
    <row r="1949" spans="1:20" s="6" customFormat="1">
      <c r="A1949" s="712" t="s">
        <v>6039</v>
      </c>
      <c r="B1949" s="712" t="s">
        <v>6040</v>
      </c>
      <c r="C1949" s="1611"/>
      <c r="D1949" s="1611"/>
      <c r="E1949" s="299"/>
      <c r="F1949" s="300"/>
      <c r="G1949" s="299"/>
      <c r="H1949" s="299"/>
      <c r="I1949" s="299"/>
      <c r="J1949" s="299" t="s">
        <v>7892</v>
      </c>
      <c r="K1949" s="299" t="s">
        <v>7893</v>
      </c>
      <c r="L1949" s="1063" t="s">
        <v>7893</v>
      </c>
      <c r="M1949" s="1063" t="s">
        <v>7893</v>
      </c>
      <c r="N1949" s="1063" t="s">
        <v>7893</v>
      </c>
      <c r="O1949" s="1063" t="s">
        <v>7893</v>
      </c>
      <c r="P1949" s="1063" t="s">
        <v>7893</v>
      </c>
      <c r="Q1949" s="1063" t="s">
        <v>7892</v>
      </c>
      <c r="R1949" s="1063" t="s">
        <v>7893</v>
      </c>
      <c r="S1949" s="1063" t="s">
        <v>7893</v>
      </c>
      <c r="T1949" s="1247" t="s">
        <v>7893</v>
      </c>
    </row>
    <row r="1950" spans="1:20" s="6" customFormat="1">
      <c r="A1950" s="1610" t="s">
        <v>6041</v>
      </c>
      <c r="B1950" s="1615" t="s">
        <v>6042</v>
      </c>
      <c r="C1950" s="1611"/>
      <c r="D1950" s="1611"/>
      <c r="E1950" s="299"/>
      <c r="F1950" s="300"/>
      <c r="G1950" s="299"/>
      <c r="H1950" s="299"/>
      <c r="I1950" s="299"/>
      <c r="J1950" s="300" t="s">
        <v>7892</v>
      </c>
      <c r="K1950" s="300" t="s">
        <v>7892</v>
      </c>
      <c r="L1950" s="1063" t="s">
        <v>7893</v>
      </c>
      <c r="M1950" s="1063" t="s">
        <v>7893</v>
      </c>
      <c r="N1950" s="1063" t="s">
        <v>7893</v>
      </c>
      <c r="O1950" s="1063" t="s">
        <v>7893</v>
      </c>
      <c r="P1950" s="1063" t="s">
        <v>7893</v>
      </c>
      <c r="Q1950" s="1063" t="s">
        <v>7892</v>
      </c>
      <c r="R1950" s="1063" t="s">
        <v>7893</v>
      </c>
      <c r="S1950" s="1063" t="s">
        <v>7893</v>
      </c>
      <c r="T1950" s="1247" t="s">
        <v>7893</v>
      </c>
    </row>
    <row r="1951" spans="1:20" s="6" customFormat="1">
      <c r="A1951" s="1610" t="s">
        <v>6043</v>
      </c>
      <c r="B1951" s="1615" t="s">
        <v>6044</v>
      </c>
      <c r="C1951" s="1611"/>
      <c r="D1951" s="1611"/>
      <c r="E1951" s="299"/>
      <c r="F1951" s="300"/>
      <c r="G1951" s="299"/>
      <c r="H1951" s="299"/>
      <c r="I1951" s="299"/>
      <c r="J1951" s="300" t="s">
        <v>7892</v>
      </c>
      <c r="K1951" s="300" t="s">
        <v>7892</v>
      </c>
      <c r="L1951" s="1063" t="s">
        <v>7893</v>
      </c>
      <c r="M1951" s="1063" t="s">
        <v>7893</v>
      </c>
      <c r="N1951" s="1063" t="s">
        <v>7893</v>
      </c>
      <c r="O1951" s="1063" t="s">
        <v>7893</v>
      </c>
      <c r="P1951" s="1063" t="s">
        <v>7893</v>
      </c>
      <c r="Q1951" s="1063" t="s">
        <v>7893</v>
      </c>
      <c r="R1951" s="1063" t="s">
        <v>7893</v>
      </c>
      <c r="S1951" s="1063" t="s">
        <v>7893</v>
      </c>
      <c r="T1951" s="1247" t="s">
        <v>7893</v>
      </c>
    </row>
    <row r="1952" spans="1:20" s="6" customFormat="1">
      <c r="A1952" s="1610" t="s">
        <v>6045</v>
      </c>
      <c r="B1952" s="1615" t="s">
        <v>6046</v>
      </c>
      <c r="C1952" s="1611"/>
      <c r="D1952" s="1611"/>
      <c r="E1952" s="299"/>
      <c r="F1952" s="300"/>
      <c r="G1952" s="299"/>
      <c r="H1952" s="299"/>
      <c r="I1952" s="299"/>
      <c r="J1952" s="300" t="s">
        <v>7892</v>
      </c>
      <c r="K1952" s="300" t="s">
        <v>7892</v>
      </c>
      <c r="L1952" s="1063" t="s">
        <v>7893</v>
      </c>
      <c r="M1952" s="1063" t="s">
        <v>7893</v>
      </c>
      <c r="N1952" s="1063" t="s">
        <v>7893</v>
      </c>
      <c r="O1952" s="1063" t="s">
        <v>7893</v>
      </c>
      <c r="P1952" s="1063" t="s">
        <v>7892</v>
      </c>
      <c r="Q1952" s="1063" t="s">
        <v>7892</v>
      </c>
      <c r="R1952" s="1063" t="s">
        <v>7893</v>
      </c>
      <c r="S1952" s="1063" t="s">
        <v>7893</v>
      </c>
      <c r="T1952" s="1247" t="s">
        <v>7893</v>
      </c>
    </row>
    <row r="1953" spans="1:20" s="6" customFormat="1">
      <c r="A1953" s="298" t="s">
        <v>6047</v>
      </c>
      <c r="B1953" s="926" t="s">
        <v>8197</v>
      </c>
      <c r="C1953" s="299"/>
      <c r="D1953" s="1611" t="s">
        <v>7892</v>
      </c>
      <c r="E1953" s="299" t="s">
        <v>7893</v>
      </c>
      <c r="F1953" s="300" t="s">
        <v>7893</v>
      </c>
      <c r="G1953" s="299" t="s">
        <v>7892</v>
      </c>
      <c r="H1953" s="300" t="s">
        <v>7892</v>
      </c>
      <c r="I1953" s="299" t="s">
        <v>7893</v>
      </c>
      <c r="J1953" s="300" t="s">
        <v>7892</v>
      </c>
      <c r="K1953" s="299" t="s">
        <v>7893</v>
      </c>
      <c r="L1953" s="1063" t="s">
        <v>7892</v>
      </c>
      <c r="M1953" s="1063" t="s">
        <v>7892</v>
      </c>
      <c r="N1953" s="1063" t="s">
        <v>7893</v>
      </c>
      <c r="O1953" s="1063" t="s">
        <v>7892</v>
      </c>
      <c r="P1953" s="1063" t="s">
        <v>7893</v>
      </c>
      <c r="Q1953" s="1063" t="s">
        <v>7893</v>
      </c>
      <c r="R1953" s="1063" t="s">
        <v>7893</v>
      </c>
      <c r="S1953" s="1063" t="s">
        <v>7892</v>
      </c>
      <c r="T1953" s="1247" t="s">
        <v>7893</v>
      </c>
    </row>
    <row r="1954" spans="1:20" s="6" customFormat="1">
      <c r="A1954" s="298" t="s">
        <v>6048</v>
      </c>
      <c r="B1954" s="926" t="s">
        <v>8198</v>
      </c>
      <c r="C1954" s="299"/>
      <c r="D1954" s="1611"/>
      <c r="E1954" s="299" t="s">
        <v>7892</v>
      </c>
      <c r="F1954" s="300" t="s">
        <v>7893</v>
      </c>
      <c r="G1954" s="299" t="s">
        <v>7892</v>
      </c>
      <c r="H1954" s="299" t="s">
        <v>7893</v>
      </c>
      <c r="I1954" s="299" t="s">
        <v>7893</v>
      </c>
      <c r="J1954" s="299" t="s">
        <v>7893</v>
      </c>
      <c r="K1954" s="299" t="s">
        <v>7893</v>
      </c>
      <c r="L1954" s="1063" t="s">
        <v>7892</v>
      </c>
      <c r="M1954" s="1063" t="s">
        <v>7893</v>
      </c>
      <c r="N1954" s="1063" t="s">
        <v>7893</v>
      </c>
      <c r="O1954" s="1063" t="s">
        <v>7893</v>
      </c>
      <c r="P1954" s="1063" t="s">
        <v>7893</v>
      </c>
      <c r="Q1954" s="1063" t="s">
        <v>7892</v>
      </c>
      <c r="R1954" s="1063" t="s">
        <v>7893</v>
      </c>
      <c r="S1954" s="1063" t="s">
        <v>7892</v>
      </c>
      <c r="T1954" s="1247" t="s">
        <v>7893</v>
      </c>
    </row>
    <row r="1955" spans="1:20" s="6" customFormat="1">
      <c r="A1955" s="1456" t="s">
        <v>6049</v>
      </c>
      <c r="B1955" s="926" t="s">
        <v>6050</v>
      </c>
      <c r="C1955" s="299"/>
      <c r="D1955" s="1611"/>
      <c r="E1955" s="299"/>
      <c r="F1955" s="300"/>
      <c r="G1955" s="299"/>
      <c r="H1955" s="299"/>
      <c r="I1955" s="299"/>
      <c r="J1955" s="299"/>
      <c r="K1955" s="299"/>
      <c r="L1955" s="1063"/>
      <c r="M1955" s="1063"/>
      <c r="N1955" s="1063"/>
      <c r="O1955" s="1063"/>
      <c r="P1955" s="1063"/>
      <c r="Q1955" s="1063" t="s">
        <v>7892</v>
      </c>
      <c r="R1955" s="1063" t="s">
        <v>7893</v>
      </c>
      <c r="S1955" s="1063" t="s">
        <v>7893</v>
      </c>
      <c r="T1955" s="1247" t="s">
        <v>7893</v>
      </c>
    </row>
    <row r="1956" spans="1:20" s="6" customFormat="1">
      <c r="A1956" s="298" t="s">
        <v>6051</v>
      </c>
      <c r="B1956" s="926" t="s">
        <v>10849</v>
      </c>
      <c r="C1956" s="299"/>
      <c r="D1956" s="1611" t="s">
        <v>7892</v>
      </c>
      <c r="E1956" s="299" t="s">
        <v>7893</v>
      </c>
      <c r="F1956" s="300" t="s">
        <v>7893</v>
      </c>
      <c r="G1956" s="299" t="s">
        <v>7892</v>
      </c>
      <c r="H1956" s="300" t="s">
        <v>7892</v>
      </c>
      <c r="I1956" s="299" t="s">
        <v>7893</v>
      </c>
      <c r="J1956" s="300" t="s">
        <v>7892</v>
      </c>
      <c r="K1956" s="299" t="s">
        <v>7893</v>
      </c>
      <c r="L1956" s="1063" t="s">
        <v>7892</v>
      </c>
      <c r="M1956" s="1063" t="s">
        <v>7892</v>
      </c>
      <c r="N1956" s="1063" t="s">
        <v>7893</v>
      </c>
      <c r="O1956" s="1063" t="s">
        <v>7892</v>
      </c>
      <c r="P1956" s="1063" t="s">
        <v>7893</v>
      </c>
      <c r="Q1956" s="1063" t="s">
        <v>7893</v>
      </c>
      <c r="R1956" s="1063" t="s">
        <v>7893</v>
      </c>
      <c r="S1956" s="1063" t="s">
        <v>7892</v>
      </c>
      <c r="T1956" s="1247" t="s">
        <v>7893</v>
      </c>
    </row>
    <row r="1957" spans="1:20" s="6" customFormat="1">
      <c r="A1957" s="298" t="s">
        <v>6052</v>
      </c>
      <c r="B1957" s="926" t="s">
        <v>8200</v>
      </c>
      <c r="C1957" s="299"/>
      <c r="D1957" s="1611"/>
      <c r="E1957" s="299" t="s">
        <v>7892</v>
      </c>
      <c r="F1957" s="300" t="s">
        <v>7893</v>
      </c>
      <c r="G1957" s="299" t="s">
        <v>7892</v>
      </c>
      <c r="H1957" s="299" t="s">
        <v>7893</v>
      </c>
      <c r="I1957" s="299" t="s">
        <v>7893</v>
      </c>
      <c r="J1957" s="299" t="s">
        <v>7893</v>
      </c>
      <c r="K1957" s="299" t="s">
        <v>7893</v>
      </c>
      <c r="L1957" s="1063" t="s">
        <v>7892</v>
      </c>
      <c r="M1957" s="1063" t="s">
        <v>7893</v>
      </c>
      <c r="N1957" s="1063" t="s">
        <v>7893</v>
      </c>
      <c r="O1957" s="1063" t="s">
        <v>7893</v>
      </c>
      <c r="P1957" s="1063" t="s">
        <v>7893</v>
      </c>
      <c r="Q1957" s="1063" t="s">
        <v>7892</v>
      </c>
      <c r="R1957" s="1063" t="s">
        <v>7893</v>
      </c>
      <c r="S1957" s="1063" t="s">
        <v>7892</v>
      </c>
      <c r="T1957" s="1247" t="s">
        <v>7893</v>
      </c>
    </row>
    <row r="1958" spans="1:20" s="6" customFormat="1">
      <c r="A1958" s="1456" t="s">
        <v>6053</v>
      </c>
      <c r="B1958" s="926" t="s">
        <v>6054</v>
      </c>
      <c r="C1958" s="299"/>
      <c r="D1958" s="1611"/>
      <c r="E1958" s="299"/>
      <c r="F1958" s="300"/>
      <c r="G1958" s="299"/>
      <c r="H1958" s="299"/>
      <c r="I1958" s="299"/>
      <c r="J1958" s="299"/>
      <c r="K1958" s="299"/>
      <c r="L1958" s="1063"/>
      <c r="M1958" s="1063"/>
      <c r="N1958" s="1063"/>
      <c r="O1958" s="1063"/>
      <c r="P1958" s="1063"/>
      <c r="Q1958" s="1063" t="s">
        <v>7892</v>
      </c>
      <c r="R1958" s="1063" t="s">
        <v>7893</v>
      </c>
      <c r="S1958" s="1063" t="s">
        <v>7893</v>
      </c>
      <c r="T1958" s="1247" t="s">
        <v>7893</v>
      </c>
    </row>
    <row r="1959" spans="1:20" s="6" customFormat="1">
      <c r="A1959" s="842" t="s">
        <v>8201</v>
      </c>
      <c r="B1959" s="1620" t="s">
        <v>8202</v>
      </c>
      <c r="C1959" s="299"/>
      <c r="D1959" s="1611"/>
      <c r="E1959" s="299"/>
      <c r="F1959" s="300"/>
      <c r="G1959" s="299"/>
      <c r="H1959" s="299"/>
      <c r="I1959" s="329" t="s">
        <v>7892</v>
      </c>
      <c r="J1959" s="300" t="s">
        <v>8203</v>
      </c>
      <c r="K1959" s="299" t="s">
        <v>70</v>
      </c>
      <c r="L1959" s="1064" t="s">
        <v>70</v>
      </c>
      <c r="M1959" s="1063" t="s">
        <v>70</v>
      </c>
      <c r="N1959" s="1063" t="s">
        <v>70</v>
      </c>
      <c r="O1959" s="1063" t="s">
        <v>70</v>
      </c>
      <c r="P1959" s="1063" t="s">
        <v>70</v>
      </c>
      <c r="Q1959" s="1063" t="s">
        <v>70</v>
      </c>
      <c r="R1959" s="1063" t="s">
        <v>70</v>
      </c>
      <c r="S1959" s="1063" t="s">
        <v>70</v>
      </c>
      <c r="T1959" s="1247" t="s">
        <v>70</v>
      </c>
    </row>
    <row r="1960" spans="1:20" s="6" customFormat="1">
      <c r="A1960" s="712" t="s">
        <v>6056</v>
      </c>
      <c r="B1960" s="712" t="s">
        <v>6057</v>
      </c>
      <c r="C1960" s="299"/>
      <c r="D1960" s="1611"/>
      <c r="E1960" s="299"/>
      <c r="F1960" s="300"/>
      <c r="G1960" s="299"/>
      <c r="H1960" s="299"/>
      <c r="I1960" s="329"/>
      <c r="J1960" s="300"/>
      <c r="K1960" s="300" t="s">
        <v>7892</v>
      </c>
      <c r="L1960" s="1063" t="s">
        <v>7893</v>
      </c>
      <c r="M1960" s="1063" t="s">
        <v>7893</v>
      </c>
      <c r="N1960" s="1063" t="s">
        <v>7893</v>
      </c>
      <c r="O1960" s="1063" t="s">
        <v>7893</v>
      </c>
      <c r="P1960" s="1063" t="s">
        <v>7893</v>
      </c>
      <c r="Q1960" s="1063" t="s">
        <v>7893</v>
      </c>
      <c r="R1960" s="1063" t="s">
        <v>7893</v>
      </c>
      <c r="S1960" s="1063" t="s">
        <v>7893</v>
      </c>
      <c r="T1960" s="1247" t="s">
        <v>7893</v>
      </c>
    </row>
    <row r="1961" spans="1:20" s="6" customFormat="1">
      <c r="A1961" s="712" t="s">
        <v>6060</v>
      </c>
      <c r="B1961" s="712" t="s">
        <v>6061</v>
      </c>
      <c r="C1961" s="299"/>
      <c r="D1961" s="1611"/>
      <c r="E1961" s="299"/>
      <c r="F1961" s="300"/>
      <c r="G1961" s="299"/>
      <c r="H1961" s="299"/>
      <c r="I1961" s="329"/>
      <c r="J1961" s="300"/>
      <c r="K1961" s="300" t="s">
        <v>7892</v>
      </c>
      <c r="L1961" s="1063" t="s">
        <v>7893</v>
      </c>
      <c r="M1961" s="1063" t="s">
        <v>7893</v>
      </c>
      <c r="N1961" s="1063" t="s">
        <v>7893</v>
      </c>
      <c r="O1961" s="1063" t="s">
        <v>7893</v>
      </c>
      <c r="P1961" s="1063" t="s">
        <v>7893</v>
      </c>
      <c r="Q1961" s="1063" t="s">
        <v>7893</v>
      </c>
      <c r="R1961" s="1063" t="s">
        <v>7893</v>
      </c>
      <c r="S1961" s="1063" t="s">
        <v>7893</v>
      </c>
      <c r="T1961" s="1247" t="s">
        <v>7893</v>
      </c>
    </row>
    <row r="1962" spans="1:20" s="6" customFormat="1">
      <c r="A1962" s="712" t="s">
        <v>6062</v>
      </c>
      <c r="B1962" s="712" t="s">
        <v>6063</v>
      </c>
      <c r="C1962" s="299"/>
      <c r="D1962" s="1611"/>
      <c r="E1962" s="299"/>
      <c r="F1962" s="300"/>
      <c r="G1962" s="299"/>
      <c r="H1962" s="299"/>
      <c r="I1962" s="329"/>
      <c r="J1962" s="300"/>
      <c r="K1962" s="300" t="s">
        <v>7892</v>
      </c>
      <c r="L1962" s="1063" t="s">
        <v>7893</v>
      </c>
      <c r="M1962" s="1063" t="s">
        <v>7893</v>
      </c>
      <c r="N1962" s="1063" t="s">
        <v>7893</v>
      </c>
      <c r="O1962" s="1063" t="s">
        <v>7893</v>
      </c>
      <c r="P1962" s="1063" t="s">
        <v>7893</v>
      </c>
      <c r="Q1962" s="1063" t="s">
        <v>7893</v>
      </c>
      <c r="R1962" s="1063" t="s">
        <v>7893</v>
      </c>
      <c r="S1962" s="1063" t="s">
        <v>7893</v>
      </c>
      <c r="T1962" s="1247" t="s">
        <v>7893</v>
      </c>
    </row>
    <row r="1963" spans="1:20" s="6" customFormat="1">
      <c r="A1963" s="712" t="s">
        <v>6064</v>
      </c>
      <c r="B1963" s="712" t="s">
        <v>6065</v>
      </c>
      <c r="C1963" s="299"/>
      <c r="D1963" s="1611"/>
      <c r="E1963" s="299"/>
      <c r="F1963" s="300"/>
      <c r="G1963" s="299"/>
      <c r="H1963" s="299"/>
      <c r="I1963" s="329"/>
      <c r="J1963" s="300"/>
      <c r="K1963" s="300" t="s">
        <v>7892</v>
      </c>
      <c r="L1963" s="1063" t="s">
        <v>7893</v>
      </c>
      <c r="M1963" s="1063" t="s">
        <v>7893</v>
      </c>
      <c r="N1963" s="1063" t="s">
        <v>7893</v>
      </c>
      <c r="O1963" s="1063" t="s">
        <v>7893</v>
      </c>
      <c r="P1963" s="1063" t="s">
        <v>7893</v>
      </c>
      <c r="Q1963" s="1063" t="s">
        <v>7893</v>
      </c>
      <c r="R1963" s="1063" t="s">
        <v>7893</v>
      </c>
      <c r="S1963" s="1063" t="s">
        <v>7893</v>
      </c>
      <c r="T1963" s="1247" t="s">
        <v>7893</v>
      </c>
    </row>
    <row r="1964" spans="1:20" s="6" customFormat="1">
      <c r="A1964" s="712" t="s">
        <v>6066</v>
      </c>
      <c r="B1964" s="712" t="s">
        <v>6067</v>
      </c>
      <c r="C1964" s="299"/>
      <c r="D1964" s="1611"/>
      <c r="E1964" s="299"/>
      <c r="F1964" s="300"/>
      <c r="G1964" s="299"/>
      <c r="H1964" s="299"/>
      <c r="I1964" s="329"/>
      <c r="J1964" s="300"/>
      <c r="K1964" s="300" t="s">
        <v>7892</v>
      </c>
      <c r="L1964" s="1063" t="s">
        <v>7893</v>
      </c>
      <c r="M1964" s="1063" t="s">
        <v>7893</v>
      </c>
      <c r="N1964" s="1063" t="s">
        <v>7893</v>
      </c>
      <c r="O1964" s="1063" t="s">
        <v>7893</v>
      </c>
      <c r="P1964" s="1063" t="s">
        <v>7893</v>
      </c>
      <c r="Q1964" s="1063" t="s">
        <v>7893</v>
      </c>
      <c r="R1964" s="1063" t="s">
        <v>7893</v>
      </c>
      <c r="S1964" s="1063" t="s">
        <v>7893</v>
      </c>
      <c r="T1964" s="1247" t="s">
        <v>7893</v>
      </c>
    </row>
    <row r="1965" spans="1:20" s="6" customFormat="1">
      <c r="A1965" s="712" t="s">
        <v>6068</v>
      </c>
      <c r="B1965" s="712" t="s">
        <v>6069</v>
      </c>
      <c r="C1965" s="299"/>
      <c r="D1965" s="1611"/>
      <c r="E1965" s="299"/>
      <c r="F1965" s="300"/>
      <c r="G1965" s="299"/>
      <c r="H1965" s="299"/>
      <c r="I1965" s="329"/>
      <c r="J1965" s="300"/>
      <c r="K1965" s="300" t="s">
        <v>7892</v>
      </c>
      <c r="L1965" s="1063" t="s">
        <v>7893</v>
      </c>
      <c r="M1965" s="1063" t="s">
        <v>7893</v>
      </c>
      <c r="N1965" s="1063" t="s">
        <v>7893</v>
      </c>
      <c r="O1965" s="1063" t="s">
        <v>7893</v>
      </c>
      <c r="P1965" s="1063" t="s">
        <v>7893</v>
      </c>
      <c r="Q1965" s="1063" t="s">
        <v>7893</v>
      </c>
      <c r="R1965" s="1063" t="s">
        <v>7893</v>
      </c>
      <c r="S1965" s="1063" t="s">
        <v>7893</v>
      </c>
      <c r="T1965" s="1247" t="s">
        <v>7893</v>
      </c>
    </row>
    <row r="1966" spans="1:20" s="6" customFormat="1">
      <c r="A1966" s="712" t="s">
        <v>6070</v>
      </c>
      <c r="B1966" s="712" t="s">
        <v>6071</v>
      </c>
      <c r="C1966" s="299"/>
      <c r="D1966" s="1611"/>
      <c r="E1966" s="299"/>
      <c r="F1966" s="300"/>
      <c r="G1966" s="299"/>
      <c r="H1966" s="299"/>
      <c r="I1966" s="329"/>
      <c r="J1966" s="300"/>
      <c r="K1966" s="300" t="s">
        <v>7892</v>
      </c>
      <c r="L1966" s="1063" t="s">
        <v>7893</v>
      </c>
      <c r="M1966" s="1063" t="s">
        <v>7893</v>
      </c>
      <c r="N1966" s="1063" t="s">
        <v>7893</v>
      </c>
      <c r="O1966" s="1063" t="s">
        <v>7893</v>
      </c>
      <c r="P1966" s="1063" t="s">
        <v>7893</v>
      </c>
      <c r="Q1966" s="1063" t="s">
        <v>7893</v>
      </c>
      <c r="R1966" s="1063" t="s">
        <v>7893</v>
      </c>
      <c r="S1966" s="1063" t="s">
        <v>7893</v>
      </c>
      <c r="T1966" s="1247" t="s">
        <v>7893</v>
      </c>
    </row>
    <row r="1967" spans="1:20" s="6" customFormat="1">
      <c r="A1967" s="712" t="s">
        <v>6072</v>
      </c>
      <c r="B1967" s="712" t="s">
        <v>6073</v>
      </c>
      <c r="C1967" s="299"/>
      <c r="D1967" s="1611"/>
      <c r="E1967" s="299"/>
      <c r="F1967" s="300"/>
      <c r="G1967" s="299"/>
      <c r="H1967" s="299"/>
      <c r="I1967" s="329"/>
      <c r="J1967" s="300"/>
      <c r="K1967" s="300" t="s">
        <v>7892</v>
      </c>
      <c r="L1967" s="1063" t="s">
        <v>7893</v>
      </c>
      <c r="M1967" s="1063" t="s">
        <v>7893</v>
      </c>
      <c r="N1967" s="1063" t="s">
        <v>7893</v>
      </c>
      <c r="O1967" s="1063" t="s">
        <v>7893</v>
      </c>
      <c r="P1967" s="1063" t="s">
        <v>7893</v>
      </c>
      <c r="Q1967" s="1063" t="s">
        <v>7893</v>
      </c>
      <c r="R1967" s="1063" t="s">
        <v>7893</v>
      </c>
      <c r="S1967" s="1063" t="s">
        <v>7893</v>
      </c>
      <c r="T1967" s="1247" t="s">
        <v>7893</v>
      </c>
    </row>
    <row r="1968" spans="1:20" s="6" customFormat="1">
      <c r="A1968" s="712" t="s">
        <v>6074</v>
      </c>
      <c r="B1968" s="712" t="s">
        <v>6075</v>
      </c>
      <c r="C1968" s="299"/>
      <c r="D1968" s="1611"/>
      <c r="E1968" s="299"/>
      <c r="F1968" s="300"/>
      <c r="G1968" s="299"/>
      <c r="H1968" s="299"/>
      <c r="I1968" s="329"/>
      <c r="J1968" s="300"/>
      <c r="K1968" s="300" t="s">
        <v>7892</v>
      </c>
      <c r="L1968" s="1063" t="s">
        <v>7893</v>
      </c>
      <c r="M1968" s="1063" t="s">
        <v>7893</v>
      </c>
      <c r="N1968" s="1063" t="s">
        <v>7893</v>
      </c>
      <c r="O1968" s="1063" t="s">
        <v>7893</v>
      </c>
      <c r="P1968" s="1063" t="s">
        <v>7893</v>
      </c>
      <c r="Q1968" s="1063" t="s">
        <v>7893</v>
      </c>
      <c r="R1968" s="1063" t="s">
        <v>7893</v>
      </c>
      <c r="S1968" s="1063" t="s">
        <v>7893</v>
      </c>
      <c r="T1968" s="1247" t="s">
        <v>7893</v>
      </c>
    </row>
    <row r="1969" spans="1:20" s="6" customFormat="1">
      <c r="A1969" s="712" t="s">
        <v>6076</v>
      </c>
      <c r="B1969" s="712" t="s">
        <v>6077</v>
      </c>
      <c r="C1969" s="299"/>
      <c r="D1969" s="1611"/>
      <c r="E1969" s="299"/>
      <c r="F1969" s="300"/>
      <c r="G1969" s="299"/>
      <c r="H1969" s="299"/>
      <c r="I1969" s="329"/>
      <c r="J1969" s="300"/>
      <c r="K1969" s="300" t="s">
        <v>7892</v>
      </c>
      <c r="L1969" s="1063" t="s">
        <v>7893</v>
      </c>
      <c r="M1969" s="1063" t="s">
        <v>7893</v>
      </c>
      <c r="N1969" s="1063" t="s">
        <v>7893</v>
      </c>
      <c r="O1969" s="1063" t="s">
        <v>7893</v>
      </c>
      <c r="P1969" s="1063" t="s">
        <v>7893</v>
      </c>
      <c r="Q1969" s="1063" t="s">
        <v>7893</v>
      </c>
      <c r="R1969" s="1063" t="s">
        <v>7893</v>
      </c>
      <c r="S1969" s="1063" t="s">
        <v>7893</v>
      </c>
      <c r="T1969" s="1247" t="s">
        <v>7893</v>
      </c>
    </row>
    <row r="1970" spans="1:20" s="6" customFormat="1">
      <c r="A1970" s="298" t="s">
        <v>6078</v>
      </c>
      <c r="B1970" s="298" t="s">
        <v>8204</v>
      </c>
      <c r="C1970" s="299"/>
      <c r="D1970" s="1611"/>
      <c r="E1970" s="299"/>
      <c r="F1970" s="300"/>
      <c r="G1970" s="299"/>
      <c r="H1970" s="299"/>
      <c r="I1970" s="329" t="s">
        <v>7892</v>
      </c>
      <c r="J1970" s="300" t="s">
        <v>7893</v>
      </c>
      <c r="K1970" s="300" t="s">
        <v>7892</v>
      </c>
      <c r="L1970" s="1063" t="s">
        <v>7893</v>
      </c>
      <c r="M1970" s="1063" t="s">
        <v>7893</v>
      </c>
      <c r="N1970" s="1063" t="s">
        <v>7893</v>
      </c>
      <c r="O1970" s="1063" t="s">
        <v>7893</v>
      </c>
      <c r="P1970" s="1063" t="s">
        <v>7893</v>
      </c>
      <c r="Q1970" s="1063" t="s">
        <v>7893</v>
      </c>
      <c r="R1970" s="1063" t="s">
        <v>7893</v>
      </c>
      <c r="S1970" s="1063" t="s">
        <v>7893</v>
      </c>
      <c r="T1970" s="1247" t="s">
        <v>7893</v>
      </c>
    </row>
    <row r="1971" spans="1:20" s="6" customFormat="1">
      <c r="A1971" s="298" t="s">
        <v>6080</v>
      </c>
      <c r="B1971" s="926" t="s">
        <v>6081</v>
      </c>
      <c r="C1971" s="299"/>
      <c r="D1971" s="1611"/>
      <c r="E1971" s="299"/>
      <c r="F1971" s="300"/>
      <c r="G1971" s="299"/>
      <c r="H1971" s="299"/>
      <c r="I1971" s="329" t="s">
        <v>7892</v>
      </c>
      <c r="J1971" s="300" t="s">
        <v>7893</v>
      </c>
      <c r="K1971" s="299" t="s">
        <v>7893</v>
      </c>
      <c r="L1971" s="1063" t="s">
        <v>7893</v>
      </c>
      <c r="M1971" s="1063" t="s">
        <v>7893</v>
      </c>
      <c r="N1971" s="1063" t="s">
        <v>7893</v>
      </c>
      <c r="O1971" s="1063" t="s">
        <v>7893</v>
      </c>
      <c r="P1971" s="1063" t="s">
        <v>7893</v>
      </c>
      <c r="Q1971" s="1063" t="s">
        <v>7893</v>
      </c>
      <c r="R1971" s="1063" t="s">
        <v>7893</v>
      </c>
      <c r="S1971" s="1063" t="s">
        <v>7893</v>
      </c>
      <c r="T1971" s="1247" t="s">
        <v>7893</v>
      </c>
    </row>
    <row r="1972" spans="1:20" s="6" customFormat="1">
      <c r="A1972" s="298" t="s">
        <v>6082</v>
      </c>
      <c r="B1972" s="926" t="s">
        <v>6083</v>
      </c>
      <c r="C1972" s="299"/>
      <c r="D1972" s="1611"/>
      <c r="E1972" s="299"/>
      <c r="F1972" s="300"/>
      <c r="G1972" s="299"/>
      <c r="H1972" s="299"/>
      <c r="I1972" s="329" t="s">
        <v>7892</v>
      </c>
      <c r="J1972" s="300" t="s">
        <v>7893</v>
      </c>
      <c r="K1972" s="299" t="s">
        <v>7893</v>
      </c>
      <c r="L1972" s="1063" t="s">
        <v>7893</v>
      </c>
      <c r="M1972" s="1063" t="s">
        <v>7893</v>
      </c>
      <c r="N1972" s="1063" t="s">
        <v>7893</v>
      </c>
      <c r="O1972" s="1063" t="s">
        <v>7893</v>
      </c>
      <c r="P1972" s="1063" t="s">
        <v>7893</v>
      </c>
      <c r="Q1972" s="1063" t="s">
        <v>7893</v>
      </c>
      <c r="R1972" s="1063" t="s">
        <v>7893</v>
      </c>
      <c r="S1972" s="1063" t="s">
        <v>7893</v>
      </c>
      <c r="T1972" s="1247" t="s">
        <v>7893</v>
      </c>
    </row>
    <row r="1973" spans="1:20" s="6" customFormat="1">
      <c r="A1973" s="298" t="s">
        <v>6084</v>
      </c>
      <c r="B1973" s="926" t="s">
        <v>8205</v>
      </c>
      <c r="C1973" s="299"/>
      <c r="D1973" s="1611"/>
      <c r="E1973" s="299"/>
      <c r="F1973" s="300"/>
      <c r="G1973" s="299"/>
      <c r="H1973" s="299"/>
      <c r="I1973" s="329"/>
      <c r="J1973" s="300"/>
      <c r="K1973" s="299"/>
      <c r="L1973" s="1063" t="s">
        <v>7892</v>
      </c>
      <c r="M1973" s="1063" t="s">
        <v>7893</v>
      </c>
      <c r="N1973" s="1063" t="s">
        <v>7893</v>
      </c>
      <c r="O1973" s="1063" t="s">
        <v>7893</v>
      </c>
      <c r="P1973" s="1063" t="s">
        <v>7893</v>
      </c>
      <c r="Q1973" s="1063" t="s">
        <v>7893</v>
      </c>
      <c r="R1973" s="1063" t="s">
        <v>7893</v>
      </c>
      <c r="S1973" s="1063" t="s">
        <v>7893</v>
      </c>
      <c r="T1973" s="1247" t="s">
        <v>7893</v>
      </c>
    </row>
    <row r="1974" spans="1:20" s="6" customFormat="1">
      <c r="A1974" s="298" t="s">
        <v>6086</v>
      </c>
      <c r="B1974" s="926" t="s">
        <v>6087</v>
      </c>
      <c r="C1974" s="299"/>
      <c r="D1974" s="1611"/>
      <c r="E1974" s="299"/>
      <c r="F1974" s="300"/>
      <c r="G1974" s="299"/>
      <c r="H1974" s="299"/>
      <c r="I1974" s="329" t="s">
        <v>7892</v>
      </c>
      <c r="J1974" s="300" t="s">
        <v>7892</v>
      </c>
      <c r="K1974" s="299" t="s">
        <v>7893</v>
      </c>
      <c r="L1974" s="1063" t="s">
        <v>7893</v>
      </c>
      <c r="M1974" s="1063" t="s">
        <v>7893</v>
      </c>
      <c r="N1974" s="1063" t="s">
        <v>7893</v>
      </c>
      <c r="O1974" s="1063" t="s">
        <v>7893</v>
      </c>
      <c r="P1974" s="1063" t="s">
        <v>7893</v>
      </c>
      <c r="Q1974" s="1063" t="s">
        <v>7892</v>
      </c>
      <c r="R1974" s="1063" t="s">
        <v>7893</v>
      </c>
      <c r="S1974" s="1063" t="s">
        <v>7893</v>
      </c>
      <c r="T1974" s="1247" t="s">
        <v>7893</v>
      </c>
    </row>
    <row r="1975" spans="1:20" s="6" customFormat="1">
      <c r="A1975" s="298" t="s">
        <v>6088</v>
      </c>
      <c r="B1975" s="926" t="s">
        <v>6089</v>
      </c>
      <c r="C1975" s="299"/>
      <c r="D1975" s="1611"/>
      <c r="E1975" s="299"/>
      <c r="F1975" s="300"/>
      <c r="G1975" s="299"/>
      <c r="H1975" s="299"/>
      <c r="I1975" s="329" t="s">
        <v>7892</v>
      </c>
      <c r="J1975" s="300" t="s">
        <v>7892</v>
      </c>
      <c r="K1975" s="299" t="s">
        <v>7893</v>
      </c>
      <c r="L1975" s="1063" t="s">
        <v>7893</v>
      </c>
      <c r="M1975" s="1063" t="s">
        <v>7893</v>
      </c>
      <c r="N1975" s="1063" t="s">
        <v>7893</v>
      </c>
      <c r="O1975" s="1063" t="s">
        <v>7893</v>
      </c>
      <c r="P1975" s="1063" t="s">
        <v>7893</v>
      </c>
      <c r="Q1975" s="1063" t="s">
        <v>7892</v>
      </c>
      <c r="R1975" s="1063" t="s">
        <v>7893</v>
      </c>
      <c r="S1975" s="1063" t="s">
        <v>7893</v>
      </c>
      <c r="T1975" s="1247" t="s">
        <v>7893</v>
      </c>
    </row>
    <row r="1976" spans="1:20" s="6" customFormat="1">
      <c r="A1976" s="298" t="s">
        <v>6090</v>
      </c>
      <c r="B1976" s="926" t="s">
        <v>6091</v>
      </c>
      <c r="C1976" s="299"/>
      <c r="D1976" s="1611"/>
      <c r="E1976" s="299"/>
      <c r="F1976" s="300"/>
      <c r="G1976" s="299"/>
      <c r="H1976" s="299"/>
      <c r="I1976" s="329" t="s">
        <v>7892</v>
      </c>
      <c r="J1976" s="300" t="s">
        <v>7892</v>
      </c>
      <c r="K1976" s="299" t="s">
        <v>7893</v>
      </c>
      <c r="L1976" s="1063" t="s">
        <v>7893</v>
      </c>
      <c r="M1976" s="1063" t="s">
        <v>7893</v>
      </c>
      <c r="N1976" s="1063" t="s">
        <v>7893</v>
      </c>
      <c r="O1976" s="1063" t="s">
        <v>7893</v>
      </c>
      <c r="P1976" s="1063" t="s">
        <v>7893</v>
      </c>
      <c r="Q1976" s="1063" t="s">
        <v>7892</v>
      </c>
      <c r="R1976" s="1063" t="s">
        <v>7893</v>
      </c>
      <c r="S1976" s="1063" t="s">
        <v>7893</v>
      </c>
      <c r="T1976" s="1247" t="s">
        <v>7893</v>
      </c>
    </row>
    <row r="1977" spans="1:20" s="6" customFormat="1">
      <c r="A1977" s="298" t="s">
        <v>6092</v>
      </c>
      <c r="B1977" s="926" t="s">
        <v>6093</v>
      </c>
      <c r="C1977" s="299"/>
      <c r="D1977" s="1611"/>
      <c r="E1977" s="299"/>
      <c r="F1977" s="300"/>
      <c r="G1977" s="299"/>
      <c r="H1977" s="299"/>
      <c r="I1977" s="329" t="s">
        <v>7892</v>
      </c>
      <c r="J1977" s="300" t="s">
        <v>7892</v>
      </c>
      <c r="K1977" s="299" t="s">
        <v>7893</v>
      </c>
      <c r="L1977" s="1063" t="s">
        <v>7893</v>
      </c>
      <c r="M1977" s="1063" t="s">
        <v>7893</v>
      </c>
      <c r="N1977" s="1063" t="s">
        <v>7893</v>
      </c>
      <c r="O1977" s="1063" t="s">
        <v>7893</v>
      </c>
      <c r="P1977" s="1063" t="s">
        <v>7893</v>
      </c>
      <c r="Q1977" s="1063" t="s">
        <v>7892</v>
      </c>
      <c r="R1977" s="1063" t="s">
        <v>7893</v>
      </c>
      <c r="S1977" s="1063" t="s">
        <v>7893</v>
      </c>
      <c r="T1977" s="1247" t="s">
        <v>7893</v>
      </c>
    </row>
    <row r="1978" spans="1:20" s="6" customFormat="1">
      <c r="A1978" s="298" t="s">
        <v>6094</v>
      </c>
      <c r="B1978" s="926" t="s">
        <v>8206</v>
      </c>
      <c r="C1978" s="299"/>
      <c r="D1978" s="1611"/>
      <c r="E1978" s="299"/>
      <c r="F1978" s="300"/>
      <c r="G1978" s="299"/>
      <c r="H1978" s="299"/>
      <c r="I1978" s="329" t="s">
        <v>7892</v>
      </c>
      <c r="J1978" s="300" t="s">
        <v>7892</v>
      </c>
      <c r="K1978" s="300" t="s">
        <v>7892</v>
      </c>
      <c r="L1978" s="1063" t="s">
        <v>7893</v>
      </c>
      <c r="M1978" s="1063" t="s">
        <v>7893</v>
      </c>
      <c r="N1978" s="1063" t="s">
        <v>7893</v>
      </c>
      <c r="O1978" s="1063" t="s">
        <v>7893</v>
      </c>
      <c r="P1978" s="1063" t="s">
        <v>7893</v>
      </c>
      <c r="Q1978" s="1063" t="s">
        <v>7893</v>
      </c>
      <c r="R1978" s="1063" t="s">
        <v>7893</v>
      </c>
      <c r="S1978" s="1063" t="s">
        <v>7893</v>
      </c>
      <c r="T1978" s="1247" t="s">
        <v>7893</v>
      </c>
    </row>
    <row r="1979" spans="1:20" s="6" customFormat="1">
      <c r="A1979" s="298" t="s">
        <v>6096</v>
      </c>
      <c r="B1979" s="926" t="s">
        <v>8207</v>
      </c>
      <c r="C1979" s="299"/>
      <c r="D1979" s="1611"/>
      <c r="E1979" s="299"/>
      <c r="F1979" s="300"/>
      <c r="G1979" s="299"/>
      <c r="H1979" s="299"/>
      <c r="I1979" s="329" t="s">
        <v>7892</v>
      </c>
      <c r="J1979" s="300" t="s">
        <v>7893</v>
      </c>
      <c r="K1979" s="299" t="s">
        <v>7893</v>
      </c>
      <c r="L1979" s="1063" t="s">
        <v>7893</v>
      </c>
      <c r="M1979" s="1063" t="s">
        <v>7893</v>
      </c>
      <c r="N1979" s="1063" t="s">
        <v>7893</v>
      </c>
      <c r="O1979" s="1063" t="s">
        <v>7893</v>
      </c>
      <c r="P1979" s="1063" t="s">
        <v>7893</v>
      </c>
      <c r="Q1979" s="1063" t="s">
        <v>7893</v>
      </c>
      <c r="R1979" s="1063" t="s">
        <v>7893</v>
      </c>
      <c r="S1979" s="1063" t="s">
        <v>7893</v>
      </c>
      <c r="T1979" s="1247" t="s">
        <v>7893</v>
      </c>
    </row>
    <row r="1980" spans="1:20" s="6" customFormat="1">
      <c r="A1980" s="298" t="s">
        <v>6097</v>
      </c>
      <c r="B1980" s="926" t="s">
        <v>8208</v>
      </c>
      <c r="C1980" s="299"/>
      <c r="D1980" s="1611"/>
      <c r="E1980" s="299"/>
      <c r="F1980" s="300"/>
      <c r="G1980" s="299"/>
      <c r="H1980" s="299"/>
      <c r="I1980" s="329" t="s">
        <v>7892</v>
      </c>
      <c r="J1980" s="300" t="s">
        <v>7893</v>
      </c>
      <c r="K1980" s="299" t="s">
        <v>7893</v>
      </c>
      <c r="L1980" s="1063" t="s">
        <v>7893</v>
      </c>
      <c r="M1980" s="1063" t="s">
        <v>7893</v>
      </c>
      <c r="N1980" s="1063" t="s">
        <v>7893</v>
      </c>
      <c r="O1980" s="1063" t="s">
        <v>7893</v>
      </c>
      <c r="P1980" s="1063" t="s">
        <v>7892</v>
      </c>
      <c r="Q1980" s="1063" t="s">
        <v>7893</v>
      </c>
      <c r="R1980" s="1063" t="s">
        <v>7893</v>
      </c>
      <c r="S1980" s="1063" t="s">
        <v>7893</v>
      </c>
      <c r="T1980" s="1247" t="s">
        <v>7893</v>
      </c>
    </row>
    <row r="1981" spans="1:20" s="6" customFormat="1">
      <c r="A1981" s="298" t="s">
        <v>6100</v>
      </c>
      <c r="B1981" s="926" t="s">
        <v>6101</v>
      </c>
      <c r="C1981" s="299"/>
      <c r="D1981" s="1611"/>
      <c r="E1981" s="299"/>
      <c r="F1981" s="300"/>
      <c r="G1981" s="299"/>
      <c r="H1981" s="299"/>
      <c r="I1981" s="329" t="s">
        <v>7892</v>
      </c>
      <c r="J1981" s="300" t="s">
        <v>7893</v>
      </c>
      <c r="K1981" s="300" t="s">
        <v>7892</v>
      </c>
      <c r="L1981" s="1063" t="s">
        <v>7893</v>
      </c>
      <c r="M1981" s="1063" t="s">
        <v>7893</v>
      </c>
      <c r="N1981" s="1063" t="s">
        <v>7893</v>
      </c>
      <c r="O1981" s="1063" t="s">
        <v>7893</v>
      </c>
      <c r="P1981" s="1063" t="s">
        <v>7892</v>
      </c>
      <c r="Q1981" s="1063" t="s">
        <v>7893</v>
      </c>
      <c r="R1981" s="1063" t="s">
        <v>7893</v>
      </c>
      <c r="S1981" s="1063" t="s">
        <v>7893</v>
      </c>
      <c r="T1981" s="1247" t="s">
        <v>7893</v>
      </c>
    </row>
    <row r="1982" spans="1:20" s="6" customFormat="1">
      <c r="A1982" s="298" t="s">
        <v>6102</v>
      </c>
      <c r="B1982" s="926" t="s">
        <v>8209</v>
      </c>
      <c r="C1982" s="299"/>
      <c r="D1982" s="1611"/>
      <c r="E1982" s="299"/>
      <c r="F1982" s="300"/>
      <c r="G1982" s="299"/>
      <c r="H1982" s="299"/>
      <c r="I1982" s="329"/>
      <c r="J1982" s="300"/>
      <c r="K1982" s="300" t="s">
        <v>7892</v>
      </c>
      <c r="L1982" s="1063" t="s">
        <v>7893</v>
      </c>
      <c r="M1982" s="1063" t="s">
        <v>7893</v>
      </c>
      <c r="N1982" s="1063" t="s">
        <v>7893</v>
      </c>
      <c r="O1982" s="1063" t="s">
        <v>7893</v>
      </c>
      <c r="P1982" s="1063" t="s">
        <v>7892</v>
      </c>
      <c r="Q1982" s="1063" t="s">
        <v>7893</v>
      </c>
      <c r="R1982" s="1063" t="s">
        <v>7893</v>
      </c>
      <c r="S1982" s="1063" t="s">
        <v>7893</v>
      </c>
      <c r="T1982" s="1247" t="s">
        <v>7893</v>
      </c>
    </row>
    <row r="1983" spans="1:20" s="6" customFormat="1">
      <c r="A1983" s="298" t="s">
        <v>6104</v>
      </c>
      <c r="B1983" s="926" t="s">
        <v>6105</v>
      </c>
      <c r="C1983" s="299"/>
      <c r="D1983" s="1611"/>
      <c r="E1983" s="299"/>
      <c r="F1983" s="300"/>
      <c r="G1983" s="299"/>
      <c r="H1983" s="299"/>
      <c r="I1983" s="329" t="s">
        <v>7892</v>
      </c>
      <c r="J1983" s="300" t="s">
        <v>7892</v>
      </c>
      <c r="K1983" s="299" t="s">
        <v>7893</v>
      </c>
      <c r="L1983" s="1063" t="s">
        <v>7893</v>
      </c>
      <c r="M1983" s="1063" t="s">
        <v>7893</v>
      </c>
      <c r="N1983" s="1063" t="s">
        <v>7893</v>
      </c>
      <c r="O1983" s="1063" t="s">
        <v>7893</v>
      </c>
      <c r="P1983" s="1063" t="s">
        <v>7893</v>
      </c>
      <c r="Q1983" s="1063" t="s">
        <v>7893</v>
      </c>
      <c r="R1983" s="1063" t="s">
        <v>7893</v>
      </c>
      <c r="S1983" s="1063" t="s">
        <v>7893</v>
      </c>
      <c r="T1983" s="1247" t="s">
        <v>7893</v>
      </c>
    </row>
    <row r="1984" spans="1:20" s="6" customFormat="1">
      <c r="A1984" s="298" t="s">
        <v>6106</v>
      </c>
      <c r="B1984" s="926" t="s">
        <v>6107</v>
      </c>
      <c r="C1984" s="299"/>
      <c r="D1984" s="1611"/>
      <c r="E1984" s="299"/>
      <c r="F1984" s="300"/>
      <c r="G1984" s="299"/>
      <c r="H1984" s="299"/>
      <c r="I1984" s="329" t="s">
        <v>7892</v>
      </c>
      <c r="J1984" s="300" t="s">
        <v>7893</v>
      </c>
      <c r="K1984" s="299" t="s">
        <v>7893</v>
      </c>
      <c r="L1984" s="1063" t="s">
        <v>7893</v>
      </c>
      <c r="M1984" s="1063" t="s">
        <v>7893</v>
      </c>
      <c r="N1984" s="1063" t="s">
        <v>7893</v>
      </c>
      <c r="O1984" s="1063" t="s">
        <v>7893</v>
      </c>
      <c r="P1984" s="1063" t="s">
        <v>7893</v>
      </c>
      <c r="Q1984" s="1063" t="s">
        <v>7893</v>
      </c>
      <c r="R1984" s="1063" t="s">
        <v>7893</v>
      </c>
      <c r="S1984" s="1063" t="s">
        <v>7893</v>
      </c>
      <c r="T1984" s="1247" t="s">
        <v>7893</v>
      </c>
    </row>
    <row r="1985" spans="1:20" s="6" customFormat="1">
      <c r="A1985" s="298" t="s">
        <v>6108</v>
      </c>
      <c r="B1985" s="926" t="s">
        <v>6109</v>
      </c>
      <c r="C1985" s="299"/>
      <c r="D1985" s="1611"/>
      <c r="E1985" s="299"/>
      <c r="F1985" s="300"/>
      <c r="G1985" s="299"/>
      <c r="H1985" s="299"/>
      <c r="I1985" s="329" t="s">
        <v>7892</v>
      </c>
      <c r="J1985" s="300" t="s">
        <v>7892</v>
      </c>
      <c r="K1985" s="299" t="s">
        <v>7893</v>
      </c>
      <c r="L1985" s="1063" t="s">
        <v>7893</v>
      </c>
      <c r="M1985" s="1063" t="s">
        <v>7893</v>
      </c>
      <c r="N1985" s="1063" t="s">
        <v>7893</v>
      </c>
      <c r="O1985" s="1063" t="s">
        <v>7893</v>
      </c>
      <c r="P1985" s="1063" t="s">
        <v>7893</v>
      </c>
      <c r="Q1985" s="1063" t="s">
        <v>7893</v>
      </c>
      <c r="R1985" s="1063" t="s">
        <v>7893</v>
      </c>
      <c r="S1985" s="1063" t="s">
        <v>7893</v>
      </c>
      <c r="T1985" s="1247" t="s">
        <v>7893</v>
      </c>
    </row>
    <row r="1986" spans="1:20" s="6" customFormat="1">
      <c r="A1986" s="298" t="s">
        <v>6110</v>
      </c>
      <c r="B1986" s="926" t="s">
        <v>6111</v>
      </c>
      <c r="C1986" s="299"/>
      <c r="D1986" s="1611"/>
      <c r="E1986" s="299"/>
      <c r="F1986" s="300"/>
      <c r="G1986" s="299"/>
      <c r="H1986" s="299"/>
      <c r="I1986" s="329" t="s">
        <v>7892</v>
      </c>
      <c r="J1986" s="300" t="s">
        <v>7892</v>
      </c>
      <c r="K1986" s="299" t="s">
        <v>7893</v>
      </c>
      <c r="L1986" s="1063" t="s">
        <v>7893</v>
      </c>
      <c r="M1986" s="1063" t="s">
        <v>7893</v>
      </c>
      <c r="N1986" s="1063" t="s">
        <v>7893</v>
      </c>
      <c r="O1986" s="1063" t="s">
        <v>7893</v>
      </c>
      <c r="P1986" s="1063" t="s">
        <v>7893</v>
      </c>
      <c r="Q1986" s="1063" t="s">
        <v>7893</v>
      </c>
      <c r="R1986" s="1063" t="s">
        <v>7893</v>
      </c>
      <c r="S1986" s="1063" t="s">
        <v>7893</v>
      </c>
      <c r="T1986" s="1247" t="s">
        <v>7893</v>
      </c>
    </row>
    <row r="1987" spans="1:20" s="6" customFormat="1">
      <c r="A1987" s="298" t="s">
        <v>6112</v>
      </c>
      <c r="B1987" s="926" t="s">
        <v>6113</v>
      </c>
      <c r="C1987" s="299"/>
      <c r="D1987" s="1611"/>
      <c r="E1987" s="299"/>
      <c r="F1987" s="300"/>
      <c r="G1987" s="299"/>
      <c r="H1987" s="299"/>
      <c r="I1987" s="329" t="s">
        <v>7892</v>
      </c>
      <c r="J1987" s="300" t="s">
        <v>7892</v>
      </c>
      <c r="K1987" s="299" t="s">
        <v>7893</v>
      </c>
      <c r="L1987" s="1063" t="s">
        <v>7893</v>
      </c>
      <c r="M1987" s="1063" t="s">
        <v>7893</v>
      </c>
      <c r="N1987" s="1063" t="s">
        <v>7893</v>
      </c>
      <c r="O1987" s="1063" t="s">
        <v>7893</v>
      </c>
      <c r="P1987" s="1063" t="s">
        <v>7893</v>
      </c>
      <c r="Q1987" s="1063" t="s">
        <v>7893</v>
      </c>
      <c r="R1987" s="1063" t="s">
        <v>7893</v>
      </c>
      <c r="S1987" s="1063" t="s">
        <v>7893</v>
      </c>
      <c r="T1987" s="1247" t="s">
        <v>7893</v>
      </c>
    </row>
    <row r="1988" spans="1:20" s="6" customFormat="1">
      <c r="A1988" s="298" t="s">
        <v>6114</v>
      </c>
      <c r="B1988" s="926" t="s">
        <v>6115</v>
      </c>
      <c r="C1988" s="299"/>
      <c r="D1988" s="1611"/>
      <c r="E1988" s="299"/>
      <c r="F1988" s="300"/>
      <c r="G1988" s="299"/>
      <c r="H1988" s="299"/>
      <c r="I1988" s="329" t="s">
        <v>7892</v>
      </c>
      <c r="J1988" s="300" t="s">
        <v>7892</v>
      </c>
      <c r="K1988" s="299" t="s">
        <v>7893</v>
      </c>
      <c r="L1988" s="1063" t="s">
        <v>7893</v>
      </c>
      <c r="M1988" s="1063" t="s">
        <v>7893</v>
      </c>
      <c r="N1988" s="1063" t="s">
        <v>7893</v>
      </c>
      <c r="O1988" s="1063" t="s">
        <v>7893</v>
      </c>
      <c r="P1988" s="1063" t="s">
        <v>7893</v>
      </c>
      <c r="Q1988" s="1063" t="s">
        <v>7893</v>
      </c>
      <c r="R1988" s="1063" t="s">
        <v>7893</v>
      </c>
      <c r="S1988" s="1063" t="s">
        <v>7893</v>
      </c>
      <c r="T1988" s="1247" t="s">
        <v>7893</v>
      </c>
    </row>
    <row r="1989" spans="1:20" s="6" customFormat="1">
      <c r="A1989" s="298" t="s">
        <v>6116</v>
      </c>
      <c r="B1989" s="926" t="s">
        <v>6117</v>
      </c>
      <c r="C1989" s="299"/>
      <c r="D1989" s="1611"/>
      <c r="E1989" s="299"/>
      <c r="F1989" s="300"/>
      <c r="G1989" s="299"/>
      <c r="H1989" s="299"/>
      <c r="I1989" s="329"/>
      <c r="J1989" s="300" t="s">
        <v>7892</v>
      </c>
      <c r="K1989" s="299" t="s">
        <v>7893</v>
      </c>
      <c r="L1989" s="1063" t="s">
        <v>7893</v>
      </c>
      <c r="M1989" s="1063" t="s">
        <v>7893</v>
      </c>
      <c r="N1989" s="1063" t="s">
        <v>7893</v>
      </c>
      <c r="O1989" s="1063" t="s">
        <v>7893</v>
      </c>
      <c r="P1989" s="1063" t="s">
        <v>7893</v>
      </c>
      <c r="Q1989" s="1063" t="s">
        <v>7893</v>
      </c>
      <c r="R1989" s="1063" t="s">
        <v>7893</v>
      </c>
      <c r="S1989" s="1063" t="s">
        <v>7893</v>
      </c>
      <c r="T1989" s="1247" t="s">
        <v>7893</v>
      </c>
    </row>
    <row r="1990" spans="1:20" s="6" customFormat="1" ht="12.75" customHeight="1">
      <c r="A1990" s="298" t="s">
        <v>6118</v>
      </c>
      <c r="B1990" s="926" t="s">
        <v>6119</v>
      </c>
      <c r="C1990" s="299"/>
      <c r="D1990" s="1611"/>
      <c r="E1990" s="299"/>
      <c r="F1990" s="300"/>
      <c r="G1990" s="299"/>
      <c r="H1990" s="299"/>
      <c r="I1990" s="329"/>
      <c r="J1990" s="300" t="s">
        <v>7892</v>
      </c>
      <c r="K1990" s="299" t="s">
        <v>7893</v>
      </c>
      <c r="L1990" s="1063" t="s">
        <v>7893</v>
      </c>
      <c r="M1990" s="1063" t="s">
        <v>7893</v>
      </c>
      <c r="N1990" s="1063" t="s">
        <v>7893</v>
      </c>
      <c r="O1990" s="1063" t="s">
        <v>7893</v>
      </c>
      <c r="P1990" s="1063" t="s">
        <v>7893</v>
      </c>
      <c r="Q1990" s="1063" t="s">
        <v>7893</v>
      </c>
      <c r="R1990" s="1063" t="s">
        <v>7893</v>
      </c>
      <c r="S1990" s="1063" t="s">
        <v>7893</v>
      </c>
      <c r="T1990" s="1247" t="s">
        <v>7893</v>
      </c>
    </row>
    <row r="1991" spans="1:20" s="6" customFormat="1" ht="12.75" customHeight="1">
      <c r="A1991" s="298" t="s">
        <v>6121</v>
      </c>
      <c r="B1991" s="926" t="s">
        <v>8210</v>
      </c>
      <c r="C1991" s="299"/>
      <c r="D1991" s="1611"/>
      <c r="E1991" s="299"/>
      <c r="F1991" s="300"/>
      <c r="G1991" s="299"/>
      <c r="H1991" s="299"/>
      <c r="I1991" s="329" t="s">
        <v>7892</v>
      </c>
      <c r="J1991" s="300" t="s">
        <v>7892</v>
      </c>
      <c r="K1991" s="299" t="s">
        <v>7893</v>
      </c>
      <c r="L1991" s="1063" t="s">
        <v>7893</v>
      </c>
      <c r="M1991" s="1063" t="s">
        <v>7893</v>
      </c>
      <c r="N1991" s="1063" t="s">
        <v>7893</v>
      </c>
      <c r="O1991" s="1063" t="s">
        <v>7893</v>
      </c>
      <c r="P1991" s="1063" t="s">
        <v>7893</v>
      </c>
      <c r="Q1991" s="1063" t="s">
        <v>7893</v>
      </c>
      <c r="R1991" s="1063" t="s">
        <v>7893</v>
      </c>
      <c r="S1991" s="1063" t="s">
        <v>7893</v>
      </c>
      <c r="T1991" s="1247" t="s">
        <v>7893</v>
      </c>
    </row>
    <row r="1992" spans="1:20" s="6" customFormat="1">
      <c r="A1992" s="298" t="s">
        <v>6123</v>
      </c>
      <c r="B1992" s="926" t="s">
        <v>6124</v>
      </c>
      <c r="C1992" s="299"/>
      <c r="D1992" s="1611"/>
      <c r="E1992" s="299"/>
      <c r="F1992" s="300"/>
      <c r="G1992" s="299"/>
      <c r="H1992" s="299"/>
      <c r="I1992" s="329"/>
      <c r="J1992" s="300" t="s">
        <v>7892</v>
      </c>
      <c r="K1992" s="299" t="s">
        <v>7893</v>
      </c>
      <c r="L1992" s="1063" t="s">
        <v>7893</v>
      </c>
      <c r="M1992" s="1063" t="s">
        <v>7893</v>
      </c>
      <c r="N1992" s="1063" t="s">
        <v>7893</v>
      </c>
      <c r="O1992" s="1063" t="s">
        <v>7893</v>
      </c>
      <c r="P1992" s="1063" t="s">
        <v>7893</v>
      </c>
      <c r="Q1992" s="1063" t="s">
        <v>7893</v>
      </c>
      <c r="R1992" s="1063" t="s">
        <v>7893</v>
      </c>
      <c r="S1992" s="1063" t="s">
        <v>7893</v>
      </c>
      <c r="T1992" s="1247" t="s">
        <v>7893</v>
      </c>
    </row>
    <row r="1993" spans="1:20" s="6" customFormat="1">
      <c r="A1993" s="298" t="s">
        <v>6125</v>
      </c>
      <c r="B1993" s="926" t="s">
        <v>6126</v>
      </c>
      <c r="C1993" s="299"/>
      <c r="D1993" s="1611"/>
      <c r="E1993" s="299"/>
      <c r="F1993" s="300"/>
      <c r="G1993" s="299"/>
      <c r="H1993" s="299"/>
      <c r="I1993" s="329"/>
      <c r="J1993" s="300" t="s">
        <v>7892</v>
      </c>
      <c r="K1993" s="299" t="s">
        <v>7893</v>
      </c>
      <c r="L1993" s="1063" t="s">
        <v>7893</v>
      </c>
      <c r="M1993" s="1063" t="s">
        <v>7893</v>
      </c>
      <c r="N1993" s="1063" t="s">
        <v>7893</v>
      </c>
      <c r="O1993" s="1063" t="s">
        <v>7893</v>
      </c>
      <c r="P1993" s="1063" t="s">
        <v>7893</v>
      </c>
      <c r="Q1993" s="1063" t="s">
        <v>7893</v>
      </c>
      <c r="R1993" s="1063" t="s">
        <v>7893</v>
      </c>
      <c r="S1993" s="1063" t="s">
        <v>7893</v>
      </c>
      <c r="T1993" s="1247" t="s">
        <v>7893</v>
      </c>
    </row>
    <row r="1994" spans="1:20" s="6" customFormat="1">
      <c r="A1994" s="298" t="s">
        <v>6127</v>
      </c>
      <c r="B1994" s="926" t="s">
        <v>6128</v>
      </c>
      <c r="C1994" s="299"/>
      <c r="D1994" s="1611"/>
      <c r="E1994" s="299"/>
      <c r="F1994" s="300"/>
      <c r="G1994" s="299"/>
      <c r="H1994" s="299"/>
      <c r="I1994" s="329"/>
      <c r="J1994" s="300" t="s">
        <v>7892</v>
      </c>
      <c r="K1994" s="299" t="s">
        <v>7893</v>
      </c>
      <c r="L1994" s="1063" t="s">
        <v>7893</v>
      </c>
      <c r="M1994" s="1063" t="s">
        <v>7893</v>
      </c>
      <c r="N1994" s="1063" t="s">
        <v>7893</v>
      </c>
      <c r="O1994" s="1063" t="s">
        <v>7893</v>
      </c>
      <c r="P1994" s="1063" t="s">
        <v>7893</v>
      </c>
      <c r="Q1994" s="1063" t="s">
        <v>7893</v>
      </c>
      <c r="R1994" s="1063" t="s">
        <v>7893</v>
      </c>
      <c r="S1994" s="1063" t="s">
        <v>7893</v>
      </c>
      <c r="T1994" s="1247" t="s">
        <v>7893</v>
      </c>
    </row>
    <row r="1995" spans="1:20" s="6" customFormat="1">
      <c r="A1995" s="298" t="s">
        <v>6129</v>
      </c>
      <c r="B1995" s="926" t="s">
        <v>6130</v>
      </c>
      <c r="C1995" s="299"/>
      <c r="D1995" s="1611"/>
      <c r="E1995" s="299"/>
      <c r="F1995" s="300"/>
      <c r="G1995" s="299"/>
      <c r="H1995" s="299"/>
      <c r="I1995" s="329"/>
      <c r="J1995" s="300" t="s">
        <v>7892</v>
      </c>
      <c r="K1995" s="299" t="s">
        <v>7893</v>
      </c>
      <c r="L1995" s="1063" t="s">
        <v>7893</v>
      </c>
      <c r="M1995" s="1063" t="s">
        <v>7893</v>
      </c>
      <c r="N1995" s="1063" t="s">
        <v>7893</v>
      </c>
      <c r="O1995" s="1063" t="s">
        <v>7893</v>
      </c>
      <c r="P1995" s="1063" t="s">
        <v>7893</v>
      </c>
      <c r="Q1995" s="1063" t="s">
        <v>7893</v>
      </c>
      <c r="R1995" s="1063" t="s">
        <v>7893</v>
      </c>
      <c r="S1995" s="1063" t="s">
        <v>7893</v>
      </c>
      <c r="T1995" s="1247" t="s">
        <v>7893</v>
      </c>
    </row>
    <row r="1996" spans="1:20" s="6" customFormat="1">
      <c r="A1996" s="298" t="s">
        <v>6131</v>
      </c>
      <c r="B1996" s="926" t="s">
        <v>6132</v>
      </c>
      <c r="C1996" s="299"/>
      <c r="D1996" s="1611"/>
      <c r="E1996" s="299"/>
      <c r="F1996" s="300"/>
      <c r="G1996" s="299"/>
      <c r="H1996" s="299"/>
      <c r="I1996" s="329"/>
      <c r="J1996" s="300" t="s">
        <v>7892</v>
      </c>
      <c r="K1996" s="300" t="s">
        <v>7892</v>
      </c>
      <c r="L1996" s="1063" t="s">
        <v>7893</v>
      </c>
      <c r="M1996" s="1063" t="s">
        <v>7893</v>
      </c>
      <c r="N1996" s="1063" t="s">
        <v>7893</v>
      </c>
      <c r="O1996" s="1063" t="s">
        <v>7893</v>
      </c>
      <c r="P1996" s="1063" t="s">
        <v>7892</v>
      </c>
      <c r="Q1996" s="1063" t="s">
        <v>7893</v>
      </c>
      <c r="R1996" s="1063" t="s">
        <v>7893</v>
      </c>
      <c r="S1996" s="1063" t="s">
        <v>7893</v>
      </c>
      <c r="T1996" s="1247" t="s">
        <v>7893</v>
      </c>
    </row>
    <row r="1997" spans="1:20" s="6" customFormat="1">
      <c r="A1997" s="298" t="s">
        <v>6133</v>
      </c>
      <c r="B1997" s="926" t="s">
        <v>6134</v>
      </c>
      <c r="C1997" s="299"/>
      <c r="D1997" s="1611"/>
      <c r="E1997" s="299"/>
      <c r="F1997" s="300"/>
      <c r="G1997" s="299"/>
      <c r="H1997" s="299"/>
      <c r="I1997" s="329"/>
      <c r="J1997" s="300" t="s">
        <v>7892</v>
      </c>
      <c r="K1997" s="299" t="s">
        <v>7893</v>
      </c>
      <c r="L1997" s="1063" t="s">
        <v>7893</v>
      </c>
      <c r="M1997" s="1063" t="s">
        <v>7893</v>
      </c>
      <c r="N1997" s="1063" t="s">
        <v>7893</v>
      </c>
      <c r="O1997" s="1063" t="s">
        <v>7893</v>
      </c>
      <c r="P1997" s="1063" t="s">
        <v>7893</v>
      </c>
      <c r="Q1997" s="1063" t="s">
        <v>7893</v>
      </c>
      <c r="R1997" s="1063" t="s">
        <v>7893</v>
      </c>
      <c r="S1997" s="1063" t="s">
        <v>7893</v>
      </c>
      <c r="T1997" s="1247" t="s">
        <v>7893</v>
      </c>
    </row>
    <row r="1998" spans="1:20" s="6" customFormat="1">
      <c r="A1998" s="298" t="s">
        <v>6135</v>
      </c>
      <c r="B1998" s="926" t="s">
        <v>6136</v>
      </c>
      <c r="C1998" s="299"/>
      <c r="D1998" s="1611"/>
      <c r="E1998" s="299"/>
      <c r="F1998" s="300"/>
      <c r="G1998" s="299"/>
      <c r="H1998" s="299"/>
      <c r="I1998" s="329"/>
      <c r="J1998" s="300" t="s">
        <v>7892</v>
      </c>
      <c r="K1998" s="299" t="s">
        <v>7893</v>
      </c>
      <c r="L1998" s="1063" t="s">
        <v>7893</v>
      </c>
      <c r="M1998" s="1063" t="s">
        <v>7893</v>
      </c>
      <c r="N1998" s="1063" t="s">
        <v>7893</v>
      </c>
      <c r="O1998" s="1063" t="s">
        <v>7893</v>
      </c>
      <c r="P1998" s="1063" t="s">
        <v>7893</v>
      </c>
      <c r="Q1998" s="1063" t="s">
        <v>7893</v>
      </c>
      <c r="R1998" s="1063" t="s">
        <v>7893</v>
      </c>
      <c r="S1998" s="1063" t="s">
        <v>7893</v>
      </c>
      <c r="T1998" s="1247" t="s">
        <v>7893</v>
      </c>
    </row>
    <row r="1999" spans="1:20" s="6" customFormat="1">
      <c r="A1999" s="712" t="s">
        <v>6137</v>
      </c>
      <c r="B1999" s="712" t="s">
        <v>6138</v>
      </c>
      <c r="C1999" s="299"/>
      <c r="D1999" s="1611"/>
      <c r="E1999" s="299"/>
      <c r="F1999" s="300"/>
      <c r="G1999" s="299"/>
      <c r="H1999" s="299"/>
      <c r="I1999" s="329"/>
      <c r="J1999" s="300"/>
      <c r="K1999" s="300" t="s">
        <v>7892</v>
      </c>
      <c r="L1999" s="1063" t="s">
        <v>7893</v>
      </c>
      <c r="M1999" s="1063" t="s">
        <v>7893</v>
      </c>
      <c r="N1999" s="1063" t="s">
        <v>7893</v>
      </c>
      <c r="O1999" s="1063" t="s">
        <v>7893</v>
      </c>
      <c r="P1999" s="1063" t="s">
        <v>7892</v>
      </c>
      <c r="Q1999" s="1063" t="s">
        <v>7893</v>
      </c>
      <c r="R1999" s="1063" t="s">
        <v>7893</v>
      </c>
      <c r="S1999" s="1063" t="s">
        <v>7893</v>
      </c>
      <c r="T1999" s="1247" t="s">
        <v>7893</v>
      </c>
    </row>
    <row r="2000" spans="1:20" s="6" customFormat="1">
      <c r="A2000" s="712" t="s">
        <v>6139</v>
      </c>
      <c r="B2000" s="712" t="s">
        <v>6140</v>
      </c>
      <c r="C2000" s="299"/>
      <c r="D2000" s="1611"/>
      <c r="E2000" s="299"/>
      <c r="F2000" s="300"/>
      <c r="G2000" s="299"/>
      <c r="H2000" s="299"/>
      <c r="I2000" s="329"/>
      <c r="J2000" s="300"/>
      <c r="K2000" s="300" t="s">
        <v>7892</v>
      </c>
      <c r="L2000" s="1063" t="s">
        <v>7892</v>
      </c>
      <c r="M2000" s="1063" t="s">
        <v>7893</v>
      </c>
      <c r="N2000" s="1063" t="s">
        <v>7893</v>
      </c>
      <c r="O2000" s="1063" t="s">
        <v>7893</v>
      </c>
      <c r="P2000" s="1063" t="s">
        <v>7893</v>
      </c>
      <c r="Q2000" s="1063" t="s">
        <v>7893</v>
      </c>
      <c r="R2000" s="1063" t="s">
        <v>7893</v>
      </c>
      <c r="S2000" s="1063" t="s">
        <v>7893</v>
      </c>
      <c r="T2000" s="1247" t="s">
        <v>7893</v>
      </c>
    </row>
    <row r="2001" spans="1:20" s="6" customFormat="1">
      <c r="A2001" s="712" t="s">
        <v>6141</v>
      </c>
      <c r="B2001" s="712" t="s">
        <v>6142</v>
      </c>
      <c r="C2001" s="299"/>
      <c r="D2001" s="1611"/>
      <c r="E2001" s="299"/>
      <c r="F2001" s="300"/>
      <c r="G2001" s="299"/>
      <c r="H2001" s="299"/>
      <c r="I2001" s="329"/>
      <c r="J2001" s="300"/>
      <c r="K2001" s="300" t="s">
        <v>7892</v>
      </c>
      <c r="L2001" s="1063" t="s">
        <v>7892</v>
      </c>
      <c r="M2001" s="1063" t="s">
        <v>7893</v>
      </c>
      <c r="N2001" s="1063" t="s">
        <v>7893</v>
      </c>
      <c r="O2001" s="1063" t="s">
        <v>7893</v>
      </c>
      <c r="P2001" s="1063" t="s">
        <v>7893</v>
      </c>
      <c r="Q2001" s="1063" t="s">
        <v>7893</v>
      </c>
      <c r="R2001" s="1063" t="s">
        <v>7893</v>
      </c>
      <c r="S2001" s="1063" t="s">
        <v>7893</v>
      </c>
      <c r="T2001" s="1247" t="s">
        <v>7893</v>
      </c>
    </row>
    <row r="2002" spans="1:20" s="6" customFormat="1">
      <c r="A2002" s="712" t="s">
        <v>6143</v>
      </c>
      <c r="B2002" s="712" t="s">
        <v>6144</v>
      </c>
      <c r="C2002" s="299"/>
      <c r="D2002" s="1611"/>
      <c r="E2002" s="299"/>
      <c r="F2002" s="300"/>
      <c r="G2002" s="299"/>
      <c r="H2002" s="299"/>
      <c r="I2002" s="329"/>
      <c r="J2002" s="300"/>
      <c r="K2002" s="300" t="s">
        <v>7892</v>
      </c>
      <c r="L2002" s="1063" t="s">
        <v>7892</v>
      </c>
      <c r="M2002" s="1063" t="s">
        <v>7893</v>
      </c>
      <c r="N2002" s="1063" t="s">
        <v>7893</v>
      </c>
      <c r="O2002" s="1063" t="s">
        <v>7893</v>
      </c>
      <c r="P2002" s="1063" t="s">
        <v>7893</v>
      </c>
      <c r="Q2002" s="1063" t="s">
        <v>7893</v>
      </c>
      <c r="R2002" s="1063" t="s">
        <v>7893</v>
      </c>
      <c r="S2002" s="1063" t="s">
        <v>7893</v>
      </c>
      <c r="T2002" s="1247" t="s">
        <v>7893</v>
      </c>
    </row>
    <row r="2003" spans="1:20" s="6" customFormat="1">
      <c r="A2003" s="712" t="s">
        <v>6145</v>
      </c>
      <c r="B2003" s="712" t="s">
        <v>6146</v>
      </c>
      <c r="C2003" s="299"/>
      <c r="D2003" s="1611"/>
      <c r="E2003" s="299"/>
      <c r="F2003" s="300"/>
      <c r="G2003" s="299"/>
      <c r="H2003" s="299"/>
      <c r="I2003" s="329"/>
      <c r="J2003" s="300"/>
      <c r="K2003" s="300" t="s">
        <v>7892</v>
      </c>
      <c r="L2003" s="1063" t="s">
        <v>7892</v>
      </c>
      <c r="M2003" s="1063" t="s">
        <v>7893</v>
      </c>
      <c r="N2003" s="1063" t="s">
        <v>7893</v>
      </c>
      <c r="O2003" s="1063" t="s">
        <v>7893</v>
      </c>
      <c r="P2003" s="1063" t="s">
        <v>7893</v>
      </c>
      <c r="Q2003" s="1063" t="s">
        <v>7893</v>
      </c>
      <c r="R2003" s="1063" t="s">
        <v>7893</v>
      </c>
      <c r="S2003" s="1063" t="s">
        <v>7893</v>
      </c>
      <c r="T2003" s="1247" t="s">
        <v>7893</v>
      </c>
    </row>
    <row r="2004" spans="1:20" s="6" customFormat="1">
      <c r="A2004" s="712" t="s">
        <v>6147</v>
      </c>
      <c r="B2004" s="712" t="s">
        <v>6148</v>
      </c>
      <c r="C2004" s="299"/>
      <c r="D2004" s="1611"/>
      <c r="E2004" s="299"/>
      <c r="F2004" s="300"/>
      <c r="G2004" s="299"/>
      <c r="H2004" s="299"/>
      <c r="I2004" s="329"/>
      <c r="J2004" s="300"/>
      <c r="K2004" s="300" t="s">
        <v>7892</v>
      </c>
      <c r="L2004" s="1063" t="s">
        <v>7893</v>
      </c>
      <c r="M2004" s="1063" t="s">
        <v>7893</v>
      </c>
      <c r="N2004" s="1063" t="s">
        <v>7893</v>
      </c>
      <c r="O2004" s="1063" t="s">
        <v>7893</v>
      </c>
      <c r="P2004" s="1063" t="s">
        <v>7893</v>
      </c>
      <c r="Q2004" s="1063" t="s">
        <v>7893</v>
      </c>
      <c r="R2004" s="1063" t="s">
        <v>7893</v>
      </c>
      <c r="S2004" s="1063" t="s">
        <v>7893</v>
      </c>
      <c r="T2004" s="1247" t="s">
        <v>7893</v>
      </c>
    </row>
    <row r="2005" spans="1:20" s="6" customFormat="1">
      <c r="A2005" s="712" t="s">
        <v>6149</v>
      </c>
      <c r="B2005" s="712" t="s">
        <v>6150</v>
      </c>
      <c r="C2005" s="299"/>
      <c r="D2005" s="1611"/>
      <c r="E2005" s="299"/>
      <c r="F2005" s="300"/>
      <c r="G2005" s="299"/>
      <c r="H2005" s="299"/>
      <c r="I2005" s="329"/>
      <c r="J2005" s="300"/>
      <c r="K2005" s="300" t="s">
        <v>7892</v>
      </c>
      <c r="L2005" s="1063" t="s">
        <v>7893</v>
      </c>
      <c r="M2005" s="1063" t="s">
        <v>7893</v>
      </c>
      <c r="N2005" s="1063" t="s">
        <v>7893</v>
      </c>
      <c r="O2005" s="1063" t="s">
        <v>7893</v>
      </c>
      <c r="P2005" s="1063" t="s">
        <v>7893</v>
      </c>
      <c r="Q2005" s="1063" t="s">
        <v>7893</v>
      </c>
      <c r="R2005" s="1063" t="s">
        <v>7893</v>
      </c>
      <c r="S2005" s="1063" t="s">
        <v>7893</v>
      </c>
      <c r="T2005" s="1247" t="s">
        <v>7893</v>
      </c>
    </row>
    <row r="2006" spans="1:20" s="6" customFormat="1">
      <c r="A2006" s="712" t="s">
        <v>6151</v>
      </c>
      <c r="B2006" s="712" t="s">
        <v>6152</v>
      </c>
      <c r="C2006" s="300"/>
      <c r="D2006" s="1190"/>
      <c r="E2006" s="300"/>
      <c r="F2006" s="300"/>
      <c r="G2006" s="300"/>
      <c r="H2006" s="300"/>
      <c r="I2006" s="328"/>
      <c r="J2006" s="300"/>
      <c r="K2006" s="300" t="s">
        <v>7892</v>
      </c>
      <c r="L2006" s="936" t="s">
        <v>7893</v>
      </c>
      <c r="M2006" s="936" t="s">
        <v>7893</v>
      </c>
      <c r="N2006" s="936" t="s">
        <v>7893</v>
      </c>
      <c r="O2006" s="936" t="s">
        <v>7893</v>
      </c>
      <c r="P2006" s="936" t="s">
        <v>7893</v>
      </c>
      <c r="Q2006" s="1063" t="s">
        <v>7893</v>
      </c>
      <c r="R2006" s="1063" t="s">
        <v>7893</v>
      </c>
      <c r="S2006" s="1063" t="s">
        <v>7893</v>
      </c>
      <c r="T2006" s="1247" t="s">
        <v>7893</v>
      </c>
    </row>
    <row r="2007" spans="1:20">
      <c r="A2007" s="712" t="s">
        <v>6153</v>
      </c>
      <c r="B2007" s="712" t="s">
        <v>6154</v>
      </c>
      <c r="C2007" s="300"/>
      <c r="D2007" s="1190"/>
      <c r="E2007" s="300"/>
      <c r="F2007" s="300"/>
      <c r="G2007" s="300"/>
      <c r="H2007" s="300"/>
      <c r="I2007" s="328"/>
      <c r="J2007" s="300"/>
      <c r="K2007" s="300" t="s">
        <v>7892</v>
      </c>
      <c r="L2007" s="936" t="s">
        <v>7893</v>
      </c>
      <c r="M2007" s="936" t="s">
        <v>7893</v>
      </c>
      <c r="N2007" s="936" t="s">
        <v>7893</v>
      </c>
      <c r="O2007" s="936" t="s">
        <v>7893</v>
      </c>
      <c r="P2007" s="936" t="s">
        <v>7893</v>
      </c>
      <c r="Q2007" s="936" t="s">
        <v>7893</v>
      </c>
      <c r="R2007" s="936" t="s">
        <v>7893</v>
      </c>
      <c r="S2007" s="936" t="s">
        <v>7893</v>
      </c>
      <c r="T2007" s="1113" t="s">
        <v>7893</v>
      </c>
    </row>
    <row r="2008" spans="1:20">
      <c r="A2008" s="1458" t="s">
        <v>6155</v>
      </c>
      <c r="B2008" s="926" t="s">
        <v>6156</v>
      </c>
      <c r="C2008" s="300"/>
      <c r="D2008" s="1190"/>
      <c r="E2008" s="300"/>
      <c r="F2008" s="300"/>
      <c r="G2008" s="300"/>
      <c r="H2008" s="300"/>
      <c r="I2008" s="328"/>
      <c r="J2008" s="300"/>
      <c r="K2008" s="300"/>
      <c r="L2008" s="936"/>
      <c r="M2008" s="936"/>
      <c r="N2008" s="936"/>
      <c r="O2008" s="936"/>
      <c r="P2008" s="936"/>
      <c r="Q2008" s="936" t="s">
        <v>7892</v>
      </c>
      <c r="R2008" s="936" t="s">
        <v>7893</v>
      </c>
      <c r="S2008" s="936" t="s">
        <v>7893</v>
      </c>
      <c r="T2008" s="1113" t="s">
        <v>7893</v>
      </c>
    </row>
    <row r="2009" spans="1:20">
      <c r="A2009" s="842" t="s">
        <v>8211</v>
      </c>
      <c r="B2009" s="1620" t="s">
        <v>8212</v>
      </c>
      <c r="C2009" s="299"/>
      <c r="D2009" s="1611"/>
      <c r="E2009" s="299"/>
      <c r="F2009" s="300"/>
      <c r="G2009" s="299"/>
      <c r="H2009" s="299"/>
      <c r="I2009" s="329" t="s">
        <v>7892</v>
      </c>
      <c r="J2009" s="300" t="s">
        <v>982</v>
      </c>
      <c r="K2009" s="300" t="s">
        <v>70</v>
      </c>
      <c r="L2009" s="920" t="s">
        <v>70</v>
      </c>
      <c r="M2009" s="1063" t="s">
        <v>70</v>
      </c>
      <c r="N2009" s="1063" t="s">
        <v>70</v>
      </c>
      <c r="O2009" s="1063" t="s">
        <v>70</v>
      </c>
      <c r="P2009" s="1063" t="s">
        <v>70</v>
      </c>
      <c r="Q2009" s="1063" t="s">
        <v>70</v>
      </c>
      <c r="R2009" s="1063" t="s">
        <v>70</v>
      </c>
      <c r="S2009" s="1063" t="s">
        <v>70</v>
      </c>
      <c r="T2009" s="1247" t="s">
        <v>70</v>
      </c>
    </row>
    <row r="2010" spans="1:20">
      <c r="A2010" s="298" t="s">
        <v>6158</v>
      </c>
      <c r="B2010" s="926" t="s">
        <v>6159</v>
      </c>
      <c r="C2010" s="299"/>
      <c r="D2010" s="1611"/>
      <c r="E2010" s="299"/>
      <c r="F2010" s="300"/>
      <c r="G2010" s="299"/>
      <c r="H2010" s="299"/>
      <c r="I2010" s="329"/>
      <c r="J2010" s="300"/>
      <c r="K2010" s="300" t="s">
        <v>7892</v>
      </c>
      <c r="L2010" s="1063" t="s">
        <v>7893</v>
      </c>
      <c r="M2010" s="1063" t="s">
        <v>7893</v>
      </c>
      <c r="N2010" s="1063" t="s">
        <v>7893</v>
      </c>
      <c r="O2010" s="1063" t="s">
        <v>7893</v>
      </c>
      <c r="P2010" s="1063" t="s">
        <v>7893</v>
      </c>
      <c r="Q2010" s="1063" t="s">
        <v>7893</v>
      </c>
      <c r="R2010" s="1063" t="s">
        <v>7893</v>
      </c>
      <c r="S2010" s="1063" t="s">
        <v>7893</v>
      </c>
      <c r="T2010" s="1247" t="s">
        <v>7893</v>
      </c>
    </row>
    <row r="2011" spans="1:20">
      <c r="A2011" s="298" t="s">
        <v>6162</v>
      </c>
      <c r="B2011" s="926" t="s">
        <v>6163</v>
      </c>
      <c r="C2011" s="299"/>
      <c r="D2011" s="1611"/>
      <c r="E2011" s="299"/>
      <c r="F2011" s="300"/>
      <c r="G2011" s="299"/>
      <c r="H2011" s="299"/>
      <c r="I2011" s="329"/>
      <c r="J2011" s="300"/>
      <c r="K2011" s="300" t="s">
        <v>7892</v>
      </c>
      <c r="L2011" s="1063" t="s">
        <v>7893</v>
      </c>
      <c r="M2011" s="1063" t="s">
        <v>7893</v>
      </c>
      <c r="N2011" s="1063" t="s">
        <v>7893</v>
      </c>
      <c r="O2011" s="1063" t="s">
        <v>7893</v>
      </c>
      <c r="P2011" s="1063" t="s">
        <v>7893</v>
      </c>
      <c r="Q2011" s="1063" t="s">
        <v>7893</v>
      </c>
      <c r="R2011" s="1063" t="s">
        <v>7893</v>
      </c>
      <c r="S2011" s="1063" t="s">
        <v>7893</v>
      </c>
      <c r="T2011" s="1247" t="s">
        <v>7893</v>
      </c>
    </row>
    <row r="2012" spans="1:20" ht="13.2" customHeight="1">
      <c r="A2012" s="298" t="s">
        <v>6164</v>
      </c>
      <c r="B2012" s="298" t="s">
        <v>6165</v>
      </c>
      <c r="C2012" s="299"/>
      <c r="D2012" s="1611"/>
      <c r="E2012" s="299"/>
      <c r="F2012" s="300"/>
      <c r="G2012" s="299"/>
      <c r="H2012" s="299"/>
      <c r="I2012" s="329"/>
      <c r="J2012" s="300"/>
      <c r="K2012" s="300" t="s">
        <v>7892</v>
      </c>
      <c r="L2012" s="1063" t="s">
        <v>7893</v>
      </c>
      <c r="M2012" s="1063" t="s">
        <v>7893</v>
      </c>
      <c r="N2012" s="1063" t="s">
        <v>7893</v>
      </c>
      <c r="O2012" s="1063" t="s">
        <v>7893</v>
      </c>
      <c r="P2012" s="1063" t="s">
        <v>7893</v>
      </c>
      <c r="Q2012" s="1063" t="s">
        <v>7893</v>
      </c>
      <c r="R2012" s="1063" t="s">
        <v>7893</v>
      </c>
      <c r="S2012" s="1063" t="s">
        <v>7893</v>
      </c>
      <c r="T2012" s="1247" t="s">
        <v>7893</v>
      </c>
    </row>
    <row r="2013" spans="1:20" ht="13.2" customHeight="1">
      <c r="A2013" s="298" t="s">
        <v>6166</v>
      </c>
      <c r="B2013" s="298" t="s">
        <v>6167</v>
      </c>
      <c r="C2013" s="299"/>
      <c r="D2013" s="1611"/>
      <c r="E2013" s="299"/>
      <c r="F2013" s="300"/>
      <c r="G2013" s="299"/>
      <c r="H2013" s="299"/>
      <c r="I2013" s="329"/>
      <c r="J2013" s="300"/>
      <c r="K2013" s="300" t="s">
        <v>7892</v>
      </c>
      <c r="L2013" s="1063" t="s">
        <v>7893</v>
      </c>
      <c r="M2013" s="1063" t="s">
        <v>7893</v>
      </c>
      <c r="N2013" s="1063" t="s">
        <v>7893</v>
      </c>
      <c r="O2013" s="1063" t="s">
        <v>7893</v>
      </c>
      <c r="P2013" s="1063" t="s">
        <v>7893</v>
      </c>
      <c r="Q2013" s="1063" t="s">
        <v>7893</v>
      </c>
      <c r="R2013" s="1063" t="s">
        <v>7893</v>
      </c>
      <c r="S2013" s="1063" t="s">
        <v>7893</v>
      </c>
      <c r="T2013" s="1247" t="s">
        <v>7893</v>
      </c>
    </row>
    <row r="2014" spans="1:20" ht="13.2" customHeight="1">
      <c r="A2014" s="298" t="s">
        <v>6168</v>
      </c>
      <c r="B2014" s="298" t="s">
        <v>6169</v>
      </c>
      <c r="C2014" s="299"/>
      <c r="D2014" s="1611"/>
      <c r="E2014" s="299"/>
      <c r="F2014" s="300"/>
      <c r="G2014" s="299"/>
      <c r="H2014" s="299"/>
      <c r="I2014" s="329"/>
      <c r="J2014" s="300"/>
      <c r="K2014" s="300" t="s">
        <v>7892</v>
      </c>
      <c r="L2014" s="1063" t="s">
        <v>7893</v>
      </c>
      <c r="M2014" s="1063" t="s">
        <v>7893</v>
      </c>
      <c r="N2014" s="1063" t="s">
        <v>7893</v>
      </c>
      <c r="O2014" s="1063" t="s">
        <v>7893</v>
      </c>
      <c r="P2014" s="1063" t="s">
        <v>7893</v>
      </c>
      <c r="Q2014" s="1063" t="s">
        <v>7893</v>
      </c>
      <c r="R2014" s="1063" t="s">
        <v>7893</v>
      </c>
      <c r="S2014" s="1063" t="s">
        <v>7893</v>
      </c>
      <c r="T2014" s="1247" t="s">
        <v>7893</v>
      </c>
    </row>
    <row r="2015" spans="1:20">
      <c r="A2015" s="298" t="s">
        <v>6170</v>
      </c>
      <c r="B2015" s="926" t="s">
        <v>6171</v>
      </c>
      <c r="C2015" s="299"/>
      <c r="D2015" s="1611"/>
      <c r="E2015" s="299"/>
      <c r="F2015" s="300"/>
      <c r="G2015" s="299"/>
      <c r="H2015" s="299"/>
      <c r="I2015" s="329"/>
      <c r="J2015" s="300"/>
      <c r="K2015" s="300" t="s">
        <v>7892</v>
      </c>
      <c r="L2015" s="1063" t="s">
        <v>7893</v>
      </c>
      <c r="M2015" s="1063" t="s">
        <v>7893</v>
      </c>
      <c r="N2015" s="1063" t="s">
        <v>7893</v>
      </c>
      <c r="O2015" s="1063" t="s">
        <v>7893</v>
      </c>
      <c r="P2015" s="1063" t="s">
        <v>7893</v>
      </c>
      <c r="Q2015" s="1063" t="s">
        <v>7893</v>
      </c>
      <c r="R2015" s="1063" t="s">
        <v>7893</v>
      </c>
      <c r="S2015" s="1063" t="s">
        <v>7893</v>
      </c>
      <c r="T2015" s="1247" t="s">
        <v>7893</v>
      </c>
    </row>
    <row r="2016" spans="1:20">
      <c r="A2016" s="298" t="s">
        <v>6172</v>
      </c>
      <c r="B2016" s="926" t="s">
        <v>6173</v>
      </c>
      <c r="C2016" s="299"/>
      <c r="D2016" s="1611"/>
      <c r="E2016" s="299"/>
      <c r="F2016" s="300"/>
      <c r="G2016" s="299"/>
      <c r="H2016" s="299"/>
      <c r="I2016" s="329"/>
      <c r="J2016" s="300"/>
      <c r="K2016" s="300" t="s">
        <v>7892</v>
      </c>
      <c r="L2016" s="1063" t="s">
        <v>7893</v>
      </c>
      <c r="M2016" s="1063" t="s">
        <v>7893</v>
      </c>
      <c r="N2016" s="1063" t="s">
        <v>7893</v>
      </c>
      <c r="O2016" s="1063" t="s">
        <v>7893</v>
      </c>
      <c r="P2016" s="1063" t="s">
        <v>7893</v>
      </c>
      <c r="Q2016" s="1063" t="s">
        <v>7893</v>
      </c>
      <c r="R2016" s="1063" t="s">
        <v>7893</v>
      </c>
      <c r="S2016" s="1063" t="s">
        <v>7893</v>
      </c>
      <c r="T2016" s="1247" t="s">
        <v>7893</v>
      </c>
    </row>
    <row r="2017" spans="1:20" ht="13.2" customHeight="1">
      <c r="A2017" s="298" t="s">
        <v>6174</v>
      </c>
      <c r="B2017" s="298" t="s">
        <v>6175</v>
      </c>
      <c r="C2017" s="299"/>
      <c r="D2017" s="1611"/>
      <c r="E2017" s="299"/>
      <c r="F2017" s="300"/>
      <c r="G2017" s="299"/>
      <c r="H2017" s="299"/>
      <c r="I2017" s="329"/>
      <c r="J2017" s="300"/>
      <c r="K2017" s="300" t="s">
        <v>7892</v>
      </c>
      <c r="L2017" s="1063" t="s">
        <v>7893</v>
      </c>
      <c r="M2017" s="1063" t="s">
        <v>7893</v>
      </c>
      <c r="N2017" s="1063" t="s">
        <v>7893</v>
      </c>
      <c r="O2017" s="1063" t="s">
        <v>7893</v>
      </c>
      <c r="P2017" s="1063" t="s">
        <v>7893</v>
      </c>
      <c r="Q2017" s="1063" t="s">
        <v>7893</v>
      </c>
      <c r="R2017" s="1063" t="s">
        <v>7893</v>
      </c>
      <c r="S2017" s="1063" t="s">
        <v>7893</v>
      </c>
      <c r="T2017" s="1247" t="s">
        <v>7893</v>
      </c>
    </row>
    <row r="2018" spans="1:20" ht="13.2" customHeight="1">
      <c r="A2018" s="298" t="s">
        <v>6176</v>
      </c>
      <c r="B2018" s="298" t="s">
        <v>6177</v>
      </c>
      <c r="C2018" s="299"/>
      <c r="D2018" s="1611"/>
      <c r="E2018" s="299"/>
      <c r="F2018" s="300"/>
      <c r="G2018" s="299"/>
      <c r="H2018" s="299"/>
      <c r="I2018" s="329"/>
      <c r="J2018" s="300"/>
      <c r="K2018" s="300" t="s">
        <v>7892</v>
      </c>
      <c r="L2018" s="1063" t="s">
        <v>7893</v>
      </c>
      <c r="M2018" s="1063" t="s">
        <v>7893</v>
      </c>
      <c r="N2018" s="1063" t="s">
        <v>7893</v>
      </c>
      <c r="O2018" s="1063" t="s">
        <v>7893</v>
      </c>
      <c r="P2018" s="1063" t="s">
        <v>7893</v>
      </c>
      <c r="Q2018" s="1063" t="s">
        <v>7893</v>
      </c>
      <c r="R2018" s="1063" t="s">
        <v>7893</v>
      </c>
      <c r="S2018" s="1063" t="s">
        <v>7893</v>
      </c>
      <c r="T2018" s="1247" t="s">
        <v>7893</v>
      </c>
    </row>
    <row r="2019" spans="1:20">
      <c r="A2019" s="298" t="s">
        <v>6178</v>
      </c>
      <c r="B2019" s="926" t="s">
        <v>6179</v>
      </c>
      <c r="C2019" s="299"/>
      <c r="D2019" s="1611"/>
      <c r="E2019" s="299"/>
      <c r="F2019" s="300"/>
      <c r="G2019" s="299"/>
      <c r="H2019" s="299"/>
      <c r="I2019" s="329"/>
      <c r="J2019" s="300"/>
      <c r="K2019" s="300" t="s">
        <v>7892</v>
      </c>
      <c r="L2019" s="1063" t="s">
        <v>7893</v>
      </c>
      <c r="M2019" s="1063" t="s">
        <v>7893</v>
      </c>
      <c r="N2019" s="1063" t="s">
        <v>7893</v>
      </c>
      <c r="O2019" s="1063" t="s">
        <v>7893</v>
      </c>
      <c r="P2019" s="1063" t="s">
        <v>7893</v>
      </c>
      <c r="Q2019" s="1063" t="s">
        <v>7893</v>
      </c>
      <c r="R2019" s="1063" t="s">
        <v>7893</v>
      </c>
      <c r="S2019" s="1063" t="s">
        <v>7893</v>
      </c>
      <c r="T2019" s="1247" t="s">
        <v>7893</v>
      </c>
    </row>
    <row r="2020" spans="1:20">
      <c r="A2020" s="298" t="s">
        <v>6180</v>
      </c>
      <c r="B2020" s="298" t="s">
        <v>8213</v>
      </c>
      <c r="C2020" s="299"/>
      <c r="D2020" s="1611"/>
      <c r="E2020" s="299"/>
      <c r="F2020" s="300"/>
      <c r="G2020" s="299"/>
      <c r="H2020" s="299"/>
      <c r="I2020" s="329" t="s">
        <v>7892</v>
      </c>
      <c r="J2020" s="300" t="s">
        <v>7893</v>
      </c>
      <c r="K2020" s="300" t="s">
        <v>7892</v>
      </c>
      <c r="L2020" s="1063" t="s">
        <v>7893</v>
      </c>
      <c r="M2020" s="1063" t="s">
        <v>7893</v>
      </c>
      <c r="N2020" s="1063" t="s">
        <v>7893</v>
      </c>
      <c r="O2020" s="1063" t="s">
        <v>7893</v>
      </c>
      <c r="P2020" s="1063" t="s">
        <v>7893</v>
      </c>
      <c r="Q2020" s="1063" t="s">
        <v>7893</v>
      </c>
      <c r="R2020" s="1063" t="s">
        <v>7893</v>
      </c>
      <c r="S2020" s="1063" t="s">
        <v>7893</v>
      </c>
      <c r="T2020" s="1247" t="s">
        <v>7893</v>
      </c>
    </row>
    <row r="2021" spans="1:20">
      <c r="A2021" s="298" t="s">
        <v>6181</v>
      </c>
      <c r="B2021" s="926" t="s">
        <v>6182</v>
      </c>
      <c r="C2021" s="299"/>
      <c r="D2021" s="1611"/>
      <c r="E2021" s="299"/>
      <c r="F2021" s="300"/>
      <c r="G2021" s="299"/>
      <c r="H2021" s="299"/>
      <c r="I2021" s="329" t="s">
        <v>7892</v>
      </c>
      <c r="J2021" s="300" t="s">
        <v>7893</v>
      </c>
      <c r="K2021" s="300" t="s">
        <v>7893</v>
      </c>
      <c r="L2021" s="1063" t="s">
        <v>7893</v>
      </c>
      <c r="M2021" s="1063" t="s">
        <v>7893</v>
      </c>
      <c r="N2021" s="1063" t="s">
        <v>7893</v>
      </c>
      <c r="O2021" s="1063" t="s">
        <v>7893</v>
      </c>
      <c r="P2021" s="1063" t="s">
        <v>7893</v>
      </c>
      <c r="Q2021" s="1063" t="s">
        <v>7893</v>
      </c>
      <c r="R2021" s="1063" t="s">
        <v>7893</v>
      </c>
      <c r="S2021" s="1063" t="s">
        <v>7893</v>
      </c>
      <c r="T2021" s="1247" t="s">
        <v>7893</v>
      </c>
    </row>
    <row r="2022" spans="1:20">
      <c r="A2022" s="298" t="s">
        <v>6183</v>
      </c>
      <c r="B2022" s="926" t="s">
        <v>6184</v>
      </c>
      <c r="C2022" s="299"/>
      <c r="D2022" s="1611"/>
      <c r="E2022" s="299"/>
      <c r="F2022" s="300"/>
      <c r="G2022" s="299"/>
      <c r="H2022" s="299"/>
      <c r="I2022" s="329" t="s">
        <v>7892</v>
      </c>
      <c r="J2022" s="300" t="s">
        <v>7893</v>
      </c>
      <c r="K2022" s="300" t="s">
        <v>7893</v>
      </c>
      <c r="L2022" s="1063" t="s">
        <v>7893</v>
      </c>
      <c r="M2022" s="1063" t="s">
        <v>7893</v>
      </c>
      <c r="N2022" s="1063" t="s">
        <v>7893</v>
      </c>
      <c r="O2022" s="1063" t="s">
        <v>7893</v>
      </c>
      <c r="P2022" s="1063" t="s">
        <v>7893</v>
      </c>
      <c r="Q2022" s="1063" t="s">
        <v>7893</v>
      </c>
      <c r="R2022" s="1063" t="s">
        <v>7893</v>
      </c>
      <c r="S2022" s="1063" t="s">
        <v>7893</v>
      </c>
      <c r="T2022" s="1247" t="s">
        <v>7893</v>
      </c>
    </row>
    <row r="2023" spans="1:20">
      <c r="A2023" s="298" t="s">
        <v>6185</v>
      </c>
      <c r="B2023" s="926" t="s">
        <v>8214</v>
      </c>
      <c r="C2023" s="299"/>
      <c r="D2023" s="1611"/>
      <c r="E2023" s="299"/>
      <c r="F2023" s="300"/>
      <c r="G2023" s="299"/>
      <c r="H2023" s="299"/>
      <c r="I2023" s="329"/>
      <c r="J2023" s="300"/>
      <c r="K2023" s="300"/>
      <c r="L2023" s="1063" t="s">
        <v>7892</v>
      </c>
      <c r="M2023" s="1063" t="s">
        <v>7893</v>
      </c>
      <c r="N2023" s="1063" t="s">
        <v>7893</v>
      </c>
      <c r="O2023" s="1063" t="s">
        <v>7893</v>
      </c>
      <c r="P2023" s="1063" t="s">
        <v>7893</v>
      </c>
      <c r="Q2023" s="1063" t="s">
        <v>7893</v>
      </c>
      <c r="R2023" s="1063" t="s">
        <v>7893</v>
      </c>
      <c r="S2023" s="1063" t="s">
        <v>7893</v>
      </c>
      <c r="T2023" s="1247" t="s">
        <v>7893</v>
      </c>
    </row>
    <row r="2024" spans="1:20">
      <c r="A2024" s="298" t="s">
        <v>6187</v>
      </c>
      <c r="B2024" s="926" t="s">
        <v>6188</v>
      </c>
      <c r="C2024" s="299"/>
      <c r="D2024" s="1611"/>
      <c r="E2024" s="299"/>
      <c r="F2024" s="300"/>
      <c r="G2024" s="299"/>
      <c r="H2024" s="299"/>
      <c r="I2024" s="329" t="s">
        <v>7892</v>
      </c>
      <c r="J2024" s="300" t="s">
        <v>7892</v>
      </c>
      <c r="K2024" s="300" t="s">
        <v>7893</v>
      </c>
      <c r="L2024" s="1063" t="s">
        <v>7893</v>
      </c>
      <c r="M2024" s="1063" t="s">
        <v>7893</v>
      </c>
      <c r="N2024" s="1063" t="s">
        <v>7893</v>
      </c>
      <c r="O2024" s="1063" t="s">
        <v>7893</v>
      </c>
      <c r="P2024" s="1063" t="s">
        <v>7893</v>
      </c>
      <c r="Q2024" s="1063" t="s">
        <v>7892</v>
      </c>
      <c r="R2024" s="1063" t="s">
        <v>7893</v>
      </c>
      <c r="S2024" s="1063" t="s">
        <v>7893</v>
      </c>
      <c r="T2024" s="1247" t="s">
        <v>7893</v>
      </c>
    </row>
    <row r="2025" spans="1:20">
      <c r="A2025" s="298" t="s">
        <v>6189</v>
      </c>
      <c r="B2025" s="926" t="s">
        <v>6190</v>
      </c>
      <c r="C2025" s="299"/>
      <c r="D2025" s="1611"/>
      <c r="E2025" s="299"/>
      <c r="F2025" s="300"/>
      <c r="G2025" s="299"/>
      <c r="H2025" s="299"/>
      <c r="I2025" s="329" t="s">
        <v>7892</v>
      </c>
      <c r="J2025" s="300" t="s">
        <v>7892</v>
      </c>
      <c r="K2025" s="300" t="s">
        <v>7893</v>
      </c>
      <c r="L2025" s="1063" t="s">
        <v>7893</v>
      </c>
      <c r="M2025" s="1063" t="s">
        <v>7893</v>
      </c>
      <c r="N2025" s="1063" t="s">
        <v>7893</v>
      </c>
      <c r="O2025" s="1063" t="s">
        <v>7893</v>
      </c>
      <c r="P2025" s="1063" t="s">
        <v>7893</v>
      </c>
      <c r="Q2025" s="1063" t="s">
        <v>7892</v>
      </c>
      <c r="R2025" s="1063" t="s">
        <v>7893</v>
      </c>
      <c r="S2025" s="1063" t="s">
        <v>7893</v>
      </c>
      <c r="T2025" s="1247" t="s">
        <v>7893</v>
      </c>
    </row>
    <row r="2026" spans="1:20">
      <c r="A2026" s="298" t="s">
        <v>6191</v>
      </c>
      <c r="B2026" s="926" t="s">
        <v>6192</v>
      </c>
      <c r="C2026" s="299"/>
      <c r="D2026" s="1611"/>
      <c r="E2026" s="299"/>
      <c r="F2026" s="300"/>
      <c r="G2026" s="299"/>
      <c r="H2026" s="299"/>
      <c r="I2026" s="329" t="s">
        <v>7892</v>
      </c>
      <c r="J2026" s="300" t="s">
        <v>7892</v>
      </c>
      <c r="K2026" s="300" t="s">
        <v>7893</v>
      </c>
      <c r="L2026" s="1063" t="s">
        <v>7893</v>
      </c>
      <c r="M2026" s="1063" t="s">
        <v>7893</v>
      </c>
      <c r="N2026" s="1063" t="s">
        <v>7893</v>
      </c>
      <c r="O2026" s="1063" t="s">
        <v>7893</v>
      </c>
      <c r="P2026" s="1063" t="s">
        <v>7893</v>
      </c>
      <c r="Q2026" s="1063" t="s">
        <v>7892</v>
      </c>
      <c r="R2026" s="1063" t="s">
        <v>7893</v>
      </c>
      <c r="S2026" s="1063" t="s">
        <v>7893</v>
      </c>
      <c r="T2026" s="1247" t="s">
        <v>7893</v>
      </c>
    </row>
    <row r="2027" spans="1:20">
      <c r="A2027" s="298" t="s">
        <v>6193</v>
      </c>
      <c r="B2027" s="926" t="s">
        <v>6194</v>
      </c>
      <c r="C2027" s="299"/>
      <c r="D2027" s="1611"/>
      <c r="E2027" s="299"/>
      <c r="F2027" s="300"/>
      <c r="G2027" s="299"/>
      <c r="H2027" s="299"/>
      <c r="I2027" s="329" t="s">
        <v>7892</v>
      </c>
      <c r="J2027" s="300" t="s">
        <v>7892</v>
      </c>
      <c r="K2027" s="300" t="s">
        <v>7893</v>
      </c>
      <c r="L2027" s="1063" t="s">
        <v>7893</v>
      </c>
      <c r="M2027" s="1063" t="s">
        <v>7893</v>
      </c>
      <c r="N2027" s="1063" t="s">
        <v>7893</v>
      </c>
      <c r="O2027" s="1063" t="s">
        <v>7893</v>
      </c>
      <c r="P2027" s="1063" t="s">
        <v>7893</v>
      </c>
      <c r="Q2027" s="1063" t="s">
        <v>7892</v>
      </c>
      <c r="R2027" s="1063" t="s">
        <v>7893</v>
      </c>
      <c r="S2027" s="1063" t="s">
        <v>7893</v>
      </c>
      <c r="T2027" s="1247" t="s">
        <v>7893</v>
      </c>
    </row>
    <row r="2028" spans="1:20">
      <c r="A2028" s="298" t="s">
        <v>6195</v>
      </c>
      <c r="B2028" s="926" t="s">
        <v>8215</v>
      </c>
      <c r="C2028" s="299"/>
      <c r="D2028" s="1611"/>
      <c r="E2028" s="299"/>
      <c r="F2028" s="300"/>
      <c r="G2028" s="299"/>
      <c r="H2028" s="299"/>
      <c r="I2028" s="329" t="s">
        <v>7892</v>
      </c>
      <c r="J2028" s="300" t="s">
        <v>7892</v>
      </c>
      <c r="K2028" s="300" t="s">
        <v>7892</v>
      </c>
      <c r="L2028" s="1063" t="s">
        <v>7893</v>
      </c>
      <c r="M2028" s="1063" t="s">
        <v>7893</v>
      </c>
      <c r="N2028" s="1063" t="s">
        <v>7893</v>
      </c>
      <c r="O2028" s="1063" t="s">
        <v>7893</v>
      </c>
      <c r="P2028" s="1063" t="s">
        <v>7893</v>
      </c>
      <c r="Q2028" s="1063" t="s">
        <v>7893</v>
      </c>
      <c r="R2028" s="1063" t="s">
        <v>7893</v>
      </c>
      <c r="S2028" s="1063" t="s">
        <v>7893</v>
      </c>
      <c r="T2028" s="1247" t="s">
        <v>7893</v>
      </c>
    </row>
    <row r="2029" spans="1:20">
      <c r="A2029" s="298" t="s">
        <v>6196</v>
      </c>
      <c r="B2029" s="926" t="s">
        <v>8216</v>
      </c>
      <c r="C2029" s="299"/>
      <c r="D2029" s="1611"/>
      <c r="E2029" s="299"/>
      <c r="F2029" s="300"/>
      <c r="G2029" s="299"/>
      <c r="H2029" s="299"/>
      <c r="I2029" s="329" t="s">
        <v>7892</v>
      </c>
      <c r="J2029" s="300" t="s">
        <v>7893</v>
      </c>
      <c r="K2029" s="300" t="s">
        <v>7893</v>
      </c>
      <c r="L2029" s="1063" t="s">
        <v>7893</v>
      </c>
      <c r="M2029" s="1063" t="s">
        <v>7893</v>
      </c>
      <c r="N2029" s="1063" t="s">
        <v>7893</v>
      </c>
      <c r="O2029" s="1063" t="s">
        <v>7893</v>
      </c>
      <c r="P2029" s="1063" t="s">
        <v>7893</v>
      </c>
      <c r="Q2029" s="1063" t="s">
        <v>7893</v>
      </c>
      <c r="R2029" s="1063" t="s">
        <v>7893</v>
      </c>
      <c r="S2029" s="1063" t="s">
        <v>7893</v>
      </c>
      <c r="T2029" s="1247" t="s">
        <v>7893</v>
      </c>
    </row>
    <row r="2030" spans="1:20">
      <c r="A2030" s="298" t="s">
        <v>6197</v>
      </c>
      <c r="B2030" s="926" t="s">
        <v>8217</v>
      </c>
      <c r="C2030" s="299"/>
      <c r="D2030" s="1611"/>
      <c r="E2030" s="299"/>
      <c r="F2030" s="300"/>
      <c r="G2030" s="299"/>
      <c r="H2030" s="299"/>
      <c r="I2030" s="329" t="s">
        <v>7892</v>
      </c>
      <c r="J2030" s="300" t="s">
        <v>7893</v>
      </c>
      <c r="K2030" s="300" t="s">
        <v>7893</v>
      </c>
      <c r="L2030" s="1063" t="s">
        <v>7893</v>
      </c>
      <c r="M2030" s="1063" t="s">
        <v>7893</v>
      </c>
      <c r="N2030" s="1063" t="s">
        <v>7893</v>
      </c>
      <c r="O2030" s="1063" t="s">
        <v>7893</v>
      </c>
      <c r="P2030" s="1063" t="s">
        <v>7892</v>
      </c>
      <c r="Q2030" s="1063" t="s">
        <v>7893</v>
      </c>
      <c r="R2030" s="1063" t="s">
        <v>7893</v>
      </c>
      <c r="S2030" s="1063" t="s">
        <v>7893</v>
      </c>
      <c r="T2030" s="1247" t="s">
        <v>7893</v>
      </c>
    </row>
    <row r="2031" spans="1:20">
      <c r="A2031" s="298" t="s">
        <v>6199</v>
      </c>
      <c r="B2031" s="926" t="s">
        <v>6200</v>
      </c>
      <c r="C2031" s="299"/>
      <c r="D2031" s="1611"/>
      <c r="E2031" s="299"/>
      <c r="F2031" s="300"/>
      <c r="G2031" s="299"/>
      <c r="H2031" s="299"/>
      <c r="I2031" s="329" t="s">
        <v>7892</v>
      </c>
      <c r="J2031" s="300" t="s">
        <v>7893</v>
      </c>
      <c r="K2031" s="300" t="s">
        <v>7892</v>
      </c>
      <c r="L2031" s="1063" t="s">
        <v>7893</v>
      </c>
      <c r="M2031" s="1063" t="s">
        <v>7893</v>
      </c>
      <c r="N2031" s="1063" t="s">
        <v>7893</v>
      </c>
      <c r="O2031" s="1063" t="s">
        <v>7893</v>
      </c>
      <c r="P2031" s="1063" t="s">
        <v>7892</v>
      </c>
      <c r="Q2031" s="1063" t="s">
        <v>7893</v>
      </c>
      <c r="R2031" s="1063" t="s">
        <v>7893</v>
      </c>
      <c r="S2031" s="1063" t="s">
        <v>7893</v>
      </c>
      <c r="T2031" s="1247" t="s">
        <v>7893</v>
      </c>
    </row>
    <row r="2032" spans="1:20">
      <c r="A2032" s="926" t="s">
        <v>6201</v>
      </c>
      <c r="B2032" s="926" t="s">
        <v>8218</v>
      </c>
      <c r="C2032" s="300"/>
      <c r="D2032" s="1190"/>
      <c r="E2032" s="300"/>
      <c r="F2032" s="300"/>
      <c r="G2032" s="300"/>
      <c r="H2032" s="300"/>
      <c r="I2032" s="328"/>
      <c r="J2032" s="300"/>
      <c r="K2032" s="300" t="s">
        <v>7892</v>
      </c>
      <c r="L2032" s="936" t="s">
        <v>7893</v>
      </c>
      <c r="M2032" s="936" t="s">
        <v>7893</v>
      </c>
      <c r="N2032" s="936" t="s">
        <v>7893</v>
      </c>
      <c r="O2032" s="936" t="s">
        <v>7893</v>
      </c>
      <c r="P2032" s="1063" t="s">
        <v>7892</v>
      </c>
      <c r="Q2032" s="1063" t="s">
        <v>7893</v>
      </c>
      <c r="R2032" s="1063" t="s">
        <v>7893</v>
      </c>
      <c r="S2032" s="1063" t="s">
        <v>7893</v>
      </c>
      <c r="T2032" s="1247" t="s">
        <v>7893</v>
      </c>
    </row>
    <row r="2033" spans="1:20">
      <c r="A2033" s="298" t="s">
        <v>6203</v>
      </c>
      <c r="B2033" s="926" t="s">
        <v>6204</v>
      </c>
      <c r="C2033" s="299"/>
      <c r="D2033" s="1611"/>
      <c r="E2033" s="299"/>
      <c r="F2033" s="300"/>
      <c r="G2033" s="299"/>
      <c r="H2033" s="299"/>
      <c r="I2033" s="329" t="s">
        <v>7892</v>
      </c>
      <c r="J2033" s="300" t="s">
        <v>7892</v>
      </c>
      <c r="K2033" s="300" t="s">
        <v>7893</v>
      </c>
      <c r="L2033" s="1063" t="s">
        <v>7893</v>
      </c>
      <c r="M2033" s="1063" t="s">
        <v>7893</v>
      </c>
      <c r="N2033" s="1063" t="s">
        <v>7893</v>
      </c>
      <c r="O2033" s="1063" t="s">
        <v>7893</v>
      </c>
      <c r="P2033" s="1063" t="s">
        <v>7893</v>
      </c>
      <c r="Q2033" s="1063" t="s">
        <v>7893</v>
      </c>
      <c r="R2033" s="1063" t="s">
        <v>7893</v>
      </c>
      <c r="S2033" s="1063" t="s">
        <v>7893</v>
      </c>
      <c r="T2033" s="1247" t="s">
        <v>7893</v>
      </c>
    </row>
    <row r="2034" spans="1:20">
      <c r="A2034" s="298" t="s">
        <v>6205</v>
      </c>
      <c r="B2034" s="926" t="s">
        <v>6206</v>
      </c>
      <c r="C2034" s="299"/>
      <c r="D2034" s="1611"/>
      <c r="E2034" s="299"/>
      <c r="F2034" s="300"/>
      <c r="G2034" s="299"/>
      <c r="H2034" s="299"/>
      <c r="I2034" s="329" t="s">
        <v>7892</v>
      </c>
      <c r="J2034" s="300" t="s">
        <v>7893</v>
      </c>
      <c r="K2034" s="300" t="s">
        <v>7893</v>
      </c>
      <c r="L2034" s="1063" t="s">
        <v>7893</v>
      </c>
      <c r="M2034" s="1063" t="s">
        <v>7893</v>
      </c>
      <c r="N2034" s="1063" t="s">
        <v>7893</v>
      </c>
      <c r="O2034" s="1063" t="s">
        <v>7893</v>
      </c>
      <c r="P2034" s="1063" t="s">
        <v>7893</v>
      </c>
      <c r="Q2034" s="1063" t="s">
        <v>7893</v>
      </c>
      <c r="R2034" s="1063" t="s">
        <v>7893</v>
      </c>
      <c r="S2034" s="1063" t="s">
        <v>7893</v>
      </c>
      <c r="T2034" s="1247" t="s">
        <v>7893</v>
      </c>
    </row>
    <row r="2035" spans="1:20">
      <c r="A2035" s="298" t="s">
        <v>6207</v>
      </c>
      <c r="B2035" s="926" t="s">
        <v>6208</v>
      </c>
      <c r="C2035" s="299"/>
      <c r="D2035" s="1611"/>
      <c r="E2035" s="299"/>
      <c r="F2035" s="300"/>
      <c r="G2035" s="299"/>
      <c r="H2035" s="299"/>
      <c r="I2035" s="329" t="s">
        <v>7892</v>
      </c>
      <c r="J2035" s="300" t="s">
        <v>7893</v>
      </c>
      <c r="K2035" s="300" t="s">
        <v>7892</v>
      </c>
      <c r="L2035" s="1063" t="s">
        <v>7893</v>
      </c>
      <c r="M2035" s="1063" t="s">
        <v>7893</v>
      </c>
      <c r="N2035" s="1063" t="s">
        <v>7893</v>
      </c>
      <c r="O2035" s="1063" t="s">
        <v>7893</v>
      </c>
      <c r="P2035" s="1063" t="s">
        <v>7893</v>
      </c>
      <c r="Q2035" s="1063" t="s">
        <v>7893</v>
      </c>
      <c r="R2035" s="1063" t="s">
        <v>7893</v>
      </c>
      <c r="S2035" s="1063" t="s">
        <v>7893</v>
      </c>
      <c r="T2035" s="1247" t="s">
        <v>7893</v>
      </c>
    </row>
    <row r="2036" spans="1:20">
      <c r="A2036" s="298" t="s">
        <v>6209</v>
      </c>
      <c r="B2036" s="926" t="s">
        <v>6210</v>
      </c>
      <c r="C2036" s="299"/>
      <c r="D2036" s="1611"/>
      <c r="E2036" s="299"/>
      <c r="F2036" s="300"/>
      <c r="G2036" s="299"/>
      <c r="H2036" s="299"/>
      <c r="I2036" s="329" t="s">
        <v>7892</v>
      </c>
      <c r="J2036" s="300" t="s">
        <v>7892</v>
      </c>
      <c r="K2036" s="300" t="s">
        <v>7893</v>
      </c>
      <c r="L2036" s="1063" t="s">
        <v>7893</v>
      </c>
      <c r="M2036" s="1063" t="s">
        <v>7893</v>
      </c>
      <c r="N2036" s="1063" t="s">
        <v>7893</v>
      </c>
      <c r="O2036" s="1063" t="s">
        <v>7893</v>
      </c>
      <c r="P2036" s="1063" t="s">
        <v>7893</v>
      </c>
      <c r="Q2036" s="1063" t="s">
        <v>7893</v>
      </c>
      <c r="R2036" s="1063" t="s">
        <v>7893</v>
      </c>
      <c r="S2036" s="1063" t="s">
        <v>7893</v>
      </c>
      <c r="T2036" s="1247" t="s">
        <v>7893</v>
      </c>
    </row>
    <row r="2037" spans="1:20">
      <c r="A2037" s="298" t="s">
        <v>6211</v>
      </c>
      <c r="B2037" s="926" t="s">
        <v>6212</v>
      </c>
      <c r="C2037" s="299"/>
      <c r="D2037" s="1611"/>
      <c r="E2037" s="299"/>
      <c r="F2037" s="300"/>
      <c r="G2037" s="299"/>
      <c r="H2037" s="299"/>
      <c r="I2037" s="329" t="s">
        <v>7892</v>
      </c>
      <c r="J2037" s="300" t="s">
        <v>7892</v>
      </c>
      <c r="K2037" s="300" t="s">
        <v>7893</v>
      </c>
      <c r="L2037" s="1063" t="s">
        <v>7893</v>
      </c>
      <c r="M2037" s="1063" t="s">
        <v>7893</v>
      </c>
      <c r="N2037" s="1063" t="s">
        <v>7893</v>
      </c>
      <c r="O2037" s="1063" t="s">
        <v>7893</v>
      </c>
      <c r="P2037" s="1063" t="s">
        <v>7893</v>
      </c>
      <c r="Q2037" s="1063" t="s">
        <v>7893</v>
      </c>
      <c r="R2037" s="1063" t="s">
        <v>7893</v>
      </c>
      <c r="S2037" s="1063" t="s">
        <v>7893</v>
      </c>
      <c r="T2037" s="1247" t="s">
        <v>7893</v>
      </c>
    </row>
    <row r="2038" spans="1:20">
      <c r="A2038" s="298" t="s">
        <v>6213</v>
      </c>
      <c r="B2038" s="926" t="s">
        <v>6214</v>
      </c>
      <c r="C2038" s="299"/>
      <c r="D2038" s="1611"/>
      <c r="E2038" s="299"/>
      <c r="F2038" s="300"/>
      <c r="G2038" s="299"/>
      <c r="H2038" s="299"/>
      <c r="I2038" s="329" t="s">
        <v>7892</v>
      </c>
      <c r="J2038" s="300" t="s">
        <v>7892</v>
      </c>
      <c r="K2038" s="300" t="s">
        <v>7893</v>
      </c>
      <c r="L2038" s="1063" t="s">
        <v>7893</v>
      </c>
      <c r="M2038" s="1063" t="s">
        <v>7893</v>
      </c>
      <c r="N2038" s="1063" t="s">
        <v>7893</v>
      </c>
      <c r="O2038" s="1063" t="s">
        <v>7893</v>
      </c>
      <c r="P2038" s="1063" t="s">
        <v>7893</v>
      </c>
      <c r="Q2038" s="1063" t="s">
        <v>7893</v>
      </c>
      <c r="R2038" s="1063" t="s">
        <v>7893</v>
      </c>
      <c r="S2038" s="1063" t="s">
        <v>7893</v>
      </c>
      <c r="T2038" s="1247" t="s">
        <v>7893</v>
      </c>
    </row>
    <row r="2039" spans="1:20">
      <c r="A2039" s="298" t="s">
        <v>6215</v>
      </c>
      <c r="B2039" s="926" t="s">
        <v>6216</v>
      </c>
      <c r="C2039" s="299"/>
      <c r="D2039" s="1611"/>
      <c r="E2039" s="299"/>
      <c r="F2039" s="300"/>
      <c r="G2039" s="299"/>
      <c r="H2039" s="299"/>
      <c r="I2039" s="329" t="s">
        <v>7892</v>
      </c>
      <c r="J2039" s="300" t="s">
        <v>7892</v>
      </c>
      <c r="K2039" s="300" t="s">
        <v>7893</v>
      </c>
      <c r="L2039" s="1063" t="s">
        <v>7893</v>
      </c>
      <c r="M2039" s="1063" t="s">
        <v>7893</v>
      </c>
      <c r="N2039" s="1063" t="s">
        <v>7893</v>
      </c>
      <c r="O2039" s="1063" t="s">
        <v>7893</v>
      </c>
      <c r="P2039" s="1063" t="s">
        <v>7893</v>
      </c>
      <c r="Q2039" s="1063" t="s">
        <v>7893</v>
      </c>
      <c r="R2039" s="1063" t="s">
        <v>7893</v>
      </c>
      <c r="S2039" s="1063" t="s">
        <v>7893</v>
      </c>
      <c r="T2039" s="1247" t="s">
        <v>7893</v>
      </c>
    </row>
    <row r="2040" spans="1:20">
      <c r="A2040" s="298" t="s">
        <v>6217</v>
      </c>
      <c r="B2040" s="926" t="s">
        <v>6218</v>
      </c>
      <c r="C2040" s="299"/>
      <c r="D2040" s="1611"/>
      <c r="E2040" s="299"/>
      <c r="F2040" s="300"/>
      <c r="G2040" s="299"/>
      <c r="H2040" s="299"/>
      <c r="I2040" s="329"/>
      <c r="J2040" s="300" t="s">
        <v>7893</v>
      </c>
      <c r="K2040" s="300" t="s">
        <v>7893</v>
      </c>
      <c r="L2040" s="1063" t="s">
        <v>7892</v>
      </c>
      <c r="M2040" s="1063" t="s">
        <v>7893</v>
      </c>
      <c r="N2040" s="1063" t="s">
        <v>7893</v>
      </c>
      <c r="O2040" s="1063" t="s">
        <v>7893</v>
      </c>
      <c r="P2040" s="1063" t="s">
        <v>7893</v>
      </c>
      <c r="Q2040" s="1063" t="s">
        <v>7893</v>
      </c>
      <c r="R2040" s="1063" t="s">
        <v>7893</v>
      </c>
      <c r="S2040" s="1063" t="s">
        <v>7893</v>
      </c>
      <c r="T2040" s="1247" t="s">
        <v>7893</v>
      </c>
    </row>
    <row r="2041" spans="1:20">
      <c r="A2041" s="298" t="s">
        <v>6219</v>
      </c>
      <c r="B2041" s="926" t="s">
        <v>6220</v>
      </c>
      <c r="C2041" s="299"/>
      <c r="D2041" s="1611"/>
      <c r="E2041" s="299"/>
      <c r="F2041" s="300"/>
      <c r="G2041" s="299"/>
      <c r="H2041" s="299"/>
      <c r="I2041" s="329"/>
      <c r="J2041" s="300"/>
      <c r="K2041" s="300"/>
      <c r="L2041" s="1063" t="s">
        <v>7892</v>
      </c>
      <c r="M2041" s="1063" t="s">
        <v>7893</v>
      </c>
      <c r="N2041" s="1063" t="s">
        <v>7893</v>
      </c>
      <c r="O2041" s="1063" t="s">
        <v>7893</v>
      </c>
      <c r="P2041" s="1063" t="s">
        <v>7893</v>
      </c>
      <c r="Q2041" s="1063" t="s">
        <v>7893</v>
      </c>
      <c r="R2041" s="1063" t="s">
        <v>7893</v>
      </c>
      <c r="S2041" s="1063" t="s">
        <v>7893</v>
      </c>
      <c r="T2041" s="1247" t="s">
        <v>7893</v>
      </c>
    </row>
    <row r="2042" spans="1:20">
      <c r="A2042" s="298" t="s">
        <v>6222</v>
      </c>
      <c r="B2042" s="926" t="s">
        <v>8219</v>
      </c>
      <c r="C2042" s="299"/>
      <c r="D2042" s="1611"/>
      <c r="E2042" s="299"/>
      <c r="F2042" s="300"/>
      <c r="G2042" s="299"/>
      <c r="H2042" s="299"/>
      <c r="I2042" s="329" t="s">
        <v>7892</v>
      </c>
      <c r="J2042" s="300" t="s">
        <v>7892</v>
      </c>
      <c r="K2042" s="300" t="s">
        <v>7893</v>
      </c>
      <c r="L2042" s="1063" t="s">
        <v>7893</v>
      </c>
      <c r="M2042" s="1063" t="s">
        <v>7893</v>
      </c>
      <c r="N2042" s="1063" t="s">
        <v>7893</v>
      </c>
      <c r="O2042" s="1063" t="s">
        <v>7893</v>
      </c>
      <c r="P2042" s="1063" t="s">
        <v>7893</v>
      </c>
      <c r="Q2042" s="1063" t="s">
        <v>7893</v>
      </c>
      <c r="R2042" s="1063" t="s">
        <v>7893</v>
      </c>
      <c r="S2042" s="1063" t="s">
        <v>7893</v>
      </c>
      <c r="T2042" s="1247" t="s">
        <v>7893</v>
      </c>
    </row>
    <row r="2043" spans="1:20">
      <c r="A2043" s="298" t="s">
        <v>6223</v>
      </c>
      <c r="B2043" s="926" t="s">
        <v>6224</v>
      </c>
      <c r="C2043" s="299"/>
      <c r="D2043" s="1611"/>
      <c r="E2043" s="299"/>
      <c r="F2043" s="300"/>
      <c r="G2043" s="299"/>
      <c r="H2043" s="299"/>
      <c r="I2043" s="329"/>
      <c r="J2043" s="300" t="s">
        <v>7892</v>
      </c>
      <c r="K2043" s="300" t="s">
        <v>7893</v>
      </c>
      <c r="L2043" s="1063" t="s">
        <v>7892</v>
      </c>
      <c r="M2043" s="1063" t="s">
        <v>7893</v>
      </c>
      <c r="N2043" s="1063" t="s">
        <v>7893</v>
      </c>
      <c r="O2043" s="1063" t="s">
        <v>7893</v>
      </c>
      <c r="P2043" s="1063" t="s">
        <v>7893</v>
      </c>
      <c r="Q2043" s="1063" t="s">
        <v>7893</v>
      </c>
      <c r="R2043" s="1063" t="s">
        <v>7893</v>
      </c>
      <c r="S2043" s="1063" t="s">
        <v>7893</v>
      </c>
      <c r="T2043" s="1247" t="s">
        <v>7893</v>
      </c>
    </row>
    <row r="2044" spans="1:20">
      <c r="A2044" s="298" t="s">
        <v>6225</v>
      </c>
      <c r="B2044" s="926" t="s">
        <v>6226</v>
      </c>
      <c r="C2044" s="299"/>
      <c r="D2044" s="1611"/>
      <c r="E2044" s="299"/>
      <c r="F2044" s="300"/>
      <c r="G2044" s="299"/>
      <c r="H2044" s="299"/>
      <c r="I2044" s="329"/>
      <c r="J2044" s="300" t="s">
        <v>7892</v>
      </c>
      <c r="K2044" s="300" t="s">
        <v>7893</v>
      </c>
      <c r="L2044" s="1063" t="s">
        <v>7892</v>
      </c>
      <c r="M2044" s="1063" t="s">
        <v>7893</v>
      </c>
      <c r="N2044" s="1063" t="s">
        <v>7893</v>
      </c>
      <c r="O2044" s="1063" t="s">
        <v>7893</v>
      </c>
      <c r="P2044" s="1063" t="s">
        <v>7893</v>
      </c>
      <c r="Q2044" s="1063" t="s">
        <v>7893</v>
      </c>
      <c r="R2044" s="1063" t="s">
        <v>7893</v>
      </c>
      <c r="S2044" s="1063" t="s">
        <v>7893</v>
      </c>
      <c r="T2044" s="1247" t="s">
        <v>7893</v>
      </c>
    </row>
    <row r="2045" spans="1:20">
      <c r="A2045" s="298" t="s">
        <v>6227</v>
      </c>
      <c r="B2045" s="926" t="s">
        <v>6228</v>
      </c>
      <c r="C2045" s="299"/>
      <c r="D2045" s="1611"/>
      <c r="E2045" s="299"/>
      <c r="F2045" s="300"/>
      <c r="G2045" s="299"/>
      <c r="H2045" s="299"/>
      <c r="I2045" s="329"/>
      <c r="J2045" s="300"/>
      <c r="K2045" s="300"/>
      <c r="L2045" s="1063" t="s">
        <v>7892</v>
      </c>
      <c r="M2045" s="1063" t="s">
        <v>7893</v>
      </c>
      <c r="N2045" s="1063" t="s">
        <v>7893</v>
      </c>
      <c r="O2045" s="1063" t="s">
        <v>7893</v>
      </c>
      <c r="P2045" s="1063" t="s">
        <v>7893</v>
      </c>
      <c r="Q2045" s="1063" t="s">
        <v>7893</v>
      </c>
      <c r="R2045" s="1063" t="s">
        <v>7893</v>
      </c>
      <c r="S2045" s="1063" t="s">
        <v>7893</v>
      </c>
      <c r="T2045" s="1247" t="s">
        <v>7893</v>
      </c>
    </row>
    <row r="2046" spans="1:20">
      <c r="A2046" s="298" t="s">
        <v>6229</v>
      </c>
      <c r="B2046" s="926" t="s">
        <v>6230</v>
      </c>
      <c r="C2046" s="299"/>
      <c r="D2046" s="1611"/>
      <c r="E2046" s="299"/>
      <c r="F2046" s="300"/>
      <c r="G2046" s="299"/>
      <c r="H2046" s="299"/>
      <c r="I2046" s="329"/>
      <c r="J2046" s="300"/>
      <c r="K2046" s="300"/>
      <c r="L2046" s="1063" t="s">
        <v>7892</v>
      </c>
      <c r="M2046" s="1063" t="s">
        <v>7893</v>
      </c>
      <c r="N2046" s="1063" t="s">
        <v>7893</v>
      </c>
      <c r="O2046" s="1063" t="s">
        <v>7893</v>
      </c>
      <c r="P2046" s="1063" t="s">
        <v>7893</v>
      </c>
      <c r="Q2046" s="1063" t="s">
        <v>7893</v>
      </c>
      <c r="R2046" s="1063" t="s">
        <v>7893</v>
      </c>
      <c r="S2046" s="1063" t="s">
        <v>7893</v>
      </c>
      <c r="T2046" s="1247" t="s">
        <v>7893</v>
      </c>
    </row>
    <row r="2047" spans="1:20">
      <c r="A2047" s="298" t="s">
        <v>6231</v>
      </c>
      <c r="B2047" s="926" t="s">
        <v>6232</v>
      </c>
      <c r="C2047" s="299"/>
      <c r="D2047" s="1611"/>
      <c r="E2047" s="299"/>
      <c r="F2047" s="300"/>
      <c r="G2047" s="299"/>
      <c r="H2047" s="299"/>
      <c r="I2047" s="329"/>
      <c r="J2047" s="300" t="s">
        <v>7892</v>
      </c>
      <c r="K2047" s="300" t="s">
        <v>7892</v>
      </c>
      <c r="L2047" s="1063" t="s">
        <v>7893</v>
      </c>
      <c r="M2047" s="1063" t="s">
        <v>7893</v>
      </c>
      <c r="N2047" s="1063" t="s">
        <v>7893</v>
      </c>
      <c r="O2047" s="1063" t="s">
        <v>7893</v>
      </c>
      <c r="P2047" s="1063" t="s">
        <v>7892</v>
      </c>
      <c r="Q2047" s="1063" t="s">
        <v>7893</v>
      </c>
      <c r="R2047" s="1063" t="s">
        <v>7893</v>
      </c>
      <c r="S2047" s="1063" t="s">
        <v>7893</v>
      </c>
      <c r="T2047" s="1247" t="s">
        <v>7893</v>
      </c>
    </row>
    <row r="2048" spans="1:20">
      <c r="A2048" s="298" t="s">
        <v>6233</v>
      </c>
      <c r="B2048" s="926" t="s">
        <v>6234</v>
      </c>
      <c r="C2048" s="299"/>
      <c r="D2048" s="1611"/>
      <c r="E2048" s="299"/>
      <c r="F2048" s="300"/>
      <c r="G2048" s="299"/>
      <c r="H2048" s="299"/>
      <c r="I2048" s="329"/>
      <c r="J2048" s="300" t="s">
        <v>7892</v>
      </c>
      <c r="K2048" s="300" t="s">
        <v>7893</v>
      </c>
      <c r="L2048" s="1063" t="s">
        <v>7893</v>
      </c>
      <c r="M2048" s="1063" t="s">
        <v>7893</v>
      </c>
      <c r="N2048" s="1063" t="s">
        <v>7893</v>
      </c>
      <c r="O2048" s="1063" t="s">
        <v>7893</v>
      </c>
      <c r="P2048" s="1063" t="s">
        <v>7893</v>
      </c>
      <c r="Q2048" s="1063" t="s">
        <v>7893</v>
      </c>
      <c r="R2048" s="1063" t="s">
        <v>7893</v>
      </c>
      <c r="S2048" s="1063" t="s">
        <v>7893</v>
      </c>
      <c r="T2048" s="1247" t="s">
        <v>7893</v>
      </c>
    </row>
    <row r="2049" spans="1:20">
      <c r="A2049" s="298" t="s">
        <v>6235</v>
      </c>
      <c r="B2049" s="926" t="s">
        <v>6236</v>
      </c>
      <c r="C2049" s="299"/>
      <c r="D2049" s="1611"/>
      <c r="E2049" s="299"/>
      <c r="F2049" s="300"/>
      <c r="G2049" s="299"/>
      <c r="H2049" s="299"/>
      <c r="I2049" s="329"/>
      <c r="J2049" s="300" t="s">
        <v>7892</v>
      </c>
      <c r="K2049" s="300" t="s">
        <v>7893</v>
      </c>
      <c r="L2049" s="1063" t="s">
        <v>7893</v>
      </c>
      <c r="M2049" s="1063" t="s">
        <v>7893</v>
      </c>
      <c r="N2049" s="1063" t="s">
        <v>7893</v>
      </c>
      <c r="O2049" s="1063" t="s">
        <v>7893</v>
      </c>
      <c r="P2049" s="1063" t="s">
        <v>7893</v>
      </c>
      <c r="Q2049" s="1063" t="s">
        <v>7893</v>
      </c>
      <c r="R2049" s="1063" t="s">
        <v>7893</v>
      </c>
      <c r="S2049" s="1063" t="s">
        <v>7893</v>
      </c>
      <c r="T2049" s="1247" t="s">
        <v>7893</v>
      </c>
    </row>
    <row r="2050" spans="1:20">
      <c r="A2050" s="712" t="s">
        <v>6237</v>
      </c>
      <c r="B2050" s="712" t="s">
        <v>6238</v>
      </c>
      <c r="C2050" s="299"/>
      <c r="D2050" s="1611"/>
      <c r="E2050" s="299"/>
      <c r="F2050" s="300"/>
      <c r="G2050" s="299"/>
      <c r="H2050" s="299"/>
      <c r="I2050" s="329"/>
      <c r="J2050" s="300"/>
      <c r="K2050" s="300" t="s">
        <v>7892</v>
      </c>
      <c r="L2050" s="1063" t="s">
        <v>7893</v>
      </c>
      <c r="M2050" s="1063" t="s">
        <v>7893</v>
      </c>
      <c r="N2050" s="1063" t="s">
        <v>7893</v>
      </c>
      <c r="O2050" s="1063" t="s">
        <v>7893</v>
      </c>
      <c r="P2050" s="1063" t="s">
        <v>7892</v>
      </c>
      <c r="Q2050" s="1063" t="s">
        <v>7893</v>
      </c>
      <c r="R2050" s="1063" t="s">
        <v>7893</v>
      </c>
      <c r="S2050" s="1063" t="s">
        <v>7893</v>
      </c>
      <c r="T2050" s="1247" t="s">
        <v>7893</v>
      </c>
    </row>
    <row r="2051" spans="1:20">
      <c r="A2051" s="712" t="s">
        <v>6239</v>
      </c>
      <c r="B2051" s="712" t="s">
        <v>6240</v>
      </c>
      <c r="C2051" s="299"/>
      <c r="D2051" s="1611"/>
      <c r="E2051" s="299"/>
      <c r="F2051" s="300"/>
      <c r="G2051" s="299"/>
      <c r="H2051" s="299"/>
      <c r="I2051" s="329"/>
      <c r="J2051" s="300"/>
      <c r="K2051" s="300" t="s">
        <v>7892</v>
      </c>
      <c r="L2051" s="1063" t="s">
        <v>7892</v>
      </c>
      <c r="M2051" s="1063" t="s">
        <v>7893</v>
      </c>
      <c r="N2051" s="1063" t="s">
        <v>7893</v>
      </c>
      <c r="O2051" s="1063" t="s">
        <v>7893</v>
      </c>
      <c r="P2051" s="1063" t="s">
        <v>7893</v>
      </c>
      <c r="Q2051" s="1063" t="s">
        <v>7893</v>
      </c>
      <c r="R2051" s="1063" t="s">
        <v>7893</v>
      </c>
      <c r="S2051" s="1063" t="s">
        <v>7893</v>
      </c>
      <c r="T2051" s="1247" t="s">
        <v>7893</v>
      </c>
    </row>
    <row r="2052" spans="1:20">
      <c r="A2052" s="712" t="s">
        <v>6241</v>
      </c>
      <c r="B2052" s="712" t="s">
        <v>6242</v>
      </c>
      <c r="C2052" s="299"/>
      <c r="D2052" s="1611"/>
      <c r="E2052" s="299"/>
      <c r="F2052" s="300"/>
      <c r="G2052" s="299"/>
      <c r="H2052" s="299"/>
      <c r="I2052" s="329"/>
      <c r="J2052" s="300"/>
      <c r="K2052" s="300" t="s">
        <v>7892</v>
      </c>
      <c r="L2052" s="1063" t="s">
        <v>7892</v>
      </c>
      <c r="M2052" s="1063" t="s">
        <v>7893</v>
      </c>
      <c r="N2052" s="1063" t="s">
        <v>7893</v>
      </c>
      <c r="O2052" s="1063" t="s">
        <v>7893</v>
      </c>
      <c r="P2052" s="1063" t="s">
        <v>7893</v>
      </c>
      <c r="Q2052" s="1063" t="s">
        <v>7893</v>
      </c>
      <c r="R2052" s="1063" t="s">
        <v>7893</v>
      </c>
      <c r="S2052" s="1063" t="s">
        <v>7893</v>
      </c>
      <c r="T2052" s="1247" t="s">
        <v>7893</v>
      </c>
    </row>
    <row r="2053" spans="1:20">
      <c r="A2053" s="712" t="s">
        <v>6243</v>
      </c>
      <c r="B2053" s="712" t="s">
        <v>6244</v>
      </c>
      <c r="C2053" s="299"/>
      <c r="D2053" s="1611"/>
      <c r="E2053" s="299"/>
      <c r="F2053" s="300"/>
      <c r="G2053" s="299"/>
      <c r="H2053" s="299"/>
      <c r="I2053" s="329"/>
      <c r="J2053" s="300"/>
      <c r="K2053" s="300" t="s">
        <v>7892</v>
      </c>
      <c r="L2053" s="1063" t="s">
        <v>7892</v>
      </c>
      <c r="M2053" s="1063" t="s">
        <v>7893</v>
      </c>
      <c r="N2053" s="1063" t="s">
        <v>7893</v>
      </c>
      <c r="O2053" s="1063" t="s">
        <v>7893</v>
      </c>
      <c r="P2053" s="1063" t="s">
        <v>7893</v>
      </c>
      <c r="Q2053" s="1063" t="s">
        <v>7893</v>
      </c>
      <c r="R2053" s="1063" t="s">
        <v>7893</v>
      </c>
      <c r="S2053" s="1063" t="s">
        <v>7893</v>
      </c>
      <c r="T2053" s="1247" t="s">
        <v>7893</v>
      </c>
    </row>
    <row r="2054" spans="1:20">
      <c r="A2054" s="712" t="s">
        <v>6245</v>
      </c>
      <c r="B2054" s="712" t="s">
        <v>6246</v>
      </c>
      <c r="C2054" s="299"/>
      <c r="D2054" s="1611"/>
      <c r="E2054" s="299"/>
      <c r="F2054" s="300"/>
      <c r="G2054" s="299"/>
      <c r="H2054" s="299"/>
      <c r="I2054" s="329"/>
      <c r="J2054" s="300"/>
      <c r="K2054" s="300" t="s">
        <v>7892</v>
      </c>
      <c r="L2054" s="1063" t="s">
        <v>7892</v>
      </c>
      <c r="M2054" s="1063" t="s">
        <v>7893</v>
      </c>
      <c r="N2054" s="1063" t="s">
        <v>7893</v>
      </c>
      <c r="O2054" s="1063" t="s">
        <v>7893</v>
      </c>
      <c r="P2054" s="1063" t="s">
        <v>7893</v>
      </c>
      <c r="Q2054" s="1063" t="s">
        <v>7893</v>
      </c>
      <c r="R2054" s="1063" t="s">
        <v>7893</v>
      </c>
      <c r="S2054" s="1063" t="s">
        <v>7893</v>
      </c>
      <c r="T2054" s="1247" t="s">
        <v>7893</v>
      </c>
    </row>
    <row r="2055" spans="1:20">
      <c r="A2055" s="712" t="s">
        <v>6247</v>
      </c>
      <c r="B2055" s="712" t="s">
        <v>6248</v>
      </c>
      <c r="C2055" s="299"/>
      <c r="D2055" s="1611"/>
      <c r="E2055" s="299"/>
      <c r="F2055" s="300"/>
      <c r="G2055" s="299"/>
      <c r="H2055" s="299"/>
      <c r="I2055" s="329"/>
      <c r="J2055" s="300"/>
      <c r="K2055" s="300" t="s">
        <v>7892</v>
      </c>
      <c r="L2055" s="1063" t="s">
        <v>7893</v>
      </c>
      <c r="M2055" s="1063" t="s">
        <v>7893</v>
      </c>
      <c r="N2055" s="1063" t="s">
        <v>7893</v>
      </c>
      <c r="O2055" s="1063" t="s">
        <v>7893</v>
      </c>
      <c r="P2055" s="1063" t="s">
        <v>7893</v>
      </c>
      <c r="Q2055" s="1063" t="s">
        <v>7893</v>
      </c>
      <c r="R2055" s="1063" t="s">
        <v>7893</v>
      </c>
      <c r="S2055" s="1063" t="s">
        <v>7893</v>
      </c>
      <c r="T2055" s="1247" t="s">
        <v>7893</v>
      </c>
    </row>
    <row r="2056" spans="1:20">
      <c r="A2056" s="712" t="s">
        <v>6249</v>
      </c>
      <c r="B2056" s="712" t="s">
        <v>6250</v>
      </c>
      <c r="C2056" s="299"/>
      <c r="D2056" s="1611"/>
      <c r="E2056" s="299"/>
      <c r="F2056" s="300"/>
      <c r="G2056" s="299"/>
      <c r="H2056" s="299"/>
      <c r="I2056" s="329"/>
      <c r="J2056" s="300"/>
      <c r="K2056" s="300" t="s">
        <v>7892</v>
      </c>
      <c r="L2056" s="1063" t="s">
        <v>7893</v>
      </c>
      <c r="M2056" s="1063" t="s">
        <v>7893</v>
      </c>
      <c r="N2056" s="1063" t="s">
        <v>7893</v>
      </c>
      <c r="O2056" s="1063" t="s">
        <v>7893</v>
      </c>
      <c r="P2056" s="1063" t="s">
        <v>7893</v>
      </c>
      <c r="Q2056" s="1063" t="s">
        <v>7893</v>
      </c>
      <c r="R2056" s="1063" t="s">
        <v>7893</v>
      </c>
      <c r="S2056" s="1063" t="s">
        <v>7893</v>
      </c>
      <c r="T2056" s="1247" t="s">
        <v>7893</v>
      </c>
    </row>
    <row r="2057" spans="1:20">
      <c r="A2057" s="712" t="s">
        <v>6251</v>
      </c>
      <c r="B2057" s="712" t="s">
        <v>6252</v>
      </c>
      <c r="C2057" s="299"/>
      <c r="D2057" s="1611"/>
      <c r="E2057" s="299"/>
      <c r="F2057" s="300"/>
      <c r="G2057" s="299"/>
      <c r="H2057" s="299"/>
      <c r="I2057" s="329"/>
      <c r="J2057" s="300"/>
      <c r="K2057" s="300" t="s">
        <v>7892</v>
      </c>
      <c r="L2057" s="1063" t="s">
        <v>7893</v>
      </c>
      <c r="M2057" s="1063" t="s">
        <v>7893</v>
      </c>
      <c r="N2057" s="1063" t="s">
        <v>7893</v>
      </c>
      <c r="O2057" s="1063" t="s">
        <v>7893</v>
      </c>
      <c r="P2057" s="1063" t="s">
        <v>7893</v>
      </c>
      <c r="Q2057" s="1063" t="s">
        <v>7893</v>
      </c>
      <c r="R2057" s="1063" t="s">
        <v>7893</v>
      </c>
      <c r="S2057" s="1063" t="s">
        <v>7893</v>
      </c>
      <c r="T2057" s="1247" t="s">
        <v>7893</v>
      </c>
    </row>
    <row r="2058" spans="1:20">
      <c r="A2058" s="712" t="s">
        <v>6253</v>
      </c>
      <c r="B2058" s="712" t="s">
        <v>6254</v>
      </c>
      <c r="C2058" s="299"/>
      <c r="D2058" s="1611"/>
      <c r="E2058" s="299"/>
      <c r="F2058" s="300"/>
      <c r="G2058" s="299"/>
      <c r="H2058" s="299"/>
      <c r="I2058" s="329"/>
      <c r="J2058" s="300"/>
      <c r="K2058" s="300" t="s">
        <v>7892</v>
      </c>
      <c r="L2058" s="1063" t="s">
        <v>7893</v>
      </c>
      <c r="M2058" s="1063" t="s">
        <v>7893</v>
      </c>
      <c r="N2058" s="1063" t="s">
        <v>7893</v>
      </c>
      <c r="O2058" s="1063" t="s">
        <v>7893</v>
      </c>
      <c r="P2058" s="1063" t="s">
        <v>7893</v>
      </c>
      <c r="Q2058" s="1063" t="s">
        <v>7893</v>
      </c>
      <c r="R2058" s="1063" t="s">
        <v>7893</v>
      </c>
      <c r="S2058" s="1063" t="s">
        <v>7893</v>
      </c>
      <c r="T2058" s="1247" t="s">
        <v>7893</v>
      </c>
    </row>
    <row r="2059" spans="1:20">
      <c r="A2059" s="1456" t="s">
        <v>6255</v>
      </c>
      <c r="B2059" s="926" t="s">
        <v>6256</v>
      </c>
      <c r="C2059" s="299"/>
      <c r="D2059" s="1611"/>
      <c r="E2059" s="299"/>
      <c r="F2059" s="300"/>
      <c r="G2059" s="299"/>
      <c r="H2059" s="299"/>
      <c r="I2059" s="329"/>
      <c r="J2059" s="300"/>
      <c r="K2059" s="300"/>
      <c r="L2059" s="1063"/>
      <c r="M2059" s="1063"/>
      <c r="N2059" s="1063"/>
      <c r="O2059" s="1063"/>
      <c r="P2059" s="1063"/>
      <c r="Q2059" s="1063" t="s">
        <v>7892</v>
      </c>
      <c r="R2059" s="1063" t="s">
        <v>7893</v>
      </c>
      <c r="S2059" s="1063" t="s">
        <v>7893</v>
      </c>
      <c r="T2059" s="1247" t="s">
        <v>7893</v>
      </c>
    </row>
    <row r="2060" spans="1:20">
      <c r="A2060" s="1785" t="s">
        <v>11821</v>
      </c>
      <c r="B2060" s="1219" t="s">
        <v>11822</v>
      </c>
      <c r="C2060" s="299"/>
      <c r="D2060" s="1611"/>
      <c r="E2060" s="299"/>
      <c r="F2060" s="300"/>
      <c r="G2060" s="299"/>
      <c r="H2060" s="299"/>
      <c r="I2060" s="329"/>
      <c r="J2060" s="300"/>
      <c r="K2060" s="300"/>
      <c r="L2060" s="1063"/>
      <c r="M2060" s="1063"/>
      <c r="N2060" s="1063"/>
      <c r="O2060" s="1063"/>
      <c r="P2060" s="1063"/>
      <c r="Q2060" s="1063"/>
      <c r="R2060" s="1063"/>
      <c r="S2060" s="1063"/>
      <c r="T2060" s="446" t="s">
        <v>7892</v>
      </c>
    </row>
    <row r="2061" spans="1:20">
      <c r="A2061" s="298" t="s">
        <v>6257</v>
      </c>
      <c r="B2061" s="926" t="s">
        <v>8220</v>
      </c>
      <c r="C2061" s="299"/>
      <c r="D2061" s="1611" t="s">
        <v>7892</v>
      </c>
      <c r="E2061" s="299" t="s">
        <v>7892</v>
      </c>
      <c r="F2061" s="300" t="s">
        <v>7893</v>
      </c>
      <c r="G2061" s="299" t="s">
        <v>7892</v>
      </c>
      <c r="H2061" s="299" t="s">
        <v>7893</v>
      </c>
      <c r="I2061" s="299" t="s">
        <v>7893</v>
      </c>
      <c r="J2061" s="299" t="s">
        <v>7893</v>
      </c>
      <c r="K2061" s="300" t="s">
        <v>7893</v>
      </c>
      <c r="L2061" s="1063" t="s">
        <v>7893</v>
      </c>
      <c r="M2061" s="1063" t="s">
        <v>7893</v>
      </c>
      <c r="N2061" s="1063" t="s">
        <v>7893</v>
      </c>
      <c r="O2061" s="1063" t="s">
        <v>7893</v>
      </c>
      <c r="P2061" s="1063" t="s">
        <v>7893</v>
      </c>
      <c r="Q2061" s="1063" t="s">
        <v>7893</v>
      </c>
      <c r="R2061" s="1063" t="s">
        <v>7893</v>
      </c>
      <c r="S2061" s="1063" t="s">
        <v>7893</v>
      </c>
      <c r="T2061" s="1247" t="s">
        <v>7893</v>
      </c>
    </row>
    <row r="2062" spans="1:20">
      <c r="A2062" s="1610" t="s">
        <v>6259</v>
      </c>
      <c r="B2062" s="1615" t="s">
        <v>8221</v>
      </c>
      <c r="C2062" s="1611" t="s">
        <v>7892</v>
      </c>
      <c r="D2062" s="1611" t="s">
        <v>7892</v>
      </c>
      <c r="E2062" s="299" t="s">
        <v>7893</v>
      </c>
      <c r="F2062" s="300" t="s">
        <v>7893</v>
      </c>
      <c r="G2062" s="299" t="s">
        <v>7892</v>
      </c>
      <c r="H2062" s="299" t="s">
        <v>7893</v>
      </c>
      <c r="I2062" s="299" t="s">
        <v>7893</v>
      </c>
      <c r="J2062" s="299" t="s">
        <v>7893</v>
      </c>
      <c r="K2062" s="300" t="s">
        <v>7893</v>
      </c>
      <c r="L2062" s="1063" t="s">
        <v>7893</v>
      </c>
      <c r="M2062" s="1063" t="s">
        <v>7893</v>
      </c>
      <c r="N2062" s="1063" t="s">
        <v>7893</v>
      </c>
      <c r="O2062" s="1063" t="s">
        <v>7893</v>
      </c>
      <c r="P2062" s="1063" t="s">
        <v>7893</v>
      </c>
      <c r="Q2062" s="1063" t="s">
        <v>7893</v>
      </c>
      <c r="R2062" s="1063" t="s">
        <v>7893</v>
      </c>
      <c r="S2062" s="1063" t="s">
        <v>7893</v>
      </c>
      <c r="T2062" s="1247" t="s">
        <v>7893</v>
      </c>
    </row>
    <row r="2063" spans="1:20">
      <c r="A2063" s="1610" t="s">
        <v>6261</v>
      </c>
      <c r="B2063" s="1615" t="s">
        <v>8222</v>
      </c>
      <c r="C2063" s="1611" t="s">
        <v>7892</v>
      </c>
      <c r="D2063" s="1611" t="s">
        <v>7892</v>
      </c>
      <c r="E2063" s="299" t="s">
        <v>7893</v>
      </c>
      <c r="F2063" s="300" t="s">
        <v>7893</v>
      </c>
      <c r="G2063" s="299" t="s">
        <v>7892</v>
      </c>
      <c r="H2063" s="299" t="s">
        <v>7892</v>
      </c>
      <c r="I2063" s="299" t="s">
        <v>7893</v>
      </c>
      <c r="J2063" s="299" t="s">
        <v>7893</v>
      </c>
      <c r="K2063" s="300" t="s">
        <v>7893</v>
      </c>
      <c r="L2063" s="1063" t="s">
        <v>7893</v>
      </c>
      <c r="M2063" s="1063" t="s">
        <v>7893</v>
      </c>
      <c r="N2063" s="1063" t="s">
        <v>7893</v>
      </c>
      <c r="O2063" s="1063" t="s">
        <v>7893</v>
      </c>
      <c r="P2063" s="1063" t="s">
        <v>7893</v>
      </c>
      <c r="Q2063" s="1063" t="s">
        <v>7893</v>
      </c>
      <c r="R2063" s="1063" t="s">
        <v>7893</v>
      </c>
      <c r="S2063" s="1063" t="s">
        <v>7893</v>
      </c>
      <c r="T2063" s="1247" t="s">
        <v>7893</v>
      </c>
    </row>
    <row r="2064" spans="1:20">
      <c r="A2064" s="1610" t="s">
        <v>6263</v>
      </c>
      <c r="B2064" s="1615" t="s">
        <v>8223</v>
      </c>
      <c r="C2064" s="1611" t="s">
        <v>7892</v>
      </c>
      <c r="D2064" s="1611" t="s">
        <v>7892</v>
      </c>
      <c r="E2064" s="299" t="s">
        <v>7893</v>
      </c>
      <c r="F2064" s="300" t="s">
        <v>7893</v>
      </c>
      <c r="G2064" s="299" t="s">
        <v>7892</v>
      </c>
      <c r="H2064" s="299" t="s">
        <v>7893</v>
      </c>
      <c r="I2064" s="299" t="s">
        <v>7893</v>
      </c>
      <c r="J2064" s="299" t="s">
        <v>7893</v>
      </c>
      <c r="K2064" s="300" t="s">
        <v>7893</v>
      </c>
      <c r="L2064" s="1063" t="s">
        <v>7893</v>
      </c>
      <c r="M2064" s="1063" t="s">
        <v>7893</v>
      </c>
      <c r="N2064" s="1063" t="s">
        <v>7893</v>
      </c>
      <c r="O2064" s="1063" t="s">
        <v>7893</v>
      </c>
      <c r="P2064" s="1063" t="s">
        <v>7893</v>
      </c>
      <c r="Q2064" s="1063" t="s">
        <v>7893</v>
      </c>
      <c r="R2064" s="1063" t="s">
        <v>7893</v>
      </c>
      <c r="S2064" s="1063" t="s">
        <v>7893</v>
      </c>
      <c r="T2064" s="1247" t="s">
        <v>7893</v>
      </c>
    </row>
    <row r="2065" spans="1:20">
      <c r="A2065" s="1610" t="s">
        <v>6265</v>
      </c>
      <c r="B2065" s="1615" t="s">
        <v>8224</v>
      </c>
      <c r="C2065" s="1611" t="s">
        <v>7892</v>
      </c>
      <c r="D2065" s="1611" t="s">
        <v>7892</v>
      </c>
      <c r="E2065" s="299" t="s">
        <v>7893</v>
      </c>
      <c r="F2065" s="300" t="s">
        <v>7893</v>
      </c>
      <c r="G2065" s="299" t="s">
        <v>7892</v>
      </c>
      <c r="H2065" s="299" t="s">
        <v>7892</v>
      </c>
      <c r="I2065" s="299" t="s">
        <v>7893</v>
      </c>
      <c r="J2065" s="299" t="s">
        <v>7893</v>
      </c>
      <c r="K2065" s="300" t="s">
        <v>7893</v>
      </c>
      <c r="L2065" s="1063" t="s">
        <v>7893</v>
      </c>
      <c r="M2065" s="1063" t="s">
        <v>7893</v>
      </c>
      <c r="N2065" s="1063" t="s">
        <v>7893</v>
      </c>
      <c r="O2065" s="1063" t="s">
        <v>7893</v>
      </c>
      <c r="P2065" s="1063" t="s">
        <v>7893</v>
      </c>
      <c r="Q2065" s="1063" t="s">
        <v>7893</v>
      </c>
      <c r="R2065" s="1063" t="s">
        <v>7893</v>
      </c>
      <c r="S2065" s="1063" t="s">
        <v>7893</v>
      </c>
      <c r="T2065" s="1247" t="s">
        <v>7893</v>
      </c>
    </row>
    <row r="2066" spans="1:20">
      <c r="A2066" s="1610" t="s">
        <v>6267</v>
      </c>
      <c r="B2066" s="1615" t="s">
        <v>8225</v>
      </c>
      <c r="C2066" s="1611" t="s">
        <v>7892</v>
      </c>
      <c r="D2066" s="1611" t="s">
        <v>7892</v>
      </c>
      <c r="E2066" s="299" t="s">
        <v>7893</v>
      </c>
      <c r="F2066" s="300" t="s">
        <v>7893</v>
      </c>
      <c r="G2066" s="299" t="s">
        <v>7892</v>
      </c>
      <c r="H2066" s="299" t="s">
        <v>7893</v>
      </c>
      <c r="I2066" s="299" t="s">
        <v>7893</v>
      </c>
      <c r="J2066" s="299" t="s">
        <v>7893</v>
      </c>
      <c r="K2066" s="300" t="s">
        <v>7893</v>
      </c>
      <c r="L2066" s="1063" t="s">
        <v>7893</v>
      </c>
      <c r="M2066" s="1063" t="s">
        <v>7893</v>
      </c>
      <c r="N2066" s="1063" t="s">
        <v>7893</v>
      </c>
      <c r="O2066" s="1063" t="s">
        <v>7893</v>
      </c>
      <c r="P2066" s="1063" t="s">
        <v>7893</v>
      </c>
      <c r="Q2066" s="1063" t="s">
        <v>7893</v>
      </c>
      <c r="R2066" s="1063" t="s">
        <v>7893</v>
      </c>
      <c r="S2066" s="1063" t="s">
        <v>7893</v>
      </c>
      <c r="T2066" s="1247" t="s">
        <v>7893</v>
      </c>
    </row>
    <row r="2067" spans="1:20">
      <c r="A2067" s="1610" t="s">
        <v>6269</v>
      </c>
      <c r="B2067" s="1615" t="s">
        <v>8226</v>
      </c>
      <c r="C2067" s="1611" t="s">
        <v>7892</v>
      </c>
      <c r="D2067" s="1611" t="s">
        <v>7892</v>
      </c>
      <c r="E2067" s="299" t="s">
        <v>7893</v>
      </c>
      <c r="F2067" s="300" t="s">
        <v>7893</v>
      </c>
      <c r="G2067" s="299" t="s">
        <v>7892</v>
      </c>
      <c r="H2067" s="299" t="s">
        <v>7893</v>
      </c>
      <c r="I2067" s="299" t="s">
        <v>7893</v>
      </c>
      <c r="J2067" s="299" t="s">
        <v>7893</v>
      </c>
      <c r="K2067" s="300" t="s">
        <v>7893</v>
      </c>
      <c r="L2067" s="1063" t="s">
        <v>7892</v>
      </c>
      <c r="M2067" s="1063" t="s">
        <v>7893</v>
      </c>
      <c r="N2067" s="1063" t="s">
        <v>7893</v>
      </c>
      <c r="O2067" s="1063" t="s">
        <v>7893</v>
      </c>
      <c r="P2067" s="1063" t="s">
        <v>7893</v>
      </c>
      <c r="Q2067" s="1063" t="s">
        <v>7893</v>
      </c>
      <c r="R2067" s="1063" t="s">
        <v>7893</v>
      </c>
      <c r="S2067" s="1063" t="s">
        <v>7893</v>
      </c>
      <c r="T2067" s="1247" t="s">
        <v>7893</v>
      </c>
    </row>
    <row r="2068" spans="1:20">
      <c r="A2068" s="1610" t="s">
        <v>6271</v>
      </c>
      <c r="B2068" s="1615" t="s">
        <v>8227</v>
      </c>
      <c r="C2068" s="1611" t="s">
        <v>7892</v>
      </c>
      <c r="D2068" s="1611" t="s">
        <v>7892</v>
      </c>
      <c r="E2068" s="299" t="s">
        <v>7893</v>
      </c>
      <c r="F2068" s="300" t="s">
        <v>7893</v>
      </c>
      <c r="G2068" s="299" t="s">
        <v>7892</v>
      </c>
      <c r="H2068" s="299" t="s">
        <v>7892</v>
      </c>
      <c r="I2068" s="299" t="s">
        <v>7893</v>
      </c>
      <c r="J2068" s="299" t="s">
        <v>7893</v>
      </c>
      <c r="K2068" s="300" t="s">
        <v>7893</v>
      </c>
      <c r="L2068" s="1063" t="s">
        <v>7892</v>
      </c>
      <c r="M2068" s="1063" t="s">
        <v>7893</v>
      </c>
      <c r="N2068" s="1063" t="s">
        <v>7893</v>
      </c>
      <c r="O2068" s="1063" t="s">
        <v>7893</v>
      </c>
      <c r="P2068" s="1063" t="s">
        <v>7893</v>
      </c>
      <c r="Q2068" s="1063" t="s">
        <v>7893</v>
      </c>
      <c r="R2068" s="1063" t="s">
        <v>7893</v>
      </c>
      <c r="S2068" s="1063" t="s">
        <v>7893</v>
      </c>
      <c r="T2068" s="1247" t="s">
        <v>7893</v>
      </c>
    </row>
    <row r="2069" spans="1:20">
      <c r="A2069" s="1610" t="s">
        <v>6273</v>
      </c>
      <c r="B2069" s="1615" t="s">
        <v>8228</v>
      </c>
      <c r="C2069" s="1611" t="s">
        <v>7892</v>
      </c>
      <c r="D2069" s="1611" t="s">
        <v>7892</v>
      </c>
      <c r="E2069" s="299" t="s">
        <v>7893</v>
      </c>
      <c r="F2069" s="300" t="s">
        <v>7893</v>
      </c>
      <c r="G2069" s="299" t="s">
        <v>7892</v>
      </c>
      <c r="H2069" s="299" t="s">
        <v>7893</v>
      </c>
      <c r="I2069" s="299" t="s">
        <v>7893</v>
      </c>
      <c r="J2069" s="299" t="s">
        <v>7893</v>
      </c>
      <c r="K2069" s="300" t="s">
        <v>7893</v>
      </c>
      <c r="L2069" s="1063" t="s">
        <v>7893</v>
      </c>
      <c r="M2069" s="1063" t="s">
        <v>7893</v>
      </c>
      <c r="N2069" s="1063" t="s">
        <v>7893</v>
      </c>
      <c r="O2069" s="1063" t="s">
        <v>7893</v>
      </c>
      <c r="P2069" s="1063" t="s">
        <v>7893</v>
      </c>
      <c r="Q2069" s="1063" t="s">
        <v>7893</v>
      </c>
      <c r="R2069" s="1063" t="s">
        <v>7893</v>
      </c>
      <c r="S2069" s="1063" t="s">
        <v>7893</v>
      </c>
      <c r="T2069" s="1247" t="s">
        <v>7893</v>
      </c>
    </row>
    <row r="2070" spans="1:20">
      <c r="A2070" s="1610" t="s">
        <v>6275</v>
      </c>
      <c r="B2070" s="1615" t="s">
        <v>8229</v>
      </c>
      <c r="C2070" s="1611" t="s">
        <v>7892</v>
      </c>
      <c r="D2070" s="1611" t="s">
        <v>7892</v>
      </c>
      <c r="E2070" s="299" t="s">
        <v>7893</v>
      </c>
      <c r="F2070" s="300" t="s">
        <v>7893</v>
      </c>
      <c r="G2070" s="299" t="s">
        <v>7892</v>
      </c>
      <c r="H2070" s="299" t="s">
        <v>7893</v>
      </c>
      <c r="I2070" s="299" t="s">
        <v>7893</v>
      </c>
      <c r="J2070" s="299" t="s">
        <v>7893</v>
      </c>
      <c r="K2070" s="300" t="s">
        <v>7893</v>
      </c>
      <c r="L2070" s="1063" t="s">
        <v>7893</v>
      </c>
      <c r="M2070" s="1063" t="s">
        <v>7893</v>
      </c>
      <c r="N2070" s="1063" t="s">
        <v>7893</v>
      </c>
      <c r="O2070" s="1063" t="s">
        <v>7893</v>
      </c>
      <c r="P2070" s="1063" t="s">
        <v>7893</v>
      </c>
      <c r="Q2070" s="1063" t="s">
        <v>7893</v>
      </c>
      <c r="R2070" s="1063" t="s">
        <v>7893</v>
      </c>
      <c r="S2070" s="1063" t="s">
        <v>7893</v>
      </c>
      <c r="T2070" s="1247" t="s">
        <v>7893</v>
      </c>
    </row>
    <row r="2071" spans="1:20">
      <c r="A2071" s="1615" t="s">
        <v>6277</v>
      </c>
      <c r="B2071" s="1615" t="s">
        <v>8230</v>
      </c>
      <c r="C2071" s="1190" t="s">
        <v>7892</v>
      </c>
      <c r="D2071" s="1190" t="s">
        <v>7892</v>
      </c>
      <c r="E2071" s="300" t="s">
        <v>7893</v>
      </c>
      <c r="F2071" s="300" t="s">
        <v>7893</v>
      </c>
      <c r="G2071" s="300" t="s">
        <v>7892</v>
      </c>
      <c r="H2071" s="300" t="s">
        <v>7892</v>
      </c>
      <c r="I2071" s="300" t="s">
        <v>7893</v>
      </c>
      <c r="J2071" s="300" t="s">
        <v>7893</v>
      </c>
      <c r="K2071" s="300" t="s">
        <v>7892</v>
      </c>
      <c r="L2071" s="936" t="s">
        <v>7893</v>
      </c>
      <c r="M2071" s="936" t="s">
        <v>7893</v>
      </c>
      <c r="N2071" s="936" t="s">
        <v>7893</v>
      </c>
      <c r="O2071" s="936" t="s">
        <v>7893</v>
      </c>
      <c r="P2071" s="936" t="s">
        <v>7893</v>
      </c>
      <c r="Q2071" s="936" t="s">
        <v>7893</v>
      </c>
      <c r="R2071" s="936" t="s">
        <v>7893</v>
      </c>
      <c r="S2071" s="936" t="s">
        <v>7893</v>
      </c>
      <c r="T2071" s="1113" t="s">
        <v>7893</v>
      </c>
    </row>
    <row r="2072" spans="1:20">
      <c r="A2072" s="1610" t="s">
        <v>6279</v>
      </c>
      <c r="B2072" s="1615" t="s">
        <v>8231</v>
      </c>
      <c r="C2072" s="1611" t="s">
        <v>7892</v>
      </c>
      <c r="D2072" s="1611" t="s">
        <v>7892</v>
      </c>
      <c r="E2072" s="299" t="s">
        <v>7893</v>
      </c>
      <c r="F2072" s="300" t="s">
        <v>7893</v>
      </c>
      <c r="G2072" s="299" t="s">
        <v>7892</v>
      </c>
      <c r="H2072" s="299" t="s">
        <v>7893</v>
      </c>
      <c r="I2072" s="299" t="s">
        <v>7893</v>
      </c>
      <c r="J2072" s="299" t="s">
        <v>7893</v>
      </c>
      <c r="K2072" s="299" t="s">
        <v>7893</v>
      </c>
      <c r="L2072" s="1063" t="s">
        <v>7892</v>
      </c>
      <c r="M2072" s="1063" t="s">
        <v>7893</v>
      </c>
      <c r="N2072" s="1063" t="s">
        <v>7893</v>
      </c>
      <c r="O2072" s="1063" t="s">
        <v>7893</v>
      </c>
      <c r="P2072" s="1063" t="s">
        <v>7893</v>
      </c>
      <c r="Q2072" s="1063" t="s">
        <v>7893</v>
      </c>
      <c r="R2072" s="1063" t="s">
        <v>7893</v>
      </c>
      <c r="S2072" s="1063" t="s">
        <v>7893</v>
      </c>
      <c r="T2072" s="1247" t="s">
        <v>7893</v>
      </c>
    </row>
    <row r="2073" spans="1:20">
      <c r="A2073" s="1610" t="s">
        <v>6281</v>
      </c>
      <c r="B2073" s="1615" t="s">
        <v>8232</v>
      </c>
      <c r="C2073" s="1611" t="s">
        <v>7892</v>
      </c>
      <c r="D2073" s="1611" t="s">
        <v>7892</v>
      </c>
      <c r="E2073" s="299" t="s">
        <v>7893</v>
      </c>
      <c r="F2073" s="300" t="s">
        <v>7893</v>
      </c>
      <c r="G2073" s="299" t="s">
        <v>7892</v>
      </c>
      <c r="H2073" s="299" t="s">
        <v>7893</v>
      </c>
      <c r="I2073" s="299" t="s">
        <v>7893</v>
      </c>
      <c r="J2073" s="299" t="s">
        <v>7893</v>
      </c>
      <c r="K2073" s="299" t="s">
        <v>7893</v>
      </c>
      <c r="L2073" s="1063" t="s">
        <v>7893</v>
      </c>
      <c r="M2073" s="1063" t="s">
        <v>7893</v>
      </c>
      <c r="N2073" s="1063" t="s">
        <v>7893</v>
      </c>
      <c r="O2073" s="1063" t="s">
        <v>7893</v>
      </c>
      <c r="P2073" s="1063" t="s">
        <v>7893</v>
      </c>
      <c r="Q2073" s="1063" t="s">
        <v>7893</v>
      </c>
      <c r="R2073" s="1063" t="s">
        <v>7893</v>
      </c>
      <c r="S2073" s="1063" t="s">
        <v>7893</v>
      </c>
      <c r="T2073" s="1247" t="s">
        <v>7893</v>
      </c>
    </row>
    <row r="2074" spans="1:20">
      <c r="A2074" s="1610" t="s">
        <v>6283</v>
      </c>
      <c r="B2074" s="1615" t="s">
        <v>8233</v>
      </c>
      <c r="C2074" s="1611" t="s">
        <v>7892</v>
      </c>
      <c r="D2074" s="1611" t="s">
        <v>7892</v>
      </c>
      <c r="E2074" s="299" t="s">
        <v>7893</v>
      </c>
      <c r="F2074" s="300" t="s">
        <v>7893</v>
      </c>
      <c r="G2074" s="299" t="s">
        <v>7892</v>
      </c>
      <c r="H2074" s="299" t="s">
        <v>7893</v>
      </c>
      <c r="I2074" s="299" t="s">
        <v>7893</v>
      </c>
      <c r="J2074" s="299" t="s">
        <v>7893</v>
      </c>
      <c r="K2074" s="299" t="s">
        <v>7893</v>
      </c>
      <c r="L2074" s="1063" t="s">
        <v>7893</v>
      </c>
      <c r="M2074" s="1063" t="s">
        <v>7893</v>
      </c>
      <c r="N2074" s="1063" t="s">
        <v>7893</v>
      </c>
      <c r="O2074" s="1063" t="s">
        <v>7893</v>
      </c>
      <c r="P2074" s="1063" t="s">
        <v>7893</v>
      </c>
      <c r="Q2074" s="1063" t="s">
        <v>7893</v>
      </c>
      <c r="R2074" s="1063" t="s">
        <v>7893</v>
      </c>
      <c r="S2074" s="1063" t="s">
        <v>7893</v>
      </c>
      <c r="T2074" s="1247" t="s">
        <v>7893</v>
      </c>
    </row>
    <row r="2075" spans="1:20">
      <c r="A2075" s="1610" t="s">
        <v>6285</v>
      </c>
      <c r="B2075" s="1615" t="s">
        <v>8234</v>
      </c>
      <c r="C2075" s="1611" t="s">
        <v>7892</v>
      </c>
      <c r="D2075" s="1611" t="s">
        <v>7892</v>
      </c>
      <c r="E2075" s="299" t="s">
        <v>7893</v>
      </c>
      <c r="F2075" s="300" t="s">
        <v>7893</v>
      </c>
      <c r="G2075" s="299" t="s">
        <v>7892</v>
      </c>
      <c r="H2075" s="299" t="s">
        <v>7893</v>
      </c>
      <c r="I2075" s="299" t="s">
        <v>7893</v>
      </c>
      <c r="J2075" s="299" t="s">
        <v>7893</v>
      </c>
      <c r="K2075" s="299" t="s">
        <v>7893</v>
      </c>
      <c r="L2075" s="1063" t="s">
        <v>7893</v>
      </c>
      <c r="M2075" s="1063" t="s">
        <v>7893</v>
      </c>
      <c r="N2075" s="1063" t="s">
        <v>7893</v>
      </c>
      <c r="O2075" s="1063" t="s">
        <v>7893</v>
      </c>
      <c r="P2075" s="1063" t="s">
        <v>7893</v>
      </c>
      <c r="Q2075" s="1063" t="s">
        <v>7893</v>
      </c>
      <c r="R2075" s="1063" t="s">
        <v>7893</v>
      </c>
      <c r="S2075" s="1063" t="s">
        <v>7893</v>
      </c>
      <c r="T2075" s="1247" t="s">
        <v>7893</v>
      </c>
    </row>
    <row r="2076" spans="1:20">
      <c r="A2076" s="1610" t="s">
        <v>6287</v>
      </c>
      <c r="B2076" s="1615" t="s">
        <v>8235</v>
      </c>
      <c r="C2076" s="1611" t="s">
        <v>7892</v>
      </c>
      <c r="D2076" s="1611" t="s">
        <v>7892</v>
      </c>
      <c r="E2076" s="299" t="s">
        <v>7893</v>
      </c>
      <c r="F2076" s="300" t="s">
        <v>7893</v>
      </c>
      <c r="G2076" s="299" t="s">
        <v>7892</v>
      </c>
      <c r="H2076" s="299" t="s">
        <v>7892</v>
      </c>
      <c r="I2076" s="299" t="s">
        <v>7893</v>
      </c>
      <c r="J2076" s="299" t="s">
        <v>7893</v>
      </c>
      <c r="K2076" s="299" t="s">
        <v>7893</v>
      </c>
      <c r="L2076" s="1063" t="s">
        <v>7893</v>
      </c>
      <c r="M2076" s="1063" t="s">
        <v>7893</v>
      </c>
      <c r="N2076" s="1063" t="s">
        <v>7893</v>
      </c>
      <c r="O2076" s="1063" t="s">
        <v>7893</v>
      </c>
      <c r="P2076" s="1063" t="s">
        <v>7893</v>
      </c>
      <c r="Q2076" s="1063" t="s">
        <v>7893</v>
      </c>
      <c r="R2076" s="1063" t="s">
        <v>7893</v>
      </c>
      <c r="S2076" s="1063" t="s">
        <v>7893</v>
      </c>
      <c r="T2076" s="1247" t="s">
        <v>7893</v>
      </c>
    </row>
    <row r="2077" spans="1:20">
      <c r="A2077" s="1610" t="s">
        <v>6289</v>
      </c>
      <c r="B2077" s="1615" t="s">
        <v>8236</v>
      </c>
      <c r="C2077" s="1611" t="s">
        <v>7892</v>
      </c>
      <c r="D2077" s="1611" t="s">
        <v>7892</v>
      </c>
      <c r="E2077" s="299" t="s">
        <v>7893</v>
      </c>
      <c r="F2077" s="300" t="s">
        <v>7893</v>
      </c>
      <c r="G2077" s="299" t="s">
        <v>7892</v>
      </c>
      <c r="H2077" s="299" t="s">
        <v>7893</v>
      </c>
      <c r="I2077" s="299" t="s">
        <v>7893</v>
      </c>
      <c r="J2077" s="299" t="s">
        <v>7893</v>
      </c>
      <c r="K2077" s="299" t="s">
        <v>7893</v>
      </c>
      <c r="L2077" s="1063" t="s">
        <v>7893</v>
      </c>
      <c r="M2077" s="1063" t="s">
        <v>7893</v>
      </c>
      <c r="N2077" s="1063" t="s">
        <v>7893</v>
      </c>
      <c r="O2077" s="1063" t="s">
        <v>7893</v>
      </c>
      <c r="P2077" s="1063" t="s">
        <v>7893</v>
      </c>
      <c r="Q2077" s="1063" t="s">
        <v>7893</v>
      </c>
      <c r="R2077" s="1063" t="s">
        <v>7893</v>
      </c>
      <c r="S2077" s="1063" t="s">
        <v>7893</v>
      </c>
      <c r="T2077" s="1247" t="s">
        <v>7893</v>
      </c>
    </row>
    <row r="2078" spans="1:20">
      <c r="A2078" s="1610" t="s">
        <v>6291</v>
      </c>
      <c r="B2078" s="1615" t="s">
        <v>6292</v>
      </c>
      <c r="C2078" s="1611" t="s">
        <v>7892</v>
      </c>
      <c r="D2078" s="1611" t="s">
        <v>7892</v>
      </c>
      <c r="E2078" s="299" t="s">
        <v>7893</v>
      </c>
      <c r="F2078" s="300" t="s">
        <v>7893</v>
      </c>
      <c r="G2078" s="299" t="s">
        <v>7892</v>
      </c>
      <c r="H2078" s="299" t="s">
        <v>7893</v>
      </c>
      <c r="I2078" s="299" t="s">
        <v>7893</v>
      </c>
      <c r="J2078" s="299" t="s">
        <v>7893</v>
      </c>
      <c r="K2078" s="299" t="s">
        <v>7893</v>
      </c>
      <c r="L2078" s="1063" t="s">
        <v>7893</v>
      </c>
      <c r="M2078" s="1063" t="s">
        <v>7893</v>
      </c>
      <c r="N2078" s="1063" t="s">
        <v>7893</v>
      </c>
      <c r="O2078" s="1063" t="s">
        <v>7893</v>
      </c>
      <c r="P2078" s="1063" t="s">
        <v>7893</v>
      </c>
      <c r="Q2078" s="1063" t="s">
        <v>7893</v>
      </c>
      <c r="R2078" s="1063" t="s">
        <v>7893</v>
      </c>
      <c r="S2078" s="1063" t="s">
        <v>7893</v>
      </c>
      <c r="T2078" s="1247" t="s">
        <v>7893</v>
      </c>
    </row>
    <row r="2079" spans="1:20">
      <c r="A2079" s="1610" t="s">
        <v>6293</v>
      </c>
      <c r="B2079" s="1615" t="s">
        <v>8237</v>
      </c>
      <c r="C2079" s="1611" t="s">
        <v>7892</v>
      </c>
      <c r="D2079" s="1611" t="s">
        <v>7892</v>
      </c>
      <c r="E2079" s="299" t="s">
        <v>7893</v>
      </c>
      <c r="F2079" s="300" t="s">
        <v>7893</v>
      </c>
      <c r="G2079" s="299" t="s">
        <v>7892</v>
      </c>
      <c r="H2079" s="299" t="s">
        <v>7892</v>
      </c>
      <c r="I2079" s="299" t="s">
        <v>7893</v>
      </c>
      <c r="J2079" s="299" t="s">
        <v>7893</v>
      </c>
      <c r="K2079" s="299" t="s">
        <v>7893</v>
      </c>
      <c r="L2079" s="1063" t="s">
        <v>7892</v>
      </c>
      <c r="M2079" s="1063" t="s">
        <v>7893</v>
      </c>
      <c r="N2079" s="1063" t="s">
        <v>7893</v>
      </c>
      <c r="O2079" s="1063" t="s">
        <v>7893</v>
      </c>
      <c r="P2079" s="1063" t="s">
        <v>7893</v>
      </c>
      <c r="Q2079" s="1063" t="s">
        <v>7893</v>
      </c>
      <c r="R2079" s="1063" t="s">
        <v>7893</v>
      </c>
      <c r="S2079" s="1063" t="s">
        <v>7893</v>
      </c>
      <c r="T2079" s="1247" t="s">
        <v>7893</v>
      </c>
    </row>
    <row r="2080" spans="1:20">
      <c r="A2080" s="1610" t="s">
        <v>6295</v>
      </c>
      <c r="B2080" s="1615" t="s">
        <v>6296</v>
      </c>
      <c r="C2080" s="1611" t="s">
        <v>7892</v>
      </c>
      <c r="D2080" s="1611" t="s">
        <v>7892</v>
      </c>
      <c r="E2080" s="299" t="s">
        <v>7893</v>
      </c>
      <c r="F2080" s="300" t="s">
        <v>7893</v>
      </c>
      <c r="G2080" s="299" t="s">
        <v>7892</v>
      </c>
      <c r="H2080" s="299" t="s">
        <v>7893</v>
      </c>
      <c r="I2080" s="299" t="s">
        <v>7893</v>
      </c>
      <c r="J2080" s="299" t="s">
        <v>7893</v>
      </c>
      <c r="K2080" s="299" t="s">
        <v>7893</v>
      </c>
      <c r="L2080" s="1063" t="s">
        <v>7893</v>
      </c>
      <c r="M2080" s="1063" t="s">
        <v>7893</v>
      </c>
      <c r="N2080" s="1063" t="s">
        <v>7893</v>
      </c>
      <c r="O2080" s="1063" t="s">
        <v>7893</v>
      </c>
      <c r="P2080" s="1063" t="s">
        <v>7893</v>
      </c>
      <c r="Q2080" s="1063" t="s">
        <v>7893</v>
      </c>
      <c r="R2080" s="1063" t="s">
        <v>7893</v>
      </c>
      <c r="S2080" s="1063" t="s">
        <v>7893</v>
      </c>
      <c r="T2080" s="1247" t="s">
        <v>7893</v>
      </c>
    </row>
    <row r="2081" spans="1:20">
      <c r="A2081" s="298" t="s">
        <v>6297</v>
      </c>
      <c r="B2081" s="926" t="s">
        <v>6298</v>
      </c>
      <c r="C2081" s="299"/>
      <c r="D2081" s="1611"/>
      <c r="E2081" s="299"/>
      <c r="F2081" s="300" t="s">
        <v>7892</v>
      </c>
      <c r="G2081" s="299" t="s">
        <v>7892</v>
      </c>
      <c r="H2081" s="299" t="s">
        <v>7893</v>
      </c>
      <c r="I2081" s="299" t="s">
        <v>7893</v>
      </c>
      <c r="J2081" s="299" t="s">
        <v>7893</v>
      </c>
      <c r="K2081" s="299" t="s">
        <v>7893</v>
      </c>
      <c r="L2081" s="1063" t="s">
        <v>7893</v>
      </c>
      <c r="M2081" s="1063" t="s">
        <v>7893</v>
      </c>
      <c r="N2081" s="1063" t="s">
        <v>7893</v>
      </c>
      <c r="O2081" s="1063" t="s">
        <v>7893</v>
      </c>
      <c r="P2081" s="1063" t="s">
        <v>7893</v>
      </c>
      <c r="Q2081" s="1063" t="s">
        <v>7893</v>
      </c>
      <c r="R2081" s="1063" t="s">
        <v>7893</v>
      </c>
      <c r="S2081" s="1063" t="s">
        <v>7893</v>
      </c>
      <c r="T2081" s="1247" t="s">
        <v>7893</v>
      </c>
    </row>
    <row r="2082" spans="1:20">
      <c r="A2082" s="688" t="s">
        <v>6299</v>
      </c>
      <c r="B2082" s="688" t="s">
        <v>6300</v>
      </c>
      <c r="C2082" s="706"/>
      <c r="D2082" s="706"/>
      <c r="E2082" s="706"/>
      <c r="F2082" s="688"/>
      <c r="G2082" s="299" t="s">
        <v>7892</v>
      </c>
      <c r="H2082" s="299" t="s">
        <v>7893</v>
      </c>
      <c r="I2082" s="299" t="s">
        <v>7893</v>
      </c>
      <c r="J2082" s="299" t="s">
        <v>7893</v>
      </c>
      <c r="K2082" s="299" t="s">
        <v>7893</v>
      </c>
      <c r="L2082" s="1063" t="s">
        <v>7893</v>
      </c>
      <c r="M2082" s="1063" t="s">
        <v>7893</v>
      </c>
      <c r="N2082" s="1063" t="s">
        <v>7893</v>
      </c>
      <c r="O2082" s="1063" t="s">
        <v>7893</v>
      </c>
      <c r="P2082" s="1063" t="s">
        <v>7893</v>
      </c>
      <c r="Q2082" s="1063" t="s">
        <v>7893</v>
      </c>
      <c r="R2082" s="1063" t="s">
        <v>7893</v>
      </c>
      <c r="S2082" s="1063" t="s">
        <v>7893</v>
      </c>
      <c r="T2082" s="1247" t="s">
        <v>7893</v>
      </c>
    </row>
    <row r="2083" spans="1:20">
      <c r="A2083" s="688" t="s">
        <v>6301</v>
      </c>
      <c r="B2083" s="688" t="s">
        <v>6302</v>
      </c>
      <c r="C2083" s="706"/>
      <c r="D2083" s="706"/>
      <c r="E2083" s="706"/>
      <c r="F2083" s="688"/>
      <c r="G2083" s="299"/>
      <c r="H2083" s="299"/>
      <c r="I2083" s="299"/>
      <c r="J2083" s="299"/>
      <c r="K2083" s="299"/>
      <c r="L2083" s="1063" t="s">
        <v>7892</v>
      </c>
      <c r="M2083" s="1063" t="s">
        <v>7893</v>
      </c>
      <c r="N2083" s="1063" t="s">
        <v>7893</v>
      </c>
      <c r="O2083" s="1063" t="s">
        <v>7893</v>
      </c>
      <c r="P2083" s="1063" t="s">
        <v>7893</v>
      </c>
      <c r="Q2083" s="1063" t="s">
        <v>7893</v>
      </c>
      <c r="R2083" s="1063" t="s">
        <v>7893</v>
      </c>
      <c r="S2083" s="1063" t="s">
        <v>7893</v>
      </c>
      <c r="T2083" s="1247" t="s">
        <v>7893</v>
      </c>
    </row>
    <row r="2084" spans="1:20">
      <c r="A2084" s="688" t="s">
        <v>6303</v>
      </c>
      <c r="B2084" s="688" t="s">
        <v>6304</v>
      </c>
      <c r="C2084" s="706"/>
      <c r="D2084" s="706"/>
      <c r="E2084" s="706"/>
      <c r="F2084" s="688"/>
      <c r="G2084" s="299"/>
      <c r="H2084" s="299"/>
      <c r="I2084" s="299"/>
      <c r="J2084" s="299"/>
      <c r="K2084" s="299"/>
      <c r="L2084" s="1063" t="s">
        <v>7892</v>
      </c>
      <c r="M2084" s="1063" t="s">
        <v>7893</v>
      </c>
      <c r="N2084" s="1063" t="s">
        <v>7893</v>
      </c>
      <c r="O2084" s="1063" t="s">
        <v>7893</v>
      </c>
      <c r="P2084" s="1063" t="s">
        <v>7893</v>
      </c>
      <c r="Q2084" s="1063" t="s">
        <v>7893</v>
      </c>
      <c r="R2084" s="1063" t="s">
        <v>7893</v>
      </c>
      <c r="S2084" s="1063" t="s">
        <v>7893</v>
      </c>
      <c r="T2084" s="1247" t="s">
        <v>7893</v>
      </c>
    </row>
    <row r="2085" spans="1:20">
      <c r="A2085" s="688" t="s">
        <v>6305</v>
      </c>
      <c r="B2085" s="688" t="s">
        <v>6306</v>
      </c>
      <c r="C2085" s="706"/>
      <c r="D2085" s="706"/>
      <c r="E2085" s="706"/>
      <c r="F2085" s="688"/>
      <c r="G2085" s="299"/>
      <c r="H2085" s="299"/>
      <c r="I2085" s="299"/>
      <c r="J2085" s="299"/>
      <c r="K2085" s="299"/>
      <c r="L2085" s="1063" t="s">
        <v>7892</v>
      </c>
      <c r="M2085" s="1063" t="s">
        <v>7893</v>
      </c>
      <c r="N2085" s="1063" t="s">
        <v>7893</v>
      </c>
      <c r="O2085" s="1063" t="s">
        <v>7893</v>
      </c>
      <c r="P2085" s="1063" t="s">
        <v>7893</v>
      </c>
      <c r="Q2085" s="1063" t="s">
        <v>7893</v>
      </c>
      <c r="R2085" s="1063" t="s">
        <v>7893</v>
      </c>
      <c r="S2085" s="1063" t="s">
        <v>7893</v>
      </c>
      <c r="T2085" s="1247" t="s">
        <v>7893</v>
      </c>
    </row>
    <row r="2086" spans="1:20">
      <c r="A2086" s="688" t="s">
        <v>6307</v>
      </c>
      <c r="B2086" s="688" t="s">
        <v>6308</v>
      </c>
      <c r="C2086" s="706"/>
      <c r="D2086" s="706"/>
      <c r="E2086" s="706"/>
      <c r="F2086" s="688"/>
      <c r="G2086" s="299"/>
      <c r="H2086" s="299"/>
      <c r="I2086" s="299"/>
      <c r="J2086" s="299"/>
      <c r="K2086" s="299"/>
      <c r="L2086" s="1063" t="s">
        <v>7892</v>
      </c>
      <c r="M2086" s="1063" t="s">
        <v>7893</v>
      </c>
      <c r="N2086" s="1063" t="s">
        <v>7893</v>
      </c>
      <c r="O2086" s="1063" t="s">
        <v>7893</v>
      </c>
      <c r="P2086" s="1063" t="s">
        <v>7893</v>
      </c>
      <c r="Q2086" s="1063" t="s">
        <v>7893</v>
      </c>
      <c r="R2086" s="1063" t="s">
        <v>7893</v>
      </c>
      <c r="S2086" s="1063" t="s">
        <v>7893</v>
      </c>
      <c r="T2086" s="1247" t="s">
        <v>7893</v>
      </c>
    </row>
    <row r="2087" spans="1:20">
      <c r="A2087" s="298" t="s">
        <v>6309</v>
      </c>
      <c r="B2087" s="298" t="s">
        <v>8238</v>
      </c>
      <c r="C2087" s="299"/>
      <c r="D2087" s="1611" t="s">
        <v>7892</v>
      </c>
      <c r="E2087" s="299" t="s">
        <v>7893</v>
      </c>
      <c r="F2087" s="300" t="s">
        <v>7893</v>
      </c>
      <c r="G2087" s="299" t="s">
        <v>7892</v>
      </c>
      <c r="H2087" s="299" t="s">
        <v>7893</v>
      </c>
      <c r="I2087" s="299" t="s">
        <v>7893</v>
      </c>
      <c r="J2087" s="299" t="s">
        <v>7893</v>
      </c>
      <c r="K2087" s="299" t="s">
        <v>7893</v>
      </c>
      <c r="L2087" s="1063" t="s">
        <v>7893</v>
      </c>
      <c r="M2087" s="1063" t="s">
        <v>7893</v>
      </c>
      <c r="N2087" s="1063" t="s">
        <v>7893</v>
      </c>
      <c r="O2087" s="1063" t="s">
        <v>7893</v>
      </c>
      <c r="P2087" s="1063" t="s">
        <v>7893</v>
      </c>
      <c r="Q2087" s="1063" t="s">
        <v>7893</v>
      </c>
      <c r="R2087" s="1063" t="s">
        <v>7893</v>
      </c>
      <c r="S2087" s="1063" t="s">
        <v>7893</v>
      </c>
      <c r="T2087" s="1247" t="s">
        <v>7893</v>
      </c>
    </row>
    <row r="2088" spans="1:20">
      <c r="A2088" s="298" t="s">
        <v>6311</v>
      </c>
      <c r="B2088" s="298" t="s">
        <v>8239</v>
      </c>
      <c r="C2088" s="299"/>
      <c r="D2088" s="1611" t="s">
        <v>7892</v>
      </c>
      <c r="E2088" s="299" t="s">
        <v>7893</v>
      </c>
      <c r="F2088" s="300" t="s">
        <v>7893</v>
      </c>
      <c r="G2088" s="299" t="s">
        <v>7892</v>
      </c>
      <c r="H2088" s="299" t="s">
        <v>7893</v>
      </c>
      <c r="I2088" s="299" t="s">
        <v>7893</v>
      </c>
      <c r="J2088" s="299" t="s">
        <v>7893</v>
      </c>
      <c r="K2088" s="299" t="s">
        <v>7893</v>
      </c>
      <c r="L2088" s="1063" t="s">
        <v>7893</v>
      </c>
      <c r="M2088" s="1063" t="s">
        <v>7893</v>
      </c>
      <c r="N2088" s="1063" t="s">
        <v>7893</v>
      </c>
      <c r="O2088" s="1063" t="s">
        <v>7893</v>
      </c>
      <c r="P2088" s="1063" t="s">
        <v>7893</v>
      </c>
      <c r="Q2088" s="1063" t="s">
        <v>7893</v>
      </c>
      <c r="R2088" s="1063" t="s">
        <v>7893</v>
      </c>
      <c r="S2088" s="1063" t="s">
        <v>7893</v>
      </c>
      <c r="T2088" s="1247" t="s">
        <v>7893</v>
      </c>
    </row>
    <row r="2089" spans="1:20">
      <c r="A2089" s="298" t="s">
        <v>6313</v>
      </c>
      <c r="B2089" s="926" t="s">
        <v>8240</v>
      </c>
      <c r="C2089" s="299"/>
      <c r="D2089" s="1611" t="s">
        <v>7892</v>
      </c>
      <c r="E2089" s="299" t="s">
        <v>7893</v>
      </c>
      <c r="F2089" s="300" t="s">
        <v>7893</v>
      </c>
      <c r="G2089" s="299" t="s">
        <v>7892</v>
      </c>
      <c r="H2089" s="299" t="s">
        <v>7893</v>
      </c>
      <c r="I2089" s="299" t="s">
        <v>7893</v>
      </c>
      <c r="J2089" s="299" t="s">
        <v>7893</v>
      </c>
      <c r="K2089" s="299" t="s">
        <v>7893</v>
      </c>
      <c r="L2089" s="1063" t="s">
        <v>7893</v>
      </c>
      <c r="M2089" s="1063" t="s">
        <v>7893</v>
      </c>
      <c r="N2089" s="1063" t="s">
        <v>7893</v>
      </c>
      <c r="O2089" s="1063" t="s">
        <v>7893</v>
      </c>
      <c r="P2089" s="1063" t="s">
        <v>7893</v>
      </c>
      <c r="Q2089" s="1063" t="s">
        <v>7893</v>
      </c>
      <c r="R2089" s="1063" t="s">
        <v>7893</v>
      </c>
      <c r="S2089" s="1063" t="s">
        <v>7893</v>
      </c>
      <c r="T2089" s="1247" t="s">
        <v>7893</v>
      </c>
    </row>
    <row r="2090" spans="1:20">
      <c r="A2090" s="298" t="s">
        <v>6315</v>
      </c>
      <c r="B2090" s="926" t="s">
        <v>8241</v>
      </c>
      <c r="C2090" s="299"/>
      <c r="D2090" s="1611" t="s">
        <v>7892</v>
      </c>
      <c r="E2090" s="299" t="s">
        <v>7893</v>
      </c>
      <c r="F2090" s="300" t="s">
        <v>7893</v>
      </c>
      <c r="G2090" s="299" t="s">
        <v>7892</v>
      </c>
      <c r="H2090" s="299" t="s">
        <v>7893</v>
      </c>
      <c r="I2090" s="299" t="s">
        <v>7893</v>
      </c>
      <c r="J2090" s="299" t="s">
        <v>7893</v>
      </c>
      <c r="K2090" s="299" t="s">
        <v>7893</v>
      </c>
      <c r="L2090" s="1063" t="s">
        <v>7893</v>
      </c>
      <c r="M2090" s="1063" t="s">
        <v>7893</v>
      </c>
      <c r="N2090" s="1063" t="s">
        <v>7893</v>
      </c>
      <c r="O2090" s="1063" t="s">
        <v>7893</v>
      </c>
      <c r="P2090" s="1063" t="s">
        <v>7893</v>
      </c>
      <c r="Q2090" s="1063" t="s">
        <v>7893</v>
      </c>
      <c r="R2090" s="1063" t="s">
        <v>7893</v>
      </c>
      <c r="S2090" s="1063" t="s">
        <v>7893</v>
      </c>
      <c r="T2090" s="1247" t="s">
        <v>7893</v>
      </c>
    </row>
    <row r="2091" spans="1:20">
      <c r="A2091" s="298" t="s">
        <v>6317</v>
      </c>
      <c r="B2091" s="926" t="s">
        <v>8242</v>
      </c>
      <c r="C2091" s="299"/>
      <c r="D2091" s="1611" t="s">
        <v>7892</v>
      </c>
      <c r="E2091" s="299" t="s">
        <v>7893</v>
      </c>
      <c r="F2091" s="300" t="s">
        <v>7893</v>
      </c>
      <c r="G2091" s="299" t="s">
        <v>7892</v>
      </c>
      <c r="H2091" s="299" t="s">
        <v>7893</v>
      </c>
      <c r="I2091" s="299" t="s">
        <v>7893</v>
      </c>
      <c r="J2091" s="299" t="s">
        <v>7893</v>
      </c>
      <c r="K2091" s="299" t="s">
        <v>7893</v>
      </c>
      <c r="L2091" s="1063" t="s">
        <v>7893</v>
      </c>
      <c r="M2091" s="1063" t="s">
        <v>7893</v>
      </c>
      <c r="N2091" s="1063" t="s">
        <v>7893</v>
      </c>
      <c r="O2091" s="1063" t="s">
        <v>7893</v>
      </c>
      <c r="P2091" s="1063" t="s">
        <v>7893</v>
      </c>
      <c r="Q2091" s="1063" t="s">
        <v>7893</v>
      </c>
      <c r="R2091" s="1063" t="s">
        <v>7893</v>
      </c>
      <c r="S2091" s="1063" t="s">
        <v>7893</v>
      </c>
      <c r="T2091" s="1247" t="s">
        <v>7893</v>
      </c>
    </row>
    <row r="2092" spans="1:20">
      <c r="A2092" s="298" t="s">
        <v>6319</v>
      </c>
      <c r="B2092" s="926" t="s">
        <v>6320</v>
      </c>
      <c r="C2092" s="299"/>
      <c r="D2092" s="1611" t="s">
        <v>7892</v>
      </c>
      <c r="E2092" s="299" t="s">
        <v>7892</v>
      </c>
      <c r="F2092" s="300" t="s">
        <v>7893</v>
      </c>
      <c r="G2092" s="299" t="s">
        <v>7892</v>
      </c>
      <c r="H2092" s="299" t="s">
        <v>7893</v>
      </c>
      <c r="I2092" s="299" t="s">
        <v>7893</v>
      </c>
      <c r="J2092" s="299" t="s">
        <v>7893</v>
      </c>
      <c r="K2092" s="299" t="s">
        <v>7893</v>
      </c>
      <c r="L2092" s="1063" t="s">
        <v>7893</v>
      </c>
      <c r="M2092" s="1063" t="s">
        <v>7893</v>
      </c>
      <c r="N2092" s="1063" t="s">
        <v>7893</v>
      </c>
      <c r="O2092" s="1063" t="s">
        <v>7893</v>
      </c>
      <c r="P2092" s="1063" t="s">
        <v>7893</v>
      </c>
      <c r="Q2092" s="1063" t="s">
        <v>7893</v>
      </c>
      <c r="R2092" s="1063" t="s">
        <v>7893</v>
      </c>
      <c r="S2092" s="1063" t="s">
        <v>7893</v>
      </c>
      <c r="T2092" s="1247" t="s">
        <v>7893</v>
      </c>
    </row>
    <row r="2093" spans="1:20">
      <c r="A2093" s="298" t="s">
        <v>6321</v>
      </c>
      <c r="B2093" s="926" t="s">
        <v>8243</v>
      </c>
      <c r="C2093" s="299"/>
      <c r="D2093" s="1611" t="s">
        <v>7892</v>
      </c>
      <c r="E2093" s="299" t="s">
        <v>7893</v>
      </c>
      <c r="F2093" s="300" t="s">
        <v>7893</v>
      </c>
      <c r="G2093" s="299" t="s">
        <v>7892</v>
      </c>
      <c r="H2093" s="299" t="s">
        <v>7893</v>
      </c>
      <c r="I2093" s="299" t="s">
        <v>7893</v>
      </c>
      <c r="J2093" s="299" t="s">
        <v>7893</v>
      </c>
      <c r="K2093" s="299" t="s">
        <v>7893</v>
      </c>
      <c r="L2093" s="1063" t="s">
        <v>7893</v>
      </c>
      <c r="M2093" s="1063" t="s">
        <v>7893</v>
      </c>
      <c r="N2093" s="1063" t="s">
        <v>7893</v>
      </c>
      <c r="O2093" s="1063" t="s">
        <v>7893</v>
      </c>
      <c r="P2093" s="1063" t="s">
        <v>7893</v>
      </c>
      <c r="Q2093" s="1063" t="s">
        <v>7893</v>
      </c>
      <c r="R2093" s="1063" t="s">
        <v>7893</v>
      </c>
      <c r="S2093" s="1063" t="s">
        <v>7893</v>
      </c>
      <c r="T2093" s="1247" t="s">
        <v>7893</v>
      </c>
    </row>
    <row r="2094" spans="1:20">
      <c r="A2094" s="298" t="s">
        <v>6323</v>
      </c>
      <c r="B2094" s="926" t="s">
        <v>6320</v>
      </c>
      <c r="C2094" s="299"/>
      <c r="D2094" s="1611" t="s">
        <v>7892</v>
      </c>
      <c r="E2094" s="299" t="s">
        <v>7892</v>
      </c>
      <c r="F2094" s="300" t="s">
        <v>7893</v>
      </c>
      <c r="G2094" s="299" t="s">
        <v>7892</v>
      </c>
      <c r="H2094" s="299" t="s">
        <v>7893</v>
      </c>
      <c r="I2094" s="299" t="s">
        <v>7893</v>
      </c>
      <c r="J2094" s="299" t="s">
        <v>7893</v>
      </c>
      <c r="K2094" s="299" t="s">
        <v>7893</v>
      </c>
      <c r="L2094" s="1063" t="s">
        <v>7893</v>
      </c>
      <c r="M2094" s="1063" t="s">
        <v>7893</v>
      </c>
      <c r="N2094" s="1063" t="s">
        <v>7893</v>
      </c>
      <c r="O2094" s="1063" t="s">
        <v>7893</v>
      </c>
      <c r="P2094" s="1063" t="s">
        <v>7893</v>
      </c>
      <c r="Q2094" s="1063" t="s">
        <v>7893</v>
      </c>
      <c r="R2094" s="1063" t="s">
        <v>7893</v>
      </c>
      <c r="S2094" s="1063" t="s">
        <v>7893</v>
      </c>
      <c r="T2094" s="1247" t="s">
        <v>7893</v>
      </c>
    </row>
    <row r="2095" spans="1:20">
      <c r="A2095" s="298" t="s">
        <v>6325</v>
      </c>
      <c r="B2095" s="926" t="s">
        <v>6326</v>
      </c>
      <c r="C2095" s="299"/>
      <c r="D2095" s="1611" t="s">
        <v>7892</v>
      </c>
      <c r="E2095" s="299" t="s">
        <v>7892</v>
      </c>
      <c r="F2095" s="300" t="s">
        <v>7893</v>
      </c>
      <c r="G2095" s="299" t="s">
        <v>7892</v>
      </c>
      <c r="H2095" s="299" t="s">
        <v>7893</v>
      </c>
      <c r="I2095" s="299" t="s">
        <v>7893</v>
      </c>
      <c r="J2095" s="299" t="s">
        <v>7893</v>
      </c>
      <c r="K2095" s="299" t="s">
        <v>7893</v>
      </c>
      <c r="L2095" s="1063" t="s">
        <v>7893</v>
      </c>
      <c r="M2095" s="1063" t="s">
        <v>7893</v>
      </c>
      <c r="N2095" s="1063" t="s">
        <v>7893</v>
      </c>
      <c r="O2095" s="1063" t="s">
        <v>7893</v>
      </c>
      <c r="P2095" s="1063" t="s">
        <v>7893</v>
      </c>
      <c r="Q2095" s="1063" t="s">
        <v>7893</v>
      </c>
      <c r="R2095" s="1063" t="s">
        <v>7893</v>
      </c>
      <c r="S2095" s="1063" t="s">
        <v>7893</v>
      </c>
      <c r="T2095" s="1247" t="s">
        <v>7893</v>
      </c>
    </row>
    <row r="2096" spans="1:20">
      <c r="A2096" s="298" t="s">
        <v>6327</v>
      </c>
      <c r="B2096" s="926" t="s">
        <v>6328</v>
      </c>
      <c r="C2096" s="299"/>
      <c r="D2096" s="1611" t="s">
        <v>7892</v>
      </c>
      <c r="E2096" s="299" t="s">
        <v>7893</v>
      </c>
      <c r="F2096" s="300" t="s">
        <v>7893</v>
      </c>
      <c r="G2096" s="299" t="s">
        <v>7892</v>
      </c>
      <c r="H2096" s="299" t="s">
        <v>7893</v>
      </c>
      <c r="I2096" s="299" t="s">
        <v>7893</v>
      </c>
      <c r="J2096" s="299" t="s">
        <v>7893</v>
      </c>
      <c r="K2096" s="299" t="s">
        <v>7893</v>
      </c>
      <c r="L2096" s="1063" t="s">
        <v>7893</v>
      </c>
      <c r="M2096" s="1063" t="s">
        <v>7893</v>
      </c>
      <c r="N2096" s="1063" t="s">
        <v>7893</v>
      </c>
      <c r="O2096" s="1063" t="s">
        <v>7893</v>
      </c>
      <c r="P2096" s="1063" t="s">
        <v>7893</v>
      </c>
      <c r="Q2096" s="1063" t="s">
        <v>7893</v>
      </c>
      <c r="R2096" s="1063" t="s">
        <v>7893</v>
      </c>
      <c r="S2096" s="1063" t="s">
        <v>7893</v>
      </c>
      <c r="T2096" s="1247" t="s">
        <v>7893</v>
      </c>
    </row>
    <row r="2097" spans="1:20">
      <c r="A2097" s="298" t="s">
        <v>6329</v>
      </c>
      <c r="B2097" s="926" t="s">
        <v>8244</v>
      </c>
      <c r="C2097" s="299"/>
      <c r="D2097" s="1611" t="s">
        <v>7892</v>
      </c>
      <c r="E2097" s="299" t="s">
        <v>7893</v>
      </c>
      <c r="F2097" s="300" t="s">
        <v>7893</v>
      </c>
      <c r="G2097" s="299" t="s">
        <v>7892</v>
      </c>
      <c r="H2097" s="299" t="s">
        <v>7893</v>
      </c>
      <c r="I2097" s="299" t="s">
        <v>7893</v>
      </c>
      <c r="J2097" s="299" t="s">
        <v>7893</v>
      </c>
      <c r="K2097" s="299" t="s">
        <v>7893</v>
      </c>
      <c r="L2097" s="1063" t="s">
        <v>7893</v>
      </c>
      <c r="M2097" s="1063" t="s">
        <v>7893</v>
      </c>
      <c r="N2097" s="1063" t="s">
        <v>7893</v>
      </c>
      <c r="O2097" s="1063" t="s">
        <v>7893</v>
      </c>
      <c r="P2097" s="1063" t="s">
        <v>7893</v>
      </c>
      <c r="Q2097" s="1063" t="s">
        <v>7893</v>
      </c>
      <c r="R2097" s="1063" t="s">
        <v>7893</v>
      </c>
      <c r="S2097" s="1063" t="s">
        <v>7893</v>
      </c>
      <c r="T2097" s="1247" t="s">
        <v>7893</v>
      </c>
    </row>
    <row r="2098" spans="1:20">
      <c r="A2098" s="298" t="s">
        <v>6331</v>
      </c>
      <c r="B2098" s="926" t="s">
        <v>8245</v>
      </c>
      <c r="C2098" s="299"/>
      <c r="D2098" s="1611" t="s">
        <v>7892</v>
      </c>
      <c r="E2098" s="299" t="s">
        <v>7893</v>
      </c>
      <c r="F2098" s="300" t="s">
        <v>7893</v>
      </c>
      <c r="G2098" s="299" t="s">
        <v>7892</v>
      </c>
      <c r="H2098" s="299" t="s">
        <v>7893</v>
      </c>
      <c r="I2098" s="299" t="s">
        <v>7893</v>
      </c>
      <c r="J2098" s="299" t="s">
        <v>7893</v>
      </c>
      <c r="K2098" s="299" t="s">
        <v>7893</v>
      </c>
      <c r="L2098" s="1063" t="s">
        <v>7893</v>
      </c>
      <c r="M2098" s="1063" t="s">
        <v>7893</v>
      </c>
      <c r="N2098" s="1063" t="s">
        <v>7893</v>
      </c>
      <c r="O2098" s="1063" t="s">
        <v>7893</v>
      </c>
      <c r="P2098" s="1063" t="s">
        <v>7893</v>
      </c>
      <c r="Q2098" s="1063" t="s">
        <v>7893</v>
      </c>
      <c r="R2098" s="1063" t="s">
        <v>7893</v>
      </c>
      <c r="S2098" s="1063" t="s">
        <v>7893</v>
      </c>
      <c r="T2098" s="1247" t="s">
        <v>7893</v>
      </c>
    </row>
    <row r="2099" spans="1:20">
      <c r="A2099" s="298" t="s">
        <v>6333</v>
      </c>
      <c r="B2099" s="926" t="s">
        <v>8246</v>
      </c>
      <c r="C2099" s="299"/>
      <c r="D2099" s="1611" t="s">
        <v>7892</v>
      </c>
      <c r="E2099" s="299" t="s">
        <v>7893</v>
      </c>
      <c r="F2099" s="300" t="s">
        <v>7893</v>
      </c>
      <c r="G2099" s="299" t="s">
        <v>7892</v>
      </c>
      <c r="H2099" s="299" t="s">
        <v>7893</v>
      </c>
      <c r="I2099" s="299" t="s">
        <v>7893</v>
      </c>
      <c r="J2099" s="299" t="s">
        <v>7893</v>
      </c>
      <c r="K2099" s="299" t="s">
        <v>7893</v>
      </c>
      <c r="L2099" s="1063" t="s">
        <v>7893</v>
      </c>
      <c r="M2099" s="1063" t="s">
        <v>7893</v>
      </c>
      <c r="N2099" s="1063" t="s">
        <v>7893</v>
      </c>
      <c r="O2099" s="1063" t="s">
        <v>7893</v>
      </c>
      <c r="P2099" s="1063" t="s">
        <v>7893</v>
      </c>
      <c r="Q2099" s="1063" t="s">
        <v>7893</v>
      </c>
      <c r="R2099" s="1063" t="s">
        <v>7893</v>
      </c>
      <c r="S2099" s="1063" t="s">
        <v>7893</v>
      </c>
      <c r="T2099" s="1247" t="s">
        <v>7893</v>
      </c>
    </row>
    <row r="2100" spans="1:20">
      <c r="A2100" s="1610" t="s">
        <v>6335</v>
      </c>
      <c r="B2100" s="1615" t="s">
        <v>6336</v>
      </c>
      <c r="C2100" s="1611" t="s">
        <v>7892</v>
      </c>
      <c r="D2100" s="1611" t="s">
        <v>7892</v>
      </c>
      <c r="E2100" s="299" t="s">
        <v>7893</v>
      </c>
      <c r="F2100" s="300" t="s">
        <v>7893</v>
      </c>
      <c r="G2100" s="299" t="s">
        <v>7892</v>
      </c>
      <c r="H2100" s="299" t="s">
        <v>7893</v>
      </c>
      <c r="I2100" s="299" t="s">
        <v>7893</v>
      </c>
      <c r="J2100" s="299" t="s">
        <v>7893</v>
      </c>
      <c r="K2100" s="299" t="s">
        <v>7893</v>
      </c>
      <c r="L2100" s="1063" t="s">
        <v>7893</v>
      </c>
      <c r="M2100" s="1063" t="s">
        <v>7893</v>
      </c>
      <c r="N2100" s="1063" t="s">
        <v>7893</v>
      </c>
      <c r="O2100" s="1063" t="s">
        <v>7893</v>
      </c>
      <c r="P2100" s="1063" t="s">
        <v>7893</v>
      </c>
      <c r="Q2100" s="1063" t="s">
        <v>7893</v>
      </c>
      <c r="R2100" s="1063" t="s">
        <v>7893</v>
      </c>
      <c r="S2100" s="1063" t="s">
        <v>7893</v>
      </c>
      <c r="T2100" s="1247" t="s">
        <v>7893</v>
      </c>
    </row>
    <row r="2101" spans="1:20">
      <c r="A2101" s="1610" t="s">
        <v>6337</v>
      </c>
      <c r="B2101" s="1615" t="s">
        <v>6338</v>
      </c>
      <c r="C2101" s="1611" t="s">
        <v>7892</v>
      </c>
      <c r="D2101" s="1611" t="s">
        <v>7892</v>
      </c>
      <c r="E2101" s="299" t="s">
        <v>7893</v>
      </c>
      <c r="F2101" s="300" t="s">
        <v>7893</v>
      </c>
      <c r="G2101" s="299" t="s">
        <v>7892</v>
      </c>
      <c r="H2101" s="299" t="s">
        <v>7893</v>
      </c>
      <c r="I2101" s="299" t="s">
        <v>7893</v>
      </c>
      <c r="J2101" s="299" t="s">
        <v>7893</v>
      </c>
      <c r="K2101" s="299" t="s">
        <v>7893</v>
      </c>
      <c r="L2101" s="1063" t="s">
        <v>7893</v>
      </c>
      <c r="M2101" s="1063" t="s">
        <v>7893</v>
      </c>
      <c r="N2101" s="1063" t="s">
        <v>7893</v>
      </c>
      <c r="O2101" s="1063" t="s">
        <v>7893</v>
      </c>
      <c r="P2101" s="1063" t="s">
        <v>7893</v>
      </c>
      <c r="Q2101" s="1063" t="s">
        <v>7893</v>
      </c>
      <c r="R2101" s="1063" t="s">
        <v>7893</v>
      </c>
      <c r="S2101" s="1063" t="s">
        <v>7893</v>
      </c>
      <c r="T2101" s="1247" t="s">
        <v>7893</v>
      </c>
    </row>
    <row r="2102" spans="1:20">
      <c r="A2102" s="1610" t="s">
        <v>6339</v>
      </c>
      <c r="B2102" s="1615" t="s">
        <v>8247</v>
      </c>
      <c r="C2102" s="1611" t="s">
        <v>7892</v>
      </c>
      <c r="D2102" s="1611" t="s">
        <v>7892</v>
      </c>
      <c r="E2102" s="299" t="s">
        <v>7893</v>
      </c>
      <c r="F2102" s="300" t="s">
        <v>7893</v>
      </c>
      <c r="G2102" s="299" t="s">
        <v>7892</v>
      </c>
      <c r="H2102" s="299" t="s">
        <v>7893</v>
      </c>
      <c r="I2102" s="299" t="s">
        <v>7893</v>
      </c>
      <c r="J2102" s="299" t="s">
        <v>7893</v>
      </c>
      <c r="K2102" s="299" t="s">
        <v>7893</v>
      </c>
      <c r="L2102" s="1063" t="s">
        <v>7893</v>
      </c>
      <c r="M2102" s="1063" t="s">
        <v>7893</v>
      </c>
      <c r="N2102" s="1063" t="s">
        <v>7893</v>
      </c>
      <c r="O2102" s="1063" t="s">
        <v>7893</v>
      </c>
      <c r="P2102" s="1063" t="s">
        <v>7893</v>
      </c>
      <c r="Q2102" s="1063" t="s">
        <v>7893</v>
      </c>
      <c r="R2102" s="1063" t="s">
        <v>7893</v>
      </c>
      <c r="S2102" s="1063" t="s">
        <v>7893</v>
      </c>
      <c r="T2102" s="1247" t="s">
        <v>7893</v>
      </c>
    </row>
    <row r="2103" spans="1:20">
      <c r="A2103" s="1610" t="s">
        <v>6341</v>
      </c>
      <c r="B2103" s="1615" t="s">
        <v>6342</v>
      </c>
      <c r="C2103" s="1611" t="s">
        <v>7892</v>
      </c>
      <c r="D2103" s="1611" t="s">
        <v>7892</v>
      </c>
      <c r="E2103" s="299" t="s">
        <v>7893</v>
      </c>
      <c r="F2103" s="300" t="s">
        <v>7893</v>
      </c>
      <c r="G2103" s="299" t="s">
        <v>7892</v>
      </c>
      <c r="H2103" s="299" t="s">
        <v>7893</v>
      </c>
      <c r="I2103" s="299" t="s">
        <v>7893</v>
      </c>
      <c r="J2103" s="299" t="s">
        <v>7893</v>
      </c>
      <c r="K2103" s="299" t="s">
        <v>7893</v>
      </c>
      <c r="L2103" s="1063" t="s">
        <v>7893</v>
      </c>
      <c r="M2103" s="1063" t="s">
        <v>7893</v>
      </c>
      <c r="N2103" s="1063" t="s">
        <v>7893</v>
      </c>
      <c r="O2103" s="1063" t="s">
        <v>7893</v>
      </c>
      <c r="P2103" s="1063" t="s">
        <v>7893</v>
      </c>
      <c r="Q2103" s="1063" t="s">
        <v>7893</v>
      </c>
      <c r="R2103" s="1063" t="s">
        <v>7893</v>
      </c>
      <c r="S2103" s="1063" t="s">
        <v>7893</v>
      </c>
      <c r="T2103" s="1247" t="s">
        <v>7893</v>
      </c>
    </row>
    <row r="2104" spans="1:20">
      <c r="A2104" s="1610" t="s">
        <v>6343</v>
      </c>
      <c r="B2104" s="1615" t="s">
        <v>8248</v>
      </c>
      <c r="C2104" s="1611" t="s">
        <v>7892</v>
      </c>
      <c r="D2104" s="1611" t="s">
        <v>7892</v>
      </c>
      <c r="E2104" s="299" t="s">
        <v>7893</v>
      </c>
      <c r="F2104" s="300" t="s">
        <v>7893</v>
      </c>
      <c r="G2104" s="299" t="s">
        <v>7892</v>
      </c>
      <c r="H2104" s="299" t="s">
        <v>7893</v>
      </c>
      <c r="I2104" s="299" t="s">
        <v>7893</v>
      </c>
      <c r="J2104" s="299" t="s">
        <v>7893</v>
      </c>
      <c r="K2104" s="299" t="s">
        <v>7893</v>
      </c>
      <c r="L2104" s="1063" t="s">
        <v>7893</v>
      </c>
      <c r="M2104" s="1063" t="s">
        <v>7893</v>
      </c>
      <c r="N2104" s="1063" t="s">
        <v>7893</v>
      </c>
      <c r="O2104" s="1063" t="s">
        <v>7893</v>
      </c>
      <c r="P2104" s="1063" t="s">
        <v>7893</v>
      </c>
      <c r="Q2104" s="1063" t="s">
        <v>7893</v>
      </c>
      <c r="R2104" s="1063" t="s">
        <v>7893</v>
      </c>
      <c r="S2104" s="1063" t="s">
        <v>7893</v>
      </c>
      <c r="T2104" s="1247" t="s">
        <v>7893</v>
      </c>
    </row>
    <row r="2105" spans="1:20">
      <c r="A2105" s="1610" t="s">
        <v>6345</v>
      </c>
      <c r="B2105" s="1615" t="s">
        <v>8249</v>
      </c>
      <c r="C2105" s="1611" t="s">
        <v>7892</v>
      </c>
      <c r="D2105" s="1611" t="s">
        <v>7892</v>
      </c>
      <c r="E2105" s="299" t="s">
        <v>7893</v>
      </c>
      <c r="F2105" s="300" t="s">
        <v>7893</v>
      </c>
      <c r="G2105" s="299" t="s">
        <v>7892</v>
      </c>
      <c r="H2105" s="299" t="s">
        <v>7893</v>
      </c>
      <c r="I2105" s="299" t="s">
        <v>7893</v>
      </c>
      <c r="J2105" s="299" t="s">
        <v>7893</v>
      </c>
      <c r="K2105" s="299" t="s">
        <v>7893</v>
      </c>
      <c r="L2105" s="1063" t="s">
        <v>7893</v>
      </c>
      <c r="M2105" s="1063" t="s">
        <v>7893</v>
      </c>
      <c r="N2105" s="1063" t="s">
        <v>7893</v>
      </c>
      <c r="O2105" s="1063" t="s">
        <v>7893</v>
      </c>
      <c r="P2105" s="1063" t="s">
        <v>7893</v>
      </c>
      <c r="Q2105" s="1063" t="s">
        <v>7893</v>
      </c>
      <c r="R2105" s="1063" t="s">
        <v>7893</v>
      </c>
      <c r="S2105" s="1063" t="s">
        <v>7893</v>
      </c>
      <c r="T2105" s="1247" t="s">
        <v>7893</v>
      </c>
    </row>
    <row r="2106" spans="1:20">
      <c r="A2106" s="1610" t="s">
        <v>6347</v>
      </c>
      <c r="B2106" s="1615" t="s">
        <v>8250</v>
      </c>
      <c r="C2106" s="1611" t="s">
        <v>7892</v>
      </c>
      <c r="D2106" s="1611" t="s">
        <v>7892</v>
      </c>
      <c r="E2106" s="299" t="s">
        <v>7893</v>
      </c>
      <c r="F2106" s="300" t="s">
        <v>7893</v>
      </c>
      <c r="G2106" s="299" t="s">
        <v>7892</v>
      </c>
      <c r="H2106" s="299" t="s">
        <v>7893</v>
      </c>
      <c r="I2106" s="299" t="s">
        <v>7893</v>
      </c>
      <c r="J2106" s="299" t="s">
        <v>7893</v>
      </c>
      <c r="K2106" s="299" t="s">
        <v>7893</v>
      </c>
      <c r="L2106" s="1063" t="s">
        <v>7893</v>
      </c>
      <c r="M2106" s="1063" t="s">
        <v>7893</v>
      </c>
      <c r="N2106" s="1063" t="s">
        <v>7893</v>
      </c>
      <c r="O2106" s="1063" t="s">
        <v>7893</v>
      </c>
      <c r="P2106" s="1063" t="s">
        <v>7893</v>
      </c>
      <c r="Q2106" s="1063" t="s">
        <v>7893</v>
      </c>
      <c r="R2106" s="1063" t="s">
        <v>7893</v>
      </c>
      <c r="S2106" s="1063" t="s">
        <v>7893</v>
      </c>
      <c r="T2106" s="1247" t="s">
        <v>7893</v>
      </c>
    </row>
    <row r="2107" spans="1:20">
      <c r="A2107" s="298" t="s">
        <v>6349</v>
      </c>
      <c r="B2107" s="926" t="s">
        <v>8251</v>
      </c>
      <c r="C2107" s="299"/>
      <c r="D2107" s="1611" t="s">
        <v>7892</v>
      </c>
      <c r="E2107" s="299" t="s">
        <v>7893</v>
      </c>
      <c r="F2107" s="300" t="s">
        <v>7893</v>
      </c>
      <c r="G2107" s="299" t="s">
        <v>7892</v>
      </c>
      <c r="H2107" s="299" t="s">
        <v>7893</v>
      </c>
      <c r="I2107" s="299" t="s">
        <v>7893</v>
      </c>
      <c r="J2107" s="299" t="s">
        <v>7893</v>
      </c>
      <c r="K2107" s="299" t="s">
        <v>7893</v>
      </c>
      <c r="L2107" s="1063" t="s">
        <v>7893</v>
      </c>
      <c r="M2107" s="1063" t="s">
        <v>7893</v>
      </c>
      <c r="N2107" s="1063" t="s">
        <v>7893</v>
      </c>
      <c r="O2107" s="1063" t="s">
        <v>7893</v>
      </c>
      <c r="P2107" s="1063" t="s">
        <v>7893</v>
      </c>
      <c r="Q2107" s="1063" t="s">
        <v>7893</v>
      </c>
      <c r="R2107" s="1063" t="s">
        <v>7893</v>
      </c>
      <c r="S2107" s="1063" t="s">
        <v>7893</v>
      </c>
      <c r="T2107" s="1247" t="s">
        <v>7893</v>
      </c>
    </row>
    <row r="2108" spans="1:20">
      <c r="A2108" s="1610" t="s">
        <v>6351</v>
      </c>
      <c r="B2108" s="1615" t="s">
        <v>6352</v>
      </c>
      <c r="C2108" s="1611" t="s">
        <v>7892</v>
      </c>
      <c r="D2108" s="1611" t="s">
        <v>7892</v>
      </c>
      <c r="E2108" s="299" t="s">
        <v>7893</v>
      </c>
      <c r="F2108" s="300" t="s">
        <v>7893</v>
      </c>
      <c r="G2108" s="299" t="s">
        <v>7892</v>
      </c>
      <c r="H2108" s="299" t="s">
        <v>7893</v>
      </c>
      <c r="I2108" s="299" t="s">
        <v>7893</v>
      </c>
      <c r="J2108" s="299" t="s">
        <v>7893</v>
      </c>
      <c r="K2108" s="299" t="s">
        <v>7893</v>
      </c>
      <c r="L2108" s="1063" t="s">
        <v>7893</v>
      </c>
      <c r="M2108" s="1063" t="s">
        <v>7893</v>
      </c>
      <c r="N2108" s="1063" t="s">
        <v>7893</v>
      </c>
      <c r="O2108" s="1063" t="s">
        <v>7893</v>
      </c>
      <c r="P2108" s="1063" t="s">
        <v>7893</v>
      </c>
      <c r="Q2108" s="1063" t="s">
        <v>7893</v>
      </c>
      <c r="R2108" s="1063" t="s">
        <v>7893</v>
      </c>
      <c r="S2108" s="1063" t="s">
        <v>7893</v>
      </c>
      <c r="T2108" s="1247" t="s">
        <v>7893</v>
      </c>
    </row>
    <row r="2109" spans="1:20">
      <c r="A2109" s="1780" t="s">
        <v>11818</v>
      </c>
      <c r="B2109" s="1787" t="s">
        <v>11819</v>
      </c>
      <c r="C2109" s="1611"/>
      <c r="D2109" s="1611"/>
      <c r="E2109" s="299"/>
      <c r="F2109" s="300"/>
      <c r="G2109" s="299"/>
      <c r="H2109" s="299"/>
      <c r="I2109" s="299"/>
      <c r="J2109" s="299"/>
      <c r="K2109" s="299"/>
      <c r="L2109" s="1063"/>
      <c r="M2109" s="1063"/>
      <c r="N2109" s="1063"/>
      <c r="O2109" s="1063"/>
      <c r="P2109" s="1063"/>
      <c r="Q2109" s="1063"/>
      <c r="R2109" s="1063"/>
      <c r="S2109" s="1063"/>
      <c r="T2109" s="446" t="s">
        <v>7892</v>
      </c>
    </row>
    <row r="2110" spans="1:20">
      <c r="A2110" s="298" t="s">
        <v>6353</v>
      </c>
      <c r="B2110" s="926" t="s">
        <v>8252</v>
      </c>
      <c r="C2110" s="299"/>
      <c r="D2110" s="1611" t="s">
        <v>7892</v>
      </c>
      <c r="E2110" s="299" t="s">
        <v>7893</v>
      </c>
      <c r="F2110" s="300" t="s">
        <v>7893</v>
      </c>
      <c r="G2110" s="299" t="s">
        <v>7892</v>
      </c>
      <c r="H2110" s="299" t="s">
        <v>7893</v>
      </c>
      <c r="I2110" s="299" t="s">
        <v>7893</v>
      </c>
      <c r="J2110" s="299" t="s">
        <v>7893</v>
      </c>
      <c r="K2110" s="299" t="s">
        <v>7893</v>
      </c>
      <c r="L2110" s="1063" t="s">
        <v>7893</v>
      </c>
      <c r="M2110" s="1063" t="s">
        <v>7893</v>
      </c>
      <c r="N2110" s="1063" t="s">
        <v>7893</v>
      </c>
      <c r="O2110" s="1063" t="s">
        <v>7893</v>
      </c>
      <c r="P2110" s="1063" t="s">
        <v>7893</v>
      </c>
      <c r="Q2110" s="1063" t="s">
        <v>7893</v>
      </c>
      <c r="R2110" s="1063" t="s">
        <v>7893</v>
      </c>
      <c r="S2110" s="1063" t="s">
        <v>7893</v>
      </c>
      <c r="T2110" s="1247" t="s">
        <v>7893</v>
      </c>
    </row>
    <row r="2111" spans="1:20">
      <c r="A2111" s="298" t="s">
        <v>6355</v>
      </c>
      <c r="B2111" s="926" t="s">
        <v>8253</v>
      </c>
      <c r="C2111" s="299"/>
      <c r="D2111" s="1611" t="s">
        <v>7892</v>
      </c>
      <c r="E2111" s="299" t="s">
        <v>7893</v>
      </c>
      <c r="F2111" s="300" t="s">
        <v>7893</v>
      </c>
      <c r="G2111" s="299" t="s">
        <v>7892</v>
      </c>
      <c r="H2111" s="299" t="s">
        <v>7893</v>
      </c>
      <c r="I2111" s="299" t="s">
        <v>7893</v>
      </c>
      <c r="J2111" s="299" t="s">
        <v>7893</v>
      </c>
      <c r="K2111" s="299" t="s">
        <v>7893</v>
      </c>
      <c r="L2111" s="1063" t="s">
        <v>7893</v>
      </c>
      <c r="M2111" s="1063" t="s">
        <v>7893</v>
      </c>
      <c r="N2111" s="1063" t="s">
        <v>7893</v>
      </c>
      <c r="O2111" s="1063" t="s">
        <v>7893</v>
      </c>
      <c r="P2111" s="1063" t="s">
        <v>7893</v>
      </c>
      <c r="Q2111" s="1063" t="s">
        <v>7893</v>
      </c>
      <c r="R2111" s="1063" t="s">
        <v>7893</v>
      </c>
      <c r="S2111" s="1063" t="s">
        <v>7893</v>
      </c>
      <c r="T2111" s="1247" t="s">
        <v>7893</v>
      </c>
    </row>
    <row r="2112" spans="1:20">
      <c r="A2112" s="298" t="s">
        <v>6357</v>
      </c>
      <c r="B2112" s="926" t="s">
        <v>8254</v>
      </c>
      <c r="C2112" s="299"/>
      <c r="D2112" s="1611" t="s">
        <v>7892</v>
      </c>
      <c r="E2112" s="299" t="s">
        <v>7893</v>
      </c>
      <c r="F2112" s="300" t="s">
        <v>7893</v>
      </c>
      <c r="G2112" s="299" t="s">
        <v>7892</v>
      </c>
      <c r="H2112" s="299" t="s">
        <v>7893</v>
      </c>
      <c r="I2112" s="299" t="s">
        <v>7893</v>
      </c>
      <c r="J2112" s="299" t="s">
        <v>7893</v>
      </c>
      <c r="K2112" s="299" t="s">
        <v>7893</v>
      </c>
      <c r="L2112" s="1063" t="s">
        <v>7893</v>
      </c>
      <c r="M2112" s="1063" t="s">
        <v>7893</v>
      </c>
      <c r="N2112" s="1063" t="s">
        <v>7893</v>
      </c>
      <c r="O2112" s="1063" t="s">
        <v>7893</v>
      </c>
      <c r="P2112" s="1063" t="s">
        <v>7893</v>
      </c>
      <c r="Q2112" s="1063" t="s">
        <v>7893</v>
      </c>
      <c r="R2112" s="1063" t="s">
        <v>7893</v>
      </c>
      <c r="S2112" s="1063" t="s">
        <v>7893</v>
      </c>
      <c r="T2112" s="1247" t="s">
        <v>7893</v>
      </c>
    </row>
    <row r="2113" spans="1:20">
      <c r="A2113" s="1610" t="s">
        <v>6359</v>
      </c>
      <c r="B2113" s="1615" t="s">
        <v>8255</v>
      </c>
      <c r="C2113" s="1611" t="s">
        <v>7892</v>
      </c>
      <c r="D2113" s="1611" t="s">
        <v>7892</v>
      </c>
      <c r="E2113" s="299" t="s">
        <v>7893</v>
      </c>
      <c r="F2113" s="300" t="s">
        <v>7893</v>
      </c>
      <c r="G2113" s="299" t="s">
        <v>7892</v>
      </c>
      <c r="H2113" s="299" t="s">
        <v>7893</v>
      </c>
      <c r="I2113" s="299" t="s">
        <v>7893</v>
      </c>
      <c r="J2113" s="299" t="s">
        <v>7893</v>
      </c>
      <c r="K2113" s="300" t="s">
        <v>7892</v>
      </c>
      <c r="L2113" s="1063" t="s">
        <v>7893</v>
      </c>
      <c r="M2113" s="1063" t="s">
        <v>7893</v>
      </c>
      <c r="N2113" s="1063" t="s">
        <v>7893</v>
      </c>
      <c r="O2113" s="1063" t="s">
        <v>7893</v>
      </c>
      <c r="P2113" s="1063" t="s">
        <v>7893</v>
      </c>
      <c r="Q2113" s="1063" t="s">
        <v>7893</v>
      </c>
      <c r="R2113" s="1063" t="s">
        <v>7893</v>
      </c>
      <c r="S2113" s="1063" t="s">
        <v>7893</v>
      </c>
      <c r="T2113" s="1247" t="s">
        <v>7893</v>
      </c>
    </row>
    <row r="2114" spans="1:20">
      <c r="A2114" s="712" t="s">
        <v>6361</v>
      </c>
      <c r="B2114" s="712" t="s">
        <v>8256</v>
      </c>
      <c r="C2114" s="1611"/>
      <c r="D2114" s="1611"/>
      <c r="E2114" s="299"/>
      <c r="F2114" s="300"/>
      <c r="G2114" s="299"/>
      <c r="H2114" s="299"/>
      <c r="I2114" s="299"/>
      <c r="J2114" s="299"/>
      <c r="K2114" s="300" t="s">
        <v>7892</v>
      </c>
      <c r="L2114" s="1063" t="s">
        <v>7893</v>
      </c>
      <c r="M2114" s="1063" t="s">
        <v>7893</v>
      </c>
      <c r="N2114" s="1063" t="s">
        <v>7893</v>
      </c>
      <c r="O2114" s="1063" t="s">
        <v>7893</v>
      </c>
      <c r="P2114" s="1063" t="s">
        <v>7893</v>
      </c>
      <c r="Q2114" s="1063" t="s">
        <v>7893</v>
      </c>
      <c r="R2114" s="1063" t="s">
        <v>7893</v>
      </c>
      <c r="S2114" s="1063" t="s">
        <v>7893</v>
      </c>
      <c r="T2114" s="1247" t="s">
        <v>7893</v>
      </c>
    </row>
    <row r="2115" spans="1:20">
      <c r="A2115" s="712" t="s">
        <v>6362</v>
      </c>
      <c r="B2115" s="712" t="s">
        <v>6363</v>
      </c>
      <c r="C2115" s="1611"/>
      <c r="D2115" s="1611"/>
      <c r="E2115" s="299"/>
      <c r="F2115" s="300"/>
      <c r="G2115" s="299"/>
      <c r="H2115" s="299"/>
      <c r="I2115" s="299"/>
      <c r="J2115" s="299"/>
      <c r="K2115" s="300" t="s">
        <v>7892</v>
      </c>
      <c r="L2115" s="1063" t="s">
        <v>7893</v>
      </c>
      <c r="M2115" s="1063" t="s">
        <v>7893</v>
      </c>
      <c r="N2115" s="1063" t="s">
        <v>7893</v>
      </c>
      <c r="O2115" s="1063" t="s">
        <v>7893</v>
      </c>
      <c r="P2115" s="1063" t="s">
        <v>7893</v>
      </c>
      <c r="Q2115" s="1063" t="s">
        <v>7893</v>
      </c>
      <c r="R2115" s="1063" t="s">
        <v>7893</v>
      </c>
      <c r="S2115" s="1063" t="s">
        <v>7893</v>
      </c>
      <c r="T2115" s="1247" t="s">
        <v>7893</v>
      </c>
    </row>
    <row r="2116" spans="1:20">
      <c r="A2116" s="298" t="s">
        <v>6364</v>
      </c>
      <c r="B2116" s="926" t="s">
        <v>6365</v>
      </c>
      <c r="C2116" s="299"/>
      <c r="D2116" s="1611" t="s">
        <v>7892</v>
      </c>
      <c r="E2116" s="299" t="s">
        <v>7893</v>
      </c>
      <c r="F2116" s="300" t="s">
        <v>7893</v>
      </c>
      <c r="G2116" s="299" t="s">
        <v>7892</v>
      </c>
      <c r="H2116" s="299" t="s">
        <v>7893</v>
      </c>
      <c r="I2116" s="299" t="s">
        <v>7893</v>
      </c>
      <c r="J2116" s="299" t="s">
        <v>7893</v>
      </c>
      <c r="K2116" s="299" t="s">
        <v>7893</v>
      </c>
      <c r="L2116" s="1063" t="s">
        <v>7893</v>
      </c>
      <c r="M2116" s="1063" t="s">
        <v>7893</v>
      </c>
      <c r="N2116" s="1063" t="s">
        <v>7893</v>
      </c>
      <c r="O2116" s="1063" t="s">
        <v>7893</v>
      </c>
      <c r="P2116" s="1063" t="s">
        <v>7893</v>
      </c>
      <c r="Q2116" s="1063" t="s">
        <v>7893</v>
      </c>
      <c r="R2116" s="1063" t="s">
        <v>7893</v>
      </c>
      <c r="S2116" s="1063" t="s">
        <v>7893</v>
      </c>
      <c r="T2116" s="1247" t="s">
        <v>7893</v>
      </c>
    </row>
    <row r="2117" spans="1:20">
      <c r="A2117" s="298" t="s">
        <v>6366</v>
      </c>
      <c r="B2117" s="926" t="s">
        <v>6367</v>
      </c>
      <c r="C2117" s="299"/>
      <c r="D2117" s="1611" t="s">
        <v>7892</v>
      </c>
      <c r="E2117" s="299" t="s">
        <v>7893</v>
      </c>
      <c r="F2117" s="300" t="s">
        <v>7893</v>
      </c>
      <c r="G2117" s="299" t="s">
        <v>7892</v>
      </c>
      <c r="H2117" s="299" t="s">
        <v>7893</v>
      </c>
      <c r="I2117" s="299" t="s">
        <v>7893</v>
      </c>
      <c r="J2117" s="299" t="s">
        <v>7893</v>
      </c>
      <c r="K2117" s="299" t="s">
        <v>7893</v>
      </c>
      <c r="L2117" s="1063" t="s">
        <v>7893</v>
      </c>
      <c r="M2117" s="1063" t="s">
        <v>7893</v>
      </c>
      <c r="N2117" s="1063" t="s">
        <v>7893</v>
      </c>
      <c r="O2117" s="1063" t="s">
        <v>7893</v>
      </c>
      <c r="P2117" s="1063" t="s">
        <v>7893</v>
      </c>
      <c r="Q2117" s="1063" t="s">
        <v>7893</v>
      </c>
      <c r="R2117" s="1063" t="s">
        <v>7893</v>
      </c>
      <c r="S2117" s="1063" t="s">
        <v>7893</v>
      </c>
      <c r="T2117" s="1247" t="s">
        <v>7893</v>
      </c>
    </row>
    <row r="2118" spans="1:20">
      <c r="A2118" s="298" t="s">
        <v>6368</v>
      </c>
      <c r="B2118" s="926" t="s">
        <v>6369</v>
      </c>
      <c r="C2118" s="299"/>
      <c r="D2118" s="1611" t="s">
        <v>7892</v>
      </c>
      <c r="E2118" s="299" t="s">
        <v>7893</v>
      </c>
      <c r="F2118" s="300" t="s">
        <v>7893</v>
      </c>
      <c r="G2118" s="299" t="s">
        <v>7892</v>
      </c>
      <c r="H2118" s="299" t="s">
        <v>7893</v>
      </c>
      <c r="I2118" s="299" t="s">
        <v>7893</v>
      </c>
      <c r="J2118" s="299" t="s">
        <v>7893</v>
      </c>
      <c r="K2118" s="299" t="s">
        <v>7893</v>
      </c>
      <c r="L2118" s="1063" t="s">
        <v>7893</v>
      </c>
      <c r="M2118" s="1063" t="s">
        <v>7893</v>
      </c>
      <c r="N2118" s="1063" t="s">
        <v>7893</v>
      </c>
      <c r="O2118" s="1063" t="s">
        <v>7893</v>
      </c>
      <c r="P2118" s="1063" t="s">
        <v>7893</v>
      </c>
      <c r="Q2118" s="1063" t="s">
        <v>7893</v>
      </c>
      <c r="R2118" s="1063" t="s">
        <v>7893</v>
      </c>
      <c r="S2118" s="1063" t="s">
        <v>7893</v>
      </c>
      <c r="T2118" s="1247" t="s">
        <v>7893</v>
      </c>
    </row>
    <row r="2119" spans="1:20">
      <c r="A2119" s="298" t="s">
        <v>6370</v>
      </c>
      <c r="B2119" s="926" t="s">
        <v>8257</v>
      </c>
      <c r="C2119" s="299"/>
      <c r="D2119" s="1611" t="s">
        <v>7892</v>
      </c>
      <c r="E2119" s="299" t="s">
        <v>7893</v>
      </c>
      <c r="F2119" s="300" t="s">
        <v>7893</v>
      </c>
      <c r="G2119" s="299" t="s">
        <v>7892</v>
      </c>
      <c r="H2119" s="299" t="s">
        <v>7893</v>
      </c>
      <c r="I2119" s="299" t="s">
        <v>7893</v>
      </c>
      <c r="J2119" s="299" t="s">
        <v>7893</v>
      </c>
      <c r="K2119" s="299" t="s">
        <v>7893</v>
      </c>
      <c r="L2119" s="1063" t="s">
        <v>7893</v>
      </c>
      <c r="M2119" s="1063" t="s">
        <v>7893</v>
      </c>
      <c r="N2119" s="1063" t="s">
        <v>7893</v>
      </c>
      <c r="O2119" s="1063" t="s">
        <v>7893</v>
      </c>
      <c r="P2119" s="1063" t="s">
        <v>7893</v>
      </c>
      <c r="Q2119" s="1063" t="s">
        <v>7893</v>
      </c>
      <c r="R2119" s="1063" t="s">
        <v>7893</v>
      </c>
      <c r="S2119" s="1063" t="s">
        <v>7893</v>
      </c>
      <c r="T2119" s="1247" t="s">
        <v>7893</v>
      </c>
    </row>
    <row r="2120" spans="1:20">
      <c r="A2120" s="298" t="s">
        <v>6372</v>
      </c>
      <c r="B2120" s="926" t="s">
        <v>6373</v>
      </c>
      <c r="C2120" s="299"/>
      <c r="D2120" s="1611" t="s">
        <v>7892</v>
      </c>
      <c r="E2120" s="299" t="s">
        <v>7893</v>
      </c>
      <c r="F2120" s="300" t="s">
        <v>7893</v>
      </c>
      <c r="G2120" s="299" t="s">
        <v>7892</v>
      </c>
      <c r="H2120" s="299" t="s">
        <v>7893</v>
      </c>
      <c r="I2120" s="299" t="s">
        <v>7893</v>
      </c>
      <c r="J2120" s="299" t="s">
        <v>7893</v>
      </c>
      <c r="K2120" s="299" t="s">
        <v>7893</v>
      </c>
      <c r="L2120" s="1063" t="s">
        <v>7893</v>
      </c>
      <c r="M2120" s="1063" t="s">
        <v>7893</v>
      </c>
      <c r="N2120" s="1063" t="s">
        <v>7893</v>
      </c>
      <c r="O2120" s="1063" t="s">
        <v>7892</v>
      </c>
      <c r="P2120" s="1063" t="s">
        <v>7893</v>
      </c>
      <c r="Q2120" s="1063" t="s">
        <v>7893</v>
      </c>
      <c r="R2120" s="1063" t="s">
        <v>7893</v>
      </c>
      <c r="S2120" s="1063" t="s">
        <v>7893</v>
      </c>
      <c r="T2120" s="1247" t="s">
        <v>7893</v>
      </c>
    </row>
    <row r="2121" spans="1:20">
      <c r="A2121" s="1610" t="s">
        <v>6374</v>
      </c>
      <c r="B2121" s="1615" t="s">
        <v>6336</v>
      </c>
      <c r="C2121" s="1611" t="s">
        <v>7892</v>
      </c>
      <c r="D2121" s="1611" t="s">
        <v>7892</v>
      </c>
      <c r="E2121" s="299" t="s">
        <v>7893</v>
      </c>
      <c r="F2121" s="300" t="s">
        <v>7893</v>
      </c>
      <c r="G2121" s="299" t="s">
        <v>7892</v>
      </c>
      <c r="H2121" s="299" t="s">
        <v>7893</v>
      </c>
      <c r="I2121" s="299" t="s">
        <v>7893</v>
      </c>
      <c r="J2121" s="299" t="s">
        <v>7893</v>
      </c>
      <c r="K2121" s="299" t="s">
        <v>7893</v>
      </c>
      <c r="L2121" s="1063" t="s">
        <v>7893</v>
      </c>
      <c r="M2121" s="1063" t="s">
        <v>7893</v>
      </c>
      <c r="N2121" s="1063" t="s">
        <v>7893</v>
      </c>
      <c r="O2121" s="1063" t="s">
        <v>7893</v>
      </c>
      <c r="P2121" s="1063" t="s">
        <v>7893</v>
      </c>
      <c r="Q2121" s="1063" t="s">
        <v>7893</v>
      </c>
      <c r="R2121" s="1063" t="s">
        <v>7893</v>
      </c>
      <c r="S2121" s="1063" t="s">
        <v>7893</v>
      </c>
      <c r="T2121" s="1247" t="s">
        <v>7893</v>
      </c>
    </row>
    <row r="2122" spans="1:20">
      <c r="A2122" s="1610" t="s">
        <v>6375</v>
      </c>
      <c r="B2122" s="1615" t="s">
        <v>6338</v>
      </c>
      <c r="C2122" s="1611" t="s">
        <v>7892</v>
      </c>
      <c r="D2122" s="1611" t="s">
        <v>7892</v>
      </c>
      <c r="E2122" s="299" t="s">
        <v>7893</v>
      </c>
      <c r="F2122" s="300" t="s">
        <v>7893</v>
      </c>
      <c r="G2122" s="299" t="s">
        <v>7892</v>
      </c>
      <c r="H2122" s="299" t="s">
        <v>7893</v>
      </c>
      <c r="I2122" s="299" t="s">
        <v>7893</v>
      </c>
      <c r="J2122" s="299" t="s">
        <v>7893</v>
      </c>
      <c r="K2122" s="299" t="s">
        <v>7893</v>
      </c>
      <c r="L2122" s="1063" t="s">
        <v>7893</v>
      </c>
      <c r="M2122" s="1063" t="s">
        <v>7893</v>
      </c>
      <c r="N2122" s="1063" t="s">
        <v>7893</v>
      </c>
      <c r="O2122" s="1063" t="s">
        <v>7893</v>
      </c>
      <c r="P2122" s="1063" t="s">
        <v>7893</v>
      </c>
      <c r="Q2122" s="1063" t="s">
        <v>7893</v>
      </c>
      <c r="R2122" s="1063" t="s">
        <v>7893</v>
      </c>
      <c r="S2122" s="1063" t="s">
        <v>7893</v>
      </c>
      <c r="T2122" s="1247" t="s">
        <v>7893</v>
      </c>
    </row>
    <row r="2123" spans="1:20">
      <c r="A2123" s="1610" t="s">
        <v>6376</v>
      </c>
      <c r="B2123" s="1610" t="s">
        <v>8247</v>
      </c>
      <c r="C2123" s="1611" t="s">
        <v>7892</v>
      </c>
      <c r="D2123" s="1611" t="s">
        <v>7892</v>
      </c>
      <c r="E2123" s="299" t="s">
        <v>7893</v>
      </c>
      <c r="F2123" s="300" t="s">
        <v>7893</v>
      </c>
      <c r="G2123" s="299" t="s">
        <v>7892</v>
      </c>
      <c r="H2123" s="299" t="s">
        <v>7893</v>
      </c>
      <c r="I2123" s="299" t="s">
        <v>7893</v>
      </c>
      <c r="J2123" s="299" t="s">
        <v>7893</v>
      </c>
      <c r="K2123" s="299" t="s">
        <v>7893</v>
      </c>
      <c r="L2123" s="1063" t="s">
        <v>7893</v>
      </c>
      <c r="M2123" s="1063" t="s">
        <v>7893</v>
      </c>
      <c r="N2123" s="1063" t="s">
        <v>7893</v>
      </c>
      <c r="O2123" s="1063" t="s">
        <v>7893</v>
      </c>
      <c r="P2123" s="1063" t="s">
        <v>7893</v>
      </c>
      <c r="Q2123" s="1063" t="s">
        <v>7893</v>
      </c>
      <c r="R2123" s="1063" t="s">
        <v>7893</v>
      </c>
      <c r="S2123" s="1063" t="s">
        <v>7893</v>
      </c>
      <c r="T2123" s="1247" t="s">
        <v>7893</v>
      </c>
    </row>
    <row r="2124" spans="1:20">
      <c r="A2124" s="1610" t="s">
        <v>6377</v>
      </c>
      <c r="B2124" s="1610" t="s">
        <v>6342</v>
      </c>
      <c r="C2124" s="1611" t="s">
        <v>7892</v>
      </c>
      <c r="D2124" s="1611" t="s">
        <v>7892</v>
      </c>
      <c r="E2124" s="299" t="s">
        <v>7893</v>
      </c>
      <c r="F2124" s="300" t="s">
        <v>7893</v>
      </c>
      <c r="G2124" s="299" t="s">
        <v>7892</v>
      </c>
      <c r="H2124" s="299" t="s">
        <v>7893</v>
      </c>
      <c r="I2124" s="299" t="s">
        <v>7893</v>
      </c>
      <c r="J2124" s="299" t="s">
        <v>7893</v>
      </c>
      <c r="K2124" s="299" t="s">
        <v>7893</v>
      </c>
      <c r="L2124" s="1063" t="s">
        <v>7893</v>
      </c>
      <c r="M2124" s="1063" t="s">
        <v>7893</v>
      </c>
      <c r="N2124" s="1063" t="s">
        <v>7893</v>
      </c>
      <c r="O2124" s="1063" t="s">
        <v>7893</v>
      </c>
      <c r="P2124" s="1063" t="s">
        <v>7893</v>
      </c>
      <c r="Q2124" s="1063" t="s">
        <v>7893</v>
      </c>
      <c r="R2124" s="1063" t="s">
        <v>7893</v>
      </c>
      <c r="S2124" s="1063" t="s">
        <v>7893</v>
      </c>
      <c r="T2124" s="1247" t="s">
        <v>7893</v>
      </c>
    </row>
    <row r="2125" spans="1:20">
      <c r="A2125" s="1610" t="s">
        <v>6378</v>
      </c>
      <c r="B2125" s="1615" t="s">
        <v>8248</v>
      </c>
      <c r="C2125" s="1611" t="s">
        <v>7892</v>
      </c>
      <c r="D2125" s="1611" t="s">
        <v>7892</v>
      </c>
      <c r="E2125" s="299" t="s">
        <v>7893</v>
      </c>
      <c r="F2125" s="300" t="s">
        <v>7893</v>
      </c>
      <c r="G2125" s="299" t="s">
        <v>7892</v>
      </c>
      <c r="H2125" s="299" t="s">
        <v>7893</v>
      </c>
      <c r="I2125" s="299" t="s">
        <v>7893</v>
      </c>
      <c r="J2125" s="299" t="s">
        <v>7893</v>
      </c>
      <c r="K2125" s="299" t="s">
        <v>7893</v>
      </c>
      <c r="L2125" s="1063" t="s">
        <v>7893</v>
      </c>
      <c r="M2125" s="1063" t="s">
        <v>7893</v>
      </c>
      <c r="N2125" s="1063" t="s">
        <v>7893</v>
      </c>
      <c r="O2125" s="1063" t="s">
        <v>7893</v>
      </c>
      <c r="P2125" s="1063" t="s">
        <v>7893</v>
      </c>
      <c r="Q2125" s="1063" t="s">
        <v>7893</v>
      </c>
      <c r="R2125" s="1063" t="s">
        <v>7893</v>
      </c>
      <c r="S2125" s="1063" t="s">
        <v>7893</v>
      </c>
      <c r="T2125" s="1247" t="s">
        <v>7893</v>
      </c>
    </row>
    <row r="2126" spans="1:20">
      <c r="A2126" s="1610" t="s">
        <v>6379</v>
      </c>
      <c r="B2126" s="1610" t="s">
        <v>8258</v>
      </c>
      <c r="C2126" s="1611" t="s">
        <v>7892</v>
      </c>
      <c r="D2126" s="1611" t="s">
        <v>7892</v>
      </c>
      <c r="E2126" s="299" t="s">
        <v>7892</v>
      </c>
      <c r="F2126" s="300" t="s">
        <v>7893</v>
      </c>
      <c r="G2126" s="299" t="s">
        <v>7892</v>
      </c>
      <c r="H2126" s="299" t="s">
        <v>7893</v>
      </c>
      <c r="I2126" s="299" t="s">
        <v>7893</v>
      </c>
      <c r="J2126" s="299" t="s">
        <v>7893</v>
      </c>
      <c r="K2126" s="299" t="s">
        <v>7893</v>
      </c>
      <c r="L2126" s="1063" t="s">
        <v>7893</v>
      </c>
      <c r="M2126" s="1063" t="s">
        <v>7893</v>
      </c>
      <c r="N2126" s="1063" t="s">
        <v>7893</v>
      </c>
      <c r="O2126" s="1063" t="s">
        <v>7893</v>
      </c>
      <c r="P2126" s="1063" t="s">
        <v>7893</v>
      </c>
      <c r="Q2126" s="1063" t="s">
        <v>7893</v>
      </c>
      <c r="R2126" s="1063" t="s">
        <v>7893</v>
      </c>
      <c r="S2126" s="1063" t="s">
        <v>7893</v>
      </c>
      <c r="T2126" s="1247" t="s">
        <v>7893</v>
      </c>
    </row>
    <row r="2127" spans="1:20">
      <c r="A2127" s="298" t="s">
        <v>6381</v>
      </c>
      <c r="B2127" s="298" t="s">
        <v>8259</v>
      </c>
      <c r="C2127" s="299"/>
      <c r="D2127" s="1611" t="s">
        <v>7892</v>
      </c>
      <c r="E2127" s="299" t="s">
        <v>7893</v>
      </c>
      <c r="F2127" s="300" t="s">
        <v>7893</v>
      </c>
      <c r="G2127" s="299" t="s">
        <v>7892</v>
      </c>
      <c r="H2127" s="299" t="s">
        <v>7893</v>
      </c>
      <c r="I2127" s="299" t="s">
        <v>7893</v>
      </c>
      <c r="J2127" s="299" t="s">
        <v>7893</v>
      </c>
      <c r="K2127" s="299" t="s">
        <v>7893</v>
      </c>
      <c r="L2127" s="1063" t="s">
        <v>7892</v>
      </c>
      <c r="M2127" s="1063" t="s">
        <v>7893</v>
      </c>
      <c r="N2127" s="1063" t="s">
        <v>7893</v>
      </c>
      <c r="O2127" s="1063" t="s">
        <v>7893</v>
      </c>
      <c r="P2127" s="1063" t="s">
        <v>7893</v>
      </c>
      <c r="Q2127" s="1063" t="s">
        <v>7893</v>
      </c>
      <c r="R2127" s="1063" t="s">
        <v>7893</v>
      </c>
      <c r="S2127" s="1063" t="s">
        <v>7893</v>
      </c>
      <c r="T2127" s="1247" t="s">
        <v>7893</v>
      </c>
    </row>
    <row r="2128" spans="1:20">
      <c r="A2128" s="298" t="s">
        <v>6383</v>
      </c>
      <c r="B2128" s="298" t="s">
        <v>6384</v>
      </c>
      <c r="C2128" s="299"/>
      <c r="D2128" s="1611"/>
      <c r="E2128" s="299"/>
      <c r="F2128" s="300"/>
      <c r="G2128" s="299"/>
      <c r="H2128" s="299"/>
      <c r="I2128" s="299"/>
      <c r="J2128" s="299"/>
      <c r="K2128" s="299"/>
      <c r="L2128" s="1063" t="s">
        <v>7892</v>
      </c>
      <c r="M2128" s="1063" t="s">
        <v>7893</v>
      </c>
      <c r="N2128" s="1063" t="s">
        <v>7893</v>
      </c>
      <c r="O2128" s="1063" t="s">
        <v>7893</v>
      </c>
      <c r="P2128" s="1063" t="s">
        <v>7893</v>
      </c>
      <c r="Q2128" s="1063" t="s">
        <v>7893</v>
      </c>
      <c r="R2128" s="1063" t="s">
        <v>7893</v>
      </c>
      <c r="S2128" s="1063" t="s">
        <v>7893</v>
      </c>
      <c r="T2128" s="1247" t="s">
        <v>7893</v>
      </c>
    </row>
    <row r="2129" spans="1:20">
      <c r="A2129" s="298" t="s">
        <v>6385</v>
      </c>
      <c r="B2129" s="298" t="s">
        <v>8260</v>
      </c>
      <c r="C2129" s="299"/>
      <c r="D2129" s="1611" t="s">
        <v>7892</v>
      </c>
      <c r="E2129" s="299" t="s">
        <v>7893</v>
      </c>
      <c r="F2129" s="300" t="s">
        <v>7893</v>
      </c>
      <c r="G2129" s="299" t="s">
        <v>7892</v>
      </c>
      <c r="H2129" s="299" t="s">
        <v>7893</v>
      </c>
      <c r="I2129" s="299" t="s">
        <v>7893</v>
      </c>
      <c r="J2129" s="299" t="s">
        <v>7893</v>
      </c>
      <c r="K2129" s="299" t="s">
        <v>7893</v>
      </c>
      <c r="L2129" s="1063" t="s">
        <v>7893</v>
      </c>
      <c r="M2129" s="1063" t="s">
        <v>7893</v>
      </c>
      <c r="N2129" s="1063" t="s">
        <v>7893</v>
      </c>
      <c r="O2129" s="1063" t="s">
        <v>7893</v>
      </c>
      <c r="P2129" s="1063" t="s">
        <v>7893</v>
      </c>
      <c r="Q2129" s="1063" t="s">
        <v>7893</v>
      </c>
      <c r="R2129" s="1063" t="s">
        <v>7893</v>
      </c>
      <c r="S2129" s="1063" t="s">
        <v>7893</v>
      </c>
      <c r="T2129" s="1247" t="s">
        <v>7893</v>
      </c>
    </row>
    <row r="2130" spans="1:20">
      <c r="A2130" s="298" t="s">
        <v>6386</v>
      </c>
      <c r="B2130" s="298" t="s">
        <v>8261</v>
      </c>
      <c r="C2130" s="299"/>
      <c r="D2130" s="1611" t="s">
        <v>7892</v>
      </c>
      <c r="E2130" s="299" t="s">
        <v>7893</v>
      </c>
      <c r="F2130" s="300" t="s">
        <v>7893</v>
      </c>
      <c r="G2130" s="299" t="s">
        <v>7892</v>
      </c>
      <c r="H2130" s="299" t="s">
        <v>7893</v>
      </c>
      <c r="I2130" s="299" t="s">
        <v>7893</v>
      </c>
      <c r="J2130" s="299" t="s">
        <v>7893</v>
      </c>
      <c r="K2130" s="299" t="s">
        <v>7893</v>
      </c>
      <c r="L2130" s="1063" t="s">
        <v>7893</v>
      </c>
      <c r="M2130" s="1063" t="s">
        <v>7893</v>
      </c>
      <c r="N2130" s="1063" t="s">
        <v>7893</v>
      </c>
      <c r="O2130" s="1063" t="s">
        <v>7893</v>
      </c>
      <c r="P2130" s="1063" t="s">
        <v>7893</v>
      </c>
      <c r="Q2130" s="1063" t="s">
        <v>7893</v>
      </c>
      <c r="R2130" s="1063" t="s">
        <v>7893</v>
      </c>
      <c r="S2130" s="1063" t="s">
        <v>7893</v>
      </c>
      <c r="T2130" s="1247" t="s">
        <v>7893</v>
      </c>
    </row>
    <row r="2131" spans="1:20">
      <c r="A2131" s="298" t="s">
        <v>6387</v>
      </c>
      <c r="B2131" s="926" t="s">
        <v>8262</v>
      </c>
      <c r="C2131" s="299"/>
      <c r="D2131" s="1611" t="s">
        <v>7892</v>
      </c>
      <c r="E2131" s="299" t="s">
        <v>7893</v>
      </c>
      <c r="F2131" s="300" t="s">
        <v>7893</v>
      </c>
      <c r="G2131" s="299" t="s">
        <v>7892</v>
      </c>
      <c r="H2131" s="299" t="s">
        <v>7893</v>
      </c>
      <c r="I2131" s="299" t="s">
        <v>7893</v>
      </c>
      <c r="J2131" s="299" t="s">
        <v>7893</v>
      </c>
      <c r="K2131" s="299" t="s">
        <v>7893</v>
      </c>
      <c r="L2131" s="1063" t="s">
        <v>7893</v>
      </c>
      <c r="M2131" s="1063" t="s">
        <v>7893</v>
      </c>
      <c r="N2131" s="1063" t="s">
        <v>7893</v>
      </c>
      <c r="O2131" s="1063" t="s">
        <v>7893</v>
      </c>
      <c r="P2131" s="1063" t="s">
        <v>7893</v>
      </c>
      <c r="Q2131" s="1063" t="s">
        <v>7893</v>
      </c>
      <c r="R2131" s="1063" t="s">
        <v>7893</v>
      </c>
      <c r="S2131" s="1063" t="s">
        <v>7893</v>
      </c>
      <c r="T2131" s="1247" t="s">
        <v>7893</v>
      </c>
    </row>
    <row r="2132" spans="1:20">
      <c r="A2132" s="298" t="s">
        <v>6389</v>
      </c>
      <c r="B2132" s="926" t="s">
        <v>8263</v>
      </c>
      <c r="C2132" s="299"/>
      <c r="D2132" s="1611" t="s">
        <v>7892</v>
      </c>
      <c r="E2132" s="299" t="s">
        <v>7893</v>
      </c>
      <c r="F2132" s="300" t="s">
        <v>7893</v>
      </c>
      <c r="G2132" s="299" t="s">
        <v>7892</v>
      </c>
      <c r="H2132" s="299" t="s">
        <v>7893</v>
      </c>
      <c r="I2132" s="299" t="s">
        <v>7893</v>
      </c>
      <c r="J2132" s="299" t="s">
        <v>7893</v>
      </c>
      <c r="K2132" s="299" t="s">
        <v>7893</v>
      </c>
      <c r="L2132" s="1063" t="s">
        <v>7893</v>
      </c>
      <c r="M2132" s="1063" t="s">
        <v>7893</v>
      </c>
      <c r="N2132" s="1063" t="s">
        <v>7893</v>
      </c>
      <c r="O2132" s="1063" t="s">
        <v>7893</v>
      </c>
      <c r="P2132" s="1063" t="s">
        <v>7893</v>
      </c>
      <c r="Q2132" s="1063" t="s">
        <v>7893</v>
      </c>
      <c r="R2132" s="1063" t="s">
        <v>7893</v>
      </c>
      <c r="S2132" s="1063" t="s">
        <v>7893</v>
      </c>
      <c r="T2132" s="1247" t="s">
        <v>7893</v>
      </c>
    </row>
    <row r="2133" spans="1:20">
      <c r="A2133" s="688" t="s">
        <v>6391</v>
      </c>
      <c r="B2133" s="688" t="s">
        <v>6392</v>
      </c>
      <c r="C2133" s="706"/>
      <c r="D2133" s="706"/>
      <c r="E2133" s="706"/>
      <c r="F2133" s="688"/>
      <c r="G2133" s="299" t="s">
        <v>7892</v>
      </c>
      <c r="H2133" s="299" t="s">
        <v>7893</v>
      </c>
      <c r="I2133" s="299" t="s">
        <v>7893</v>
      </c>
      <c r="J2133" s="299" t="s">
        <v>7893</v>
      </c>
      <c r="K2133" s="299" t="s">
        <v>7893</v>
      </c>
      <c r="L2133" s="1063" t="s">
        <v>7893</v>
      </c>
      <c r="M2133" s="1063" t="s">
        <v>7893</v>
      </c>
      <c r="N2133" s="1063" t="s">
        <v>7893</v>
      </c>
      <c r="O2133" s="1063" t="s">
        <v>7893</v>
      </c>
      <c r="P2133" s="1063" t="s">
        <v>7893</v>
      </c>
      <c r="Q2133" s="1063" t="s">
        <v>7893</v>
      </c>
      <c r="R2133" s="1063" t="s">
        <v>7893</v>
      </c>
      <c r="S2133" s="1063" t="s">
        <v>7893</v>
      </c>
      <c r="T2133" s="1247" t="s">
        <v>7893</v>
      </c>
    </row>
    <row r="2134" spans="1:20">
      <c r="A2134" s="688" t="s">
        <v>6393</v>
      </c>
      <c r="B2134" s="688" t="s">
        <v>6394</v>
      </c>
      <c r="C2134" s="706"/>
      <c r="D2134" s="706"/>
      <c r="E2134" s="706"/>
      <c r="F2134" s="688"/>
      <c r="G2134" s="299" t="s">
        <v>7892</v>
      </c>
      <c r="H2134" s="299" t="s">
        <v>7893</v>
      </c>
      <c r="I2134" s="299" t="s">
        <v>7893</v>
      </c>
      <c r="J2134" s="299" t="s">
        <v>7893</v>
      </c>
      <c r="K2134" s="299" t="s">
        <v>7893</v>
      </c>
      <c r="L2134" s="1063" t="s">
        <v>7893</v>
      </c>
      <c r="M2134" s="1063" t="s">
        <v>7893</v>
      </c>
      <c r="N2134" s="1063" t="s">
        <v>7893</v>
      </c>
      <c r="O2134" s="1063" t="s">
        <v>7893</v>
      </c>
      <c r="P2134" s="1063" t="s">
        <v>7893</v>
      </c>
      <c r="Q2134" s="1063" t="s">
        <v>7893</v>
      </c>
      <c r="R2134" s="1063" t="s">
        <v>7893</v>
      </c>
      <c r="S2134" s="1063" t="s">
        <v>7893</v>
      </c>
      <c r="T2134" s="1247" t="s">
        <v>7893</v>
      </c>
    </row>
    <row r="2135" spans="1:20">
      <c r="A2135" s="688" t="s">
        <v>6395</v>
      </c>
      <c r="B2135" s="688" t="s">
        <v>6396</v>
      </c>
      <c r="C2135" s="706"/>
      <c r="D2135" s="706"/>
      <c r="E2135" s="706"/>
      <c r="F2135" s="688"/>
      <c r="G2135" s="299" t="s">
        <v>7892</v>
      </c>
      <c r="H2135" s="299" t="s">
        <v>7893</v>
      </c>
      <c r="I2135" s="299" t="s">
        <v>7893</v>
      </c>
      <c r="J2135" s="299" t="s">
        <v>7893</v>
      </c>
      <c r="K2135" s="299" t="s">
        <v>7893</v>
      </c>
      <c r="L2135" s="1063" t="s">
        <v>7893</v>
      </c>
      <c r="M2135" s="1063" t="s">
        <v>7893</v>
      </c>
      <c r="N2135" s="1063" t="s">
        <v>7893</v>
      </c>
      <c r="O2135" s="1063" t="s">
        <v>7893</v>
      </c>
      <c r="P2135" s="1063" t="s">
        <v>7893</v>
      </c>
      <c r="Q2135" s="1063" t="s">
        <v>7893</v>
      </c>
      <c r="R2135" s="1063" t="s">
        <v>7893</v>
      </c>
      <c r="S2135" s="1063" t="s">
        <v>7893</v>
      </c>
      <c r="T2135" s="1247" t="s">
        <v>7893</v>
      </c>
    </row>
    <row r="2136" spans="1:20">
      <c r="A2136" s="688" t="s">
        <v>6397</v>
      </c>
      <c r="B2136" s="688" t="s">
        <v>6398</v>
      </c>
      <c r="C2136" s="706"/>
      <c r="D2136" s="706"/>
      <c r="E2136" s="706"/>
      <c r="F2136" s="688"/>
      <c r="G2136" s="299" t="s">
        <v>7892</v>
      </c>
      <c r="H2136" s="299" t="s">
        <v>7893</v>
      </c>
      <c r="I2136" s="299" t="s">
        <v>7893</v>
      </c>
      <c r="J2136" s="299" t="s">
        <v>7893</v>
      </c>
      <c r="K2136" s="299" t="s">
        <v>7893</v>
      </c>
      <c r="L2136" s="1063" t="s">
        <v>7893</v>
      </c>
      <c r="M2136" s="1063" t="s">
        <v>7893</v>
      </c>
      <c r="N2136" s="1063" t="s">
        <v>7893</v>
      </c>
      <c r="O2136" s="1063" t="s">
        <v>7893</v>
      </c>
      <c r="P2136" s="1063" t="s">
        <v>7893</v>
      </c>
      <c r="Q2136" s="1063" t="s">
        <v>7893</v>
      </c>
      <c r="R2136" s="1063" t="s">
        <v>7893</v>
      </c>
      <c r="S2136" s="1063" t="s">
        <v>7893</v>
      </c>
      <c r="T2136" s="1247" t="s">
        <v>7893</v>
      </c>
    </row>
    <row r="2137" spans="1:20">
      <c r="A2137" s="1456" t="s">
        <v>6399</v>
      </c>
      <c r="B2137" s="939" t="s">
        <v>6400</v>
      </c>
      <c r="C2137" s="706"/>
      <c r="D2137" s="706"/>
      <c r="E2137" s="706"/>
      <c r="F2137" s="688"/>
      <c r="G2137" s="299"/>
      <c r="H2137" s="299"/>
      <c r="I2137" s="299"/>
      <c r="J2137" s="299"/>
      <c r="K2137" s="299"/>
      <c r="L2137" s="1063"/>
      <c r="M2137" s="1063"/>
      <c r="N2137" s="1063"/>
      <c r="O2137" s="1063"/>
      <c r="P2137" s="1063"/>
      <c r="Q2137" s="1063" t="s">
        <v>7892</v>
      </c>
      <c r="R2137" s="1063" t="s">
        <v>7893</v>
      </c>
      <c r="S2137" s="1063" t="s">
        <v>7892</v>
      </c>
      <c r="T2137" s="1247" t="s">
        <v>7893</v>
      </c>
    </row>
    <row r="2138" spans="1:20">
      <c r="A2138" s="1458" t="s">
        <v>641</v>
      </c>
      <c r="B2138" s="939" t="s">
        <v>642</v>
      </c>
      <c r="C2138" s="706"/>
      <c r="D2138" s="706"/>
      <c r="E2138" s="706"/>
      <c r="F2138" s="688"/>
      <c r="G2138" s="299"/>
      <c r="H2138" s="299"/>
      <c r="I2138" s="299"/>
      <c r="J2138" s="299"/>
      <c r="K2138" s="299"/>
      <c r="L2138" s="1063"/>
      <c r="M2138" s="1063"/>
      <c r="N2138" s="1063"/>
      <c r="O2138" s="1063"/>
      <c r="P2138" s="1063"/>
      <c r="Q2138" s="1063"/>
      <c r="R2138" s="1063" t="s">
        <v>7892</v>
      </c>
      <c r="S2138" s="1063" t="s">
        <v>7893</v>
      </c>
      <c r="T2138" s="1247" t="s">
        <v>7893</v>
      </c>
    </row>
    <row r="2139" spans="1:20">
      <c r="A2139" s="1458" t="s">
        <v>6401</v>
      </c>
      <c r="B2139" s="939" t="s">
        <v>6402</v>
      </c>
      <c r="C2139" s="706"/>
      <c r="D2139" s="706"/>
      <c r="E2139" s="706"/>
      <c r="F2139" s="688"/>
      <c r="G2139" s="299"/>
      <c r="H2139" s="299"/>
      <c r="I2139" s="299"/>
      <c r="J2139" s="299"/>
      <c r="K2139" s="299"/>
      <c r="L2139" s="1063"/>
      <c r="M2139" s="1063"/>
      <c r="N2139" s="1063"/>
      <c r="O2139" s="1063"/>
      <c r="P2139" s="1063"/>
      <c r="Q2139" s="1063"/>
      <c r="R2139" s="1063" t="s">
        <v>7892</v>
      </c>
      <c r="S2139" s="1063" t="s">
        <v>7893</v>
      </c>
      <c r="T2139" s="1247" t="s">
        <v>7893</v>
      </c>
    </row>
    <row r="2140" spans="1:20">
      <c r="A2140" s="1458" t="s">
        <v>6403</v>
      </c>
      <c r="B2140" s="939" t="s">
        <v>6404</v>
      </c>
      <c r="C2140" s="706"/>
      <c r="D2140" s="706"/>
      <c r="E2140" s="706"/>
      <c r="F2140" s="688"/>
      <c r="G2140" s="299"/>
      <c r="H2140" s="299"/>
      <c r="I2140" s="299"/>
      <c r="J2140" s="299"/>
      <c r="K2140" s="299"/>
      <c r="L2140" s="1063"/>
      <c r="M2140" s="1063"/>
      <c r="N2140" s="1063"/>
      <c r="O2140" s="1063"/>
      <c r="P2140" s="1063"/>
      <c r="Q2140" s="1063"/>
      <c r="R2140" s="1063" t="s">
        <v>7892</v>
      </c>
      <c r="S2140" s="1063" t="s">
        <v>7893</v>
      </c>
      <c r="T2140" s="1247" t="s">
        <v>7893</v>
      </c>
    </row>
    <row r="2141" spans="1:20">
      <c r="A2141" s="1458" t="s">
        <v>6405</v>
      </c>
      <c r="B2141" s="939" t="s">
        <v>656</v>
      </c>
      <c r="C2141" s="706"/>
      <c r="D2141" s="706"/>
      <c r="E2141" s="706"/>
      <c r="F2141" s="688"/>
      <c r="G2141" s="299"/>
      <c r="H2141" s="299"/>
      <c r="I2141" s="299"/>
      <c r="J2141" s="299"/>
      <c r="K2141" s="299"/>
      <c r="L2141" s="1063"/>
      <c r="M2141" s="1063"/>
      <c r="N2141" s="1063"/>
      <c r="O2141" s="1063"/>
      <c r="P2141" s="1063"/>
      <c r="Q2141" s="1063"/>
      <c r="R2141" s="1063" t="s">
        <v>7892</v>
      </c>
      <c r="S2141" s="1063" t="s">
        <v>7893</v>
      </c>
      <c r="T2141" s="446" t="s">
        <v>7892</v>
      </c>
    </row>
    <row r="2142" spans="1:20">
      <c r="A2142" s="298" t="s">
        <v>6406</v>
      </c>
      <c r="B2142" s="298" t="s">
        <v>6407</v>
      </c>
      <c r="C2142" s="299"/>
      <c r="D2142" s="1611" t="s">
        <v>7892</v>
      </c>
      <c r="E2142" s="299" t="s">
        <v>7893</v>
      </c>
      <c r="F2142" s="300" t="s">
        <v>7893</v>
      </c>
      <c r="G2142" s="299" t="s">
        <v>7892</v>
      </c>
      <c r="H2142" s="299" t="s">
        <v>7893</v>
      </c>
      <c r="I2142" s="299" t="s">
        <v>7893</v>
      </c>
      <c r="J2142" s="299" t="s">
        <v>7893</v>
      </c>
      <c r="K2142" s="299" t="s">
        <v>7893</v>
      </c>
      <c r="L2142" s="1063" t="s">
        <v>7893</v>
      </c>
      <c r="M2142" s="1063" t="s">
        <v>7893</v>
      </c>
      <c r="N2142" s="1063" t="s">
        <v>7893</v>
      </c>
      <c r="O2142" s="1063" t="s">
        <v>7893</v>
      </c>
      <c r="P2142" s="1063" t="s">
        <v>7893</v>
      </c>
      <c r="Q2142" s="1063" t="s">
        <v>7893</v>
      </c>
      <c r="R2142" s="1063" t="s">
        <v>7893</v>
      </c>
      <c r="S2142" s="1063" t="s">
        <v>7893</v>
      </c>
      <c r="T2142" s="1247" t="s">
        <v>7893</v>
      </c>
    </row>
    <row r="2143" spans="1:20">
      <c r="A2143" s="298" t="s">
        <v>6408</v>
      </c>
      <c r="B2143" s="298" t="s">
        <v>6409</v>
      </c>
      <c r="C2143" s="299"/>
      <c r="D2143" s="1611" t="s">
        <v>7892</v>
      </c>
      <c r="E2143" s="299" t="s">
        <v>7893</v>
      </c>
      <c r="F2143" s="300" t="s">
        <v>7893</v>
      </c>
      <c r="G2143" s="299" t="s">
        <v>7892</v>
      </c>
      <c r="H2143" s="299" t="s">
        <v>7893</v>
      </c>
      <c r="I2143" s="299" t="s">
        <v>7893</v>
      </c>
      <c r="J2143" s="299" t="s">
        <v>7893</v>
      </c>
      <c r="K2143" s="299" t="s">
        <v>7893</v>
      </c>
      <c r="L2143" s="1063" t="s">
        <v>7893</v>
      </c>
      <c r="M2143" s="1063" t="s">
        <v>7893</v>
      </c>
      <c r="N2143" s="1063" t="s">
        <v>7893</v>
      </c>
      <c r="O2143" s="1063" t="s">
        <v>7893</v>
      </c>
      <c r="P2143" s="1063" t="s">
        <v>7893</v>
      </c>
      <c r="Q2143" s="1063" t="s">
        <v>7893</v>
      </c>
      <c r="R2143" s="1063" t="s">
        <v>7893</v>
      </c>
      <c r="S2143" s="1063" t="s">
        <v>7893</v>
      </c>
      <c r="T2143" s="1247" t="s">
        <v>7893</v>
      </c>
    </row>
    <row r="2144" spans="1:20">
      <c r="A2144" s="688" t="s">
        <v>6410</v>
      </c>
      <c r="B2144" s="706" t="s">
        <v>6411</v>
      </c>
      <c r="C2144" s="706"/>
      <c r="D2144" s="706"/>
      <c r="E2144" s="706"/>
      <c r="F2144" s="688"/>
      <c r="G2144" s="299" t="s">
        <v>7892</v>
      </c>
      <c r="H2144" s="299" t="s">
        <v>7893</v>
      </c>
      <c r="I2144" s="299" t="s">
        <v>7893</v>
      </c>
      <c r="J2144" s="299" t="s">
        <v>7893</v>
      </c>
      <c r="K2144" s="299" t="s">
        <v>7893</v>
      </c>
      <c r="L2144" s="1063" t="s">
        <v>7893</v>
      </c>
      <c r="M2144" s="1063" t="s">
        <v>7893</v>
      </c>
      <c r="N2144" s="1063" t="s">
        <v>7893</v>
      </c>
      <c r="O2144" s="1063" t="s">
        <v>7893</v>
      </c>
      <c r="P2144" s="1063" t="s">
        <v>7893</v>
      </c>
      <c r="Q2144" s="1063" t="s">
        <v>7893</v>
      </c>
      <c r="R2144" s="1063" t="s">
        <v>7893</v>
      </c>
      <c r="S2144" s="1063" t="s">
        <v>7893</v>
      </c>
      <c r="T2144" s="1247" t="s">
        <v>7893</v>
      </c>
    </row>
    <row r="2145" spans="1:20">
      <c r="A2145" s="298" t="s">
        <v>6412</v>
      </c>
      <c r="B2145" s="298" t="s">
        <v>6413</v>
      </c>
      <c r="C2145" s="299"/>
      <c r="D2145" s="1611"/>
      <c r="E2145" s="299"/>
      <c r="F2145" s="300" t="s">
        <v>7892</v>
      </c>
      <c r="G2145" s="299" t="s">
        <v>7892</v>
      </c>
      <c r="H2145" s="299" t="s">
        <v>7893</v>
      </c>
      <c r="I2145" s="299" t="s">
        <v>7893</v>
      </c>
      <c r="J2145" s="299" t="s">
        <v>7893</v>
      </c>
      <c r="K2145" s="299" t="s">
        <v>7893</v>
      </c>
      <c r="L2145" s="1063" t="s">
        <v>7893</v>
      </c>
      <c r="M2145" s="1063" t="s">
        <v>7893</v>
      </c>
      <c r="N2145" s="1063" t="s">
        <v>7893</v>
      </c>
      <c r="O2145" s="1063" t="s">
        <v>7893</v>
      </c>
      <c r="P2145" s="1063" t="s">
        <v>7893</v>
      </c>
      <c r="Q2145" s="1063" t="s">
        <v>7893</v>
      </c>
      <c r="R2145" s="1063" t="s">
        <v>7893</v>
      </c>
      <c r="S2145" s="1063" t="s">
        <v>7893</v>
      </c>
      <c r="T2145" s="1247" t="s">
        <v>7893</v>
      </c>
    </row>
    <row r="2146" spans="1:20">
      <c r="A2146" s="688" t="s">
        <v>6414</v>
      </c>
      <c r="B2146" s="688" t="s">
        <v>6415</v>
      </c>
      <c r="C2146" s="706"/>
      <c r="D2146" s="706"/>
      <c r="E2146" s="706"/>
      <c r="F2146" s="688"/>
      <c r="G2146" s="299" t="s">
        <v>7892</v>
      </c>
      <c r="H2146" s="299" t="s">
        <v>7893</v>
      </c>
      <c r="I2146" s="299" t="s">
        <v>7893</v>
      </c>
      <c r="J2146" s="299" t="s">
        <v>7893</v>
      </c>
      <c r="K2146" s="300" t="s">
        <v>7892</v>
      </c>
      <c r="L2146" s="1063" t="s">
        <v>7893</v>
      </c>
      <c r="M2146" s="1063" t="s">
        <v>7893</v>
      </c>
      <c r="N2146" s="1063" t="s">
        <v>7893</v>
      </c>
      <c r="O2146" s="1063" t="s">
        <v>7893</v>
      </c>
      <c r="P2146" s="1063" t="s">
        <v>7893</v>
      </c>
      <c r="Q2146" s="1063" t="s">
        <v>7893</v>
      </c>
      <c r="R2146" s="1063" t="s">
        <v>7893</v>
      </c>
      <c r="S2146" s="1063" t="s">
        <v>7893</v>
      </c>
      <c r="T2146" s="1247" t="s">
        <v>7893</v>
      </c>
    </row>
    <row r="2147" spans="1:20">
      <c r="A2147" s="688" t="s">
        <v>6416</v>
      </c>
      <c r="B2147" s="706" t="s">
        <v>6417</v>
      </c>
      <c r="C2147" s="706"/>
      <c r="D2147" s="706"/>
      <c r="E2147" s="706"/>
      <c r="F2147" s="688"/>
      <c r="G2147" s="299" t="s">
        <v>7892</v>
      </c>
      <c r="H2147" s="299" t="s">
        <v>7893</v>
      </c>
      <c r="I2147" s="299" t="s">
        <v>7893</v>
      </c>
      <c r="J2147" s="299" t="s">
        <v>7893</v>
      </c>
      <c r="K2147" s="300" t="s">
        <v>7892</v>
      </c>
      <c r="L2147" s="1063" t="s">
        <v>7893</v>
      </c>
      <c r="M2147" s="1063" t="s">
        <v>7893</v>
      </c>
      <c r="N2147" s="1063" t="s">
        <v>7893</v>
      </c>
      <c r="O2147" s="1063" t="s">
        <v>7893</v>
      </c>
      <c r="P2147" s="1063" t="s">
        <v>7893</v>
      </c>
      <c r="Q2147" s="1063" t="s">
        <v>7893</v>
      </c>
      <c r="R2147" s="1063" t="s">
        <v>7893</v>
      </c>
      <c r="S2147" s="1063" t="s">
        <v>7893</v>
      </c>
      <c r="T2147" s="1247" t="s">
        <v>7893</v>
      </c>
    </row>
    <row r="2148" spans="1:20">
      <c r="A2148" s="688" t="s">
        <v>6418</v>
      </c>
      <c r="B2148" s="706" t="s">
        <v>6419</v>
      </c>
      <c r="C2148" s="706"/>
      <c r="D2148" s="706"/>
      <c r="E2148" s="706"/>
      <c r="F2148" s="688"/>
      <c r="G2148" s="299" t="s">
        <v>7892</v>
      </c>
      <c r="H2148" s="299" t="s">
        <v>7893</v>
      </c>
      <c r="I2148" s="299" t="s">
        <v>7893</v>
      </c>
      <c r="J2148" s="299" t="s">
        <v>7893</v>
      </c>
      <c r="K2148" s="299" t="s">
        <v>7893</v>
      </c>
      <c r="L2148" s="1063" t="s">
        <v>7893</v>
      </c>
      <c r="M2148" s="1063" t="s">
        <v>7893</v>
      </c>
      <c r="N2148" s="1063" t="s">
        <v>7893</v>
      </c>
      <c r="O2148" s="1063" t="s">
        <v>7893</v>
      </c>
      <c r="P2148" s="1063" t="s">
        <v>7893</v>
      </c>
      <c r="Q2148" s="1063" t="s">
        <v>7893</v>
      </c>
      <c r="R2148" s="1063" t="s">
        <v>7893</v>
      </c>
      <c r="S2148" s="1063" t="s">
        <v>7893</v>
      </c>
      <c r="T2148" s="1247" t="s">
        <v>7893</v>
      </c>
    </row>
    <row r="2149" spans="1:20">
      <c r="A2149" s="688" t="s">
        <v>6420</v>
      </c>
      <c r="B2149" s="688" t="s">
        <v>6421</v>
      </c>
      <c r="C2149" s="706"/>
      <c r="D2149" s="706"/>
      <c r="E2149" s="706"/>
      <c r="F2149" s="688"/>
      <c r="G2149" s="299"/>
      <c r="H2149" s="299"/>
      <c r="I2149" s="299"/>
      <c r="J2149" s="299"/>
      <c r="K2149" s="299"/>
      <c r="L2149" s="1063"/>
      <c r="M2149" s="1063"/>
      <c r="N2149" s="1063"/>
      <c r="O2149" s="1063"/>
      <c r="P2149" s="1063"/>
      <c r="Q2149" s="1063"/>
      <c r="R2149" s="1063" t="s">
        <v>7892</v>
      </c>
      <c r="S2149" s="1063" t="s">
        <v>7893</v>
      </c>
      <c r="T2149" s="1247" t="s">
        <v>7893</v>
      </c>
    </row>
    <row r="2150" spans="1:20">
      <c r="A2150" s="688" t="s">
        <v>6422</v>
      </c>
      <c r="B2150" s="688" t="s">
        <v>6423</v>
      </c>
      <c r="C2150" s="706"/>
      <c r="D2150" s="706"/>
      <c r="E2150" s="706"/>
      <c r="F2150" s="688"/>
      <c r="G2150" s="299"/>
      <c r="H2150" s="299"/>
      <c r="I2150" s="299"/>
      <c r="J2150" s="299"/>
      <c r="K2150" s="299"/>
      <c r="L2150" s="1063"/>
      <c r="M2150" s="1063"/>
      <c r="N2150" s="1063"/>
      <c r="O2150" s="1063"/>
      <c r="P2150" s="1063"/>
      <c r="Q2150" s="1063"/>
      <c r="R2150" s="1063" t="s">
        <v>7892</v>
      </c>
      <c r="S2150" s="1063" t="s">
        <v>7893</v>
      </c>
      <c r="T2150" s="1247" t="s">
        <v>7893</v>
      </c>
    </row>
    <row r="2151" spans="1:20">
      <c r="A2151" s="688" t="s">
        <v>6424</v>
      </c>
      <c r="B2151" s="688" t="s">
        <v>6425</v>
      </c>
      <c r="C2151" s="706"/>
      <c r="D2151" s="706"/>
      <c r="E2151" s="706"/>
      <c r="F2151" s="688"/>
      <c r="G2151" s="299"/>
      <c r="H2151" s="299"/>
      <c r="I2151" s="299"/>
      <c r="J2151" s="299"/>
      <c r="K2151" s="299"/>
      <c r="L2151" s="1063"/>
      <c r="M2151" s="1063"/>
      <c r="N2151" s="1063"/>
      <c r="O2151" s="1063"/>
      <c r="P2151" s="1063"/>
      <c r="Q2151" s="1063"/>
      <c r="R2151" s="1063" t="s">
        <v>7892</v>
      </c>
      <c r="S2151" s="1063" t="s">
        <v>7893</v>
      </c>
      <c r="T2151" s="1247" t="s">
        <v>7893</v>
      </c>
    </row>
    <row r="2152" spans="1:20">
      <c r="A2152" s="688" t="s">
        <v>6426</v>
      </c>
      <c r="B2152" s="688" t="s">
        <v>6427</v>
      </c>
      <c r="C2152" s="706"/>
      <c r="D2152" s="706"/>
      <c r="E2152" s="706"/>
      <c r="F2152" s="688"/>
      <c r="G2152" s="299"/>
      <c r="H2152" s="299"/>
      <c r="I2152" s="299"/>
      <c r="J2152" s="299"/>
      <c r="K2152" s="299"/>
      <c r="L2152" s="1063"/>
      <c r="M2152" s="1063"/>
      <c r="N2152" s="1063"/>
      <c r="O2152" s="1063"/>
      <c r="P2152" s="1063"/>
      <c r="Q2152" s="1063"/>
      <c r="R2152" s="1063" t="s">
        <v>7892</v>
      </c>
      <c r="S2152" s="1063" t="s">
        <v>7893</v>
      </c>
      <c r="T2152" s="1247" t="s">
        <v>7893</v>
      </c>
    </row>
    <row r="2153" spans="1:20">
      <c r="A2153" s="688" t="s">
        <v>6428</v>
      </c>
      <c r="B2153" s="688" t="s">
        <v>6429</v>
      </c>
      <c r="C2153" s="706"/>
      <c r="D2153" s="706"/>
      <c r="E2153" s="706"/>
      <c r="F2153" s="688"/>
      <c r="G2153" s="299"/>
      <c r="H2153" s="299"/>
      <c r="I2153" s="299"/>
      <c r="J2153" s="299"/>
      <c r="K2153" s="299"/>
      <c r="L2153" s="1063"/>
      <c r="M2153" s="1063"/>
      <c r="N2153" s="1063"/>
      <c r="O2153" s="1063"/>
      <c r="P2153" s="1063"/>
      <c r="Q2153" s="1063"/>
      <c r="R2153" s="1063" t="s">
        <v>7892</v>
      </c>
      <c r="S2153" s="1063" t="s">
        <v>7893</v>
      </c>
      <c r="T2153" s="1247" t="s">
        <v>7893</v>
      </c>
    </row>
    <row r="2154" spans="1:20">
      <c r="A2154" s="688" t="s">
        <v>6430</v>
      </c>
      <c r="B2154" s="688" t="s">
        <v>6431</v>
      </c>
      <c r="C2154" s="706"/>
      <c r="D2154" s="706"/>
      <c r="E2154" s="706"/>
      <c r="F2154" s="688"/>
      <c r="G2154" s="299"/>
      <c r="H2154" s="299"/>
      <c r="I2154" s="299"/>
      <c r="J2154" s="299"/>
      <c r="K2154" s="299"/>
      <c r="L2154" s="1063"/>
      <c r="M2154" s="1063"/>
      <c r="N2154" s="1063"/>
      <c r="O2154" s="1063"/>
      <c r="P2154" s="1063"/>
      <c r="Q2154" s="1063"/>
      <c r="R2154" s="1063" t="s">
        <v>7892</v>
      </c>
      <c r="S2154" s="1063" t="s">
        <v>7893</v>
      </c>
      <c r="T2154" s="1247" t="s">
        <v>7893</v>
      </c>
    </row>
    <row r="2155" spans="1:20">
      <c r="A2155" s="688" t="s">
        <v>6432</v>
      </c>
      <c r="B2155" s="688" t="s">
        <v>6433</v>
      </c>
      <c r="C2155" s="706"/>
      <c r="D2155" s="706"/>
      <c r="E2155" s="706"/>
      <c r="F2155" s="688"/>
      <c r="G2155" s="299"/>
      <c r="H2155" s="299"/>
      <c r="I2155" s="299"/>
      <c r="J2155" s="299"/>
      <c r="K2155" s="299"/>
      <c r="L2155" s="1063"/>
      <c r="M2155" s="1063"/>
      <c r="N2155" s="1063"/>
      <c r="O2155" s="1063"/>
      <c r="P2155" s="1063"/>
      <c r="Q2155" s="1063"/>
      <c r="R2155" s="1063" t="s">
        <v>7892</v>
      </c>
      <c r="S2155" s="1063" t="s">
        <v>7893</v>
      </c>
      <c r="T2155" s="446" t="s">
        <v>7892</v>
      </c>
    </row>
    <row r="2156" spans="1:20">
      <c r="A2156" s="688" t="s">
        <v>6434</v>
      </c>
      <c r="B2156" s="688" t="s">
        <v>6435</v>
      </c>
      <c r="C2156" s="706"/>
      <c r="D2156" s="706"/>
      <c r="E2156" s="706"/>
      <c r="F2156" s="688"/>
      <c r="G2156" s="299"/>
      <c r="H2156" s="299"/>
      <c r="I2156" s="299"/>
      <c r="J2156" s="299"/>
      <c r="K2156" s="299"/>
      <c r="L2156" s="1063"/>
      <c r="M2156" s="1063"/>
      <c r="N2156" s="1063"/>
      <c r="O2156" s="1063"/>
      <c r="P2156" s="1063"/>
      <c r="Q2156" s="1063"/>
      <c r="R2156" s="1063" t="s">
        <v>7892</v>
      </c>
      <c r="S2156" s="1063" t="s">
        <v>7893</v>
      </c>
      <c r="T2156" s="446" t="s">
        <v>7892</v>
      </c>
    </row>
    <row r="2157" spans="1:20">
      <c r="A2157" s="688" t="s">
        <v>6436</v>
      </c>
      <c r="B2157" s="688" t="s">
        <v>6437</v>
      </c>
      <c r="C2157" s="706"/>
      <c r="D2157" s="706"/>
      <c r="E2157" s="706"/>
      <c r="F2157" s="688"/>
      <c r="G2157" s="299"/>
      <c r="H2157" s="299"/>
      <c r="I2157" s="299"/>
      <c r="J2157" s="299"/>
      <c r="K2157" s="299"/>
      <c r="L2157" s="1063"/>
      <c r="M2157" s="1063"/>
      <c r="N2157" s="1063"/>
      <c r="O2157" s="1063"/>
      <c r="P2157" s="1063"/>
      <c r="Q2157" s="1063"/>
      <c r="R2157" s="1063" t="s">
        <v>7892</v>
      </c>
      <c r="S2157" s="1063" t="s">
        <v>7893</v>
      </c>
      <c r="T2157" s="446" t="s">
        <v>7892</v>
      </c>
    </row>
    <row r="2158" spans="1:20">
      <c r="A2158" s="688" t="s">
        <v>6438</v>
      </c>
      <c r="B2158" s="688" t="s">
        <v>6439</v>
      </c>
      <c r="C2158" s="706"/>
      <c r="D2158" s="706"/>
      <c r="E2158" s="706"/>
      <c r="F2158" s="688"/>
      <c r="G2158" s="299"/>
      <c r="H2158" s="299"/>
      <c r="I2158" s="299"/>
      <c r="J2158" s="299"/>
      <c r="K2158" s="299"/>
      <c r="L2158" s="1063"/>
      <c r="M2158" s="1063"/>
      <c r="N2158" s="1063"/>
      <c r="O2158" s="1063"/>
      <c r="P2158" s="1063"/>
      <c r="Q2158" s="1063"/>
      <c r="R2158" s="1063" t="s">
        <v>7892</v>
      </c>
      <c r="S2158" s="1063" t="s">
        <v>7893</v>
      </c>
      <c r="T2158" s="446" t="s">
        <v>7892</v>
      </c>
    </row>
    <row r="2159" spans="1:20">
      <c r="A2159" s="688" t="s">
        <v>6440</v>
      </c>
      <c r="B2159" s="688" t="s">
        <v>6441</v>
      </c>
      <c r="C2159" s="706"/>
      <c r="D2159" s="706"/>
      <c r="E2159" s="706"/>
      <c r="F2159" s="688"/>
      <c r="G2159" s="299"/>
      <c r="H2159" s="299"/>
      <c r="I2159" s="299"/>
      <c r="J2159" s="299"/>
      <c r="K2159" s="299"/>
      <c r="L2159" s="1063"/>
      <c r="M2159" s="1063"/>
      <c r="N2159" s="1063"/>
      <c r="O2159" s="1063"/>
      <c r="P2159" s="1063"/>
      <c r="Q2159" s="1063"/>
      <c r="R2159" s="1063" t="s">
        <v>7892</v>
      </c>
      <c r="S2159" s="1063" t="s">
        <v>7893</v>
      </c>
      <c r="T2159" s="1247" t="s">
        <v>7893</v>
      </c>
    </row>
    <row r="2160" spans="1:20">
      <c r="A2160" s="688" t="s">
        <v>6442</v>
      </c>
      <c r="B2160" s="688" t="s">
        <v>6443</v>
      </c>
      <c r="C2160" s="706"/>
      <c r="D2160" s="706"/>
      <c r="E2160" s="706"/>
      <c r="F2160" s="688"/>
      <c r="G2160" s="299"/>
      <c r="H2160" s="299"/>
      <c r="I2160" s="299"/>
      <c r="J2160" s="299"/>
      <c r="K2160" s="299"/>
      <c r="L2160" s="1063"/>
      <c r="M2160" s="1063"/>
      <c r="N2160" s="1063"/>
      <c r="O2160" s="1063"/>
      <c r="P2160" s="1063"/>
      <c r="Q2160" s="1063"/>
      <c r="R2160" s="1063" t="s">
        <v>7892</v>
      </c>
      <c r="S2160" s="1063" t="s">
        <v>7893</v>
      </c>
      <c r="T2160" s="1247" t="s">
        <v>7893</v>
      </c>
    </row>
    <row r="2161" spans="1:20">
      <c r="A2161" s="688" t="s">
        <v>6444</v>
      </c>
      <c r="B2161" s="688" t="s">
        <v>6445</v>
      </c>
      <c r="C2161" s="706"/>
      <c r="D2161" s="706"/>
      <c r="E2161" s="706"/>
      <c r="F2161" s="688"/>
      <c r="G2161" s="299"/>
      <c r="H2161" s="299"/>
      <c r="I2161" s="299"/>
      <c r="J2161" s="299"/>
      <c r="K2161" s="299"/>
      <c r="L2161" s="1063"/>
      <c r="M2161" s="1063"/>
      <c r="N2161" s="1063"/>
      <c r="O2161" s="1063"/>
      <c r="P2161" s="1063"/>
      <c r="Q2161" s="1063"/>
      <c r="R2161" s="1063" t="s">
        <v>7892</v>
      </c>
      <c r="S2161" s="1063" t="s">
        <v>7893</v>
      </c>
      <c r="T2161" s="1247" t="s">
        <v>7893</v>
      </c>
    </row>
    <row r="2162" spans="1:20">
      <c r="A2162" s="688" t="s">
        <v>6446</v>
      </c>
      <c r="B2162" s="688" t="s">
        <v>6447</v>
      </c>
      <c r="C2162" s="706"/>
      <c r="D2162" s="706"/>
      <c r="E2162" s="706"/>
      <c r="F2162" s="688"/>
      <c r="G2162" s="299"/>
      <c r="H2162" s="299"/>
      <c r="I2162" s="299"/>
      <c r="J2162" s="299"/>
      <c r="K2162" s="299"/>
      <c r="L2162" s="1063"/>
      <c r="M2162" s="1063"/>
      <c r="N2162" s="1063"/>
      <c r="O2162" s="1063"/>
      <c r="P2162" s="1063"/>
      <c r="Q2162" s="1063"/>
      <c r="R2162" s="1063" t="s">
        <v>7892</v>
      </c>
      <c r="S2162" s="1063" t="s">
        <v>7893</v>
      </c>
      <c r="T2162" s="1247" t="s">
        <v>7893</v>
      </c>
    </row>
    <row r="2163" spans="1:20">
      <c r="A2163" s="688" t="s">
        <v>6448</v>
      </c>
      <c r="B2163" s="688" t="s">
        <v>6449</v>
      </c>
      <c r="C2163" s="706"/>
      <c r="D2163" s="706"/>
      <c r="E2163" s="706"/>
      <c r="F2163" s="688"/>
      <c r="G2163" s="299"/>
      <c r="H2163" s="299"/>
      <c r="I2163" s="299"/>
      <c r="J2163" s="299"/>
      <c r="K2163" s="299"/>
      <c r="L2163" s="1063"/>
      <c r="M2163" s="1063"/>
      <c r="N2163" s="1063"/>
      <c r="O2163" s="1063"/>
      <c r="P2163" s="1063"/>
      <c r="Q2163" s="1063"/>
      <c r="R2163" s="1063" t="s">
        <v>7892</v>
      </c>
      <c r="S2163" s="1063" t="s">
        <v>7893</v>
      </c>
      <c r="T2163" s="1247" t="s">
        <v>7893</v>
      </c>
    </row>
    <row r="2164" spans="1:20">
      <c r="A2164" s="688" t="s">
        <v>6450</v>
      </c>
      <c r="B2164" s="688" t="s">
        <v>6451</v>
      </c>
      <c r="C2164" s="706"/>
      <c r="D2164" s="706"/>
      <c r="E2164" s="706"/>
      <c r="F2164" s="688"/>
      <c r="G2164" s="299"/>
      <c r="H2164" s="299"/>
      <c r="I2164" s="299"/>
      <c r="J2164" s="299"/>
      <c r="K2164" s="299"/>
      <c r="L2164" s="1063"/>
      <c r="M2164" s="1063"/>
      <c r="N2164" s="1063"/>
      <c r="O2164" s="1063"/>
      <c r="P2164" s="1063"/>
      <c r="Q2164" s="1063"/>
      <c r="R2164" s="1063" t="s">
        <v>7892</v>
      </c>
      <c r="S2164" s="1063" t="s">
        <v>7893</v>
      </c>
      <c r="T2164" s="1247" t="s">
        <v>7893</v>
      </c>
    </row>
    <row r="2165" spans="1:20">
      <c r="A2165" s="688" t="s">
        <v>6452</v>
      </c>
      <c r="B2165" s="688" t="s">
        <v>11352</v>
      </c>
      <c r="C2165" s="706"/>
      <c r="D2165" s="706"/>
      <c r="E2165" s="706"/>
      <c r="F2165" s="688"/>
      <c r="G2165" s="299"/>
      <c r="H2165" s="299"/>
      <c r="I2165" s="299"/>
      <c r="J2165" s="299"/>
      <c r="K2165" s="299"/>
      <c r="L2165" s="1063"/>
      <c r="M2165" s="1063"/>
      <c r="N2165" s="1063"/>
      <c r="O2165" s="1063"/>
      <c r="P2165" s="1063"/>
      <c r="Q2165" s="1063"/>
      <c r="R2165" s="1063" t="s">
        <v>7892</v>
      </c>
      <c r="S2165" s="1063" t="s">
        <v>7893</v>
      </c>
      <c r="T2165" s="1247" t="s">
        <v>7893</v>
      </c>
    </row>
    <row r="2166" spans="1:20">
      <c r="A2166" s="688" t="s">
        <v>6454</v>
      </c>
      <c r="B2166" s="688" t="s">
        <v>6455</v>
      </c>
      <c r="C2166" s="706"/>
      <c r="D2166" s="706"/>
      <c r="E2166" s="706"/>
      <c r="F2166" s="688"/>
      <c r="G2166" s="299"/>
      <c r="H2166" s="299"/>
      <c r="I2166" s="299"/>
      <c r="J2166" s="299"/>
      <c r="K2166" s="299"/>
      <c r="L2166" s="1063"/>
      <c r="M2166" s="1063"/>
      <c r="N2166" s="1063"/>
      <c r="O2166" s="1063"/>
      <c r="P2166" s="1063"/>
      <c r="Q2166" s="1063"/>
      <c r="R2166" s="1063" t="s">
        <v>7892</v>
      </c>
      <c r="S2166" s="1063" t="s">
        <v>7893</v>
      </c>
      <c r="T2166" s="1247" t="s">
        <v>7893</v>
      </c>
    </row>
    <row r="2167" spans="1:20">
      <c r="A2167" s="688" t="s">
        <v>6456</v>
      </c>
      <c r="B2167" s="688" t="s">
        <v>6457</v>
      </c>
      <c r="C2167" s="706"/>
      <c r="D2167" s="706"/>
      <c r="E2167" s="706"/>
      <c r="F2167" s="688"/>
      <c r="G2167" s="299"/>
      <c r="H2167" s="299"/>
      <c r="I2167" s="299"/>
      <c r="J2167" s="299"/>
      <c r="K2167" s="299"/>
      <c r="L2167" s="1063"/>
      <c r="M2167" s="1063"/>
      <c r="N2167" s="1063"/>
      <c r="O2167" s="1063"/>
      <c r="P2167" s="1063"/>
      <c r="Q2167" s="1063"/>
      <c r="R2167" s="1063" t="s">
        <v>7892</v>
      </c>
      <c r="S2167" s="1063" t="s">
        <v>7893</v>
      </c>
      <c r="T2167" s="1247" t="s">
        <v>7893</v>
      </c>
    </row>
    <row r="2168" spans="1:20">
      <c r="A2168" s="688" t="s">
        <v>6458</v>
      </c>
      <c r="B2168" s="688" t="s">
        <v>6459</v>
      </c>
      <c r="C2168" s="706"/>
      <c r="D2168" s="706"/>
      <c r="E2168" s="706"/>
      <c r="F2168" s="688"/>
      <c r="G2168" s="299"/>
      <c r="H2168" s="299"/>
      <c r="I2168" s="299"/>
      <c r="J2168" s="299"/>
      <c r="K2168" s="299"/>
      <c r="L2168" s="1063"/>
      <c r="M2168" s="1063"/>
      <c r="N2168" s="1063"/>
      <c r="O2168" s="1063"/>
      <c r="P2168" s="1063"/>
      <c r="Q2168" s="1063"/>
      <c r="R2168" s="1063" t="s">
        <v>7892</v>
      </c>
      <c r="S2168" s="1063" t="s">
        <v>7893</v>
      </c>
      <c r="T2168" s="1247" t="s">
        <v>7893</v>
      </c>
    </row>
    <row r="2169" spans="1:20">
      <c r="A2169" s="688" t="s">
        <v>6460</v>
      </c>
      <c r="B2169" s="688" t="s">
        <v>6461</v>
      </c>
      <c r="C2169" s="706"/>
      <c r="D2169" s="706"/>
      <c r="E2169" s="706"/>
      <c r="F2169" s="688"/>
      <c r="G2169" s="299"/>
      <c r="H2169" s="299"/>
      <c r="I2169" s="299"/>
      <c r="J2169" s="299"/>
      <c r="K2169" s="299"/>
      <c r="L2169" s="1063"/>
      <c r="M2169" s="1063"/>
      <c r="N2169" s="1063"/>
      <c r="O2169" s="1063"/>
      <c r="P2169" s="1063"/>
      <c r="Q2169" s="1063"/>
      <c r="R2169" s="1063" t="s">
        <v>7892</v>
      </c>
      <c r="S2169" s="1063" t="s">
        <v>7893</v>
      </c>
      <c r="T2169" s="1247" t="s">
        <v>7893</v>
      </c>
    </row>
    <row r="2170" spans="1:20">
      <c r="A2170" s="688" t="s">
        <v>6462</v>
      </c>
      <c r="B2170" s="688" t="s">
        <v>6463</v>
      </c>
      <c r="C2170" s="706"/>
      <c r="D2170" s="706"/>
      <c r="E2170" s="706"/>
      <c r="F2170" s="688"/>
      <c r="G2170" s="299"/>
      <c r="H2170" s="299"/>
      <c r="I2170" s="299"/>
      <c r="J2170" s="299"/>
      <c r="K2170" s="299"/>
      <c r="L2170" s="1063"/>
      <c r="M2170" s="1063"/>
      <c r="N2170" s="1063"/>
      <c r="O2170" s="1063"/>
      <c r="P2170" s="1063"/>
      <c r="Q2170" s="1063"/>
      <c r="R2170" s="1063" t="s">
        <v>7892</v>
      </c>
      <c r="S2170" s="1063" t="s">
        <v>7893</v>
      </c>
      <c r="T2170" s="1247" t="s">
        <v>7893</v>
      </c>
    </row>
    <row r="2171" spans="1:20">
      <c r="A2171" s="688" t="s">
        <v>6464</v>
      </c>
      <c r="B2171" s="688" t="s">
        <v>6465</v>
      </c>
      <c r="C2171" s="706"/>
      <c r="D2171" s="706"/>
      <c r="E2171" s="706"/>
      <c r="F2171" s="688"/>
      <c r="G2171" s="299"/>
      <c r="H2171" s="299"/>
      <c r="I2171" s="299"/>
      <c r="J2171" s="299"/>
      <c r="K2171" s="299"/>
      <c r="L2171" s="1063"/>
      <c r="M2171" s="1063"/>
      <c r="N2171" s="1063"/>
      <c r="O2171" s="1063"/>
      <c r="P2171" s="1063"/>
      <c r="Q2171" s="1063"/>
      <c r="R2171" s="1063" t="s">
        <v>7892</v>
      </c>
      <c r="S2171" s="1063" t="s">
        <v>7893</v>
      </c>
      <c r="T2171" s="1247" t="s">
        <v>7893</v>
      </c>
    </row>
    <row r="2172" spans="1:20">
      <c r="A2172" s="688" t="s">
        <v>6466</v>
      </c>
      <c r="B2172" s="688" t="s">
        <v>6467</v>
      </c>
      <c r="C2172" s="706"/>
      <c r="D2172" s="706"/>
      <c r="E2172" s="706"/>
      <c r="F2172" s="688"/>
      <c r="G2172" s="299"/>
      <c r="H2172" s="299"/>
      <c r="I2172" s="299"/>
      <c r="J2172" s="299"/>
      <c r="K2172" s="299"/>
      <c r="L2172" s="1063"/>
      <c r="M2172" s="1063"/>
      <c r="N2172" s="1063"/>
      <c r="O2172" s="1063"/>
      <c r="P2172" s="1063"/>
      <c r="Q2172" s="1063"/>
      <c r="R2172" s="1063" t="s">
        <v>7892</v>
      </c>
      <c r="S2172" s="1063" t="s">
        <v>7893</v>
      </c>
      <c r="T2172" s="1247" t="s">
        <v>7893</v>
      </c>
    </row>
    <row r="2173" spans="1:20">
      <c r="A2173" s="688" t="s">
        <v>6468</v>
      </c>
      <c r="B2173" s="688" t="s">
        <v>6469</v>
      </c>
      <c r="C2173" s="706"/>
      <c r="D2173" s="706"/>
      <c r="E2173" s="706"/>
      <c r="F2173" s="688"/>
      <c r="G2173" s="299"/>
      <c r="H2173" s="299"/>
      <c r="I2173" s="299"/>
      <c r="J2173" s="299"/>
      <c r="K2173" s="299"/>
      <c r="L2173" s="1063"/>
      <c r="M2173" s="1063"/>
      <c r="N2173" s="1063"/>
      <c r="O2173" s="1063"/>
      <c r="P2173" s="1063"/>
      <c r="Q2173" s="1063"/>
      <c r="R2173" s="1063" t="s">
        <v>7892</v>
      </c>
      <c r="S2173" s="1063" t="s">
        <v>7893</v>
      </c>
      <c r="T2173" s="1247" t="s">
        <v>7893</v>
      </c>
    </row>
    <row r="2174" spans="1:20">
      <c r="A2174" s="688" t="s">
        <v>6470</v>
      </c>
      <c r="B2174" s="688" t="s">
        <v>6471</v>
      </c>
      <c r="C2174" s="706"/>
      <c r="D2174" s="706"/>
      <c r="E2174" s="706"/>
      <c r="F2174" s="688"/>
      <c r="G2174" s="299"/>
      <c r="H2174" s="299"/>
      <c r="I2174" s="299"/>
      <c r="J2174" s="299"/>
      <c r="K2174" s="299"/>
      <c r="L2174" s="1063"/>
      <c r="M2174" s="1063"/>
      <c r="N2174" s="1063"/>
      <c r="O2174" s="1063"/>
      <c r="P2174" s="1063"/>
      <c r="Q2174" s="1063"/>
      <c r="R2174" s="1063" t="s">
        <v>7892</v>
      </c>
      <c r="S2174" s="1063" t="s">
        <v>7893</v>
      </c>
      <c r="T2174" s="1247" t="s">
        <v>7893</v>
      </c>
    </row>
    <row r="2175" spans="1:20">
      <c r="A2175" s="688" t="s">
        <v>6472</v>
      </c>
      <c r="B2175" s="688" t="s">
        <v>6473</v>
      </c>
      <c r="C2175" s="706"/>
      <c r="D2175" s="706"/>
      <c r="E2175" s="706"/>
      <c r="F2175" s="688"/>
      <c r="G2175" s="299"/>
      <c r="H2175" s="299"/>
      <c r="I2175" s="299"/>
      <c r="J2175" s="299"/>
      <c r="K2175" s="299"/>
      <c r="L2175" s="1063"/>
      <c r="M2175" s="1063"/>
      <c r="N2175" s="1063"/>
      <c r="O2175" s="1063"/>
      <c r="P2175" s="1063"/>
      <c r="Q2175" s="1063"/>
      <c r="R2175" s="1063" t="s">
        <v>7892</v>
      </c>
      <c r="S2175" s="1063" t="s">
        <v>7893</v>
      </c>
      <c r="T2175" s="1247" t="s">
        <v>7893</v>
      </c>
    </row>
    <row r="2176" spans="1:20">
      <c r="A2176" s="688" t="s">
        <v>6474</v>
      </c>
      <c r="B2176" s="688" t="s">
        <v>6475</v>
      </c>
      <c r="C2176" s="706"/>
      <c r="D2176" s="706"/>
      <c r="E2176" s="706"/>
      <c r="F2176" s="688"/>
      <c r="G2176" s="299"/>
      <c r="H2176" s="299"/>
      <c r="I2176" s="299"/>
      <c r="J2176" s="299"/>
      <c r="K2176" s="299"/>
      <c r="L2176" s="1063"/>
      <c r="M2176" s="1063"/>
      <c r="N2176" s="1063"/>
      <c r="O2176" s="1063"/>
      <c r="P2176" s="1063"/>
      <c r="Q2176" s="1063"/>
      <c r="R2176" s="1063" t="s">
        <v>7892</v>
      </c>
      <c r="S2176" s="1063" t="s">
        <v>7893</v>
      </c>
      <c r="T2176" s="1247" t="s">
        <v>7893</v>
      </c>
    </row>
    <row r="2177" spans="1:20">
      <c r="A2177" s="688" t="s">
        <v>6476</v>
      </c>
      <c r="B2177" s="688" t="s">
        <v>6477</v>
      </c>
      <c r="C2177" s="706"/>
      <c r="D2177" s="706"/>
      <c r="E2177" s="706"/>
      <c r="F2177" s="688"/>
      <c r="G2177" s="299"/>
      <c r="H2177" s="299"/>
      <c r="I2177" s="299"/>
      <c r="J2177" s="299"/>
      <c r="K2177" s="299"/>
      <c r="L2177" s="1063"/>
      <c r="M2177" s="1063"/>
      <c r="N2177" s="1063"/>
      <c r="O2177" s="1063"/>
      <c r="P2177" s="1063"/>
      <c r="Q2177" s="1063"/>
      <c r="R2177" s="1063" t="s">
        <v>7892</v>
      </c>
      <c r="S2177" s="1063" t="s">
        <v>7893</v>
      </c>
      <c r="T2177" s="1247" t="s">
        <v>7893</v>
      </c>
    </row>
    <row r="2178" spans="1:20">
      <c r="A2178" s="688" t="s">
        <v>6478</v>
      </c>
      <c r="B2178" s="688" t="s">
        <v>6479</v>
      </c>
      <c r="C2178" s="706"/>
      <c r="D2178" s="706"/>
      <c r="E2178" s="706"/>
      <c r="F2178" s="688"/>
      <c r="G2178" s="299"/>
      <c r="H2178" s="299"/>
      <c r="I2178" s="299"/>
      <c r="J2178" s="299"/>
      <c r="K2178" s="299"/>
      <c r="L2178" s="1063"/>
      <c r="M2178" s="1063"/>
      <c r="N2178" s="1063"/>
      <c r="O2178" s="1063"/>
      <c r="P2178" s="1063"/>
      <c r="Q2178" s="1063"/>
      <c r="R2178" s="1063" t="s">
        <v>7892</v>
      </c>
      <c r="S2178" s="1063" t="s">
        <v>7893</v>
      </c>
      <c r="T2178" s="1247" t="s">
        <v>7893</v>
      </c>
    </row>
    <row r="2179" spans="1:20">
      <c r="A2179" s="688" t="s">
        <v>6480</v>
      </c>
      <c r="B2179" s="688" t="s">
        <v>6481</v>
      </c>
      <c r="C2179" s="706"/>
      <c r="D2179" s="706"/>
      <c r="E2179" s="706"/>
      <c r="F2179" s="688"/>
      <c r="G2179" s="299"/>
      <c r="H2179" s="299"/>
      <c r="I2179" s="299"/>
      <c r="J2179" s="299"/>
      <c r="K2179" s="299"/>
      <c r="L2179" s="1063"/>
      <c r="M2179" s="1063"/>
      <c r="N2179" s="1063"/>
      <c r="O2179" s="1063"/>
      <c r="P2179" s="1063"/>
      <c r="Q2179" s="1063"/>
      <c r="R2179" s="1063" t="s">
        <v>7892</v>
      </c>
      <c r="S2179" s="1063" t="s">
        <v>7893</v>
      </c>
      <c r="T2179" s="1247" t="s">
        <v>7893</v>
      </c>
    </row>
    <row r="2180" spans="1:20">
      <c r="A2180" s="688" t="s">
        <v>6482</v>
      </c>
      <c r="B2180" s="688" t="s">
        <v>6483</v>
      </c>
      <c r="C2180" s="706"/>
      <c r="D2180" s="706"/>
      <c r="E2180" s="706"/>
      <c r="F2180" s="688"/>
      <c r="G2180" s="299"/>
      <c r="H2180" s="299"/>
      <c r="I2180" s="299"/>
      <c r="J2180" s="299"/>
      <c r="K2180" s="299"/>
      <c r="L2180" s="1063"/>
      <c r="M2180" s="1063"/>
      <c r="N2180" s="1063"/>
      <c r="O2180" s="1063"/>
      <c r="P2180" s="1063"/>
      <c r="Q2180" s="1063"/>
      <c r="R2180" s="1063" t="s">
        <v>7892</v>
      </c>
      <c r="S2180" s="1063" t="s">
        <v>7893</v>
      </c>
      <c r="T2180" s="1247" t="s">
        <v>7893</v>
      </c>
    </row>
    <row r="2181" spans="1:20">
      <c r="A2181" s="688" t="s">
        <v>6484</v>
      </c>
      <c r="B2181" s="688" t="s">
        <v>6485</v>
      </c>
      <c r="C2181" s="706"/>
      <c r="D2181" s="706"/>
      <c r="E2181" s="706"/>
      <c r="F2181" s="688"/>
      <c r="G2181" s="299"/>
      <c r="H2181" s="299"/>
      <c r="I2181" s="299"/>
      <c r="J2181" s="299"/>
      <c r="K2181" s="299"/>
      <c r="L2181" s="1063"/>
      <c r="M2181" s="1063"/>
      <c r="N2181" s="1063"/>
      <c r="O2181" s="1063"/>
      <c r="P2181" s="1063"/>
      <c r="Q2181" s="1063"/>
      <c r="R2181" s="1063" t="s">
        <v>7892</v>
      </c>
      <c r="S2181" s="1063" t="s">
        <v>7893</v>
      </c>
      <c r="T2181" s="1247" t="s">
        <v>7893</v>
      </c>
    </row>
    <row r="2182" spans="1:20">
      <c r="A2182" s="688" t="s">
        <v>6486</v>
      </c>
      <c r="B2182" s="688" t="s">
        <v>6487</v>
      </c>
      <c r="C2182" s="706"/>
      <c r="D2182" s="706"/>
      <c r="E2182" s="706"/>
      <c r="F2182" s="688"/>
      <c r="G2182" s="299"/>
      <c r="H2182" s="299"/>
      <c r="I2182" s="299"/>
      <c r="J2182" s="299"/>
      <c r="K2182" s="299"/>
      <c r="L2182" s="1063"/>
      <c r="M2182" s="1063"/>
      <c r="N2182" s="1063"/>
      <c r="O2182" s="1063"/>
      <c r="P2182" s="1063"/>
      <c r="Q2182" s="1063"/>
      <c r="R2182" s="1063" t="s">
        <v>7892</v>
      </c>
      <c r="S2182" s="1063" t="s">
        <v>7893</v>
      </c>
      <c r="T2182" s="1247" t="s">
        <v>7893</v>
      </c>
    </row>
    <row r="2183" spans="1:20">
      <c r="A2183" s="688" t="s">
        <v>6488</v>
      </c>
      <c r="B2183" s="688" t="s">
        <v>6489</v>
      </c>
      <c r="C2183" s="706"/>
      <c r="D2183" s="706"/>
      <c r="E2183" s="706"/>
      <c r="F2183" s="688"/>
      <c r="G2183" s="299"/>
      <c r="H2183" s="299"/>
      <c r="I2183" s="299"/>
      <c r="J2183" s="299"/>
      <c r="K2183" s="299"/>
      <c r="L2183" s="1063"/>
      <c r="M2183" s="1063"/>
      <c r="N2183" s="1063"/>
      <c r="O2183" s="1063"/>
      <c r="P2183" s="1063"/>
      <c r="Q2183" s="1063"/>
      <c r="R2183" s="1063" t="s">
        <v>7892</v>
      </c>
      <c r="S2183" s="1063" t="s">
        <v>7893</v>
      </c>
      <c r="T2183" s="1247" t="s">
        <v>7893</v>
      </c>
    </row>
    <row r="2184" spans="1:20">
      <c r="A2184" s="688" t="s">
        <v>6490</v>
      </c>
      <c r="B2184" s="688" t="s">
        <v>6491</v>
      </c>
      <c r="C2184" s="706"/>
      <c r="D2184" s="706"/>
      <c r="E2184" s="706"/>
      <c r="F2184" s="688"/>
      <c r="G2184" s="299"/>
      <c r="H2184" s="299"/>
      <c r="I2184" s="299"/>
      <c r="J2184" s="299"/>
      <c r="K2184" s="299"/>
      <c r="L2184" s="1063"/>
      <c r="M2184" s="1063"/>
      <c r="N2184" s="1063"/>
      <c r="O2184" s="1063"/>
      <c r="P2184" s="1063"/>
      <c r="Q2184" s="1063"/>
      <c r="R2184" s="1063" t="s">
        <v>7892</v>
      </c>
      <c r="S2184" s="1063" t="s">
        <v>7893</v>
      </c>
      <c r="T2184" s="1247" t="s">
        <v>7893</v>
      </c>
    </row>
    <row r="2185" spans="1:20">
      <c r="A2185" s="688" t="s">
        <v>6492</v>
      </c>
      <c r="B2185" s="688" t="s">
        <v>6493</v>
      </c>
      <c r="C2185" s="706"/>
      <c r="D2185" s="706"/>
      <c r="E2185" s="706"/>
      <c r="F2185" s="688"/>
      <c r="G2185" s="299"/>
      <c r="H2185" s="299"/>
      <c r="I2185" s="299"/>
      <c r="J2185" s="299"/>
      <c r="K2185" s="299"/>
      <c r="L2185" s="1063"/>
      <c r="M2185" s="1063"/>
      <c r="N2185" s="1063"/>
      <c r="O2185" s="1063"/>
      <c r="P2185" s="1063"/>
      <c r="Q2185" s="1063"/>
      <c r="R2185" s="1063" t="s">
        <v>7892</v>
      </c>
      <c r="S2185" s="1063" t="s">
        <v>7893</v>
      </c>
      <c r="T2185" s="1247" t="s">
        <v>7893</v>
      </c>
    </row>
    <row r="2186" spans="1:20">
      <c r="A2186" s="688" t="s">
        <v>6494</v>
      </c>
      <c r="B2186" s="688" t="s">
        <v>6495</v>
      </c>
      <c r="C2186" s="706"/>
      <c r="D2186" s="706"/>
      <c r="E2186" s="706"/>
      <c r="F2186" s="688"/>
      <c r="G2186" s="299"/>
      <c r="H2186" s="299"/>
      <c r="I2186" s="299"/>
      <c r="J2186" s="299"/>
      <c r="K2186" s="299"/>
      <c r="L2186" s="1063"/>
      <c r="M2186" s="1063"/>
      <c r="N2186" s="1063"/>
      <c r="O2186" s="1063"/>
      <c r="P2186" s="1063"/>
      <c r="Q2186" s="1063"/>
      <c r="R2186" s="1063" t="s">
        <v>7892</v>
      </c>
      <c r="S2186" s="1063" t="s">
        <v>7893</v>
      </c>
      <c r="T2186" s="1247" t="s">
        <v>7893</v>
      </c>
    </row>
    <row r="2187" spans="1:20">
      <c r="A2187" s="688" t="s">
        <v>6496</v>
      </c>
      <c r="B2187" s="688" t="s">
        <v>6497</v>
      </c>
      <c r="C2187" s="706"/>
      <c r="D2187" s="706"/>
      <c r="E2187" s="706"/>
      <c r="F2187" s="688"/>
      <c r="G2187" s="299"/>
      <c r="H2187" s="299"/>
      <c r="I2187" s="299"/>
      <c r="J2187" s="299"/>
      <c r="K2187" s="299"/>
      <c r="L2187" s="1063"/>
      <c r="M2187" s="1063"/>
      <c r="N2187" s="1063"/>
      <c r="O2187" s="1063"/>
      <c r="P2187" s="1063"/>
      <c r="Q2187" s="1063"/>
      <c r="R2187" s="1063" t="s">
        <v>7892</v>
      </c>
      <c r="S2187" s="1063" t="s">
        <v>7893</v>
      </c>
      <c r="T2187" s="1247" t="s">
        <v>7893</v>
      </c>
    </row>
    <row r="2188" spans="1:20">
      <c r="A2188" s="688" t="s">
        <v>6498</v>
      </c>
      <c r="B2188" s="688" t="s">
        <v>6499</v>
      </c>
      <c r="C2188" s="706"/>
      <c r="D2188" s="706"/>
      <c r="E2188" s="706"/>
      <c r="F2188" s="688"/>
      <c r="G2188" s="299"/>
      <c r="H2188" s="299"/>
      <c r="I2188" s="299"/>
      <c r="J2188" s="299"/>
      <c r="K2188" s="299"/>
      <c r="L2188" s="1063"/>
      <c r="M2188" s="1063"/>
      <c r="N2188" s="1063"/>
      <c r="O2188" s="1063"/>
      <c r="P2188" s="1063"/>
      <c r="Q2188" s="1063"/>
      <c r="R2188" s="1063" t="s">
        <v>7892</v>
      </c>
      <c r="S2188" s="1063" t="s">
        <v>7893</v>
      </c>
      <c r="T2188" s="1247" t="s">
        <v>7893</v>
      </c>
    </row>
    <row r="2189" spans="1:20">
      <c r="A2189" s="688" t="s">
        <v>6500</v>
      </c>
      <c r="B2189" s="688" t="s">
        <v>6501</v>
      </c>
      <c r="C2189" s="706"/>
      <c r="D2189" s="706"/>
      <c r="E2189" s="706"/>
      <c r="F2189" s="688"/>
      <c r="G2189" s="299"/>
      <c r="H2189" s="299"/>
      <c r="I2189" s="299"/>
      <c r="J2189" s="299"/>
      <c r="K2189" s="299"/>
      <c r="L2189" s="1063"/>
      <c r="M2189" s="1063"/>
      <c r="N2189" s="1063"/>
      <c r="O2189" s="1063"/>
      <c r="P2189" s="1063"/>
      <c r="Q2189" s="1063"/>
      <c r="R2189" s="1063" t="s">
        <v>7892</v>
      </c>
      <c r="S2189" s="1063" t="s">
        <v>7893</v>
      </c>
      <c r="T2189" s="1247" t="s">
        <v>7893</v>
      </c>
    </row>
    <row r="2190" spans="1:20">
      <c r="A2190" s="688" t="s">
        <v>6502</v>
      </c>
      <c r="B2190" s="688" t="s">
        <v>6503</v>
      </c>
      <c r="C2190" s="706"/>
      <c r="D2190" s="706"/>
      <c r="E2190" s="706"/>
      <c r="F2190" s="688"/>
      <c r="G2190" s="299"/>
      <c r="H2190" s="299"/>
      <c r="I2190" s="299"/>
      <c r="J2190" s="299"/>
      <c r="K2190" s="299"/>
      <c r="L2190" s="1063"/>
      <c r="M2190" s="1063"/>
      <c r="N2190" s="1063"/>
      <c r="O2190" s="1063"/>
      <c r="P2190" s="1063"/>
      <c r="Q2190" s="1063"/>
      <c r="R2190" s="1063" t="s">
        <v>7892</v>
      </c>
      <c r="S2190" s="1063" t="s">
        <v>7893</v>
      </c>
      <c r="T2190" s="1247" t="s">
        <v>7893</v>
      </c>
    </row>
    <row r="2191" spans="1:20">
      <c r="A2191" s="688" t="s">
        <v>6504</v>
      </c>
      <c r="B2191" s="688" t="s">
        <v>6505</v>
      </c>
      <c r="C2191" s="706"/>
      <c r="D2191" s="706"/>
      <c r="E2191" s="706"/>
      <c r="F2191" s="688"/>
      <c r="G2191" s="299"/>
      <c r="H2191" s="299"/>
      <c r="I2191" s="299"/>
      <c r="J2191" s="299"/>
      <c r="K2191" s="299"/>
      <c r="L2191" s="1063"/>
      <c r="M2191" s="1063"/>
      <c r="N2191" s="1063"/>
      <c r="O2191" s="1063"/>
      <c r="P2191" s="1063"/>
      <c r="Q2191" s="1063"/>
      <c r="R2191" s="1063" t="s">
        <v>7892</v>
      </c>
      <c r="S2191" s="1063" t="s">
        <v>7893</v>
      </c>
      <c r="T2191" s="1247" t="s">
        <v>7893</v>
      </c>
    </row>
    <row r="2192" spans="1:20">
      <c r="A2192" s="688" t="s">
        <v>643</v>
      </c>
      <c r="B2192" s="688" t="s">
        <v>644</v>
      </c>
      <c r="C2192" s="706"/>
      <c r="D2192" s="706"/>
      <c r="E2192" s="706"/>
      <c r="F2192" s="688"/>
      <c r="G2192" s="299"/>
      <c r="H2192" s="299"/>
      <c r="I2192" s="299"/>
      <c r="J2192" s="299"/>
      <c r="K2192" s="299"/>
      <c r="L2192" s="1063"/>
      <c r="M2192" s="1063"/>
      <c r="N2192" s="1063"/>
      <c r="O2192" s="1063"/>
      <c r="P2192" s="1063"/>
      <c r="Q2192" s="1063"/>
      <c r="R2192" s="1063" t="s">
        <v>7892</v>
      </c>
      <c r="S2192" s="1063" t="s">
        <v>7893</v>
      </c>
      <c r="T2192" s="1247" t="s">
        <v>7893</v>
      </c>
    </row>
    <row r="2193" spans="1:20">
      <c r="A2193" s="688" t="s">
        <v>645</v>
      </c>
      <c r="B2193" s="688" t="s">
        <v>646</v>
      </c>
      <c r="C2193" s="706"/>
      <c r="D2193" s="706"/>
      <c r="E2193" s="706"/>
      <c r="F2193" s="688"/>
      <c r="G2193" s="299"/>
      <c r="H2193" s="299"/>
      <c r="I2193" s="299"/>
      <c r="J2193" s="299"/>
      <c r="K2193" s="299"/>
      <c r="L2193" s="1063"/>
      <c r="M2193" s="1063"/>
      <c r="N2193" s="1063"/>
      <c r="O2193" s="1063"/>
      <c r="P2193" s="1063"/>
      <c r="Q2193" s="1063"/>
      <c r="R2193" s="1063" t="s">
        <v>7892</v>
      </c>
      <c r="S2193" s="1063" t="s">
        <v>7893</v>
      </c>
      <c r="T2193" s="1247" t="s">
        <v>7893</v>
      </c>
    </row>
    <row r="2194" spans="1:20">
      <c r="A2194" s="688" t="s">
        <v>647</v>
      </c>
      <c r="B2194" s="688" t="s">
        <v>648</v>
      </c>
      <c r="C2194" s="706"/>
      <c r="D2194" s="706"/>
      <c r="E2194" s="706"/>
      <c r="F2194" s="688"/>
      <c r="G2194" s="299"/>
      <c r="H2194" s="299"/>
      <c r="I2194" s="299"/>
      <c r="J2194" s="299"/>
      <c r="K2194" s="299"/>
      <c r="L2194" s="1063"/>
      <c r="M2194" s="1063"/>
      <c r="N2194" s="1063"/>
      <c r="O2194" s="1063"/>
      <c r="P2194" s="1063"/>
      <c r="Q2194" s="1063"/>
      <c r="R2194" s="1063" t="s">
        <v>7892</v>
      </c>
      <c r="S2194" s="1063" t="s">
        <v>7893</v>
      </c>
      <c r="T2194" s="1247" t="s">
        <v>7893</v>
      </c>
    </row>
    <row r="2195" spans="1:20">
      <c r="A2195" s="688" t="s">
        <v>649</v>
      </c>
      <c r="B2195" s="688" t="s">
        <v>650</v>
      </c>
      <c r="C2195" s="706"/>
      <c r="D2195" s="706"/>
      <c r="E2195" s="706"/>
      <c r="F2195" s="688"/>
      <c r="G2195" s="299"/>
      <c r="H2195" s="299"/>
      <c r="I2195" s="299"/>
      <c r="J2195" s="299"/>
      <c r="K2195" s="299"/>
      <c r="L2195" s="1063"/>
      <c r="M2195" s="1063"/>
      <c r="N2195" s="1063"/>
      <c r="O2195" s="1063"/>
      <c r="P2195" s="1063"/>
      <c r="Q2195" s="1063"/>
      <c r="R2195" s="1063" t="s">
        <v>7892</v>
      </c>
      <c r="S2195" s="1063" t="s">
        <v>7892</v>
      </c>
      <c r="T2195" s="1247" t="s">
        <v>7893</v>
      </c>
    </row>
    <row r="2196" spans="1:20">
      <c r="A2196" s="688" t="s">
        <v>651</v>
      </c>
      <c r="B2196" s="688" t="s">
        <v>652</v>
      </c>
      <c r="C2196" s="706"/>
      <c r="D2196" s="706"/>
      <c r="E2196" s="706"/>
      <c r="F2196" s="688"/>
      <c r="G2196" s="299"/>
      <c r="H2196" s="299"/>
      <c r="I2196" s="299"/>
      <c r="J2196" s="299"/>
      <c r="K2196" s="299"/>
      <c r="L2196" s="1063"/>
      <c r="M2196" s="1063"/>
      <c r="N2196" s="1063"/>
      <c r="O2196" s="1063"/>
      <c r="P2196" s="1063"/>
      <c r="Q2196" s="1063"/>
      <c r="R2196" s="1063" t="s">
        <v>7892</v>
      </c>
      <c r="S2196" s="1063" t="s">
        <v>7892</v>
      </c>
      <c r="T2196" s="1247" t="s">
        <v>7893</v>
      </c>
    </row>
    <row r="2197" spans="1:20">
      <c r="A2197" s="688" t="s">
        <v>6506</v>
      </c>
      <c r="B2197" s="688" t="s">
        <v>6507</v>
      </c>
      <c r="C2197" s="706"/>
      <c r="D2197" s="706"/>
      <c r="E2197" s="706"/>
      <c r="F2197" s="688"/>
      <c r="G2197" s="299"/>
      <c r="H2197" s="299"/>
      <c r="I2197" s="299"/>
      <c r="J2197" s="299"/>
      <c r="K2197" s="299"/>
      <c r="L2197" s="1063"/>
      <c r="M2197" s="1063"/>
      <c r="N2197" s="1063"/>
      <c r="O2197" s="1063"/>
      <c r="P2197" s="1063"/>
      <c r="Q2197" s="1063"/>
      <c r="R2197" s="1063" t="s">
        <v>7892</v>
      </c>
      <c r="S2197" s="1063" t="s">
        <v>7892</v>
      </c>
      <c r="T2197" s="1247" t="s">
        <v>7893</v>
      </c>
    </row>
    <row r="2198" spans="1:20">
      <c r="A2198" s="688" t="s">
        <v>639</v>
      </c>
      <c r="B2198" s="688" t="s">
        <v>640</v>
      </c>
      <c r="C2198" s="706"/>
      <c r="D2198" s="706"/>
      <c r="E2198" s="706"/>
      <c r="F2198" s="688"/>
      <c r="G2198" s="299"/>
      <c r="H2198" s="299"/>
      <c r="I2198" s="299"/>
      <c r="J2198" s="299"/>
      <c r="K2198" s="299"/>
      <c r="L2198" s="1063"/>
      <c r="M2198" s="1063"/>
      <c r="N2198" s="1063"/>
      <c r="O2198" s="1063"/>
      <c r="P2198" s="1063"/>
      <c r="Q2198" s="1063"/>
      <c r="R2198" s="1063" t="s">
        <v>7892</v>
      </c>
      <c r="S2198" s="1063" t="s">
        <v>7893</v>
      </c>
      <c r="T2198" s="1247" t="s">
        <v>7893</v>
      </c>
    </row>
    <row r="2199" spans="1:20">
      <c r="A2199" s="688" t="s">
        <v>6508</v>
      </c>
      <c r="B2199" s="688" t="s">
        <v>6509</v>
      </c>
      <c r="C2199" s="706"/>
      <c r="D2199" s="706"/>
      <c r="E2199" s="706"/>
      <c r="F2199" s="688"/>
      <c r="G2199" s="299"/>
      <c r="H2199" s="299"/>
      <c r="I2199" s="299"/>
      <c r="J2199" s="299"/>
      <c r="K2199" s="299"/>
      <c r="L2199" s="1063"/>
      <c r="M2199" s="1063"/>
      <c r="N2199" s="1063"/>
      <c r="O2199" s="1063"/>
      <c r="P2199" s="1063"/>
      <c r="Q2199" s="1063"/>
      <c r="R2199" s="1063" t="s">
        <v>7892</v>
      </c>
      <c r="S2199" s="1063" t="s">
        <v>7893</v>
      </c>
      <c r="T2199" s="1247" t="s">
        <v>7893</v>
      </c>
    </row>
    <row r="2200" spans="1:20">
      <c r="A2200" s="688" t="s">
        <v>6510</v>
      </c>
      <c r="B2200" s="688" t="s">
        <v>6511</v>
      </c>
      <c r="C2200" s="706"/>
      <c r="D2200" s="706"/>
      <c r="E2200" s="706"/>
      <c r="F2200" s="688"/>
      <c r="G2200" s="299"/>
      <c r="H2200" s="299"/>
      <c r="I2200" s="299"/>
      <c r="J2200" s="299"/>
      <c r="K2200" s="299"/>
      <c r="L2200" s="1063"/>
      <c r="M2200" s="1063"/>
      <c r="N2200" s="1063"/>
      <c r="O2200" s="1063"/>
      <c r="P2200" s="1063"/>
      <c r="Q2200" s="1063"/>
      <c r="R2200" s="1063" t="s">
        <v>7892</v>
      </c>
      <c r="S2200" s="1063" t="s">
        <v>7893</v>
      </c>
      <c r="T2200" s="1247" t="s">
        <v>7893</v>
      </c>
    </row>
    <row r="2201" spans="1:20">
      <c r="A2201" s="688" t="s">
        <v>653</v>
      </c>
      <c r="B2201" s="688" t="s">
        <v>654</v>
      </c>
      <c r="C2201" s="706"/>
      <c r="D2201" s="706"/>
      <c r="E2201" s="706"/>
      <c r="F2201" s="688"/>
      <c r="G2201" s="299"/>
      <c r="H2201" s="299"/>
      <c r="I2201" s="299"/>
      <c r="J2201" s="299"/>
      <c r="K2201" s="299"/>
      <c r="L2201" s="1063"/>
      <c r="M2201" s="1063"/>
      <c r="N2201" s="1063"/>
      <c r="O2201" s="1063"/>
      <c r="P2201" s="1063"/>
      <c r="Q2201" s="1063"/>
      <c r="R2201" s="1063" t="s">
        <v>7892</v>
      </c>
      <c r="S2201" s="1063" t="s">
        <v>7893</v>
      </c>
      <c r="T2201" s="446" t="s">
        <v>7892</v>
      </c>
    </row>
    <row r="2202" spans="1:20">
      <c r="A2202" s="298" t="s">
        <v>6512</v>
      </c>
      <c r="B2202" s="298" t="s">
        <v>6513</v>
      </c>
      <c r="C2202" s="299"/>
      <c r="D2202" s="1611" t="s">
        <v>7892</v>
      </c>
      <c r="E2202" s="299" t="s">
        <v>7893</v>
      </c>
      <c r="F2202" s="300" t="s">
        <v>7893</v>
      </c>
      <c r="G2202" s="299" t="s">
        <v>7892</v>
      </c>
      <c r="H2202" s="299" t="s">
        <v>7893</v>
      </c>
      <c r="I2202" s="299" t="s">
        <v>7893</v>
      </c>
      <c r="J2202" s="299" t="s">
        <v>7893</v>
      </c>
      <c r="K2202" s="299" t="s">
        <v>7893</v>
      </c>
      <c r="L2202" s="1063" t="s">
        <v>7893</v>
      </c>
      <c r="M2202" s="1063" t="s">
        <v>7893</v>
      </c>
      <c r="N2202" s="1063" t="s">
        <v>7893</v>
      </c>
      <c r="O2202" s="1063" t="s">
        <v>7893</v>
      </c>
      <c r="P2202" s="1063" t="s">
        <v>7893</v>
      </c>
      <c r="Q2202" s="1063" t="s">
        <v>7893</v>
      </c>
      <c r="R2202" s="1063" t="s">
        <v>7893</v>
      </c>
      <c r="S2202" s="1063" t="s">
        <v>7893</v>
      </c>
      <c r="T2202" s="1247" t="s">
        <v>7893</v>
      </c>
    </row>
    <row r="2203" spans="1:20">
      <c r="A2203" s="298" t="s">
        <v>6514</v>
      </c>
      <c r="B2203" s="298" t="s">
        <v>6515</v>
      </c>
      <c r="C2203" s="299"/>
      <c r="D2203" s="1611" t="s">
        <v>7892</v>
      </c>
      <c r="E2203" s="299" t="s">
        <v>7893</v>
      </c>
      <c r="F2203" s="300" t="s">
        <v>7893</v>
      </c>
      <c r="G2203" s="299" t="s">
        <v>7892</v>
      </c>
      <c r="H2203" s="299" t="s">
        <v>7893</v>
      </c>
      <c r="I2203" s="299" t="s">
        <v>7893</v>
      </c>
      <c r="J2203" s="299" t="s">
        <v>7893</v>
      </c>
      <c r="K2203" s="299" t="s">
        <v>7893</v>
      </c>
      <c r="L2203" s="1063" t="s">
        <v>7893</v>
      </c>
      <c r="M2203" s="1063" t="s">
        <v>7893</v>
      </c>
      <c r="N2203" s="1063" t="s">
        <v>7893</v>
      </c>
      <c r="O2203" s="1063" t="s">
        <v>7893</v>
      </c>
      <c r="P2203" s="1063" t="s">
        <v>7893</v>
      </c>
      <c r="Q2203" s="1063" t="s">
        <v>7893</v>
      </c>
      <c r="R2203" s="1063" t="s">
        <v>7893</v>
      </c>
      <c r="S2203" s="1063" t="s">
        <v>7893</v>
      </c>
      <c r="T2203" s="446" t="s">
        <v>7892</v>
      </c>
    </row>
    <row r="2204" spans="1:20">
      <c r="A2204" s="298" t="s">
        <v>6516</v>
      </c>
      <c r="B2204" s="298" t="s">
        <v>6517</v>
      </c>
      <c r="C2204" s="299"/>
      <c r="D2204" s="1611" t="s">
        <v>7892</v>
      </c>
      <c r="E2204" s="299" t="s">
        <v>7893</v>
      </c>
      <c r="F2204" s="300" t="s">
        <v>7893</v>
      </c>
      <c r="G2204" s="299" t="s">
        <v>7892</v>
      </c>
      <c r="H2204" s="299" t="s">
        <v>7893</v>
      </c>
      <c r="I2204" s="299" t="s">
        <v>7893</v>
      </c>
      <c r="J2204" s="299" t="s">
        <v>7893</v>
      </c>
      <c r="K2204" s="299" t="s">
        <v>7893</v>
      </c>
      <c r="L2204" s="1063" t="s">
        <v>7893</v>
      </c>
      <c r="M2204" s="1063" t="s">
        <v>7893</v>
      </c>
      <c r="N2204" s="1063" t="s">
        <v>7893</v>
      </c>
      <c r="O2204" s="1063" t="s">
        <v>7893</v>
      </c>
      <c r="P2204" s="1063" t="s">
        <v>7893</v>
      </c>
      <c r="Q2204" s="1063" t="s">
        <v>7893</v>
      </c>
      <c r="R2204" s="1063" t="s">
        <v>7893</v>
      </c>
      <c r="S2204" s="1063" t="s">
        <v>7893</v>
      </c>
      <c r="T2204" s="446" t="s">
        <v>7892</v>
      </c>
    </row>
    <row r="2205" spans="1:20">
      <c r="A2205" s="298" t="s">
        <v>6518</v>
      </c>
      <c r="B2205" s="298" t="s">
        <v>6519</v>
      </c>
      <c r="C2205" s="299"/>
      <c r="D2205" s="1611" t="s">
        <v>7892</v>
      </c>
      <c r="E2205" s="299" t="s">
        <v>7893</v>
      </c>
      <c r="F2205" s="300" t="s">
        <v>7893</v>
      </c>
      <c r="G2205" s="299" t="s">
        <v>7892</v>
      </c>
      <c r="H2205" s="299" t="s">
        <v>7893</v>
      </c>
      <c r="I2205" s="299" t="s">
        <v>7893</v>
      </c>
      <c r="J2205" s="299" t="s">
        <v>7893</v>
      </c>
      <c r="K2205" s="299" t="s">
        <v>7893</v>
      </c>
      <c r="L2205" s="1063" t="s">
        <v>7893</v>
      </c>
      <c r="M2205" s="1063" t="s">
        <v>7893</v>
      </c>
      <c r="N2205" s="1063" t="s">
        <v>7893</v>
      </c>
      <c r="O2205" s="1063" t="s">
        <v>7893</v>
      </c>
      <c r="P2205" s="1063" t="s">
        <v>7893</v>
      </c>
      <c r="Q2205" s="1063" t="s">
        <v>7893</v>
      </c>
      <c r="R2205" s="1063" t="s">
        <v>7893</v>
      </c>
      <c r="S2205" s="1063" t="s">
        <v>7893</v>
      </c>
      <c r="T2205" s="1247" t="s">
        <v>7893</v>
      </c>
    </row>
    <row r="2206" spans="1:20">
      <c r="A2206" s="298" t="s">
        <v>6520</v>
      </c>
      <c r="B2206" s="298" t="s">
        <v>6521</v>
      </c>
      <c r="C2206" s="299"/>
      <c r="D2206" s="1611" t="s">
        <v>7892</v>
      </c>
      <c r="E2206" s="299" t="s">
        <v>7893</v>
      </c>
      <c r="F2206" s="300" t="s">
        <v>7893</v>
      </c>
      <c r="G2206" s="299" t="s">
        <v>7892</v>
      </c>
      <c r="H2206" s="299" t="s">
        <v>7893</v>
      </c>
      <c r="I2206" s="299" t="s">
        <v>7893</v>
      </c>
      <c r="J2206" s="299" t="s">
        <v>7893</v>
      </c>
      <c r="K2206" s="299" t="s">
        <v>7893</v>
      </c>
      <c r="L2206" s="1063" t="s">
        <v>7893</v>
      </c>
      <c r="M2206" s="1063" t="s">
        <v>7893</v>
      </c>
      <c r="N2206" s="1063" t="s">
        <v>7893</v>
      </c>
      <c r="O2206" s="1063" t="s">
        <v>7893</v>
      </c>
      <c r="P2206" s="1063" t="s">
        <v>7893</v>
      </c>
      <c r="Q2206" s="1063" t="s">
        <v>7893</v>
      </c>
      <c r="R2206" s="1063" t="s">
        <v>7893</v>
      </c>
      <c r="S2206" s="1063" t="s">
        <v>7893</v>
      </c>
      <c r="T2206" s="1247" t="s">
        <v>7893</v>
      </c>
    </row>
    <row r="2207" spans="1:20">
      <c r="A2207" s="298" t="s">
        <v>6522</v>
      </c>
      <c r="B2207" s="298" t="s">
        <v>8264</v>
      </c>
      <c r="C2207" s="299"/>
      <c r="D2207" s="1611" t="s">
        <v>7892</v>
      </c>
      <c r="E2207" s="299" t="s">
        <v>7893</v>
      </c>
      <c r="F2207" s="300" t="s">
        <v>7893</v>
      </c>
      <c r="G2207" s="299" t="s">
        <v>7892</v>
      </c>
      <c r="H2207" s="299" t="s">
        <v>7893</v>
      </c>
      <c r="I2207" s="299" t="s">
        <v>7893</v>
      </c>
      <c r="J2207" s="299" t="s">
        <v>7893</v>
      </c>
      <c r="K2207" s="299" t="s">
        <v>7893</v>
      </c>
      <c r="L2207" s="1063" t="s">
        <v>7893</v>
      </c>
      <c r="M2207" s="1063" t="s">
        <v>7893</v>
      </c>
      <c r="N2207" s="1063" t="s">
        <v>7893</v>
      </c>
      <c r="O2207" s="1063" t="s">
        <v>7893</v>
      </c>
      <c r="P2207" s="1063" t="s">
        <v>7893</v>
      </c>
      <c r="Q2207" s="1063" t="s">
        <v>7893</v>
      </c>
      <c r="R2207" s="1063" t="s">
        <v>7893</v>
      </c>
      <c r="S2207" s="1063" t="s">
        <v>7893</v>
      </c>
      <c r="T2207" s="1247" t="s">
        <v>7893</v>
      </c>
    </row>
    <row r="2208" spans="1:20">
      <c r="A2208" s="298" t="s">
        <v>6524</v>
      </c>
      <c r="B2208" s="298" t="s">
        <v>8265</v>
      </c>
      <c r="C2208" s="299"/>
      <c r="D2208" s="1611" t="s">
        <v>7892</v>
      </c>
      <c r="E2208" s="299" t="s">
        <v>7893</v>
      </c>
      <c r="F2208" s="300" t="s">
        <v>7893</v>
      </c>
      <c r="G2208" s="299" t="s">
        <v>7892</v>
      </c>
      <c r="H2208" s="299" t="s">
        <v>7893</v>
      </c>
      <c r="I2208" s="299" t="s">
        <v>7893</v>
      </c>
      <c r="J2208" s="299" t="s">
        <v>7893</v>
      </c>
      <c r="K2208" s="299" t="s">
        <v>7893</v>
      </c>
      <c r="L2208" s="1063" t="s">
        <v>7893</v>
      </c>
      <c r="M2208" s="1063" t="s">
        <v>7893</v>
      </c>
      <c r="N2208" s="1063" t="s">
        <v>7893</v>
      </c>
      <c r="O2208" s="1063" t="s">
        <v>7893</v>
      </c>
      <c r="P2208" s="1063" t="s">
        <v>7893</v>
      </c>
      <c r="Q2208" s="1063" t="s">
        <v>7893</v>
      </c>
      <c r="R2208" s="1063" t="s">
        <v>7893</v>
      </c>
      <c r="S2208" s="1063" t="s">
        <v>7893</v>
      </c>
      <c r="T2208" s="1247" t="s">
        <v>7893</v>
      </c>
    </row>
    <row r="2209" spans="1:20">
      <c r="A2209" s="688" t="s">
        <v>6526</v>
      </c>
      <c r="B2209" s="706" t="s">
        <v>6411</v>
      </c>
      <c r="C2209" s="706"/>
      <c r="D2209" s="706"/>
      <c r="E2209" s="706"/>
      <c r="F2209" s="688"/>
      <c r="G2209" s="299" t="s">
        <v>7892</v>
      </c>
      <c r="H2209" s="299" t="s">
        <v>7893</v>
      </c>
      <c r="I2209" s="299" t="s">
        <v>7893</v>
      </c>
      <c r="J2209" s="299" t="s">
        <v>7893</v>
      </c>
      <c r="K2209" s="299" t="s">
        <v>7892</v>
      </c>
      <c r="L2209" s="1063" t="s">
        <v>7893</v>
      </c>
      <c r="M2209" s="1063" t="s">
        <v>7893</v>
      </c>
      <c r="N2209" s="1063" t="s">
        <v>7893</v>
      </c>
      <c r="O2209" s="1063" t="s">
        <v>7893</v>
      </c>
      <c r="P2209" s="1063" t="s">
        <v>7893</v>
      </c>
      <c r="Q2209" s="1063" t="s">
        <v>7893</v>
      </c>
      <c r="R2209" s="1063" t="s">
        <v>7893</v>
      </c>
      <c r="S2209" s="1063" t="s">
        <v>7893</v>
      </c>
      <c r="T2209" s="1247" t="s">
        <v>7893</v>
      </c>
    </row>
    <row r="2210" spans="1:20">
      <c r="A2210" s="298" t="s">
        <v>6527</v>
      </c>
      <c r="B2210" s="298" t="s">
        <v>6413</v>
      </c>
      <c r="C2210" s="299"/>
      <c r="D2210" s="1611"/>
      <c r="E2210" s="299"/>
      <c r="F2210" s="300" t="s">
        <v>7892</v>
      </c>
      <c r="G2210" s="299" t="s">
        <v>7892</v>
      </c>
      <c r="H2210" s="299" t="s">
        <v>7893</v>
      </c>
      <c r="I2210" s="299" t="s">
        <v>7893</v>
      </c>
      <c r="J2210" s="299" t="s">
        <v>7893</v>
      </c>
      <c r="K2210" s="299" t="s">
        <v>7893</v>
      </c>
      <c r="L2210" s="1063" t="s">
        <v>7893</v>
      </c>
      <c r="M2210" s="1063" t="s">
        <v>7893</v>
      </c>
      <c r="N2210" s="1063" t="s">
        <v>7893</v>
      </c>
      <c r="O2210" s="1063" t="s">
        <v>7893</v>
      </c>
      <c r="P2210" s="1063" t="s">
        <v>7893</v>
      </c>
      <c r="Q2210" s="1063" t="s">
        <v>7893</v>
      </c>
      <c r="R2210" s="1063" t="s">
        <v>7893</v>
      </c>
      <c r="S2210" s="1063" t="s">
        <v>7893</v>
      </c>
      <c r="T2210" s="1247" t="s">
        <v>7893</v>
      </c>
    </row>
    <row r="2211" spans="1:20">
      <c r="A2211" s="688" t="s">
        <v>6528</v>
      </c>
      <c r="B2211" s="688" t="s">
        <v>6415</v>
      </c>
      <c r="C2211" s="706"/>
      <c r="D2211" s="706"/>
      <c r="E2211" s="706"/>
      <c r="F2211" s="688"/>
      <c r="G2211" s="299" t="s">
        <v>7892</v>
      </c>
      <c r="H2211" s="299" t="s">
        <v>7893</v>
      </c>
      <c r="I2211" s="299" t="s">
        <v>7893</v>
      </c>
      <c r="J2211" s="299" t="s">
        <v>7893</v>
      </c>
      <c r="K2211" s="299" t="s">
        <v>7892</v>
      </c>
      <c r="L2211" s="1063" t="s">
        <v>7893</v>
      </c>
      <c r="M2211" s="1063" t="s">
        <v>7893</v>
      </c>
      <c r="N2211" s="1063" t="s">
        <v>7892</v>
      </c>
      <c r="O2211" s="1063" t="s">
        <v>7893</v>
      </c>
      <c r="P2211" s="1063" t="s">
        <v>7893</v>
      </c>
      <c r="Q2211" s="1063" t="s">
        <v>7893</v>
      </c>
      <c r="R2211" s="1063" t="s">
        <v>7893</v>
      </c>
      <c r="S2211" s="1063" t="s">
        <v>7893</v>
      </c>
      <c r="T2211" s="1247" t="s">
        <v>7893</v>
      </c>
    </row>
    <row r="2212" spans="1:20">
      <c r="A2212" s="688" t="s">
        <v>6529</v>
      </c>
      <c r="B2212" s="688" t="s">
        <v>6530</v>
      </c>
      <c r="C2212" s="706"/>
      <c r="D2212" s="706"/>
      <c r="E2212" s="706"/>
      <c r="F2212" s="688"/>
      <c r="G2212" s="299"/>
      <c r="H2212" s="299"/>
      <c r="I2212" s="299"/>
      <c r="J2212" s="299"/>
      <c r="K2212" s="299"/>
      <c r="L2212" s="1063"/>
      <c r="M2212" s="1063"/>
      <c r="N2212" s="1063"/>
      <c r="O2212" s="1063"/>
      <c r="P2212" s="1063"/>
      <c r="Q2212" s="1063"/>
      <c r="R2212" s="1063" t="s">
        <v>7892</v>
      </c>
      <c r="S2212" s="1063" t="s">
        <v>7893</v>
      </c>
      <c r="T2212" s="1247" t="s">
        <v>7893</v>
      </c>
    </row>
    <row r="2213" spans="1:20">
      <c r="A2213" s="688" t="s">
        <v>6531</v>
      </c>
      <c r="B2213" s="688" t="s">
        <v>6532</v>
      </c>
      <c r="C2213" s="706"/>
      <c r="D2213" s="706"/>
      <c r="E2213" s="706"/>
      <c r="F2213" s="688"/>
      <c r="G2213" s="299"/>
      <c r="H2213" s="299"/>
      <c r="I2213" s="299"/>
      <c r="J2213" s="299"/>
      <c r="K2213" s="299"/>
      <c r="L2213" s="1063"/>
      <c r="M2213" s="1063"/>
      <c r="N2213" s="1063"/>
      <c r="O2213" s="1063"/>
      <c r="P2213" s="1063"/>
      <c r="Q2213" s="1063"/>
      <c r="R2213" s="1063" t="s">
        <v>7892</v>
      </c>
      <c r="S2213" s="1063" t="s">
        <v>7893</v>
      </c>
      <c r="T2213" s="1247" t="s">
        <v>7893</v>
      </c>
    </row>
    <row r="2214" spans="1:20">
      <c r="A2214" s="688" t="s">
        <v>6533</v>
      </c>
      <c r="B2214" s="688" t="s">
        <v>6534</v>
      </c>
      <c r="C2214" s="706"/>
      <c r="D2214" s="706"/>
      <c r="E2214" s="706"/>
      <c r="F2214" s="688"/>
      <c r="G2214" s="299"/>
      <c r="H2214" s="299"/>
      <c r="I2214" s="299"/>
      <c r="J2214" s="299"/>
      <c r="K2214" s="299"/>
      <c r="L2214" s="1063"/>
      <c r="M2214" s="1063"/>
      <c r="N2214" s="1063"/>
      <c r="O2214" s="1063"/>
      <c r="P2214" s="1063"/>
      <c r="Q2214" s="1063"/>
      <c r="R2214" s="1063" t="s">
        <v>7892</v>
      </c>
      <c r="S2214" s="1063" t="s">
        <v>7893</v>
      </c>
      <c r="T2214" s="1247" t="s">
        <v>7893</v>
      </c>
    </row>
    <row r="2215" spans="1:20">
      <c r="A2215" s="688" t="s">
        <v>6535</v>
      </c>
      <c r="B2215" s="688" t="s">
        <v>6536</v>
      </c>
      <c r="C2215" s="706"/>
      <c r="D2215" s="706"/>
      <c r="E2215" s="706"/>
      <c r="F2215" s="688"/>
      <c r="G2215" s="299"/>
      <c r="H2215" s="299"/>
      <c r="I2215" s="299"/>
      <c r="J2215" s="299"/>
      <c r="K2215" s="299"/>
      <c r="L2215" s="1063"/>
      <c r="M2215" s="1063"/>
      <c r="N2215" s="1063"/>
      <c r="O2215" s="1063"/>
      <c r="P2215" s="1063"/>
      <c r="Q2215" s="1063"/>
      <c r="R2215" s="1063" t="s">
        <v>7892</v>
      </c>
      <c r="S2215" s="1063" t="s">
        <v>7893</v>
      </c>
      <c r="T2215" s="1247" t="s">
        <v>7893</v>
      </c>
    </row>
    <row r="2216" spans="1:20">
      <c r="A2216" s="688" t="s">
        <v>6537</v>
      </c>
      <c r="B2216" s="688" t="s">
        <v>6538</v>
      </c>
      <c r="C2216" s="706"/>
      <c r="D2216" s="706"/>
      <c r="E2216" s="706"/>
      <c r="F2216" s="688"/>
      <c r="G2216" s="299"/>
      <c r="H2216" s="299"/>
      <c r="I2216" s="299"/>
      <c r="J2216" s="299"/>
      <c r="K2216" s="299"/>
      <c r="L2216" s="1063"/>
      <c r="M2216" s="1063"/>
      <c r="N2216" s="1063"/>
      <c r="O2216" s="1063"/>
      <c r="P2216" s="1063"/>
      <c r="Q2216" s="1063"/>
      <c r="R2216" s="1063" t="s">
        <v>7892</v>
      </c>
      <c r="S2216" s="1063" t="s">
        <v>7893</v>
      </c>
      <c r="T2216" s="1247" t="s">
        <v>7893</v>
      </c>
    </row>
    <row r="2217" spans="1:20">
      <c r="A2217" s="688" t="s">
        <v>6539</v>
      </c>
      <c r="B2217" s="688" t="s">
        <v>6540</v>
      </c>
      <c r="C2217" s="706"/>
      <c r="D2217" s="706"/>
      <c r="E2217" s="706"/>
      <c r="F2217" s="688"/>
      <c r="G2217" s="299"/>
      <c r="H2217" s="299"/>
      <c r="I2217" s="299"/>
      <c r="J2217" s="299"/>
      <c r="K2217" s="299"/>
      <c r="L2217" s="1063"/>
      <c r="M2217" s="1063"/>
      <c r="N2217" s="1063"/>
      <c r="O2217" s="1063"/>
      <c r="P2217" s="1063"/>
      <c r="Q2217" s="1063"/>
      <c r="R2217" s="1063" t="s">
        <v>7892</v>
      </c>
      <c r="S2217" s="1063" t="s">
        <v>7893</v>
      </c>
      <c r="T2217" s="1247" t="s">
        <v>7893</v>
      </c>
    </row>
    <row r="2218" spans="1:20">
      <c r="A2218" s="688" t="s">
        <v>6541</v>
      </c>
      <c r="B2218" s="688" t="s">
        <v>6542</v>
      </c>
      <c r="C2218" s="706"/>
      <c r="D2218" s="706"/>
      <c r="E2218" s="706"/>
      <c r="F2218" s="688"/>
      <c r="G2218" s="299"/>
      <c r="H2218" s="299"/>
      <c r="I2218" s="299"/>
      <c r="J2218" s="299"/>
      <c r="K2218" s="299"/>
      <c r="L2218" s="1063"/>
      <c r="M2218" s="1063"/>
      <c r="N2218" s="1063"/>
      <c r="O2218" s="1063"/>
      <c r="P2218" s="1063"/>
      <c r="Q2218" s="1063"/>
      <c r="R2218" s="1063" t="s">
        <v>7892</v>
      </c>
      <c r="S2218" s="1063" t="s">
        <v>7893</v>
      </c>
      <c r="T2218" s="1247" t="s">
        <v>7893</v>
      </c>
    </row>
    <row r="2219" spans="1:20">
      <c r="A2219" s="688" t="s">
        <v>6543</v>
      </c>
      <c r="B2219" s="688" t="s">
        <v>6544</v>
      </c>
      <c r="C2219" s="706"/>
      <c r="D2219" s="706"/>
      <c r="E2219" s="706"/>
      <c r="F2219" s="688"/>
      <c r="G2219" s="299"/>
      <c r="H2219" s="299"/>
      <c r="I2219" s="299"/>
      <c r="J2219" s="299"/>
      <c r="K2219" s="299"/>
      <c r="L2219" s="1063"/>
      <c r="M2219" s="1063"/>
      <c r="N2219" s="1063"/>
      <c r="O2219" s="1063"/>
      <c r="P2219" s="1063"/>
      <c r="Q2219" s="1063"/>
      <c r="R2219" s="1063" t="s">
        <v>7892</v>
      </c>
      <c r="S2219" s="1063" t="s">
        <v>7893</v>
      </c>
      <c r="T2219" s="1247" t="s">
        <v>7893</v>
      </c>
    </row>
    <row r="2220" spans="1:20">
      <c r="A2220" s="688" t="s">
        <v>6545</v>
      </c>
      <c r="B2220" s="688" t="s">
        <v>6546</v>
      </c>
      <c r="C2220" s="706"/>
      <c r="D2220" s="706"/>
      <c r="E2220" s="706"/>
      <c r="F2220" s="688"/>
      <c r="G2220" s="299"/>
      <c r="H2220" s="299"/>
      <c r="I2220" s="299"/>
      <c r="J2220" s="299"/>
      <c r="K2220" s="299"/>
      <c r="L2220" s="1063"/>
      <c r="M2220" s="1063"/>
      <c r="N2220" s="1063"/>
      <c r="O2220" s="1063"/>
      <c r="P2220" s="1063"/>
      <c r="Q2220" s="1063"/>
      <c r="R2220" s="1063" t="s">
        <v>7892</v>
      </c>
      <c r="S2220" s="1063" t="s">
        <v>7893</v>
      </c>
      <c r="T2220" s="1247" t="s">
        <v>7893</v>
      </c>
    </row>
    <row r="2221" spans="1:20">
      <c r="A2221" s="688" t="s">
        <v>6547</v>
      </c>
      <c r="B2221" s="688" t="s">
        <v>6548</v>
      </c>
      <c r="C2221" s="706"/>
      <c r="D2221" s="706"/>
      <c r="E2221" s="706"/>
      <c r="F2221" s="688"/>
      <c r="G2221" s="299"/>
      <c r="H2221" s="299"/>
      <c r="I2221" s="299"/>
      <c r="J2221" s="299"/>
      <c r="K2221" s="299"/>
      <c r="L2221" s="1063"/>
      <c r="M2221" s="1063"/>
      <c r="N2221" s="1063"/>
      <c r="O2221" s="1063"/>
      <c r="P2221" s="1063"/>
      <c r="Q2221" s="1063"/>
      <c r="R2221" s="1063" t="s">
        <v>7892</v>
      </c>
      <c r="S2221" s="1063" t="s">
        <v>7893</v>
      </c>
      <c r="T2221" s="1247" t="s">
        <v>7893</v>
      </c>
    </row>
    <row r="2222" spans="1:20">
      <c r="A2222" s="688" t="s">
        <v>6549</v>
      </c>
      <c r="B2222" s="688" t="s">
        <v>6550</v>
      </c>
      <c r="C2222" s="706"/>
      <c r="D2222" s="706"/>
      <c r="E2222" s="706"/>
      <c r="F2222" s="688"/>
      <c r="G2222" s="299"/>
      <c r="H2222" s="299"/>
      <c r="I2222" s="299"/>
      <c r="J2222" s="299"/>
      <c r="K2222" s="299"/>
      <c r="L2222" s="1063"/>
      <c r="M2222" s="1063"/>
      <c r="N2222" s="1063"/>
      <c r="O2222" s="1063"/>
      <c r="P2222" s="1063"/>
      <c r="Q2222" s="1063"/>
      <c r="R2222" s="1063" t="s">
        <v>7892</v>
      </c>
      <c r="S2222" s="1063" t="s">
        <v>7893</v>
      </c>
      <c r="T2222" s="1247" t="s">
        <v>7893</v>
      </c>
    </row>
    <row r="2223" spans="1:20">
      <c r="A2223" s="688" t="s">
        <v>6551</v>
      </c>
      <c r="B2223" s="688" t="s">
        <v>6552</v>
      </c>
      <c r="C2223" s="706"/>
      <c r="D2223" s="706"/>
      <c r="E2223" s="706"/>
      <c r="F2223" s="688"/>
      <c r="G2223" s="299"/>
      <c r="H2223" s="299"/>
      <c r="I2223" s="299"/>
      <c r="J2223" s="299"/>
      <c r="K2223" s="299"/>
      <c r="L2223" s="1063"/>
      <c r="M2223" s="1063"/>
      <c r="N2223" s="1063"/>
      <c r="O2223" s="1063"/>
      <c r="P2223" s="1063"/>
      <c r="Q2223" s="1063"/>
      <c r="R2223" s="1063" t="s">
        <v>7892</v>
      </c>
      <c r="S2223" s="1063" t="s">
        <v>7893</v>
      </c>
      <c r="T2223" s="1247" t="s">
        <v>7893</v>
      </c>
    </row>
    <row r="2224" spans="1:20">
      <c r="A2224" s="688" t="s">
        <v>6553</v>
      </c>
      <c r="B2224" s="688" t="s">
        <v>6554</v>
      </c>
      <c r="C2224" s="706"/>
      <c r="D2224" s="706"/>
      <c r="E2224" s="706"/>
      <c r="F2224" s="688"/>
      <c r="G2224" s="299"/>
      <c r="H2224" s="299"/>
      <c r="I2224" s="299"/>
      <c r="J2224" s="299"/>
      <c r="K2224" s="299"/>
      <c r="L2224" s="1063"/>
      <c r="M2224" s="1063"/>
      <c r="N2224" s="1063"/>
      <c r="O2224" s="1063"/>
      <c r="P2224" s="1063"/>
      <c r="Q2224" s="1063"/>
      <c r="R2224" s="1063" t="s">
        <v>7892</v>
      </c>
      <c r="S2224" s="1063" t="s">
        <v>7893</v>
      </c>
      <c r="T2224" s="1247" t="s">
        <v>7893</v>
      </c>
    </row>
    <row r="2225" spans="1:20">
      <c r="A2225" s="688" t="s">
        <v>6555</v>
      </c>
      <c r="B2225" s="688" t="s">
        <v>6556</v>
      </c>
      <c r="C2225" s="706"/>
      <c r="D2225" s="706"/>
      <c r="E2225" s="706"/>
      <c r="F2225" s="688"/>
      <c r="G2225" s="299"/>
      <c r="H2225" s="299"/>
      <c r="I2225" s="299"/>
      <c r="J2225" s="299"/>
      <c r="K2225" s="299"/>
      <c r="L2225" s="1063"/>
      <c r="M2225" s="1063"/>
      <c r="N2225" s="1063"/>
      <c r="O2225" s="1063"/>
      <c r="P2225" s="1063"/>
      <c r="Q2225" s="1063"/>
      <c r="R2225" s="1063" t="s">
        <v>7892</v>
      </c>
      <c r="S2225" s="1063" t="s">
        <v>7893</v>
      </c>
      <c r="T2225" s="1247" t="s">
        <v>7893</v>
      </c>
    </row>
    <row r="2226" spans="1:20">
      <c r="A2226" s="688" t="s">
        <v>6557</v>
      </c>
      <c r="B2226" s="688" t="s">
        <v>6558</v>
      </c>
      <c r="C2226" s="706"/>
      <c r="D2226" s="706"/>
      <c r="E2226" s="706"/>
      <c r="F2226" s="688"/>
      <c r="G2226" s="299"/>
      <c r="H2226" s="299"/>
      <c r="I2226" s="299"/>
      <c r="J2226" s="299"/>
      <c r="K2226" s="299"/>
      <c r="L2226" s="1063"/>
      <c r="M2226" s="1063"/>
      <c r="N2226" s="1063"/>
      <c r="O2226" s="1063"/>
      <c r="P2226" s="1063"/>
      <c r="Q2226" s="1063"/>
      <c r="R2226" s="1063" t="s">
        <v>7892</v>
      </c>
      <c r="S2226" s="1063" t="s">
        <v>7893</v>
      </c>
      <c r="T2226" s="1247" t="s">
        <v>7893</v>
      </c>
    </row>
    <row r="2227" spans="1:20">
      <c r="A2227" s="688" t="s">
        <v>6559</v>
      </c>
      <c r="B2227" s="688" t="s">
        <v>6560</v>
      </c>
      <c r="C2227" s="706"/>
      <c r="D2227" s="706"/>
      <c r="E2227" s="706"/>
      <c r="F2227" s="688"/>
      <c r="G2227" s="299"/>
      <c r="H2227" s="299"/>
      <c r="I2227" s="299"/>
      <c r="J2227" s="299"/>
      <c r="K2227" s="299"/>
      <c r="L2227" s="1063"/>
      <c r="M2227" s="1063"/>
      <c r="N2227" s="1063"/>
      <c r="O2227" s="1063"/>
      <c r="P2227" s="1063"/>
      <c r="Q2227" s="1063"/>
      <c r="R2227" s="1063" t="s">
        <v>7892</v>
      </c>
      <c r="S2227" s="1063" t="s">
        <v>7893</v>
      </c>
      <c r="T2227" s="1247" t="s">
        <v>7893</v>
      </c>
    </row>
    <row r="2228" spans="1:20">
      <c r="A2228" s="688" t="s">
        <v>6561</v>
      </c>
      <c r="B2228" s="688" t="s">
        <v>11353</v>
      </c>
      <c r="C2228" s="706"/>
      <c r="D2228" s="706"/>
      <c r="E2228" s="706"/>
      <c r="F2228" s="688"/>
      <c r="G2228" s="299"/>
      <c r="H2228" s="299"/>
      <c r="I2228" s="299"/>
      <c r="J2228" s="299"/>
      <c r="K2228" s="299"/>
      <c r="L2228" s="1063"/>
      <c r="M2228" s="1063"/>
      <c r="N2228" s="1063"/>
      <c r="O2228" s="1063"/>
      <c r="P2228" s="1063"/>
      <c r="Q2228" s="1063"/>
      <c r="R2228" s="1063" t="s">
        <v>7892</v>
      </c>
      <c r="S2228" s="1063" t="s">
        <v>7893</v>
      </c>
      <c r="T2228" s="1247" t="s">
        <v>7893</v>
      </c>
    </row>
    <row r="2229" spans="1:20">
      <c r="A2229" s="688" t="s">
        <v>6563</v>
      </c>
      <c r="B2229" s="688" t="s">
        <v>6564</v>
      </c>
      <c r="C2229" s="706"/>
      <c r="D2229" s="706"/>
      <c r="E2229" s="706"/>
      <c r="F2229" s="688"/>
      <c r="G2229" s="299"/>
      <c r="H2229" s="299"/>
      <c r="I2229" s="299"/>
      <c r="J2229" s="299"/>
      <c r="K2229" s="299"/>
      <c r="L2229" s="1063"/>
      <c r="M2229" s="1063"/>
      <c r="N2229" s="1063"/>
      <c r="O2229" s="1063"/>
      <c r="P2229" s="1063"/>
      <c r="Q2229" s="1063"/>
      <c r="R2229" s="1063" t="s">
        <v>7892</v>
      </c>
      <c r="S2229" s="1063" t="s">
        <v>7893</v>
      </c>
      <c r="T2229" s="1247" t="s">
        <v>7893</v>
      </c>
    </row>
    <row r="2230" spans="1:20">
      <c r="A2230" s="688" t="s">
        <v>6565</v>
      </c>
      <c r="B2230" s="688" t="s">
        <v>6566</v>
      </c>
      <c r="C2230" s="706"/>
      <c r="D2230" s="706"/>
      <c r="E2230" s="706"/>
      <c r="F2230" s="688"/>
      <c r="G2230" s="299"/>
      <c r="H2230" s="299"/>
      <c r="I2230" s="299"/>
      <c r="J2230" s="299"/>
      <c r="K2230" s="299"/>
      <c r="L2230" s="1063"/>
      <c r="M2230" s="1063"/>
      <c r="N2230" s="1063"/>
      <c r="O2230" s="1063"/>
      <c r="P2230" s="1063"/>
      <c r="Q2230" s="1063"/>
      <c r="R2230" s="1063" t="s">
        <v>7892</v>
      </c>
      <c r="S2230" s="1063" t="s">
        <v>7893</v>
      </c>
      <c r="T2230" s="1247" t="s">
        <v>7893</v>
      </c>
    </row>
    <row r="2231" spans="1:20">
      <c r="A2231" s="688" t="s">
        <v>6567</v>
      </c>
      <c r="B2231" s="688" t="s">
        <v>6568</v>
      </c>
      <c r="C2231" s="706"/>
      <c r="D2231" s="706"/>
      <c r="E2231" s="706"/>
      <c r="F2231" s="688"/>
      <c r="G2231" s="299"/>
      <c r="H2231" s="299"/>
      <c r="I2231" s="299"/>
      <c r="J2231" s="299"/>
      <c r="K2231" s="299"/>
      <c r="L2231" s="1063"/>
      <c r="M2231" s="1063"/>
      <c r="N2231" s="1063"/>
      <c r="O2231" s="1063"/>
      <c r="P2231" s="1063"/>
      <c r="Q2231" s="1063"/>
      <c r="R2231" s="1063" t="s">
        <v>7892</v>
      </c>
      <c r="S2231" s="1063" t="s">
        <v>7893</v>
      </c>
      <c r="T2231" s="1247" t="s">
        <v>7893</v>
      </c>
    </row>
    <row r="2232" spans="1:20">
      <c r="A2232" s="688" t="s">
        <v>6569</v>
      </c>
      <c r="B2232" s="688" t="s">
        <v>6570</v>
      </c>
      <c r="C2232" s="706"/>
      <c r="D2232" s="706"/>
      <c r="E2232" s="706"/>
      <c r="F2232" s="688"/>
      <c r="G2232" s="299"/>
      <c r="H2232" s="299"/>
      <c r="I2232" s="299"/>
      <c r="J2232" s="299"/>
      <c r="K2232" s="299"/>
      <c r="L2232" s="1063"/>
      <c r="M2232" s="1063"/>
      <c r="N2232" s="1063"/>
      <c r="O2232" s="1063"/>
      <c r="P2232" s="1063"/>
      <c r="Q2232" s="1063"/>
      <c r="R2232" s="1063" t="s">
        <v>7892</v>
      </c>
      <c r="S2232" s="1063" t="s">
        <v>7893</v>
      </c>
      <c r="T2232" s="1247" t="s">
        <v>7893</v>
      </c>
    </row>
    <row r="2233" spans="1:20">
      <c r="A2233" s="688" t="s">
        <v>6571</v>
      </c>
      <c r="B2233" s="688" t="s">
        <v>6572</v>
      </c>
      <c r="C2233" s="706"/>
      <c r="D2233" s="706"/>
      <c r="E2233" s="706"/>
      <c r="F2233" s="688"/>
      <c r="G2233" s="299"/>
      <c r="H2233" s="299"/>
      <c r="I2233" s="299"/>
      <c r="J2233" s="299"/>
      <c r="K2233" s="299"/>
      <c r="L2233" s="1063"/>
      <c r="M2233" s="1063"/>
      <c r="N2233" s="1063"/>
      <c r="O2233" s="1063"/>
      <c r="P2233" s="1063"/>
      <c r="Q2233" s="1063"/>
      <c r="R2233" s="1063" t="s">
        <v>7892</v>
      </c>
      <c r="S2233" s="1063" t="s">
        <v>7893</v>
      </c>
      <c r="T2233" s="1247" t="s">
        <v>7893</v>
      </c>
    </row>
    <row r="2234" spans="1:20">
      <c r="A2234" s="688" t="s">
        <v>6573</v>
      </c>
      <c r="B2234" s="688" t="s">
        <v>6574</v>
      </c>
      <c r="C2234" s="706"/>
      <c r="D2234" s="706"/>
      <c r="E2234" s="706"/>
      <c r="F2234" s="688"/>
      <c r="G2234" s="299"/>
      <c r="H2234" s="299"/>
      <c r="I2234" s="299"/>
      <c r="J2234" s="299"/>
      <c r="K2234" s="299"/>
      <c r="L2234" s="1063"/>
      <c r="M2234" s="1063"/>
      <c r="N2234" s="1063"/>
      <c r="O2234" s="1063"/>
      <c r="P2234" s="1063"/>
      <c r="Q2234" s="1063"/>
      <c r="R2234" s="1063" t="s">
        <v>7892</v>
      </c>
      <c r="S2234" s="1063" t="s">
        <v>7893</v>
      </c>
      <c r="T2234" s="1247" t="s">
        <v>7893</v>
      </c>
    </row>
    <row r="2235" spans="1:20">
      <c r="A2235" s="688" t="s">
        <v>6575</v>
      </c>
      <c r="B2235" s="688" t="s">
        <v>6576</v>
      </c>
      <c r="C2235" s="706"/>
      <c r="D2235" s="706"/>
      <c r="E2235" s="706"/>
      <c r="F2235" s="688"/>
      <c r="G2235" s="299"/>
      <c r="H2235" s="299"/>
      <c r="I2235" s="299"/>
      <c r="J2235" s="299"/>
      <c r="K2235" s="299"/>
      <c r="L2235" s="1063"/>
      <c r="M2235" s="1063"/>
      <c r="N2235" s="1063"/>
      <c r="O2235" s="1063"/>
      <c r="P2235" s="1063"/>
      <c r="Q2235" s="1063"/>
      <c r="R2235" s="1063" t="s">
        <v>7892</v>
      </c>
      <c r="S2235" s="1063" t="s">
        <v>7893</v>
      </c>
      <c r="T2235" s="1247" t="s">
        <v>7893</v>
      </c>
    </row>
    <row r="2236" spans="1:20">
      <c r="A2236" s="688" t="s">
        <v>6577</v>
      </c>
      <c r="B2236" s="688" t="s">
        <v>6578</v>
      </c>
      <c r="C2236" s="706"/>
      <c r="D2236" s="706"/>
      <c r="E2236" s="706"/>
      <c r="F2236" s="688"/>
      <c r="G2236" s="299"/>
      <c r="H2236" s="299"/>
      <c r="I2236" s="299"/>
      <c r="J2236" s="299"/>
      <c r="K2236" s="299"/>
      <c r="L2236" s="1063"/>
      <c r="M2236" s="1063"/>
      <c r="N2236" s="1063"/>
      <c r="O2236" s="1063"/>
      <c r="P2236" s="1063"/>
      <c r="Q2236" s="1063"/>
      <c r="R2236" s="1063" t="s">
        <v>7892</v>
      </c>
      <c r="S2236" s="1063" t="s">
        <v>7893</v>
      </c>
      <c r="T2236" s="1247" t="s">
        <v>7893</v>
      </c>
    </row>
    <row r="2237" spans="1:20">
      <c r="A2237" s="688" t="s">
        <v>6579</v>
      </c>
      <c r="B2237" s="688" t="s">
        <v>6580</v>
      </c>
      <c r="C2237" s="706"/>
      <c r="D2237" s="706"/>
      <c r="E2237" s="706"/>
      <c r="F2237" s="688"/>
      <c r="G2237" s="299"/>
      <c r="H2237" s="299"/>
      <c r="I2237" s="299"/>
      <c r="J2237" s="299"/>
      <c r="K2237" s="299"/>
      <c r="L2237" s="1063"/>
      <c r="M2237" s="1063"/>
      <c r="N2237" s="1063"/>
      <c r="O2237" s="1063"/>
      <c r="P2237" s="1063"/>
      <c r="Q2237" s="1063"/>
      <c r="R2237" s="1063" t="s">
        <v>7892</v>
      </c>
      <c r="S2237" s="1063" t="s">
        <v>7893</v>
      </c>
      <c r="T2237" s="1247" t="s">
        <v>7893</v>
      </c>
    </row>
    <row r="2238" spans="1:20">
      <c r="A2238" s="688" t="s">
        <v>6581</v>
      </c>
      <c r="B2238" s="688" t="s">
        <v>6582</v>
      </c>
      <c r="C2238" s="706"/>
      <c r="D2238" s="706"/>
      <c r="E2238" s="706"/>
      <c r="F2238" s="688"/>
      <c r="G2238" s="299"/>
      <c r="H2238" s="299"/>
      <c r="I2238" s="299"/>
      <c r="J2238" s="299"/>
      <c r="K2238" s="299"/>
      <c r="L2238" s="1063"/>
      <c r="M2238" s="1063"/>
      <c r="N2238" s="1063"/>
      <c r="O2238" s="1063"/>
      <c r="P2238" s="1063"/>
      <c r="Q2238" s="1063"/>
      <c r="R2238" s="1063" t="s">
        <v>7892</v>
      </c>
      <c r="S2238" s="1063" t="s">
        <v>7893</v>
      </c>
      <c r="T2238" s="1247" t="s">
        <v>7893</v>
      </c>
    </row>
    <row r="2239" spans="1:20">
      <c r="A2239" s="688" t="s">
        <v>6583</v>
      </c>
      <c r="B2239" s="688" t="s">
        <v>6584</v>
      </c>
      <c r="C2239" s="706"/>
      <c r="D2239" s="706"/>
      <c r="E2239" s="706"/>
      <c r="F2239" s="688"/>
      <c r="G2239" s="299"/>
      <c r="H2239" s="299"/>
      <c r="I2239" s="299"/>
      <c r="J2239" s="299"/>
      <c r="K2239" s="299"/>
      <c r="L2239" s="1063"/>
      <c r="M2239" s="1063"/>
      <c r="N2239" s="1063"/>
      <c r="O2239" s="1063"/>
      <c r="P2239" s="1063"/>
      <c r="Q2239" s="1063"/>
      <c r="R2239" s="1063" t="s">
        <v>7892</v>
      </c>
      <c r="S2239" s="1063" t="s">
        <v>7893</v>
      </c>
      <c r="T2239" s="1247" t="s">
        <v>7893</v>
      </c>
    </row>
    <row r="2240" spans="1:20">
      <c r="A2240" s="688" t="s">
        <v>6585</v>
      </c>
      <c r="B2240" s="688" t="s">
        <v>6586</v>
      </c>
      <c r="C2240" s="706"/>
      <c r="D2240" s="706"/>
      <c r="E2240" s="706"/>
      <c r="F2240" s="688"/>
      <c r="G2240" s="299"/>
      <c r="H2240" s="299"/>
      <c r="I2240" s="299"/>
      <c r="J2240" s="299"/>
      <c r="K2240" s="299"/>
      <c r="L2240" s="1063"/>
      <c r="M2240" s="1063"/>
      <c r="N2240" s="1063"/>
      <c r="O2240" s="1063"/>
      <c r="P2240" s="1063"/>
      <c r="Q2240" s="1063"/>
      <c r="R2240" s="1063" t="s">
        <v>7892</v>
      </c>
      <c r="S2240" s="1063" t="s">
        <v>7893</v>
      </c>
      <c r="T2240" s="1247" t="s">
        <v>7893</v>
      </c>
    </row>
    <row r="2241" spans="1:20">
      <c r="A2241" s="688" t="s">
        <v>6587</v>
      </c>
      <c r="B2241" s="688" t="s">
        <v>6588</v>
      </c>
      <c r="C2241" s="706"/>
      <c r="D2241" s="706"/>
      <c r="E2241" s="706"/>
      <c r="F2241" s="688"/>
      <c r="G2241" s="299"/>
      <c r="H2241" s="299"/>
      <c r="I2241" s="299"/>
      <c r="J2241" s="299"/>
      <c r="K2241" s="299"/>
      <c r="L2241" s="1063"/>
      <c r="M2241" s="1063"/>
      <c r="N2241" s="1063"/>
      <c r="O2241" s="1063"/>
      <c r="P2241" s="1063"/>
      <c r="Q2241" s="1063"/>
      <c r="R2241" s="1063" t="s">
        <v>7892</v>
      </c>
      <c r="S2241" s="1063" t="s">
        <v>7893</v>
      </c>
      <c r="T2241" s="1247" t="s">
        <v>7893</v>
      </c>
    </row>
    <row r="2242" spans="1:20">
      <c r="A2242" s="688" t="s">
        <v>6589</v>
      </c>
      <c r="B2242" s="688" t="s">
        <v>6590</v>
      </c>
      <c r="C2242" s="706"/>
      <c r="D2242" s="706"/>
      <c r="E2242" s="706"/>
      <c r="F2242" s="688"/>
      <c r="G2242" s="299"/>
      <c r="H2242" s="299"/>
      <c r="I2242" s="299"/>
      <c r="J2242" s="299"/>
      <c r="K2242" s="299"/>
      <c r="L2242" s="1063"/>
      <c r="M2242" s="1063"/>
      <c r="N2242" s="1063"/>
      <c r="O2242" s="1063"/>
      <c r="P2242" s="1063"/>
      <c r="Q2242" s="1063"/>
      <c r="R2242" s="1063" t="s">
        <v>7892</v>
      </c>
      <c r="S2242" s="1063" t="s">
        <v>7893</v>
      </c>
      <c r="T2242" s="1247" t="s">
        <v>7893</v>
      </c>
    </row>
    <row r="2243" spans="1:20">
      <c r="A2243" s="688" t="s">
        <v>6591</v>
      </c>
      <c r="B2243" s="688" t="s">
        <v>6592</v>
      </c>
      <c r="C2243" s="706"/>
      <c r="D2243" s="706"/>
      <c r="E2243" s="706"/>
      <c r="F2243" s="688"/>
      <c r="G2243" s="299"/>
      <c r="H2243" s="299"/>
      <c r="I2243" s="299"/>
      <c r="J2243" s="299"/>
      <c r="K2243" s="299"/>
      <c r="L2243" s="1063"/>
      <c r="M2243" s="1063"/>
      <c r="N2243" s="1063"/>
      <c r="O2243" s="1063"/>
      <c r="P2243" s="1063"/>
      <c r="Q2243" s="1063"/>
      <c r="R2243" s="1063" t="s">
        <v>7892</v>
      </c>
      <c r="S2243" s="1063" t="s">
        <v>7893</v>
      </c>
      <c r="T2243" s="1247" t="s">
        <v>7893</v>
      </c>
    </row>
    <row r="2244" spans="1:20">
      <c r="A2244" s="688" t="s">
        <v>6593</v>
      </c>
      <c r="B2244" s="688" t="s">
        <v>6594</v>
      </c>
      <c r="C2244" s="706"/>
      <c r="D2244" s="706"/>
      <c r="E2244" s="706"/>
      <c r="F2244" s="688"/>
      <c r="G2244" s="299"/>
      <c r="H2244" s="299"/>
      <c r="I2244" s="299"/>
      <c r="J2244" s="299"/>
      <c r="K2244" s="299"/>
      <c r="L2244" s="1063"/>
      <c r="M2244" s="1063"/>
      <c r="N2244" s="1063"/>
      <c r="O2244" s="1063"/>
      <c r="P2244" s="1063"/>
      <c r="Q2244" s="1063"/>
      <c r="R2244" s="1063" t="s">
        <v>7892</v>
      </c>
      <c r="S2244" s="1063" t="s">
        <v>7893</v>
      </c>
      <c r="T2244" s="1247" t="s">
        <v>7893</v>
      </c>
    </row>
    <row r="2245" spans="1:20">
      <c r="A2245" s="688" t="s">
        <v>6595</v>
      </c>
      <c r="B2245" s="688" t="s">
        <v>6596</v>
      </c>
      <c r="C2245" s="706"/>
      <c r="D2245" s="706"/>
      <c r="E2245" s="706"/>
      <c r="F2245" s="688"/>
      <c r="G2245" s="299"/>
      <c r="H2245" s="299"/>
      <c r="I2245" s="299"/>
      <c r="J2245" s="299"/>
      <c r="K2245" s="299"/>
      <c r="L2245" s="1063"/>
      <c r="M2245" s="1063"/>
      <c r="N2245" s="1063"/>
      <c r="O2245" s="1063"/>
      <c r="P2245" s="1063"/>
      <c r="Q2245" s="1063"/>
      <c r="R2245" s="1063" t="s">
        <v>7892</v>
      </c>
      <c r="S2245" s="1063" t="s">
        <v>7893</v>
      </c>
      <c r="T2245" s="1247" t="s">
        <v>7893</v>
      </c>
    </row>
    <row r="2246" spans="1:20">
      <c r="A2246" s="688" t="s">
        <v>6597</v>
      </c>
      <c r="B2246" s="688" t="s">
        <v>6598</v>
      </c>
      <c r="C2246" s="706"/>
      <c r="D2246" s="706"/>
      <c r="E2246" s="706"/>
      <c r="F2246" s="688"/>
      <c r="G2246" s="299"/>
      <c r="H2246" s="299"/>
      <c r="I2246" s="299"/>
      <c r="J2246" s="299"/>
      <c r="K2246" s="299"/>
      <c r="L2246" s="1063"/>
      <c r="M2246" s="1063"/>
      <c r="N2246" s="1063"/>
      <c r="O2246" s="1063"/>
      <c r="P2246" s="1063"/>
      <c r="Q2246" s="1063"/>
      <c r="R2246" s="1063" t="s">
        <v>7892</v>
      </c>
      <c r="S2246" s="1063" t="s">
        <v>7893</v>
      </c>
      <c r="T2246" s="1247" t="s">
        <v>7893</v>
      </c>
    </row>
    <row r="2247" spans="1:20">
      <c r="A2247" s="688" t="s">
        <v>6599</v>
      </c>
      <c r="B2247" s="688" t="s">
        <v>6600</v>
      </c>
      <c r="C2247" s="706"/>
      <c r="D2247" s="706"/>
      <c r="E2247" s="706"/>
      <c r="F2247" s="688"/>
      <c r="G2247" s="299"/>
      <c r="H2247" s="299"/>
      <c r="I2247" s="299"/>
      <c r="J2247" s="299"/>
      <c r="K2247" s="299"/>
      <c r="L2247" s="1063"/>
      <c r="M2247" s="1063"/>
      <c r="N2247" s="1063"/>
      <c r="O2247" s="1063"/>
      <c r="P2247" s="1063"/>
      <c r="Q2247" s="1063"/>
      <c r="R2247" s="1063" t="s">
        <v>7892</v>
      </c>
      <c r="S2247" s="1063" t="s">
        <v>7893</v>
      </c>
      <c r="T2247" s="1247" t="s">
        <v>7893</v>
      </c>
    </row>
    <row r="2248" spans="1:20">
      <c r="A2248" s="688" t="s">
        <v>6601</v>
      </c>
      <c r="B2248" s="688" t="s">
        <v>6602</v>
      </c>
      <c r="C2248" s="706"/>
      <c r="D2248" s="706"/>
      <c r="E2248" s="706"/>
      <c r="F2248" s="688"/>
      <c r="G2248" s="299"/>
      <c r="H2248" s="299"/>
      <c r="I2248" s="299"/>
      <c r="J2248" s="299"/>
      <c r="K2248" s="299"/>
      <c r="L2248" s="1063"/>
      <c r="M2248" s="1063"/>
      <c r="N2248" s="1063"/>
      <c r="O2248" s="1063"/>
      <c r="P2248" s="1063"/>
      <c r="Q2248" s="1063"/>
      <c r="R2248" s="1063" t="s">
        <v>7892</v>
      </c>
      <c r="S2248" s="1063" t="s">
        <v>7893</v>
      </c>
      <c r="T2248" s="1247" t="s">
        <v>7893</v>
      </c>
    </row>
    <row r="2249" spans="1:20">
      <c r="A2249" s="688" t="s">
        <v>6603</v>
      </c>
      <c r="B2249" s="688" t="s">
        <v>6604</v>
      </c>
      <c r="C2249" s="706"/>
      <c r="D2249" s="706"/>
      <c r="E2249" s="706"/>
      <c r="F2249" s="688"/>
      <c r="G2249" s="299"/>
      <c r="H2249" s="299"/>
      <c r="I2249" s="299"/>
      <c r="J2249" s="299"/>
      <c r="K2249" s="299"/>
      <c r="L2249" s="1063"/>
      <c r="M2249" s="1063"/>
      <c r="N2249" s="1063"/>
      <c r="O2249" s="1063"/>
      <c r="P2249" s="1063"/>
      <c r="Q2249" s="1063"/>
      <c r="R2249" s="1063" t="s">
        <v>7892</v>
      </c>
      <c r="S2249" s="1063" t="s">
        <v>7893</v>
      </c>
      <c r="T2249" s="1247" t="s">
        <v>7893</v>
      </c>
    </row>
    <row r="2250" spans="1:20">
      <c r="A2250" s="688" t="s">
        <v>6605</v>
      </c>
      <c r="B2250" s="688" t="s">
        <v>6606</v>
      </c>
      <c r="C2250" s="706"/>
      <c r="D2250" s="706"/>
      <c r="E2250" s="706"/>
      <c r="F2250" s="688"/>
      <c r="G2250" s="299"/>
      <c r="H2250" s="299"/>
      <c r="I2250" s="299"/>
      <c r="J2250" s="299"/>
      <c r="K2250" s="299"/>
      <c r="L2250" s="1063"/>
      <c r="M2250" s="1063"/>
      <c r="N2250" s="1063"/>
      <c r="O2250" s="1063"/>
      <c r="P2250" s="1063"/>
      <c r="Q2250" s="1063"/>
      <c r="R2250" s="1063" t="s">
        <v>7892</v>
      </c>
      <c r="S2250" s="1063" t="s">
        <v>7893</v>
      </c>
      <c r="T2250" s="1247" t="s">
        <v>7893</v>
      </c>
    </row>
    <row r="2251" spans="1:20">
      <c r="A2251" s="688" t="s">
        <v>6607</v>
      </c>
      <c r="B2251" s="688" t="s">
        <v>6608</v>
      </c>
      <c r="C2251" s="706"/>
      <c r="D2251" s="706"/>
      <c r="E2251" s="706"/>
      <c r="F2251" s="688"/>
      <c r="G2251" s="299"/>
      <c r="H2251" s="299"/>
      <c r="I2251" s="299"/>
      <c r="J2251" s="299"/>
      <c r="K2251" s="299"/>
      <c r="L2251" s="1063"/>
      <c r="M2251" s="1063"/>
      <c r="N2251" s="1063"/>
      <c r="O2251" s="1063"/>
      <c r="P2251" s="1063"/>
      <c r="Q2251" s="1063"/>
      <c r="R2251" s="1063" t="s">
        <v>7892</v>
      </c>
      <c r="S2251" s="1063" t="s">
        <v>7893</v>
      </c>
      <c r="T2251" s="1247" t="s">
        <v>7893</v>
      </c>
    </row>
    <row r="2252" spans="1:20">
      <c r="A2252" s="688" t="s">
        <v>6609</v>
      </c>
      <c r="B2252" s="688" t="s">
        <v>6610</v>
      </c>
      <c r="C2252" s="706"/>
      <c r="D2252" s="706"/>
      <c r="E2252" s="706"/>
      <c r="F2252" s="688"/>
      <c r="G2252" s="299"/>
      <c r="H2252" s="299"/>
      <c r="I2252" s="299"/>
      <c r="J2252" s="299"/>
      <c r="K2252" s="299"/>
      <c r="L2252" s="1063"/>
      <c r="M2252" s="1063"/>
      <c r="N2252" s="1063"/>
      <c r="O2252" s="1063"/>
      <c r="P2252" s="1063"/>
      <c r="Q2252" s="1063"/>
      <c r="R2252" s="1063" t="s">
        <v>7892</v>
      </c>
      <c r="S2252" s="1063" t="s">
        <v>7893</v>
      </c>
      <c r="T2252" s="1247" t="s">
        <v>7893</v>
      </c>
    </row>
    <row r="2253" spans="1:20">
      <c r="A2253" s="688" t="s">
        <v>6611</v>
      </c>
      <c r="B2253" s="688" t="s">
        <v>6612</v>
      </c>
      <c r="C2253" s="706"/>
      <c r="D2253" s="706"/>
      <c r="E2253" s="706"/>
      <c r="F2253" s="688"/>
      <c r="G2253" s="299"/>
      <c r="H2253" s="299"/>
      <c r="I2253" s="299"/>
      <c r="J2253" s="299"/>
      <c r="K2253" s="299"/>
      <c r="L2253" s="1063"/>
      <c r="M2253" s="1063"/>
      <c r="N2253" s="1063"/>
      <c r="O2253" s="1063"/>
      <c r="P2253" s="1063"/>
      <c r="Q2253" s="1063"/>
      <c r="R2253" s="1063" t="s">
        <v>7892</v>
      </c>
      <c r="S2253" s="1063" t="s">
        <v>7893</v>
      </c>
      <c r="T2253" s="1247" t="s">
        <v>7893</v>
      </c>
    </row>
    <row r="2254" spans="1:20">
      <c r="A2254" s="688" t="s">
        <v>6613</v>
      </c>
      <c r="B2254" s="688" t="s">
        <v>6614</v>
      </c>
      <c r="C2254" s="706"/>
      <c r="D2254" s="706"/>
      <c r="E2254" s="706"/>
      <c r="F2254" s="688"/>
      <c r="G2254" s="299"/>
      <c r="H2254" s="299"/>
      <c r="I2254" s="299"/>
      <c r="J2254" s="299"/>
      <c r="K2254" s="299"/>
      <c r="L2254" s="1063"/>
      <c r="M2254" s="1063"/>
      <c r="N2254" s="1063"/>
      <c r="O2254" s="1063"/>
      <c r="P2254" s="1063"/>
      <c r="Q2254" s="1063"/>
      <c r="R2254" s="1063" t="s">
        <v>7892</v>
      </c>
      <c r="S2254" s="1063" t="s">
        <v>7893</v>
      </c>
      <c r="T2254" s="1247" t="s">
        <v>7893</v>
      </c>
    </row>
    <row r="2255" spans="1:20">
      <c r="A2255" s="688" t="s">
        <v>6615</v>
      </c>
      <c r="B2255" s="688" t="s">
        <v>6616</v>
      </c>
      <c r="C2255" s="706"/>
      <c r="D2255" s="706"/>
      <c r="E2255" s="706"/>
      <c r="F2255" s="688"/>
      <c r="G2255" s="299"/>
      <c r="H2255" s="299"/>
      <c r="I2255" s="299"/>
      <c r="J2255" s="299"/>
      <c r="K2255" s="299"/>
      <c r="L2255" s="1063"/>
      <c r="M2255" s="1063"/>
      <c r="N2255" s="1063"/>
      <c r="O2255" s="1063"/>
      <c r="P2255" s="1063"/>
      <c r="Q2255" s="1063"/>
      <c r="R2255" s="1063" t="s">
        <v>7892</v>
      </c>
      <c r="S2255" s="1063" t="s">
        <v>7893</v>
      </c>
      <c r="T2255" s="1247" t="s">
        <v>7893</v>
      </c>
    </row>
    <row r="2256" spans="1:20">
      <c r="A2256" s="688" t="s">
        <v>657</v>
      </c>
      <c r="B2256" s="688" t="s">
        <v>658</v>
      </c>
      <c r="C2256" s="706"/>
      <c r="D2256" s="706"/>
      <c r="E2256" s="706"/>
      <c r="F2256" s="688"/>
      <c r="G2256" s="299"/>
      <c r="H2256" s="299"/>
      <c r="I2256" s="299"/>
      <c r="J2256" s="299"/>
      <c r="K2256" s="299"/>
      <c r="L2256" s="1063"/>
      <c r="M2256" s="1063"/>
      <c r="N2256" s="1063"/>
      <c r="O2256" s="1063"/>
      <c r="P2256" s="1063"/>
      <c r="Q2256" s="1063"/>
      <c r="R2256" s="1063" t="s">
        <v>7892</v>
      </c>
      <c r="S2256" s="1063" t="s">
        <v>7893</v>
      </c>
      <c r="T2256" s="1247" t="s">
        <v>7893</v>
      </c>
    </row>
    <row r="2257" spans="1:20">
      <c r="A2257" s="688" t="s">
        <v>659</v>
      </c>
      <c r="B2257" s="688" t="s">
        <v>660</v>
      </c>
      <c r="C2257" s="706"/>
      <c r="D2257" s="706"/>
      <c r="E2257" s="706"/>
      <c r="F2257" s="688"/>
      <c r="G2257" s="299"/>
      <c r="H2257" s="299"/>
      <c r="I2257" s="299"/>
      <c r="J2257" s="299"/>
      <c r="K2257" s="299"/>
      <c r="L2257" s="1063"/>
      <c r="M2257" s="1063"/>
      <c r="N2257" s="1063"/>
      <c r="O2257" s="1063"/>
      <c r="P2257" s="1063"/>
      <c r="Q2257" s="1063"/>
      <c r="R2257" s="1063" t="s">
        <v>7892</v>
      </c>
      <c r="S2257" s="1063" t="s">
        <v>7893</v>
      </c>
      <c r="T2257" s="1247" t="s">
        <v>7893</v>
      </c>
    </row>
    <row r="2258" spans="1:20">
      <c r="A2258" s="688" t="s">
        <v>661</v>
      </c>
      <c r="B2258" s="688" t="s">
        <v>662</v>
      </c>
      <c r="C2258" s="706"/>
      <c r="D2258" s="706"/>
      <c r="E2258" s="706"/>
      <c r="F2258" s="688"/>
      <c r="G2258" s="299"/>
      <c r="H2258" s="299"/>
      <c r="I2258" s="299"/>
      <c r="J2258" s="299"/>
      <c r="K2258" s="299"/>
      <c r="L2258" s="1063"/>
      <c r="M2258" s="1063"/>
      <c r="N2258" s="1063"/>
      <c r="O2258" s="1063"/>
      <c r="P2258" s="1063"/>
      <c r="Q2258" s="1063"/>
      <c r="R2258" s="1063" t="s">
        <v>7892</v>
      </c>
      <c r="S2258" s="1063" t="s">
        <v>7893</v>
      </c>
      <c r="T2258" s="1247" t="s">
        <v>7893</v>
      </c>
    </row>
    <row r="2259" spans="1:20">
      <c r="A2259" s="298" t="s">
        <v>6617</v>
      </c>
      <c r="B2259" s="926" t="s">
        <v>6618</v>
      </c>
      <c r="C2259" s="299"/>
      <c r="D2259" s="1611" t="s">
        <v>7892</v>
      </c>
      <c r="E2259" s="299" t="s">
        <v>7893</v>
      </c>
      <c r="F2259" s="300" t="s">
        <v>7893</v>
      </c>
      <c r="G2259" s="299" t="s">
        <v>7892</v>
      </c>
      <c r="H2259" s="299" t="s">
        <v>7893</v>
      </c>
      <c r="I2259" s="299" t="s">
        <v>7893</v>
      </c>
      <c r="J2259" s="299" t="s">
        <v>7893</v>
      </c>
      <c r="K2259" s="299" t="s">
        <v>7893</v>
      </c>
      <c r="L2259" s="1063" t="s">
        <v>7893</v>
      </c>
      <c r="M2259" s="1063" t="s">
        <v>7893</v>
      </c>
      <c r="N2259" s="1063" t="s">
        <v>7892</v>
      </c>
      <c r="O2259" s="1063" t="s">
        <v>7893</v>
      </c>
      <c r="P2259" s="1063" t="s">
        <v>7893</v>
      </c>
      <c r="Q2259" s="1063" t="s">
        <v>7893</v>
      </c>
      <c r="R2259" s="1063" t="s">
        <v>7893</v>
      </c>
      <c r="S2259" s="1063" t="s">
        <v>7893</v>
      </c>
      <c r="T2259" s="1247" t="s">
        <v>7893</v>
      </c>
    </row>
    <row r="2260" spans="1:20">
      <c r="A2260" s="298" t="s">
        <v>6619</v>
      </c>
      <c r="B2260" s="926" t="s">
        <v>6620</v>
      </c>
      <c r="C2260" s="299"/>
      <c r="D2260" s="1611" t="s">
        <v>7892</v>
      </c>
      <c r="E2260" s="299" t="s">
        <v>7893</v>
      </c>
      <c r="F2260" s="300" t="s">
        <v>7893</v>
      </c>
      <c r="G2260" s="299" t="s">
        <v>7892</v>
      </c>
      <c r="H2260" s="299" t="s">
        <v>7893</v>
      </c>
      <c r="I2260" s="299" t="s">
        <v>7893</v>
      </c>
      <c r="J2260" s="299" t="s">
        <v>7893</v>
      </c>
      <c r="K2260" s="299" t="s">
        <v>7893</v>
      </c>
      <c r="L2260" s="1063" t="s">
        <v>7893</v>
      </c>
      <c r="M2260" s="1063" t="s">
        <v>7893</v>
      </c>
      <c r="N2260" s="1063" t="s">
        <v>7892</v>
      </c>
      <c r="O2260" s="1063" t="s">
        <v>7893</v>
      </c>
      <c r="P2260" s="1063" t="s">
        <v>7893</v>
      </c>
      <c r="Q2260" s="1063" t="s">
        <v>7893</v>
      </c>
      <c r="R2260" s="1063" t="s">
        <v>7893</v>
      </c>
      <c r="S2260" s="1063" t="s">
        <v>7893</v>
      </c>
      <c r="T2260" s="1247" t="s">
        <v>7893</v>
      </c>
    </row>
    <row r="2261" spans="1:20">
      <c r="A2261" s="298" t="s">
        <v>6621</v>
      </c>
      <c r="B2261" s="926" t="s">
        <v>6622</v>
      </c>
      <c r="C2261" s="299"/>
      <c r="D2261" s="1611" t="s">
        <v>7892</v>
      </c>
      <c r="E2261" s="299" t="s">
        <v>7893</v>
      </c>
      <c r="F2261" s="300" t="s">
        <v>7893</v>
      </c>
      <c r="G2261" s="299" t="s">
        <v>7892</v>
      </c>
      <c r="H2261" s="299" t="s">
        <v>7893</v>
      </c>
      <c r="I2261" s="299" t="s">
        <v>7893</v>
      </c>
      <c r="J2261" s="299" t="s">
        <v>7893</v>
      </c>
      <c r="K2261" s="299" t="s">
        <v>7893</v>
      </c>
      <c r="L2261" s="1063" t="s">
        <v>7893</v>
      </c>
      <c r="M2261" s="1063" t="s">
        <v>7893</v>
      </c>
      <c r="N2261" s="1063" t="s">
        <v>7892</v>
      </c>
      <c r="O2261" s="1063" t="s">
        <v>7893</v>
      </c>
      <c r="P2261" s="1063" t="s">
        <v>7893</v>
      </c>
      <c r="Q2261" s="1063" t="s">
        <v>7893</v>
      </c>
      <c r="R2261" s="1063" t="s">
        <v>7893</v>
      </c>
      <c r="S2261" s="1063" t="s">
        <v>7893</v>
      </c>
      <c r="T2261" s="1247" t="s">
        <v>7893</v>
      </c>
    </row>
    <row r="2262" spans="1:20">
      <c r="A2262" s="688" t="s">
        <v>6623</v>
      </c>
      <c r="B2262" s="688" t="s">
        <v>6624</v>
      </c>
      <c r="C2262" s="706"/>
      <c r="D2262" s="706"/>
      <c r="E2262" s="706"/>
      <c r="F2262" s="688"/>
      <c r="G2262" s="299" t="s">
        <v>7892</v>
      </c>
      <c r="H2262" s="299" t="s">
        <v>7893</v>
      </c>
      <c r="I2262" s="299" t="s">
        <v>7893</v>
      </c>
      <c r="J2262" s="299" t="s">
        <v>7893</v>
      </c>
      <c r="K2262" s="299" t="s">
        <v>7893</v>
      </c>
      <c r="L2262" s="1063" t="s">
        <v>7893</v>
      </c>
      <c r="M2262" s="1063" t="s">
        <v>7893</v>
      </c>
      <c r="N2262" s="1063" t="s">
        <v>7892</v>
      </c>
      <c r="O2262" s="1063" t="s">
        <v>7893</v>
      </c>
      <c r="P2262" s="1063" t="s">
        <v>7893</v>
      </c>
      <c r="Q2262" s="1063" t="s">
        <v>7893</v>
      </c>
      <c r="R2262" s="1063" t="s">
        <v>7893</v>
      </c>
      <c r="S2262" s="1063" t="s">
        <v>7893</v>
      </c>
      <c r="T2262" s="1247" t="s">
        <v>7893</v>
      </c>
    </row>
    <row r="2263" spans="1:20">
      <c r="A2263" s="688" t="s">
        <v>6625</v>
      </c>
      <c r="B2263" s="688" t="s">
        <v>6626</v>
      </c>
      <c r="C2263" s="706"/>
      <c r="D2263" s="706"/>
      <c r="E2263" s="706"/>
      <c r="F2263" s="688"/>
      <c r="G2263" s="299" t="s">
        <v>7892</v>
      </c>
      <c r="H2263" s="299" t="s">
        <v>7893</v>
      </c>
      <c r="I2263" s="299" t="s">
        <v>7893</v>
      </c>
      <c r="J2263" s="299" t="s">
        <v>7893</v>
      </c>
      <c r="K2263" s="299" t="s">
        <v>7893</v>
      </c>
      <c r="L2263" s="1063" t="s">
        <v>7893</v>
      </c>
      <c r="M2263" s="1063" t="s">
        <v>7893</v>
      </c>
      <c r="N2263" s="1063" t="s">
        <v>7892</v>
      </c>
      <c r="O2263" s="1063" t="s">
        <v>7893</v>
      </c>
      <c r="P2263" s="1063" t="s">
        <v>7893</v>
      </c>
      <c r="Q2263" s="1063" t="s">
        <v>7893</v>
      </c>
      <c r="R2263" s="1063" t="s">
        <v>7893</v>
      </c>
      <c r="S2263" s="1063" t="s">
        <v>7893</v>
      </c>
      <c r="T2263" s="1247" t="s">
        <v>7893</v>
      </c>
    </row>
    <row r="2264" spans="1:20">
      <c r="A2264" s="688" t="s">
        <v>6627</v>
      </c>
      <c r="B2264" s="688" t="s">
        <v>6628</v>
      </c>
      <c r="C2264" s="706"/>
      <c r="D2264" s="706"/>
      <c r="E2264" s="706"/>
      <c r="F2264" s="688"/>
      <c r="G2264" s="299" t="s">
        <v>7892</v>
      </c>
      <c r="H2264" s="299" t="s">
        <v>7893</v>
      </c>
      <c r="I2264" s="299" t="s">
        <v>7893</v>
      </c>
      <c r="J2264" s="299" t="s">
        <v>7893</v>
      </c>
      <c r="K2264" s="299" t="s">
        <v>7893</v>
      </c>
      <c r="L2264" s="1063" t="s">
        <v>7893</v>
      </c>
      <c r="M2264" s="1063" t="s">
        <v>7893</v>
      </c>
      <c r="N2264" s="1063" t="s">
        <v>7892</v>
      </c>
      <c r="O2264" s="1063" t="s">
        <v>7893</v>
      </c>
      <c r="P2264" s="1063" t="s">
        <v>7893</v>
      </c>
      <c r="Q2264" s="1063" t="s">
        <v>7893</v>
      </c>
      <c r="R2264" s="1063" t="s">
        <v>7893</v>
      </c>
      <c r="S2264" s="1063" t="s">
        <v>7893</v>
      </c>
      <c r="T2264" s="1247" t="s">
        <v>7893</v>
      </c>
    </row>
    <row r="2265" spans="1:20">
      <c r="A2265" s="688" t="s">
        <v>6629</v>
      </c>
      <c r="B2265" s="688" t="s">
        <v>6630</v>
      </c>
      <c r="C2265" s="706"/>
      <c r="D2265" s="706"/>
      <c r="E2265" s="706"/>
      <c r="F2265" s="688"/>
      <c r="G2265" s="299" t="s">
        <v>7892</v>
      </c>
      <c r="H2265" s="299" t="s">
        <v>7893</v>
      </c>
      <c r="I2265" s="299" t="s">
        <v>7893</v>
      </c>
      <c r="J2265" s="299" t="s">
        <v>7893</v>
      </c>
      <c r="K2265" s="299" t="s">
        <v>7893</v>
      </c>
      <c r="L2265" s="1063" t="s">
        <v>7893</v>
      </c>
      <c r="M2265" s="1063" t="s">
        <v>7893</v>
      </c>
      <c r="N2265" s="1063" t="s">
        <v>7892</v>
      </c>
      <c r="O2265" s="1063" t="s">
        <v>7893</v>
      </c>
      <c r="P2265" s="1063" t="s">
        <v>7893</v>
      </c>
      <c r="Q2265" s="1063" t="s">
        <v>7893</v>
      </c>
      <c r="R2265" s="1063" t="s">
        <v>7893</v>
      </c>
      <c r="S2265" s="1063" t="s">
        <v>7893</v>
      </c>
      <c r="T2265" s="1247" t="s">
        <v>7893</v>
      </c>
    </row>
    <row r="2266" spans="1:20" ht="13.75" thickBot="1">
      <c r="A2266" s="984" t="s">
        <v>6631</v>
      </c>
      <c r="B2266" s="984" t="s">
        <v>6632</v>
      </c>
      <c r="C2266" s="996"/>
      <c r="D2266" s="996"/>
      <c r="E2266" s="996"/>
      <c r="F2266" s="984"/>
      <c r="G2266" s="985" t="s">
        <v>7892</v>
      </c>
      <c r="H2266" s="985" t="s">
        <v>7893</v>
      </c>
      <c r="I2266" s="985" t="s">
        <v>7893</v>
      </c>
      <c r="J2266" s="985" t="s">
        <v>7893</v>
      </c>
      <c r="K2266" s="985" t="s">
        <v>7893</v>
      </c>
      <c r="L2266" s="1065" t="s">
        <v>7893</v>
      </c>
      <c r="M2266" s="1065" t="s">
        <v>7893</v>
      </c>
      <c r="N2266" s="1065" t="s">
        <v>7893</v>
      </c>
      <c r="O2266" s="1065" t="s">
        <v>7893</v>
      </c>
      <c r="P2266" s="1065" t="s">
        <v>7893</v>
      </c>
      <c r="Q2266" s="1065" t="s">
        <v>7893</v>
      </c>
      <c r="R2266" s="1065" t="s">
        <v>7893</v>
      </c>
      <c r="S2266" s="1065" t="s">
        <v>7893</v>
      </c>
      <c r="T2266" s="1248" t="s">
        <v>7893</v>
      </c>
    </row>
    <row r="2268" spans="1:20" ht="13.75" thickBot="1"/>
    <row r="2269" spans="1:20" ht="16.25" thickBot="1">
      <c r="A2269" s="289" t="s">
        <v>7993</v>
      </c>
      <c r="B2269" s="686"/>
      <c r="C2269" s="265"/>
      <c r="D2269" s="265"/>
      <c r="E2269" s="265"/>
      <c r="F2269" s="265"/>
      <c r="G2269" s="845"/>
      <c r="H2269" s="1331"/>
      <c r="I2269" s="1331"/>
      <c r="J2269" s="1331"/>
      <c r="K2269" s="265"/>
      <c r="L2269" s="265"/>
      <c r="M2269" s="1435"/>
      <c r="N2269" s="1435"/>
      <c r="O2269" s="1435"/>
      <c r="P2269" s="1435"/>
      <c r="Q2269" s="1344"/>
    </row>
    <row r="2270" spans="1:20" ht="13.75" thickBot="1">
      <c r="A2270" s="959" t="s">
        <v>7888</v>
      </c>
      <c r="B2270" s="1334"/>
      <c r="C2270" s="1334"/>
      <c r="D2270" s="1334"/>
      <c r="E2270" s="1334"/>
      <c r="F2270" s="1334"/>
      <c r="G2270" s="1999"/>
      <c r="H2270" s="1999"/>
      <c r="I2270" s="1999"/>
      <c r="J2270" s="1999"/>
      <c r="K2270" s="1334"/>
      <c r="L2270" s="1334"/>
      <c r="M2270" s="1436"/>
      <c r="N2270" s="1436"/>
      <c r="O2270" s="1494"/>
      <c r="P2270" s="1494"/>
      <c r="Q2270" s="1476"/>
    </row>
    <row r="2271" spans="1:20" ht="26.75" thickBot="1">
      <c r="A2271" s="812" t="s">
        <v>7965</v>
      </c>
      <c r="B2271" s="811" t="s">
        <v>482</v>
      </c>
      <c r="C2271" s="649" t="s">
        <v>8010</v>
      </c>
      <c r="D2271" s="649" t="s">
        <v>8011</v>
      </c>
      <c r="E2271" s="649" t="s">
        <v>8012</v>
      </c>
      <c r="F2271" s="650" t="s">
        <v>8014</v>
      </c>
      <c r="G2271" s="649" t="s">
        <v>8015</v>
      </c>
      <c r="H2271" s="948" t="s">
        <v>8267</v>
      </c>
      <c r="I2271" s="649" t="s">
        <v>8018</v>
      </c>
      <c r="J2271" s="948" t="s">
        <v>8019</v>
      </c>
      <c r="K2271" s="650" t="s">
        <v>8020</v>
      </c>
      <c r="L2271" s="650" t="s">
        <v>8021</v>
      </c>
      <c r="M2271" s="650" t="s">
        <v>8022</v>
      </c>
      <c r="N2271" s="650" t="s">
        <v>7862</v>
      </c>
      <c r="O2271" s="650" t="s">
        <v>11331</v>
      </c>
      <c r="P2271" s="650" t="s">
        <v>11363</v>
      </c>
      <c r="Q2271" s="1776" t="s">
        <v>11976</v>
      </c>
    </row>
    <row r="2272" spans="1:20">
      <c r="A2272" s="793" t="s">
        <v>6635</v>
      </c>
      <c r="B2272" s="793" t="s">
        <v>6636</v>
      </c>
      <c r="C2272" s="987"/>
      <c r="D2272" s="793"/>
      <c r="E2272" s="793"/>
      <c r="F2272" s="546" t="s">
        <v>7892</v>
      </c>
      <c r="G2272" s="546" t="s">
        <v>7893</v>
      </c>
      <c r="H2272" s="546" t="s">
        <v>7893</v>
      </c>
      <c r="I2272" s="546" t="s">
        <v>7893</v>
      </c>
      <c r="J2272" s="1061" t="s">
        <v>7893</v>
      </c>
      <c r="K2272" s="971" t="s">
        <v>7893</v>
      </c>
      <c r="L2272" s="971" t="s">
        <v>7893</v>
      </c>
      <c r="M2272" s="971" t="s">
        <v>7893</v>
      </c>
      <c r="N2272" s="971" t="s">
        <v>7893</v>
      </c>
      <c r="O2272" s="971" t="s">
        <v>7893</v>
      </c>
      <c r="P2272" s="971" t="s">
        <v>7893</v>
      </c>
      <c r="Q2272" s="843" t="s">
        <v>7893</v>
      </c>
    </row>
    <row r="2273" spans="1:17">
      <c r="A2273" s="772" t="s">
        <v>6637</v>
      </c>
      <c r="B2273" s="712" t="s">
        <v>8355</v>
      </c>
      <c r="C2273" s="295"/>
      <c r="D2273" s="712"/>
      <c r="E2273" s="712"/>
      <c r="F2273" s="230" t="s">
        <v>7892</v>
      </c>
      <c r="G2273" s="230" t="s">
        <v>7893</v>
      </c>
      <c r="H2273" s="230" t="s">
        <v>7893</v>
      </c>
      <c r="I2273" s="230" t="s">
        <v>7893</v>
      </c>
      <c r="J2273" s="648" t="s">
        <v>7893</v>
      </c>
      <c r="K2273" s="648" t="s">
        <v>7893</v>
      </c>
      <c r="L2273" s="648" t="s">
        <v>7893</v>
      </c>
      <c r="M2273" s="648" t="s">
        <v>7893</v>
      </c>
      <c r="N2273" s="648" t="s">
        <v>7893</v>
      </c>
      <c r="O2273" s="648" t="s">
        <v>7893</v>
      </c>
      <c r="P2273" s="648" t="s">
        <v>7893</v>
      </c>
      <c r="Q2273" s="292" t="s">
        <v>7893</v>
      </c>
    </row>
    <row r="2274" spans="1:17">
      <c r="A2274" s="772" t="s">
        <v>6639</v>
      </c>
      <c r="B2274" s="712" t="s">
        <v>6640</v>
      </c>
      <c r="C2274" s="295"/>
      <c r="D2274" s="712"/>
      <c r="E2274" s="712"/>
      <c r="F2274" s="230" t="s">
        <v>7892</v>
      </c>
      <c r="G2274" s="230" t="s">
        <v>7893</v>
      </c>
      <c r="H2274" s="230" t="s">
        <v>7893</v>
      </c>
      <c r="I2274" s="230" t="s">
        <v>7893</v>
      </c>
      <c r="J2274" s="648" t="s">
        <v>7893</v>
      </c>
      <c r="K2274" s="648" t="s">
        <v>7893</v>
      </c>
      <c r="L2274" s="648" t="s">
        <v>7893</v>
      </c>
      <c r="M2274" s="648" t="s">
        <v>7893</v>
      </c>
      <c r="N2274" s="648" t="s">
        <v>7893</v>
      </c>
      <c r="O2274" s="648" t="s">
        <v>7893</v>
      </c>
      <c r="P2274" s="648" t="s">
        <v>7893</v>
      </c>
      <c r="Q2274" s="292" t="s">
        <v>7893</v>
      </c>
    </row>
    <row r="2275" spans="1:17">
      <c r="A2275" s="772" t="s">
        <v>6641</v>
      </c>
      <c r="B2275" s="712" t="s">
        <v>6642</v>
      </c>
      <c r="C2275" s="295"/>
      <c r="D2275" s="712"/>
      <c r="E2275" s="712"/>
      <c r="F2275" s="230" t="s">
        <v>7892</v>
      </c>
      <c r="G2275" s="230" t="s">
        <v>7893</v>
      </c>
      <c r="H2275" s="230" t="s">
        <v>7893</v>
      </c>
      <c r="I2275" s="230" t="s">
        <v>7893</v>
      </c>
      <c r="J2275" s="648" t="s">
        <v>7893</v>
      </c>
      <c r="K2275" s="648" t="s">
        <v>7893</v>
      </c>
      <c r="L2275" s="648" t="s">
        <v>7893</v>
      </c>
      <c r="M2275" s="648" t="s">
        <v>7893</v>
      </c>
      <c r="N2275" s="648" t="s">
        <v>7893</v>
      </c>
      <c r="O2275" s="648" t="s">
        <v>7893</v>
      </c>
      <c r="P2275" s="648" t="s">
        <v>7893</v>
      </c>
      <c r="Q2275" s="292" t="s">
        <v>7893</v>
      </c>
    </row>
    <row r="2276" spans="1:17">
      <c r="A2276" s="772" t="s">
        <v>6643</v>
      </c>
      <c r="B2276" s="712" t="s">
        <v>6644</v>
      </c>
      <c r="C2276" s="295"/>
      <c r="D2276" s="712"/>
      <c r="E2276" s="712"/>
      <c r="F2276" s="230" t="s">
        <v>7892</v>
      </c>
      <c r="G2276" s="230" t="s">
        <v>7893</v>
      </c>
      <c r="H2276" s="230" t="s">
        <v>7893</v>
      </c>
      <c r="I2276" s="230" t="s">
        <v>7893</v>
      </c>
      <c r="J2276" s="648" t="s">
        <v>7893</v>
      </c>
      <c r="K2276" s="648" t="s">
        <v>7893</v>
      </c>
      <c r="L2276" s="648" t="s">
        <v>7893</v>
      </c>
      <c r="M2276" s="648" t="s">
        <v>7893</v>
      </c>
      <c r="N2276" s="648" t="s">
        <v>7893</v>
      </c>
      <c r="O2276" s="648" t="s">
        <v>7893</v>
      </c>
      <c r="P2276" s="648" t="s">
        <v>7893</v>
      </c>
      <c r="Q2276" s="292" t="s">
        <v>7893</v>
      </c>
    </row>
    <row r="2277" spans="1:17">
      <c r="A2277" s="772" t="s">
        <v>6645</v>
      </c>
      <c r="B2277" s="712" t="s">
        <v>6646</v>
      </c>
      <c r="C2277" s="295"/>
      <c r="D2277" s="712"/>
      <c r="E2277" s="712"/>
      <c r="F2277" s="230" t="s">
        <v>7892</v>
      </c>
      <c r="G2277" s="230" t="s">
        <v>7893</v>
      </c>
      <c r="H2277" s="230" t="s">
        <v>7893</v>
      </c>
      <c r="I2277" s="230" t="s">
        <v>7893</v>
      </c>
      <c r="J2277" s="648" t="s">
        <v>7893</v>
      </c>
      <c r="K2277" s="648" t="s">
        <v>7893</v>
      </c>
      <c r="L2277" s="648" t="s">
        <v>7893</v>
      </c>
      <c r="M2277" s="648" t="s">
        <v>7893</v>
      </c>
      <c r="N2277" s="648" t="s">
        <v>7893</v>
      </c>
      <c r="O2277" s="648" t="s">
        <v>7893</v>
      </c>
      <c r="P2277" s="648" t="s">
        <v>7893</v>
      </c>
      <c r="Q2277" s="292" t="s">
        <v>7893</v>
      </c>
    </row>
    <row r="2278" spans="1:17">
      <c r="A2278" s="772" t="s">
        <v>6648</v>
      </c>
      <c r="B2278" s="295" t="s">
        <v>8356</v>
      </c>
      <c r="C2278" s="295"/>
      <c r="D2278" s="712"/>
      <c r="E2278" s="712"/>
      <c r="F2278" s="230"/>
      <c r="G2278" s="230"/>
      <c r="H2278" s="230"/>
      <c r="I2278" s="230"/>
      <c r="J2278" s="648"/>
      <c r="K2278" s="648"/>
      <c r="L2278" s="648"/>
      <c r="M2278" s="648" t="s">
        <v>7892</v>
      </c>
      <c r="N2278" s="648" t="s">
        <v>7893</v>
      </c>
      <c r="O2278" s="648" t="s">
        <v>7893</v>
      </c>
      <c r="P2278" s="648" t="s">
        <v>7893</v>
      </c>
      <c r="Q2278" s="292" t="s">
        <v>7893</v>
      </c>
    </row>
    <row r="2279" spans="1:17">
      <c r="A2279" s="772" t="s">
        <v>6650</v>
      </c>
      <c r="B2279" s="712" t="s">
        <v>6651</v>
      </c>
      <c r="C2279" s="295"/>
      <c r="D2279" s="712"/>
      <c r="E2279" s="712"/>
      <c r="F2279" s="230" t="s">
        <v>7892</v>
      </c>
      <c r="G2279" s="230" t="s">
        <v>7893</v>
      </c>
      <c r="H2279" s="230" t="s">
        <v>7893</v>
      </c>
      <c r="I2279" s="230" t="s">
        <v>7893</v>
      </c>
      <c r="J2279" s="648" t="s">
        <v>7893</v>
      </c>
      <c r="K2279" s="648" t="s">
        <v>7893</v>
      </c>
      <c r="L2279" s="648" t="s">
        <v>7893</v>
      </c>
      <c r="M2279" s="648" t="s">
        <v>7893</v>
      </c>
      <c r="N2279" s="648" t="s">
        <v>7893</v>
      </c>
      <c r="O2279" s="648" t="s">
        <v>7893</v>
      </c>
      <c r="P2279" s="648" t="s">
        <v>7893</v>
      </c>
      <c r="Q2279" s="292" t="s">
        <v>7893</v>
      </c>
    </row>
    <row r="2280" spans="1:17">
      <c r="A2280" s="772" t="s">
        <v>6654</v>
      </c>
      <c r="B2280" s="712" t="s">
        <v>6655</v>
      </c>
      <c r="C2280" s="295"/>
      <c r="D2280" s="712"/>
      <c r="E2280" s="712"/>
      <c r="F2280" s="230"/>
      <c r="G2280" s="230"/>
      <c r="H2280" s="230"/>
      <c r="I2280" s="230"/>
      <c r="J2280" s="648" t="s">
        <v>7892</v>
      </c>
      <c r="K2280" s="648" t="s">
        <v>7893</v>
      </c>
      <c r="L2280" s="648" t="s">
        <v>7893</v>
      </c>
      <c r="M2280" s="648" t="s">
        <v>7893</v>
      </c>
      <c r="N2280" s="648" t="s">
        <v>7893</v>
      </c>
      <c r="O2280" s="648" t="s">
        <v>7893</v>
      </c>
      <c r="P2280" s="648" t="s">
        <v>7893</v>
      </c>
      <c r="Q2280" s="292" t="s">
        <v>7893</v>
      </c>
    </row>
    <row r="2281" spans="1:17">
      <c r="A2281" s="772" t="s">
        <v>6656</v>
      </c>
      <c r="B2281" s="712" t="s">
        <v>6657</v>
      </c>
      <c r="C2281" s="295"/>
      <c r="D2281" s="712"/>
      <c r="E2281" s="712"/>
      <c r="F2281" s="230"/>
      <c r="G2281" s="230"/>
      <c r="H2281" s="230"/>
      <c r="I2281" s="230"/>
      <c r="J2281" s="648" t="s">
        <v>7892</v>
      </c>
      <c r="K2281" s="648" t="s">
        <v>7893</v>
      </c>
      <c r="L2281" s="648" t="s">
        <v>7893</v>
      </c>
      <c r="M2281" s="648" t="s">
        <v>7893</v>
      </c>
      <c r="N2281" s="648" t="s">
        <v>7893</v>
      </c>
      <c r="O2281" s="648" t="s">
        <v>7893</v>
      </c>
      <c r="P2281" s="648" t="s">
        <v>7893</v>
      </c>
      <c r="Q2281" s="292" t="s">
        <v>7893</v>
      </c>
    </row>
    <row r="2282" spans="1:17">
      <c r="A2282" s="772" t="s">
        <v>6658</v>
      </c>
      <c r="B2282" s="712" t="s">
        <v>6659</v>
      </c>
      <c r="C2282" s="295"/>
      <c r="D2282" s="712"/>
      <c r="E2282" s="712"/>
      <c r="F2282" s="230"/>
      <c r="G2282" s="230"/>
      <c r="H2282" s="230"/>
      <c r="I2282" s="230"/>
      <c r="J2282" s="648" t="s">
        <v>7892</v>
      </c>
      <c r="K2282" s="648" t="s">
        <v>7892</v>
      </c>
      <c r="L2282" s="648" t="s">
        <v>7893</v>
      </c>
      <c r="M2282" s="648" t="s">
        <v>7893</v>
      </c>
      <c r="N2282" s="648" t="s">
        <v>7893</v>
      </c>
      <c r="O2282" s="648" t="s">
        <v>7893</v>
      </c>
      <c r="P2282" s="648" t="s">
        <v>7893</v>
      </c>
      <c r="Q2282" s="292" t="s">
        <v>7893</v>
      </c>
    </row>
    <row r="2283" spans="1:17">
      <c r="A2283" s="772" t="s">
        <v>6661</v>
      </c>
      <c r="B2283" s="712" t="s">
        <v>6662</v>
      </c>
      <c r="C2283" s="295"/>
      <c r="D2283" s="712"/>
      <c r="E2283" s="712"/>
      <c r="F2283" s="230"/>
      <c r="G2283" s="230"/>
      <c r="H2283" s="230"/>
      <c r="I2283" s="230"/>
      <c r="J2283" s="648" t="s">
        <v>7892</v>
      </c>
      <c r="K2283" s="648" t="s">
        <v>7893</v>
      </c>
      <c r="L2283" s="648" t="s">
        <v>7893</v>
      </c>
      <c r="M2283" s="648" t="s">
        <v>7893</v>
      </c>
      <c r="N2283" s="648" t="s">
        <v>7893</v>
      </c>
      <c r="O2283" s="648" t="s">
        <v>7893</v>
      </c>
      <c r="P2283" s="648" t="s">
        <v>7893</v>
      </c>
      <c r="Q2283" s="292" t="s">
        <v>7893</v>
      </c>
    </row>
    <row r="2284" spans="1:17">
      <c r="A2284" s="772" t="s">
        <v>6663</v>
      </c>
      <c r="B2284" s="712" t="s">
        <v>6664</v>
      </c>
      <c r="C2284" s="295"/>
      <c r="D2284" s="712"/>
      <c r="E2284" s="712"/>
      <c r="F2284" s="230"/>
      <c r="G2284" s="230"/>
      <c r="H2284" s="230"/>
      <c r="I2284" s="230"/>
      <c r="J2284" s="648" t="s">
        <v>7892</v>
      </c>
      <c r="K2284" s="648" t="s">
        <v>7893</v>
      </c>
      <c r="L2284" s="648" t="s">
        <v>7893</v>
      </c>
      <c r="M2284" s="648" t="s">
        <v>7893</v>
      </c>
      <c r="N2284" s="648" t="s">
        <v>7893</v>
      </c>
      <c r="O2284" s="648" t="s">
        <v>7893</v>
      </c>
      <c r="P2284" s="648" t="s">
        <v>7893</v>
      </c>
      <c r="Q2284" s="292" t="s">
        <v>7893</v>
      </c>
    </row>
    <row r="2285" spans="1:17">
      <c r="A2285" s="772" t="s">
        <v>621</v>
      </c>
      <c r="B2285" s="712" t="s">
        <v>622</v>
      </c>
      <c r="C2285" s="295"/>
      <c r="D2285" s="712"/>
      <c r="E2285" s="712"/>
      <c r="F2285" s="230"/>
      <c r="G2285" s="230"/>
      <c r="H2285" s="230"/>
      <c r="I2285" s="230"/>
      <c r="J2285" s="648"/>
      <c r="K2285" s="648"/>
      <c r="L2285" s="648"/>
      <c r="M2285" s="648"/>
      <c r="N2285" s="648"/>
      <c r="O2285" s="648" t="s">
        <v>7892</v>
      </c>
      <c r="P2285" s="648" t="s">
        <v>7892</v>
      </c>
      <c r="Q2285" s="292" t="s">
        <v>7893</v>
      </c>
    </row>
    <row r="2286" spans="1:17">
      <c r="A2286" s="67" t="s">
        <v>6665</v>
      </c>
      <c r="B2286" s="1601" t="s">
        <v>8357</v>
      </c>
      <c r="C2286" s="68"/>
      <c r="D2286" s="68"/>
      <c r="E2286" s="230" t="s">
        <v>7892</v>
      </c>
      <c r="F2286" s="230" t="s">
        <v>7892</v>
      </c>
      <c r="G2286" s="230" t="s">
        <v>7892</v>
      </c>
      <c r="H2286" s="230" t="s">
        <v>7893</v>
      </c>
      <c r="I2286" s="230" t="s">
        <v>7893</v>
      </c>
      <c r="J2286" s="648" t="s">
        <v>7893</v>
      </c>
      <c r="K2286" s="648" t="s">
        <v>7893</v>
      </c>
      <c r="L2286" s="648" t="s">
        <v>7893</v>
      </c>
      <c r="M2286" s="648" t="s">
        <v>7893</v>
      </c>
      <c r="N2286" s="648" t="s">
        <v>7893</v>
      </c>
      <c r="O2286" s="648" t="s">
        <v>7893</v>
      </c>
      <c r="P2286" s="648" t="s">
        <v>7893</v>
      </c>
      <c r="Q2286" s="292" t="s">
        <v>7893</v>
      </c>
    </row>
    <row r="2287" spans="1:17">
      <c r="A2287" s="67" t="s">
        <v>6667</v>
      </c>
      <c r="B2287" s="1601" t="s">
        <v>6668</v>
      </c>
      <c r="C2287" s="68"/>
      <c r="D2287" s="68"/>
      <c r="E2287" s="230" t="s">
        <v>7892</v>
      </c>
      <c r="F2287" s="230" t="s">
        <v>7892</v>
      </c>
      <c r="G2287" s="230" t="s">
        <v>7893</v>
      </c>
      <c r="H2287" s="230" t="s">
        <v>7893</v>
      </c>
      <c r="I2287" s="230" t="s">
        <v>7893</v>
      </c>
      <c r="J2287" s="648" t="s">
        <v>7893</v>
      </c>
      <c r="K2287" s="648" t="s">
        <v>7893</v>
      </c>
      <c r="L2287" s="648" t="s">
        <v>7893</v>
      </c>
      <c r="M2287" s="648" t="s">
        <v>7893</v>
      </c>
      <c r="N2287" s="648" t="s">
        <v>7893</v>
      </c>
      <c r="O2287" s="648" t="s">
        <v>7893</v>
      </c>
      <c r="P2287" s="648" t="s">
        <v>7893</v>
      </c>
      <c r="Q2287" s="292" t="s">
        <v>7893</v>
      </c>
    </row>
    <row r="2288" spans="1:17">
      <c r="A2288" s="67" t="s">
        <v>6669</v>
      </c>
      <c r="B2288" s="1601" t="s">
        <v>6670</v>
      </c>
      <c r="C2288" s="68"/>
      <c r="D2288" s="68"/>
      <c r="E2288" s="230" t="s">
        <v>7892</v>
      </c>
      <c r="F2288" s="230" t="s">
        <v>7892</v>
      </c>
      <c r="G2288" s="230" t="s">
        <v>7893</v>
      </c>
      <c r="H2288" s="230" t="s">
        <v>7893</v>
      </c>
      <c r="I2288" s="230" t="s">
        <v>7893</v>
      </c>
      <c r="J2288" s="648" t="s">
        <v>7893</v>
      </c>
      <c r="K2288" s="648" t="s">
        <v>7893</v>
      </c>
      <c r="L2288" s="648" t="s">
        <v>7893</v>
      </c>
      <c r="M2288" s="648" t="s">
        <v>7893</v>
      </c>
      <c r="N2288" s="648" t="s">
        <v>7893</v>
      </c>
      <c r="O2288" s="648" t="s">
        <v>7893</v>
      </c>
      <c r="P2288" s="648" t="s">
        <v>7893</v>
      </c>
      <c r="Q2288" s="292" t="s">
        <v>7893</v>
      </c>
    </row>
    <row r="2289" spans="1:17">
      <c r="A2289" s="67" t="s">
        <v>6671</v>
      </c>
      <c r="B2289" s="1601" t="s">
        <v>6672</v>
      </c>
      <c r="C2289" s="68"/>
      <c r="D2289" s="68"/>
      <c r="E2289" s="230" t="s">
        <v>7892</v>
      </c>
      <c r="F2289" s="230" t="s">
        <v>7892</v>
      </c>
      <c r="G2289" s="230" t="s">
        <v>7893</v>
      </c>
      <c r="H2289" s="230" t="s">
        <v>7893</v>
      </c>
      <c r="I2289" s="230" t="s">
        <v>7893</v>
      </c>
      <c r="J2289" s="648" t="s">
        <v>7893</v>
      </c>
      <c r="K2289" s="648" t="s">
        <v>7893</v>
      </c>
      <c r="L2289" s="648" t="s">
        <v>7893</v>
      </c>
      <c r="M2289" s="648" t="s">
        <v>7893</v>
      </c>
      <c r="N2289" s="648" t="s">
        <v>7893</v>
      </c>
      <c r="O2289" s="648" t="s">
        <v>7893</v>
      </c>
      <c r="P2289" s="648" t="s">
        <v>7893</v>
      </c>
      <c r="Q2289" s="292" t="s">
        <v>7893</v>
      </c>
    </row>
    <row r="2290" spans="1:17">
      <c r="A2290" s="67" t="s">
        <v>6673</v>
      </c>
      <c r="B2290" s="1601" t="s">
        <v>6674</v>
      </c>
      <c r="C2290" s="68"/>
      <c r="D2290" s="68"/>
      <c r="E2290" s="230" t="s">
        <v>7892</v>
      </c>
      <c r="F2290" s="230" t="s">
        <v>7892</v>
      </c>
      <c r="G2290" s="230" t="s">
        <v>7893</v>
      </c>
      <c r="H2290" s="230" t="s">
        <v>7893</v>
      </c>
      <c r="I2290" s="230" t="s">
        <v>7893</v>
      </c>
      <c r="J2290" s="648" t="s">
        <v>7893</v>
      </c>
      <c r="K2290" s="648" t="s">
        <v>7893</v>
      </c>
      <c r="L2290" s="648" t="s">
        <v>7893</v>
      </c>
      <c r="M2290" s="648" t="s">
        <v>7893</v>
      </c>
      <c r="N2290" s="648" t="s">
        <v>7893</v>
      </c>
      <c r="O2290" s="648" t="s">
        <v>7893</v>
      </c>
      <c r="P2290" s="648" t="s">
        <v>7893</v>
      </c>
      <c r="Q2290" s="292" t="s">
        <v>7893</v>
      </c>
    </row>
    <row r="2291" spans="1:17">
      <c r="A2291" s="67" t="s">
        <v>6675</v>
      </c>
      <c r="B2291" s="1601" t="s">
        <v>6676</v>
      </c>
      <c r="C2291" s="68"/>
      <c r="D2291" s="68"/>
      <c r="E2291" s="230" t="s">
        <v>7892</v>
      </c>
      <c r="F2291" s="230" t="s">
        <v>7892</v>
      </c>
      <c r="G2291" s="230" t="s">
        <v>7893</v>
      </c>
      <c r="H2291" s="230" t="s">
        <v>7893</v>
      </c>
      <c r="I2291" s="230" t="s">
        <v>7893</v>
      </c>
      <c r="J2291" s="648" t="s">
        <v>7893</v>
      </c>
      <c r="K2291" s="648" t="s">
        <v>7893</v>
      </c>
      <c r="L2291" s="648" t="s">
        <v>7893</v>
      </c>
      <c r="M2291" s="648" t="s">
        <v>7893</v>
      </c>
      <c r="N2291" s="648" t="s">
        <v>7893</v>
      </c>
      <c r="O2291" s="648" t="s">
        <v>7893</v>
      </c>
      <c r="P2291" s="648" t="s">
        <v>7893</v>
      </c>
      <c r="Q2291" s="292" t="s">
        <v>7893</v>
      </c>
    </row>
    <row r="2292" spans="1:17">
      <c r="A2292" s="67" t="s">
        <v>6677</v>
      </c>
      <c r="B2292" s="1601" t="s">
        <v>6678</v>
      </c>
      <c r="C2292" s="68"/>
      <c r="D2292" s="68"/>
      <c r="E2292" s="230" t="s">
        <v>7892</v>
      </c>
      <c r="F2292" s="230" t="s">
        <v>7892</v>
      </c>
      <c r="G2292" s="230" t="s">
        <v>7893</v>
      </c>
      <c r="H2292" s="230" t="s">
        <v>7893</v>
      </c>
      <c r="I2292" s="230" t="s">
        <v>7893</v>
      </c>
      <c r="J2292" s="648" t="s">
        <v>7893</v>
      </c>
      <c r="K2292" s="648" t="s">
        <v>7893</v>
      </c>
      <c r="L2292" s="648" t="s">
        <v>7893</v>
      </c>
      <c r="M2292" s="648" t="s">
        <v>7893</v>
      </c>
      <c r="N2292" s="648" t="s">
        <v>7893</v>
      </c>
      <c r="O2292" s="648" t="s">
        <v>7893</v>
      </c>
      <c r="P2292" s="648" t="s">
        <v>7893</v>
      </c>
      <c r="Q2292" s="292" t="s">
        <v>7893</v>
      </c>
    </row>
    <row r="2293" spans="1:17">
      <c r="A2293" s="67" t="s">
        <v>6679</v>
      </c>
      <c r="B2293" s="67" t="s">
        <v>6680</v>
      </c>
      <c r="C2293" s="68"/>
      <c r="D2293" s="68"/>
      <c r="E2293" s="230" t="s">
        <v>7892</v>
      </c>
      <c r="F2293" s="230" t="s">
        <v>7892</v>
      </c>
      <c r="G2293" s="230" t="s">
        <v>7893</v>
      </c>
      <c r="H2293" s="230" t="s">
        <v>7893</v>
      </c>
      <c r="I2293" s="230" t="s">
        <v>7893</v>
      </c>
      <c r="J2293" s="648" t="s">
        <v>7893</v>
      </c>
      <c r="K2293" s="648" t="s">
        <v>7893</v>
      </c>
      <c r="L2293" s="648" t="s">
        <v>7893</v>
      </c>
      <c r="M2293" s="648" t="s">
        <v>7893</v>
      </c>
      <c r="N2293" s="648" t="s">
        <v>7893</v>
      </c>
      <c r="O2293" s="648" t="s">
        <v>7893</v>
      </c>
      <c r="P2293" s="648" t="s">
        <v>7893</v>
      </c>
      <c r="Q2293" s="292" t="s">
        <v>7893</v>
      </c>
    </row>
    <row r="2294" spans="1:17">
      <c r="A2294" s="67" t="s">
        <v>6681</v>
      </c>
      <c r="B2294" s="67" t="s">
        <v>8358</v>
      </c>
      <c r="C2294" s="68"/>
      <c r="D2294" s="68"/>
      <c r="E2294" s="230" t="s">
        <v>7892</v>
      </c>
      <c r="F2294" s="230" t="s">
        <v>7892</v>
      </c>
      <c r="G2294" s="230" t="s">
        <v>7893</v>
      </c>
      <c r="H2294" s="230" t="s">
        <v>7893</v>
      </c>
      <c r="I2294" s="230" t="s">
        <v>7893</v>
      </c>
      <c r="J2294" s="648" t="s">
        <v>7893</v>
      </c>
      <c r="K2294" s="648" t="s">
        <v>7893</v>
      </c>
      <c r="L2294" s="648" t="s">
        <v>7893</v>
      </c>
      <c r="M2294" s="648" t="s">
        <v>7893</v>
      </c>
      <c r="N2294" s="648" t="s">
        <v>7893</v>
      </c>
      <c r="O2294" s="648" t="s">
        <v>7893</v>
      </c>
      <c r="P2294" s="648" t="s">
        <v>7893</v>
      </c>
      <c r="Q2294" s="292" t="s">
        <v>7893</v>
      </c>
    </row>
    <row r="2295" spans="1:17">
      <c r="A2295" s="67" t="s">
        <v>6683</v>
      </c>
      <c r="B2295" s="67" t="s">
        <v>8359</v>
      </c>
      <c r="C2295" s="68"/>
      <c r="D2295" s="68"/>
      <c r="E2295" s="230" t="s">
        <v>7892</v>
      </c>
      <c r="F2295" s="230" t="s">
        <v>7892</v>
      </c>
      <c r="G2295" s="230" t="s">
        <v>7893</v>
      </c>
      <c r="H2295" s="230" t="s">
        <v>7893</v>
      </c>
      <c r="I2295" s="230" t="s">
        <v>7893</v>
      </c>
      <c r="J2295" s="648" t="s">
        <v>7893</v>
      </c>
      <c r="K2295" s="648" t="s">
        <v>7893</v>
      </c>
      <c r="L2295" s="648" t="s">
        <v>7893</v>
      </c>
      <c r="M2295" s="648" t="s">
        <v>7893</v>
      </c>
      <c r="N2295" s="648" t="s">
        <v>7893</v>
      </c>
      <c r="O2295" s="648" t="s">
        <v>7893</v>
      </c>
      <c r="P2295" s="648" t="s">
        <v>7893</v>
      </c>
      <c r="Q2295" s="292" t="s">
        <v>7893</v>
      </c>
    </row>
    <row r="2296" spans="1:17">
      <c r="A2296" s="67" t="s">
        <v>6685</v>
      </c>
      <c r="B2296" s="67" t="s">
        <v>6721</v>
      </c>
      <c r="C2296" s="68"/>
      <c r="D2296" s="68"/>
      <c r="E2296" s="230" t="s">
        <v>7892</v>
      </c>
      <c r="F2296" s="230" t="s">
        <v>7892</v>
      </c>
      <c r="G2296" s="230" t="s">
        <v>7893</v>
      </c>
      <c r="H2296" s="230" t="s">
        <v>7893</v>
      </c>
      <c r="I2296" s="230" t="s">
        <v>7893</v>
      </c>
      <c r="J2296" s="648" t="s">
        <v>7893</v>
      </c>
      <c r="K2296" s="648" t="s">
        <v>7893</v>
      </c>
      <c r="L2296" s="648" t="s">
        <v>7893</v>
      </c>
      <c r="M2296" s="648" t="s">
        <v>7893</v>
      </c>
      <c r="N2296" s="648" t="s">
        <v>7893</v>
      </c>
      <c r="O2296" s="648" t="s">
        <v>7893</v>
      </c>
      <c r="P2296" s="648" t="s">
        <v>7893</v>
      </c>
      <c r="Q2296" s="292" t="s">
        <v>7893</v>
      </c>
    </row>
    <row r="2297" spans="1:17">
      <c r="A2297" s="67" t="s">
        <v>6686</v>
      </c>
      <c r="B2297" s="67" t="s">
        <v>6687</v>
      </c>
      <c r="C2297" s="68"/>
      <c r="D2297" s="68"/>
      <c r="E2297" s="230"/>
      <c r="F2297" s="230"/>
      <c r="G2297" s="230"/>
      <c r="H2297" s="230"/>
      <c r="I2297" s="230"/>
      <c r="J2297" s="648" t="s">
        <v>7892</v>
      </c>
      <c r="K2297" s="648" t="s">
        <v>7893</v>
      </c>
      <c r="L2297" s="648" t="s">
        <v>7893</v>
      </c>
      <c r="M2297" s="648" t="s">
        <v>7893</v>
      </c>
      <c r="N2297" s="648" t="s">
        <v>7893</v>
      </c>
      <c r="O2297" s="648" t="s">
        <v>7893</v>
      </c>
      <c r="P2297" s="648" t="s">
        <v>7893</v>
      </c>
      <c r="Q2297" s="292" t="s">
        <v>7893</v>
      </c>
    </row>
    <row r="2298" spans="1:17">
      <c r="A2298" s="67" t="s">
        <v>6688</v>
      </c>
      <c r="B2298" s="67" t="s">
        <v>6689</v>
      </c>
      <c r="C2298" s="68"/>
      <c r="D2298" s="68"/>
      <c r="E2298" s="230"/>
      <c r="F2298" s="230"/>
      <c r="G2298" s="230"/>
      <c r="H2298" s="230"/>
      <c r="I2298" s="230"/>
      <c r="J2298" s="648" t="s">
        <v>7892</v>
      </c>
      <c r="K2298" s="648" t="s">
        <v>7893</v>
      </c>
      <c r="L2298" s="648" t="s">
        <v>7893</v>
      </c>
      <c r="M2298" s="648" t="s">
        <v>7893</v>
      </c>
      <c r="N2298" s="648" t="s">
        <v>7893</v>
      </c>
      <c r="O2298" s="648" t="s">
        <v>7893</v>
      </c>
      <c r="P2298" s="648" t="s">
        <v>7893</v>
      </c>
      <c r="Q2298" s="292" t="s">
        <v>7893</v>
      </c>
    </row>
    <row r="2299" spans="1:17">
      <c r="A2299" s="67" t="s">
        <v>6690</v>
      </c>
      <c r="B2299" s="67" t="s">
        <v>6691</v>
      </c>
      <c r="C2299" s="68"/>
      <c r="D2299" s="68"/>
      <c r="E2299" s="230"/>
      <c r="F2299" s="230"/>
      <c r="G2299" s="230"/>
      <c r="H2299" s="230"/>
      <c r="I2299" s="230"/>
      <c r="J2299" s="648" t="s">
        <v>7892</v>
      </c>
      <c r="K2299" s="648" t="s">
        <v>7893</v>
      </c>
      <c r="L2299" s="648" t="s">
        <v>7893</v>
      </c>
      <c r="M2299" s="648" t="s">
        <v>7893</v>
      </c>
      <c r="N2299" s="648" t="s">
        <v>7893</v>
      </c>
      <c r="O2299" s="648" t="s">
        <v>7893</v>
      </c>
      <c r="P2299" s="648" t="s">
        <v>7893</v>
      </c>
      <c r="Q2299" s="292" t="s">
        <v>7893</v>
      </c>
    </row>
    <row r="2300" spans="1:17">
      <c r="A2300" s="67" t="s">
        <v>6692</v>
      </c>
      <c r="B2300" s="67" t="s">
        <v>6693</v>
      </c>
      <c r="C2300" s="68"/>
      <c r="D2300" s="68"/>
      <c r="E2300" s="230"/>
      <c r="F2300" s="230"/>
      <c r="G2300" s="230"/>
      <c r="H2300" s="230"/>
      <c r="I2300" s="230"/>
      <c r="J2300" s="648" t="s">
        <v>7892</v>
      </c>
      <c r="K2300" s="648" t="s">
        <v>7893</v>
      </c>
      <c r="L2300" s="648" t="s">
        <v>7893</v>
      </c>
      <c r="M2300" s="648" t="s">
        <v>7893</v>
      </c>
      <c r="N2300" s="648" t="s">
        <v>7893</v>
      </c>
      <c r="O2300" s="648" t="s">
        <v>7893</v>
      </c>
      <c r="P2300" s="648" t="s">
        <v>7893</v>
      </c>
      <c r="Q2300" s="292" t="s">
        <v>7893</v>
      </c>
    </row>
    <row r="2301" spans="1:17">
      <c r="A2301" s="67" t="s">
        <v>6694</v>
      </c>
      <c r="B2301" s="67" t="s">
        <v>6695</v>
      </c>
      <c r="C2301" s="68"/>
      <c r="D2301" s="68"/>
      <c r="E2301" s="230"/>
      <c r="F2301" s="230"/>
      <c r="G2301" s="230"/>
      <c r="H2301" s="230"/>
      <c r="I2301" s="230"/>
      <c r="J2301" s="648" t="s">
        <v>7892</v>
      </c>
      <c r="K2301" s="648" t="s">
        <v>7893</v>
      </c>
      <c r="L2301" s="648" t="s">
        <v>7893</v>
      </c>
      <c r="M2301" s="648" t="s">
        <v>7893</v>
      </c>
      <c r="N2301" s="648" t="s">
        <v>7893</v>
      </c>
      <c r="O2301" s="648" t="s">
        <v>7893</v>
      </c>
      <c r="P2301" s="648" t="s">
        <v>7893</v>
      </c>
      <c r="Q2301" s="292" t="s">
        <v>7893</v>
      </c>
    </row>
    <row r="2302" spans="1:17">
      <c r="A2302" s="67" t="s">
        <v>6696</v>
      </c>
      <c r="B2302" s="67" t="s">
        <v>6697</v>
      </c>
      <c r="C2302" s="68"/>
      <c r="D2302" s="68"/>
      <c r="E2302" s="230"/>
      <c r="F2302" s="230"/>
      <c r="G2302" s="230"/>
      <c r="H2302" s="230"/>
      <c r="I2302" s="230"/>
      <c r="J2302" s="648" t="s">
        <v>7892</v>
      </c>
      <c r="K2302" s="648" t="s">
        <v>7893</v>
      </c>
      <c r="L2302" s="648" t="s">
        <v>7893</v>
      </c>
      <c r="M2302" s="648" t="s">
        <v>7893</v>
      </c>
      <c r="N2302" s="648" t="s">
        <v>7893</v>
      </c>
      <c r="O2302" s="648" t="s">
        <v>7893</v>
      </c>
      <c r="P2302" s="648" t="s">
        <v>7893</v>
      </c>
      <c r="Q2302" s="292" t="s">
        <v>7893</v>
      </c>
    </row>
    <row r="2303" spans="1:17">
      <c r="A2303" s="67" t="s">
        <v>6698</v>
      </c>
      <c r="B2303" s="67" t="s">
        <v>6699</v>
      </c>
      <c r="C2303" s="68"/>
      <c r="D2303" s="68"/>
      <c r="E2303" s="230"/>
      <c r="F2303" s="230"/>
      <c r="G2303" s="230"/>
      <c r="H2303" s="230" t="s">
        <v>7892</v>
      </c>
      <c r="I2303" s="230" t="s">
        <v>7892</v>
      </c>
      <c r="J2303" s="648" t="s">
        <v>7893</v>
      </c>
      <c r="K2303" s="648" t="s">
        <v>7893</v>
      </c>
      <c r="L2303" s="648" t="s">
        <v>7893</v>
      </c>
      <c r="M2303" s="648" t="s">
        <v>7893</v>
      </c>
      <c r="N2303" s="648" t="s">
        <v>7893</v>
      </c>
      <c r="O2303" s="648" t="s">
        <v>7893</v>
      </c>
      <c r="P2303" s="648" t="s">
        <v>7893</v>
      </c>
      <c r="Q2303" s="292" t="s">
        <v>7893</v>
      </c>
    </row>
    <row r="2304" spans="1:17">
      <c r="A2304" s="67" t="s">
        <v>6700</v>
      </c>
      <c r="B2304" s="67" t="s">
        <v>6701</v>
      </c>
      <c r="C2304" s="68"/>
      <c r="D2304" s="68"/>
      <c r="E2304" s="230"/>
      <c r="F2304" s="230"/>
      <c r="G2304" s="230"/>
      <c r="H2304" s="230" t="s">
        <v>7892</v>
      </c>
      <c r="I2304" s="230" t="s">
        <v>7892</v>
      </c>
      <c r="J2304" s="648" t="s">
        <v>7893</v>
      </c>
      <c r="K2304" s="648" t="s">
        <v>7893</v>
      </c>
      <c r="L2304" s="648" t="s">
        <v>7893</v>
      </c>
      <c r="M2304" s="648" t="s">
        <v>7893</v>
      </c>
      <c r="N2304" s="648" t="s">
        <v>7893</v>
      </c>
      <c r="O2304" s="648" t="s">
        <v>7893</v>
      </c>
      <c r="P2304" s="648" t="s">
        <v>7893</v>
      </c>
      <c r="Q2304" s="1783" t="s">
        <v>7892</v>
      </c>
    </row>
    <row r="2305" spans="1:17">
      <c r="A2305" s="67" t="s">
        <v>6702</v>
      </c>
      <c r="B2305" s="67" t="s">
        <v>6703</v>
      </c>
      <c r="C2305" s="68"/>
      <c r="D2305" s="68"/>
      <c r="E2305" s="230"/>
      <c r="F2305" s="230"/>
      <c r="G2305" s="230"/>
      <c r="H2305" s="230" t="s">
        <v>7892</v>
      </c>
      <c r="I2305" s="230" t="s">
        <v>7892</v>
      </c>
      <c r="J2305" s="648" t="s">
        <v>7893</v>
      </c>
      <c r="K2305" s="648" t="s">
        <v>7893</v>
      </c>
      <c r="L2305" s="648" t="s">
        <v>7893</v>
      </c>
      <c r="M2305" s="648" t="s">
        <v>7893</v>
      </c>
      <c r="N2305" s="648" t="s">
        <v>7893</v>
      </c>
      <c r="O2305" s="648" t="s">
        <v>7893</v>
      </c>
      <c r="P2305" s="648" t="s">
        <v>7893</v>
      </c>
      <c r="Q2305" s="292" t="s">
        <v>7893</v>
      </c>
    </row>
    <row r="2306" spans="1:17">
      <c r="A2306" s="67" t="s">
        <v>6704</v>
      </c>
      <c r="B2306" s="67" t="s">
        <v>6705</v>
      </c>
      <c r="C2306" s="68"/>
      <c r="D2306" s="68"/>
      <c r="E2306" s="230"/>
      <c r="F2306" s="230"/>
      <c r="G2306" s="230"/>
      <c r="H2306" s="230" t="s">
        <v>7892</v>
      </c>
      <c r="I2306" s="230" t="s">
        <v>7892</v>
      </c>
      <c r="J2306" s="648" t="s">
        <v>7893</v>
      </c>
      <c r="K2306" s="648" t="s">
        <v>7893</v>
      </c>
      <c r="L2306" s="648" t="s">
        <v>7893</v>
      </c>
      <c r="M2306" s="648" t="s">
        <v>7893</v>
      </c>
      <c r="N2306" s="648" t="s">
        <v>7893</v>
      </c>
      <c r="O2306" s="648" t="s">
        <v>7893</v>
      </c>
      <c r="P2306" s="648" t="s">
        <v>7893</v>
      </c>
      <c r="Q2306" s="1783" t="s">
        <v>7892</v>
      </c>
    </row>
    <row r="2307" spans="1:17">
      <c r="A2307" s="67" t="s">
        <v>6706</v>
      </c>
      <c r="B2307" s="67" t="s">
        <v>6707</v>
      </c>
      <c r="C2307" s="68"/>
      <c r="D2307" s="68"/>
      <c r="E2307" s="230"/>
      <c r="F2307" s="230"/>
      <c r="G2307" s="230"/>
      <c r="H2307" s="230" t="s">
        <v>7892</v>
      </c>
      <c r="I2307" s="230" t="s">
        <v>7892</v>
      </c>
      <c r="J2307" s="648" t="s">
        <v>7893</v>
      </c>
      <c r="K2307" s="648" t="s">
        <v>7893</v>
      </c>
      <c r="L2307" s="648" t="s">
        <v>7893</v>
      </c>
      <c r="M2307" s="648" t="s">
        <v>7893</v>
      </c>
      <c r="N2307" s="648" t="s">
        <v>7893</v>
      </c>
      <c r="O2307" s="648" t="s">
        <v>7893</v>
      </c>
      <c r="P2307" s="648" t="s">
        <v>7893</v>
      </c>
      <c r="Q2307" s="292" t="s">
        <v>7893</v>
      </c>
    </row>
    <row r="2308" spans="1:17">
      <c r="A2308" s="67" t="s">
        <v>6708</v>
      </c>
      <c r="B2308" s="67" t="s">
        <v>6709</v>
      </c>
      <c r="C2308" s="68"/>
      <c r="D2308" s="68"/>
      <c r="E2308" s="230"/>
      <c r="F2308" s="230"/>
      <c r="G2308" s="230"/>
      <c r="H2308" s="230" t="s">
        <v>7892</v>
      </c>
      <c r="I2308" s="230" t="s">
        <v>7892</v>
      </c>
      <c r="J2308" s="648" t="s">
        <v>7893</v>
      </c>
      <c r="K2308" s="648" t="s">
        <v>7893</v>
      </c>
      <c r="L2308" s="648" t="s">
        <v>7893</v>
      </c>
      <c r="M2308" s="648" t="s">
        <v>7893</v>
      </c>
      <c r="N2308" s="648" t="s">
        <v>7893</v>
      </c>
      <c r="O2308" s="648" t="s">
        <v>7893</v>
      </c>
      <c r="P2308" s="648" t="s">
        <v>7893</v>
      </c>
      <c r="Q2308" s="1783" t="s">
        <v>7892</v>
      </c>
    </row>
    <row r="2309" spans="1:17">
      <c r="A2309" s="67" t="s">
        <v>6710</v>
      </c>
      <c r="B2309" s="67" t="s">
        <v>6711</v>
      </c>
      <c r="C2309" s="68"/>
      <c r="D2309" s="68"/>
      <c r="E2309" s="230"/>
      <c r="F2309" s="230"/>
      <c r="G2309" s="230"/>
      <c r="H2309" s="230" t="s">
        <v>7892</v>
      </c>
      <c r="I2309" s="230" t="s">
        <v>7892</v>
      </c>
      <c r="J2309" s="648" t="s">
        <v>7893</v>
      </c>
      <c r="K2309" s="648" t="s">
        <v>7893</v>
      </c>
      <c r="L2309" s="648" t="s">
        <v>7893</v>
      </c>
      <c r="M2309" s="648" t="s">
        <v>7893</v>
      </c>
      <c r="N2309" s="648" t="s">
        <v>7893</v>
      </c>
      <c r="O2309" s="648" t="s">
        <v>7893</v>
      </c>
      <c r="P2309" s="648" t="s">
        <v>7893</v>
      </c>
      <c r="Q2309" s="1783" t="s">
        <v>7892</v>
      </c>
    </row>
    <row r="2310" spans="1:17">
      <c r="A2310" s="67" t="s">
        <v>6712</v>
      </c>
      <c r="B2310" s="67" t="s">
        <v>6713</v>
      </c>
      <c r="C2310" s="68"/>
      <c r="D2310" s="68"/>
      <c r="E2310" s="230"/>
      <c r="F2310" s="230"/>
      <c r="G2310" s="230"/>
      <c r="H2310" s="230" t="s">
        <v>7892</v>
      </c>
      <c r="I2310" s="230" t="s">
        <v>7892</v>
      </c>
      <c r="J2310" s="648" t="s">
        <v>7893</v>
      </c>
      <c r="K2310" s="648" t="s">
        <v>7893</v>
      </c>
      <c r="L2310" s="648" t="s">
        <v>7893</v>
      </c>
      <c r="M2310" s="648" t="s">
        <v>7893</v>
      </c>
      <c r="N2310" s="648" t="s">
        <v>7893</v>
      </c>
      <c r="O2310" s="648" t="s">
        <v>7893</v>
      </c>
      <c r="P2310" s="648" t="s">
        <v>7893</v>
      </c>
      <c r="Q2310" s="1783" t="s">
        <v>7892</v>
      </c>
    </row>
    <row r="2311" spans="1:17">
      <c r="A2311" s="67" t="s">
        <v>6714</v>
      </c>
      <c r="B2311" s="67" t="s">
        <v>6715</v>
      </c>
      <c r="C2311" s="68"/>
      <c r="D2311" s="68"/>
      <c r="E2311" s="230"/>
      <c r="F2311" s="230"/>
      <c r="G2311" s="230"/>
      <c r="H2311" s="230" t="s">
        <v>7892</v>
      </c>
      <c r="I2311" s="230" t="s">
        <v>7892</v>
      </c>
      <c r="J2311" s="648" t="s">
        <v>7893</v>
      </c>
      <c r="K2311" s="648" t="s">
        <v>7893</v>
      </c>
      <c r="L2311" s="648" t="s">
        <v>7893</v>
      </c>
      <c r="M2311" s="648" t="s">
        <v>7893</v>
      </c>
      <c r="N2311" s="648" t="s">
        <v>7893</v>
      </c>
      <c r="O2311" s="648" t="s">
        <v>7893</v>
      </c>
      <c r="P2311" s="648" t="s">
        <v>7893</v>
      </c>
      <c r="Q2311" s="1783" t="s">
        <v>7892</v>
      </c>
    </row>
    <row r="2312" spans="1:17">
      <c r="A2312" s="67" t="s">
        <v>6716</v>
      </c>
      <c r="B2312" s="67" t="s">
        <v>6717</v>
      </c>
      <c r="C2312" s="68"/>
      <c r="D2312" s="68"/>
      <c r="E2312" s="230"/>
      <c r="F2312" s="230"/>
      <c r="G2312" s="230"/>
      <c r="H2312" s="230" t="s">
        <v>7892</v>
      </c>
      <c r="I2312" s="230" t="s">
        <v>7892</v>
      </c>
      <c r="J2312" s="648" t="s">
        <v>7893</v>
      </c>
      <c r="K2312" s="648" t="s">
        <v>7893</v>
      </c>
      <c r="L2312" s="648" t="s">
        <v>7893</v>
      </c>
      <c r="M2312" s="648" t="s">
        <v>7893</v>
      </c>
      <c r="N2312" s="648" t="s">
        <v>7893</v>
      </c>
      <c r="O2312" s="648" t="s">
        <v>7893</v>
      </c>
      <c r="P2312" s="648" t="s">
        <v>7893</v>
      </c>
      <c r="Q2312" s="1783" t="s">
        <v>7892</v>
      </c>
    </row>
    <row r="2313" spans="1:17">
      <c r="A2313" s="67" t="s">
        <v>6718</v>
      </c>
      <c r="B2313" s="67" t="s">
        <v>6719</v>
      </c>
      <c r="C2313" s="68"/>
      <c r="D2313" s="68"/>
      <c r="E2313" s="230"/>
      <c r="F2313" s="230"/>
      <c r="G2313" s="230"/>
      <c r="H2313" s="230" t="s">
        <v>7892</v>
      </c>
      <c r="I2313" s="230" t="s">
        <v>7892</v>
      </c>
      <c r="J2313" s="648" t="s">
        <v>7893</v>
      </c>
      <c r="K2313" s="648" t="s">
        <v>7893</v>
      </c>
      <c r="L2313" s="648" t="s">
        <v>7893</v>
      </c>
      <c r="M2313" s="648" t="s">
        <v>7893</v>
      </c>
      <c r="N2313" s="648" t="s">
        <v>7893</v>
      </c>
      <c r="O2313" s="648" t="s">
        <v>7893</v>
      </c>
      <c r="P2313" s="648" t="s">
        <v>7893</v>
      </c>
      <c r="Q2313" s="292" t="s">
        <v>7893</v>
      </c>
    </row>
    <row r="2314" spans="1:17">
      <c r="A2314" s="67" t="s">
        <v>6720</v>
      </c>
      <c r="B2314" s="67" t="s">
        <v>6721</v>
      </c>
      <c r="C2314" s="68"/>
      <c r="D2314" s="68"/>
      <c r="E2314" s="230"/>
      <c r="F2314" s="230"/>
      <c r="G2314" s="230"/>
      <c r="H2314" s="230" t="s">
        <v>7892</v>
      </c>
      <c r="I2314" s="230" t="s">
        <v>7892</v>
      </c>
      <c r="J2314" s="648" t="s">
        <v>7893</v>
      </c>
      <c r="K2314" s="648" t="s">
        <v>7893</v>
      </c>
      <c r="L2314" s="648" t="s">
        <v>7893</v>
      </c>
      <c r="M2314" s="648" t="s">
        <v>7893</v>
      </c>
      <c r="N2314" s="648" t="s">
        <v>7893</v>
      </c>
      <c r="O2314" s="648" t="s">
        <v>7893</v>
      </c>
      <c r="P2314" s="648" t="s">
        <v>7893</v>
      </c>
      <c r="Q2314" s="292" t="s">
        <v>7893</v>
      </c>
    </row>
    <row r="2315" spans="1:17">
      <c r="A2315" s="67" t="s">
        <v>6722</v>
      </c>
      <c r="B2315" s="67" t="s">
        <v>6723</v>
      </c>
      <c r="C2315" s="68"/>
      <c r="D2315" s="68"/>
      <c r="E2315" s="230"/>
      <c r="F2315" s="230"/>
      <c r="G2315" s="230"/>
      <c r="H2315" s="230"/>
      <c r="I2315" s="230"/>
      <c r="J2315" s="648" t="s">
        <v>7892</v>
      </c>
      <c r="K2315" s="648" t="s">
        <v>7893</v>
      </c>
      <c r="L2315" s="648" t="s">
        <v>7893</v>
      </c>
      <c r="M2315" s="648" t="s">
        <v>7893</v>
      </c>
      <c r="N2315" s="648" t="s">
        <v>7893</v>
      </c>
      <c r="O2315" s="648" t="s">
        <v>7893</v>
      </c>
      <c r="P2315" s="648" t="s">
        <v>7893</v>
      </c>
      <c r="Q2315" s="292" t="s">
        <v>7893</v>
      </c>
    </row>
    <row r="2316" spans="1:17">
      <c r="A2316" s="67" t="s">
        <v>6724</v>
      </c>
      <c r="B2316" s="67" t="s">
        <v>6725</v>
      </c>
      <c r="C2316" s="68"/>
      <c r="D2316" s="68"/>
      <c r="E2316" s="230"/>
      <c r="F2316" s="230"/>
      <c r="G2316" s="230"/>
      <c r="H2316" s="230"/>
      <c r="I2316" s="230"/>
      <c r="J2316" s="648" t="s">
        <v>7892</v>
      </c>
      <c r="K2316" s="648" t="s">
        <v>7893</v>
      </c>
      <c r="L2316" s="648" t="s">
        <v>7893</v>
      </c>
      <c r="M2316" s="648" t="s">
        <v>7893</v>
      </c>
      <c r="N2316" s="648" t="s">
        <v>7893</v>
      </c>
      <c r="O2316" s="648" t="s">
        <v>7893</v>
      </c>
      <c r="P2316" s="648" t="s">
        <v>7893</v>
      </c>
      <c r="Q2316" s="292" t="s">
        <v>7893</v>
      </c>
    </row>
    <row r="2317" spans="1:17">
      <c r="A2317" s="67" t="s">
        <v>6726</v>
      </c>
      <c r="B2317" s="67" t="s">
        <v>6727</v>
      </c>
      <c r="C2317" s="68"/>
      <c r="D2317" s="68"/>
      <c r="E2317" s="230"/>
      <c r="F2317" s="230"/>
      <c r="G2317" s="230"/>
      <c r="H2317" s="230"/>
      <c r="I2317" s="230"/>
      <c r="J2317" s="648" t="s">
        <v>7892</v>
      </c>
      <c r="K2317" s="648" t="s">
        <v>7893</v>
      </c>
      <c r="L2317" s="648" t="s">
        <v>7893</v>
      </c>
      <c r="M2317" s="648" t="s">
        <v>7893</v>
      </c>
      <c r="N2317" s="648" t="s">
        <v>7893</v>
      </c>
      <c r="O2317" s="648" t="s">
        <v>7893</v>
      </c>
      <c r="P2317" s="648" t="s">
        <v>7893</v>
      </c>
      <c r="Q2317" s="292" t="s">
        <v>7893</v>
      </c>
    </row>
    <row r="2318" spans="1:17">
      <c r="A2318" s="67" t="s">
        <v>6728</v>
      </c>
      <c r="B2318" s="67" t="s">
        <v>6729</v>
      </c>
      <c r="C2318" s="68"/>
      <c r="D2318" s="68"/>
      <c r="E2318" s="230"/>
      <c r="F2318" s="230"/>
      <c r="G2318" s="230"/>
      <c r="H2318" s="230"/>
      <c r="I2318" s="230"/>
      <c r="J2318" s="648" t="s">
        <v>7892</v>
      </c>
      <c r="K2318" s="648" t="s">
        <v>7893</v>
      </c>
      <c r="L2318" s="648" t="s">
        <v>7893</v>
      </c>
      <c r="M2318" s="648" t="s">
        <v>7893</v>
      </c>
      <c r="N2318" s="648" t="s">
        <v>7893</v>
      </c>
      <c r="O2318" s="648" t="s">
        <v>7893</v>
      </c>
      <c r="P2318" s="648" t="s">
        <v>7893</v>
      </c>
      <c r="Q2318" s="292" t="s">
        <v>7893</v>
      </c>
    </row>
    <row r="2319" spans="1:17">
      <c r="A2319" s="1788" t="s">
        <v>623</v>
      </c>
      <c r="B2319" s="1788" t="s">
        <v>624</v>
      </c>
      <c r="C2319" s="68"/>
      <c r="D2319" s="68"/>
      <c r="E2319" s="230"/>
      <c r="F2319" s="230"/>
      <c r="G2319" s="230"/>
      <c r="H2319" s="230"/>
      <c r="I2319" s="230"/>
      <c r="J2319" s="648"/>
      <c r="K2319" s="648"/>
      <c r="L2319" s="648"/>
      <c r="M2319" s="648"/>
      <c r="N2319" s="648"/>
      <c r="O2319" s="648"/>
      <c r="P2319" s="648"/>
      <c r="Q2319" s="1783" t="s">
        <v>7892</v>
      </c>
    </row>
    <row r="2320" spans="1:17">
      <c r="A2320" s="67" t="s">
        <v>6730</v>
      </c>
      <c r="B2320" s="67" t="s">
        <v>6731</v>
      </c>
      <c r="C2320" s="68"/>
      <c r="D2320" s="68"/>
      <c r="E2320" s="230"/>
      <c r="F2320" s="230"/>
      <c r="G2320" s="230"/>
      <c r="H2320" s="230"/>
      <c r="I2320" s="230"/>
      <c r="J2320" s="648"/>
      <c r="K2320" s="648"/>
      <c r="L2320" s="648"/>
      <c r="M2320" s="648"/>
      <c r="N2320" s="648" t="s">
        <v>7892</v>
      </c>
      <c r="O2320" s="648" t="s">
        <v>7893</v>
      </c>
      <c r="P2320" s="648" t="s">
        <v>7893</v>
      </c>
      <c r="Q2320" s="292" t="s">
        <v>7893</v>
      </c>
    </row>
    <row r="2321" spans="1:17">
      <c r="A2321" s="1788" t="s">
        <v>10949</v>
      </c>
      <c r="B2321" s="1788" t="s">
        <v>10953</v>
      </c>
      <c r="C2321" s="68"/>
      <c r="D2321" s="68"/>
      <c r="E2321" s="230"/>
      <c r="F2321" s="230"/>
      <c r="G2321" s="230"/>
      <c r="H2321" s="230"/>
      <c r="I2321" s="230"/>
      <c r="J2321" s="648"/>
      <c r="K2321" s="648"/>
      <c r="L2321" s="648"/>
      <c r="M2321" s="648"/>
      <c r="N2321" s="648"/>
      <c r="O2321" s="648"/>
      <c r="P2321" s="648"/>
      <c r="Q2321" s="1783" t="s">
        <v>7892</v>
      </c>
    </row>
    <row r="2322" spans="1:17">
      <c r="A2322" s="1788" t="s">
        <v>10950</v>
      </c>
      <c r="B2322" s="1788" t="s">
        <v>10954</v>
      </c>
      <c r="C2322" s="68"/>
      <c r="D2322" s="68"/>
      <c r="E2322" s="230"/>
      <c r="F2322" s="230"/>
      <c r="G2322" s="230"/>
      <c r="H2322" s="230"/>
      <c r="I2322" s="230"/>
      <c r="J2322" s="648"/>
      <c r="K2322" s="648"/>
      <c r="L2322" s="648"/>
      <c r="M2322" s="648"/>
      <c r="N2322" s="648"/>
      <c r="O2322" s="648"/>
      <c r="P2322" s="648"/>
      <c r="Q2322" s="1783" t="s">
        <v>7892</v>
      </c>
    </row>
    <row r="2323" spans="1:17">
      <c r="A2323" s="1788" t="s">
        <v>10951</v>
      </c>
      <c r="B2323" s="1788" t="s">
        <v>10955</v>
      </c>
      <c r="C2323" s="68"/>
      <c r="D2323" s="68"/>
      <c r="E2323" s="230"/>
      <c r="F2323" s="230"/>
      <c r="G2323" s="230"/>
      <c r="H2323" s="230"/>
      <c r="I2323" s="230"/>
      <c r="J2323" s="648"/>
      <c r="K2323" s="648"/>
      <c r="L2323" s="648"/>
      <c r="M2323" s="648"/>
      <c r="N2323" s="648"/>
      <c r="O2323" s="648"/>
      <c r="P2323" s="648"/>
      <c r="Q2323" s="1783" t="s">
        <v>7892</v>
      </c>
    </row>
    <row r="2324" spans="1:17">
      <c r="A2324" s="1788" t="s">
        <v>11495</v>
      </c>
      <c r="B2324" s="1788" t="s">
        <v>11497</v>
      </c>
      <c r="C2324" s="68"/>
      <c r="D2324" s="68"/>
      <c r="E2324" s="230"/>
      <c r="F2324" s="230"/>
      <c r="G2324" s="230"/>
      <c r="H2324" s="230"/>
      <c r="I2324" s="230"/>
      <c r="J2324" s="648"/>
      <c r="K2324" s="648"/>
      <c r="L2324" s="648"/>
      <c r="M2324" s="648"/>
      <c r="N2324" s="648"/>
      <c r="O2324" s="648"/>
      <c r="P2324" s="648"/>
      <c r="Q2324" s="1783" t="s">
        <v>7892</v>
      </c>
    </row>
    <row r="2325" spans="1:17">
      <c r="A2325" s="1788" t="s">
        <v>11501</v>
      </c>
      <c r="B2325" s="1788" t="s">
        <v>11502</v>
      </c>
      <c r="C2325" s="68"/>
      <c r="D2325" s="68"/>
      <c r="E2325" s="230"/>
      <c r="F2325" s="230"/>
      <c r="G2325" s="230"/>
      <c r="H2325" s="230"/>
      <c r="I2325" s="230"/>
      <c r="J2325" s="648"/>
      <c r="K2325" s="648"/>
      <c r="L2325" s="648"/>
      <c r="M2325" s="648"/>
      <c r="N2325" s="648"/>
      <c r="O2325" s="648"/>
      <c r="P2325" s="648"/>
      <c r="Q2325" s="1783" t="s">
        <v>7892</v>
      </c>
    </row>
    <row r="2326" spans="1:17">
      <c r="A2326" s="1788" t="s">
        <v>11503</v>
      </c>
      <c r="B2326" s="1788" t="s">
        <v>11504</v>
      </c>
      <c r="C2326" s="68"/>
      <c r="D2326" s="68"/>
      <c r="E2326" s="230"/>
      <c r="F2326" s="230"/>
      <c r="G2326" s="230"/>
      <c r="H2326" s="230"/>
      <c r="I2326" s="230"/>
      <c r="J2326" s="648"/>
      <c r="K2326" s="648"/>
      <c r="L2326" s="648"/>
      <c r="M2326" s="648"/>
      <c r="N2326" s="648"/>
      <c r="O2326" s="648"/>
      <c r="P2326" s="648"/>
      <c r="Q2326" s="1783" t="s">
        <v>7892</v>
      </c>
    </row>
    <row r="2327" spans="1:17">
      <c r="A2327" s="1788" t="s">
        <v>11507</v>
      </c>
      <c r="B2327" s="1788" t="s">
        <v>11506</v>
      </c>
      <c r="C2327" s="68"/>
      <c r="D2327" s="68"/>
      <c r="E2327" s="230"/>
      <c r="F2327" s="230"/>
      <c r="G2327" s="230"/>
      <c r="H2327" s="230"/>
      <c r="I2327" s="230"/>
      <c r="J2327" s="648"/>
      <c r="K2327" s="648"/>
      <c r="L2327" s="648"/>
      <c r="M2327" s="648"/>
      <c r="N2327" s="648"/>
      <c r="O2327" s="648"/>
      <c r="P2327" s="648"/>
      <c r="Q2327" s="1783" t="s">
        <v>7892</v>
      </c>
    </row>
    <row r="2328" spans="1:17">
      <c r="A2328" s="1788" t="s">
        <v>11509</v>
      </c>
      <c r="B2328" s="1788" t="s">
        <v>11513</v>
      </c>
      <c r="C2328" s="68"/>
      <c r="D2328" s="68"/>
      <c r="E2328" s="230"/>
      <c r="F2328" s="230"/>
      <c r="G2328" s="230"/>
      <c r="H2328" s="230"/>
      <c r="I2328" s="230"/>
      <c r="J2328" s="648"/>
      <c r="K2328" s="648"/>
      <c r="L2328" s="648"/>
      <c r="M2328" s="648"/>
      <c r="N2328" s="648"/>
      <c r="O2328" s="648"/>
      <c r="P2328" s="648"/>
      <c r="Q2328" s="1783" t="s">
        <v>7892</v>
      </c>
    </row>
    <row r="2329" spans="1:17">
      <c r="A2329" s="1788" t="s">
        <v>11510</v>
      </c>
      <c r="B2329" s="1788" t="s">
        <v>11514</v>
      </c>
      <c r="C2329" s="68"/>
      <c r="D2329" s="68"/>
      <c r="E2329" s="230"/>
      <c r="F2329" s="230"/>
      <c r="G2329" s="230"/>
      <c r="H2329" s="230"/>
      <c r="I2329" s="230"/>
      <c r="J2329" s="648"/>
      <c r="K2329" s="648"/>
      <c r="L2329" s="648"/>
      <c r="M2329" s="648"/>
      <c r="N2329" s="648"/>
      <c r="O2329" s="648"/>
      <c r="P2329" s="648"/>
      <c r="Q2329" s="1783" t="s">
        <v>7892</v>
      </c>
    </row>
    <row r="2330" spans="1:17">
      <c r="A2330" s="1788" t="s">
        <v>11511</v>
      </c>
      <c r="B2330" s="1788" t="s">
        <v>11516</v>
      </c>
      <c r="C2330" s="68"/>
      <c r="D2330" s="68"/>
      <c r="E2330" s="230"/>
      <c r="F2330" s="230"/>
      <c r="G2330" s="230"/>
      <c r="H2330" s="230"/>
      <c r="I2330" s="230"/>
      <c r="J2330" s="648"/>
      <c r="K2330" s="648"/>
      <c r="L2330" s="648"/>
      <c r="M2330" s="648"/>
      <c r="N2330" s="648"/>
      <c r="O2330" s="648"/>
      <c r="P2330" s="648"/>
      <c r="Q2330" s="1783" t="s">
        <v>7892</v>
      </c>
    </row>
    <row r="2331" spans="1:17">
      <c r="A2331" s="67" t="s">
        <v>6732</v>
      </c>
      <c r="B2331" s="67" t="s">
        <v>6733</v>
      </c>
      <c r="C2331" s="68"/>
      <c r="D2331" s="68"/>
      <c r="E2331" s="230"/>
      <c r="F2331" s="230"/>
      <c r="G2331" s="230"/>
      <c r="H2331" s="230"/>
      <c r="I2331" s="230"/>
      <c r="J2331" s="648" t="s">
        <v>7892</v>
      </c>
      <c r="K2331" s="648" t="s">
        <v>7893</v>
      </c>
      <c r="L2331" s="648" t="s">
        <v>7892</v>
      </c>
      <c r="M2331" s="648" t="s">
        <v>7893</v>
      </c>
      <c r="N2331" s="648" t="s">
        <v>7893</v>
      </c>
      <c r="O2331" s="648" t="s">
        <v>7893</v>
      </c>
      <c r="P2331" s="648" t="s">
        <v>7893</v>
      </c>
      <c r="Q2331" s="292" t="s">
        <v>7893</v>
      </c>
    </row>
    <row r="2332" spans="1:17">
      <c r="A2332" s="67" t="s">
        <v>6734</v>
      </c>
      <c r="B2332" s="67" t="s">
        <v>6735</v>
      </c>
      <c r="C2332" s="68"/>
      <c r="D2332" s="68"/>
      <c r="E2332" s="230"/>
      <c r="F2332" s="230"/>
      <c r="G2332" s="230"/>
      <c r="H2332" s="230"/>
      <c r="I2332" s="230"/>
      <c r="J2332" s="648" t="s">
        <v>7892</v>
      </c>
      <c r="K2332" s="648" t="s">
        <v>7893</v>
      </c>
      <c r="L2332" s="648" t="s">
        <v>7892</v>
      </c>
      <c r="M2332" s="648" t="s">
        <v>7893</v>
      </c>
      <c r="N2332" s="648" t="s">
        <v>7893</v>
      </c>
      <c r="O2332" s="648" t="s">
        <v>7893</v>
      </c>
      <c r="P2332" s="648" t="s">
        <v>7893</v>
      </c>
      <c r="Q2332" s="292" t="s">
        <v>7893</v>
      </c>
    </row>
    <row r="2333" spans="1:17">
      <c r="A2333" s="67" t="s">
        <v>6736</v>
      </c>
      <c r="B2333" s="67" t="s">
        <v>6737</v>
      </c>
      <c r="C2333" s="68"/>
      <c r="D2333" s="68"/>
      <c r="E2333" s="230"/>
      <c r="F2333" s="230"/>
      <c r="G2333" s="230"/>
      <c r="H2333" s="230"/>
      <c r="I2333" s="230"/>
      <c r="J2333" s="648" t="s">
        <v>7892</v>
      </c>
      <c r="K2333" s="648" t="s">
        <v>7893</v>
      </c>
      <c r="L2333" s="648" t="s">
        <v>7893</v>
      </c>
      <c r="M2333" s="648" t="s">
        <v>7893</v>
      </c>
      <c r="N2333" s="648" t="s">
        <v>7893</v>
      </c>
      <c r="O2333" s="648" t="s">
        <v>7893</v>
      </c>
      <c r="P2333" s="648" t="s">
        <v>7893</v>
      </c>
      <c r="Q2333" s="292" t="s">
        <v>7893</v>
      </c>
    </row>
    <row r="2334" spans="1:17">
      <c r="A2334" s="67" t="s">
        <v>6738</v>
      </c>
      <c r="B2334" s="67" t="s">
        <v>6739</v>
      </c>
      <c r="C2334" s="68"/>
      <c r="D2334" s="68"/>
      <c r="E2334" s="230"/>
      <c r="F2334" s="230"/>
      <c r="G2334" s="230"/>
      <c r="H2334" s="230"/>
      <c r="I2334" s="230"/>
      <c r="J2334" s="648" t="s">
        <v>7892</v>
      </c>
      <c r="K2334" s="648" t="s">
        <v>7893</v>
      </c>
      <c r="L2334" s="648" t="s">
        <v>7893</v>
      </c>
      <c r="M2334" s="648" t="s">
        <v>7893</v>
      </c>
      <c r="N2334" s="648" t="s">
        <v>7893</v>
      </c>
      <c r="O2334" s="648" t="s">
        <v>7893</v>
      </c>
      <c r="P2334" s="648" t="s">
        <v>7893</v>
      </c>
      <c r="Q2334" s="292" t="s">
        <v>7893</v>
      </c>
    </row>
    <row r="2335" spans="1:17">
      <c r="A2335" s="67" t="s">
        <v>6740</v>
      </c>
      <c r="B2335" s="67" t="s">
        <v>6741</v>
      </c>
      <c r="C2335" s="68"/>
      <c r="D2335" s="68"/>
      <c r="E2335" s="230"/>
      <c r="F2335" s="230"/>
      <c r="G2335" s="230"/>
      <c r="H2335" s="230"/>
      <c r="I2335" s="230"/>
      <c r="J2335" s="648" t="s">
        <v>7892</v>
      </c>
      <c r="K2335" s="648" t="s">
        <v>7893</v>
      </c>
      <c r="L2335" s="648" t="s">
        <v>7893</v>
      </c>
      <c r="M2335" s="648" t="s">
        <v>7893</v>
      </c>
      <c r="N2335" s="648" t="s">
        <v>7893</v>
      </c>
      <c r="O2335" s="648" t="s">
        <v>7893</v>
      </c>
      <c r="P2335" s="648" t="s">
        <v>7893</v>
      </c>
      <c r="Q2335" s="292" t="s">
        <v>7893</v>
      </c>
    </row>
    <row r="2336" spans="1:17">
      <c r="A2336" s="67" t="s">
        <v>6742</v>
      </c>
      <c r="B2336" s="67" t="s">
        <v>6743</v>
      </c>
      <c r="C2336" s="68"/>
      <c r="D2336" s="68"/>
      <c r="E2336" s="230"/>
      <c r="F2336" s="230"/>
      <c r="G2336" s="230"/>
      <c r="H2336" s="230"/>
      <c r="I2336" s="230"/>
      <c r="J2336" s="648" t="s">
        <v>7892</v>
      </c>
      <c r="K2336" s="648" t="s">
        <v>7893</v>
      </c>
      <c r="L2336" s="648" t="s">
        <v>7893</v>
      </c>
      <c r="M2336" s="648" t="s">
        <v>7893</v>
      </c>
      <c r="N2336" s="648" t="s">
        <v>7893</v>
      </c>
      <c r="O2336" s="648" t="s">
        <v>7893</v>
      </c>
      <c r="P2336" s="648" t="s">
        <v>7893</v>
      </c>
      <c r="Q2336" s="292" t="s">
        <v>7893</v>
      </c>
    </row>
    <row r="2337" spans="1:17">
      <c r="A2337" s="67" t="s">
        <v>6744</v>
      </c>
      <c r="B2337" s="67" t="s">
        <v>6745</v>
      </c>
      <c r="C2337" s="68"/>
      <c r="D2337" s="68"/>
      <c r="E2337" s="230"/>
      <c r="F2337" s="230"/>
      <c r="G2337" s="230"/>
      <c r="H2337" s="230"/>
      <c r="I2337" s="230"/>
      <c r="J2337" s="648" t="s">
        <v>7892</v>
      </c>
      <c r="K2337" s="648" t="s">
        <v>7893</v>
      </c>
      <c r="L2337" s="648" t="s">
        <v>7893</v>
      </c>
      <c r="M2337" s="648" t="s">
        <v>7893</v>
      </c>
      <c r="N2337" s="648" t="s">
        <v>7893</v>
      </c>
      <c r="O2337" s="648" t="s">
        <v>7893</v>
      </c>
      <c r="P2337" s="648" t="s">
        <v>7893</v>
      </c>
      <c r="Q2337" s="292" t="s">
        <v>7893</v>
      </c>
    </row>
    <row r="2338" spans="1:17">
      <c r="A2338" s="67" t="s">
        <v>6746</v>
      </c>
      <c r="B2338" s="67" t="s">
        <v>6747</v>
      </c>
      <c r="C2338" s="68"/>
      <c r="D2338" s="68"/>
      <c r="E2338" s="230"/>
      <c r="F2338" s="230"/>
      <c r="G2338" s="230"/>
      <c r="H2338" s="230"/>
      <c r="I2338" s="230"/>
      <c r="J2338" s="648" t="s">
        <v>7892</v>
      </c>
      <c r="K2338" s="648" t="s">
        <v>7893</v>
      </c>
      <c r="L2338" s="648" t="s">
        <v>7893</v>
      </c>
      <c r="M2338" s="648" t="s">
        <v>7893</v>
      </c>
      <c r="N2338" s="648" t="s">
        <v>7893</v>
      </c>
      <c r="O2338" s="648" t="s">
        <v>7893</v>
      </c>
      <c r="P2338" s="648" t="s">
        <v>7893</v>
      </c>
      <c r="Q2338" s="292" t="s">
        <v>7893</v>
      </c>
    </row>
    <row r="2339" spans="1:17">
      <c r="A2339" s="67" t="s">
        <v>6748</v>
      </c>
      <c r="B2339" s="67" t="s">
        <v>6749</v>
      </c>
      <c r="C2339" s="68"/>
      <c r="D2339" s="68"/>
      <c r="E2339" s="230"/>
      <c r="F2339" s="230"/>
      <c r="G2339" s="230"/>
      <c r="H2339" s="230"/>
      <c r="I2339" s="230"/>
      <c r="J2339" s="648" t="s">
        <v>7892</v>
      </c>
      <c r="K2339" s="648" t="s">
        <v>7893</v>
      </c>
      <c r="L2339" s="648" t="s">
        <v>7893</v>
      </c>
      <c r="M2339" s="648" t="s">
        <v>7893</v>
      </c>
      <c r="N2339" s="648" t="s">
        <v>7893</v>
      </c>
      <c r="O2339" s="648" t="s">
        <v>7893</v>
      </c>
      <c r="P2339" s="648" t="s">
        <v>7893</v>
      </c>
      <c r="Q2339" s="292" t="s">
        <v>7893</v>
      </c>
    </row>
    <row r="2340" spans="1:17">
      <c r="A2340" s="772" t="s">
        <v>6750</v>
      </c>
      <c r="B2340" s="295" t="s">
        <v>6751</v>
      </c>
      <c r="C2340" s="295"/>
      <c r="D2340" s="712"/>
      <c r="E2340" s="712"/>
      <c r="F2340" s="230" t="s">
        <v>7892</v>
      </c>
      <c r="G2340" s="230" t="s">
        <v>7893</v>
      </c>
      <c r="H2340" s="230" t="s">
        <v>7893</v>
      </c>
      <c r="I2340" s="230" t="s">
        <v>7893</v>
      </c>
      <c r="J2340" s="648" t="s">
        <v>7893</v>
      </c>
      <c r="K2340" s="648" t="s">
        <v>7893</v>
      </c>
      <c r="L2340" s="648" t="s">
        <v>7892</v>
      </c>
      <c r="M2340" s="648" t="s">
        <v>7893</v>
      </c>
      <c r="N2340" s="648" t="s">
        <v>7893</v>
      </c>
      <c r="O2340" s="648" t="s">
        <v>7893</v>
      </c>
      <c r="P2340" s="648" t="s">
        <v>7893</v>
      </c>
      <c r="Q2340" s="292" t="s">
        <v>7893</v>
      </c>
    </row>
    <row r="2341" spans="1:17">
      <c r="A2341" s="772" t="s">
        <v>6752</v>
      </c>
      <c r="B2341" s="295" t="s">
        <v>6753</v>
      </c>
      <c r="C2341" s="295"/>
      <c r="D2341" s="712"/>
      <c r="E2341" s="712"/>
      <c r="F2341" s="230" t="s">
        <v>7892</v>
      </c>
      <c r="G2341" s="230" t="s">
        <v>7893</v>
      </c>
      <c r="H2341" s="230" t="s">
        <v>7893</v>
      </c>
      <c r="I2341" s="230" t="s">
        <v>7893</v>
      </c>
      <c r="J2341" s="648" t="s">
        <v>7893</v>
      </c>
      <c r="K2341" s="648" t="s">
        <v>7893</v>
      </c>
      <c r="L2341" s="648" t="s">
        <v>7893</v>
      </c>
      <c r="M2341" s="648" t="s">
        <v>7893</v>
      </c>
      <c r="N2341" s="648" t="s">
        <v>7893</v>
      </c>
      <c r="O2341" s="648" t="s">
        <v>7893</v>
      </c>
      <c r="P2341" s="648" t="s">
        <v>7893</v>
      </c>
      <c r="Q2341" s="292" t="s">
        <v>7893</v>
      </c>
    </row>
    <row r="2342" spans="1:17">
      <c r="A2342" s="712" t="s">
        <v>6754</v>
      </c>
      <c r="B2342" s="295" t="s">
        <v>8360</v>
      </c>
      <c r="C2342" s="68"/>
      <c r="D2342" s="68"/>
      <c r="E2342" s="230" t="s">
        <v>7892</v>
      </c>
      <c r="F2342" s="230" t="s">
        <v>7892</v>
      </c>
      <c r="G2342" s="230" t="s">
        <v>7893</v>
      </c>
      <c r="H2342" s="230" t="s">
        <v>7893</v>
      </c>
      <c r="I2342" s="230" t="s">
        <v>7893</v>
      </c>
      <c r="J2342" s="648" t="s">
        <v>7893</v>
      </c>
      <c r="K2342" s="648" t="s">
        <v>7893</v>
      </c>
      <c r="L2342" s="648" t="s">
        <v>7893</v>
      </c>
      <c r="M2342" s="648" t="s">
        <v>7893</v>
      </c>
      <c r="N2342" s="648" t="s">
        <v>7893</v>
      </c>
      <c r="O2342" s="648" t="s">
        <v>7893</v>
      </c>
      <c r="P2342" s="648" t="s">
        <v>7893</v>
      </c>
      <c r="Q2342" s="292" t="s">
        <v>7893</v>
      </c>
    </row>
    <row r="2343" spans="1:17">
      <c r="A2343" s="772" t="s">
        <v>6755</v>
      </c>
      <c r="B2343" s="295" t="s">
        <v>6756</v>
      </c>
      <c r="C2343" s="295"/>
      <c r="D2343" s="712"/>
      <c r="E2343" s="712"/>
      <c r="F2343" s="230" t="s">
        <v>7892</v>
      </c>
      <c r="G2343" s="230" t="s">
        <v>7893</v>
      </c>
      <c r="H2343" s="230" t="s">
        <v>7893</v>
      </c>
      <c r="I2343" s="230" t="s">
        <v>7893</v>
      </c>
      <c r="J2343" s="648" t="s">
        <v>7893</v>
      </c>
      <c r="K2343" s="648" t="s">
        <v>7893</v>
      </c>
      <c r="L2343" s="648" t="s">
        <v>7893</v>
      </c>
      <c r="M2343" s="648" t="s">
        <v>7893</v>
      </c>
      <c r="N2343" s="648" t="s">
        <v>7893</v>
      </c>
      <c r="O2343" s="648" t="s">
        <v>7893</v>
      </c>
      <c r="P2343" s="648" t="s">
        <v>7893</v>
      </c>
      <c r="Q2343" s="292" t="s">
        <v>7893</v>
      </c>
    </row>
    <row r="2344" spans="1:17">
      <c r="A2344" s="772" t="s">
        <v>6757</v>
      </c>
      <c r="B2344" s="295" t="s">
        <v>6758</v>
      </c>
      <c r="C2344" s="295"/>
      <c r="D2344" s="712"/>
      <c r="E2344" s="712"/>
      <c r="F2344" s="230" t="s">
        <v>7892</v>
      </c>
      <c r="G2344" s="230" t="s">
        <v>7893</v>
      </c>
      <c r="H2344" s="230" t="s">
        <v>7893</v>
      </c>
      <c r="I2344" s="230" t="s">
        <v>7893</v>
      </c>
      <c r="J2344" s="648" t="s">
        <v>7893</v>
      </c>
      <c r="K2344" s="648" t="s">
        <v>7893</v>
      </c>
      <c r="L2344" s="648" t="s">
        <v>7892</v>
      </c>
      <c r="M2344" s="648" t="s">
        <v>7893</v>
      </c>
      <c r="N2344" s="648" t="s">
        <v>7893</v>
      </c>
      <c r="O2344" s="648" t="s">
        <v>7893</v>
      </c>
      <c r="P2344" s="648" t="s">
        <v>7893</v>
      </c>
      <c r="Q2344" s="292" t="s">
        <v>7893</v>
      </c>
    </row>
    <row r="2345" spans="1:17">
      <c r="A2345" s="712" t="s">
        <v>6759</v>
      </c>
      <c r="B2345" s="295" t="s">
        <v>6760</v>
      </c>
      <c r="C2345" s="68"/>
      <c r="D2345" s="68"/>
      <c r="E2345" s="230" t="s">
        <v>7892</v>
      </c>
      <c r="F2345" s="230" t="s">
        <v>7892</v>
      </c>
      <c r="G2345" s="230" t="s">
        <v>7893</v>
      </c>
      <c r="H2345" s="230" t="s">
        <v>7893</v>
      </c>
      <c r="I2345" s="230" t="s">
        <v>7893</v>
      </c>
      <c r="J2345" s="648" t="s">
        <v>7893</v>
      </c>
      <c r="K2345" s="648" t="s">
        <v>7893</v>
      </c>
      <c r="L2345" s="648" t="s">
        <v>7893</v>
      </c>
      <c r="M2345" s="648" t="s">
        <v>7893</v>
      </c>
      <c r="N2345" s="648" t="s">
        <v>7893</v>
      </c>
      <c r="O2345" s="648" t="s">
        <v>7893</v>
      </c>
      <c r="P2345" s="648" t="s">
        <v>7893</v>
      </c>
      <c r="Q2345" s="292" t="s">
        <v>7893</v>
      </c>
    </row>
    <row r="2346" spans="1:17">
      <c r="A2346" s="772" t="s">
        <v>6761</v>
      </c>
      <c r="B2346" s="295" t="s">
        <v>6762</v>
      </c>
      <c r="C2346" s="295"/>
      <c r="D2346" s="712"/>
      <c r="E2346" s="712"/>
      <c r="F2346" s="230" t="s">
        <v>7892</v>
      </c>
      <c r="G2346" s="230" t="s">
        <v>7893</v>
      </c>
      <c r="H2346" s="230" t="s">
        <v>7893</v>
      </c>
      <c r="I2346" s="230" t="s">
        <v>7893</v>
      </c>
      <c r="J2346" s="648" t="s">
        <v>7893</v>
      </c>
      <c r="K2346" s="648" t="s">
        <v>7893</v>
      </c>
      <c r="L2346" s="648" t="s">
        <v>7893</v>
      </c>
      <c r="M2346" s="648" t="s">
        <v>7893</v>
      </c>
      <c r="N2346" s="648" t="s">
        <v>7893</v>
      </c>
      <c r="O2346" s="648" t="s">
        <v>7893</v>
      </c>
      <c r="P2346" s="648" t="s">
        <v>7893</v>
      </c>
      <c r="Q2346" s="292" t="s">
        <v>7893</v>
      </c>
    </row>
    <row r="2347" spans="1:17">
      <c r="A2347" s="772" t="s">
        <v>6763</v>
      </c>
      <c r="B2347" s="295" t="s">
        <v>6764</v>
      </c>
      <c r="C2347" s="295"/>
      <c r="D2347" s="712"/>
      <c r="E2347" s="712"/>
      <c r="F2347" s="230" t="s">
        <v>7892</v>
      </c>
      <c r="G2347" s="230" t="s">
        <v>7893</v>
      </c>
      <c r="H2347" s="230" t="s">
        <v>7893</v>
      </c>
      <c r="I2347" s="230" t="s">
        <v>7893</v>
      </c>
      <c r="J2347" s="648" t="s">
        <v>7893</v>
      </c>
      <c r="K2347" s="648" t="s">
        <v>7893</v>
      </c>
      <c r="L2347" s="648" t="s">
        <v>7893</v>
      </c>
      <c r="M2347" s="648" t="s">
        <v>7893</v>
      </c>
      <c r="N2347" s="648" t="s">
        <v>7893</v>
      </c>
      <c r="O2347" s="648" t="s">
        <v>7893</v>
      </c>
      <c r="P2347" s="648" t="s">
        <v>7893</v>
      </c>
      <c r="Q2347" s="292" t="s">
        <v>7893</v>
      </c>
    </row>
    <row r="2348" spans="1:17">
      <c r="A2348" s="772" t="s">
        <v>6765</v>
      </c>
      <c r="B2348" s="295" t="s">
        <v>6756</v>
      </c>
      <c r="C2348" s="295"/>
      <c r="D2348" s="712"/>
      <c r="E2348" s="712"/>
      <c r="F2348" s="230" t="s">
        <v>7892</v>
      </c>
      <c r="G2348" s="230" t="s">
        <v>7893</v>
      </c>
      <c r="H2348" s="230" t="s">
        <v>7893</v>
      </c>
      <c r="I2348" s="230" t="s">
        <v>7893</v>
      </c>
      <c r="J2348" s="648" t="s">
        <v>7893</v>
      </c>
      <c r="K2348" s="648" t="s">
        <v>7893</v>
      </c>
      <c r="L2348" s="648" t="s">
        <v>7893</v>
      </c>
      <c r="M2348" s="648" t="s">
        <v>7893</v>
      </c>
      <c r="N2348" s="648" t="s">
        <v>7893</v>
      </c>
      <c r="O2348" s="648" t="s">
        <v>7893</v>
      </c>
      <c r="P2348" s="648" t="s">
        <v>7893</v>
      </c>
      <c r="Q2348" s="292" t="s">
        <v>7893</v>
      </c>
    </row>
    <row r="2349" spans="1:17">
      <c r="A2349" s="772" t="s">
        <v>6766</v>
      </c>
      <c r="B2349" s="295" t="s">
        <v>6767</v>
      </c>
      <c r="C2349" s="295"/>
      <c r="D2349" s="712"/>
      <c r="E2349" s="712"/>
      <c r="F2349" s="230" t="s">
        <v>7892</v>
      </c>
      <c r="G2349" s="230" t="s">
        <v>7893</v>
      </c>
      <c r="H2349" s="230" t="s">
        <v>7893</v>
      </c>
      <c r="I2349" s="230" t="s">
        <v>7893</v>
      </c>
      <c r="J2349" s="648" t="s">
        <v>7893</v>
      </c>
      <c r="K2349" s="648" t="s">
        <v>7893</v>
      </c>
      <c r="L2349" s="648" t="s">
        <v>7893</v>
      </c>
      <c r="M2349" s="648" t="s">
        <v>7893</v>
      </c>
      <c r="N2349" s="648" t="s">
        <v>7893</v>
      </c>
      <c r="O2349" s="648" t="s">
        <v>7893</v>
      </c>
      <c r="P2349" s="648" t="s">
        <v>7893</v>
      </c>
      <c r="Q2349" s="292" t="s">
        <v>7893</v>
      </c>
    </row>
    <row r="2350" spans="1:17">
      <c r="A2350" s="712" t="s">
        <v>6768</v>
      </c>
      <c r="B2350" s="295" t="s">
        <v>6769</v>
      </c>
      <c r="C2350" s="68"/>
      <c r="D2350" s="68"/>
      <c r="E2350" s="230"/>
      <c r="F2350" s="230"/>
      <c r="G2350" s="230"/>
      <c r="H2350" s="230" t="s">
        <v>7892</v>
      </c>
      <c r="I2350" s="230" t="s">
        <v>7893</v>
      </c>
      <c r="J2350" s="648" t="s">
        <v>7893</v>
      </c>
      <c r="K2350" s="648" t="s">
        <v>7893</v>
      </c>
      <c r="L2350" s="648" t="s">
        <v>7893</v>
      </c>
      <c r="M2350" s="648" t="s">
        <v>7893</v>
      </c>
      <c r="N2350" s="648" t="s">
        <v>7893</v>
      </c>
      <c r="O2350" s="648" t="s">
        <v>7893</v>
      </c>
      <c r="P2350" s="648" t="s">
        <v>7893</v>
      </c>
      <c r="Q2350" s="292" t="s">
        <v>7893</v>
      </c>
    </row>
    <row r="2351" spans="1:17">
      <c r="A2351" s="712" t="s">
        <v>6770</v>
      </c>
      <c r="B2351" s="295" t="s">
        <v>6771</v>
      </c>
      <c r="C2351" s="68"/>
      <c r="D2351" s="68"/>
      <c r="E2351" s="230"/>
      <c r="F2351" s="230"/>
      <c r="G2351" s="230" t="s">
        <v>7892</v>
      </c>
      <c r="H2351" s="230" t="s">
        <v>7893</v>
      </c>
      <c r="I2351" s="230" t="s">
        <v>7893</v>
      </c>
      <c r="J2351" s="648" t="s">
        <v>7892</v>
      </c>
      <c r="K2351" s="648" t="s">
        <v>7893</v>
      </c>
      <c r="L2351" s="648" t="s">
        <v>7893</v>
      </c>
      <c r="M2351" s="648" t="s">
        <v>7893</v>
      </c>
      <c r="N2351" s="648" t="s">
        <v>7893</v>
      </c>
      <c r="O2351" s="648" t="s">
        <v>7893</v>
      </c>
      <c r="P2351" s="648" t="s">
        <v>7893</v>
      </c>
      <c r="Q2351" s="292" t="s">
        <v>7893</v>
      </c>
    </row>
    <row r="2352" spans="1:17">
      <c r="A2352" s="772" t="s">
        <v>6770</v>
      </c>
      <c r="B2352" s="295" t="s">
        <v>6771</v>
      </c>
      <c r="C2352" s="295"/>
      <c r="D2352" s="712"/>
      <c r="E2352" s="712"/>
      <c r="F2352" s="230"/>
      <c r="G2352" s="230" t="s">
        <v>7892</v>
      </c>
      <c r="H2352" s="230" t="s">
        <v>7893</v>
      </c>
      <c r="I2352" s="230" t="s">
        <v>7893</v>
      </c>
      <c r="J2352" s="648" t="s">
        <v>7893</v>
      </c>
      <c r="K2352" s="648" t="s">
        <v>7893</v>
      </c>
      <c r="L2352" s="648" t="s">
        <v>7893</v>
      </c>
      <c r="M2352" s="648" t="s">
        <v>7893</v>
      </c>
      <c r="N2352" s="648" t="s">
        <v>7893</v>
      </c>
      <c r="O2352" s="648" t="s">
        <v>7893</v>
      </c>
      <c r="P2352" s="648" t="s">
        <v>7893</v>
      </c>
      <c r="Q2352" s="292" t="s">
        <v>7893</v>
      </c>
    </row>
    <row r="2353" spans="1:17">
      <c r="A2353" s="712" t="s">
        <v>6772</v>
      </c>
      <c r="B2353" s="295" t="s">
        <v>6773</v>
      </c>
      <c r="C2353" s="68"/>
      <c r="D2353" s="68"/>
      <c r="E2353" s="230"/>
      <c r="F2353" s="230"/>
      <c r="G2353" s="230"/>
      <c r="H2353" s="230" t="s">
        <v>7892</v>
      </c>
      <c r="I2353" s="230" t="s">
        <v>7893</v>
      </c>
      <c r="J2353" s="648" t="s">
        <v>7893</v>
      </c>
      <c r="K2353" s="648" t="s">
        <v>7893</v>
      </c>
      <c r="L2353" s="648" t="s">
        <v>7893</v>
      </c>
      <c r="M2353" s="648" t="s">
        <v>7893</v>
      </c>
      <c r="N2353" s="648" t="s">
        <v>7893</v>
      </c>
      <c r="O2353" s="648" t="s">
        <v>7893</v>
      </c>
      <c r="P2353" s="648" t="s">
        <v>7893</v>
      </c>
      <c r="Q2353" s="292" t="s">
        <v>7893</v>
      </c>
    </row>
    <row r="2354" spans="1:17">
      <c r="A2354" s="772" t="s">
        <v>6774</v>
      </c>
      <c r="B2354" s="712" t="s">
        <v>8361</v>
      </c>
      <c r="C2354" s="295"/>
      <c r="D2354" s="712"/>
      <c r="E2354" s="712"/>
      <c r="F2354" s="230" t="s">
        <v>7892</v>
      </c>
      <c r="G2354" s="230" t="s">
        <v>7893</v>
      </c>
      <c r="H2354" s="230" t="s">
        <v>7893</v>
      </c>
      <c r="I2354" s="230" t="s">
        <v>7893</v>
      </c>
      <c r="J2354" s="648" t="s">
        <v>7893</v>
      </c>
      <c r="K2354" s="648" t="s">
        <v>7893</v>
      </c>
      <c r="L2354" s="648" t="s">
        <v>7893</v>
      </c>
      <c r="M2354" s="648" t="s">
        <v>7893</v>
      </c>
      <c r="N2354" s="648" t="s">
        <v>7893</v>
      </c>
      <c r="O2354" s="648" t="s">
        <v>7893</v>
      </c>
      <c r="P2354" s="648" t="s">
        <v>7893</v>
      </c>
      <c r="Q2354" s="292" t="s">
        <v>7893</v>
      </c>
    </row>
    <row r="2355" spans="1:17">
      <c r="A2355" s="772" t="s">
        <v>6776</v>
      </c>
      <c r="B2355" s="712" t="s">
        <v>8362</v>
      </c>
      <c r="C2355" s="295"/>
      <c r="D2355" s="712"/>
      <c r="E2355" s="712"/>
      <c r="F2355" s="230" t="s">
        <v>7892</v>
      </c>
      <c r="G2355" s="230" t="s">
        <v>7893</v>
      </c>
      <c r="H2355" s="230" t="s">
        <v>7893</v>
      </c>
      <c r="I2355" s="230" t="s">
        <v>7893</v>
      </c>
      <c r="J2355" s="648" t="s">
        <v>7893</v>
      </c>
      <c r="K2355" s="648" t="s">
        <v>7893</v>
      </c>
      <c r="L2355" s="648" t="s">
        <v>7893</v>
      </c>
      <c r="M2355" s="648" t="s">
        <v>7893</v>
      </c>
      <c r="N2355" s="648" t="s">
        <v>7893</v>
      </c>
      <c r="O2355" s="648" t="s">
        <v>7893</v>
      </c>
      <c r="P2355" s="648" t="s">
        <v>7893</v>
      </c>
      <c r="Q2355" s="292" t="s">
        <v>7893</v>
      </c>
    </row>
    <row r="2356" spans="1:17">
      <c r="A2356" s="772" t="s">
        <v>6778</v>
      </c>
      <c r="B2356" s="712" t="s">
        <v>8363</v>
      </c>
      <c r="C2356" s="295"/>
      <c r="D2356" s="712"/>
      <c r="E2356" s="712"/>
      <c r="F2356" s="230" t="s">
        <v>7892</v>
      </c>
      <c r="G2356" s="230" t="s">
        <v>7893</v>
      </c>
      <c r="H2356" s="230" t="s">
        <v>7893</v>
      </c>
      <c r="I2356" s="230" t="s">
        <v>7893</v>
      </c>
      <c r="J2356" s="648" t="s">
        <v>7893</v>
      </c>
      <c r="K2356" s="648" t="s">
        <v>7893</v>
      </c>
      <c r="L2356" s="648" t="s">
        <v>7893</v>
      </c>
      <c r="M2356" s="648" t="s">
        <v>7893</v>
      </c>
      <c r="N2356" s="648" t="s">
        <v>7893</v>
      </c>
      <c r="O2356" s="648" t="s">
        <v>7893</v>
      </c>
      <c r="P2356" s="648" t="s">
        <v>7893</v>
      </c>
      <c r="Q2356" s="292" t="s">
        <v>7893</v>
      </c>
    </row>
    <row r="2357" spans="1:17">
      <c r="A2357" s="772" t="s">
        <v>6780</v>
      </c>
      <c r="B2357" s="712" t="s">
        <v>8364</v>
      </c>
      <c r="C2357" s="295"/>
      <c r="D2357" s="712"/>
      <c r="E2357" s="712"/>
      <c r="F2357" s="230" t="s">
        <v>7892</v>
      </c>
      <c r="G2357" s="230" t="s">
        <v>7893</v>
      </c>
      <c r="H2357" s="230" t="s">
        <v>7893</v>
      </c>
      <c r="I2357" s="230" t="s">
        <v>7893</v>
      </c>
      <c r="J2357" s="648" t="s">
        <v>7893</v>
      </c>
      <c r="K2357" s="648" t="s">
        <v>7893</v>
      </c>
      <c r="L2357" s="648" t="s">
        <v>7893</v>
      </c>
      <c r="M2357" s="648" t="s">
        <v>7893</v>
      </c>
      <c r="N2357" s="648" t="s">
        <v>7893</v>
      </c>
      <c r="O2357" s="648" t="s">
        <v>7893</v>
      </c>
      <c r="P2357" s="648" t="s">
        <v>7893</v>
      </c>
      <c r="Q2357" s="292" t="s">
        <v>7893</v>
      </c>
    </row>
    <row r="2358" spans="1:17">
      <c r="A2358" s="772" t="s">
        <v>6782</v>
      </c>
      <c r="B2358" s="712" t="s">
        <v>6783</v>
      </c>
      <c r="C2358" s="295"/>
      <c r="D2358" s="712"/>
      <c r="E2358" s="712"/>
      <c r="F2358" s="230" t="s">
        <v>7892</v>
      </c>
      <c r="G2358" s="230" t="s">
        <v>7893</v>
      </c>
      <c r="H2358" s="230" t="s">
        <v>7893</v>
      </c>
      <c r="I2358" s="230" t="s">
        <v>7893</v>
      </c>
      <c r="J2358" s="648" t="s">
        <v>7893</v>
      </c>
      <c r="K2358" s="648" t="s">
        <v>7893</v>
      </c>
      <c r="L2358" s="648" t="s">
        <v>7893</v>
      </c>
      <c r="M2358" s="648" t="s">
        <v>7893</v>
      </c>
      <c r="N2358" s="648" t="s">
        <v>7893</v>
      </c>
      <c r="O2358" s="648" t="s">
        <v>7893</v>
      </c>
      <c r="P2358" s="648" t="s">
        <v>7893</v>
      </c>
      <c r="Q2358" s="292" t="s">
        <v>7893</v>
      </c>
    </row>
    <row r="2359" spans="1:17">
      <c r="A2359" s="772" t="s">
        <v>6784</v>
      </c>
      <c r="B2359" s="712" t="s">
        <v>6785</v>
      </c>
      <c r="C2359" s="295"/>
      <c r="D2359" s="712"/>
      <c r="E2359" s="712"/>
      <c r="F2359" s="230" t="s">
        <v>7892</v>
      </c>
      <c r="G2359" s="230" t="s">
        <v>7893</v>
      </c>
      <c r="H2359" s="230" t="s">
        <v>7893</v>
      </c>
      <c r="I2359" s="230" t="s">
        <v>7893</v>
      </c>
      <c r="J2359" s="648" t="s">
        <v>7893</v>
      </c>
      <c r="K2359" s="648" t="s">
        <v>7893</v>
      </c>
      <c r="L2359" s="648" t="s">
        <v>7893</v>
      </c>
      <c r="M2359" s="648" t="s">
        <v>7893</v>
      </c>
      <c r="N2359" s="648" t="s">
        <v>7893</v>
      </c>
      <c r="O2359" s="648" t="s">
        <v>7893</v>
      </c>
      <c r="P2359" s="648" t="s">
        <v>7893</v>
      </c>
      <c r="Q2359" s="292" t="s">
        <v>7893</v>
      </c>
    </row>
    <row r="2360" spans="1:17">
      <c r="A2360" s="772" t="s">
        <v>6786</v>
      </c>
      <c r="B2360" s="712" t="s">
        <v>6787</v>
      </c>
      <c r="C2360" s="295"/>
      <c r="D2360" s="712"/>
      <c r="E2360" s="712"/>
      <c r="F2360" s="230" t="s">
        <v>7892</v>
      </c>
      <c r="G2360" s="230" t="s">
        <v>7893</v>
      </c>
      <c r="H2360" s="230" t="s">
        <v>7893</v>
      </c>
      <c r="I2360" s="230" t="s">
        <v>7893</v>
      </c>
      <c r="J2360" s="648" t="s">
        <v>7893</v>
      </c>
      <c r="K2360" s="648" t="s">
        <v>7893</v>
      </c>
      <c r="L2360" s="648" t="s">
        <v>7893</v>
      </c>
      <c r="M2360" s="648" t="s">
        <v>7893</v>
      </c>
      <c r="N2360" s="648" t="s">
        <v>7893</v>
      </c>
      <c r="O2360" s="648" t="s">
        <v>7893</v>
      </c>
      <c r="P2360" s="648" t="s">
        <v>7893</v>
      </c>
      <c r="Q2360" s="292" t="s">
        <v>7893</v>
      </c>
    </row>
    <row r="2361" spans="1:17">
      <c r="A2361" s="772" t="s">
        <v>6788</v>
      </c>
      <c r="B2361" s="712" t="s">
        <v>6789</v>
      </c>
      <c r="C2361" s="295"/>
      <c r="D2361" s="712"/>
      <c r="E2361" s="712"/>
      <c r="F2361" s="230" t="s">
        <v>7892</v>
      </c>
      <c r="G2361" s="230" t="s">
        <v>7893</v>
      </c>
      <c r="H2361" s="230" t="s">
        <v>7893</v>
      </c>
      <c r="I2361" s="230" t="s">
        <v>7893</v>
      </c>
      <c r="J2361" s="648" t="s">
        <v>7893</v>
      </c>
      <c r="K2361" s="648" t="s">
        <v>7893</v>
      </c>
      <c r="L2361" s="648" t="s">
        <v>7893</v>
      </c>
      <c r="M2361" s="648" t="s">
        <v>7893</v>
      </c>
      <c r="N2361" s="648" t="s">
        <v>7893</v>
      </c>
      <c r="O2361" s="648" t="s">
        <v>7893</v>
      </c>
      <c r="P2361" s="648" t="s">
        <v>7893</v>
      </c>
      <c r="Q2361" s="292" t="s">
        <v>7893</v>
      </c>
    </row>
    <row r="2362" spans="1:17">
      <c r="A2362" s="772" t="s">
        <v>6790</v>
      </c>
      <c r="B2362" s="712" t="s">
        <v>6758</v>
      </c>
      <c r="C2362" s="295"/>
      <c r="D2362" s="712"/>
      <c r="E2362" s="712"/>
      <c r="F2362" s="230" t="s">
        <v>7892</v>
      </c>
      <c r="G2362" s="230" t="s">
        <v>7893</v>
      </c>
      <c r="H2362" s="230" t="s">
        <v>7893</v>
      </c>
      <c r="I2362" s="230" t="s">
        <v>7893</v>
      </c>
      <c r="J2362" s="648" t="s">
        <v>7893</v>
      </c>
      <c r="K2362" s="648" t="s">
        <v>7893</v>
      </c>
      <c r="L2362" s="648" t="s">
        <v>7892</v>
      </c>
      <c r="M2362" s="648" t="s">
        <v>7893</v>
      </c>
      <c r="N2362" s="648" t="s">
        <v>7893</v>
      </c>
      <c r="O2362" s="648" t="s">
        <v>7893</v>
      </c>
      <c r="P2362" s="648" t="s">
        <v>7893</v>
      </c>
      <c r="Q2362" s="292" t="s">
        <v>7893</v>
      </c>
    </row>
    <row r="2363" spans="1:17">
      <c r="A2363" s="772" t="s">
        <v>6791</v>
      </c>
      <c r="B2363" s="712" t="s">
        <v>8365</v>
      </c>
      <c r="C2363" s="295"/>
      <c r="D2363" s="712"/>
      <c r="E2363" s="712"/>
      <c r="F2363" s="230" t="s">
        <v>7892</v>
      </c>
      <c r="G2363" s="230" t="s">
        <v>7893</v>
      </c>
      <c r="H2363" s="230" t="s">
        <v>7893</v>
      </c>
      <c r="I2363" s="230" t="s">
        <v>7893</v>
      </c>
      <c r="J2363" s="648" t="s">
        <v>7893</v>
      </c>
      <c r="K2363" s="648" t="s">
        <v>7893</v>
      </c>
      <c r="L2363" s="648" t="s">
        <v>7893</v>
      </c>
      <c r="M2363" s="648" t="s">
        <v>7893</v>
      </c>
      <c r="N2363" s="648" t="s">
        <v>7893</v>
      </c>
      <c r="O2363" s="648" t="s">
        <v>7893</v>
      </c>
      <c r="P2363" s="648" t="s">
        <v>7893</v>
      </c>
      <c r="Q2363" s="292" t="s">
        <v>7893</v>
      </c>
    </row>
    <row r="2364" spans="1:17">
      <c r="A2364" s="772" t="s">
        <v>6793</v>
      </c>
      <c r="B2364" s="712" t="s">
        <v>6794</v>
      </c>
      <c r="C2364" s="295"/>
      <c r="D2364" s="712"/>
      <c r="E2364" s="712"/>
      <c r="F2364" s="230" t="s">
        <v>7892</v>
      </c>
      <c r="G2364" s="230" t="s">
        <v>7893</v>
      </c>
      <c r="H2364" s="230" t="s">
        <v>7893</v>
      </c>
      <c r="I2364" s="230" t="s">
        <v>7893</v>
      </c>
      <c r="J2364" s="648" t="s">
        <v>7893</v>
      </c>
      <c r="K2364" s="648" t="s">
        <v>7893</v>
      </c>
      <c r="L2364" s="648" t="s">
        <v>7893</v>
      </c>
      <c r="M2364" s="648" t="s">
        <v>7893</v>
      </c>
      <c r="N2364" s="648" t="s">
        <v>7893</v>
      </c>
      <c r="O2364" s="648" t="s">
        <v>7893</v>
      </c>
      <c r="P2364" s="648" t="s">
        <v>7893</v>
      </c>
      <c r="Q2364" s="292" t="s">
        <v>7893</v>
      </c>
    </row>
    <row r="2365" spans="1:17">
      <c r="A2365" s="772" t="s">
        <v>6795</v>
      </c>
      <c r="B2365" s="295" t="s">
        <v>6796</v>
      </c>
      <c r="C2365" s="295"/>
      <c r="D2365" s="712"/>
      <c r="E2365" s="712"/>
      <c r="F2365" s="230" t="s">
        <v>7892</v>
      </c>
      <c r="G2365" s="230" t="s">
        <v>7893</v>
      </c>
      <c r="H2365" s="230" t="s">
        <v>7893</v>
      </c>
      <c r="I2365" s="230" t="s">
        <v>7893</v>
      </c>
      <c r="J2365" s="648" t="s">
        <v>7893</v>
      </c>
      <c r="K2365" s="648" t="s">
        <v>7893</v>
      </c>
      <c r="L2365" s="648" t="s">
        <v>7892</v>
      </c>
      <c r="M2365" s="648" t="s">
        <v>7893</v>
      </c>
      <c r="N2365" s="648" t="s">
        <v>7893</v>
      </c>
      <c r="O2365" s="648" t="s">
        <v>7893</v>
      </c>
      <c r="P2365" s="648" t="s">
        <v>7893</v>
      </c>
      <c r="Q2365" s="292" t="s">
        <v>7893</v>
      </c>
    </row>
    <row r="2366" spans="1:17">
      <c r="A2366" s="772" t="s">
        <v>6797</v>
      </c>
      <c r="B2366" s="295" t="s">
        <v>6798</v>
      </c>
      <c r="C2366" s="295"/>
      <c r="D2366" s="712"/>
      <c r="E2366" s="712"/>
      <c r="F2366" s="230" t="s">
        <v>7892</v>
      </c>
      <c r="G2366" s="230" t="s">
        <v>7893</v>
      </c>
      <c r="H2366" s="230" t="s">
        <v>7893</v>
      </c>
      <c r="I2366" s="230" t="s">
        <v>7893</v>
      </c>
      <c r="J2366" s="648" t="s">
        <v>7893</v>
      </c>
      <c r="K2366" s="648" t="s">
        <v>7893</v>
      </c>
      <c r="L2366" s="648" t="s">
        <v>7892</v>
      </c>
      <c r="M2366" s="648" t="s">
        <v>7893</v>
      </c>
      <c r="N2366" s="648" t="s">
        <v>7893</v>
      </c>
      <c r="O2366" s="648" t="s">
        <v>7893</v>
      </c>
      <c r="P2366" s="648" t="s">
        <v>7893</v>
      </c>
      <c r="Q2366" s="292" t="s">
        <v>7893</v>
      </c>
    </row>
    <row r="2367" spans="1:17">
      <c r="A2367" s="712" t="s">
        <v>6799</v>
      </c>
      <c r="B2367" s="295" t="s">
        <v>6800</v>
      </c>
      <c r="C2367" s="68"/>
      <c r="D2367" s="68"/>
      <c r="E2367" s="230" t="s">
        <v>7892</v>
      </c>
      <c r="F2367" s="230" t="s">
        <v>7892</v>
      </c>
      <c r="G2367" s="230" t="s">
        <v>7893</v>
      </c>
      <c r="H2367" s="230" t="s">
        <v>7893</v>
      </c>
      <c r="I2367" s="230" t="s">
        <v>7893</v>
      </c>
      <c r="J2367" s="648" t="s">
        <v>7893</v>
      </c>
      <c r="K2367" s="648" t="s">
        <v>7893</v>
      </c>
      <c r="L2367" s="648" t="s">
        <v>7893</v>
      </c>
      <c r="M2367" s="648" t="s">
        <v>7893</v>
      </c>
      <c r="N2367" s="648" t="s">
        <v>7893</v>
      </c>
      <c r="O2367" s="648" t="s">
        <v>7893</v>
      </c>
      <c r="P2367" s="648" t="s">
        <v>7893</v>
      </c>
      <c r="Q2367" s="292" t="s">
        <v>7893</v>
      </c>
    </row>
    <row r="2368" spans="1:17">
      <c r="A2368" s="712" t="s">
        <v>6801</v>
      </c>
      <c r="B2368" s="295" t="s">
        <v>6802</v>
      </c>
      <c r="C2368" s="68"/>
      <c r="D2368" s="68"/>
      <c r="E2368" s="230" t="s">
        <v>7892</v>
      </c>
      <c r="F2368" s="230" t="s">
        <v>7892</v>
      </c>
      <c r="G2368" s="230" t="s">
        <v>7893</v>
      </c>
      <c r="H2368" s="230" t="s">
        <v>7893</v>
      </c>
      <c r="I2368" s="230" t="s">
        <v>7893</v>
      </c>
      <c r="J2368" s="648" t="s">
        <v>7893</v>
      </c>
      <c r="K2368" s="648" t="s">
        <v>7893</v>
      </c>
      <c r="L2368" s="648" t="s">
        <v>7893</v>
      </c>
      <c r="M2368" s="648" t="s">
        <v>7893</v>
      </c>
      <c r="N2368" s="648" t="s">
        <v>7893</v>
      </c>
      <c r="O2368" s="648" t="s">
        <v>7893</v>
      </c>
      <c r="P2368" s="648" t="s">
        <v>7893</v>
      </c>
      <c r="Q2368" s="292" t="s">
        <v>7893</v>
      </c>
    </row>
    <row r="2369" spans="1:17">
      <c r="A2369" s="712" t="s">
        <v>6803</v>
      </c>
      <c r="B2369" s="712" t="s">
        <v>6804</v>
      </c>
      <c r="C2369" s="68"/>
      <c r="D2369" s="68"/>
      <c r="E2369" s="230"/>
      <c r="F2369" s="230"/>
      <c r="G2369" s="230"/>
      <c r="H2369" s="230" t="s">
        <v>7892</v>
      </c>
      <c r="I2369" s="230" t="s">
        <v>7893</v>
      </c>
      <c r="J2369" s="648" t="s">
        <v>7893</v>
      </c>
      <c r="K2369" s="648" t="s">
        <v>7893</v>
      </c>
      <c r="L2369" s="648" t="s">
        <v>7893</v>
      </c>
      <c r="M2369" s="648" t="s">
        <v>7893</v>
      </c>
      <c r="N2369" s="648" t="s">
        <v>7893</v>
      </c>
      <c r="O2369" s="648" t="s">
        <v>7893</v>
      </c>
      <c r="P2369" s="648" t="s">
        <v>7893</v>
      </c>
      <c r="Q2369" s="292" t="s">
        <v>7893</v>
      </c>
    </row>
    <row r="2370" spans="1:17">
      <c r="A2370" s="772" t="s">
        <v>6805</v>
      </c>
      <c r="B2370" s="712" t="s">
        <v>6806</v>
      </c>
      <c r="C2370" s="295"/>
      <c r="D2370" s="712"/>
      <c r="E2370" s="712"/>
      <c r="F2370" s="230" t="s">
        <v>7892</v>
      </c>
      <c r="G2370" s="230" t="s">
        <v>7893</v>
      </c>
      <c r="H2370" s="230" t="s">
        <v>7893</v>
      </c>
      <c r="I2370" s="230" t="s">
        <v>7893</v>
      </c>
      <c r="J2370" s="648" t="s">
        <v>7893</v>
      </c>
      <c r="K2370" s="648" t="s">
        <v>7893</v>
      </c>
      <c r="L2370" s="648" t="s">
        <v>7893</v>
      </c>
      <c r="M2370" s="648" t="s">
        <v>7893</v>
      </c>
      <c r="N2370" s="648" t="s">
        <v>7893</v>
      </c>
      <c r="O2370" s="648" t="s">
        <v>7893</v>
      </c>
      <c r="P2370" s="648" t="s">
        <v>7893</v>
      </c>
      <c r="Q2370" s="292" t="s">
        <v>7893</v>
      </c>
    </row>
    <row r="2371" spans="1:17">
      <c r="A2371" s="712" t="s">
        <v>6807</v>
      </c>
      <c r="B2371" s="295" t="s">
        <v>8366</v>
      </c>
      <c r="C2371" s="68"/>
      <c r="D2371" s="68"/>
      <c r="E2371" s="230" t="s">
        <v>7892</v>
      </c>
      <c r="F2371" s="230" t="s">
        <v>7892</v>
      </c>
      <c r="G2371" s="230" t="s">
        <v>7893</v>
      </c>
      <c r="H2371" s="230" t="s">
        <v>7893</v>
      </c>
      <c r="I2371" s="230" t="s">
        <v>7893</v>
      </c>
      <c r="J2371" s="648" t="s">
        <v>7893</v>
      </c>
      <c r="K2371" s="648" t="s">
        <v>7893</v>
      </c>
      <c r="L2371" s="648" t="s">
        <v>7893</v>
      </c>
      <c r="M2371" s="648" t="s">
        <v>7893</v>
      </c>
      <c r="N2371" s="648" t="s">
        <v>7893</v>
      </c>
      <c r="O2371" s="648" t="s">
        <v>7893</v>
      </c>
      <c r="P2371" s="648" t="s">
        <v>7893</v>
      </c>
      <c r="Q2371" s="292" t="s">
        <v>7893</v>
      </c>
    </row>
    <row r="2372" spans="1:17">
      <c r="A2372" s="772" t="s">
        <v>6809</v>
      </c>
      <c r="B2372" s="295" t="s">
        <v>6342</v>
      </c>
      <c r="C2372" s="295"/>
      <c r="D2372" s="712"/>
      <c r="E2372" s="712"/>
      <c r="F2372" s="230" t="s">
        <v>7892</v>
      </c>
      <c r="G2372" s="230" t="s">
        <v>7893</v>
      </c>
      <c r="H2372" s="230" t="s">
        <v>7893</v>
      </c>
      <c r="I2372" s="230" t="s">
        <v>7893</v>
      </c>
      <c r="J2372" s="648" t="s">
        <v>7893</v>
      </c>
      <c r="K2372" s="648" t="s">
        <v>7893</v>
      </c>
      <c r="L2372" s="648" t="s">
        <v>7893</v>
      </c>
      <c r="M2372" s="648" t="s">
        <v>7893</v>
      </c>
      <c r="N2372" s="648" t="s">
        <v>7893</v>
      </c>
      <c r="O2372" s="648" t="s">
        <v>7893</v>
      </c>
      <c r="P2372" s="648" t="s">
        <v>7893</v>
      </c>
      <c r="Q2372" s="292" t="s">
        <v>7893</v>
      </c>
    </row>
    <row r="2373" spans="1:17">
      <c r="A2373" s="772" t="s">
        <v>6810</v>
      </c>
      <c r="B2373" s="712" t="s">
        <v>6811</v>
      </c>
      <c r="C2373" s="295"/>
      <c r="D2373" s="712"/>
      <c r="E2373" s="712"/>
      <c r="F2373" s="230" t="s">
        <v>7892</v>
      </c>
      <c r="G2373" s="230" t="s">
        <v>7893</v>
      </c>
      <c r="H2373" s="230" t="s">
        <v>7893</v>
      </c>
      <c r="I2373" s="230" t="s">
        <v>7893</v>
      </c>
      <c r="J2373" s="648" t="s">
        <v>7893</v>
      </c>
      <c r="K2373" s="648" t="s">
        <v>7893</v>
      </c>
      <c r="L2373" s="648" t="s">
        <v>7892</v>
      </c>
      <c r="M2373" s="648" t="s">
        <v>7893</v>
      </c>
      <c r="N2373" s="648" t="s">
        <v>7893</v>
      </c>
      <c r="O2373" s="648" t="s">
        <v>7893</v>
      </c>
      <c r="P2373" s="648" t="s">
        <v>7893</v>
      </c>
      <c r="Q2373" s="292" t="s">
        <v>7893</v>
      </c>
    </row>
    <row r="2374" spans="1:17">
      <c r="A2374" s="772" t="s">
        <v>6812</v>
      </c>
      <c r="B2374" s="712" t="s">
        <v>6796</v>
      </c>
      <c r="C2374" s="295"/>
      <c r="D2374" s="712"/>
      <c r="E2374" s="712"/>
      <c r="F2374" s="230" t="s">
        <v>7892</v>
      </c>
      <c r="G2374" s="230" t="s">
        <v>7893</v>
      </c>
      <c r="H2374" s="230" t="s">
        <v>7893</v>
      </c>
      <c r="I2374" s="230" t="s">
        <v>7893</v>
      </c>
      <c r="J2374" s="648" t="s">
        <v>7893</v>
      </c>
      <c r="K2374" s="648" t="s">
        <v>7893</v>
      </c>
      <c r="L2374" s="648" t="s">
        <v>7892</v>
      </c>
      <c r="M2374" s="648" t="s">
        <v>7893</v>
      </c>
      <c r="N2374" s="648" t="s">
        <v>7893</v>
      </c>
      <c r="O2374" s="648" t="s">
        <v>7893</v>
      </c>
      <c r="P2374" s="648" t="s">
        <v>7893</v>
      </c>
      <c r="Q2374" s="292" t="s">
        <v>7893</v>
      </c>
    </row>
    <row r="2375" spans="1:17">
      <c r="A2375" s="772" t="s">
        <v>6813</v>
      </c>
      <c r="B2375" s="712" t="s">
        <v>6814</v>
      </c>
      <c r="C2375" s="295"/>
      <c r="D2375" s="712"/>
      <c r="E2375" s="712"/>
      <c r="F2375" s="230" t="s">
        <v>7892</v>
      </c>
      <c r="G2375" s="230" t="s">
        <v>7893</v>
      </c>
      <c r="H2375" s="230" t="s">
        <v>7893</v>
      </c>
      <c r="I2375" s="230" t="s">
        <v>7893</v>
      </c>
      <c r="J2375" s="648" t="s">
        <v>7893</v>
      </c>
      <c r="K2375" s="648" t="s">
        <v>7893</v>
      </c>
      <c r="L2375" s="648" t="s">
        <v>7893</v>
      </c>
      <c r="M2375" s="648" t="s">
        <v>7893</v>
      </c>
      <c r="N2375" s="648" t="s">
        <v>7893</v>
      </c>
      <c r="O2375" s="648" t="s">
        <v>7893</v>
      </c>
      <c r="P2375" s="648" t="s">
        <v>7893</v>
      </c>
      <c r="Q2375" s="292" t="s">
        <v>7893</v>
      </c>
    </row>
    <row r="2376" spans="1:17">
      <c r="A2376" s="712" t="s">
        <v>6815</v>
      </c>
      <c r="B2376" s="712" t="s">
        <v>6816</v>
      </c>
      <c r="C2376" s="68"/>
      <c r="D2376" s="68"/>
      <c r="E2376" s="230" t="s">
        <v>7892</v>
      </c>
      <c r="F2376" s="230" t="s">
        <v>7892</v>
      </c>
      <c r="G2376" s="230" t="s">
        <v>7893</v>
      </c>
      <c r="H2376" s="230" t="s">
        <v>7893</v>
      </c>
      <c r="I2376" s="230" t="s">
        <v>7893</v>
      </c>
      <c r="J2376" s="648" t="s">
        <v>7893</v>
      </c>
      <c r="K2376" s="648" t="s">
        <v>7893</v>
      </c>
      <c r="L2376" s="648" t="s">
        <v>7893</v>
      </c>
      <c r="M2376" s="648" t="s">
        <v>7893</v>
      </c>
      <c r="N2376" s="648" t="s">
        <v>7893</v>
      </c>
      <c r="O2376" s="648" t="s">
        <v>7893</v>
      </c>
      <c r="P2376" s="648" t="s">
        <v>7893</v>
      </c>
      <c r="Q2376" s="292" t="s">
        <v>7893</v>
      </c>
    </row>
    <row r="2377" spans="1:17">
      <c r="A2377" s="772" t="s">
        <v>6817</v>
      </c>
      <c r="B2377" s="712" t="s">
        <v>8367</v>
      </c>
      <c r="C2377" s="295"/>
      <c r="D2377" s="712"/>
      <c r="E2377" s="712"/>
      <c r="F2377" s="230" t="s">
        <v>7892</v>
      </c>
      <c r="G2377" s="230" t="s">
        <v>7893</v>
      </c>
      <c r="H2377" s="230" t="s">
        <v>7893</v>
      </c>
      <c r="I2377" s="230" t="s">
        <v>7893</v>
      </c>
      <c r="J2377" s="648" t="s">
        <v>7893</v>
      </c>
      <c r="K2377" s="648" t="s">
        <v>7893</v>
      </c>
      <c r="L2377" s="648" t="s">
        <v>7893</v>
      </c>
      <c r="M2377" s="648" t="s">
        <v>7893</v>
      </c>
      <c r="N2377" s="648" t="s">
        <v>7893</v>
      </c>
      <c r="O2377" s="648" t="s">
        <v>7893</v>
      </c>
      <c r="P2377" s="648" t="s">
        <v>7893</v>
      </c>
      <c r="Q2377" s="292" t="s">
        <v>7893</v>
      </c>
    </row>
    <row r="2378" spans="1:17">
      <c r="A2378" s="772" t="s">
        <v>6819</v>
      </c>
      <c r="B2378" s="712" t="s">
        <v>8368</v>
      </c>
      <c r="C2378" s="295"/>
      <c r="D2378" s="712"/>
      <c r="E2378" s="712"/>
      <c r="F2378" s="230" t="s">
        <v>7892</v>
      </c>
      <c r="G2378" s="230" t="s">
        <v>7893</v>
      </c>
      <c r="H2378" s="230" t="s">
        <v>7893</v>
      </c>
      <c r="I2378" s="230" t="s">
        <v>7893</v>
      </c>
      <c r="J2378" s="648" t="s">
        <v>7893</v>
      </c>
      <c r="K2378" s="648" t="s">
        <v>7893</v>
      </c>
      <c r="L2378" s="648" t="s">
        <v>7893</v>
      </c>
      <c r="M2378" s="648" t="s">
        <v>7893</v>
      </c>
      <c r="N2378" s="648" t="s">
        <v>7893</v>
      </c>
      <c r="O2378" s="648" t="s">
        <v>7893</v>
      </c>
      <c r="P2378" s="648" t="s">
        <v>7893</v>
      </c>
      <c r="Q2378" s="292" t="s">
        <v>7893</v>
      </c>
    </row>
    <row r="2379" spans="1:17">
      <c r="A2379" s="772" t="s">
        <v>6821</v>
      </c>
      <c r="B2379" s="712" t="s">
        <v>8369</v>
      </c>
      <c r="C2379" s="295"/>
      <c r="D2379" s="712"/>
      <c r="E2379" s="712"/>
      <c r="F2379" s="230" t="s">
        <v>7892</v>
      </c>
      <c r="G2379" s="230" t="s">
        <v>7893</v>
      </c>
      <c r="H2379" s="230" t="s">
        <v>7893</v>
      </c>
      <c r="I2379" s="230" t="s">
        <v>7893</v>
      </c>
      <c r="J2379" s="648" t="s">
        <v>7893</v>
      </c>
      <c r="K2379" s="648" t="s">
        <v>7893</v>
      </c>
      <c r="L2379" s="648" t="s">
        <v>7893</v>
      </c>
      <c r="M2379" s="648" t="s">
        <v>7893</v>
      </c>
      <c r="N2379" s="648" t="s">
        <v>7893</v>
      </c>
      <c r="O2379" s="648" t="s">
        <v>7893</v>
      </c>
      <c r="P2379" s="648" t="s">
        <v>7893</v>
      </c>
      <c r="Q2379" s="292" t="s">
        <v>7893</v>
      </c>
    </row>
    <row r="2380" spans="1:17">
      <c r="A2380" s="772" t="s">
        <v>6823</v>
      </c>
      <c r="B2380" s="712" t="s">
        <v>8370</v>
      </c>
      <c r="C2380" s="295"/>
      <c r="D2380" s="712"/>
      <c r="E2380" s="712"/>
      <c r="F2380" s="230" t="s">
        <v>7892</v>
      </c>
      <c r="G2380" s="230" t="s">
        <v>7893</v>
      </c>
      <c r="H2380" s="230" t="s">
        <v>7893</v>
      </c>
      <c r="I2380" s="230" t="s">
        <v>7893</v>
      </c>
      <c r="J2380" s="648" t="s">
        <v>7893</v>
      </c>
      <c r="K2380" s="648" t="s">
        <v>7893</v>
      </c>
      <c r="L2380" s="648" t="s">
        <v>7893</v>
      </c>
      <c r="M2380" s="648" t="s">
        <v>7893</v>
      </c>
      <c r="N2380" s="648" t="s">
        <v>7893</v>
      </c>
      <c r="O2380" s="648" t="s">
        <v>7893</v>
      </c>
      <c r="P2380" s="648" t="s">
        <v>7893</v>
      </c>
      <c r="Q2380" s="292" t="s">
        <v>7893</v>
      </c>
    </row>
    <row r="2381" spans="1:17">
      <c r="A2381" s="772" t="s">
        <v>6825</v>
      </c>
      <c r="B2381" s="712" t="s">
        <v>6826</v>
      </c>
      <c r="C2381" s="295"/>
      <c r="D2381" s="712"/>
      <c r="E2381" s="712"/>
      <c r="F2381" s="230" t="s">
        <v>7892</v>
      </c>
      <c r="G2381" s="230" t="s">
        <v>7893</v>
      </c>
      <c r="H2381" s="230" t="s">
        <v>7893</v>
      </c>
      <c r="I2381" s="230" t="s">
        <v>7893</v>
      </c>
      <c r="J2381" s="648" t="s">
        <v>7893</v>
      </c>
      <c r="K2381" s="648" t="s">
        <v>7893</v>
      </c>
      <c r="L2381" s="648" t="s">
        <v>7893</v>
      </c>
      <c r="M2381" s="648" t="s">
        <v>7893</v>
      </c>
      <c r="N2381" s="648" t="s">
        <v>7893</v>
      </c>
      <c r="O2381" s="648" t="s">
        <v>7893</v>
      </c>
      <c r="P2381" s="648" t="s">
        <v>7893</v>
      </c>
      <c r="Q2381" s="292" t="s">
        <v>7893</v>
      </c>
    </row>
    <row r="2382" spans="1:17">
      <c r="A2382" s="772" t="s">
        <v>6827</v>
      </c>
      <c r="B2382" s="712" t="s">
        <v>6828</v>
      </c>
      <c r="C2382" s="295"/>
      <c r="D2382" s="712"/>
      <c r="E2382" s="712"/>
      <c r="F2382" s="230" t="s">
        <v>7892</v>
      </c>
      <c r="G2382" s="230" t="s">
        <v>7893</v>
      </c>
      <c r="H2382" s="230" t="s">
        <v>7893</v>
      </c>
      <c r="I2382" s="230" t="s">
        <v>7893</v>
      </c>
      <c r="J2382" s="648" t="s">
        <v>7893</v>
      </c>
      <c r="K2382" s="648" t="s">
        <v>7893</v>
      </c>
      <c r="L2382" s="648" t="s">
        <v>7893</v>
      </c>
      <c r="M2382" s="648" t="s">
        <v>7893</v>
      </c>
      <c r="N2382" s="648" t="s">
        <v>7893</v>
      </c>
      <c r="O2382" s="648" t="s">
        <v>7893</v>
      </c>
      <c r="P2382" s="648" t="s">
        <v>7893</v>
      </c>
      <c r="Q2382" s="292" t="s">
        <v>7893</v>
      </c>
    </row>
    <row r="2383" spans="1:17">
      <c r="A2383" s="772" t="s">
        <v>6829</v>
      </c>
      <c r="B2383" s="712" t="s">
        <v>6830</v>
      </c>
      <c r="C2383" s="295"/>
      <c r="D2383" s="712"/>
      <c r="E2383" s="712"/>
      <c r="F2383" s="230" t="s">
        <v>7892</v>
      </c>
      <c r="G2383" s="230" t="s">
        <v>7893</v>
      </c>
      <c r="H2383" s="230" t="s">
        <v>7893</v>
      </c>
      <c r="I2383" s="230" t="s">
        <v>7893</v>
      </c>
      <c r="J2383" s="648" t="s">
        <v>7893</v>
      </c>
      <c r="K2383" s="648" t="s">
        <v>7893</v>
      </c>
      <c r="L2383" s="648" t="s">
        <v>7893</v>
      </c>
      <c r="M2383" s="648" t="s">
        <v>7893</v>
      </c>
      <c r="N2383" s="648" t="s">
        <v>7893</v>
      </c>
      <c r="O2383" s="648" t="s">
        <v>7893</v>
      </c>
      <c r="P2383" s="648" t="s">
        <v>7893</v>
      </c>
      <c r="Q2383" s="292" t="s">
        <v>7893</v>
      </c>
    </row>
    <row r="2384" spans="1:17">
      <c r="A2384" s="772" t="s">
        <v>6831</v>
      </c>
      <c r="B2384" s="712" t="s">
        <v>6832</v>
      </c>
      <c r="C2384" s="295"/>
      <c r="D2384" s="712"/>
      <c r="E2384" s="712"/>
      <c r="F2384" s="230" t="s">
        <v>7892</v>
      </c>
      <c r="G2384" s="230" t="s">
        <v>7893</v>
      </c>
      <c r="H2384" s="230" t="s">
        <v>7893</v>
      </c>
      <c r="I2384" s="230" t="s">
        <v>7893</v>
      </c>
      <c r="J2384" s="648" t="s">
        <v>7893</v>
      </c>
      <c r="K2384" s="648" t="s">
        <v>7893</v>
      </c>
      <c r="L2384" s="648" t="s">
        <v>7893</v>
      </c>
      <c r="M2384" s="648" t="s">
        <v>7893</v>
      </c>
      <c r="N2384" s="648" t="s">
        <v>7893</v>
      </c>
      <c r="O2384" s="648" t="s">
        <v>7893</v>
      </c>
      <c r="P2384" s="648" t="s">
        <v>7893</v>
      </c>
      <c r="Q2384" s="292" t="s">
        <v>7893</v>
      </c>
    </row>
    <row r="2385" spans="1:17">
      <c r="A2385" s="772" t="s">
        <v>6833</v>
      </c>
      <c r="B2385" s="712" t="s">
        <v>6834</v>
      </c>
      <c r="C2385" s="295"/>
      <c r="D2385" s="712"/>
      <c r="E2385" s="712"/>
      <c r="F2385" s="230" t="s">
        <v>7892</v>
      </c>
      <c r="G2385" s="230" t="s">
        <v>7893</v>
      </c>
      <c r="H2385" s="230" t="s">
        <v>7893</v>
      </c>
      <c r="I2385" s="230" t="s">
        <v>7893</v>
      </c>
      <c r="J2385" s="648" t="s">
        <v>7893</v>
      </c>
      <c r="K2385" s="648" t="s">
        <v>7893</v>
      </c>
      <c r="L2385" s="648" t="s">
        <v>7893</v>
      </c>
      <c r="M2385" s="648" t="s">
        <v>7893</v>
      </c>
      <c r="N2385" s="648" t="s">
        <v>7893</v>
      </c>
      <c r="O2385" s="648" t="s">
        <v>7893</v>
      </c>
      <c r="P2385" s="648" t="s">
        <v>7893</v>
      </c>
      <c r="Q2385" s="292" t="s">
        <v>7893</v>
      </c>
    </row>
    <row r="2386" spans="1:17">
      <c r="A2386" s="772" t="s">
        <v>6835</v>
      </c>
      <c r="B2386" s="712" t="s">
        <v>6804</v>
      </c>
      <c r="C2386" s="295"/>
      <c r="D2386" s="712"/>
      <c r="E2386" s="712"/>
      <c r="F2386" s="230" t="s">
        <v>7892</v>
      </c>
      <c r="G2386" s="230" t="s">
        <v>7893</v>
      </c>
      <c r="H2386" s="230" t="s">
        <v>7893</v>
      </c>
      <c r="I2386" s="230" t="s">
        <v>7893</v>
      </c>
      <c r="J2386" s="648" t="s">
        <v>7893</v>
      </c>
      <c r="K2386" s="648" t="s">
        <v>7893</v>
      </c>
      <c r="L2386" s="648" t="s">
        <v>7893</v>
      </c>
      <c r="M2386" s="648" t="s">
        <v>7893</v>
      </c>
      <c r="N2386" s="648" t="s">
        <v>7893</v>
      </c>
      <c r="O2386" s="648" t="s">
        <v>7893</v>
      </c>
      <c r="P2386" s="648" t="s">
        <v>7893</v>
      </c>
      <c r="Q2386" s="292" t="s">
        <v>7893</v>
      </c>
    </row>
    <row r="2387" spans="1:17">
      <c r="A2387" s="772" t="s">
        <v>6836</v>
      </c>
      <c r="B2387" s="712" t="s">
        <v>6806</v>
      </c>
      <c r="C2387" s="295"/>
      <c r="D2387" s="712"/>
      <c r="E2387" s="712"/>
      <c r="F2387" s="230" t="s">
        <v>7892</v>
      </c>
      <c r="G2387" s="230" t="s">
        <v>7893</v>
      </c>
      <c r="H2387" s="230" t="s">
        <v>7893</v>
      </c>
      <c r="I2387" s="230" t="s">
        <v>7893</v>
      </c>
      <c r="J2387" s="648" t="s">
        <v>7893</v>
      </c>
      <c r="K2387" s="648" t="s">
        <v>7893</v>
      </c>
      <c r="L2387" s="648" t="s">
        <v>7893</v>
      </c>
      <c r="M2387" s="648" t="s">
        <v>7893</v>
      </c>
      <c r="N2387" s="648" t="s">
        <v>7893</v>
      </c>
      <c r="O2387" s="648" t="s">
        <v>7893</v>
      </c>
      <c r="P2387" s="648" t="s">
        <v>7893</v>
      </c>
      <c r="Q2387" s="292" t="s">
        <v>7893</v>
      </c>
    </row>
    <row r="2388" spans="1:17">
      <c r="A2388" s="772" t="s">
        <v>6837</v>
      </c>
      <c r="B2388" s="295" t="s">
        <v>6808</v>
      </c>
      <c r="C2388" s="295"/>
      <c r="D2388" s="712"/>
      <c r="E2388" s="712"/>
      <c r="F2388" s="230" t="s">
        <v>7892</v>
      </c>
      <c r="G2388" s="230" t="s">
        <v>7893</v>
      </c>
      <c r="H2388" s="230" t="s">
        <v>7893</v>
      </c>
      <c r="I2388" s="230" t="s">
        <v>7893</v>
      </c>
      <c r="J2388" s="648" t="s">
        <v>7893</v>
      </c>
      <c r="K2388" s="648" t="s">
        <v>7893</v>
      </c>
      <c r="L2388" s="648" t="s">
        <v>7893</v>
      </c>
      <c r="M2388" s="648" t="s">
        <v>7893</v>
      </c>
      <c r="N2388" s="648" t="s">
        <v>7893</v>
      </c>
      <c r="O2388" s="648" t="s">
        <v>7893</v>
      </c>
      <c r="P2388" s="648" t="s">
        <v>7893</v>
      </c>
      <c r="Q2388" s="292" t="s">
        <v>7893</v>
      </c>
    </row>
    <row r="2389" spans="1:17">
      <c r="A2389" s="772" t="s">
        <v>6838</v>
      </c>
      <c r="B2389" s="295" t="s">
        <v>6342</v>
      </c>
      <c r="C2389" s="295"/>
      <c r="D2389" s="712"/>
      <c r="E2389" s="712"/>
      <c r="F2389" s="230" t="s">
        <v>7892</v>
      </c>
      <c r="G2389" s="230" t="s">
        <v>7893</v>
      </c>
      <c r="H2389" s="230" t="s">
        <v>7893</v>
      </c>
      <c r="I2389" s="230" t="s">
        <v>7893</v>
      </c>
      <c r="J2389" s="648" t="s">
        <v>7893</v>
      </c>
      <c r="K2389" s="648" t="s">
        <v>7893</v>
      </c>
      <c r="L2389" s="648" t="s">
        <v>7893</v>
      </c>
      <c r="M2389" s="648" t="s">
        <v>7893</v>
      </c>
      <c r="N2389" s="648" t="s">
        <v>7893</v>
      </c>
      <c r="O2389" s="648" t="s">
        <v>7893</v>
      </c>
      <c r="P2389" s="648" t="s">
        <v>7893</v>
      </c>
      <c r="Q2389" s="292" t="s">
        <v>7893</v>
      </c>
    </row>
    <row r="2390" spans="1:17">
      <c r="A2390" s="772" t="s">
        <v>6839</v>
      </c>
      <c r="B2390" s="295" t="s">
        <v>6840</v>
      </c>
      <c r="C2390" s="295"/>
      <c r="D2390" s="712"/>
      <c r="E2390" s="712"/>
      <c r="F2390" s="230" t="s">
        <v>7892</v>
      </c>
      <c r="G2390" s="230" t="s">
        <v>7893</v>
      </c>
      <c r="H2390" s="230" t="s">
        <v>7893</v>
      </c>
      <c r="I2390" s="230" t="s">
        <v>7893</v>
      </c>
      <c r="J2390" s="648" t="s">
        <v>7893</v>
      </c>
      <c r="K2390" s="648" t="s">
        <v>7893</v>
      </c>
      <c r="L2390" s="648" t="s">
        <v>7892</v>
      </c>
      <c r="M2390" s="648" t="s">
        <v>7893</v>
      </c>
      <c r="N2390" s="648" t="s">
        <v>7893</v>
      </c>
      <c r="O2390" s="648" t="s">
        <v>7893</v>
      </c>
      <c r="P2390" s="648" t="s">
        <v>7893</v>
      </c>
      <c r="Q2390" s="292" t="s">
        <v>7893</v>
      </c>
    </row>
    <row r="2391" spans="1:17">
      <c r="A2391" s="772" t="s">
        <v>524</v>
      </c>
      <c r="B2391" s="712" t="s">
        <v>525</v>
      </c>
      <c r="C2391" s="295"/>
      <c r="D2391" s="712"/>
      <c r="E2391" s="712"/>
      <c r="F2391" s="230" t="s">
        <v>7892</v>
      </c>
      <c r="G2391" s="230" t="s">
        <v>7893</v>
      </c>
      <c r="H2391" s="230" t="s">
        <v>7893</v>
      </c>
      <c r="I2391" s="230" t="s">
        <v>7893</v>
      </c>
      <c r="J2391" s="648" t="s">
        <v>7892</v>
      </c>
      <c r="K2391" s="648" t="s">
        <v>7893</v>
      </c>
      <c r="L2391" s="648" t="s">
        <v>7893</v>
      </c>
      <c r="M2391" s="648" t="s">
        <v>7893</v>
      </c>
      <c r="N2391" s="648" t="s">
        <v>7893</v>
      </c>
      <c r="O2391" s="648" t="s">
        <v>7893</v>
      </c>
      <c r="P2391" s="648" t="s">
        <v>7893</v>
      </c>
      <c r="Q2391" s="292" t="s">
        <v>7893</v>
      </c>
    </row>
    <row r="2392" spans="1:17">
      <c r="A2392" s="712" t="s">
        <v>526</v>
      </c>
      <c r="B2392" s="712" t="s">
        <v>6842</v>
      </c>
      <c r="C2392" s="68"/>
      <c r="D2392" s="68"/>
      <c r="E2392" s="230"/>
      <c r="F2392" s="230"/>
      <c r="G2392" s="230"/>
      <c r="H2392" s="230" t="s">
        <v>7892</v>
      </c>
      <c r="I2392" s="230" t="s">
        <v>7893</v>
      </c>
      <c r="J2392" s="648" t="s">
        <v>7892</v>
      </c>
      <c r="K2392" s="648" t="s">
        <v>7893</v>
      </c>
      <c r="L2392" s="648" t="s">
        <v>7893</v>
      </c>
      <c r="M2392" s="648" t="s">
        <v>7893</v>
      </c>
      <c r="N2392" s="648" t="s">
        <v>7893</v>
      </c>
      <c r="O2392" s="648" t="s">
        <v>7893</v>
      </c>
      <c r="P2392" s="648" t="s">
        <v>7893</v>
      </c>
      <c r="Q2392" s="292" t="s">
        <v>7893</v>
      </c>
    </row>
    <row r="2393" spans="1:17">
      <c r="A2393" s="712" t="s">
        <v>528</v>
      </c>
      <c r="B2393" s="712" t="s">
        <v>6843</v>
      </c>
      <c r="C2393" s="68"/>
      <c r="D2393" s="68"/>
      <c r="E2393" s="230"/>
      <c r="F2393" s="230"/>
      <c r="G2393" s="230"/>
      <c r="H2393" s="712" t="s">
        <v>8371</v>
      </c>
      <c r="I2393" s="230" t="s">
        <v>7893</v>
      </c>
      <c r="J2393" s="648" t="s">
        <v>7892</v>
      </c>
      <c r="K2393" s="648" t="s">
        <v>7893</v>
      </c>
      <c r="L2393" s="648" t="s">
        <v>7893</v>
      </c>
      <c r="M2393" s="648" t="s">
        <v>7893</v>
      </c>
      <c r="N2393" s="648" t="s">
        <v>7893</v>
      </c>
      <c r="O2393" s="648" t="s">
        <v>7893</v>
      </c>
      <c r="P2393" s="648" t="s">
        <v>7893</v>
      </c>
      <c r="Q2393" s="292" t="s">
        <v>7893</v>
      </c>
    </row>
    <row r="2394" spans="1:17">
      <c r="A2394" s="772" t="s">
        <v>528</v>
      </c>
      <c r="B2394" s="712" t="s">
        <v>529</v>
      </c>
      <c r="C2394" s="295"/>
      <c r="D2394" s="712"/>
      <c r="E2394" s="712"/>
      <c r="F2394" s="230" t="s">
        <v>7892</v>
      </c>
      <c r="G2394" s="230" t="s">
        <v>7893</v>
      </c>
      <c r="H2394" s="230" t="s">
        <v>7893</v>
      </c>
      <c r="I2394" s="230" t="s">
        <v>7893</v>
      </c>
      <c r="J2394" s="648" t="s">
        <v>7892</v>
      </c>
      <c r="K2394" s="648" t="s">
        <v>7893</v>
      </c>
      <c r="L2394" s="648" t="s">
        <v>7893</v>
      </c>
      <c r="M2394" s="648" t="s">
        <v>7893</v>
      </c>
      <c r="N2394" s="648" t="s">
        <v>7893</v>
      </c>
      <c r="O2394" s="648" t="s">
        <v>7893</v>
      </c>
      <c r="P2394" s="648" t="s">
        <v>7893</v>
      </c>
      <c r="Q2394" s="292" t="s">
        <v>7893</v>
      </c>
    </row>
    <row r="2395" spans="1:17">
      <c r="A2395" s="712" t="s">
        <v>530</v>
      </c>
      <c r="B2395" s="712" t="s">
        <v>6844</v>
      </c>
      <c r="C2395" s="68"/>
      <c r="D2395" s="68"/>
      <c r="E2395" s="230"/>
      <c r="F2395" s="230"/>
      <c r="G2395" s="230"/>
      <c r="H2395" s="230" t="s">
        <v>7892</v>
      </c>
      <c r="I2395" s="230" t="s">
        <v>7893</v>
      </c>
      <c r="J2395" s="648" t="s">
        <v>7892</v>
      </c>
      <c r="K2395" s="648" t="s">
        <v>7893</v>
      </c>
      <c r="L2395" s="648" t="s">
        <v>7893</v>
      </c>
      <c r="M2395" s="648" t="s">
        <v>7893</v>
      </c>
      <c r="N2395" s="648" t="s">
        <v>7893</v>
      </c>
      <c r="O2395" s="648" t="s">
        <v>7893</v>
      </c>
      <c r="P2395" s="648" t="s">
        <v>7893</v>
      </c>
      <c r="Q2395" s="292" t="s">
        <v>7893</v>
      </c>
    </row>
    <row r="2396" spans="1:17">
      <c r="A2396" s="712" t="s">
        <v>532</v>
      </c>
      <c r="B2396" s="712" t="s">
        <v>6845</v>
      </c>
      <c r="C2396" s="68"/>
      <c r="D2396" s="68"/>
      <c r="E2396" s="230"/>
      <c r="F2396" s="230"/>
      <c r="G2396" s="230"/>
      <c r="H2396" s="712" t="s">
        <v>8371</v>
      </c>
      <c r="I2396" s="230" t="s">
        <v>7893</v>
      </c>
      <c r="J2396" s="648" t="s">
        <v>7892</v>
      </c>
      <c r="K2396" s="648" t="s">
        <v>7893</v>
      </c>
      <c r="L2396" s="648" t="s">
        <v>7893</v>
      </c>
      <c r="M2396" s="648" t="s">
        <v>7893</v>
      </c>
      <c r="N2396" s="648" t="s">
        <v>7893</v>
      </c>
      <c r="O2396" s="648" t="s">
        <v>7893</v>
      </c>
      <c r="P2396" s="648" t="s">
        <v>7893</v>
      </c>
      <c r="Q2396" s="292" t="s">
        <v>7893</v>
      </c>
    </row>
    <row r="2397" spans="1:17">
      <c r="A2397" s="772" t="s">
        <v>532</v>
      </c>
      <c r="B2397" s="712" t="s">
        <v>533</v>
      </c>
      <c r="C2397" s="295"/>
      <c r="D2397" s="712"/>
      <c r="E2397" s="712"/>
      <c r="F2397" s="230" t="s">
        <v>7892</v>
      </c>
      <c r="G2397" s="230" t="s">
        <v>7893</v>
      </c>
      <c r="H2397" s="230" t="s">
        <v>7893</v>
      </c>
      <c r="I2397" s="230" t="s">
        <v>7893</v>
      </c>
      <c r="J2397" s="648" t="s">
        <v>7892</v>
      </c>
      <c r="K2397" s="648" t="s">
        <v>7893</v>
      </c>
      <c r="L2397" s="648" t="s">
        <v>7893</v>
      </c>
      <c r="M2397" s="648" t="s">
        <v>7893</v>
      </c>
      <c r="N2397" s="648" t="s">
        <v>7893</v>
      </c>
      <c r="O2397" s="648" t="s">
        <v>7893</v>
      </c>
      <c r="P2397" s="648" t="s">
        <v>7893</v>
      </c>
      <c r="Q2397" s="292" t="s">
        <v>7893</v>
      </c>
    </row>
    <row r="2398" spans="1:17">
      <c r="A2398" s="712" t="s">
        <v>534</v>
      </c>
      <c r="B2398" s="712" t="s">
        <v>6846</v>
      </c>
      <c r="C2398" s="68"/>
      <c r="D2398" s="68"/>
      <c r="E2398" s="230"/>
      <c r="F2398" s="230"/>
      <c r="G2398" s="230"/>
      <c r="H2398" s="230" t="s">
        <v>7892</v>
      </c>
      <c r="I2398" s="230" t="s">
        <v>7893</v>
      </c>
      <c r="J2398" s="648" t="s">
        <v>7892</v>
      </c>
      <c r="K2398" s="648" t="s">
        <v>7893</v>
      </c>
      <c r="L2398" s="648" t="s">
        <v>7893</v>
      </c>
      <c r="M2398" s="648" t="s">
        <v>7893</v>
      </c>
      <c r="N2398" s="648" t="s">
        <v>7893</v>
      </c>
      <c r="O2398" s="648" t="s">
        <v>7893</v>
      </c>
      <c r="P2398" s="648" t="s">
        <v>7893</v>
      </c>
      <c r="Q2398" s="292" t="s">
        <v>7893</v>
      </c>
    </row>
    <row r="2399" spans="1:17">
      <c r="A2399" s="712" t="s">
        <v>6847</v>
      </c>
      <c r="B2399" s="712" t="s">
        <v>6848</v>
      </c>
      <c r="C2399" s="68"/>
      <c r="D2399" s="68"/>
      <c r="E2399" s="230"/>
      <c r="F2399" s="230"/>
      <c r="G2399" s="230"/>
      <c r="H2399" s="230"/>
      <c r="I2399" s="230"/>
      <c r="J2399" s="648"/>
      <c r="K2399" s="648"/>
      <c r="L2399" s="648" t="s">
        <v>7892</v>
      </c>
      <c r="M2399" s="648" t="s">
        <v>7893</v>
      </c>
      <c r="N2399" s="648" t="s">
        <v>7893</v>
      </c>
      <c r="O2399" s="648" t="s">
        <v>7893</v>
      </c>
      <c r="P2399" s="648" t="s">
        <v>7893</v>
      </c>
      <c r="Q2399" s="292" t="s">
        <v>7893</v>
      </c>
    </row>
    <row r="2400" spans="1:17">
      <c r="A2400" s="712" t="s">
        <v>6849</v>
      </c>
      <c r="B2400" s="712" t="s">
        <v>6850</v>
      </c>
      <c r="C2400" s="68"/>
      <c r="D2400" s="68"/>
      <c r="E2400" s="230"/>
      <c r="F2400" s="230"/>
      <c r="G2400" s="230"/>
      <c r="H2400" s="230"/>
      <c r="I2400" s="230"/>
      <c r="J2400" s="648"/>
      <c r="K2400" s="648"/>
      <c r="L2400" s="648" t="s">
        <v>7892</v>
      </c>
      <c r="M2400" s="648" t="s">
        <v>7893</v>
      </c>
      <c r="N2400" s="648" t="s">
        <v>7893</v>
      </c>
      <c r="O2400" s="648" t="s">
        <v>7893</v>
      </c>
      <c r="P2400" s="648" t="s">
        <v>7893</v>
      </c>
      <c r="Q2400" s="292" t="s">
        <v>7893</v>
      </c>
    </row>
    <row r="2401" spans="1:17">
      <c r="A2401" s="712" t="s">
        <v>6851</v>
      </c>
      <c r="B2401" s="712" t="s">
        <v>6841</v>
      </c>
      <c r="C2401" s="68"/>
      <c r="D2401" s="68"/>
      <c r="E2401" s="230"/>
      <c r="F2401" s="230"/>
      <c r="G2401" s="230"/>
      <c r="H2401" s="230"/>
      <c r="I2401" s="230"/>
      <c r="J2401" s="648" t="s">
        <v>7892</v>
      </c>
      <c r="K2401" s="648" t="s">
        <v>7893</v>
      </c>
      <c r="L2401" s="648" t="s">
        <v>7893</v>
      </c>
      <c r="M2401" s="648" t="s">
        <v>7893</v>
      </c>
      <c r="N2401" s="648" t="s">
        <v>7893</v>
      </c>
      <c r="O2401" s="648" t="s">
        <v>7893</v>
      </c>
      <c r="P2401" s="648" t="s">
        <v>7893</v>
      </c>
      <c r="Q2401" s="292" t="s">
        <v>7893</v>
      </c>
    </row>
    <row r="2402" spans="1:17">
      <c r="A2402" s="712" t="s">
        <v>6852</v>
      </c>
      <c r="B2402" s="712" t="s">
        <v>6842</v>
      </c>
      <c r="C2402" s="68"/>
      <c r="D2402" s="68"/>
      <c r="E2402" s="230"/>
      <c r="F2402" s="230"/>
      <c r="G2402" s="230"/>
      <c r="H2402" s="230"/>
      <c r="I2402" s="230"/>
      <c r="J2402" s="648" t="s">
        <v>7892</v>
      </c>
      <c r="K2402" s="648" t="s">
        <v>7893</v>
      </c>
      <c r="L2402" s="648" t="s">
        <v>7893</v>
      </c>
      <c r="M2402" s="648" t="s">
        <v>7893</v>
      </c>
      <c r="N2402" s="648" t="s">
        <v>7893</v>
      </c>
      <c r="O2402" s="648" t="s">
        <v>7893</v>
      </c>
      <c r="P2402" s="648" t="s">
        <v>7893</v>
      </c>
      <c r="Q2402" s="292" t="s">
        <v>7893</v>
      </c>
    </row>
    <row r="2403" spans="1:17">
      <c r="A2403" s="712" t="s">
        <v>6853</v>
      </c>
      <c r="B2403" s="712" t="s">
        <v>6845</v>
      </c>
      <c r="C2403" s="68"/>
      <c r="D2403" s="68"/>
      <c r="E2403" s="230"/>
      <c r="F2403" s="230"/>
      <c r="G2403" s="230"/>
      <c r="H2403" s="230"/>
      <c r="I2403" s="230"/>
      <c r="J2403" s="648" t="s">
        <v>7892</v>
      </c>
      <c r="K2403" s="648" t="s">
        <v>7893</v>
      </c>
      <c r="L2403" s="648" t="s">
        <v>7893</v>
      </c>
      <c r="M2403" s="648" t="s">
        <v>7893</v>
      </c>
      <c r="N2403" s="648" t="s">
        <v>7893</v>
      </c>
      <c r="O2403" s="648" t="s">
        <v>7893</v>
      </c>
      <c r="P2403" s="648" t="s">
        <v>7893</v>
      </c>
      <c r="Q2403" s="292" t="s">
        <v>7893</v>
      </c>
    </row>
    <row r="2404" spans="1:17">
      <c r="A2404" s="712" t="s">
        <v>6854</v>
      </c>
      <c r="B2404" s="712" t="s">
        <v>6846</v>
      </c>
      <c r="C2404" s="68"/>
      <c r="D2404" s="68"/>
      <c r="E2404" s="230"/>
      <c r="F2404" s="230"/>
      <c r="G2404" s="230"/>
      <c r="H2404" s="230"/>
      <c r="I2404" s="230"/>
      <c r="J2404" s="648" t="s">
        <v>7892</v>
      </c>
      <c r="K2404" s="648" t="s">
        <v>7893</v>
      </c>
      <c r="L2404" s="648" t="s">
        <v>7893</v>
      </c>
      <c r="M2404" s="648" t="s">
        <v>7893</v>
      </c>
      <c r="N2404" s="648" t="s">
        <v>7893</v>
      </c>
      <c r="O2404" s="648" t="s">
        <v>7893</v>
      </c>
      <c r="P2404" s="648" t="s">
        <v>7893</v>
      </c>
      <c r="Q2404" s="292" t="s">
        <v>7893</v>
      </c>
    </row>
    <row r="2405" spans="1:17">
      <c r="A2405" s="712" t="s">
        <v>6855</v>
      </c>
      <c r="B2405" s="295" t="s">
        <v>6843</v>
      </c>
      <c r="C2405" s="68"/>
      <c r="D2405" s="68"/>
      <c r="E2405" s="230"/>
      <c r="F2405" s="230"/>
      <c r="G2405" s="230"/>
      <c r="H2405" s="230"/>
      <c r="I2405" s="230"/>
      <c r="J2405" s="648" t="s">
        <v>7892</v>
      </c>
      <c r="K2405" s="648" t="s">
        <v>7893</v>
      </c>
      <c r="L2405" s="648" t="s">
        <v>7893</v>
      </c>
      <c r="M2405" s="648" t="s">
        <v>7893</v>
      </c>
      <c r="N2405" s="648" t="s">
        <v>7893</v>
      </c>
      <c r="O2405" s="648" t="s">
        <v>7893</v>
      </c>
      <c r="P2405" s="648" t="s">
        <v>7893</v>
      </c>
      <c r="Q2405" s="292" t="s">
        <v>7893</v>
      </c>
    </row>
    <row r="2406" spans="1:17">
      <c r="A2406" s="712" t="s">
        <v>6856</v>
      </c>
      <c r="B2406" s="295" t="s">
        <v>6844</v>
      </c>
      <c r="C2406" s="68"/>
      <c r="D2406" s="68"/>
      <c r="E2406" s="230"/>
      <c r="F2406" s="230"/>
      <c r="G2406" s="230"/>
      <c r="H2406" s="230"/>
      <c r="I2406" s="230"/>
      <c r="J2406" s="648" t="s">
        <v>7892</v>
      </c>
      <c r="K2406" s="648" t="s">
        <v>7893</v>
      </c>
      <c r="L2406" s="648" t="s">
        <v>7893</v>
      </c>
      <c r="M2406" s="648" t="s">
        <v>7893</v>
      </c>
      <c r="N2406" s="648" t="s">
        <v>7893</v>
      </c>
      <c r="O2406" s="648" t="s">
        <v>7893</v>
      </c>
      <c r="P2406" s="648" t="s">
        <v>7893</v>
      </c>
      <c r="Q2406" s="292" t="s">
        <v>7893</v>
      </c>
    </row>
    <row r="2407" spans="1:17">
      <c r="A2407" s="712" t="s">
        <v>6858</v>
      </c>
      <c r="B2407" s="295" t="s">
        <v>8372</v>
      </c>
      <c r="C2407" s="68"/>
      <c r="D2407" s="68"/>
      <c r="E2407" s="230" t="s">
        <v>7892</v>
      </c>
      <c r="F2407" s="230" t="s">
        <v>7892</v>
      </c>
      <c r="G2407" s="230" t="s">
        <v>7893</v>
      </c>
      <c r="H2407" s="230" t="s">
        <v>7893</v>
      </c>
      <c r="I2407" s="230" t="s">
        <v>7893</v>
      </c>
      <c r="J2407" s="648" t="s">
        <v>7893</v>
      </c>
      <c r="K2407" s="648" t="s">
        <v>7893</v>
      </c>
      <c r="L2407" s="648" t="s">
        <v>7893</v>
      </c>
      <c r="M2407" s="648" t="s">
        <v>7893</v>
      </c>
      <c r="N2407" s="648" t="s">
        <v>7893</v>
      </c>
      <c r="O2407" s="648" t="s">
        <v>7893</v>
      </c>
      <c r="P2407" s="648" t="s">
        <v>7893</v>
      </c>
      <c r="Q2407" s="292" t="s">
        <v>7893</v>
      </c>
    </row>
    <row r="2408" spans="1:17">
      <c r="A2408" s="712" t="s">
        <v>6860</v>
      </c>
      <c r="B2408" s="295" t="s">
        <v>8373</v>
      </c>
      <c r="C2408" s="68"/>
      <c r="D2408" s="68"/>
      <c r="E2408" s="230" t="s">
        <v>7892</v>
      </c>
      <c r="F2408" s="230" t="s">
        <v>7892</v>
      </c>
      <c r="G2408" s="230" t="s">
        <v>7893</v>
      </c>
      <c r="H2408" s="230" t="s">
        <v>7893</v>
      </c>
      <c r="I2408" s="230" t="s">
        <v>7893</v>
      </c>
      <c r="J2408" s="648" t="s">
        <v>7893</v>
      </c>
      <c r="K2408" s="648" t="s">
        <v>7893</v>
      </c>
      <c r="L2408" s="648" t="s">
        <v>7893</v>
      </c>
      <c r="M2408" s="648" t="s">
        <v>7893</v>
      </c>
      <c r="N2408" s="648" t="s">
        <v>7893</v>
      </c>
      <c r="O2408" s="648" t="s">
        <v>7893</v>
      </c>
      <c r="P2408" s="648" t="s">
        <v>7893</v>
      </c>
      <c r="Q2408" s="292" t="s">
        <v>7893</v>
      </c>
    </row>
    <row r="2409" spans="1:17">
      <c r="A2409" s="772" t="s">
        <v>6862</v>
      </c>
      <c r="B2409" s="295" t="s">
        <v>6863</v>
      </c>
      <c r="C2409" s="295"/>
      <c r="D2409" s="712"/>
      <c r="E2409" s="712"/>
      <c r="F2409" s="230" t="s">
        <v>7892</v>
      </c>
      <c r="G2409" s="230" t="s">
        <v>7893</v>
      </c>
      <c r="H2409" s="230" t="s">
        <v>7893</v>
      </c>
      <c r="I2409" s="230" t="s">
        <v>7893</v>
      </c>
      <c r="J2409" s="648" t="s">
        <v>7893</v>
      </c>
      <c r="K2409" s="648" t="s">
        <v>7893</v>
      </c>
      <c r="L2409" s="648" t="s">
        <v>7893</v>
      </c>
      <c r="M2409" s="648" t="s">
        <v>7893</v>
      </c>
      <c r="N2409" s="648" t="s">
        <v>7893</v>
      </c>
      <c r="O2409" s="648" t="s">
        <v>7893</v>
      </c>
      <c r="P2409" s="648" t="s">
        <v>7893</v>
      </c>
      <c r="Q2409" s="292" t="s">
        <v>7893</v>
      </c>
    </row>
    <row r="2410" spans="1:17">
      <c r="A2410" s="712" t="s">
        <v>6864</v>
      </c>
      <c r="B2410" s="295" t="s">
        <v>6865</v>
      </c>
      <c r="C2410" s="68"/>
      <c r="D2410" s="68"/>
      <c r="E2410" s="230" t="s">
        <v>7892</v>
      </c>
      <c r="F2410" s="230" t="s">
        <v>7892</v>
      </c>
      <c r="G2410" s="230" t="s">
        <v>7893</v>
      </c>
      <c r="H2410" s="230" t="s">
        <v>7893</v>
      </c>
      <c r="I2410" s="230" t="s">
        <v>7893</v>
      </c>
      <c r="J2410" s="648" t="s">
        <v>7893</v>
      </c>
      <c r="K2410" s="648" t="s">
        <v>7893</v>
      </c>
      <c r="L2410" s="648" t="s">
        <v>7893</v>
      </c>
      <c r="M2410" s="648" t="s">
        <v>7893</v>
      </c>
      <c r="N2410" s="648" t="s">
        <v>7893</v>
      </c>
      <c r="O2410" s="648" t="s">
        <v>7893</v>
      </c>
      <c r="P2410" s="648" t="s">
        <v>7893</v>
      </c>
      <c r="Q2410" s="292" t="s">
        <v>7893</v>
      </c>
    </row>
    <row r="2411" spans="1:17">
      <c r="A2411" s="712" t="s">
        <v>6866</v>
      </c>
      <c r="B2411" s="295" t="s">
        <v>6867</v>
      </c>
      <c r="C2411" s="68"/>
      <c r="D2411" s="68"/>
      <c r="E2411" s="230" t="s">
        <v>7892</v>
      </c>
      <c r="F2411" s="230" t="s">
        <v>7892</v>
      </c>
      <c r="G2411" s="230" t="s">
        <v>7893</v>
      </c>
      <c r="H2411" s="230" t="s">
        <v>7893</v>
      </c>
      <c r="I2411" s="230" t="s">
        <v>7893</v>
      </c>
      <c r="J2411" s="648" t="s">
        <v>7893</v>
      </c>
      <c r="K2411" s="648" t="s">
        <v>7893</v>
      </c>
      <c r="L2411" s="648" t="s">
        <v>7893</v>
      </c>
      <c r="M2411" s="648" t="s">
        <v>7893</v>
      </c>
      <c r="N2411" s="648" t="s">
        <v>7893</v>
      </c>
      <c r="O2411" s="648" t="s">
        <v>7893</v>
      </c>
      <c r="P2411" s="648" t="s">
        <v>7893</v>
      </c>
      <c r="Q2411" s="292" t="s">
        <v>7893</v>
      </c>
    </row>
    <row r="2412" spans="1:17">
      <c r="A2412" s="712" t="s">
        <v>6868</v>
      </c>
      <c r="B2412" s="295" t="s">
        <v>6869</v>
      </c>
      <c r="C2412" s="68"/>
      <c r="D2412" s="68"/>
      <c r="E2412" s="230" t="s">
        <v>7892</v>
      </c>
      <c r="F2412" s="230" t="s">
        <v>7892</v>
      </c>
      <c r="G2412" s="230" t="s">
        <v>7893</v>
      </c>
      <c r="H2412" s="230" t="s">
        <v>7893</v>
      </c>
      <c r="I2412" s="230" t="s">
        <v>7892</v>
      </c>
      <c r="J2412" s="648" t="s">
        <v>7893</v>
      </c>
      <c r="K2412" s="648" t="s">
        <v>7893</v>
      </c>
      <c r="L2412" s="648" t="s">
        <v>7893</v>
      </c>
      <c r="M2412" s="648" t="s">
        <v>7893</v>
      </c>
      <c r="N2412" s="648" t="s">
        <v>7893</v>
      </c>
      <c r="O2412" s="648" t="s">
        <v>7893</v>
      </c>
      <c r="P2412" s="648" t="s">
        <v>7893</v>
      </c>
      <c r="Q2412" s="292" t="s">
        <v>7893</v>
      </c>
    </row>
    <row r="2413" spans="1:17">
      <c r="A2413" s="712" t="s">
        <v>6870</v>
      </c>
      <c r="B2413" s="295" t="s">
        <v>6871</v>
      </c>
      <c r="C2413" s="68"/>
      <c r="D2413" s="68"/>
      <c r="E2413" s="230" t="s">
        <v>7892</v>
      </c>
      <c r="F2413" s="230" t="s">
        <v>7892</v>
      </c>
      <c r="G2413" s="230" t="s">
        <v>7893</v>
      </c>
      <c r="H2413" s="230" t="s">
        <v>7893</v>
      </c>
      <c r="I2413" s="230" t="s">
        <v>7892</v>
      </c>
      <c r="J2413" s="648" t="s">
        <v>7893</v>
      </c>
      <c r="K2413" s="648" t="s">
        <v>7893</v>
      </c>
      <c r="L2413" s="648" t="s">
        <v>7893</v>
      </c>
      <c r="M2413" s="648" t="s">
        <v>7893</v>
      </c>
      <c r="N2413" s="648" t="s">
        <v>7893</v>
      </c>
      <c r="O2413" s="648" t="s">
        <v>7893</v>
      </c>
      <c r="P2413" s="648" t="s">
        <v>7893</v>
      </c>
      <c r="Q2413" s="292" t="s">
        <v>7893</v>
      </c>
    </row>
    <row r="2414" spans="1:17">
      <c r="A2414" s="712" t="s">
        <v>6872</v>
      </c>
      <c r="B2414" s="295" t="s">
        <v>6873</v>
      </c>
      <c r="C2414" s="68"/>
      <c r="D2414" s="68"/>
      <c r="E2414" s="230" t="s">
        <v>7892</v>
      </c>
      <c r="F2414" s="230" t="s">
        <v>7892</v>
      </c>
      <c r="G2414" s="230" t="s">
        <v>7893</v>
      </c>
      <c r="H2414" s="230" t="s">
        <v>7893</v>
      </c>
      <c r="I2414" s="230" t="s">
        <v>7893</v>
      </c>
      <c r="J2414" s="648" t="s">
        <v>7893</v>
      </c>
      <c r="K2414" s="648" t="s">
        <v>7893</v>
      </c>
      <c r="L2414" s="648" t="s">
        <v>7893</v>
      </c>
      <c r="M2414" s="648" t="s">
        <v>7893</v>
      </c>
      <c r="N2414" s="648" t="s">
        <v>7893</v>
      </c>
      <c r="O2414" s="648" t="s">
        <v>7893</v>
      </c>
      <c r="P2414" s="648" t="s">
        <v>7893</v>
      </c>
      <c r="Q2414" s="292" t="s">
        <v>7893</v>
      </c>
    </row>
    <row r="2415" spans="1:17">
      <c r="A2415" s="712" t="s">
        <v>6874</v>
      </c>
      <c r="B2415" s="295" t="s">
        <v>6875</v>
      </c>
      <c r="C2415" s="68"/>
      <c r="D2415" s="68"/>
      <c r="E2415" s="230" t="s">
        <v>7892</v>
      </c>
      <c r="F2415" s="230" t="s">
        <v>7892</v>
      </c>
      <c r="G2415" s="230" t="s">
        <v>7893</v>
      </c>
      <c r="H2415" s="230" t="s">
        <v>7893</v>
      </c>
      <c r="I2415" s="230" t="s">
        <v>7893</v>
      </c>
      <c r="J2415" s="648" t="s">
        <v>7893</v>
      </c>
      <c r="K2415" s="648" t="s">
        <v>7893</v>
      </c>
      <c r="L2415" s="648" t="s">
        <v>7893</v>
      </c>
      <c r="M2415" s="648" t="s">
        <v>7893</v>
      </c>
      <c r="N2415" s="648" t="s">
        <v>7893</v>
      </c>
      <c r="O2415" s="648" t="s">
        <v>7893</v>
      </c>
      <c r="P2415" s="648" t="s">
        <v>7893</v>
      </c>
      <c r="Q2415" s="292" t="s">
        <v>7893</v>
      </c>
    </row>
    <row r="2416" spans="1:17">
      <c r="A2416" s="779" t="s">
        <v>6876</v>
      </c>
      <c r="B2416" s="776" t="s">
        <v>8374</v>
      </c>
      <c r="C2416" s="776"/>
      <c r="D2416" s="777"/>
      <c r="E2416" s="777"/>
      <c r="F2416" s="778" t="s">
        <v>7892</v>
      </c>
      <c r="G2416" s="778" t="s">
        <v>7893</v>
      </c>
      <c r="H2416" s="778" t="s">
        <v>7893</v>
      </c>
      <c r="I2416" s="230" t="s">
        <v>982</v>
      </c>
      <c r="J2416" s="648" t="s">
        <v>70</v>
      </c>
      <c r="K2416" s="648" t="s">
        <v>70</v>
      </c>
      <c r="L2416" s="648" t="s">
        <v>70</v>
      </c>
      <c r="M2416" s="648" t="s">
        <v>70</v>
      </c>
      <c r="N2416" s="648" t="s">
        <v>70</v>
      </c>
      <c r="O2416" s="648" t="s">
        <v>70</v>
      </c>
      <c r="P2416" s="648" t="s">
        <v>70</v>
      </c>
      <c r="Q2416" s="292" t="s">
        <v>70</v>
      </c>
    </row>
    <row r="2417" spans="1:17">
      <c r="A2417" s="712" t="s">
        <v>6877</v>
      </c>
      <c r="B2417" s="295" t="s">
        <v>8375</v>
      </c>
      <c r="C2417" s="68"/>
      <c r="D2417" s="68"/>
      <c r="E2417" s="230" t="s">
        <v>7892</v>
      </c>
      <c r="F2417" s="230" t="s">
        <v>7892</v>
      </c>
      <c r="G2417" s="230" t="s">
        <v>7893</v>
      </c>
      <c r="H2417" s="230" t="s">
        <v>7893</v>
      </c>
      <c r="I2417" s="230" t="s">
        <v>7892</v>
      </c>
      <c r="J2417" s="648" t="s">
        <v>7893</v>
      </c>
      <c r="K2417" s="648" t="s">
        <v>7893</v>
      </c>
      <c r="L2417" s="648" t="s">
        <v>7893</v>
      </c>
      <c r="M2417" s="648" t="s">
        <v>7893</v>
      </c>
      <c r="N2417" s="648" t="s">
        <v>7893</v>
      </c>
      <c r="O2417" s="648" t="s">
        <v>7893</v>
      </c>
      <c r="P2417" s="648" t="s">
        <v>7893</v>
      </c>
      <c r="Q2417" s="292" t="s">
        <v>7893</v>
      </c>
    </row>
    <row r="2418" spans="1:17">
      <c r="A2418" s="712" t="s">
        <v>6879</v>
      </c>
      <c r="B2418" s="295" t="s">
        <v>8376</v>
      </c>
      <c r="C2418" s="68"/>
      <c r="D2418" s="68"/>
      <c r="E2418" s="230" t="s">
        <v>7892</v>
      </c>
      <c r="F2418" s="230" t="s">
        <v>7892</v>
      </c>
      <c r="G2418" s="230" t="s">
        <v>7893</v>
      </c>
      <c r="H2418" s="230" t="s">
        <v>7893</v>
      </c>
      <c r="I2418" s="230" t="s">
        <v>7892</v>
      </c>
      <c r="J2418" s="648" t="s">
        <v>7893</v>
      </c>
      <c r="K2418" s="648" t="s">
        <v>7893</v>
      </c>
      <c r="L2418" s="648" t="s">
        <v>7893</v>
      </c>
      <c r="M2418" s="648" t="s">
        <v>7893</v>
      </c>
      <c r="N2418" s="648" t="s">
        <v>7893</v>
      </c>
      <c r="O2418" s="648" t="s">
        <v>7893</v>
      </c>
      <c r="P2418" s="648" t="s">
        <v>7893</v>
      </c>
      <c r="Q2418" s="292" t="s">
        <v>7893</v>
      </c>
    </row>
    <row r="2419" spans="1:17">
      <c r="A2419" s="712" t="s">
        <v>6881</v>
      </c>
      <c r="B2419" s="712" t="s">
        <v>8377</v>
      </c>
      <c r="C2419" s="68"/>
      <c r="D2419" s="68"/>
      <c r="E2419" s="230" t="s">
        <v>7892</v>
      </c>
      <c r="F2419" s="230" t="s">
        <v>7892</v>
      </c>
      <c r="G2419" s="230" t="s">
        <v>7893</v>
      </c>
      <c r="H2419" s="230" t="s">
        <v>7893</v>
      </c>
      <c r="I2419" s="230" t="s">
        <v>7892</v>
      </c>
      <c r="J2419" s="648" t="s">
        <v>7893</v>
      </c>
      <c r="K2419" s="648" t="s">
        <v>7893</v>
      </c>
      <c r="L2419" s="648" t="s">
        <v>7893</v>
      </c>
      <c r="M2419" s="648" t="s">
        <v>7893</v>
      </c>
      <c r="N2419" s="648" t="s">
        <v>7893</v>
      </c>
      <c r="O2419" s="648" t="s">
        <v>7893</v>
      </c>
      <c r="P2419" s="648" t="s">
        <v>7893</v>
      </c>
      <c r="Q2419" s="292" t="s">
        <v>7893</v>
      </c>
    </row>
    <row r="2420" spans="1:17">
      <c r="A2420" s="712" t="s">
        <v>6883</v>
      </c>
      <c r="B2420" s="712" t="s">
        <v>8378</v>
      </c>
      <c r="C2420" s="68"/>
      <c r="D2420" s="68"/>
      <c r="E2420" s="230" t="s">
        <v>7892</v>
      </c>
      <c r="F2420" s="230" t="s">
        <v>7892</v>
      </c>
      <c r="G2420" s="230" t="s">
        <v>7893</v>
      </c>
      <c r="H2420" s="230" t="s">
        <v>7893</v>
      </c>
      <c r="I2420" s="230" t="s">
        <v>7892</v>
      </c>
      <c r="J2420" s="648" t="s">
        <v>7893</v>
      </c>
      <c r="K2420" s="648" t="s">
        <v>7893</v>
      </c>
      <c r="L2420" s="648" t="s">
        <v>7893</v>
      </c>
      <c r="M2420" s="648" t="s">
        <v>7893</v>
      </c>
      <c r="N2420" s="648" t="s">
        <v>7893</v>
      </c>
      <c r="O2420" s="648" t="s">
        <v>7893</v>
      </c>
      <c r="P2420" s="648" t="s">
        <v>7893</v>
      </c>
      <c r="Q2420" s="292" t="s">
        <v>7893</v>
      </c>
    </row>
    <row r="2421" spans="1:17">
      <c r="A2421" s="777" t="s">
        <v>8379</v>
      </c>
      <c r="B2421" s="777" t="s">
        <v>8380</v>
      </c>
      <c r="C2421" s="68"/>
      <c r="D2421" s="68"/>
      <c r="E2421" s="230" t="s">
        <v>7892</v>
      </c>
      <c r="F2421" s="230" t="s">
        <v>7892</v>
      </c>
      <c r="G2421" s="230" t="s">
        <v>7893</v>
      </c>
      <c r="H2421" s="230" t="s">
        <v>7893</v>
      </c>
      <c r="I2421" s="230" t="s">
        <v>982</v>
      </c>
      <c r="J2421" s="648" t="s">
        <v>70</v>
      </c>
      <c r="K2421" s="648" t="s">
        <v>70</v>
      </c>
      <c r="L2421" s="648" t="s">
        <v>70</v>
      </c>
      <c r="M2421" s="648" t="s">
        <v>70</v>
      </c>
      <c r="N2421" s="648" t="s">
        <v>70</v>
      </c>
      <c r="O2421" s="648" t="s">
        <v>70</v>
      </c>
      <c r="P2421" s="648" t="s">
        <v>70</v>
      </c>
      <c r="Q2421" s="292" t="s">
        <v>70</v>
      </c>
    </row>
    <row r="2422" spans="1:17">
      <c r="A2422" s="777" t="s">
        <v>8381</v>
      </c>
      <c r="B2422" s="777" t="s">
        <v>8382</v>
      </c>
      <c r="C2422" s="68"/>
      <c r="D2422" s="68"/>
      <c r="E2422" s="230" t="s">
        <v>7892</v>
      </c>
      <c r="F2422" s="230" t="s">
        <v>7892</v>
      </c>
      <c r="G2422" s="230" t="s">
        <v>7893</v>
      </c>
      <c r="H2422" s="230" t="s">
        <v>7893</v>
      </c>
      <c r="I2422" s="230" t="s">
        <v>982</v>
      </c>
      <c r="J2422" s="648" t="s">
        <v>70</v>
      </c>
      <c r="K2422" s="648" t="s">
        <v>70</v>
      </c>
      <c r="L2422" s="648" t="s">
        <v>70</v>
      </c>
      <c r="M2422" s="648" t="s">
        <v>70</v>
      </c>
      <c r="N2422" s="648" t="s">
        <v>70</v>
      </c>
      <c r="O2422" s="648" t="s">
        <v>70</v>
      </c>
      <c r="P2422" s="648" t="s">
        <v>70</v>
      </c>
      <c r="Q2422" s="292" t="s">
        <v>70</v>
      </c>
    </row>
    <row r="2423" spans="1:17">
      <c r="A2423" s="712" t="s">
        <v>6886</v>
      </c>
      <c r="B2423" s="712" t="s">
        <v>6887</v>
      </c>
      <c r="C2423" s="68"/>
      <c r="D2423" s="68"/>
      <c r="E2423" s="230" t="s">
        <v>7892</v>
      </c>
      <c r="F2423" s="230" t="s">
        <v>7892</v>
      </c>
      <c r="G2423" s="230" t="s">
        <v>7893</v>
      </c>
      <c r="H2423" s="230" t="s">
        <v>7893</v>
      </c>
      <c r="I2423" s="230" t="s">
        <v>7893</v>
      </c>
      <c r="J2423" s="648" t="s">
        <v>7893</v>
      </c>
      <c r="K2423" s="648" t="s">
        <v>7893</v>
      </c>
      <c r="L2423" s="648" t="s">
        <v>7893</v>
      </c>
      <c r="M2423" s="648" t="s">
        <v>7893</v>
      </c>
      <c r="N2423" s="648" t="s">
        <v>7893</v>
      </c>
      <c r="O2423" s="648" t="s">
        <v>7893</v>
      </c>
      <c r="P2423" s="648" t="s">
        <v>7893</v>
      </c>
      <c r="Q2423" s="292" t="s">
        <v>7893</v>
      </c>
    </row>
    <row r="2424" spans="1:17">
      <c r="A2424" s="712" t="s">
        <v>6888</v>
      </c>
      <c r="B2424" s="712" t="s">
        <v>6889</v>
      </c>
      <c r="C2424" s="68"/>
      <c r="D2424" s="68"/>
      <c r="E2424" s="230"/>
      <c r="F2424" s="230"/>
      <c r="G2424" s="230"/>
      <c r="H2424" s="230" t="s">
        <v>7892</v>
      </c>
      <c r="I2424" s="230" t="s">
        <v>7892</v>
      </c>
      <c r="J2424" s="648" t="s">
        <v>7893</v>
      </c>
      <c r="K2424" s="648" t="s">
        <v>7893</v>
      </c>
      <c r="L2424" s="648" t="s">
        <v>7893</v>
      </c>
      <c r="M2424" s="648" t="s">
        <v>7893</v>
      </c>
      <c r="N2424" s="648" t="s">
        <v>7893</v>
      </c>
      <c r="O2424" s="648" t="s">
        <v>7893</v>
      </c>
      <c r="P2424" s="648" t="s">
        <v>7893</v>
      </c>
      <c r="Q2424" s="292" t="s">
        <v>7893</v>
      </c>
    </row>
    <row r="2425" spans="1:17">
      <c r="A2425" s="712" t="s">
        <v>6890</v>
      </c>
      <c r="B2425" s="712" t="s">
        <v>6891</v>
      </c>
      <c r="C2425" s="68"/>
      <c r="D2425" s="68"/>
      <c r="E2425" s="230"/>
      <c r="F2425" s="230"/>
      <c r="G2425" s="230"/>
      <c r="H2425" s="230" t="s">
        <v>7892</v>
      </c>
      <c r="I2425" s="230" t="s">
        <v>7893</v>
      </c>
      <c r="J2425" s="648" t="s">
        <v>7893</v>
      </c>
      <c r="K2425" s="648" t="s">
        <v>7893</v>
      </c>
      <c r="L2425" s="648" t="s">
        <v>7893</v>
      </c>
      <c r="M2425" s="648" t="s">
        <v>7893</v>
      </c>
      <c r="N2425" s="648" t="s">
        <v>7893</v>
      </c>
      <c r="O2425" s="648" t="s">
        <v>7893</v>
      </c>
      <c r="P2425" s="648" t="s">
        <v>7893</v>
      </c>
      <c r="Q2425" s="292" t="s">
        <v>7893</v>
      </c>
    </row>
    <row r="2426" spans="1:17">
      <c r="A2426" s="712" t="s">
        <v>6892</v>
      </c>
      <c r="B2426" s="712" t="s">
        <v>6893</v>
      </c>
      <c r="C2426" s="68"/>
      <c r="D2426" s="68"/>
      <c r="E2426" s="230"/>
      <c r="F2426" s="230"/>
      <c r="G2426" s="230"/>
      <c r="H2426" s="230" t="s">
        <v>7892</v>
      </c>
      <c r="I2426" s="230" t="s">
        <v>7892</v>
      </c>
      <c r="J2426" s="648" t="s">
        <v>7893</v>
      </c>
      <c r="K2426" s="648" t="s">
        <v>7893</v>
      </c>
      <c r="L2426" s="648" t="s">
        <v>7893</v>
      </c>
      <c r="M2426" s="648" t="s">
        <v>7893</v>
      </c>
      <c r="N2426" s="648" t="s">
        <v>7893</v>
      </c>
      <c r="O2426" s="648" t="s">
        <v>7893</v>
      </c>
      <c r="P2426" s="648" t="s">
        <v>7893</v>
      </c>
      <c r="Q2426" s="292" t="s">
        <v>7893</v>
      </c>
    </row>
    <row r="2427" spans="1:17">
      <c r="A2427" s="712" t="s">
        <v>6894</v>
      </c>
      <c r="B2427" s="712" t="s">
        <v>6895</v>
      </c>
      <c r="C2427" s="68"/>
      <c r="D2427" s="68"/>
      <c r="E2427" s="230"/>
      <c r="F2427" s="230"/>
      <c r="G2427" s="230"/>
      <c r="H2427" s="230"/>
      <c r="I2427" s="230"/>
      <c r="J2427" s="648" t="s">
        <v>7892</v>
      </c>
      <c r="K2427" s="648" t="s">
        <v>7893</v>
      </c>
      <c r="L2427" s="648" t="s">
        <v>7893</v>
      </c>
      <c r="M2427" s="648" t="s">
        <v>7893</v>
      </c>
      <c r="N2427" s="648" t="s">
        <v>7893</v>
      </c>
      <c r="O2427" s="648" t="s">
        <v>7893</v>
      </c>
      <c r="P2427" s="648" t="s">
        <v>7893</v>
      </c>
      <c r="Q2427" s="292" t="s">
        <v>7893</v>
      </c>
    </row>
    <row r="2428" spans="1:17">
      <c r="A2428" s="712" t="s">
        <v>6897</v>
      </c>
      <c r="B2428" s="712" t="s">
        <v>6898</v>
      </c>
      <c r="C2428" s="68"/>
      <c r="D2428" s="68"/>
      <c r="E2428" s="230"/>
      <c r="F2428" s="230"/>
      <c r="G2428" s="230"/>
      <c r="H2428" s="230"/>
      <c r="I2428" s="230"/>
      <c r="J2428" s="648"/>
      <c r="K2428" s="648"/>
      <c r="L2428" s="648" t="s">
        <v>7892</v>
      </c>
      <c r="M2428" s="648" t="s">
        <v>7893</v>
      </c>
      <c r="N2428" s="648" t="s">
        <v>7893</v>
      </c>
      <c r="O2428" s="648" t="s">
        <v>7893</v>
      </c>
      <c r="P2428" s="648" t="s">
        <v>7893</v>
      </c>
      <c r="Q2428" s="292" t="s">
        <v>7893</v>
      </c>
    </row>
    <row r="2429" spans="1:17">
      <c r="A2429" s="712" t="s">
        <v>6899</v>
      </c>
      <c r="B2429" s="712" t="s">
        <v>6900</v>
      </c>
      <c r="C2429" s="68"/>
      <c r="D2429" s="68"/>
      <c r="E2429" s="230"/>
      <c r="F2429" s="230"/>
      <c r="G2429" s="230"/>
      <c r="H2429" s="230"/>
      <c r="I2429" s="230"/>
      <c r="J2429" s="648"/>
      <c r="K2429" s="648"/>
      <c r="L2429" s="648" t="s">
        <v>7892</v>
      </c>
      <c r="M2429" s="648" t="s">
        <v>7893</v>
      </c>
      <c r="N2429" s="648" t="s">
        <v>7893</v>
      </c>
      <c r="O2429" s="648" t="s">
        <v>7893</v>
      </c>
      <c r="P2429" s="648" t="s">
        <v>7893</v>
      </c>
      <c r="Q2429" s="292" t="s">
        <v>7893</v>
      </c>
    </row>
    <row r="2430" spans="1:17">
      <c r="A2430" s="712" t="s">
        <v>6901</v>
      </c>
      <c r="B2430" s="712" t="s">
        <v>6900</v>
      </c>
      <c r="C2430" s="68"/>
      <c r="D2430" s="68"/>
      <c r="E2430" s="230"/>
      <c r="F2430" s="230"/>
      <c r="G2430" s="230"/>
      <c r="H2430" s="230"/>
      <c r="I2430" s="230"/>
      <c r="J2430" s="648"/>
      <c r="K2430" s="648"/>
      <c r="L2430" s="648" t="s">
        <v>7892</v>
      </c>
      <c r="M2430" s="648" t="s">
        <v>7893</v>
      </c>
      <c r="N2430" s="648" t="s">
        <v>7893</v>
      </c>
      <c r="O2430" s="648" t="s">
        <v>7893</v>
      </c>
      <c r="P2430" s="648" t="s">
        <v>7893</v>
      </c>
      <c r="Q2430" s="292" t="s">
        <v>7893</v>
      </c>
    </row>
    <row r="2431" spans="1:17">
      <c r="A2431" s="712" t="s">
        <v>6902</v>
      </c>
      <c r="B2431" s="712" t="s">
        <v>6903</v>
      </c>
      <c r="C2431" s="68"/>
      <c r="D2431" s="68"/>
      <c r="E2431" s="230"/>
      <c r="F2431" s="230"/>
      <c r="G2431" s="230"/>
      <c r="H2431" s="230"/>
      <c r="I2431" s="230"/>
      <c r="J2431" s="648"/>
      <c r="K2431" s="648"/>
      <c r="L2431" s="648" t="s">
        <v>7892</v>
      </c>
      <c r="M2431" s="648" t="s">
        <v>7892</v>
      </c>
      <c r="N2431" s="648" t="s">
        <v>7893</v>
      </c>
      <c r="O2431" s="648" t="s">
        <v>7893</v>
      </c>
      <c r="P2431" s="648" t="s">
        <v>7893</v>
      </c>
      <c r="Q2431" s="292" t="s">
        <v>7893</v>
      </c>
    </row>
    <row r="2432" spans="1:17">
      <c r="A2432" s="712" t="s">
        <v>6904</v>
      </c>
      <c r="B2432" s="712" t="s">
        <v>6905</v>
      </c>
      <c r="C2432" s="68"/>
      <c r="D2432" s="68"/>
      <c r="E2432" s="230"/>
      <c r="F2432" s="230"/>
      <c r="G2432" s="230"/>
      <c r="H2432" s="230"/>
      <c r="I2432" s="230"/>
      <c r="J2432" s="648"/>
      <c r="K2432" s="648"/>
      <c r="L2432" s="648" t="s">
        <v>7892</v>
      </c>
      <c r="M2432" s="648" t="s">
        <v>7893</v>
      </c>
      <c r="N2432" s="648" t="s">
        <v>7893</v>
      </c>
      <c r="O2432" s="648" t="s">
        <v>7893</v>
      </c>
      <c r="P2432" s="648" t="s">
        <v>7893</v>
      </c>
      <c r="Q2432" s="292" t="s">
        <v>7893</v>
      </c>
    </row>
    <row r="2433" spans="1:17">
      <c r="A2433" s="712" t="s">
        <v>6906</v>
      </c>
      <c r="B2433" s="295" t="s">
        <v>6907</v>
      </c>
      <c r="C2433" s="295"/>
      <c r="D2433" s="712"/>
      <c r="E2433" s="712"/>
      <c r="F2433" s="230" t="s">
        <v>7892</v>
      </c>
      <c r="G2433" s="230" t="s">
        <v>7893</v>
      </c>
      <c r="H2433" s="230" t="s">
        <v>7893</v>
      </c>
      <c r="I2433" s="230" t="s">
        <v>7893</v>
      </c>
      <c r="J2433" s="648" t="s">
        <v>7893</v>
      </c>
      <c r="K2433" s="648" t="s">
        <v>7893</v>
      </c>
      <c r="L2433" s="648" t="s">
        <v>7893</v>
      </c>
      <c r="M2433" s="648" t="s">
        <v>7893</v>
      </c>
      <c r="N2433" s="648" t="s">
        <v>7893</v>
      </c>
      <c r="O2433" s="648" t="s">
        <v>7893</v>
      </c>
      <c r="P2433" s="648" t="s">
        <v>7893</v>
      </c>
      <c r="Q2433" s="292" t="s">
        <v>7893</v>
      </c>
    </row>
    <row r="2434" spans="1:17">
      <c r="A2434" s="712" t="s">
        <v>6908</v>
      </c>
      <c r="B2434" s="295" t="s">
        <v>6909</v>
      </c>
      <c r="C2434" s="295"/>
      <c r="D2434" s="712"/>
      <c r="E2434" s="712"/>
      <c r="F2434" s="230" t="s">
        <v>7892</v>
      </c>
      <c r="G2434" s="230" t="s">
        <v>7893</v>
      </c>
      <c r="H2434" s="230" t="s">
        <v>7893</v>
      </c>
      <c r="I2434" s="230" t="s">
        <v>7893</v>
      </c>
      <c r="J2434" s="648" t="s">
        <v>7893</v>
      </c>
      <c r="K2434" s="648" t="s">
        <v>7893</v>
      </c>
      <c r="L2434" s="648" t="s">
        <v>7893</v>
      </c>
      <c r="M2434" s="648" t="s">
        <v>7893</v>
      </c>
      <c r="N2434" s="648" t="s">
        <v>7893</v>
      </c>
      <c r="O2434" s="648" t="s">
        <v>7893</v>
      </c>
      <c r="P2434" s="648" t="s">
        <v>7893</v>
      </c>
      <c r="Q2434" s="292" t="s">
        <v>7893</v>
      </c>
    </row>
    <row r="2435" spans="1:17">
      <c r="A2435" s="712" t="s">
        <v>6910</v>
      </c>
      <c r="B2435" s="295" t="s">
        <v>6911</v>
      </c>
      <c r="C2435" s="68"/>
      <c r="D2435" s="68"/>
      <c r="E2435" s="230" t="s">
        <v>7892</v>
      </c>
      <c r="F2435" s="230" t="s">
        <v>7892</v>
      </c>
      <c r="G2435" s="230" t="s">
        <v>7893</v>
      </c>
      <c r="H2435" s="230" t="s">
        <v>7893</v>
      </c>
      <c r="I2435" s="230" t="s">
        <v>7892</v>
      </c>
      <c r="J2435" s="648" t="s">
        <v>7893</v>
      </c>
      <c r="K2435" s="648" t="s">
        <v>7893</v>
      </c>
      <c r="L2435" s="648" t="s">
        <v>7893</v>
      </c>
      <c r="M2435" s="648" t="s">
        <v>7893</v>
      </c>
      <c r="N2435" s="648" t="s">
        <v>7893</v>
      </c>
      <c r="O2435" s="648" t="s">
        <v>7893</v>
      </c>
      <c r="P2435" s="648" t="s">
        <v>7893</v>
      </c>
      <c r="Q2435" s="292" t="s">
        <v>7893</v>
      </c>
    </row>
    <row r="2436" spans="1:17">
      <c r="A2436" s="712" t="s">
        <v>6912</v>
      </c>
      <c r="B2436" s="295" t="s">
        <v>6913</v>
      </c>
      <c r="C2436" s="68"/>
      <c r="D2436" s="68"/>
      <c r="E2436" s="230" t="s">
        <v>7892</v>
      </c>
      <c r="F2436" s="230" t="s">
        <v>7892</v>
      </c>
      <c r="G2436" s="230" t="s">
        <v>7893</v>
      </c>
      <c r="H2436" s="230" t="s">
        <v>7893</v>
      </c>
      <c r="I2436" s="230" t="s">
        <v>7893</v>
      </c>
      <c r="J2436" s="648" t="s">
        <v>7893</v>
      </c>
      <c r="K2436" s="648" t="s">
        <v>7893</v>
      </c>
      <c r="L2436" s="648" t="s">
        <v>7893</v>
      </c>
      <c r="M2436" s="648" t="s">
        <v>7893</v>
      </c>
      <c r="N2436" s="648" t="s">
        <v>7893</v>
      </c>
      <c r="O2436" s="648" t="s">
        <v>7893</v>
      </c>
      <c r="P2436" s="648" t="s">
        <v>7893</v>
      </c>
      <c r="Q2436" s="292" t="s">
        <v>7893</v>
      </c>
    </row>
    <row r="2437" spans="1:17">
      <c r="A2437" s="712" t="s">
        <v>6914</v>
      </c>
      <c r="B2437" s="295" t="s">
        <v>6915</v>
      </c>
      <c r="C2437" s="68"/>
      <c r="D2437" s="68"/>
      <c r="E2437" s="230" t="s">
        <v>7892</v>
      </c>
      <c r="F2437" s="230" t="s">
        <v>7892</v>
      </c>
      <c r="G2437" s="230" t="s">
        <v>7893</v>
      </c>
      <c r="H2437" s="230" t="s">
        <v>7893</v>
      </c>
      <c r="I2437" s="230" t="s">
        <v>7893</v>
      </c>
      <c r="J2437" s="648" t="s">
        <v>7893</v>
      </c>
      <c r="K2437" s="648" t="s">
        <v>7893</v>
      </c>
      <c r="L2437" s="648" t="s">
        <v>7893</v>
      </c>
      <c r="M2437" s="648" t="s">
        <v>7893</v>
      </c>
      <c r="N2437" s="648" t="s">
        <v>7893</v>
      </c>
      <c r="O2437" s="648" t="s">
        <v>7893</v>
      </c>
      <c r="P2437" s="648" t="s">
        <v>7893</v>
      </c>
      <c r="Q2437" s="292" t="s">
        <v>7893</v>
      </c>
    </row>
    <row r="2438" spans="1:17">
      <c r="A2438" s="712" t="s">
        <v>6916</v>
      </c>
      <c r="B2438" s="295" t="s">
        <v>6917</v>
      </c>
      <c r="C2438" s="68"/>
      <c r="D2438" s="68"/>
      <c r="E2438" s="230"/>
      <c r="F2438" s="230"/>
      <c r="G2438" s="230"/>
      <c r="H2438" s="230" t="s">
        <v>7892</v>
      </c>
      <c r="I2438" s="230" t="s">
        <v>7893</v>
      </c>
      <c r="J2438" s="648" t="s">
        <v>7893</v>
      </c>
      <c r="K2438" s="648" t="s">
        <v>7893</v>
      </c>
      <c r="L2438" s="648" t="s">
        <v>7893</v>
      </c>
      <c r="M2438" s="648" t="s">
        <v>7893</v>
      </c>
      <c r="N2438" s="648" t="s">
        <v>7893</v>
      </c>
      <c r="O2438" s="648" t="s">
        <v>7893</v>
      </c>
      <c r="P2438" s="648" t="s">
        <v>7893</v>
      </c>
      <c r="Q2438" s="292" t="s">
        <v>7893</v>
      </c>
    </row>
    <row r="2439" spans="1:17">
      <c r="A2439" s="712" t="s">
        <v>6918</v>
      </c>
      <c r="B2439" s="295" t="s">
        <v>6919</v>
      </c>
      <c r="C2439" s="68"/>
      <c r="D2439" s="68"/>
      <c r="E2439" s="230"/>
      <c r="F2439" s="230"/>
      <c r="G2439" s="230"/>
      <c r="H2439" s="230" t="s">
        <v>7892</v>
      </c>
      <c r="I2439" s="230" t="s">
        <v>7893</v>
      </c>
      <c r="J2439" s="648" t="s">
        <v>7893</v>
      </c>
      <c r="K2439" s="648" t="s">
        <v>7893</v>
      </c>
      <c r="L2439" s="648" t="s">
        <v>7893</v>
      </c>
      <c r="M2439" s="648" t="s">
        <v>7893</v>
      </c>
      <c r="N2439" s="648" t="s">
        <v>7893</v>
      </c>
      <c r="O2439" s="648" t="s">
        <v>7893</v>
      </c>
      <c r="P2439" s="648" t="s">
        <v>7893</v>
      </c>
      <c r="Q2439" s="292" t="s">
        <v>7893</v>
      </c>
    </row>
    <row r="2440" spans="1:17">
      <c r="A2440" s="712" t="s">
        <v>6920</v>
      </c>
      <c r="B2440" s="295" t="s">
        <v>6921</v>
      </c>
      <c r="C2440" s="295"/>
      <c r="D2440" s="712"/>
      <c r="E2440" s="712"/>
      <c r="F2440" s="230" t="s">
        <v>7892</v>
      </c>
      <c r="G2440" s="230" t="s">
        <v>7893</v>
      </c>
      <c r="H2440" s="230" t="s">
        <v>7893</v>
      </c>
      <c r="I2440" s="230" t="s">
        <v>7893</v>
      </c>
      <c r="J2440" s="648" t="s">
        <v>7893</v>
      </c>
      <c r="K2440" s="648" t="s">
        <v>7893</v>
      </c>
      <c r="L2440" s="648" t="s">
        <v>7893</v>
      </c>
      <c r="M2440" s="648" t="s">
        <v>7893</v>
      </c>
      <c r="N2440" s="648" t="s">
        <v>7893</v>
      </c>
      <c r="O2440" s="648" t="s">
        <v>7893</v>
      </c>
      <c r="P2440" s="648" t="s">
        <v>7893</v>
      </c>
      <c r="Q2440" s="292" t="s">
        <v>7893</v>
      </c>
    </row>
    <row r="2441" spans="1:17">
      <c r="A2441" s="712" t="s">
        <v>6922</v>
      </c>
      <c r="B2441" s="295" t="s">
        <v>6923</v>
      </c>
      <c r="C2441" s="295"/>
      <c r="D2441" s="712"/>
      <c r="E2441" s="712"/>
      <c r="F2441" s="230" t="s">
        <v>7892</v>
      </c>
      <c r="G2441" s="230" t="s">
        <v>7893</v>
      </c>
      <c r="H2441" s="230" t="s">
        <v>7893</v>
      </c>
      <c r="I2441" s="230" t="s">
        <v>7893</v>
      </c>
      <c r="J2441" s="648" t="s">
        <v>7893</v>
      </c>
      <c r="K2441" s="648" t="s">
        <v>7893</v>
      </c>
      <c r="L2441" s="648" t="s">
        <v>7893</v>
      </c>
      <c r="M2441" s="648" t="s">
        <v>7893</v>
      </c>
      <c r="N2441" s="648" t="s">
        <v>7893</v>
      </c>
      <c r="O2441" s="648" t="s">
        <v>7893</v>
      </c>
      <c r="P2441" s="648" t="s">
        <v>7893</v>
      </c>
      <c r="Q2441" s="292" t="s">
        <v>7893</v>
      </c>
    </row>
    <row r="2442" spans="1:17">
      <c r="A2442" s="712" t="s">
        <v>6924</v>
      </c>
      <c r="B2442" s="295" t="s">
        <v>6925</v>
      </c>
      <c r="C2442" s="68"/>
      <c r="D2442" s="68"/>
      <c r="E2442" s="230" t="s">
        <v>7892</v>
      </c>
      <c r="F2442" s="230" t="s">
        <v>7892</v>
      </c>
      <c r="G2442" s="230" t="s">
        <v>7893</v>
      </c>
      <c r="H2442" s="230" t="s">
        <v>7893</v>
      </c>
      <c r="I2442" s="230" t="s">
        <v>7893</v>
      </c>
      <c r="J2442" s="648" t="s">
        <v>7893</v>
      </c>
      <c r="K2442" s="648" t="s">
        <v>7893</v>
      </c>
      <c r="L2442" s="648" t="s">
        <v>7893</v>
      </c>
      <c r="M2442" s="648" t="s">
        <v>7893</v>
      </c>
      <c r="N2442" s="648" t="s">
        <v>7893</v>
      </c>
      <c r="O2442" s="648" t="s">
        <v>7893</v>
      </c>
      <c r="P2442" s="648" t="s">
        <v>7893</v>
      </c>
      <c r="Q2442" s="292" t="s">
        <v>7893</v>
      </c>
    </row>
    <row r="2443" spans="1:17">
      <c r="A2443" s="712" t="s">
        <v>6926</v>
      </c>
      <c r="B2443" s="295" t="s">
        <v>6927</v>
      </c>
      <c r="C2443" s="295"/>
      <c r="D2443" s="712"/>
      <c r="E2443" s="712"/>
      <c r="F2443" s="230" t="s">
        <v>7892</v>
      </c>
      <c r="G2443" s="230" t="s">
        <v>7893</v>
      </c>
      <c r="H2443" s="230" t="s">
        <v>7893</v>
      </c>
      <c r="I2443" s="230" t="s">
        <v>7893</v>
      </c>
      <c r="J2443" s="648" t="s">
        <v>7893</v>
      </c>
      <c r="K2443" s="648" t="s">
        <v>7893</v>
      </c>
      <c r="L2443" s="648" t="s">
        <v>7893</v>
      </c>
      <c r="M2443" s="648" t="s">
        <v>7893</v>
      </c>
      <c r="N2443" s="648" t="s">
        <v>7893</v>
      </c>
      <c r="O2443" s="648" t="s">
        <v>7893</v>
      </c>
      <c r="P2443" s="648" t="s">
        <v>7893</v>
      </c>
      <c r="Q2443" s="292" t="s">
        <v>7893</v>
      </c>
    </row>
    <row r="2444" spans="1:17">
      <c r="A2444" s="712" t="s">
        <v>6928</v>
      </c>
      <c r="B2444" s="295" t="s">
        <v>6929</v>
      </c>
      <c r="C2444" s="295"/>
      <c r="D2444" s="712"/>
      <c r="E2444" s="712"/>
      <c r="F2444" s="230" t="s">
        <v>7892</v>
      </c>
      <c r="G2444" s="230" t="s">
        <v>7893</v>
      </c>
      <c r="H2444" s="230" t="s">
        <v>7893</v>
      </c>
      <c r="I2444" s="230" t="s">
        <v>7893</v>
      </c>
      <c r="J2444" s="648" t="s">
        <v>7893</v>
      </c>
      <c r="K2444" s="648" t="s">
        <v>7893</v>
      </c>
      <c r="L2444" s="648" t="s">
        <v>7893</v>
      </c>
      <c r="M2444" s="648" t="s">
        <v>7893</v>
      </c>
      <c r="N2444" s="648" t="s">
        <v>7893</v>
      </c>
      <c r="O2444" s="648" t="s">
        <v>7893</v>
      </c>
      <c r="P2444" s="648" t="s">
        <v>7893</v>
      </c>
      <c r="Q2444" s="292" t="s">
        <v>7893</v>
      </c>
    </row>
    <row r="2445" spans="1:17">
      <c r="A2445" s="712" t="s">
        <v>6930</v>
      </c>
      <c r="B2445" s="295" t="s">
        <v>6931</v>
      </c>
      <c r="C2445" s="68"/>
      <c r="D2445" s="68"/>
      <c r="E2445" s="230" t="s">
        <v>7892</v>
      </c>
      <c r="F2445" s="230" t="s">
        <v>7892</v>
      </c>
      <c r="G2445" s="230" t="s">
        <v>7893</v>
      </c>
      <c r="H2445" s="230" t="s">
        <v>7893</v>
      </c>
      <c r="I2445" s="230" t="s">
        <v>7893</v>
      </c>
      <c r="J2445" s="648" t="s">
        <v>7893</v>
      </c>
      <c r="K2445" s="648" t="s">
        <v>7893</v>
      </c>
      <c r="L2445" s="648" t="s">
        <v>7893</v>
      </c>
      <c r="M2445" s="648" t="s">
        <v>7893</v>
      </c>
      <c r="N2445" s="648" t="s">
        <v>7893</v>
      </c>
      <c r="O2445" s="648" t="s">
        <v>7893</v>
      </c>
      <c r="P2445" s="648" t="s">
        <v>7893</v>
      </c>
      <c r="Q2445" s="292" t="s">
        <v>7893</v>
      </c>
    </row>
    <row r="2446" spans="1:17">
      <c r="A2446" s="712" t="s">
        <v>6932</v>
      </c>
      <c r="B2446" s="295" t="s">
        <v>6933</v>
      </c>
      <c r="C2446" s="68"/>
      <c r="D2446" s="68"/>
      <c r="E2446" s="230" t="s">
        <v>7892</v>
      </c>
      <c r="F2446" s="230" t="s">
        <v>7892</v>
      </c>
      <c r="G2446" s="230" t="s">
        <v>7893</v>
      </c>
      <c r="H2446" s="230" t="s">
        <v>7893</v>
      </c>
      <c r="I2446" s="230" t="s">
        <v>7893</v>
      </c>
      <c r="J2446" s="648" t="s">
        <v>7893</v>
      </c>
      <c r="K2446" s="648" t="s">
        <v>7893</v>
      </c>
      <c r="L2446" s="648" t="s">
        <v>7893</v>
      </c>
      <c r="M2446" s="648" t="s">
        <v>7893</v>
      </c>
      <c r="N2446" s="648" t="s">
        <v>7893</v>
      </c>
      <c r="O2446" s="648" t="s">
        <v>7893</v>
      </c>
      <c r="P2446" s="648" t="s">
        <v>7893</v>
      </c>
      <c r="Q2446" s="292" t="s">
        <v>7893</v>
      </c>
    </row>
    <row r="2447" spans="1:17">
      <c r="A2447" s="712" t="s">
        <v>6934</v>
      </c>
      <c r="B2447" s="295" t="s">
        <v>6935</v>
      </c>
      <c r="C2447" s="295"/>
      <c r="D2447" s="712"/>
      <c r="E2447" s="712"/>
      <c r="F2447" s="230" t="s">
        <v>7892</v>
      </c>
      <c r="G2447" s="230" t="s">
        <v>7893</v>
      </c>
      <c r="H2447" s="230" t="s">
        <v>7893</v>
      </c>
      <c r="I2447" s="230" t="s">
        <v>7893</v>
      </c>
      <c r="J2447" s="648" t="s">
        <v>7893</v>
      </c>
      <c r="K2447" s="648" t="s">
        <v>7893</v>
      </c>
      <c r="L2447" s="648" t="s">
        <v>7893</v>
      </c>
      <c r="M2447" s="648" t="s">
        <v>7893</v>
      </c>
      <c r="N2447" s="648" t="s">
        <v>7893</v>
      </c>
      <c r="O2447" s="648" t="s">
        <v>7893</v>
      </c>
      <c r="P2447" s="648" t="s">
        <v>7893</v>
      </c>
      <c r="Q2447" s="292" t="s">
        <v>7893</v>
      </c>
    </row>
    <row r="2448" spans="1:17">
      <c r="A2448" s="712" t="s">
        <v>6936</v>
      </c>
      <c r="B2448" s="295" t="s">
        <v>6937</v>
      </c>
      <c r="C2448" s="295"/>
      <c r="D2448" s="712"/>
      <c r="E2448" s="712"/>
      <c r="F2448" s="230" t="s">
        <v>7892</v>
      </c>
      <c r="G2448" s="230" t="s">
        <v>7893</v>
      </c>
      <c r="H2448" s="230" t="s">
        <v>7893</v>
      </c>
      <c r="I2448" s="230" t="s">
        <v>7893</v>
      </c>
      <c r="J2448" s="648" t="s">
        <v>7893</v>
      </c>
      <c r="K2448" s="648" t="s">
        <v>7892</v>
      </c>
      <c r="L2448" s="648" t="s">
        <v>7893</v>
      </c>
      <c r="M2448" s="648" t="s">
        <v>7893</v>
      </c>
      <c r="N2448" s="648" t="s">
        <v>7893</v>
      </c>
      <c r="O2448" s="648" t="s">
        <v>7893</v>
      </c>
      <c r="P2448" s="648" t="s">
        <v>7893</v>
      </c>
      <c r="Q2448" s="292" t="s">
        <v>7893</v>
      </c>
    </row>
    <row r="2449" spans="1:17">
      <c r="A2449" s="712" t="s">
        <v>6938</v>
      </c>
      <c r="B2449" s="295" t="s">
        <v>6939</v>
      </c>
      <c r="C2449" s="68"/>
      <c r="D2449" s="68"/>
      <c r="E2449" s="230" t="s">
        <v>7892</v>
      </c>
      <c r="F2449" s="230" t="s">
        <v>7892</v>
      </c>
      <c r="G2449" s="230" t="s">
        <v>7893</v>
      </c>
      <c r="H2449" s="230" t="s">
        <v>7893</v>
      </c>
      <c r="I2449" s="230" t="s">
        <v>7893</v>
      </c>
      <c r="J2449" s="648" t="s">
        <v>7893</v>
      </c>
      <c r="K2449" s="648" t="s">
        <v>7893</v>
      </c>
      <c r="L2449" s="648" t="s">
        <v>7893</v>
      </c>
      <c r="M2449" s="648" t="s">
        <v>7893</v>
      </c>
      <c r="N2449" s="648" t="s">
        <v>7893</v>
      </c>
      <c r="O2449" s="648" t="s">
        <v>7893</v>
      </c>
      <c r="P2449" s="648" t="s">
        <v>7893</v>
      </c>
      <c r="Q2449" s="292" t="s">
        <v>7893</v>
      </c>
    </row>
    <row r="2450" spans="1:17">
      <c r="A2450" s="712" t="s">
        <v>8383</v>
      </c>
      <c r="B2450" s="295" t="s">
        <v>8384</v>
      </c>
      <c r="C2450" s="68"/>
      <c r="D2450" s="68"/>
      <c r="E2450" s="230" t="s">
        <v>7892</v>
      </c>
      <c r="F2450" s="230" t="s">
        <v>7892</v>
      </c>
      <c r="G2450" s="230" t="s">
        <v>7893</v>
      </c>
      <c r="H2450" s="230" t="s">
        <v>7893</v>
      </c>
      <c r="I2450" s="230" t="s">
        <v>7893</v>
      </c>
      <c r="J2450" s="648" t="s">
        <v>7893</v>
      </c>
      <c r="K2450" s="648" t="s">
        <v>7893</v>
      </c>
      <c r="L2450" s="648" t="s">
        <v>7893</v>
      </c>
      <c r="M2450" s="648" t="s">
        <v>7893</v>
      </c>
      <c r="N2450" s="648" t="s">
        <v>7893</v>
      </c>
      <c r="O2450" s="648" t="s">
        <v>7893</v>
      </c>
      <c r="P2450" s="648" t="s">
        <v>7893</v>
      </c>
      <c r="Q2450" s="292" t="s">
        <v>7893</v>
      </c>
    </row>
    <row r="2451" spans="1:17">
      <c r="A2451" s="712" t="s">
        <v>6941</v>
      </c>
      <c r="B2451" s="295" t="s">
        <v>6942</v>
      </c>
      <c r="C2451" s="68"/>
      <c r="D2451" s="68"/>
      <c r="E2451" s="230" t="s">
        <v>7892</v>
      </c>
      <c r="F2451" s="230" t="s">
        <v>7892</v>
      </c>
      <c r="G2451" s="230" t="s">
        <v>7893</v>
      </c>
      <c r="H2451" s="230" t="s">
        <v>7893</v>
      </c>
      <c r="I2451" s="230" t="s">
        <v>7893</v>
      </c>
      <c r="J2451" s="648" t="s">
        <v>7893</v>
      </c>
      <c r="K2451" s="648" t="s">
        <v>7893</v>
      </c>
      <c r="L2451" s="648" t="s">
        <v>7893</v>
      </c>
      <c r="M2451" s="648" t="s">
        <v>7893</v>
      </c>
      <c r="N2451" s="648" t="s">
        <v>7893</v>
      </c>
      <c r="O2451" s="648" t="s">
        <v>7893</v>
      </c>
      <c r="P2451" s="648" t="s">
        <v>7893</v>
      </c>
      <c r="Q2451" s="292" t="s">
        <v>7893</v>
      </c>
    </row>
    <row r="2452" spans="1:17">
      <c r="A2452" s="712" t="s">
        <v>6943</v>
      </c>
      <c r="B2452" s="295" t="s">
        <v>6944</v>
      </c>
      <c r="C2452" s="68"/>
      <c r="D2452" s="68"/>
      <c r="E2452" s="230" t="s">
        <v>7892</v>
      </c>
      <c r="F2452" s="230" t="s">
        <v>7892</v>
      </c>
      <c r="G2452" s="230" t="s">
        <v>7893</v>
      </c>
      <c r="H2452" s="230" t="s">
        <v>7893</v>
      </c>
      <c r="I2452" s="230" t="s">
        <v>7893</v>
      </c>
      <c r="J2452" s="648" t="s">
        <v>7893</v>
      </c>
      <c r="K2452" s="648" t="s">
        <v>7893</v>
      </c>
      <c r="L2452" s="648" t="s">
        <v>7893</v>
      </c>
      <c r="M2452" s="648" t="s">
        <v>7893</v>
      </c>
      <c r="N2452" s="648" t="s">
        <v>7893</v>
      </c>
      <c r="O2452" s="648" t="s">
        <v>7893</v>
      </c>
      <c r="P2452" s="648" t="s">
        <v>7893</v>
      </c>
      <c r="Q2452" s="292" t="s">
        <v>7893</v>
      </c>
    </row>
    <row r="2453" spans="1:17">
      <c r="A2453" s="712" t="s">
        <v>6945</v>
      </c>
      <c r="B2453" s="295" t="s">
        <v>8385</v>
      </c>
      <c r="C2453" s="68"/>
      <c r="D2453" s="68"/>
      <c r="E2453" s="230" t="s">
        <v>7892</v>
      </c>
      <c r="F2453" s="230" t="s">
        <v>7892</v>
      </c>
      <c r="G2453" s="230" t="s">
        <v>7893</v>
      </c>
      <c r="H2453" s="230" t="s">
        <v>7893</v>
      </c>
      <c r="I2453" s="230" t="s">
        <v>7893</v>
      </c>
      <c r="J2453" s="648" t="s">
        <v>7893</v>
      </c>
      <c r="K2453" s="648" t="s">
        <v>7893</v>
      </c>
      <c r="L2453" s="648" t="s">
        <v>7893</v>
      </c>
      <c r="M2453" s="648" t="s">
        <v>7893</v>
      </c>
      <c r="N2453" s="648" t="s">
        <v>7893</v>
      </c>
      <c r="O2453" s="648" t="s">
        <v>7893</v>
      </c>
      <c r="P2453" s="648" t="s">
        <v>7893</v>
      </c>
      <c r="Q2453" s="292" t="s">
        <v>7893</v>
      </c>
    </row>
    <row r="2454" spans="1:17">
      <c r="A2454" s="712" t="s">
        <v>6947</v>
      </c>
      <c r="B2454" s="295" t="s">
        <v>6948</v>
      </c>
      <c r="C2454" s="68"/>
      <c r="D2454" s="68"/>
      <c r="E2454" s="230" t="s">
        <v>7892</v>
      </c>
      <c r="F2454" s="230" t="s">
        <v>7892</v>
      </c>
      <c r="G2454" s="230" t="s">
        <v>7893</v>
      </c>
      <c r="H2454" s="230" t="s">
        <v>7893</v>
      </c>
      <c r="I2454" s="230" t="s">
        <v>7893</v>
      </c>
      <c r="J2454" s="648" t="s">
        <v>7893</v>
      </c>
      <c r="K2454" s="648" t="s">
        <v>7893</v>
      </c>
      <c r="L2454" s="648" t="s">
        <v>7893</v>
      </c>
      <c r="M2454" s="648" t="s">
        <v>7893</v>
      </c>
      <c r="N2454" s="648" t="s">
        <v>7893</v>
      </c>
      <c r="O2454" s="648" t="s">
        <v>7893</v>
      </c>
      <c r="P2454" s="648" t="s">
        <v>7893</v>
      </c>
      <c r="Q2454" s="292" t="s">
        <v>7893</v>
      </c>
    </row>
    <row r="2455" spans="1:17">
      <c r="A2455" s="712" t="s">
        <v>6949</v>
      </c>
      <c r="B2455" s="295" t="s">
        <v>6950</v>
      </c>
      <c r="C2455" s="68"/>
      <c r="D2455" s="68"/>
      <c r="E2455" s="230" t="s">
        <v>7892</v>
      </c>
      <c r="F2455" s="230" t="s">
        <v>7892</v>
      </c>
      <c r="G2455" s="230" t="s">
        <v>7893</v>
      </c>
      <c r="H2455" s="230" t="s">
        <v>7893</v>
      </c>
      <c r="I2455" s="230" t="s">
        <v>7893</v>
      </c>
      <c r="J2455" s="648" t="s">
        <v>7893</v>
      </c>
      <c r="K2455" s="648" t="s">
        <v>7893</v>
      </c>
      <c r="L2455" s="648" t="s">
        <v>7893</v>
      </c>
      <c r="M2455" s="648" t="s">
        <v>7893</v>
      </c>
      <c r="N2455" s="648" t="s">
        <v>7893</v>
      </c>
      <c r="O2455" s="648" t="s">
        <v>7893</v>
      </c>
      <c r="P2455" s="648" t="s">
        <v>7893</v>
      </c>
      <c r="Q2455" s="292" t="s">
        <v>7893</v>
      </c>
    </row>
    <row r="2456" spans="1:17">
      <c r="A2456" s="712" t="s">
        <v>6951</v>
      </c>
      <c r="B2456" s="295" t="s">
        <v>6952</v>
      </c>
      <c r="C2456" s="68"/>
      <c r="D2456" s="68"/>
      <c r="E2456" s="230" t="s">
        <v>7892</v>
      </c>
      <c r="F2456" s="230" t="s">
        <v>7892</v>
      </c>
      <c r="G2456" s="230" t="s">
        <v>7893</v>
      </c>
      <c r="H2456" s="230" t="s">
        <v>7893</v>
      </c>
      <c r="I2456" s="230" t="s">
        <v>7893</v>
      </c>
      <c r="J2456" s="648" t="s">
        <v>7893</v>
      </c>
      <c r="K2456" s="648" t="s">
        <v>7893</v>
      </c>
      <c r="L2456" s="648" t="s">
        <v>7893</v>
      </c>
      <c r="M2456" s="648" t="s">
        <v>7893</v>
      </c>
      <c r="N2456" s="648" t="s">
        <v>7893</v>
      </c>
      <c r="O2456" s="648" t="s">
        <v>7893</v>
      </c>
      <c r="P2456" s="648" t="s">
        <v>7893</v>
      </c>
      <c r="Q2456" s="292" t="s">
        <v>7893</v>
      </c>
    </row>
    <row r="2457" spans="1:17">
      <c r="A2457" s="712" t="s">
        <v>6953</v>
      </c>
      <c r="B2457" s="295" t="s">
        <v>6954</v>
      </c>
      <c r="C2457" s="295"/>
      <c r="D2457" s="712"/>
      <c r="E2457" s="712"/>
      <c r="F2457" s="230" t="s">
        <v>7892</v>
      </c>
      <c r="G2457" s="230" t="s">
        <v>7893</v>
      </c>
      <c r="H2457" s="230" t="s">
        <v>7893</v>
      </c>
      <c r="I2457" s="230" t="s">
        <v>7893</v>
      </c>
      <c r="J2457" s="648" t="s">
        <v>7893</v>
      </c>
      <c r="K2457" s="648" t="s">
        <v>7893</v>
      </c>
      <c r="L2457" s="648" t="s">
        <v>7893</v>
      </c>
      <c r="M2457" s="648" t="s">
        <v>7893</v>
      </c>
      <c r="N2457" s="648" t="s">
        <v>7893</v>
      </c>
      <c r="O2457" s="648" t="s">
        <v>7893</v>
      </c>
      <c r="P2457" s="648" t="s">
        <v>7893</v>
      </c>
      <c r="Q2457" s="1783" t="s">
        <v>7892</v>
      </c>
    </row>
    <row r="2458" spans="1:17">
      <c r="A2458" s="712" t="s">
        <v>6955</v>
      </c>
      <c r="B2458" s="295" t="s">
        <v>6956</v>
      </c>
      <c r="C2458" s="68"/>
      <c r="D2458" s="68"/>
      <c r="E2458" s="230"/>
      <c r="F2458" s="230"/>
      <c r="G2458" s="230"/>
      <c r="H2458" s="230" t="s">
        <v>7892</v>
      </c>
      <c r="I2458" s="230" t="s">
        <v>7893</v>
      </c>
      <c r="J2458" s="648" t="s">
        <v>7893</v>
      </c>
      <c r="K2458" s="648" t="s">
        <v>7893</v>
      </c>
      <c r="L2458" s="648" t="s">
        <v>7893</v>
      </c>
      <c r="M2458" s="648" t="s">
        <v>7893</v>
      </c>
      <c r="N2458" s="648" t="s">
        <v>7893</v>
      </c>
      <c r="O2458" s="648" t="s">
        <v>7893</v>
      </c>
      <c r="P2458" s="648" t="s">
        <v>7893</v>
      </c>
      <c r="Q2458" s="1783" t="s">
        <v>7892</v>
      </c>
    </row>
    <row r="2459" spans="1:17">
      <c r="A2459" s="712" t="s">
        <v>6957</v>
      </c>
      <c r="B2459" s="295" t="s">
        <v>6958</v>
      </c>
      <c r="C2459" s="68"/>
      <c r="D2459" s="68"/>
      <c r="E2459" s="230"/>
      <c r="F2459" s="230"/>
      <c r="G2459" s="230"/>
      <c r="H2459" s="230" t="s">
        <v>7892</v>
      </c>
      <c r="I2459" s="230" t="s">
        <v>7893</v>
      </c>
      <c r="J2459" s="648" t="s">
        <v>7893</v>
      </c>
      <c r="K2459" s="648" t="s">
        <v>7893</v>
      </c>
      <c r="L2459" s="648" t="s">
        <v>7893</v>
      </c>
      <c r="M2459" s="648" t="s">
        <v>7893</v>
      </c>
      <c r="N2459" s="648" t="s">
        <v>7893</v>
      </c>
      <c r="O2459" s="648" t="s">
        <v>7893</v>
      </c>
      <c r="P2459" s="648" t="s">
        <v>7893</v>
      </c>
      <c r="Q2459" s="1783" t="s">
        <v>7892</v>
      </c>
    </row>
    <row r="2460" spans="1:17">
      <c r="A2460" s="712" t="s">
        <v>6959</v>
      </c>
      <c r="B2460" s="295" t="s">
        <v>6960</v>
      </c>
      <c r="C2460" s="295"/>
      <c r="D2460" s="712"/>
      <c r="E2460" s="712"/>
      <c r="F2460" s="230" t="s">
        <v>7892</v>
      </c>
      <c r="G2460" s="230" t="s">
        <v>7893</v>
      </c>
      <c r="H2460" s="230" t="s">
        <v>7893</v>
      </c>
      <c r="I2460" s="230" t="s">
        <v>7893</v>
      </c>
      <c r="J2460" s="648" t="s">
        <v>7893</v>
      </c>
      <c r="K2460" s="648" t="s">
        <v>7893</v>
      </c>
      <c r="L2460" s="648" t="s">
        <v>7893</v>
      </c>
      <c r="M2460" s="648" t="s">
        <v>7893</v>
      </c>
      <c r="N2460" s="648" t="s">
        <v>7893</v>
      </c>
      <c r="O2460" s="648" t="s">
        <v>7893</v>
      </c>
      <c r="P2460" s="648" t="s">
        <v>7893</v>
      </c>
      <c r="Q2460" s="1783" t="s">
        <v>7892</v>
      </c>
    </row>
    <row r="2461" spans="1:17">
      <c r="A2461" s="712" t="s">
        <v>6961</v>
      </c>
      <c r="B2461" s="295" t="s">
        <v>6962</v>
      </c>
      <c r="C2461" s="68"/>
      <c r="D2461" s="68"/>
      <c r="E2461" s="230"/>
      <c r="F2461" s="230"/>
      <c r="G2461" s="230"/>
      <c r="H2461" s="230" t="s">
        <v>7892</v>
      </c>
      <c r="I2461" s="230" t="s">
        <v>7893</v>
      </c>
      <c r="J2461" s="648" t="s">
        <v>7893</v>
      </c>
      <c r="K2461" s="648" t="s">
        <v>7893</v>
      </c>
      <c r="L2461" s="648" t="s">
        <v>7893</v>
      </c>
      <c r="M2461" s="648" t="s">
        <v>7893</v>
      </c>
      <c r="N2461" s="648" t="s">
        <v>7893</v>
      </c>
      <c r="O2461" s="648" t="s">
        <v>7893</v>
      </c>
      <c r="P2461" s="648" t="s">
        <v>7893</v>
      </c>
      <c r="Q2461" s="1783" t="s">
        <v>7892</v>
      </c>
    </row>
    <row r="2462" spans="1:17">
      <c r="A2462" s="712" t="s">
        <v>6963</v>
      </c>
      <c r="B2462" s="295" t="s">
        <v>6964</v>
      </c>
      <c r="C2462" s="68"/>
      <c r="D2462" s="68"/>
      <c r="E2462" s="230"/>
      <c r="F2462" s="230"/>
      <c r="G2462" s="230"/>
      <c r="H2462" s="230" t="s">
        <v>7892</v>
      </c>
      <c r="I2462" s="230" t="s">
        <v>7893</v>
      </c>
      <c r="J2462" s="648" t="s">
        <v>7893</v>
      </c>
      <c r="K2462" s="648" t="s">
        <v>7893</v>
      </c>
      <c r="L2462" s="648" t="s">
        <v>7893</v>
      </c>
      <c r="M2462" s="648" t="s">
        <v>7893</v>
      </c>
      <c r="N2462" s="648" t="s">
        <v>7893</v>
      </c>
      <c r="O2462" s="648" t="s">
        <v>7893</v>
      </c>
      <c r="P2462" s="648" t="s">
        <v>7893</v>
      </c>
      <c r="Q2462" s="1783" t="s">
        <v>7892</v>
      </c>
    </row>
    <row r="2463" spans="1:17">
      <c r="A2463" s="712" t="s">
        <v>6965</v>
      </c>
      <c r="B2463" s="295" t="s">
        <v>6966</v>
      </c>
      <c r="C2463" s="68"/>
      <c r="D2463" s="68"/>
      <c r="E2463" s="230"/>
      <c r="F2463" s="230"/>
      <c r="G2463" s="230"/>
      <c r="H2463" s="230" t="s">
        <v>7892</v>
      </c>
      <c r="I2463" s="230" t="s">
        <v>7893</v>
      </c>
      <c r="J2463" s="648" t="s">
        <v>7893</v>
      </c>
      <c r="K2463" s="648" t="s">
        <v>7893</v>
      </c>
      <c r="L2463" s="648" t="s">
        <v>7893</v>
      </c>
      <c r="M2463" s="648" t="s">
        <v>7893</v>
      </c>
      <c r="N2463" s="648" t="s">
        <v>7893</v>
      </c>
      <c r="O2463" s="648" t="s">
        <v>7893</v>
      </c>
      <c r="P2463" s="648" t="s">
        <v>7893</v>
      </c>
      <c r="Q2463" s="1783" t="s">
        <v>7892</v>
      </c>
    </row>
    <row r="2464" spans="1:17">
      <c r="A2464" s="712" t="s">
        <v>6967</v>
      </c>
      <c r="B2464" s="295" t="s">
        <v>6968</v>
      </c>
      <c r="C2464" s="68"/>
      <c r="D2464" s="68"/>
      <c r="E2464" s="230"/>
      <c r="F2464" s="230"/>
      <c r="G2464" s="230"/>
      <c r="H2464" s="230" t="s">
        <v>7892</v>
      </c>
      <c r="I2464" s="230" t="s">
        <v>7893</v>
      </c>
      <c r="J2464" s="648" t="s">
        <v>7893</v>
      </c>
      <c r="K2464" s="648" t="s">
        <v>7893</v>
      </c>
      <c r="L2464" s="648" t="s">
        <v>7893</v>
      </c>
      <c r="M2464" s="648" t="s">
        <v>7893</v>
      </c>
      <c r="N2464" s="648" t="s">
        <v>7893</v>
      </c>
      <c r="O2464" s="648" t="s">
        <v>7893</v>
      </c>
      <c r="P2464" s="648" t="s">
        <v>7893</v>
      </c>
      <c r="Q2464" s="1783" t="s">
        <v>7892</v>
      </c>
    </row>
    <row r="2465" spans="1:17">
      <c r="A2465" s="712" t="s">
        <v>6969</v>
      </c>
      <c r="B2465" s="295" t="s">
        <v>6970</v>
      </c>
      <c r="C2465" s="295"/>
      <c r="D2465" s="712"/>
      <c r="E2465" s="712"/>
      <c r="F2465" s="230" t="s">
        <v>7892</v>
      </c>
      <c r="G2465" s="230" t="s">
        <v>7893</v>
      </c>
      <c r="H2465" s="230" t="s">
        <v>7893</v>
      </c>
      <c r="I2465" s="230" t="s">
        <v>7893</v>
      </c>
      <c r="J2465" s="648" t="s">
        <v>7893</v>
      </c>
      <c r="K2465" s="648" t="s">
        <v>7893</v>
      </c>
      <c r="L2465" s="648" t="s">
        <v>7893</v>
      </c>
      <c r="M2465" s="648" t="s">
        <v>7893</v>
      </c>
      <c r="N2465" s="648" t="s">
        <v>7893</v>
      </c>
      <c r="O2465" s="648" t="s">
        <v>7893</v>
      </c>
      <c r="P2465" s="648" t="s">
        <v>7893</v>
      </c>
      <c r="Q2465" s="292" t="s">
        <v>7893</v>
      </c>
    </row>
    <row r="2466" spans="1:17">
      <c r="A2466" s="712" t="s">
        <v>6971</v>
      </c>
      <c r="B2466" s="295" t="s">
        <v>6972</v>
      </c>
      <c r="C2466" s="295"/>
      <c r="D2466" s="712"/>
      <c r="E2466" s="712"/>
      <c r="F2466" s="230" t="s">
        <v>7892</v>
      </c>
      <c r="G2466" s="230" t="s">
        <v>7893</v>
      </c>
      <c r="H2466" s="230" t="s">
        <v>7893</v>
      </c>
      <c r="I2466" s="230" t="s">
        <v>7893</v>
      </c>
      <c r="J2466" s="648" t="s">
        <v>7893</v>
      </c>
      <c r="K2466" s="648" t="s">
        <v>7893</v>
      </c>
      <c r="L2466" s="648" t="s">
        <v>7893</v>
      </c>
      <c r="M2466" s="648" t="s">
        <v>7893</v>
      </c>
      <c r="N2466" s="648" t="s">
        <v>7893</v>
      </c>
      <c r="O2466" s="648" t="s">
        <v>7893</v>
      </c>
      <c r="P2466" s="648" t="s">
        <v>7893</v>
      </c>
      <c r="Q2466" s="292" t="s">
        <v>7893</v>
      </c>
    </row>
    <row r="2467" spans="1:17">
      <c r="A2467" s="712" t="s">
        <v>6973</v>
      </c>
      <c r="B2467" s="295" t="s">
        <v>6974</v>
      </c>
      <c r="C2467" s="295"/>
      <c r="D2467" s="712"/>
      <c r="E2467" s="712"/>
      <c r="F2467" s="230" t="s">
        <v>7892</v>
      </c>
      <c r="G2467" s="230" t="s">
        <v>7893</v>
      </c>
      <c r="H2467" s="230" t="s">
        <v>7893</v>
      </c>
      <c r="I2467" s="230" t="s">
        <v>7893</v>
      </c>
      <c r="J2467" s="648" t="s">
        <v>7893</v>
      </c>
      <c r="K2467" s="648" t="s">
        <v>7893</v>
      </c>
      <c r="L2467" s="648" t="s">
        <v>7893</v>
      </c>
      <c r="M2467" s="648" t="s">
        <v>7893</v>
      </c>
      <c r="N2467" s="648" t="s">
        <v>7893</v>
      </c>
      <c r="O2467" s="648" t="s">
        <v>7893</v>
      </c>
      <c r="P2467" s="648" t="s">
        <v>7893</v>
      </c>
      <c r="Q2467" s="1783" t="s">
        <v>7892</v>
      </c>
    </row>
    <row r="2468" spans="1:17">
      <c r="A2468" s="712" t="s">
        <v>6975</v>
      </c>
      <c r="B2468" s="295" t="s">
        <v>6976</v>
      </c>
      <c r="C2468" s="295"/>
      <c r="D2468" s="712"/>
      <c r="E2468" s="712"/>
      <c r="F2468" s="230" t="s">
        <v>7892</v>
      </c>
      <c r="G2468" s="230" t="s">
        <v>7893</v>
      </c>
      <c r="H2468" s="230" t="s">
        <v>7893</v>
      </c>
      <c r="I2468" s="230" t="s">
        <v>7893</v>
      </c>
      <c r="J2468" s="648" t="s">
        <v>7893</v>
      </c>
      <c r="K2468" s="648" t="s">
        <v>7893</v>
      </c>
      <c r="L2468" s="648" t="s">
        <v>7893</v>
      </c>
      <c r="M2468" s="648" t="s">
        <v>7893</v>
      </c>
      <c r="N2468" s="648" t="s">
        <v>7893</v>
      </c>
      <c r="O2468" s="648" t="s">
        <v>7893</v>
      </c>
      <c r="P2468" s="648" t="s">
        <v>7893</v>
      </c>
      <c r="Q2468" s="1783" t="s">
        <v>7892</v>
      </c>
    </row>
    <row r="2469" spans="1:17">
      <c r="A2469" s="712" t="s">
        <v>6977</v>
      </c>
      <c r="B2469" s="295" t="s">
        <v>6978</v>
      </c>
      <c r="C2469" s="68"/>
      <c r="D2469" s="68"/>
      <c r="E2469" s="230"/>
      <c r="F2469" s="230"/>
      <c r="G2469" s="230"/>
      <c r="H2469" s="230" t="s">
        <v>7892</v>
      </c>
      <c r="I2469" s="230" t="s">
        <v>7893</v>
      </c>
      <c r="J2469" s="648" t="s">
        <v>7893</v>
      </c>
      <c r="K2469" s="648" t="s">
        <v>7893</v>
      </c>
      <c r="L2469" s="648" t="s">
        <v>7893</v>
      </c>
      <c r="M2469" s="648" t="s">
        <v>7893</v>
      </c>
      <c r="N2469" s="648" t="s">
        <v>7893</v>
      </c>
      <c r="O2469" s="648" t="s">
        <v>7893</v>
      </c>
      <c r="P2469" s="648" t="s">
        <v>7893</v>
      </c>
      <c r="Q2469" s="1783" t="s">
        <v>7892</v>
      </c>
    </row>
    <row r="2470" spans="1:17">
      <c r="A2470" s="712" t="s">
        <v>6979</v>
      </c>
      <c r="B2470" s="295" t="s">
        <v>6980</v>
      </c>
      <c r="C2470" s="295"/>
      <c r="D2470" s="712"/>
      <c r="E2470" s="712"/>
      <c r="F2470" s="230" t="s">
        <v>7892</v>
      </c>
      <c r="G2470" s="230" t="s">
        <v>7893</v>
      </c>
      <c r="H2470" s="230" t="s">
        <v>7893</v>
      </c>
      <c r="I2470" s="230" t="s">
        <v>7893</v>
      </c>
      <c r="J2470" s="648" t="s">
        <v>7893</v>
      </c>
      <c r="K2470" s="648" t="s">
        <v>7893</v>
      </c>
      <c r="L2470" s="648" t="s">
        <v>7893</v>
      </c>
      <c r="M2470" s="648" t="s">
        <v>7893</v>
      </c>
      <c r="N2470" s="648" t="s">
        <v>7893</v>
      </c>
      <c r="O2470" s="648" t="s">
        <v>7893</v>
      </c>
      <c r="P2470" s="648" t="s">
        <v>7893</v>
      </c>
      <c r="Q2470" s="1783" t="s">
        <v>7892</v>
      </c>
    </row>
    <row r="2471" spans="1:17">
      <c r="A2471" s="712" t="s">
        <v>6981</v>
      </c>
      <c r="B2471" s="295" t="s">
        <v>6982</v>
      </c>
      <c r="C2471" s="295"/>
      <c r="D2471" s="712"/>
      <c r="E2471" s="712"/>
      <c r="F2471" s="230"/>
      <c r="G2471" s="230"/>
      <c r="H2471" s="230"/>
      <c r="I2471" s="230"/>
      <c r="J2471" s="648" t="s">
        <v>7892</v>
      </c>
      <c r="K2471" s="648" t="s">
        <v>7893</v>
      </c>
      <c r="L2471" s="648" t="s">
        <v>7893</v>
      </c>
      <c r="M2471" s="648" t="s">
        <v>7893</v>
      </c>
      <c r="N2471" s="648" t="s">
        <v>7893</v>
      </c>
      <c r="O2471" s="648" t="s">
        <v>7893</v>
      </c>
      <c r="P2471" s="648" t="s">
        <v>7893</v>
      </c>
      <c r="Q2471" s="1783" t="s">
        <v>7892</v>
      </c>
    </row>
    <row r="2472" spans="1:17">
      <c r="A2472" s="712" t="s">
        <v>6983</v>
      </c>
      <c r="B2472" s="295" t="s">
        <v>6984</v>
      </c>
      <c r="C2472" s="295"/>
      <c r="D2472" s="712"/>
      <c r="E2472" s="712"/>
      <c r="F2472" s="230" t="s">
        <v>7892</v>
      </c>
      <c r="G2472" s="230" t="s">
        <v>7893</v>
      </c>
      <c r="H2472" s="230" t="s">
        <v>7893</v>
      </c>
      <c r="I2472" s="230" t="s">
        <v>7893</v>
      </c>
      <c r="J2472" s="648" t="s">
        <v>7893</v>
      </c>
      <c r="K2472" s="648" t="s">
        <v>7893</v>
      </c>
      <c r="L2472" s="648" t="s">
        <v>7893</v>
      </c>
      <c r="M2472" s="648" t="s">
        <v>7893</v>
      </c>
      <c r="N2472" s="648" t="s">
        <v>7893</v>
      </c>
      <c r="O2472" s="648" t="s">
        <v>7893</v>
      </c>
      <c r="P2472" s="648" t="s">
        <v>7893</v>
      </c>
      <c r="Q2472" s="292" t="s">
        <v>7893</v>
      </c>
    </row>
    <row r="2473" spans="1:17">
      <c r="A2473" s="772" t="s">
        <v>6985</v>
      </c>
      <c r="B2473" s="295" t="s">
        <v>6986</v>
      </c>
      <c r="C2473" s="295"/>
      <c r="D2473" s="712"/>
      <c r="E2473" s="712"/>
      <c r="F2473" s="230" t="s">
        <v>7892</v>
      </c>
      <c r="G2473" s="230" t="s">
        <v>7893</v>
      </c>
      <c r="H2473" s="230" t="s">
        <v>7893</v>
      </c>
      <c r="I2473" s="230" t="s">
        <v>7893</v>
      </c>
      <c r="J2473" s="648" t="s">
        <v>7893</v>
      </c>
      <c r="K2473" s="648" t="s">
        <v>7893</v>
      </c>
      <c r="L2473" s="648" t="s">
        <v>7893</v>
      </c>
      <c r="M2473" s="648" t="s">
        <v>7893</v>
      </c>
      <c r="N2473" s="648" t="s">
        <v>7893</v>
      </c>
      <c r="O2473" s="648" t="s">
        <v>7893</v>
      </c>
      <c r="P2473" s="648" t="s">
        <v>7893</v>
      </c>
      <c r="Q2473" s="292" t="s">
        <v>7893</v>
      </c>
    </row>
    <row r="2474" spans="1:17">
      <c r="A2474" s="712" t="s">
        <v>6987</v>
      </c>
      <c r="B2474" s="295" t="s">
        <v>6988</v>
      </c>
      <c r="C2474" s="68"/>
      <c r="D2474" s="68"/>
      <c r="E2474" s="230" t="s">
        <v>7892</v>
      </c>
      <c r="F2474" s="230" t="s">
        <v>7892</v>
      </c>
      <c r="G2474" s="230" t="s">
        <v>7893</v>
      </c>
      <c r="H2474" s="230" t="s">
        <v>7893</v>
      </c>
      <c r="I2474" s="230" t="s">
        <v>7893</v>
      </c>
      <c r="J2474" s="648" t="s">
        <v>7893</v>
      </c>
      <c r="K2474" s="648" t="s">
        <v>7893</v>
      </c>
      <c r="L2474" s="648" t="s">
        <v>7893</v>
      </c>
      <c r="M2474" s="648" t="s">
        <v>7893</v>
      </c>
      <c r="N2474" s="648" t="s">
        <v>7893</v>
      </c>
      <c r="O2474" s="648" t="s">
        <v>7893</v>
      </c>
      <c r="P2474" s="648" t="s">
        <v>7893</v>
      </c>
      <c r="Q2474" s="292" t="s">
        <v>7893</v>
      </c>
    </row>
    <row r="2475" spans="1:17">
      <c r="A2475" s="712" t="s">
        <v>6989</v>
      </c>
      <c r="B2475" s="295" t="s">
        <v>6990</v>
      </c>
      <c r="C2475" s="68"/>
      <c r="D2475" s="68"/>
      <c r="E2475" s="230" t="s">
        <v>7892</v>
      </c>
      <c r="F2475" s="230" t="s">
        <v>7892</v>
      </c>
      <c r="G2475" s="230" t="s">
        <v>7893</v>
      </c>
      <c r="H2475" s="230" t="s">
        <v>7893</v>
      </c>
      <c r="I2475" s="230" t="s">
        <v>7893</v>
      </c>
      <c r="J2475" s="648" t="s">
        <v>7893</v>
      </c>
      <c r="K2475" s="648" t="s">
        <v>7893</v>
      </c>
      <c r="L2475" s="648" t="s">
        <v>7893</v>
      </c>
      <c r="M2475" s="648" t="s">
        <v>7893</v>
      </c>
      <c r="N2475" s="648" t="s">
        <v>7893</v>
      </c>
      <c r="O2475" s="648" t="s">
        <v>7893</v>
      </c>
      <c r="P2475" s="648" t="s">
        <v>7893</v>
      </c>
      <c r="Q2475" s="292" t="s">
        <v>7893</v>
      </c>
    </row>
    <row r="2476" spans="1:17">
      <c r="A2476" s="712" t="s">
        <v>6991</v>
      </c>
      <c r="B2476" s="295" t="s">
        <v>6992</v>
      </c>
      <c r="C2476" s="68"/>
      <c r="D2476" s="68"/>
      <c r="E2476" s="230" t="s">
        <v>7892</v>
      </c>
      <c r="F2476" s="230" t="s">
        <v>7892</v>
      </c>
      <c r="G2476" s="230" t="s">
        <v>7893</v>
      </c>
      <c r="H2476" s="230" t="s">
        <v>7893</v>
      </c>
      <c r="I2476" s="230" t="s">
        <v>7893</v>
      </c>
      <c r="J2476" s="648" t="s">
        <v>7893</v>
      </c>
      <c r="K2476" s="648" t="s">
        <v>7893</v>
      </c>
      <c r="L2476" s="648" t="s">
        <v>7893</v>
      </c>
      <c r="M2476" s="648" t="s">
        <v>7893</v>
      </c>
      <c r="N2476" s="648" t="s">
        <v>7893</v>
      </c>
      <c r="O2476" s="648" t="s">
        <v>7893</v>
      </c>
      <c r="P2476" s="648" t="s">
        <v>7893</v>
      </c>
      <c r="Q2476" s="292" t="s">
        <v>7893</v>
      </c>
    </row>
    <row r="2477" spans="1:17">
      <c r="A2477" s="772" t="s">
        <v>6993</v>
      </c>
      <c r="B2477" s="295" t="s">
        <v>6994</v>
      </c>
      <c r="C2477" s="295"/>
      <c r="D2477" s="712"/>
      <c r="E2477" s="712"/>
      <c r="F2477" s="230" t="s">
        <v>7892</v>
      </c>
      <c r="G2477" s="230" t="s">
        <v>7893</v>
      </c>
      <c r="H2477" s="230" t="s">
        <v>7893</v>
      </c>
      <c r="I2477" s="230" t="s">
        <v>7893</v>
      </c>
      <c r="J2477" s="648" t="s">
        <v>7893</v>
      </c>
      <c r="K2477" s="648" t="s">
        <v>7893</v>
      </c>
      <c r="L2477" s="648" t="s">
        <v>7893</v>
      </c>
      <c r="M2477" s="648" t="s">
        <v>7893</v>
      </c>
      <c r="N2477" s="648" t="s">
        <v>7893</v>
      </c>
      <c r="O2477" s="648" t="s">
        <v>7893</v>
      </c>
      <c r="P2477" s="648" t="s">
        <v>7893</v>
      </c>
      <c r="Q2477" s="292" t="s">
        <v>7893</v>
      </c>
    </row>
    <row r="2478" spans="1:17">
      <c r="A2478" s="712" t="s">
        <v>6995</v>
      </c>
      <c r="B2478" s="295" t="s">
        <v>6996</v>
      </c>
      <c r="C2478" s="68"/>
      <c r="D2478" s="68"/>
      <c r="E2478" s="230"/>
      <c r="F2478" s="230"/>
      <c r="G2478" s="230"/>
      <c r="H2478" s="230" t="s">
        <v>7892</v>
      </c>
      <c r="I2478" s="230" t="s">
        <v>7893</v>
      </c>
      <c r="J2478" s="648" t="s">
        <v>7893</v>
      </c>
      <c r="K2478" s="648" t="s">
        <v>7893</v>
      </c>
      <c r="L2478" s="648" t="s">
        <v>7893</v>
      </c>
      <c r="M2478" s="648" t="s">
        <v>7893</v>
      </c>
      <c r="N2478" s="648" t="s">
        <v>7893</v>
      </c>
      <c r="O2478" s="648" t="s">
        <v>7893</v>
      </c>
      <c r="P2478" s="648" t="s">
        <v>7893</v>
      </c>
      <c r="Q2478" s="292" t="s">
        <v>7893</v>
      </c>
    </row>
    <row r="2479" spans="1:17">
      <c r="A2479" s="712" t="s">
        <v>6997</v>
      </c>
      <c r="B2479" s="295" t="s">
        <v>6998</v>
      </c>
      <c r="C2479" s="68"/>
      <c r="D2479" s="68"/>
      <c r="E2479" s="230"/>
      <c r="F2479" s="230"/>
      <c r="G2479" s="230"/>
      <c r="H2479" s="230" t="s">
        <v>7892</v>
      </c>
      <c r="I2479" s="230" t="s">
        <v>7893</v>
      </c>
      <c r="J2479" s="648" t="s">
        <v>7893</v>
      </c>
      <c r="K2479" s="648" t="s">
        <v>7893</v>
      </c>
      <c r="L2479" s="648" t="s">
        <v>7893</v>
      </c>
      <c r="M2479" s="648" t="s">
        <v>7893</v>
      </c>
      <c r="N2479" s="648" t="s">
        <v>7893</v>
      </c>
      <c r="O2479" s="648" t="s">
        <v>7893</v>
      </c>
      <c r="P2479" s="648" t="s">
        <v>7893</v>
      </c>
      <c r="Q2479" s="292" t="s">
        <v>7893</v>
      </c>
    </row>
    <row r="2480" spans="1:17">
      <c r="A2480" s="712" t="s">
        <v>6999</v>
      </c>
      <c r="B2480" s="295" t="s">
        <v>7073</v>
      </c>
      <c r="C2480" s="68"/>
      <c r="D2480" s="68"/>
      <c r="E2480" s="230" t="s">
        <v>7892</v>
      </c>
      <c r="F2480" s="230" t="s">
        <v>7892</v>
      </c>
      <c r="G2480" s="230" t="s">
        <v>7893</v>
      </c>
      <c r="H2480" s="230" t="s">
        <v>7893</v>
      </c>
      <c r="I2480" s="230" t="s">
        <v>7893</v>
      </c>
      <c r="J2480" s="648" t="s">
        <v>7893</v>
      </c>
      <c r="K2480" s="648" t="s">
        <v>7893</v>
      </c>
      <c r="L2480" s="648" t="s">
        <v>7893</v>
      </c>
      <c r="M2480" s="648" t="s">
        <v>7893</v>
      </c>
      <c r="N2480" s="648" t="s">
        <v>7893</v>
      </c>
      <c r="O2480" s="648" t="s">
        <v>7893</v>
      </c>
      <c r="P2480" s="648" t="s">
        <v>7893</v>
      </c>
      <c r="Q2480" s="292" t="s">
        <v>7893</v>
      </c>
    </row>
    <row r="2481" spans="1:17">
      <c r="A2481" s="712" t="s">
        <v>7000</v>
      </c>
      <c r="B2481" s="295" t="s">
        <v>7001</v>
      </c>
      <c r="C2481" s="68"/>
      <c r="D2481" s="68"/>
      <c r="E2481" s="230" t="s">
        <v>7892</v>
      </c>
      <c r="F2481" s="230" t="s">
        <v>7892</v>
      </c>
      <c r="G2481" s="230" t="s">
        <v>7893</v>
      </c>
      <c r="H2481" s="230" t="s">
        <v>7893</v>
      </c>
      <c r="I2481" s="230" t="s">
        <v>7893</v>
      </c>
      <c r="J2481" s="648" t="s">
        <v>7893</v>
      </c>
      <c r="K2481" s="648" t="s">
        <v>7893</v>
      </c>
      <c r="L2481" s="648" t="s">
        <v>7893</v>
      </c>
      <c r="M2481" s="648" t="s">
        <v>7893</v>
      </c>
      <c r="N2481" s="648" t="s">
        <v>7893</v>
      </c>
      <c r="O2481" s="648" t="s">
        <v>7893</v>
      </c>
      <c r="P2481" s="648" t="s">
        <v>7893</v>
      </c>
      <c r="Q2481" s="292" t="s">
        <v>7893</v>
      </c>
    </row>
    <row r="2482" spans="1:17">
      <c r="A2482" s="772" t="s">
        <v>7003</v>
      </c>
      <c r="B2482" s="295" t="s">
        <v>7004</v>
      </c>
      <c r="C2482" s="295"/>
      <c r="D2482" s="712"/>
      <c r="E2482" s="712"/>
      <c r="F2482" s="230" t="s">
        <v>7892</v>
      </c>
      <c r="G2482" s="230" t="s">
        <v>7893</v>
      </c>
      <c r="H2482" s="230" t="s">
        <v>7893</v>
      </c>
      <c r="I2482" s="230" t="s">
        <v>7893</v>
      </c>
      <c r="J2482" s="648" t="s">
        <v>7893</v>
      </c>
      <c r="K2482" s="648" t="s">
        <v>7893</v>
      </c>
      <c r="L2482" s="648" t="s">
        <v>7893</v>
      </c>
      <c r="M2482" s="648" t="s">
        <v>7893</v>
      </c>
      <c r="N2482" s="648" t="s">
        <v>7893</v>
      </c>
      <c r="O2482" s="648" t="s">
        <v>7893</v>
      </c>
      <c r="P2482" s="648" t="s">
        <v>7893</v>
      </c>
      <c r="Q2482" s="292" t="s">
        <v>7893</v>
      </c>
    </row>
    <row r="2483" spans="1:17">
      <c r="A2483" s="772" t="s">
        <v>7005</v>
      </c>
      <c r="B2483" s="295" t="s">
        <v>7006</v>
      </c>
      <c r="C2483" s="295"/>
      <c r="D2483" s="712"/>
      <c r="E2483" s="712"/>
      <c r="F2483" s="230" t="s">
        <v>7892</v>
      </c>
      <c r="G2483" s="230" t="s">
        <v>7893</v>
      </c>
      <c r="H2483" s="230" t="s">
        <v>7893</v>
      </c>
      <c r="I2483" s="230" t="s">
        <v>7893</v>
      </c>
      <c r="J2483" s="648" t="s">
        <v>7893</v>
      </c>
      <c r="K2483" s="648" t="s">
        <v>7893</v>
      </c>
      <c r="L2483" s="648" t="s">
        <v>7893</v>
      </c>
      <c r="M2483" s="648" t="s">
        <v>7893</v>
      </c>
      <c r="N2483" s="648" t="s">
        <v>7893</v>
      </c>
      <c r="O2483" s="648" t="s">
        <v>7893</v>
      </c>
      <c r="P2483" s="648" t="s">
        <v>7893</v>
      </c>
      <c r="Q2483" s="292" t="s">
        <v>7893</v>
      </c>
    </row>
    <row r="2484" spans="1:17">
      <c r="A2484" s="772" t="s">
        <v>7007</v>
      </c>
      <c r="B2484" s="295" t="s">
        <v>7008</v>
      </c>
      <c r="C2484" s="295"/>
      <c r="D2484" s="712"/>
      <c r="E2484" s="712"/>
      <c r="F2484" s="230" t="s">
        <v>7892</v>
      </c>
      <c r="G2484" s="230" t="s">
        <v>7893</v>
      </c>
      <c r="H2484" s="230" t="s">
        <v>7893</v>
      </c>
      <c r="I2484" s="230" t="s">
        <v>7893</v>
      </c>
      <c r="J2484" s="648" t="s">
        <v>7893</v>
      </c>
      <c r="K2484" s="648" t="s">
        <v>7893</v>
      </c>
      <c r="L2484" s="648" t="s">
        <v>7893</v>
      </c>
      <c r="M2484" s="648" t="s">
        <v>7893</v>
      </c>
      <c r="N2484" s="648" t="s">
        <v>7893</v>
      </c>
      <c r="O2484" s="648" t="s">
        <v>7893</v>
      </c>
      <c r="P2484" s="648" t="s">
        <v>7893</v>
      </c>
      <c r="Q2484" s="292" t="s">
        <v>7893</v>
      </c>
    </row>
    <row r="2485" spans="1:17">
      <c r="A2485" s="772" t="s">
        <v>7009</v>
      </c>
      <c r="B2485" s="295" t="s">
        <v>7010</v>
      </c>
      <c r="C2485" s="295"/>
      <c r="D2485" s="712"/>
      <c r="E2485" s="712"/>
      <c r="F2485" s="230" t="s">
        <v>7892</v>
      </c>
      <c r="G2485" s="230" t="s">
        <v>7893</v>
      </c>
      <c r="H2485" s="230" t="s">
        <v>7893</v>
      </c>
      <c r="I2485" s="230" t="s">
        <v>7893</v>
      </c>
      <c r="J2485" s="648" t="s">
        <v>7893</v>
      </c>
      <c r="K2485" s="648" t="s">
        <v>7893</v>
      </c>
      <c r="L2485" s="648" t="s">
        <v>7893</v>
      </c>
      <c r="M2485" s="648" t="s">
        <v>7893</v>
      </c>
      <c r="N2485" s="648" t="s">
        <v>7893</v>
      </c>
      <c r="O2485" s="648" t="s">
        <v>7893</v>
      </c>
      <c r="P2485" s="648" t="s">
        <v>7893</v>
      </c>
      <c r="Q2485" s="292" t="s">
        <v>7893</v>
      </c>
    </row>
    <row r="2486" spans="1:17">
      <c r="A2486" s="712" t="s">
        <v>7011</v>
      </c>
      <c r="B2486" s="295" t="s">
        <v>7012</v>
      </c>
      <c r="C2486" s="68"/>
      <c r="D2486" s="68"/>
      <c r="E2486" s="230" t="s">
        <v>7892</v>
      </c>
      <c r="F2486" s="230" t="s">
        <v>7892</v>
      </c>
      <c r="G2486" s="230" t="s">
        <v>7893</v>
      </c>
      <c r="H2486" s="230" t="s">
        <v>7893</v>
      </c>
      <c r="I2486" s="230" t="s">
        <v>7893</v>
      </c>
      <c r="J2486" s="648" t="s">
        <v>7893</v>
      </c>
      <c r="K2486" s="648" t="s">
        <v>7893</v>
      </c>
      <c r="L2486" s="648" t="s">
        <v>7893</v>
      </c>
      <c r="M2486" s="648" t="s">
        <v>7893</v>
      </c>
      <c r="N2486" s="648" t="s">
        <v>7893</v>
      </c>
      <c r="O2486" s="648" t="s">
        <v>7893</v>
      </c>
      <c r="P2486" s="648" t="s">
        <v>7893</v>
      </c>
      <c r="Q2486" s="292" t="s">
        <v>7893</v>
      </c>
    </row>
    <row r="2487" spans="1:17">
      <c r="A2487" s="712" t="s">
        <v>7013</v>
      </c>
      <c r="B2487" s="295" t="s">
        <v>7014</v>
      </c>
      <c r="C2487" s="68"/>
      <c r="D2487" s="68"/>
      <c r="E2487" s="230" t="s">
        <v>7892</v>
      </c>
      <c r="F2487" s="230" t="s">
        <v>7892</v>
      </c>
      <c r="G2487" s="230" t="s">
        <v>7893</v>
      </c>
      <c r="H2487" s="230" t="s">
        <v>7893</v>
      </c>
      <c r="I2487" s="230" t="s">
        <v>7893</v>
      </c>
      <c r="J2487" s="648" t="s">
        <v>7893</v>
      </c>
      <c r="K2487" s="648" t="s">
        <v>7893</v>
      </c>
      <c r="L2487" s="648" t="s">
        <v>7893</v>
      </c>
      <c r="M2487" s="648" t="s">
        <v>7893</v>
      </c>
      <c r="N2487" s="648" t="s">
        <v>7893</v>
      </c>
      <c r="O2487" s="648" t="s">
        <v>7893</v>
      </c>
      <c r="P2487" s="648" t="s">
        <v>7893</v>
      </c>
      <c r="Q2487" s="292" t="s">
        <v>7893</v>
      </c>
    </row>
    <row r="2488" spans="1:17">
      <c r="A2488" s="772" t="s">
        <v>7015</v>
      </c>
      <c r="B2488" s="295" t="s">
        <v>7016</v>
      </c>
      <c r="C2488" s="295"/>
      <c r="D2488" s="712"/>
      <c r="E2488" s="712"/>
      <c r="F2488" s="230" t="s">
        <v>7892</v>
      </c>
      <c r="G2488" s="230" t="s">
        <v>7893</v>
      </c>
      <c r="H2488" s="230" t="s">
        <v>7893</v>
      </c>
      <c r="I2488" s="230" t="s">
        <v>7893</v>
      </c>
      <c r="J2488" s="648" t="s">
        <v>7893</v>
      </c>
      <c r="K2488" s="648" t="s">
        <v>7893</v>
      </c>
      <c r="L2488" s="648" t="s">
        <v>7893</v>
      </c>
      <c r="M2488" s="648" t="s">
        <v>7893</v>
      </c>
      <c r="N2488" s="648" t="s">
        <v>7893</v>
      </c>
      <c r="O2488" s="648" t="s">
        <v>7893</v>
      </c>
      <c r="P2488" s="648" t="s">
        <v>7893</v>
      </c>
      <c r="Q2488" s="292" t="s">
        <v>7893</v>
      </c>
    </row>
    <row r="2489" spans="1:17">
      <c r="A2489" s="712" t="s">
        <v>7017</v>
      </c>
      <c r="B2489" s="712" t="s">
        <v>8386</v>
      </c>
      <c r="C2489" s="68"/>
      <c r="D2489" s="68"/>
      <c r="E2489" s="230" t="s">
        <v>7892</v>
      </c>
      <c r="F2489" s="230" t="s">
        <v>7892</v>
      </c>
      <c r="G2489" s="230" t="s">
        <v>7893</v>
      </c>
      <c r="H2489" s="230" t="s">
        <v>7893</v>
      </c>
      <c r="I2489" s="230" t="s">
        <v>7893</v>
      </c>
      <c r="J2489" s="648" t="s">
        <v>7893</v>
      </c>
      <c r="K2489" s="648" t="s">
        <v>7893</v>
      </c>
      <c r="L2489" s="648" t="s">
        <v>7893</v>
      </c>
      <c r="M2489" s="648" t="s">
        <v>7893</v>
      </c>
      <c r="N2489" s="648" t="s">
        <v>7893</v>
      </c>
      <c r="O2489" s="648" t="s">
        <v>7893</v>
      </c>
      <c r="P2489" s="648" t="s">
        <v>7893</v>
      </c>
      <c r="Q2489" s="292" t="s">
        <v>7893</v>
      </c>
    </row>
    <row r="2490" spans="1:17">
      <c r="A2490" s="772" t="s">
        <v>7018</v>
      </c>
      <c r="B2490" s="295" t="s">
        <v>8387</v>
      </c>
      <c r="C2490" s="295"/>
      <c r="D2490" s="712"/>
      <c r="E2490" s="712"/>
      <c r="F2490" s="230" t="s">
        <v>7892</v>
      </c>
      <c r="G2490" s="230" t="s">
        <v>7893</v>
      </c>
      <c r="H2490" s="230" t="s">
        <v>7893</v>
      </c>
      <c r="I2490" s="230" t="s">
        <v>7893</v>
      </c>
      <c r="J2490" s="648" t="s">
        <v>7893</v>
      </c>
      <c r="K2490" s="648" t="s">
        <v>7893</v>
      </c>
      <c r="L2490" s="648" t="s">
        <v>7893</v>
      </c>
      <c r="M2490" s="648" t="s">
        <v>7893</v>
      </c>
      <c r="N2490" s="648" t="s">
        <v>7893</v>
      </c>
      <c r="O2490" s="648" t="s">
        <v>7893</v>
      </c>
      <c r="P2490" s="648" t="s">
        <v>7893</v>
      </c>
      <c r="Q2490" s="292" t="s">
        <v>7893</v>
      </c>
    </row>
    <row r="2491" spans="1:17">
      <c r="A2491" s="772" t="s">
        <v>7019</v>
      </c>
      <c r="B2491" s="295" t="s">
        <v>8388</v>
      </c>
      <c r="C2491" s="295"/>
      <c r="D2491" s="712"/>
      <c r="E2491" s="712"/>
      <c r="F2491" s="230" t="s">
        <v>7892</v>
      </c>
      <c r="G2491" s="230" t="s">
        <v>7893</v>
      </c>
      <c r="H2491" s="230" t="s">
        <v>7893</v>
      </c>
      <c r="I2491" s="230" t="s">
        <v>7893</v>
      </c>
      <c r="J2491" s="648" t="s">
        <v>7893</v>
      </c>
      <c r="K2491" s="648" t="s">
        <v>7893</v>
      </c>
      <c r="L2491" s="648" t="s">
        <v>7893</v>
      </c>
      <c r="M2491" s="648" t="s">
        <v>7893</v>
      </c>
      <c r="N2491" s="648" t="s">
        <v>7893</v>
      </c>
      <c r="O2491" s="648" t="s">
        <v>7893</v>
      </c>
      <c r="P2491" s="648" t="s">
        <v>7893</v>
      </c>
      <c r="Q2491" s="292" t="s">
        <v>7893</v>
      </c>
    </row>
    <row r="2492" spans="1:17">
      <c r="A2492" s="772" t="s">
        <v>7020</v>
      </c>
      <c r="B2492" s="295" t="s">
        <v>8389</v>
      </c>
      <c r="C2492" s="295"/>
      <c r="D2492" s="712"/>
      <c r="E2492" s="712"/>
      <c r="F2492" s="230" t="s">
        <v>7892</v>
      </c>
      <c r="G2492" s="230" t="s">
        <v>7893</v>
      </c>
      <c r="H2492" s="230" t="s">
        <v>7893</v>
      </c>
      <c r="I2492" s="230" t="s">
        <v>7893</v>
      </c>
      <c r="J2492" s="648" t="s">
        <v>7893</v>
      </c>
      <c r="K2492" s="648" t="s">
        <v>7893</v>
      </c>
      <c r="L2492" s="648" t="s">
        <v>7893</v>
      </c>
      <c r="M2492" s="648" t="s">
        <v>7893</v>
      </c>
      <c r="N2492" s="648" t="s">
        <v>7893</v>
      </c>
      <c r="O2492" s="648" t="s">
        <v>7893</v>
      </c>
      <c r="P2492" s="648" t="s">
        <v>7893</v>
      </c>
      <c r="Q2492" s="1783" t="s">
        <v>7892</v>
      </c>
    </row>
    <row r="2493" spans="1:17">
      <c r="A2493" s="772" t="s">
        <v>7022</v>
      </c>
      <c r="B2493" s="295" t="s">
        <v>8390</v>
      </c>
      <c r="C2493" s="295"/>
      <c r="D2493" s="712"/>
      <c r="E2493" s="712"/>
      <c r="F2493" s="230" t="s">
        <v>7892</v>
      </c>
      <c r="G2493" s="230" t="s">
        <v>7893</v>
      </c>
      <c r="H2493" s="230" t="s">
        <v>7893</v>
      </c>
      <c r="I2493" s="230" t="s">
        <v>7893</v>
      </c>
      <c r="J2493" s="648" t="s">
        <v>7893</v>
      </c>
      <c r="K2493" s="648" t="s">
        <v>7893</v>
      </c>
      <c r="L2493" s="648" t="s">
        <v>7893</v>
      </c>
      <c r="M2493" s="648" t="s">
        <v>7893</v>
      </c>
      <c r="N2493" s="648" t="s">
        <v>7893</v>
      </c>
      <c r="O2493" s="648" t="s">
        <v>7893</v>
      </c>
      <c r="P2493" s="648" t="s">
        <v>7893</v>
      </c>
      <c r="Q2493" s="1783" t="s">
        <v>7892</v>
      </c>
    </row>
    <row r="2494" spans="1:17">
      <c r="A2494" s="1774" t="s">
        <v>7023</v>
      </c>
      <c r="B2494" s="1775" t="s">
        <v>11982</v>
      </c>
      <c r="C2494" s="295"/>
      <c r="D2494" s="712"/>
      <c r="E2494" s="712"/>
      <c r="F2494" s="230"/>
      <c r="G2494" s="230"/>
      <c r="H2494" s="230"/>
      <c r="I2494" s="230"/>
      <c r="J2494" s="648"/>
      <c r="K2494" s="648"/>
      <c r="L2494" s="648"/>
      <c r="M2494" s="648"/>
      <c r="N2494" s="648"/>
      <c r="O2494" s="648"/>
      <c r="P2494" s="648"/>
      <c r="Q2494" s="1783" t="s">
        <v>7892</v>
      </c>
    </row>
    <row r="2495" spans="1:17">
      <c r="A2495" s="712" t="s">
        <v>7024</v>
      </c>
      <c r="B2495" s="295" t="s">
        <v>7025</v>
      </c>
      <c r="C2495" s="68"/>
      <c r="D2495" s="68"/>
      <c r="E2495" s="230"/>
      <c r="F2495" s="230"/>
      <c r="G2495" s="230"/>
      <c r="H2495" s="230" t="s">
        <v>7892</v>
      </c>
      <c r="I2495" s="230" t="s">
        <v>7893</v>
      </c>
      <c r="J2495" s="648" t="s">
        <v>7893</v>
      </c>
      <c r="K2495" s="648" t="s">
        <v>7893</v>
      </c>
      <c r="L2495" s="648" t="s">
        <v>7893</v>
      </c>
      <c r="M2495" s="648" t="s">
        <v>7893</v>
      </c>
      <c r="N2495" s="648" t="s">
        <v>7893</v>
      </c>
      <c r="O2495" s="648" t="s">
        <v>7893</v>
      </c>
      <c r="P2495" s="648" t="s">
        <v>7893</v>
      </c>
      <c r="Q2495" s="1783" t="s">
        <v>7892</v>
      </c>
    </row>
    <row r="2496" spans="1:17">
      <c r="A2496" s="712" t="s">
        <v>7026</v>
      </c>
      <c r="B2496" s="295" t="s">
        <v>7027</v>
      </c>
      <c r="C2496" s="68"/>
      <c r="D2496" s="68"/>
      <c r="E2496" s="230"/>
      <c r="F2496" s="230"/>
      <c r="G2496" s="230"/>
      <c r="H2496" s="230" t="s">
        <v>7892</v>
      </c>
      <c r="I2496" s="230" t="s">
        <v>7893</v>
      </c>
      <c r="J2496" s="648" t="s">
        <v>7893</v>
      </c>
      <c r="K2496" s="648" t="s">
        <v>7893</v>
      </c>
      <c r="L2496" s="648" t="s">
        <v>7893</v>
      </c>
      <c r="M2496" s="648" t="s">
        <v>7893</v>
      </c>
      <c r="N2496" s="648" t="s">
        <v>7893</v>
      </c>
      <c r="O2496" s="648" t="s">
        <v>7893</v>
      </c>
      <c r="P2496" s="648" t="s">
        <v>7893</v>
      </c>
      <c r="Q2496" s="1783" t="s">
        <v>7892</v>
      </c>
    </row>
    <row r="2497" spans="1:17">
      <c r="A2497" s="712" t="s">
        <v>7028</v>
      </c>
      <c r="B2497" s="295" t="s">
        <v>7029</v>
      </c>
      <c r="C2497" s="68"/>
      <c r="D2497" s="68"/>
      <c r="E2497" s="230"/>
      <c r="F2497" s="230"/>
      <c r="G2497" s="230"/>
      <c r="H2497" s="230" t="s">
        <v>7892</v>
      </c>
      <c r="I2497" s="230" t="s">
        <v>7893</v>
      </c>
      <c r="J2497" s="648" t="s">
        <v>7893</v>
      </c>
      <c r="K2497" s="648" t="s">
        <v>7893</v>
      </c>
      <c r="L2497" s="648" t="s">
        <v>7893</v>
      </c>
      <c r="M2497" s="648" t="s">
        <v>7893</v>
      </c>
      <c r="N2497" s="648" t="s">
        <v>7893</v>
      </c>
      <c r="O2497" s="648" t="s">
        <v>7893</v>
      </c>
      <c r="P2497" s="648" t="s">
        <v>7893</v>
      </c>
      <c r="Q2497" s="1783" t="s">
        <v>7892</v>
      </c>
    </row>
    <row r="2498" spans="1:17">
      <c r="A2498" s="712" t="s">
        <v>7030</v>
      </c>
      <c r="B2498" s="295" t="s">
        <v>7031</v>
      </c>
      <c r="C2498" s="68"/>
      <c r="D2498" s="68"/>
      <c r="E2498" s="230"/>
      <c r="F2498" s="230"/>
      <c r="G2498" s="230"/>
      <c r="H2498" s="230" t="s">
        <v>7892</v>
      </c>
      <c r="I2498" s="230" t="s">
        <v>7893</v>
      </c>
      <c r="J2498" s="648" t="s">
        <v>7893</v>
      </c>
      <c r="K2498" s="648" t="s">
        <v>7893</v>
      </c>
      <c r="L2498" s="648" t="s">
        <v>7893</v>
      </c>
      <c r="M2498" s="648" t="s">
        <v>7893</v>
      </c>
      <c r="N2498" s="648" t="s">
        <v>7893</v>
      </c>
      <c r="O2498" s="648" t="s">
        <v>7893</v>
      </c>
      <c r="P2498" s="648" t="s">
        <v>7893</v>
      </c>
      <c r="Q2498" s="1783" t="s">
        <v>7892</v>
      </c>
    </row>
    <row r="2499" spans="1:17">
      <c r="A2499" s="712" t="s">
        <v>7032</v>
      </c>
      <c r="B2499" s="295" t="s">
        <v>7033</v>
      </c>
      <c r="C2499" s="68"/>
      <c r="D2499" s="68"/>
      <c r="E2499" s="230"/>
      <c r="F2499" s="230"/>
      <c r="G2499" s="230"/>
      <c r="H2499" s="230" t="s">
        <v>7892</v>
      </c>
      <c r="I2499" s="230" t="s">
        <v>7893</v>
      </c>
      <c r="J2499" s="648" t="s">
        <v>7893</v>
      </c>
      <c r="K2499" s="648" t="s">
        <v>7893</v>
      </c>
      <c r="L2499" s="648" t="s">
        <v>7893</v>
      </c>
      <c r="M2499" s="648" t="s">
        <v>7893</v>
      </c>
      <c r="N2499" s="648" t="s">
        <v>7893</v>
      </c>
      <c r="O2499" s="648" t="s">
        <v>7893</v>
      </c>
      <c r="P2499" s="648" t="s">
        <v>7893</v>
      </c>
      <c r="Q2499" s="1783" t="s">
        <v>7892</v>
      </c>
    </row>
    <row r="2500" spans="1:17">
      <c r="A2500" s="712" t="s">
        <v>7034</v>
      </c>
      <c r="B2500" s="295" t="s">
        <v>7035</v>
      </c>
      <c r="C2500" s="68"/>
      <c r="D2500" s="68"/>
      <c r="E2500" s="230"/>
      <c r="F2500" s="230"/>
      <c r="G2500" s="230"/>
      <c r="H2500" s="230" t="s">
        <v>7892</v>
      </c>
      <c r="I2500" s="230" t="s">
        <v>7893</v>
      </c>
      <c r="J2500" s="648" t="s">
        <v>7893</v>
      </c>
      <c r="K2500" s="648" t="s">
        <v>7893</v>
      </c>
      <c r="L2500" s="648" t="s">
        <v>7893</v>
      </c>
      <c r="M2500" s="648" t="s">
        <v>7893</v>
      </c>
      <c r="N2500" s="648" t="s">
        <v>7893</v>
      </c>
      <c r="O2500" s="648" t="s">
        <v>7893</v>
      </c>
      <c r="P2500" s="648" t="s">
        <v>7893</v>
      </c>
      <c r="Q2500" s="1783" t="s">
        <v>7892</v>
      </c>
    </row>
    <row r="2501" spans="1:17">
      <c r="A2501" s="712" t="s">
        <v>7036</v>
      </c>
      <c r="B2501" s="295" t="s">
        <v>7037</v>
      </c>
      <c r="C2501" s="68"/>
      <c r="D2501" s="68"/>
      <c r="E2501" s="230"/>
      <c r="F2501" s="230"/>
      <c r="G2501" s="230"/>
      <c r="H2501" s="230" t="s">
        <v>7892</v>
      </c>
      <c r="I2501" s="230" t="s">
        <v>7893</v>
      </c>
      <c r="J2501" s="648" t="s">
        <v>7893</v>
      </c>
      <c r="K2501" s="648" t="s">
        <v>7893</v>
      </c>
      <c r="L2501" s="648" t="s">
        <v>7893</v>
      </c>
      <c r="M2501" s="648" t="s">
        <v>7893</v>
      </c>
      <c r="N2501" s="648" t="s">
        <v>7893</v>
      </c>
      <c r="O2501" s="648" t="s">
        <v>7893</v>
      </c>
      <c r="P2501" s="648" t="s">
        <v>7893</v>
      </c>
      <c r="Q2501" s="1783" t="s">
        <v>7892</v>
      </c>
    </row>
    <row r="2502" spans="1:17">
      <c r="A2502" s="712" t="s">
        <v>7038</v>
      </c>
      <c r="B2502" s="295" t="s">
        <v>7039</v>
      </c>
      <c r="C2502" s="295"/>
      <c r="D2502" s="712"/>
      <c r="E2502" s="712"/>
      <c r="F2502" s="230" t="s">
        <v>7892</v>
      </c>
      <c r="G2502" s="230" t="s">
        <v>7893</v>
      </c>
      <c r="H2502" s="230" t="s">
        <v>7893</v>
      </c>
      <c r="I2502" s="230" t="s">
        <v>7893</v>
      </c>
      <c r="J2502" s="648" t="s">
        <v>7893</v>
      </c>
      <c r="K2502" s="648" t="s">
        <v>7893</v>
      </c>
      <c r="L2502" s="648" t="s">
        <v>7893</v>
      </c>
      <c r="M2502" s="648" t="s">
        <v>7893</v>
      </c>
      <c r="N2502" s="648" t="s">
        <v>7893</v>
      </c>
      <c r="O2502" s="648" t="s">
        <v>7893</v>
      </c>
      <c r="P2502" s="648" t="s">
        <v>7893</v>
      </c>
      <c r="Q2502" s="1783" t="s">
        <v>7892</v>
      </c>
    </row>
    <row r="2503" spans="1:17">
      <c r="A2503" s="712" t="s">
        <v>7040</v>
      </c>
      <c r="B2503" s="295" t="s">
        <v>7041</v>
      </c>
      <c r="C2503" s="295"/>
      <c r="D2503" s="712"/>
      <c r="E2503" s="712"/>
      <c r="F2503" s="230" t="s">
        <v>7892</v>
      </c>
      <c r="G2503" s="230" t="s">
        <v>7893</v>
      </c>
      <c r="H2503" s="230" t="s">
        <v>7893</v>
      </c>
      <c r="I2503" s="230" t="s">
        <v>7893</v>
      </c>
      <c r="J2503" s="648" t="s">
        <v>7893</v>
      </c>
      <c r="K2503" s="648" t="s">
        <v>7893</v>
      </c>
      <c r="L2503" s="648" t="s">
        <v>7893</v>
      </c>
      <c r="M2503" s="648" t="s">
        <v>7893</v>
      </c>
      <c r="N2503" s="648" t="s">
        <v>7893</v>
      </c>
      <c r="O2503" s="648" t="s">
        <v>7893</v>
      </c>
      <c r="P2503" s="648" t="s">
        <v>7893</v>
      </c>
      <c r="Q2503" s="1783" t="s">
        <v>7892</v>
      </c>
    </row>
    <row r="2504" spans="1:17">
      <c r="A2504" s="712" t="s">
        <v>7042</v>
      </c>
      <c r="B2504" s="295" t="s">
        <v>7043</v>
      </c>
      <c r="C2504" s="68"/>
      <c r="D2504" s="68"/>
      <c r="E2504" s="230"/>
      <c r="F2504" s="230"/>
      <c r="G2504" s="230"/>
      <c r="H2504" s="230" t="s">
        <v>7892</v>
      </c>
      <c r="I2504" s="230" t="s">
        <v>7893</v>
      </c>
      <c r="J2504" s="648" t="s">
        <v>7893</v>
      </c>
      <c r="K2504" s="648" t="s">
        <v>7893</v>
      </c>
      <c r="L2504" s="648" t="s">
        <v>7893</v>
      </c>
      <c r="M2504" s="648" t="s">
        <v>7893</v>
      </c>
      <c r="N2504" s="648" t="s">
        <v>7893</v>
      </c>
      <c r="O2504" s="648" t="s">
        <v>7893</v>
      </c>
      <c r="P2504" s="648" t="s">
        <v>7893</v>
      </c>
      <c r="Q2504" s="1783" t="s">
        <v>7892</v>
      </c>
    </row>
    <row r="2505" spans="1:17">
      <c r="A2505" s="712" t="s">
        <v>7044</v>
      </c>
      <c r="B2505" s="295" t="s">
        <v>7045</v>
      </c>
      <c r="C2505" s="68"/>
      <c r="D2505" s="68"/>
      <c r="E2505" s="230"/>
      <c r="F2505" s="230"/>
      <c r="G2505" s="230"/>
      <c r="H2505" s="230" t="s">
        <v>7892</v>
      </c>
      <c r="I2505" s="230" t="s">
        <v>7893</v>
      </c>
      <c r="J2505" s="648" t="s">
        <v>7893</v>
      </c>
      <c r="K2505" s="648" t="s">
        <v>7893</v>
      </c>
      <c r="L2505" s="648" t="s">
        <v>7893</v>
      </c>
      <c r="M2505" s="648" t="s">
        <v>7893</v>
      </c>
      <c r="N2505" s="648" t="s">
        <v>7893</v>
      </c>
      <c r="O2505" s="648" t="s">
        <v>7893</v>
      </c>
      <c r="P2505" s="648" t="s">
        <v>7893</v>
      </c>
      <c r="Q2505" s="1783" t="s">
        <v>7892</v>
      </c>
    </row>
    <row r="2506" spans="1:17">
      <c r="A2506" s="712" t="s">
        <v>7046</v>
      </c>
      <c r="B2506" s="295" t="s">
        <v>7047</v>
      </c>
      <c r="C2506" s="68"/>
      <c r="D2506" s="68"/>
      <c r="E2506" s="230"/>
      <c r="F2506" s="230"/>
      <c r="G2506" s="230"/>
      <c r="H2506" s="230" t="s">
        <v>7892</v>
      </c>
      <c r="I2506" s="230" t="s">
        <v>7893</v>
      </c>
      <c r="J2506" s="648" t="s">
        <v>7893</v>
      </c>
      <c r="K2506" s="648" t="s">
        <v>7893</v>
      </c>
      <c r="L2506" s="648" t="s">
        <v>7893</v>
      </c>
      <c r="M2506" s="648" t="s">
        <v>7893</v>
      </c>
      <c r="N2506" s="648" t="s">
        <v>7893</v>
      </c>
      <c r="O2506" s="648" t="s">
        <v>7893</v>
      </c>
      <c r="P2506" s="648" t="s">
        <v>7893</v>
      </c>
      <c r="Q2506" s="1783" t="s">
        <v>7892</v>
      </c>
    </row>
    <row r="2507" spans="1:17">
      <c r="A2507" s="712" t="s">
        <v>7048</v>
      </c>
      <c r="B2507" s="295" t="s">
        <v>7049</v>
      </c>
      <c r="C2507" s="68"/>
      <c r="D2507" s="68"/>
      <c r="E2507" s="230"/>
      <c r="F2507" s="230"/>
      <c r="G2507" s="230"/>
      <c r="H2507" s="230" t="s">
        <v>7892</v>
      </c>
      <c r="I2507" s="230" t="s">
        <v>7893</v>
      </c>
      <c r="J2507" s="648" t="s">
        <v>7893</v>
      </c>
      <c r="K2507" s="648" t="s">
        <v>7893</v>
      </c>
      <c r="L2507" s="648" t="s">
        <v>7893</v>
      </c>
      <c r="M2507" s="648" t="s">
        <v>7893</v>
      </c>
      <c r="N2507" s="648" t="s">
        <v>7893</v>
      </c>
      <c r="O2507" s="648" t="s">
        <v>7893</v>
      </c>
      <c r="P2507" s="648" t="s">
        <v>7893</v>
      </c>
      <c r="Q2507" s="1783" t="s">
        <v>7892</v>
      </c>
    </row>
    <row r="2508" spans="1:17">
      <c r="A2508" s="712" t="s">
        <v>7050</v>
      </c>
      <c r="B2508" s="295" t="s">
        <v>7051</v>
      </c>
      <c r="C2508" s="295"/>
      <c r="D2508" s="712"/>
      <c r="E2508" s="712"/>
      <c r="F2508" s="230" t="s">
        <v>7892</v>
      </c>
      <c r="G2508" s="230" t="s">
        <v>7893</v>
      </c>
      <c r="H2508" s="230" t="s">
        <v>7893</v>
      </c>
      <c r="I2508" s="230" t="s">
        <v>7893</v>
      </c>
      <c r="J2508" s="648" t="s">
        <v>7893</v>
      </c>
      <c r="K2508" s="648" t="s">
        <v>7893</v>
      </c>
      <c r="L2508" s="648" t="s">
        <v>7893</v>
      </c>
      <c r="M2508" s="648" t="s">
        <v>7893</v>
      </c>
      <c r="N2508" s="648" t="s">
        <v>7893</v>
      </c>
      <c r="O2508" s="648" t="s">
        <v>7893</v>
      </c>
      <c r="P2508" s="648" t="s">
        <v>7893</v>
      </c>
      <c r="Q2508" s="1783" t="s">
        <v>7892</v>
      </c>
    </row>
    <row r="2509" spans="1:17">
      <c r="A2509" s="712" t="s">
        <v>7052</v>
      </c>
      <c r="B2509" s="295" t="s">
        <v>7053</v>
      </c>
      <c r="C2509" s="68"/>
      <c r="D2509" s="68"/>
      <c r="E2509" s="230"/>
      <c r="F2509" s="230"/>
      <c r="G2509" s="230"/>
      <c r="H2509" s="230" t="s">
        <v>7892</v>
      </c>
      <c r="I2509" s="230" t="s">
        <v>7893</v>
      </c>
      <c r="J2509" s="648" t="s">
        <v>7893</v>
      </c>
      <c r="K2509" s="648" t="s">
        <v>7893</v>
      </c>
      <c r="L2509" s="648" t="s">
        <v>7893</v>
      </c>
      <c r="M2509" s="648" t="s">
        <v>7893</v>
      </c>
      <c r="N2509" s="648" t="s">
        <v>7893</v>
      </c>
      <c r="O2509" s="648" t="s">
        <v>7893</v>
      </c>
      <c r="P2509" s="648" t="s">
        <v>7893</v>
      </c>
      <c r="Q2509" s="1783" t="s">
        <v>7892</v>
      </c>
    </row>
    <row r="2510" spans="1:17">
      <c r="A2510" s="712" t="s">
        <v>7054</v>
      </c>
      <c r="B2510" s="295" t="s">
        <v>7055</v>
      </c>
      <c r="C2510" s="68"/>
      <c r="D2510" s="68"/>
      <c r="E2510" s="230" t="s">
        <v>7892</v>
      </c>
      <c r="F2510" s="230" t="s">
        <v>7892</v>
      </c>
      <c r="G2510" s="230" t="s">
        <v>7893</v>
      </c>
      <c r="H2510" s="230" t="s">
        <v>7893</v>
      </c>
      <c r="I2510" s="230" t="s">
        <v>7893</v>
      </c>
      <c r="J2510" s="648" t="s">
        <v>7893</v>
      </c>
      <c r="K2510" s="648" t="s">
        <v>7893</v>
      </c>
      <c r="L2510" s="648" t="s">
        <v>7893</v>
      </c>
      <c r="M2510" s="648" t="s">
        <v>7893</v>
      </c>
      <c r="N2510" s="648" t="s">
        <v>7893</v>
      </c>
      <c r="O2510" s="648" t="s">
        <v>7893</v>
      </c>
      <c r="P2510" s="648" t="s">
        <v>7893</v>
      </c>
      <c r="Q2510" s="292" t="s">
        <v>7893</v>
      </c>
    </row>
    <row r="2511" spans="1:17">
      <c r="A2511" s="712" t="s">
        <v>7056</v>
      </c>
      <c r="B2511" s="295" t="s">
        <v>7057</v>
      </c>
      <c r="C2511" s="68"/>
      <c r="D2511" s="68"/>
      <c r="E2511" s="230" t="s">
        <v>7892</v>
      </c>
      <c r="F2511" s="230" t="s">
        <v>7892</v>
      </c>
      <c r="G2511" s="230" t="s">
        <v>7893</v>
      </c>
      <c r="H2511" s="230" t="s">
        <v>7893</v>
      </c>
      <c r="I2511" s="230" t="s">
        <v>7893</v>
      </c>
      <c r="J2511" s="648" t="s">
        <v>7893</v>
      </c>
      <c r="K2511" s="648" t="s">
        <v>7893</v>
      </c>
      <c r="L2511" s="648" t="s">
        <v>7893</v>
      </c>
      <c r="M2511" s="648" t="s">
        <v>7893</v>
      </c>
      <c r="N2511" s="648" t="s">
        <v>7893</v>
      </c>
      <c r="O2511" s="648" t="s">
        <v>7893</v>
      </c>
      <c r="P2511" s="648" t="s">
        <v>7893</v>
      </c>
      <c r="Q2511" s="292" t="s">
        <v>7893</v>
      </c>
    </row>
    <row r="2512" spans="1:17">
      <c r="A2512" s="712" t="s">
        <v>7058</v>
      </c>
      <c r="B2512" s="712" t="s">
        <v>8391</v>
      </c>
      <c r="C2512" s="295"/>
      <c r="D2512" s="712"/>
      <c r="E2512" s="712"/>
      <c r="F2512" s="230" t="s">
        <v>7892</v>
      </c>
      <c r="G2512" s="230" t="s">
        <v>7893</v>
      </c>
      <c r="H2512" s="230" t="s">
        <v>7893</v>
      </c>
      <c r="I2512" s="230" t="s">
        <v>7893</v>
      </c>
      <c r="J2512" s="648" t="s">
        <v>7893</v>
      </c>
      <c r="K2512" s="648" t="s">
        <v>7893</v>
      </c>
      <c r="L2512" s="648" t="s">
        <v>7893</v>
      </c>
      <c r="M2512" s="648" t="s">
        <v>7893</v>
      </c>
      <c r="N2512" s="648" t="s">
        <v>7893</v>
      </c>
      <c r="O2512" s="648" t="s">
        <v>7893</v>
      </c>
      <c r="P2512" s="648" t="s">
        <v>7893</v>
      </c>
      <c r="Q2512" s="292" t="s">
        <v>7893</v>
      </c>
    </row>
    <row r="2513" spans="1:17">
      <c r="A2513" s="712" t="s">
        <v>7059</v>
      </c>
      <c r="B2513" s="712" t="s">
        <v>7060</v>
      </c>
      <c r="C2513" s="295"/>
      <c r="D2513" s="712"/>
      <c r="E2513" s="712"/>
      <c r="F2513" s="230" t="s">
        <v>7892</v>
      </c>
      <c r="G2513" s="230" t="s">
        <v>7893</v>
      </c>
      <c r="H2513" s="230" t="s">
        <v>7893</v>
      </c>
      <c r="I2513" s="230" t="s">
        <v>7893</v>
      </c>
      <c r="J2513" s="648" t="s">
        <v>7893</v>
      </c>
      <c r="K2513" s="648" t="s">
        <v>7893</v>
      </c>
      <c r="L2513" s="648" t="s">
        <v>7893</v>
      </c>
      <c r="M2513" s="648" t="s">
        <v>7893</v>
      </c>
      <c r="N2513" s="648" t="s">
        <v>7893</v>
      </c>
      <c r="O2513" s="648" t="s">
        <v>7893</v>
      </c>
      <c r="P2513" s="648" t="s">
        <v>7893</v>
      </c>
      <c r="Q2513" s="292" t="s">
        <v>7893</v>
      </c>
    </row>
    <row r="2514" spans="1:17">
      <c r="A2514" s="712" t="s">
        <v>7061</v>
      </c>
      <c r="B2514" s="712" t="s">
        <v>7062</v>
      </c>
      <c r="C2514" s="68"/>
      <c r="D2514" s="68"/>
      <c r="E2514" s="230" t="s">
        <v>7892</v>
      </c>
      <c r="F2514" s="230" t="s">
        <v>7892</v>
      </c>
      <c r="G2514" s="230" t="s">
        <v>7893</v>
      </c>
      <c r="H2514" s="230" t="s">
        <v>7893</v>
      </c>
      <c r="I2514" s="230" t="s">
        <v>7893</v>
      </c>
      <c r="J2514" s="648" t="s">
        <v>7893</v>
      </c>
      <c r="K2514" s="648" t="s">
        <v>7893</v>
      </c>
      <c r="L2514" s="648" t="s">
        <v>7893</v>
      </c>
      <c r="M2514" s="648" t="s">
        <v>7893</v>
      </c>
      <c r="N2514" s="648" t="s">
        <v>7893</v>
      </c>
      <c r="O2514" s="648" t="s">
        <v>7893</v>
      </c>
      <c r="P2514" s="648" t="s">
        <v>7893</v>
      </c>
      <c r="Q2514" s="292" t="s">
        <v>7893</v>
      </c>
    </row>
    <row r="2515" spans="1:17">
      <c r="A2515" s="712" t="s">
        <v>7063</v>
      </c>
      <c r="B2515" s="712" t="s">
        <v>7064</v>
      </c>
      <c r="C2515" s="68"/>
      <c r="D2515" s="68"/>
      <c r="E2515" s="230" t="s">
        <v>7892</v>
      </c>
      <c r="F2515" s="230" t="s">
        <v>7892</v>
      </c>
      <c r="G2515" s="230" t="s">
        <v>7893</v>
      </c>
      <c r="H2515" s="230" t="s">
        <v>7893</v>
      </c>
      <c r="I2515" s="230" t="s">
        <v>7893</v>
      </c>
      <c r="J2515" s="648" t="s">
        <v>7893</v>
      </c>
      <c r="K2515" s="648" t="s">
        <v>7893</v>
      </c>
      <c r="L2515" s="648" t="s">
        <v>7893</v>
      </c>
      <c r="M2515" s="648" t="s">
        <v>7893</v>
      </c>
      <c r="N2515" s="648" t="s">
        <v>7893</v>
      </c>
      <c r="O2515" s="648" t="s">
        <v>7893</v>
      </c>
      <c r="P2515" s="648" t="s">
        <v>7893</v>
      </c>
      <c r="Q2515" s="292" t="s">
        <v>7893</v>
      </c>
    </row>
    <row r="2516" spans="1:17">
      <c r="A2516" s="712" t="s">
        <v>7065</v>
      </c>
      <c r="B2516" s="712" t="s">
        <v>8392</v>
      </c>
      <c r="C2516" s="68"/>
      <c r="D2516" s="68"/>
      <c r="E2516" s="230" t="s">
        <v>7892</v>
      </c>
      <c r="F2516" s="230" t="s">
        <v>7892</v>
      </c>
      <c r="G2516" s="230" t="s">
        <v>7893</v>
      </c>
      <c r="H2516" s="230" t="s">
        <v>7893</v>
      </c>
      <c r="I2516" s="230" t="s">
        <v>7893</v>
      </c>
      <c r="J2516" s="648" t="s">
        <v>7893</v>
      </c>
      <c r="K2516" s="648" t="s">
        <v>7893</v>
      </c>
      <c r="L2516" s="648" t="s">
        <v>7893</v>
      </c>
      <c r="M2516" s="648" t="s">
        <v>7893</v>
      </c>
      <c r="N2516" s="648" t="s">
        <v>7893</v>
      </c>
      <c r="O2516" s="648" t="s">
        <v>7893</v>
      </c>
      <c r="P2516" s="648" t="s">
        <v>7893</v>
      </c>
      <c r="Q2516" s="292" t="s">
        <v>7893</v>
      </c>
    </row>
    <row r="2517" spans="1:17">
      <c r="A2517" s="712" t="s">
        <v>7066</v>
      </c>
      <c r="B2517" s="712" t="s">
        <v>8393</v>
      </c>
      <c r="C2517" s="295"/>
      <c r="D2517" s="712"/>
      <c r="E2517" s="712"/>
      <c r="F2517" s="230" t="s">
        <v>7892</v>
      </c>
      <c r="G2517" s="230" t="s">
        <v>7893</v>
      </c>
      <c r="H2517" s="230" t="s">
        <v>7893</v>
      </c>
      <c r="I2517" s="230" t="s">
        <v>7893</v>
      </c>
      <c r="J2517" s="648" t="s">
        <v>7893</v>
      </c>
      <c r="K2517" s="648" t="s">
        <v>7893</v>
      </c>
      <c r="L2517" s="648" t="s">
        <v>7893</v>
      </c>
      <c r="M2517" s="648" t="s">
        <v>7893</v>
      </c>
      <c r="N2517" s="648" t="s">
        <v>7893</v>
      </c>
      <c r="O2517" s="648" t="s">
        <v>7893</v>
      </c>
      <c r="P2517" s="648" t="s">
        <v>7893</v>
      </c>
      <c r="Q2517" s="292" t="s">
        <v>7893</v>
      </c>
    </row>
    <row r="2518" spans="1:17">
      <c r="A2518" s="712" t="s">
        <v>7068</v>
      </c>
      <c r="B2518" s="712" t="s">
        <v>8394</v>
      </c>
      <c r="C2518" s="295"/>
      <c r="D2518" s="712"/>
      <c r="E2518" s="712"/>
      <c r="F2518" s="230" t="s">
        <v>7892</v>
      </c>
      <c r="G2518" s="230" t="s">
        <v>7893</v>
      </c>
      <c r="H2518" s="230" t="s">
        <v>7893</v>
      </c>
      <c r="I2518" s="230" t="s">
        <v>7893</v>
      </c>
      <c r="J2518" s="648" t="s">
        <v>7893</v>
      </c>
      <c r="K2518" s="648" t="s">
        <v>7893</v>
      </c>
      <c r="L2518" s="648" t="s">
        <v>7893</v>
      </c>
      <c r="M2518" s="648" t="s">
        <v>7893</v>
      </c>
      <c r="N2518" s="648" t="s">
        <v>7893</v>
      </c>
      <c r="O2518" s="648" t="s">
        <v>7893</v>
      </c>
      <c r="P2518" s="648" t="s">
        <v>7893</v>
      </c>
      <c r="Q2518" s="292" t="s">
        <v>7893</v>
      </c>
    </row>
    <row r="2519" spans="1:17">
      <c r="A2519" s="712" t="s">
        <v>7070</v>
      </c>
      <c r="B2519" s="712" t="s">
        <v>7071</v>
      </c>
      <c r="C2519" s="295"/>
      <c r="D2519" s="712"/>
      <c r="E2519" s="712"/>
      <c r="F2519" s="230" t="s">
        <v>7892</v>
      </c>
      <c r="G2519" s="230" t="s">
        <v>7893</v>
      </c>
      <c r="H2519" s="230" t="s">
        <v>7893</v>
      </c>
      <c r="I2519" s="230" t="s">
        <v>7893</v>
      </c>
      <c r="J2519" s="648" t="s">
        <v>7893</v>
      </c>
      <c r="K2519" s="648" t="s">
        <v>7893</v>
      </c>
      <c r="L2519" s="648" t="s">
        <v>7893</v>
      </c>
      <c r="M2519" s="648" t="s">
        <v>7893</v>
      </c>
      <c r="N2519" s="648" t="s">
        <v>7893</v>
      </c>
      <c r="O2519" s="648" t="s">
        <v>7893</v>
      </c>
      <c r="P2519" s="648" t="s">
        <v>7893</v>
      </c>
      <c r="Q2519" s="292" t="s">
        <v>7893</v>
      </c>
    </row>
    <row r="2520" spans="1:17">
      <c r="A2520" s="712" t="s">
        <v>7072</v>
      </c>
      <c r="B2520" s="295" t="s">
        <v>7073</v>
      </c>
      <c r="C2520" s="68"/>
      <c r="D2520" s="68"/>
      <c r="E2520" s="230" t="s">
        <v>7892</v>
      </c>
      <c r="F2520" s="230" t="s">
        <v>7892</v>
      </c>
      <c r="G2520" s="230" t="s">
        <v>7893</v>
      </c>
      <c r="H2520" s="230" t="s">
        <v>7893</v>
      </c>
      <c r="I2520" s="230" t="s">
        <v>7893</v>
      </c>
      <c r="J2520" s="648" t="s">
        <v>7893</v>
      </c>
      <c r="K2520" s="648" t="s">
        <v>7893</v>
      </c>
      <c r="L2520" s="648" t="s">
        <v>7893</v>
      </c>
      <c r="M2520" s="648" t="s">
        <v>7893</v>
      </c>
      <c r="N2520" s="648" t="s">
        <v>7893</v>
      </c>
      <c r="O2520" s="648" t="s">
        <v>7893</v>
      </c>
      <c r="P2520" s="648" t="s">
        <v>7893</v>
      </c>
      <c r="Q2520" s="292" t="s">
        <v>7893</v>
      </c>
    </row>
    <row r="2521" spans="1:17">
      <c r="A2521" s="712" t="s">
        <v>7074</v>
      </c>
      <c r="B2521" s="295" t="s">
        <v>7075</v>
      </c>
      <c r="C2521" s="295"/>
      <c r="D2521" s="712"/>
      <c r="E2521" s="712"/>
      <c r="F2521" s="230" t="s">
        <v>7892</v>
      </c>
      <c r="G2521" s="230" t="s">
        <v>7893</v>
      </c>
      <c r="H2521" s="230" t="s">
        <v>7893</v>
      </c>
      <c r="I2521" s="230" t="s">
        <v>7893</v>
      </c>
      <c r="J2521" s="648" t="s">
        <v>7893</v>
      </c>
      <c r="K2521" s="648" t="s">
        <v>7893</v>
      </c>
      <c r="L2521" s="648" t="s">
        <v>7893</v>
      </c>
      <c r="M2521" s="648" t="s">
        <v>7893</v>
      </c>
      <c r="N2521" s="648" t="s">
        <v>7893</v>
      </c>
      <c r="O2521" s="648" t="s">
        <v>7893</v>
      </c>
      <c r="P2521" s="648" t="s">
        <v>7893</v>
      </c>
      <c r="Q2521" s="292" t="s">
        <v>7893</v>
      </c>
    </row>
    <row r="2522" spans="1:17">
      <c r="A2522" s="712" t="s">
        <v>7076</v>
      </c>
      <c r="B2522" s="295" t="s">
        <v>7077</v>
      </c>
      <c r="C2522" s="295"/>
      <c r="D2522" s="712"/>
      <c r="E2522" s="712"/>
      <c r="F2522" s="230" t="s">
        <v>7892</v>
      </c>
      <c r="G2522" s="230" t="s">
        <v>7893</v>
      </c>
      <c r="H2522" s="230" t="s">
        <v>7893</v>
      </c>
      <c r="I2522" s="230" t="s">
        <v>7893</v>
      </c>
      <c r="J2522" s="648" t="s">
        <v>7893</v>
      </c>
      <c r="K2522" s="648" t="s">
        <v>7893</v>
      </c>
      <c r="L2522" s="648" t="s">
        <v>7893</v>
      </c>
      <c r="M2522" s="648" t="s">
        <v>7893</v>
      </c>
      <c r="N2522" s="648" t="s">
        <v>7893</v>
      </c>
      <c r="O2522" s="648" t="s">
        <v>7893</v>
      </c>
      <c r="P2522" s="648" t="s">
        <v>7893</v>
      </c>
      <c r="Q2522" s="292" t="s">
        <v>7893</v>
      </c>
    </row>
    <row r="2523" spans="1:17">
      <c r="A2523" s="712" t="s">
        <v>7078</v>
      </c>
      <c r="B2523" s="295" t="s">
        <v>7079</v>
      </c>
      <c r="C2523" s="295"/>
      <c r="D2523" s="712"/>
      <c r="E2523" s="712"/>
      <c r="F2523" s="230" t="s">
        <v>7892</v>
      </c>
      <c r="G2523" s="230" t="s">
        <v>7893</v>
      </c>
      <c r="H2523" s="230" t="s">
        <v>7893</v>
      </c>
      <c r="I2523" s="230" t="s">
        <v>7893</v>
      </c>
      <c r="J2523" s="648" t="s">
        <v>7893</v>
      </c>
      <c r="K2523" s="648" t="s">
        <v>7893</v>
      </c>
      <c r="L2523" s="648" t="s">
        <v>7893</v>
      </c>
      <c r="M2523" s="648" t="s">
        <v>7893</v>
      </c>
      <c r="N2523" s="648" t="s">
        <v>7893</v>
      </c>
      <c r="O2523" s="648" t="s">
        <v>7893</v>
      </c>
      <c r="P2523" s="648" t="s">
        <v>7893</v>
      </c>
      <c r="Q2523" s="292" t="s">
        <v>7893</v>
      </c>
    </row>
    <row r="2524" spans="1:17">
      <c r="A2524" s="712" t="s">
        <v>7080</v>
      </c>
      <c r="B2524" s="295" t="s">
        <v>7081</v>
      </c>
      <c r="C2524" s="295"/>
      <c r="D2524" s="712"/>
      <c r="E2524" s="712"/>
      <c r="F2524" s="230" t="s">
        <v>7892</v>
      </c>
      <c r="G2524" s="230" t="s">
        <v>7893</v>
      </c>
      <c r="H2524" s="230" t="s">
        <v>7893</v>
      </c>
      <c r="I2524" s="230" t="s">
        <v>7893</v>
      </c>
      <c r="J2524" s="648" t="s">
        <v>7893</v>
      </c>
      <c r="K2524" s="648" t="s">
        <v>7893</v>
      </c>
      <c r="L2524" s="648" t="s">
        <v>7893</v>
      </c>
      <c r="M2524" s="648" t="s">
        <v>7893</v>
      </c>
      <c r="N2524" s="648" t="s">
        <v>7893</v>
      </c>
      <c r="O2524" s="648" t="s">
        <v>7893</v>
      </c>
      <c r="P2524" s="648" t="s">
        <v>7893</v>
      </c>
      <c r="Q2524" s="292" t="s">
        <v>7893</v>
      </c>
    </row>
    <row r="2525" spans="1:17">
      <c r="A2525" s="712" t="s">
        <v>7082</v>
      </c>
      <c r="B2525" s="295" t="s">
        <v>7083</v>
      </c>
      <c r="C2525" s="295"/>
      <c r="D2525" s="712"/>
      <c r="E2525" s="712"/>
      <c r="F2525" s="230" t="s">
        <v>7892</v>
      </c>
      <c r="G2525" s="230" t="s">
        <v>7893</v>
      </c>
      <c r="H2525" s="230" t="s">
        <v>7893</v>
      </c>
      <c r="I2525" s="230" t="s">
        <v>7893</v>
      </c>
      <c r="J2525" s="648" t="s">
        <v>7893</v>
      </c>
      <c r="K2525" s="648" t="s">
        <v>7893</v>
      </c>
      <c r="L2525" s="648" t="s">
        <v>7893</v>
      </c>
      <c r="M2525" s="648" t="s">
        <v>7893</v>
      </c>
      <c r="N2525" s="648" t="s">
        <v>7893</v>
      </c>
      <c r="O2525" s="648" t="s">
        <v>7893</v>
      </c>
      <c r="P2525" s="648" t="s">
        <v>7893</v>
      </c>
      <c r="Q2525" s="292" t="s">
        <v>7893</v>
      </c>
    </row>
    <row r="2526" spans="1:17">
      <c r="A2526" s="712" t="s">
        <v>7084</v>
      </c>
      <c r="B2526" s="295" t="s">
        <v>8395</v>
      </c>
      <c r="C2526" s="295"/>
      <c r="D2526" s="712"/>
      <c r="E2526" s="712"/>
      <c r="F2526" s="230" t="s">
        <v>7892</v>
      </c>
      <c r="G2526" s="230" t="s">
        <v>7893</v>
      </c>
      <c r="H2526" s="230" t="s">
        <v>7893</v>
      </c>
      <c r="I2526" s="230" t="s">
        <v>7893</v>
      </c>
      <c r="J2526" s="648" t="s">
        <v>7893</v>
      </c>
      <c r="K2526" s="648" t="s">
        <v>7893</v>
      </c>
      <c r="L2526" s="648" t="s">
        <v>7893</v>
      </c>
      <c r="M2526" s="648" t="s">
        <v>7893</v>
      </c>
      <c r="N2526" s="648" t="s">
        <v>7893</v>
      </c>
      <c r="O2526" s="648" t="s">
        <v>7893</v>
      </c>
      <c r="P2526" s="648" t="s">
        <v>7893</v>
      </c>
      <c r="Q2526" s="292" t="s">
        <v>7893</v>
      </c>
    </row>
    <row r="2527" spans="1:17">
      <c r="A2527" s="712" t="s">
        <v>7085</v>
      </c>
      <c r="B2527" s="712" t="s">
        <v>7086</v>
      </c>
      <c r="C2527" s="68"/>
      <c r="D2527" s="68"/>
      <c r="E2527" s="230"/>
      <c r="F2527" s="230"/>
      <c r="G2527" s="230"/>
      <c r="H2527" s="230" t="s">
        <v>7892</v>
      </c>
      <c r="I2527" s="230" t="s">
        <v>7893</v>
      </c>
      <c r="J2527" s="648" t="s">
        <v>7893</v>
      </c>
      <c r="K2527" s="648" t="s">
        <v>7893</v>
      </c>
      <c r="L2527" s="648" t="s">
        <v>7893</v>
      </c>
      <c r="M2527" s="648" t="s">
        <v>7893</v>
      </c>
      <c r="N2527" s="648" t="s">
        <v>7893</v>
      </c>
      <c r="O2527" s="648" t="s">
        <v>7893</v>
      </c>
      <c r="P2527" s="648" t="s">
        <v>7893</v>
      </c>
      <c r="Q2527" s="292" t="s">
        <v>7893</v>
      </c>
    </row>
    <row r="2528" spans="1:17">
      <c r="A2528" s="712" t="s">
        <v>7087</v>
      </c>
      <c r="B2528" s="712" t="s">
        <v>7088</v>
      </c>
      <c r="C2528" s="68"/>
      <c r="D2528" s="68"/>
      <c r="E2528" s="230" t="s">
        <v>7892</v>
      </c>
      <c r="F2528" s="230" t="s">
        <v>7892</v>
      </c>
      <c r="G2528" s="230" t="s">
        <v>7893</v>
      </c>
      <c r="H2528" s="230" t="s">
        <v>7893</v>
      </c>
      <c r="I2528" s="230" t="s">
        <v>7893</v>
      </c>
      <c r="J2528" s="648" t="s">
        <v>7893</v>
      </c>
      <c r="K2528" s="648" t="s">
        <v>7893</v>
      </c>
      <c r="L2528" s="648" t="s">
        <v>7893</v>
      </c>
      <c r="M2528" s="648" t="s">
        <v>7893</v>
      </c>
      <c r="N2528" s="648" t="s">
        <v>7893</v>
      </c>
      <c r="O2528" s="648" t="s">
        <v>7893</v>
      </c>
      <c r="P2528" s="648" t="s">
        <v>7893</v>
      </c>
      <c r="Q2528" s="292" t="s">
        <v>7893</v>
      </c>
    </row>
    <row r="2529" spans="1:17">
      <c r="A2529" s="712" t="s">
        <v>7090</v>
      </c>
      <c r="B2529" s="712" t="s">
        <v>7091</v>
      </c>
      <c r="C2529" s="295"/>
      <c r="D2529" s="712"/>
      <c r="E2529" s="712"/>
      <c r="F2529" s="230" t="s">
        <v>7892</v>
      </c>
      <c r="G2529" s="230" t="s">
        <v>7893</v>
      </c>
      <c r="H2529" s="230" t="s">
        <v>7893</v>
      </c>
      <c r="I2529" s="230" t="s">
        <v>7893</v>
      </c>
      <c r="J2529" s="648" t="s">
        <v>7893</v>
      </c>
      <c r="K2529" s="648" t="s">
        <v>7893</v>
      </c>
      <c r="L2529" s="648" t="s">
        <v>7893</v>
      </c>
      <c r="M2529" s="648" t="s">
        <v>7893</v>
      </c>
      <c r="N2529" s="648" t="s">
        <v>7893</v>
      </c>
      <c r="O2529" s="648" t="s">
        <v>7893</v>
      </c>
      <c r="P2529" s="648" t="s">
        <v>7893</v>
      </c>
      <c r="Q2529" s="292" t="s">
        <v>7893</v>
      </c>
    </row>
    <row r="2530" spans="1:17">
      <c r="A2530" s="712" t="s">
        <v>7092</v>
      </c>
      <c r="B2530" s="712" t="s">
        <v>8396</v>
      </c>
      <c r="C2530" s="295"/>
      <c r="D2530" s="712"/>
      <c r="E2530" s="712"/>
      <c r="F2530" s="230" t="s">
        <v>7892</v>
      </c>
      <c r="G2530" s="230" t="s">
        <v>7893</v>
      </c>
      <c r="H2530" s="230" t="s">
        <v>7893</v>
      </c>
      <c r="I2530" s="230" t="s">
        <v>7893</v>
      </c>
      <c r="J2530" s="648" t="s">
        <v>7893</v>
      </c>
      <c r="K2530" s="648" t="s">
        <v>7893</v>
      </c>
      <c r="L2530" s="648" t="s">
        <v>7893</v>
      </c>
      <c r="M2530" s="648" t="s">
        <v>7893</v>
      </c>
      <c r="N2530" s="648" t="s">
        <v>7893</v>
      </c>
      <c r="O2530" s="648" t="s">
        <v>7893</v>
      </c>
      <c r="P2530" s="648" t="s">
        <v>7893</v>
      </c>
      <c r="Q2530" s="292" t="s">
        <v>7893</v>
      </c>
    </row>
    <row r="2531" spans="1:17">
      <c r="A2531" s="712" t="s">
        <v>7093</v>
      </c>
      <c r="B2531" s="712" t="s">
        <v>7088</v>
      </c>
      <c r="C2531" s="68"/>
      <c r="D2531" s="68"/>
      <c r="E2531" s="230" t="s">
        <v>7892</v>
      </c>
      <c r="F2531" s="230" t="s">
        <v>7892</v>
      </c>
      <c r="G2531" s="230" t="s">
        <v>7893</v>
      </c>
      <c r="H2531" s="230" t="s">
        <v>7893</v>
      </c>
      <c r="I2531" s="230" t="s">
        <v>7893</v>
      </c>
      <c r="J2531" s="648" t="s">
        <v>7893</v>
      </c>
      <c r="K2531" s="648" t="s">
        <v>7893</v>
      </c>
      <c r="L2531" s="648" t="s">
        <v>7893</v>
      </c>
      <c r="M2531" s="648" t="s">
        <v>7893</v>
      </c>
      <c r="N2531" s="648" t="s">
        <v>7893</v>
      </c>
      <c r="O2531" s="648" t="s">
        <v>7893</v>
      </c>
      <c r="P2531" s="648" t="s">
        <v>7893</v>
      </c>
      <c r="Q2531" s="292" t="s">
        <v>7893</v>
      </c>
    </row>
    <row r="2532" spans="1:17">
      <c r="A2532" s="712" t="s">
        <v>7094</v>
      </c>
      <c r="B2532" s="712" t="s">
        <v>8397</v>
      </c>
      <c r="C2532" s="295"/>
      <c r="D2532" s="712"/>
      <c r="E2532" s="712"/>
      <c r="F2532" s="230" t="s">
        <v>7892</v>
      </c>
      <c r="G2532" s="230" t="s">
        <v>7893</v>
      </c>
      <c r="H2532" s="230" t="s">
        <v>7893</v>
      </c>
      <c r="I2532" s="230" t="s">
        <v>7893</v>
      </c>
      <c r="J2532" s="648" t="s">
        <v>7893</v>
      </c>
      <c r="K2532" s="648" t="s">
        <v>7893</v>
      </c>
      <c r="L2532" s="648" t="s">
        <v>7893</v>
      </c>
      <c r="M2532" s="648" t="s">
        <v>7893</v>
      </c>
      <c r="N2532" s="648" t="s">
        <v>7893</v>
      </c>
      <c r="O2532" s="648" t="s">
        <v>7893</v>
      </c>
      <c r="P2532" s="648" t="s">
        <v>7893</v>
      </c>
      <c r="Q2532" s="292" t="s">
        <v>7893</v>
      </c>
    </row>
    <row r="2533" spans="1:17">
      <c r="A2533" s="712" t="s">
        <v>7095</v>
      </c>
      <c r="B2533" s="712" t="s">
        <v>7091</v>
      </c>
      <c r="C2533" s="295"/>
      <c r="D2533" s="712"/>
      <c r="E2533" s="712"/>
      <c r="F2533" s="230" t="s">
        <v>7892</v>
      </c>
      <c r="G2533" s="230" t="s">
        <v>7893</v>
      </c>
      <c r="H2533" s="230" t="s">
        <v>7893</v>
      </c>
      <c r="I2533" s="230" t="s">
        <v>7893</v>
      </c>
      <c r="J2533" s="648" t="s">
        <v>7893</v>
      </c>
      <c r="K2533" s="648" t="s">
        <v>7893</v>
      </c>
      <c r="L2533" s="648" t="s">
        <v>7893</v>
      </c>
      <c r="M2533" s="648" t="s">
        <v>7893</v>
      </c>
      <c r="N2533" s="648" t="s">
        <v>7893</v>
      </c>
      <c r="O2533" s="648" t="s">
        <v>7893</v>
      </c>
      <c r="P2533" s="648" t="s">
        <v>7893</v>
      </c>
      <c r="Q2533" s="292" t="s">
        <v>7893</v>
      </c>
    </row>
    <row r="2534" spans="1:17">
      <c r="A2534" s="712" t="s">
        <v>7096</v>
      </c>
      <c r="B2534" s="712" t="s">
        <v>8396</v>
      </c>
      <c r="C2534" s="295"/>
      <c r="D2534" s="712"/>
      <c r="E2534" s="712"/>
      <c r="F2534" s="230" t="s">
        <v>7892</v>
      </c>
      <c r="G2534" s="230" t="s">
        <v>7893</v>
      </c>
      <c r="H2534" s="230" t="s">
        <v>7893</v>
      </c>
      <c r="I2534" s="230" t="s">
        <v>7893</v>
      </c>
      <c r="J2534" s="648" t="s">
        <v>7893</v>
      </c>
      <c r="K2534" s="648" t="s">
        <v>7893</v>
      </c>
      <c r="L2534" s="648" t="s">
        <v>7893</v>
      </c>
      <c r="M2534" s="648" t="s">
        <v>7893</v>
      </c>
      <c r="N2534" s="648" t="s">
        <v>7893</v>
      </c>
      <c r="O2534" s="648" t="s">
        <v>7893</v>
      </c>
      <c r="P2534" s="648" t="s">
        <v>7893</v>
      </c>
      <c r="Q2534" s="292" t="s">
        <v>7893</v>
      </c>
    </row>
    <row r="2535" spans="1:17">
      <c r="A2535" s="712" t="s">
        <v>7097</v>
      </c>
      <c r="B2535" s="712" t="s">
        <v>7098</v>
      </c>
      <c r="C2535" s="295"/>
      <c r="D2535" s="712"/>
      <c r="E2535" s="712"/>
      <c r="F2535" s="230"/>
      <c r="G2535" s="230"/>
      <c r="H2535" s="230"/>
      <c r="I2535" s="230"/>
      <c r="J2535" s="648" t="s">
        <v>7892</v>
      </c>
      <c r="K2535" s="648" t="s">
        <v>7893</v>
      </c>
      <c r="L2535" s="648" t="s">
        <v>7893</v>
      </c>
      <c r="M2535" s="648" t="s">
        <v>7893</v>
      </c>
      <c r="N2535" s="648" t="s">
        <v>7893</v>
      </c>
      <c r="O2535" s="648" t="s">
        <v>7893</v>
      </c>
      <c r="P2535" s="648" t="s">
        <v>7893</v>
      </c>
      <c r="Q2535" s="292" t="s">
        <v>7893</v>
      </c>
    </row>
    <row r="2536" spans="1:17">
      <c r="A2536" s="712" t="s">
        <v>7099</v>
      </c>
      <c r="B2536" s="295" t="s">
        <v>7100</v>
      </c>
      <c r="C2536" s="68"/>
      <c r="D2536" s="68"/>
      <c r="E2536" s="230"/>
      <c r="F2536" s="230"/>
      <c r="G2536" s="230"/>
      <c r="H2536" s="230" t="s">
        <v>7892</v>
      </c>
      <c r="I2536" s="230" t="s">
        <v>7892</v>
      </c>
      <c r="J2536" s="648" t="s">
        <v>7892</v>
      </c>
      <c r="K2536" s="648" t="s">
        <v>7893</v>
      </c>
      <c r="L2536" s="648" t="s">
        <v>7892</v>
      </c>
      <c r="M2536" s="648" t="s">
        <v>7893</v>
      </c>
      <c r="N2536" s="648" t="s">
        <v>7893</v>
      </c>
      <c r="O2536" s="648" t="s">
        <v>7893</v>
      </c>
      <c r="P2536" s="648" t="s">
        <v>7893</v>
      </c>
      <c r="Q2536" s="292" t="s">
        <v>7893</v>
      </c>
    </row>
    <row r="2537" spans="1:17">
      <c r="A2537" s="712" t="s">
        <v>7101</v>
      </c>
      <c r="B2537" s="712" t="s">
        <v>7102</v>
      </c>
      <c r="C2537" s="68"/>
      <c r="D2537" s="68"/>
      <c r="E2537" s="230"/>
      <c r="F2537" s="230"/>
      <c r="G2537" s="230"/>
      <c r="H2537" s="230"/>
      <c r="I2537" s="230"/>
      <c r="J2537" s="648" t="s">
        <v>7892</v>
      </c>
      <c r="K2537" s="648" t="s">
        <v>7893</v>
      </c>
      <c r="L2537" s="648" t="s">
        <v>7893</v>
      </c>
      <c r="M2537" s="648" t="s">
        <v>7893</v>
      </c>
      <c r="N2537" s="648" t="s">
        <v>7893</v>
      </c>
      <c r="O2537" s="648" t="s">
        <v>7893</v>
      </c>
      <c r="P2537" s="648" t="s">
        <v>7893</v>
      </c>
      <c r="Q2537" s="292" t="s">
        <v>7893</v>
      </c>
    </row>
    <row r="2538" spans="1:17">
      <c r="A2538" s="712" t="s">
        <v>7103</v>
      </c>
      <c r="B2538" s="295" t="s">
        <v>7104</v>
      </c>
      <c r="C2538" s="68"/>
      <c r="D2538" s="68"/>
      <c r="E2538" s="230"/>
      <c r="F2538" s="230"/>
      <c r="G2538" s="230"/>
      <c r="H2538" s="230" t="s">
        <v>7892</v>
      </c>
      <c r="I2538" s="230" t="s">
        <v>7892</v>
      </c>
      <c r="J2538" s="648" t="s">
        <v>7893</v>
      </c>
      <c r="K2538" s="648" t="s">
        <v>7893</v>
      </c>
      <c r="L2538" s="648" t="s">
        <v>7893</v>
      </c>
      <c r="M2538" s="648" t="s">
        <v>7893</v>
      </c>
      <c r="N2538" s="648" t="s">
        <v>7893</v>
      </c>
      <c r="O2538" s="648" t="s">
        <v>7893</v>
      </c>
      <c r="P2538" s="648" t="s">
        <v>7893</v>
      </c>
      <c r="Q2538" s="292" t="s">
        <v>7893</v>
      </c>
    </row>
    <row r="2539" spans="1:17">
      <c r="A2539" s="712" t="s">
        <v>7105</v>
      </c>
      <c r="B2539" s="295" t="s">
        <v>7106</v>
      </c>
      <c r="C2539" s="68"/>
      <c r="D2539" s="68"/>
      <c r="E2539" s="230"/>
      <c r="F2539" s="230"/>
      <c r="G2539" s="230"/>
      <c r="H2539" s="230" t="s">
        <v>7892</v>
      </c>
      <c r="I2539" s="230" t="s">
        <v>7892</v>
      </c>
      <c r="J2539" s="648" t="s">
        <v>7893</v>
      </c>
      <c r="K2539" s="648" t="s">
        <v>7893</v>
      </c>
      <c r="L2539" s="648" t="s">
        <v>7893</v>
      </c>
      <c r="M2539" s="648" t="s">
        <v>7893</v>
      </c>
      <c r="N2539" s="648" t="s">
        <v>7893</v>
      </c>
      <c r="O2539" s="648" t="s">
        <v>7893</v>
      </c>
      <c r="P2539" s="648" t="s">
        <v>7893</v>
      </c>
      <c r="Q2539" s="292" t="s">
        <v>7893</v>
      </c>
    </row>
    <row r="2540" spans="1:17">
      <c r="A2540" s="712" t="s">
        <v>7107</v>
      </c>
      <c r="B2540" s="295" t="s">
        <v>7108</v>
      </c>
      <c r="C2540" s="68"/>
      <c r="D2540" s="68"/>
      <c r="E2540" s="230"/>
      <c r="F2540" s="230"/>
      <c r="G2540" s="230"/>
      <c r="H2540" s="230" t="s">
        <v>7892</v>
      </c>
      <c r="I2540" s="230" t="s">
        <v>7892</v>
      </c>
      <c r="J2540" s="648" t="s">
        <v>7893</v>
      </c>
      <c r="K2540" s="648" t="s">
        <v>7893</v>
      </c>
      <c r="L2540" s="648" t="s">
        <v>7893</v>
      </c>
      <c r="M2540" s="648" t="s">
        <v>7893</v>
      </c>
      <c r="N2540" s="648" t="s">
        <v>7893</v>
      </c>
      <c r="O2540" s="648" t="s">
        <v>7893</v>
      </c>
      <c r="P2540" s="648" t="s">
        <v>7893</v>
      </c>
      <c r="Q2540" s="292" t="s">
        <v>7893</v>
      </c>
    </row>
    <row r="2541" spans="1:17">
      <c r="A2541" s="712" t="s">
        <v>7109</v>
      </c>
      <c r="B2541" s="295" t="s">
        <v>7110</v>
      </c>
      <c r="C2541" s="68"/>
      <c r="D2541" s="68"/>
      <c r="E2541" s="230"/>
      <c r="F2541" s="230"/>
      <c r="G2541" s="230"/>
      <c r="H2541" s="230" t="s">
        <v>7892</v>
      </c>
      <c r="I2541" s="230" t="s">
        <v>7893</v>
      </c>
      <c r="J2541" s="648" t="s">
        <v>7893</v>
      </c>
      <c r="K2541" s="648" t="s">
        <v>7893</v>
      </c>
      <c r="L2541" s="648" t="s">
        <v>7893</v>
      </c>
      <c r="M2541" s="648" t="s">
        <v>7893</v>
      </c>
      <c r="N2541" s="648" t="s">
        <v>7893</v>
      </c>
      <c r="O2541" s="648" t="s">
        <v>7893</v>
      </c>
      <c r="P2541" s="648" t="s">
        <v>7893</v>
      </c>
      <c r="Q2541" s="292" t="s">
        <v>7893</v>
      </c>
    </row>
    <row r="2542" spans="1:17">
      <c r="A2542" s="712" t="s">
        <v>7111</v>
      </c>
      <c r="B2542" s="295" t="s">
        <v>7098</v>
      </c>
      <c r="C2542" s="68"/>
      <c r="D2542" s="68"/>
      <c r="E2542" s="230"/>
      <c r="F2542" s="230"/>
      <c r="G2542" s="230"/>
      <c r="H2542" s="230" t="s">
        <v>7892</v>
      </c>
      <c r="I2542" s="230" t="s">
        <v>7893</v>
      </c>
      <c r="J2542" s="648" t="s">
        <v>7892</v>
      </c>
      <c r="K2542" s="648" t="s">
        <v>7893</v>
      </c>
      <c r="L2542" s="648" t="s">
        <v>7892</v>
      </c>
      <c r="M2542" s="648" t="s">
        <v>7893</v>
      </c>
      <c r="N2542" s="648" t="s">
        <v>7893</v>
      </c>
      <c r="O2542" s="648" t="s">
        <v>7893</v>
      </c>
      <c r="P2542" s="648" t="s">
        <v>7893</v>
      </c>
      <c r="Q2542" s="292" t="s">
        <v>7893</v>
      </c>
    </row>
    <row r="2543" spans="1:17">
      <c r="A2543" s="712" t="s">
        <v>7113</v>
      </c>
      <c r="B2543" s="712" t="s">
        <v>7114</v>
      </c>
      <c r="C2543" s="295"/>
      <c r="D2543" s="712"/>
      <c r="E2543" s="712"/>
      <c r="F2543" s="230"/>
      <c r="G2543" s="230"/>
      <c r="H2543" s="230"/>
      <c r="I2543" s="230" t="s">
        <v>7892</v>
      </c>
      <c r="J2543" s="648" t="s">
        <v>7893</v>
      </c>
      <c r="K2543" s="648" t="s">
        <v>7893</v>
      </c>
      <c r="L2543" s="648" t="s">
        <v>7893</v>
      </c>
      <c r="M2543" s="648" t="s">
        <v>7893</v>
      </c>
      <c r="N2543" s="648" t="s">
        <v>7893</v>
      </c>
      <c r="O2543" s="648" t="s">
        <v>7893</v>
      </c>
      <c r="P2543" s="648" t="s">
        <v>7893</v>
      </c>
      <c r="Q2543" s="292" t="s">
        <v>7893</v>
      </c>
    </row>
    <row r="2544" spans="1:17">
      <c r="A2544" s="712" t="s">
        <v>7115</v>
      </c>
      <c r="B2544" s="295" t="s">
        <v>7008</v>
      </c>
      <c r="C2544" s="295"/>
      <c r="D2544" s="712"/>
      <c r="E2544" s="712"/>
      <c r="F2544" s="230"/>
      <c r="G2544" s="230"/>
      <c r="H2544" s="230"/>
      <c r="I2544" s="230"/>
      <c r="J2544" s="648"/>
      <c r="K2544" s="648"/>
      <c r="L2544" s="648"/>
      <c r="M2544" s="648" t="s">
        <v>7892</v>
      </c>
      <c r="N2544" s="648" t="s">
        <v>7893</v>
      </c>
      <c r="O2544" s="648" t="s">
        <v>7893</v>
      </c>
      <c r="P2544" s="648" t="s">
        <v>7893</v>
      </c>
      <c r="Q2544" s="292" t="s">
        <v>7893</v>
      </c>
    </row>
    <row r="2545" spans="1:17">
      <c r="A2545" s="712" t="s">
        <v>7118</v>
      </c>
      <c r="B2545" s="712" t="s">
        <v>7119</v>
      </c>
      <c r="C2545" s="295"/>
      <c r="D2545" s="712"/>
      <c r="E2545" s="712"/>
      <c r="F2545" s="230"/>
      <c r="G2545" s="230"/>
      <c r="H2545" s="230"/>
      <c r="I2545" s="230"/>
      <c r="J2545" s="648" t="s">
        <v>7892</v>
      </c>
      <c r="K2545" s="648" t="s">
        <v>7893</v>
      </c>
      <c r="L2545" s="648" t="s">
        <v>7893</v>
      </c>
      <c r="M2545" s="648" t="s">
        <v>7893</v>
      </c>
      <c r="N2545" s="648" t="s">
        <v>7893</v>
      </c>
      <c r="O2545" s="648" t="s">
        <v>7893</v>
      </c>
      <c r="P2545" s="648" t="s">
        <v>7893</v>
      </c>
      <c r="Q2545" s="292" t="s">
        <v>7893</v>
      </c>
    </row>
    <row r="2546" spans="1:17">
      <c r="A2546" s="712" t="s">
        <v>7120</v>
      </c>
      <c r="B2546" s="295" t="s">
        <v>7121</v>
      </c>
      <c r="C2546" s="295"/>
      <c r="D2546" s="712"/>
      <c r="E2546" s="712"/>
      <c r="F2546" s="230"/>
      <c r="G2546" s="230"/>
      <c r="H2546" s="230"/>
      <c r="I2546" s="230"/>
      <c r="J2546" s="648" t="s">
        <v>7892</v>
      </c>
      <c r="K2546" s="648" t="s">
        <v>7893</v>
      </c>
      <c r="L2546" s="648" t="s">
        <v>7893</v>
      </c>
      <c r="M2546" s="648" t="s">
        <v>7893</v>
      </c>
      <c r="N2546" s="648" t="s">
        <v>7893</v>
      </c>
      <c r="O2546" s="648" t="s">
        <v>7893</v>
      </c>
      <c r="P2546" s="648" t="s">
        <v>7893</v>
      </c>
      <c r="Q2546" s="292" t="s">
        <v>7893</v>
      </c>
    </row>
    <row r="2547" spans="1:17">
      <c r="A2547" s="712" t="s">
        <v>7122</v>
      </c>
      <c r="B2547" s="295" t="s">
        <v>7123</v>
      </c>
      <c r="C2547" s="295"/>
      <c r="D2547" s="712"/>
      <c r="E2547" s="712"/>
      <c r="F2547" s="230"/>
      <c r="G2547" s="230"/>
      <c r="H2547" s="230"/>
      <c r="I2547" s="230"/>
      <c r="J2547" s="648"/>
      <c r="K2547" s="648"/>
      <c r="L2547" s="648"/>
      <c r="M2547" s="648" t="s">
        <v>7892</v>
      </c>
      <c r="N2547" s="648" t="s">
        <v>7893</v>
      </c>
      <c r="O2547" s="648" t="s">
        <v>7893</v>
      </c>
      <c r="P2547" s="648" t="s">
        <v>7893</v>
      </c>
      <c r="Q2547" s="292" t="s">
        <v>7893</v>
      </c>
    </row>
    <row r="2548" spans="1:17">
      <c r="A2548" s="712" t="s">
        <v>7124</v>
      </c>
      <c r="B2548" s="295" t="s">
        <v>7125</v>
      </c>
      <c r="C2548" s="295"/>
      <c r="D2548" s="712"/>
      <c r="E2548" s="712"/>
      <c r="F2548" s="230"/>
      <c r="G2548" s="230"/>
      <c r="H2548" s="230"/>
      <c r="I2548" s="230"/>
      <c r="J2548" s="648" t="s">
        <v>7892</v>
      </c>
      <c r="K2548" s="648" t="s">
        <v>7893</v>
      </c>
      <c r="L2548" s="648" t="s">
        <v>7893</v>
      </c>
      <c r="M2548" s="648" t="s">
        <v>7893</v>
      </c>
      <c r="N2548" s="648" t="s">
        <v>7893</v>
      </c>
      <c r="O2548" s="648" t="s">
        <v>7893</v>
      </c>
      <c r="P2548" s="648" t="s">
        <v>7893</v>
      </c>
      <c r="Q2548" s="292" t="s">
        <v>7893</v>
      </c>
    </row>
    <row r="2549" spans="1:17">
      <c r="A2549" s="712" t="s">
        <v>7128</v>
      </c>
      <c r="B2549" s="295" t="s">
        <v>7129</v>
      </c>
      <c r="C2549" s="295"/>
      <c r="D2549" s="712"/>
      <c r="E2549" s="712"/>
      <c r="F2549" s="230"/>
      <c r="G2549" s="230"/>
      <c r="H2549" s="230"/>
      <c r="I2549" s="230"/>
      <c r="J2549" s="648"/>
      <c r="K2549" s="648"/>
      <c r="L2549" s="648"/>
      <c r="M2549" s="648" t="s">
        <v>7892</v>
      </c>
      <c r="N2549" s="648" t="s">
        <v>7893</v>
      </c>
      <c r="O2549" s="648" t="s">
        <v>7893</v>
      </c>
      <c r="P2549" s="648" t="s">
        <v>7893</v>
      </c>
      <c r="Q2549" s="292" t="s">
        <v>7893</v>
      </c>
    </row>
    <row r="2550" spans="1:17">
      <c r="A2550" s="712" t="s">
        <v>7130</v>
      </c>
      <c r="B2550" s="295" t="s">
        <v>7131</v>
      </c>
      <c r="C2550" s="295"/>
      <c r="D2550" s="712"/>
      <c r="E2550" s="712"/>
      <c r="F2550" s="230"/>
      <c r="G2550" s="230"/>
      <c r="H2550" s="230"/>
      <c r="I2550" s="230"/>
      <c r="J2550" s="648"/>
      <c r="K2550" s="648"/>
      <c r="L2550" s="648"/>
      <c r="M2550" s="648" t="s">
        <v>7892</v>
      </c>
      <c r="N2550" s="648" t="s">
        <v>7893</v>
      </c>
      <c r="O2550" s="648" t="s">
        <v>7893</v>
      </c>
      <c r="P2550" s="648" t="s">
        <v>7893</v>
      </c>
      <c r="Q2550" s="292" t="s">
        <v>7893</v>
      </c>
    </row>
    <row r="2551" spans="1:17">
      <c r="A2551" s="712" t="s">
        <v>7132</v>
      </c>
      <c r="B2551" s="295" t="s">
        <v>7133</v>
      </c>
      <c r="C2551" s="295"/>
      <c r="D2551" s="712"/>
      <c r="E2551" s="712"/>
      <c r="F2551" s="230"/>
      <c r="G2551" s="230"/>
      <c r="H2551" s="230"/>
      <c r="I2551" s="230"/>
      <c r="J2551" s="648"/>
      <c r="K2551" s="648"/>
      <c r="L2551" s="648"/>
      <c r="M2551" s="648" t="s">
        <v>7892</v>
      </c>
      <c r="N2551" s="648" t="s">
        <v>7893</v>
      </c>
      <c r="O2551" s="648" t="s">
        <v>7893</v>
      </c>
      <c r="P2551" s="648" t="s">
        <v>7893</v>
      </c>
      <c r="Q2551" s="292" t="s">
        <v>7893</v>
      </c>
    </row>
    <row r="2552" spans="1:17">
      <c r="A2552" s="712" t="s">
        <v>7134</v>
      </c>
      <c r="B2552" s="712" t="s">
        <v>7135</v>
      </c>
      <c r="C2552" s="295"/>
      <c r="D2552" s="712"/>
      <c r="E2552" s="712"/>
      <c r="F2552" s="230"/>
      <c r="G2552" s="230"/>
      <c r="H2552" s="230"/>
      <c r="I2552" s="230"/>
      <c r="J2552" s="648" t="s">
        <v>7892</v>
      </c>
      <c r="K2552" s="648" t="s">
        <v>7893</v>
      </c>
      <c r="L2552" s="648" t="s">
        <v>7893</v>
      </c>
      <c r="M2552" s="648" t="s">
        <v>7893</v>
      </c>
      <c r="N2552" s="648" t="s">
        <v>7893</v>
      </c>
      <c r="O2552" s="648" t="s">
        <v>7893</v>
      </c>
      <c r="P2552" s="648" t="s">
        <v>7893</v>
      </c>
      <c r="Q2552" s="292" t="s">
        <v>7893</v>
      </c>
    </row>
    <row r="2553" spans="1:17">
      <c r="A2553" s="772" t="s">
        <v>564</v>
      </c>
      <c r="B2553" s="712" t="s">
        <v>565</v>
      </c>
      <c r="C2553" s="295"/>
      <c r="D2553" s="712"/>
      <c r="E2553" s="712"/>
      <c r="F2553" s="230" t="s">
        <v>7892</v>
      </c>
      <c r="G2553" s="230" t="s">
        <v>7893</v>
      </c>
      <c r="H2553" s="230" t="s">
        <v>7893</v>
      </c>
      <c r="I2553" s="230" t="s">
        <v>7893</v>
      </c>
      <c r="J2553" s="648" t="s">
        <v>7893</v>
      </c>
      <c r="K2553" s="648" t="s">
        <v>7893</v>
      </c>
      <c r="L2553" s="648" t="s">
        <v>7893</v>
      </c>
      <c r="M2553" s="648" t="s">
        <v>7893</v>
      </c>
      <c r="N2553" s="648" t="s">
        <v>7893</v>
      </c>
      <c r="O2553" s="648" t="s">
        <v>7893</v>
      </c>
      <c r="P2553" s="648" t="s">
        <v>7893</v>
      </c>
      <c r="Q2553" s="292" t="s">
        <v>7893</v>
      </c>
    </row>
    <row r="2554" spans="1:17">
      <c r="A2554" s="772" t="s">
        <v>566</v>
      </c>
      <c r="B2554" s="712" t="s">
        <v>567</v>
      </c>
      <c r="C2554" s="295"/>
      <c r="D2554" s="712"/>
      <c r="E2554" s="712"/>
      <c r="F2554" s="230" t="s">
        <v>7892</v>
      </c>
      <c r="G2554" s="230" t="s">
        <v>7893</v>
      </c>
      <c r="H2554" s="230" t="s">
        <v>7893</v>
      </c>
      <c r="I2554" s="230" t="s">
        <v>7893</v>
      </c>
      <c r="J2554" s="648" t="s">
        <v>7893</v>
      </c>
      <c r="K2554" s="648" t="s">
        <v>7893</v>
      </c>
      <c r="L2554" s="648" t="s">
        <v>7893</v>
      </c>
      <c r="M2554" s="648" t="s">
        <v>7893</v>
      </c>
      <c r="N2554" s="648" t="s">
        <v>7893</v>
      </c>
      <c r="O2554" s="648" t="s">
        <v>7893</v>
      </c>
      <c r="P2554" s="648" t="s">
        <v>7892</v>
      </c>
      <c r="Q2554" s="292" t="s">
        <v>7893</v>
      </c>
    </row>
    <row r="2555" spans="1:17">
      <c r="A2555" s="772" t="s">
        <v>568</v>
      </c>
      <c r="B2555" s="712" t="s">
        <v>569</v>
      </c>
      <c r="C2555" s="295"/>
      <c r="D2555" s="712"/>
      <c r="E2555" s="712"/>
      <c r="F2555" s="230" t="s">
        <v>7892</v>
      </c>
      <c r="G2555" s="230" t="s">
        <v>7893</v>
      </c>
      <c r="H2555" s="230" t="s">
        <v>7893</v>
      </c>
      <c r="I2555" s="230" t="s">
        <v>7893</v>
      </c>
      <c r="J2555" s="648" t="s">
        <v>7893</v>
      </c>
      <c r="K2555" s="648" t="s">
        <v>7893</v>
      </c>
      <c r="L2555" s="648" t="s">
        <v>7893</v>
      </c>
      <c r="M2555" s="648" t="s">
        <v>7893</v>
      </c>
      <c r="N2555" s="648" t="s">
        <v>7893</v>
      </c>
      <c r="O2555" s="648" t="s">
        <v>7893</v>
      </c>
      <c r="P2555" s="648" t="s">
        <v>7893</v>
      </c>
      <c r="Q2555" s="292" t="s">
        <v>7893</v>
      </c>
    </row>
    <row r="2556" spans="1:17">
      <c r="A2556" s="772" t="s">
        <v>570</v>
      </c>
      <c r="B2556" s="712" t="s">
        <v>571</v>
      </c>
      <c r="C2556" s="295"/>
      <c r="D2556" s="712"/>
      <c r="E2556" s="712"/>
      <c r="F2556" s="230" t="s">
        <v>7892</v>
      </c>
      <c r="G2556" s="230" t="s">
        <v>7893</v>
      </c>
      <c r="H2556" s="230" t="s">
        <v>7893</v>
      </c>
      <c r="I2556" s="230" t="s">
        <v>7893</v>
      </c>
      <c r="J2556" s="648" t="s">
        <v>7893</v>
      </c>
      <c r="K2556" s="648" t="s">
        <v>7893</v>
      </c>
      <c r="L2556" s="648" t="s">
        <v>7893</v>
      </c>
      <c r="M2556" s="648" t="s">
        <v>7893</v>
      </c>
      <c r="N2556" s="648" t="s">
        <v>7893</v>
      </c>
      <c r="O2556" s="648" t="s">
        <v>7893</v>
      </c>
      <c r="P2556" s="648" t="s">
        <v>7892</v>
      </c>
      <c r="Q2556" s="292" t="s">
        <v>7893</v>
      </c>
    </row>
    <row r="2557" spans="1:17">
      <c r="A2557" s="772" t="s">
        <v>572</v>
      </c>
      <c r="B2557" s="712" t="s">
        <v>573</v>
      </c>
      <c r="C2557" s="295"/>
      <c r="D2557" s="712"/>
      <c r="E2557" s="712"/>
      <c r="F2557" s="230" t="s">
        <v>7892</v>
      </c>
      <c r="G2557" s="230" t="s">
        <v>7893</v>
      </c>
      <c r="H2557" s="230" t="s">
        <v>7893</v>
      </c>
      <c r="I2557" s="230" t="s">
        <v>7893</v>
      </c>
      <c r="J2557" s="648" t="s">
        <v>7893</v>
      </c>
      <c r="K2557" s="648" t="s">
        <v>7893</v>
      </c>
      <c r="L2557" s="648" t="s">
        <v>7893</v>
      </c>
      <c r="M2557" s="648" t="s">
        <v>7893</v>
      </c>
      <c r="N2557" s="648" t="s">
        <v>7893</v>
      </c>
      <c r="O2557" s="648" t="s">
        <v>7893</v>
      </c>
      <c r="P2557" s="648" t="s">
        <v>7893</v>
      </c>
      <c r="Q2557" s="292" t="s">
        <v>7893</v>
      </c>
    </row>
    <row r="2558" spans="1:17">
      <c r="A2558" s="772" t="s">
        <v>574</v>
      </c>
      <c r="B2558" s="712" t="s">
        <v>575</v>
      </c>
      <c r="C2558" s="295"/>
      <c r="D2558" s="712"/>
      <c r="E2558" s="712"/>
      <c r="F2558" s="230" t="s">
        <v>7892</v>
      </c>
      <c r="G2558" s="230" t="s">
        <v>7893</v>
      </c>
      <c r="H2558" s="230" t="s">
        <v>7893</v>
      </c>
      <c r="I2558" s="230" t="s">
        <v>7893</v>
      </c>
      <c r="J2558" s="648" t="s">
        <v>7893</v>
      </c>
      <c r="K2558" s="648" t="s">
        <v>7893</v>
      </c>
      <c r="L2558" s="648" t="s">
        <v>7893</v>
      </c>
      <c r="M2558" s="648" t="s">
        <v>7893</v>
      </c>
      <c r="N2558" s="648" t="s">
        <v>7893</v>
      </c>
      <c r="O2558" s="648" t="s">
        <v>7893</v>
      </c>
      <c r="P2558" s="648" t="s">
        <v>7892</v>
      </c>
      <c r="Q2558" s="292" t="s">
        <v>7893</v>
      </c>
    </row>
    <row r="2559" spans="1:17">
      <c r="A2559" s="772" t="s">
        <v>576</v>
      </c>
      <c r="B2559" s="712" t="s">
        <v>577</v>
      </c>
      <c r="C2559" s="295"/>
      <c r="D2559" s="712"/>
      <c r="E2559" s="712"/>
      <c r="F2559" s="230" t="s">
        <v>7892</v>
      </c>
      <c r="G2559" s="230" t="s">
        <v>7893</v>
      </c>
      <c r="H2559" s="230" t="s">
        <v>7893</v>
      </c>
      <c r="I2559" s="230" t="s">
        <v>7893</v>
      </c>
      <c r="J2559" s="648" t="s">
        <v>7893</v>
      </c>
      <c r="K2559" s="648" t="s">
        <v>7893</v>
      </c>
      <c r="L2559" s="648" t="s">
        <v>7893</v>
      </c>
      <c r="M2559" s="648" t="s">
        <v>7893</v>
      </c>
      <c r="N2559" s="648" t="s">
        <v>7893</v>
      </c>
      <c r="O2559" s="648" t="s">
        <v>7893</v>
      </c>
      <c r="P2559" s="648" t="s">
        <v>7893</v>
      </c>
      <c r="Q2559" s="292" t="s">
        <v>7893</v>
      </c>
    </row>
    <row r="2560" spans="1:17">
      <c r="A2560" s="772" t="s">
        <v>578</v>
      </c>
      <c r="B2560" s="712" t="s">
        <v>579</v>
      </c>
      <c r="C2560" s="295"/>
      <c r="D2560" s="712"/>
      <c r="E2560" s="712"/>
      <c r="F2560" s="230" t="s">
        <v>7892</v>
      </c>
      <c r="G2560" s="230" t="s">
        <v>7893</v>
      </c>
      <c r="H2560" s="230" t="s">
        <v>7893</v>
      </c>
      <c r="I2560" s="230" t="s">
        <v>7893</v>
      </c>
      <c r="J2560" s="648" t="s">
        <v>7893</v>
      </c>
      <c r="K2560" s="648" t="s">
        <v>7893</v>
      </c>
      <c r="L2560" s="648" t="s">
        <v>7893</v>
      </c>
      <c r="M2560" s="648" t="s">
        <v>7893</v>
      </c>
      <c r="N2560" s="648" t="s">
        <v>7893</v>
      </c>
      <c r="O2560" s="648" t="s">
        <v>7893</v>
      </c>
      <c r="P2560" s="648" t="s">
        <v>7892</v>
      </c>
      <c r="Q2560" s="292" t="s">
        <v>7893</v>
      </c>
    </row>
    <row r="2561" spans="1:17">
      <c r="A2561" s="772" t="s">
        <v>580</v>
      </c>
      <c r="B2561" s="712" t="s">
        <v>581</v>
      </c>
      <c r="C2561" s="295"/>
      <c r="D2561" s="712"/>
      <c r="E2561" s="712"/>
      <c r="F2561" s="230" t="s">
        <v>7892</v>
      </c>
      <c r="G2561" s="230" t="s">
        <v>7893</v>
      </c>
      <c r="H2561" s="230" t="s">
        <v>7893</v>
      </c>
      <c r="I2561" s="230" t="s">
        <v>7893</v>
      </c>
      <c r="J2561" s="648" t="s">
        <v>7893</v>
      </c>
      <c r="K2561" s="648" t="s">
        <v>7893</v>
      </c>
      <c r="L2561" s="648" t="s">
        <v>7893</v>
      </c>
      <c r="M2561" s="648" t="s">
        <v>7893</v>
      </c>
      <c r="N2561" s="648" t="s">
        <v>7893</v>
      </c>
      <c r="O2561" s="648" t="s">
        <v>7893</v>
      </c>
      <c r="P2561" s="648" t="s">
        <v>7893</v>
      </c>
      <c r="Q2561" s="292" t="s">
        <v>7893</v>
      </c>
    </row>
    <row r="2562" spans="1:17">
      <c r="A2562" s="772" t="s">
        <v>582</v>
      </c>
      <c r="B2562" s="712" t="s">
        <v>583</v>
      </c>
      <c r="C2562" s="295"/>
      <c r="D2562" s="712"/>
      <c r="E2562" s="712"/>
      <c r="F2562" s="230" t="s">
        <v>7892</v>
      </c>
      <c r="G2562" s="230" t="s">
        <v>7893</v>
      </c>
      <c r="H2562" s="230" t="s">
        <v>7893</v>
      </c>
      <c r="I2562" s="230" t="s">
        <v>7893</v>
      </c>
      <c r="J2562" s="648" t="s">
        <v>7893</v>
      </c>
      <c r="K2562" s="648" t="s">
        <v>7893</v>
      </c>
      <c r="L2562" s="648" t="s">
        <v>7893</v>
      </c>
      <c r="M2562" s="648" t="s">
        <v>7893</v>
      </c>
      <c r="N2562" s="648" t="s">
        <v>7893</v>
      </c>
      <c r="O2562" s="648" t="s">
        <v>7893</v>
      </c>
      <c r="P2562" s="648" t="s">
        <v>7892</v>
      </c>
      <c r="Q2562" s="292" t="s">
        <v>7893</v>
      </c>
    </row>
    <row r="2563" spans="1:17">
      <c r="A2563" s="772" t="s">
        <v>584</v>
      </c>
      <c r="B2563" s="712" t="s">
        <v>585</v>
      </c>
      <c r="C2563" s="295"/>
      <c r="D2563" s="712"/>
      <c r="E2563" s="712"/>
      <c r="F2563" s="230" t="s">
        <v>7892</v>
      </c>
      <c r="G2563" s="230" t="s">
        <v>7893</v>
      </c>
      <c r="H2563" s="230" t="s">
        <v>7893</v>
      </c>
      <c r="I2563" s="230" t="s">
        <v>7893</v>
      </c>
      <c r="J2563" s="648" t="s">
        <v>7893</v>
      </c>
      <c r="K2563" s="648" t="s">
        <v>7893</v>
      </c>
      <c r="L2563" s="648" t="s">
        <v>7893</v>
      </c>
      <c r="M2563" s="648" t="s">
        <v>7893</v>
      </c>
      <c r="N2563" s="648" t="s">
        <v>7893</v>
      </c>
      <c r="O2563" s="648" t="s">
        <v>7893</v>
      </c>
      <c r="P2563" s="648" t="s">
        <v>7893</v>
      </c>
      <c r="Q2563" s="292" t="s">
        <v>7893</v>
      </c>
    </row>
    <row r="2564" spans="1:17">
      <c r="A2564" s="772" t="s">
        <v>586</v>
      </c>
      <c r="B2564" s="712" t="s">
        <v>587</v>
      </c>
      <c r="C2564" s="295"/>
      <c r="D2564" s="712"/>
      <c r="E2564" s="712"/>
      <c r="F2564" s="230" t="s">
        <v>7892</v>
      </c>
      <c r="G2564" s="230" t="s">
        <v>7893</v>
      </c>
      <c r="H2564" s="230" t="s">
        <v>7893</v>
      </c>
      <c r="I2564" s="230" t="s">
        <v>7893</v>
      </c>
      <c r="J2564" s="648" t="s">
        <v>7893</v>
      </c>
      <c r="K2564" s="648" t="s">
        <v>7893</v>
      </c>
      <c r="L2564" s="648" t="s">
        <v>7893</v>
      </c>
      <c r="M2564" s="648" t="s">
        <v>7893</v>
      </c>
      <c r="N2564" s="648" t="s">
        <v>7893</v>
      </c>
      <c r="O2564" s="648" t="s">
        <v>7893</v>
      </c>
      <c r="P2564" s="648" t="s">
        <v>7892</v>
      </c>
      <c r="Q2564" s="292" t="s">
        <v>7893</v>
      </c>
    </row>
    <row r="2565" spans="1:17">
      <c r="A2565" s="772" t="s">
        <v>625</v>
      </c>
      <c r="B2565" s="712" t="s">
        <v>626</v>
      </c>
      <c r="C2565" s="295"/>
      <c r="D2565" s="712"/>
      <c r="E2565" s="712"/>
      <c r="F2565" s="230"/>
      <c r="G2565" s="230"/>
      <c r="H2565" s="230"/>
      <c r="I2565" s="230"/>
      <c r="J2565" s="648"/>
      <c r="K2565" s="648"/>
      <c r="L2565" s="648"/>
      <c r="M2565" s="648"/>
      <c r="N2565" s="648"/>
      <c r="O2565" s="648" t="s">
        <v>7892</v>
      </c>
      <c r="P2565" s="648" t="s">
        <v>7893</v>
      </c>
      <c r="Q2565" s="292" t="s">
        <v>7893</v>
      </c>
    </row>
    <row r="2566" spans="1:17">
      <c r="A2566" s="772" t="s">
        <v>627</v>
      </c>
      <c r="B2566" s="712" t="s">
        <v>628</v>
      </c>
      <c r="C2566" s="295"/>
      <c r="D2566" s="712"/>
      <c r="E2566" s="712"/>
      <c r="F2566" s="230"/>
      <c r="G2566" s="230"/>
      <c r="H2566" s="230"/>
      <c r="I2566" s="230"/>
      <c r="J2566" s="648"/>
      <c r="K2566" s="648"/>
      <c r="L2566" s="648"/>
      <c r="M2566" s="648"/>
      <c r="N2566" s="648"/>
      <c r="O2566" s="648" t="s">
        <v>7892</v>
      </c>
      <c r="P2566" s="648" t="s">
        <v>7893</v>
      </c>
      <c r="Q2566" s="292" t="s">
        <v>7893</v>
      </c>
    </row>
    <row r="2567" spans="1:17">
      <c r="A2567" s="712" t="s">
        <v>7140</v>
      </c>
      <c r="B2567" s="712" t="s">
        <v>8398</v>
      </c>
      <c r="C2567" s="68"/>
      <c r="D2567" s="68"/>
      <c r="E2567" s="230" t="s">
        <v>7892</v>
      </c>
      <c r="F2567" s="230" t="s">
        <v>7892</v>
      </c>
      <c r="G2567" s="230" t="s">
        <v>7893</v>
      </c>
      <c r="H2567" s="230" t="s">
        <v>7893</v>
      </c>
      <c r="I2567" s="230" t="s">
        <v>7893</v>
      </c>
      <c r="J2567" s="648" t="s">
        <v>7893</v>
      </c>
      <c r="K2567" s="648" t="s">
        <v>7893</v>
      </c>
      <c r="L2567" s="648" t="s">
        <v>7893</v>
      </c>
      <c r="M2567" s="648" t="s">
        <v>7893</v>
      </c>
      <c r="N2567" s="648" t="s">
        <v>7893</v>
      </c>
      <c r="O2567" s="648" t="s">
        <v>7893</v>
      </c>
      <c r="P2567" s="648" t="s">
        <v>7893</v>
      </c>
      <c r="Q2567" s="292" t="s">
        <v>7893</v>
      </c>
    </row>
    <row r="2568" spans="1:17">
      <c r="A2568" s="712" t="s">
        <v>7142</v>
      </c>
      <c r="B2568" s="712" t="s">
        <v>8399</v>
      </c>
      <c r="C2568" s="68"/>
      <c r="D2568" s="68"/>
      <c r="E2568" s="230" t="s">
        <v>7892</v>
      </c>
      <c r="F2568" s="230" t="s">
        <v>7892</v>
      </c>
      <c r="G2568" s="230" t="s">
        <v>7893</v>
      </c>
      <c r="H2568" s="230" t="s">
        <v>7893</v>
      </c>
      <c r="I2568" s="230" t="s">
        <v>7893</v>
      </c>
      <c r="J2568" s="648" t="s">
        <v>7893</v>
      </c>
      <c r="K2568" s="648" t="s">
        <v>7893</v>
      </c>
      <c r="L2568" s="648" t="s">
        <v>7893</v>
      </c>
      <c r="M2568" s="648" t="s">
        <v>7893</v>
      </c>
      <c r="N2568" s="648" t="s">
        <v>7893</v>
      </c>
      <c r="O2568" s="648" t="s">
        <v>7893</v>
      </c>
      <c r="P2568" s="648" t="s">
        <v>7893</v>
      </c>
      <c r="Q2568" s="292" t="s">
        <v>7893</v>
      </c>
    </row>
    <row r="2569" spans="1:17">
      <c r="A2569" s="712" t="s">
        <v>7144</v>
      </c>
      <c r="B2569" s="712" t="s">
        <v>8400</v>
      </c>
      <c r="C2569" s="68"/>
      <c r="D2569" s="68"/>
      <c r="E2569" s="230" t="s">
        <v>7892</v>
      </c>
      <c r="F2569" s="230" t="s">
        <v>7892</v>
      </c>
      <c r="G2569" s="230" t="s">
        <v>7893</v>
      </c>
      <c r="H2569" s="230" t="s">
        <v>7893</v>
      </c>
      <c r="I2569" s="230" t="s">
        <v>7893</v>
      </c>
      <c r="J2569" s="648" t="s">
        <v>7893</v>
      </c>
      <c r="K2569" s="648" t="s">
        <v>7893</v>
      </c>
      <c r="L2569" s="648" t="s">
        <v>7893</v>
      </c>
      <c r="M2569" s="648" t="s">
        <v>7893</v>
      </c>
      <c r="N2569" s="648" t="s">
        <v>7893</v>
      </c>
      <c r="O2569" s="648" t="s">
        <v>7893</v>
      </c>
      <c r="P2569" s="648" t="s">
        <v>7893</v>
      </c>
      <c r="Q2569" s="292" t="s">
        <v>7893</v>
      </c>
    </row>
    <row r="2570" spans="1:17">
      <c r="A2570" s="712" t="s">
        <v>7146</v>
      </c>
      <c r="B2570" s="712" t="s">
        <v>8401</v>
      </c>
      <c r="C2570" s="68"/>
      <c r="D2570" s="68"/>
      <c r="E2570" s="230" t="s">
        <v>7892</v>
      </c>
      <c r="F2570" s="230" t="s">
        <v>7892</v>
      </c>
      <c r="G2570" s="230" t="s">
        <v>7893</v>
      </c>
      <c r="H2570" s="230" t="s">
        <v>7893</v>
      </c>
      <c r="I2570" s="230" t="s">
        <v>7893</v>
      </c>
      <c r="J2570" s="648" t="s">
        <v>7893</v>
      </c>
      <c r="K2570" s="648" t="s">
        <v>7893</v>
      </c>
      <c r="L2570" s="648" t="s">
        <v>7893</v>
      </c>
      <c r="M2570" s="648" t="s">
        <v>7893</v>
      </c>
      <c r="N2570" s="648" t="s">
        <v>7893</v>
      </c>
      <c r="O2570" s="648" t="s">
        <v>7893</v>
      </c>
      <c r="P2570" s="648" t="s">
        <v>7893</v>
      </c>
      <c r="Q2570" s="292" t="s">
        <v>7893</v>
      </c>
    </row>
    <row r="2571" spans="1:17">
      <c r="A2571" s="712" t="s">
        <v>7148</v>
      </c>
      <c r="B2571" s="712" t="s">
        <v>8402</v>
      </c>
      <c r="C2571" s="68"/>
      <c r="D2571" s="68"/>
      <c r="E2571" s="230" t="s">
        <v>7892</v>
      </c>
      <c r="F2571" s="230" t="s">
        <v>7892</v>
      </c>
      <c r="G2571" s="230" t="s">
        <v>7893</v>
      </c>
      <c r="H2571" s="230" t="s">
        <v>7893</v>
      </c>
      <c r="I2571" s="230" t="s">
        <v>7893</v>
      </c>
      <c r="J2571" s="648" t="s">
        <v>7893</v>
      </c>
      <c r="K2571" s="648" t="s">
        <v>7893</v>
      </c>
      <c r="L2571" s="648" t="s">
        <v>7893</v>
      </c>
      <c r="M2571" s="648" t="s">
        <v>7893</v>
      </c>
      <c r="N2571" s="648" t="s">
        <v>7893</v>
      </c>
      <c r="O2571" s="648" t="s">
        <v>7893</v>
      </c>
      <c r="P2571" s="648" t="s">
        <v>7893</v>
      </c>
      <c r="Q2571" s="292" t="s">
        <v>7893</v>
      </c>
    </row>
    <row r="2572" spans="1:17">
      <c r="A2572" s="772" t="s">
        <v>7150</v>
      </c>
      <c r="B2572" s="712" t="s">
        <v>7151</v>
      </c>
      <c r="C2572" s="295"/>
      <c r="D2572" s="712"/>
      <c r="E2572" s="712"/>
      <c r="F2572" s="230" t="s">
        <v>7892</v>
      </c>
      <c r="G2572" s="230" t="s">
        <v>7893</v>
      </c>
      <c r="H2572" s="230" t="s">
        <v>7893</v>
      </c>
      <c r="I2572" s="230" t="s">
        <v>7892</v>
      </c>
      <c r="J2572" s="648" t="s">
        <v>7893</v>
      </c>
      <c r="K2572" s="648" t="s">
        <v>7893</v>
      </c>
      <c r="L2572" s="648" t="s">
        <v>7893</v>
      </c>
      <c r="M2572" s="648" t="s">
        <v>7893</v>
      </c>
      <c r="N2572" s="648" t="s">
        <v>7893</v>
      </c>
      <c r="O2572" s="648" t="s">
        <v>7893</v>
      </c>
      <c r="P2572" s="648" t="s">
        <v>7893</v>
      </c>
      <c r="Q2572" s="292" t="s">
        <v>7893</v>
      </c>
    </row>
    <row r="2573" spans="1:17">
      <c r="A2573" s="772" t="s">
        <v>7152</v>
      </c>
      <c r="B2573" s="712" t="s">
        <v>7153</v>
      </c>
      <c r="C2573" s="295"/>
      <c r="D2573" s="712"/>
      <c r="E2573" s="712"/>
      <c r="F2573" s="230" t="s">
        <v>7892</v>
      </c>
      <c r="G2573" s="230" t="s">
        <v>7893</v>
      </c>
      <c r="H2573" s="230" t="s">
        <v>7893</v>
      </c>
      <c r="I2573" s="230" t="s">
        <v>7892</v>
      </c>
      <c r="J2573" s="648" t="s">
        <v>7893</v>
      </c>
      <c r="K2573" s="648" t="s">
        <v>7893</v>
      </c>
      <c r="L2573" s="648" t="s">
        <v>7893</v>
      </c>
      <c r="M2573" s="648" t="s">
        <v>7893</v>
      </c>
      <c r="N2573" s="648" t="s">
        <v>7893</v>
      </c>
      <c r="O2573" s="648" t="s">
        <v>7893</v>
      </c>
      <c r="P2573" s="648" t="s">
        <v>7893</v>
      </c>
      <c r="Q2573" s="292" t="s">
        <v>7893</v>
      </c>
    </row>
    <row r="2574" spans="1:17">
      <c r="A2574" s="712" t="s">
        <v>7154</v>
      </c>
      <c r="B2574" s="712" t="s">
        <v>7155</v>
      </c>
      <c r="C2574" s="68"/>
      <c r="D2574" s="68"/>
      <c r="E2574" s="230" t="s">
        <v>7892</v>
      </c>
      <c r="F2574" s="230" t="s">
        <v>7892</v>
      </c>
      <c r="G2574" s="230" t="s">
        <v>7893</v>
      </c>
      <c r="H2574" s="230" t="s">
        <v>7893</v>
      </c>
      <c r="I2574" s="230" t="s">
        <v>7893</v>
      </c>
      <c r="J2574" s="648" t="s">
        <v>7893</v>
      </c>
      <c r="K2574" s="648" t="s">
        <v>7893</v>
      </c>
      <c r="L2574" s="648" t="s">
        <v>7893</v>
      </c>
      <c r="M2574" s="648" t="s">
        <v>7893</v>
      </c>
      <c r="N2574" s="648" t="s">
        <v>7893</v>
      </c>
      <c r="O2574" s="648" t="s">
        <v>7893</v>
      </c>
      <c r="P2574" s="648" t="s">
        <v>7893</v>
      </c>
      <c r="Q2574" s="292" t="s">
        <v>7893</v>
      </c>
    </row>
    <row r="2575" spans="1:17">
      <c r="A2575" s="712" t="s">
        <v>7156</v>
      </c>
      <c r="B2575" s="712" t="s">
        <v>7157</v>
      </c>
      <c r="C2575" s="68"/>
      <c r="D2575" s="68"/>
      <c r="E2575" s="230" t="s">
        <v>7892</v>
      </c>
      <c r="F2575" s="230" t="s">
        <v>7892</v>
      </c>
      <c r="G2575" s="230" t="s">
        <v>7893</v>
      </c>
      <c r="H2575" s="230" t="s">
        <v>7893</v>
      </c>
      <c r="I2575" s="230" t="s">
        <v>7893</v>
      </c>
      <c r="J2575" s="648" t="s">
        <v>7893</v>
      </c>
      <c r="K2575" s="648" t="s">
        <v>7893</v>
      </c>
      <c r="L2575" s="648" t="s">
        <v>7893</v>
      </c>
      <c r="M2575" s="648" t="s">
        <v>7893</v>
      </c>
      <c r="N2575" s="648" t="s">
        <v>7893</v>
      </c>
      <c r="O2575" s="648" t="s">
        <v>7893</v>
      </c>
      <c r="P2575" s="648" t="s">
        <v>7893</v>
      </c>
      <c r="Q2575" s="292" t="s">
        <v>7893</v>
      </c>
    </row>
    <row r="2576" spans="1:17">
      <c r="A2576" s="712" t="s">
        <v>7158</v>
      </c>
      <c r="B2576" s="712" t="s">
        <v>7159</v>
      </c>
      <c r="C2576" s="68"/>
      <c r="D2576" s="68"/>
      <c r="E2576" s="230" t="s">
        <v>7892</v>
      </c>
      <c r="F2576" s="230" t="s">
        <v>7892</v>
      </c>
      <c r="G2576" s="230" t="s">
        <v>7893</v>
      </c>
      <c r="H2576" s="230" t="s">
        <v>7893</v>
      </c>
      <c r="I2576" s="230" t="s">
        <v>7893</v>
      </c>
      <c r="J2576" s="648" t="s">
        <v>7893</v>
      </c>
      <c r="K2576" s="648" t="s">
        <v>7893</v>
      </c>
      <c r="L2576" s="648" t="s">
        <v>7893</v>
      </c>
      <c r="M2576" s="648" t="s">
        <v>7893</v>
      </c>
      <c r="N2576" s="648" t="s">
        <v>7893</v>
      </c>
      <c r="O2576" s="648" t="s">
        <v>7893</v>
      </c>
      <c r="P2576" s="648" t="s">
        <v>7893</v>
      </c>
      <c r="Q2576" s="292" t="s">
        <v>7893</v>
      </c>
    </row>
    <row r="2577" spans="1:17">
      <c r="A2577" s="712" t="s">
        <v>7160</v>
      </c>
      <c r="B2577" s="712" t="s">
        <v>7161</v>
      </c>
      <c r="C2577" s="68"/>
      <c r="D2577" s="68"/>
      <c r="E2577" s="230" t="s">
        <v>7892</v>
      </c>
      <c r="F2577" s="230" t="s">
        <v>7892</v>
      </c>
      <c r="G2577" s="230" t="s">
        <v>7893</v>
      </c>
      <c r="H2577" s="230" t="s">
        <v>7893</v>
      </c>
      <c r="I2577" s="230" t="s">
        <v>7893</v>
      </c>
      <c r="J2577" s="648" t="s">
        <v>7893</v>
      </c>
      <c r="K2577" s="648" t="s">
        <v>7893</v>
      </c>
      <c r="L2577" s="648" t="s">
        <v>7893</v>
      </c>
      <c r="M2577" s="648" t="s">
        <v>7893</v>
      </c>
      <c r="N2577" s="648" t="s">
        <v>7893</v>
      </c>
      <c r="O2577" s="648" t="s">
        <v>7893</v>
      </c>
      <c r="P2577" s="648" t="s">
        <v>7893</v>
      </c>
      <c r="Q2577" s="292" t="s">
        <v>7893</v>
      </c>
    </row>
    <row r="2578" spans="1:17">
      <c r="A2578" s="772" t="s">
        <v>7162</v>
      </c>
      <c r="B2578" s="295" t="s">
        <v>7163</v>
      </c>
      <c r="C2578" s="295"/>
      <c r="D2578" s="712"/>
      <c r="E2578" s="712"/>
      <c r="F2578" s="230" t="s">
        <v>7892</v>
      </c>
      <c r="G2578" s="230" t="s">
        <v>7893</v>
      </c>
      <c r="H2578" s="230" t="s">
        <v>7893</v>
      </c>
      <c r="I2578" s="230" t="s">
        <v>7893</v>
      </c>
      <c r="J2578" s="648" t="s">
        <v>7893</v>
      </c>
      <c r="K2578" s="648" t="s">
        <v>7893</v>
      </c>
      <c r="L2578" s="648" t="s">
        <v>7893</v>
      </c>
      <c r="M2578" s="648" t="s">
        <v>7893</v>
      </c>
      <c r="N2578" s="648" t="s">
        <v>7893</v>
      </c>
      <c r="O2578" s="648" t="s">
        <v>7893</v>
      </c>
      <c r="P2578" s="648" t="s">
        <v>7893</v>
      </c>
      <c r="Q2578" s="292" t="s">
        <v>7893</v>
      </c>
    </row>
    <row r="2579" spans="1:17">
      <c r="A2579" s="772" t="s">
        <v>7164</v>
      </c>
      <c r="B2579" s="295" t="s">
        <v>7165</v>
      </c>
      <c r="C2579" s="295"/>
      <c r="D2579" s="712"/>
      <c r="E2579" s="712"/>
      <c r="F2579" s="230" t="s">
        <v>7892</v>
      </c>
      <c r="G2579" s="230" t="s">
        <v>7893</v>
      </c>
      <c r="H2579" s="230" t="s">
        <v>7893</v>
      </c>
      <c r="I2579" s="230" t="s">
        <v>7893</v>
      </c>
      <c r="J2579" s="648" t="s">
        <v>7893</v>
      </c>
      <c r="K2579" s="648" t="s">
        <v>7893</v>
      </c>
      <c r="L2579" s="648" t="s">
        <v>7893</v>
      </c>
      <c r="M2579" s="648" t="s">
        <v>7893</v>
      </c>
      <c r="N2579" s="648" t="s">
        <v>7893</v>
      </c>
      <c r="O2579" s="648" t="s">
        <v>7893</v>
      </c>
      <c r="P2579" s="648" t="s">
        <v>7893</v>
      </c>
      <c r="Q2579" s="292" t="s">
        <v>7893</v>
      </c>
    </row>
    <row r="2580" spans="1:17">
      <c r="A2580" s="712" t="s">
        <v>7166</v>
      </c>
      <c r="B2580" s="712" t="s">
        <v>7167</v>
      </c>
      <c r="C2580" s="68"/>
      <c r="D2580" s="68"/>
      <c r="E2580" s="230" t="s">
        <v>7892</v>
      </c>
      <c r="F2580" s="230" t="s">
        <v>7892</v>
      </c>
      <c r="G2580" s="230" t="s">
        <v>7893</v>
      </c>
      <c r="H2580" s="230" t="s">
        <v>7893</v>
      </c>
      <c r="I2580" s="230" t="s">
        <v>7893</v>
      </c>
      <c r="J2580" s="648" t="s">
        <v>7893</v>
      </c>
      <c r="K2580" s="648" t="s">
        <v>7893</v>
      </c>
      <c r="L2580" s="648" t="s">
        <v>7893</v>
      </c>
      <c r="M2580" s="648" t="s">
        <v>7893</v>
      </c>
      <c r="N2580" s="648" t="s">
        <v>7893</v>
      </c>
      <c r="O2580" s="648" t="s">
        <v>7893</v>
      </c>
      <c r="P2580" s="648" t="s">
        <v>7893</v>
      </c>
      <c r="Q2580" s="292" t="s">
        <v>7893</v>
      </c>
    </row>
    <row r="2581" spans="1:17">
      <c r="A2581" s="712" t="s">
        <v>7168</v>
      </c>
      <c r="B2581" s="712" t="s">
        <v>7169</v>
      </c>
      <c r="C2581" s="68"/>
      <c r="D2581" s="68"/>
      <c r="E2581" s="230" t="s">
        <v>7892</v>
      </c>
      <c r="F2581" s="230" t="s">
        <v>7892</v>
      </c>
      <c r="G2581" s="230" t="s">
        <v>7893</v>
      </c>
      <c r="H2581" s="230" t="s">
        <v>7893</v>
      </c>
      <c r="I2581" s="230" t="s">
        <v>7893</v>
      </c>
      <c r="J2581" s="648" t="s">
        <v>7893</v>
      </c>
      <c r="K2581" s="648" t="s">
        <v>7893</v>
      </c>
      <c r="L2581" s="648" t="s">
        <v>7893</v>
      </c>
      <c r="M2581" s="648" t="s">
        <v>7893</v>
      </c>
      <c r="N2581" s="648" t="s">
        <v>7893</v>
      </c>
      <c r="O2581" s="648" t="s">
        <v>7893</v>
      </c>
      <c r="P2581" s="648" t="s">
        <v>7893</v>
      </c>
      <c r="Q2581" s="292" t="s">
        <v>7893</v>
      </c>
    </row>
    <row r="2582" spans="1:17">
      <c r="A2582" s="712" t="s">
        <v>7170</v>
      </c>
      <c r="B2582" s="712" t="s">
        <v>7171</v>
      </c>
      <c r="C2582" s="68"/>
      <c r="D2582" s="68"/>
      <c r="E2582" s="230" t="s">
        <v>7892</v>
      </c>
      <c r="F2582" s="230" t="s">
        <v>7892</v>
      </c>
      <c r="G2582" s="230" t="s">
        <v>7893</v>
      </c>
      <c r="H2582" s="230" t="s">
        <v>7893</v>
      </c>
      <c r="I2582" s="230" t="s">
        <v>7893</v>
      </c>
      <c r="J2582" s="648" t="s">
        <v>7893</v>
      </c>
      <c r="K2582" s="648" t="s">
        <v>7893</v>
      </c>
      <c r="L2582" s="648" t="s">
        <v>7893</v>
      </c>
      <c r="M2582" s="648" t="s">
        <v>7893</v>
      </c>
      <c r="N2582" s="648" t="s">
        <v>7893</v>
      </c>
      <c r="O2582" s="648" t="s">
        <v>7893</v>
      </c>
      <c r="P2582" s="648" t="s">
        <v>7893</v>
      </c>
      <c r="Q2582" s="292" t="s">
        <v>7893</v>
      </c>
    </row>
    <row r="2583" spans="1:17">
      <c r="A2583" s="712" t="s">
        <v>7172</v>
      </c>
      <c r="B2583" s="712" t="s">
        <v>7173</v>
      </c>
      <c r="C2583" s="68"/>
      <c r="D2583" s="68"/>
      <c r="E2583" s="230" t="s">
        <v>7892</v>
      </c>
      <c r="F2583" s="230" t="s">
        <v>7892</v>
      </c>
      <c r="G2583" s="230" t="s">
        <v>7893</v>
      </c>
      <c r="H2583" s="230" t="s">
        <v>7893</v>
      </c>
      <c r="I2583" s="230" t="s">
        <v>7893</v>
      </c>
      <c r="J2583" s="648" t="s">
        <v>7893</v>
      </c>
      <c r="K2583" s="648" t="s">
        <v>7893</v>
      </c>
      <c r="L2583" s="648" t="s">
        <v>7893</v>
      </c>
      <c r="M2583" s="648" t="s">
        <v>7893</v>
      </c>
      <c r="N2583" s="648" t="s">
        <v>7893</v>
      </c>
      <c r="O2583" s="648" t="s">
        <v>7893</v>
      </c>
      <c r="P2583" s="648" t="s">
        <v>7893</v>
      </c>
      <c r="Q2583" s="292" t="s">
        <v>7893</v>
      </c>
    </row>
    <row r="2584" spans="1:17">
      <c r="A2584" s="772" t="s">
        <v>7174</v>
      </c>
      <c r="B2584" s="712" t="s">
        <v>8403</v>
      </c>
      <c r="C2584" s="295"/>
      <c r="D2584" s="712"/>
      <c r="E2584" s="712"/>
      <c r="F2584" s="230" t="s">
        <v>7892</v>
      </c>
      <c r="G2584" s="230" t="s">
        <v>7893</v>
      </c>
      <c r="H2584" s="230" t="s">
        <v>7893</v>
      </c>
      <c r="I2584" s="230" t="s">
        <v>7893</v>
      </c>
      <c r="J2584" s="648" t="s">
        <v>7893</v>
      </c>
      <c r="K2584" s="648" t="s">
        <v>7893</v>
      </c>
      <c r="L2584" s="648" t="s">
        <v>7893</v>
      </c>
      <c r="M2584" s="648" t="s">
        <v>7893</v>
      </c>
      <c r="N2584" s="648" t="s">
        <v>7893</v>
      </c>
      <c r="O2584" s="648" t="s">
        <v>7893</v>
      </c>
      <c r="P2584" s="648" t="s">
        <v>7893</v>
      </c>
      <c r="Q2584" s="292" t="s">
        <v>7893</v>
      </c>
    </row>
    <row r="2585" spans="1:17">
      <c r="A2585" s="772" t="s">
        <v>7176</v>
      </c>
      <c r="B2585" s="712" t="s">
        <v>8404</v>
      </c>
      <c r="C2585" s="295"/>
      <c r="D2585" s="712"/>
      <c r="E2585" s="712"/>
      <c r="F2585" s="230" t="s">
        <v>7892</v>
      </c>
      <c r="G2585" s="230" t="s">
        <v>7893</v>
      </c>
      <c r="H2585" s="230" t="s">
        <v>7893</v>
      </c>
      <c r="I2585" s="230" t="s">
        <v>7893</v>
      </c>
      <c r="J2585" s="648" t="s">
        <v>7893</v>
      </c>
      <c r="K2585" s="648" t="s">
        <v>7893</v>
      </c>
      <c r="L2585" s="648" t="s">
        <v>7893</v>
      </c>
      <c r="M2585" s="648" t="s">
        <v>7893</v>
      </c>
      <c r="N2585" s="648" t="s">
        <v>7893</v>
      </c>
      <c r="O2585" s="648" t="s">
        <v>7893</v>
      </c>
      <c r="P2585" s="648" t="s">
        <v>7893</v>
      </c>
      <c r="Q2585" s="292" t="s">
        <v>7893</v>
      </c>
    </row>
    <row r="2586" spans="1:17">
      <c r="A2586" s="772" t="s">
        <v>7178</v>
      </c>
      <c r="B2586" s="712" t="s">
        <v>8405</v>
      </c>
      <c r="C2586" s="295"/>
      <c r="D2586" s="712"/>
      <c r="E2586" s="712"/>
      <c r="F2586" s="230" t="s">
        <v>7892</v>
      </c>
      <c r="G2586" s="230" t="s">
        <v>7893</v>
      </c>
      <c r="H2586" s="230" t="s">
        <v>7893</v>
      </c>
      <c r="I2586" s="230" t="s">
        <v>7893</v>
      </c>
      <c r="J2586" s="648" t="s">
        <v>7893</v>
      </c>
      <c r="K2586" s="648" t="s">
        <v>7893</v>
      </c>
      <c r="L2586" s="648" t="s">
        <v>7893</v>
      </c>
      <c r="M2586" s="648" t="s">
        <v>7893</v>
      </c>
      <c r="N2586" s="648" t="s">
        <v>7893</v>
      </c>
      <c r="O2586" s="648" t="s">
        <v>7893</v>
      </c>
      <c r="P2586" s="648" t="s">
        <v>7893</v>
      </c>
      <c r="Q2586" s="292" t="s">
        <v>7893</v>
      </c>
    </row>
    <row r="2587" spans="1:17">
      <c r="A2587" s="772" t="s">
        <v>7180</v>
      </c>
      <c r="B2587" s="712" t="s">
        <v>8406</v>
      </c>
      <c r="C2587" s="295"/>
      <c r="D2587" s="712"/>
      <c r="E2587" s="712"/>
      <c r="F2587" s="230" t="s">
        <v>7892</v>
      </c>
      <c r="G2587" s="230" t="s">
        <v>7893</v>
      </c>
      <c r="H2587" s="230" t="s">
        <v>7893</v>
      </c>
      <c r="I2587" s="230" t="s">
        <v>7893</v>
      </c>
      <c r="J2587" s="648" t="s">
        <v>7893</v>
      </c>
      <c r="K2587" s="648" t="s">
        <v>7893</v>
      </c>
      <c r="L2587" s="648" t="s">
        <v>7893</v>
      </c>
      <c r="M2587" s="648" t="s">
        <v>7893</v>
      </c>
      <c r="N2587" s="648" t="s">
        <v>7893</v>
      </c>
      <c r="O2587" s="648" t="s">
        <v>7893</v>
      </c>
      <c r="P2587" s="648" t="s">
        <v>7893</v>
      </c>
      <c r="Q2587" s="292" t="s">
        <v>7893</v>
      </c>
    </row>
    <row r="2588" spans="1:17">
      <c r="A2588" s="772" t="s">
        <v>7182</v>
      </c>
      <c r="B2588" s="712" t="s">
        <v>8407</v>
      </c>
      <c r="C2588" s="295"/>
      <c r="D2588" s="712"/>
      <c r="E2588" s="712"/>
      <c r="F2588" s="230" t="s">
        <v>7892</v>
      </c>
      <c r="G2588" s="230" t="s">
        <v>7893</v>
      </c>
      <c r="H2588" s="230" t="s">
        <v>7893</v>
      </c>
      <c r="I2588" s="230" t="s">
        <v>7893</v>
      </c>
      <c r="J2588" s="648" t="s">
        <v>7893</v>
      </c>
      <c r="K2588" s="648" t="s">
        <v>7893</v>
      </c>
      <c r="L2588" s="648" t="s">
        <v>7893</v>
      </c>
      <c r="M2588" s="648" t="s">
        <v>7893</v>
      </c>
      <c r="N2588" s="648" t="s">
        <v>7893</v>
      </c>
      <c r="O2588" s="648" t="s">
        <v>7893</v>
      </c>
      <c r="P2588" s="648" t="s">
        <v>7893</v>
      </c>
      <c r="Q2588" s="292" t="s">
        <v>7893</v>
      </c>
    </row>
    <row r="2589" spans="1:17">
      <c r="A2589" s="772" t="s">
        <v>7184</v>
      </c>
      <c r="B2589" s="712" t="s">
        <v>8408</v>
      </c>
      <c r="C2589" s="295"/>
      <c r="D2589" s="712"/>
      <c r="E2589" s="712"/>
      <c r="F2589" s="230" t="s">
        <v>7892</v>
      </c>
      <c r="G2589" s="230" t="s">
        <v>7893</v>
      </c>
      <c r="H2589" s="230" t="s">
        <v>7893</v>
      </c>
      <c r="I2589" s="230" t="s">
        <v>7893</v>
      </c>
      <c r="J2589" s="648" t="s">
        <v>7893</v>
      </c>
      <c r="K2589" s="648" t="s">
        <v>7893</v>
      </c>
      <c r="L2589" s="648" t="s">
        <v>7893</v>
      </c>
      <c r="M2589" s="648" t="s">
        <v>7893</v>
      </c>
      <c r="N2589" s="648" t="s">
        <v>7893</v>
      </c>
      <c r="O2589" s="648" t="s">
        <v>7893</v>
      </c>
      <c r="P2589" s="648" t="s">
        <v>7893</v>
      </c>
      <c r="Q2589" s="292" t="s">
        <v>7893</v>
      </c>
    </row>
    <row r="2590" spans="1:17">
      <c r="A2590" s="712" t="s">
        <v>7186</v>
      </c>
      <c r="B2590" s="712" t="s">
        <v>8409</v>
      </c>
      <c r="C2590" s="68"/>
      <c r="D2590" s="68"/>
      <c r="E2590" s="230" t="s">
        <v>7892</v>
      </c>
      <c r="F2590" s="230" t="s">
        <v>7892</v>
      </c>
      <c r="G2590" s="230" t="s">
        <v>7893</v>
      </c>
      <c r="H2590" s="230" t="s">
        <v>7893</v>
      </c>
      <c r="I2590" s="230" t="s">
        <v>7893</v>
      </c>
      <c r="J2590" s="648" t="s">
        <v>7893</v>
      </c>
      <c r="K2590" s="648" t="s">
        <v>7893</v>
      </c>
      <c r="L2590" s="648" t="s">
        <v>7893</v>
      </c>
      <c r="M2590" s="648" t="s">
        <v>7893</v>
      </c>
      <c r="N2590" s="648" t="s">
        <v>7893</v>
      </c>
      <c r="O2590" s="648" t="s">
        <v>7893</v>
      </c>
      <c r="P2590" s="648" t="s">
        <v>7893</v>
      </c>
      <c r="Q2590" s="292" t="s">
        <v>7893</v>
      </c>
    </row>
    <row r="2591" spans="1:17">
      <c r="A2591" s="712" t="s">
        <v>7188</v>
      </c>
      <c r="B2591" s="712" t="s">
        <v>8410</v>
      </c>
      <c r="C2591" s="68"/>
      <c r="D2591" s="68"/>
      <c r="E2591" s="230" t="s">
        <v>7892</v>
      </c>
      <c r="F2591" s="230" t="s">
        <v>7892</v>
      </c>
      <c r="G2591" s="230" t="s">
        <v>7893</v>
      </c>
      <c r="H2591" s="230" t="s">
        <v>7893</v>
      </c>
      <c r="I2591" s="230" t="s">
        <v>7893</v>
      </c>
      <c r="J2591" s="648" t="s">
        <v>7893</v>
      </c>
      <c r="K2591" s="648" t="s">
        <v>7893</v>
      </c>
      <c r="L2591" s="648" t="s">
        <v>7893</v>
      </c>
      <c r="M2591" s="648" t="s">
        <v>7893</v>
      </c>
      <c r="N2591" s="648" t="s">
        <v>7893</v>
      </c>
      <c r="O2591" s="648" t="s">
        <v>7893</v>
      </c>
      <c r="P2591" s="648" t="s">
        <v>7893</v>
      </c>
      <c r="Q2591" s="292" t="s">
        <v>7893</v>
      </c>
    </row>
    <row r="2592" spans="1:17">
      <c r="A2592" s="712" t="s">
        <v>7190</v>
      </c>
      <c r="B2592" s="712" t="s">
        <v>8411</v>
      </c>
      <c r="C2592" s="68"/>
      <c r="D2592" s="68"/>
      <c r="E2592" s="230" t="s">
        <v>7892</v>
      </c>
      <c r="F2592" s="230" t="s">
        <v>7892</v>
      </c>
      <c r="G2592" s="230" t="s">
        <v>7893</v>
      </c>
      <c r="H2592" s="230" t="s">
        <v>7893</v>
      </c>
      <c r="I2592" s="230" t="s">
        <v>7893</v>
      </c>
      <c r="J2592" s="648" t="s">
        <v>7893</v>
      </c>
      <c r="K2592" s="648" t="s">
        <v>7893</v>
      </c>
      <c r="L2592" s="648" t="s">
        <v>7893</v>
      </c>
      <c r="M2592" s="648" t="s">
        <v>7893</v>
      </c>
      <c r="N2592" s="648" t="s">
        <v>7893</v>
      </c>
      <c r="O2592" s="648" t="s">
        <v>7893</v>
      </c>
      <c r="P2592" s="648" t="s">
        <v>7893</v>
      </c>
      <c r="Q2592" s="292" t="s">
        <v>7893</v>
      </c>
    </row>
    <row r="2593" spans="1:17">
      <c r="A2593" s="712" t="s">
        <v>7192</v>
      </c>
      <c r="B2593" s="712" t="s">
        <v>8412</v>
      </c>
      <c r="C2593" s="68"/>
      <c r="D2593" s="68"/>
      <c r="E2593" s="230" t="s">
        <v>7892</v>
      </c>
      <c r="F2593" s="230" t="s">
        <v>7892</v>
      </c>
      <c r="G2593" s="230" t="s">
        <v>7893</v>
      </c>
      <c r="H2593" s="230" t="s">
        <v>7893</v>
      </c>
      <c r="I2593" s="230" t="s">
        <v>7893</v>
      </c>
      <c r="J2593" s="648" t="s">
        <v>7893</v>
      </c>
      <c r="K2593" s="648" t="s">
        <v>7893</v>
      </c>
      <c r="L2593" s="648" t="s">
        <v>7893</v>
      </c>
      <c r="M2593" s="648" t="s">
        <v>7893</v>
      </c>
      <c r="N2593" s="648" t="s">
        <v>7893</v>
      </c>
      <c r="O2593" s="648" t="s">
        <v>7893</v>
      </c>
      <c r="P2593" s="648" t="s">
        <v>7893</v>
      </c>
      <c r="Q2593" s="292" t="s">
        <v>7893</v>
      </c>
    </row>
    <row r="2594" spans="1:17">
      <c r="A2594" s="772" t="s">
        <v>7194</v>
      </c>
      <c r="B2594" s="712" t="s">
        <v>8413</v>
      </c>
      <c r="C2594" s="295"/>
      <c r="D2594" s="712"/>
      <c r="E2594" s="712"/>
      <c r="F2594" s="230" t="s">
        <v>7892</v>
      </c>
      <c r="G2594" s="230" t="s">
        <v>7893</v>
      </c>
      <c r="H2594" s="230" t="s">
        <v>7893</v>
      </c>
      <c r="I2594" s="230" t="s">
        <v>7893</v>
      </c>
      <c r="J2594" s="648" t="s">
        <v>7893</v>
      </c>
      <c r="K2594" s="648" t="s">
        <v>7893</v>
      </c>
      <c r="L2594" s="648" t="s">
        <v>7893</v>
      </c>
      <c r="M2594" s="648" t="s">
        <v>7893</v>
      </c>
      <c r="N2594" s="648" t="s">
        <v>7893</v>
      </c>
      <c r="O2594" s="648" t="s">
        <v>7893</v>
      </c>
      <c r="P2594" s="648" t="s">
        <v>7893</v>
      </c>
      <c r="Q2594" s="292" t="s">
        <v>7893</v>
      </c>
    </row>
    <row r="2595" spans="1:17">
      <c r="A2595" s="772" t="s">
        <v>7196</v>
      </c>
      <c r="B2595" s="712" t="s">
        <v>8414</v>
      </c>
      <c r="C2595" s="295"/>
      <c r="D2595" s="712"/>
      <c r="E2595" s="712"/>
      <c r="F2595" s="230" t="s">
        <v>7892</v>
      </c>
      <c r="G2595" s="230" t="s">
        <v>7893</v>
      </c>
      <c r="H2595" s="230" t="s">
        <v>7893</v>
      </c>
      <c r="I2595" s="230" t="s">
        <v>7893</v>
      </c>
      <c r="J2595" s="648" t="s">
        <v>7893</v>
      </c>
      <c r="K2595" s="648" t="s">
        <v>7893</v>
      </c>
      <c r="L2595" s="648" t="s">
        <v>7893</v>
      </c>
      <c r="M2595" s="648" t="s">
        <v>7893</v>
      </c>
      <c r="N2595" s="648" t="s">
        <v>7893</v>
      </c>
      <c r="O2595" s="648" t="s">
        <v>7893</v>
      </c>
      <c r="P2595" s="648" t="s">
        <v>7893</v>
      </c>
      <c r="Q2595" s="292" t="s">
        <v>7893</v>
      </c>
    </row>
    <row r="2596" spans="1:17">
      <c r="A2596" s="712" t="s">
        <v>7198</v>
      </c>
      <c r="B2596" s="712" t="s">
        <v>8415</v>
      </c>
      <c r="C2596" s="68"/>
      <c r="D2596" s="68"/>
      <c r="E2596" s="230" t="s">
        <v>7892</v>
      </c>
      <c r="F2596" s="230" t="s">
        <v>7892</v>
      </c>
      <c r="G2596" s="230" t="s">
        <v>7893</v>
      </c>
      <c r="H2596" s="230" t="s">
        <v>7893</v>
      </c>
      <c r="I2596" s="230" t="s">
        <v>7893</v>
      </c>
      <c r="J2596" s="648" t="s">
        <v>7893</v>
      </c>
      <c r="K2596" s="648" t="s">
        <v>7893</v>
      </c>
      <c r="L2596" s="648" t="s">
        <v>7893</v>
      </c>
      <c r="M2596" s="648" t="s">
        <v>7893</v>
      </c>
      <c r="N2596" s="648" t="s">
        <v>7893</v>
      </c>
      <c r="O2596" s="648" t="s">
        <v>7893</v>
      </c>
      <c r="P2596" s="648" t="s">
        <v>7893</v>
      </c>
      <c r="Q2596" s="292" t="s">
        <v>7893</v>
      </c>
    </row>
    <row r="2597" spans="1:17">
      <c r="A2597" s="712" t="s">
        <v>7200</v>
      </c>
      <c r="B2597" s="712" t="s">
        <v>8416</v>
      </c>
      <c r="C2597" s="68"/>
      <c r="D2597" s="68"/>
      <c r="E2597" s="230" t="s">
        <v>7892</v>
      </c>
      <c r="F2597" s="230" t="s">
        <v>7892</v>
      </c>
      <c r="G2597" s="230" t="s">
        <v>7893</v>
      </c>
      <c r="H2597" s="230" t="s">
        <v>7893</v>
      </c>
      <c r="I2597" s="230" t="s">
        <v>7893</v>
      </c>
      <c r="J2597" s="648" t="s">
        <v>7893</v>
      </c>
      <c r="K2597" s="648" t="s">
        <v>7893</v>
      </c>
      <c r="L2597" s="648" t="s">
        <v>7893</v>
      </c>
      <c r="M2597" s="648" t="s">
        <v>7893</v>
      </c>
      <c r="N2597" s="648" t="s">
        <v>7893</v>
      </c>
      <c r="O2597" s="648" t="s">
        <v>7893</v>
      </c>
      <c r="P2597" s="648" t="s">
        <v>7893</v>
      </c>
      <c r="Q2597" s="292" t="s">
        <v>7893</v>
      </c>
    </row>
    <row r="2598" spans="1:17">
      <c r="A2598" s="712" t="s">
        <v>7202</v>
      </c>
      <c r="B2598" s="712" t="s">
        <v>8417</v>
      </c>
      <c r="C2598" s="68"/>
      <c r="D2598" s="68"/>
      <c r="E2598" s="230" t="s">
        <v>7892</v>
      </c>
      <c r="F2598" s="230" t="s">
        <v>7892</v>
      </c>
      <c r="G2598" s="230" t="s">
        <v>7893</v>
      </c>
      <c r="H2598" s="230" t="s">
        <v>7893</v>
      </c>
      <c r="I2598" s="230" t="s">
        <v>7893</v>
      </c>
      <c r="J2598" s="648" t="s">
        <v>7893</v>
      </c>
      <c r="K2598" s="648" t="s">
        <v>7893</v>
      </c>
      <c r="L2598" s="648" t="s">
        <v>7893</v>
      </c>
      <c r="M2598" s="648" t="s">
        <v>7893</v>
      </c>
      <c r="N2598" s="648" t="s">
        <v>7893</v>
      </c>
      <c r="O2598" s="648" t="s">
        <v>7893</v>
      </c>
      <c r="P2598" s="648" t="s">
        <v>7893</v>
      </c>
      <c r="Q2598" s="292" t="s">
        <v>7893</v>
      </c>
    </row>
    <row r="2599" spans="1:17">
      <c r="A2599" s="772" t="s">
        <v>7204</v>
      </c>
      <c r="B2599" s="712" t="s">
        <v>8418</v>
      </c>
      <c r="C2599" s="295"/>
      <c r="D2599" s="712"/>
      <c r="E2599" s="712"/>
      <c r="F2599" s="230" t="s">
        <v>7892</v>
      </c>
      <c r="G2599" s="230" t="s">
        <v>7893</v>
      </c>
      <c r="H2599" s="230" t="s">
        <v>7893</v>
      </c>
      <c r="I2599" s="230" t="s">
        <v>7893</v>
      </c>
      <c r="J2599" s="648" t="s">
        <v>7893</v>
      </c>
      <c r="K2599" s="648" t="s">
        <v>7893</v>
      </c>
      <c r="L2599" s="648" t="s">
        <v>7893</v>
      </c>
      <c r="M2599" s="648" t="s">
        <v>7893</v>
      </c>
      <c r="N2599" s="648" t="s">
        <v>7893</v>
      </c>
      <c r="O2599" s="648" t="s">
        <v>7893</v>
      </c>
      <c r="P2599" s="648" t="s">
        <v>7893</v>
      </c>
      <c r="Q2599" s="292" t="s">
        <v>7893</v>
      </c>
    </row>
    <row r="2600" spans="1:17">
      <c r="A2600" s="772" t="s">
        <v>7206</v>
      </c>
      <c r="B2600" s="712" t="s">
        <v>8419</v>
      </c>
      <c r="C2600" s="295"/>
      <c r="D2600" s="712"/>
      <c r="E2600" s="712"/>
      <c r="F2600" s="230" t="s">
        <v>7892</v>
      </c>
      <c r="G2600" s="230" t="s">
        <v>7893</v>
      </c>
      <c r="H2600" s="230" t="s">
        <v>7893</v>
      </c>
      <c r="I2600" s="230" t="s">
        <v>7893</v>
      </c>
      <c r="J2600" s="648" t="s">
        <v>7893</v>
      </c>
      <c r="K2600" s="648" t="s">
        <v>7893</v>
      </c>
      <c r="L2600" s="648" t="s">
        <v>7893</v>
      </c>
      <c r="M2600" s="648" t="s">
        <v>7893</v>
      </c>
      <c r="N2600" s="648" t="s">
        <v>7893</v>
      </c>
      <c r="O2600" s="648" t="s">
        <v>7893</v>
      </c>
      <c r="P2600" s="648" t="s">
        <v>7893</v>
      </c>
      <c r="Q2600" s="292" t="s">
        <v>7893</v>
      </c>
    </row>
    <row r="2601" spans="1:17">
      <c r="A2601" s="712" t="s">
        <v>7208</v>
      </c>
      <c r="B2601" s="712" t="s">
        <v>8420</v>
      </c>
      <c r="C2601" s="68"/>
      <c r="D2601" s="68"/>
      <c r="E2601" s="230" t="s">
        <v>7892</v>
      </c>
      <c r="F2601" s="230" t="s">
        <v>7892</v>
      </c>
      <c r="G2601" s="230" t="s">
        <v>7893</v>
      </c>
      <c r="H2601" s="230" t="s">
        <v>7893</v>
      </c>
      <c r="I2601" s="230" t="s">
        <v>7893</v>
      </c>
      <c r="J2601" s="648" t="s">
        <v>7893</v>
      </c>
      <c r="K2601" s="648" t="s">
        <v>7893</v>
      </c>
      <c r="L2601" s="648" t="s">
        <v>7893</v>
      </c>
      <c r="M2601" s="648" t="s">
        <v>7893</v>
      </c>
      <c r="N2601" s="648" t="s">
        <v>7893</v>
      </c>
      <c r="O2601" s="648" t="s">
        <v>7893</v>
      </c>
      <c r="P2601" s="648" t="s">
        <v>7893</v>
      </c>
      <c r="Q2601" s="292" t="s">
        <v>7893</v>
      </c>
    </row>
    <row r="2602" spans="1:17">
      <c r="A2602" s="712" t="s">
        <v>7210</v>
      </c>
      <c r="B2602" s="712" t="s">
        <v>8421</v>
      </c>
      <c r="C2602" s="68"/>
      <c r="D2602" s="68"/>
      <c r="E2602" s="230" t="s">
        <v>7892</v>
      </c>
      <c r="F2602" s="230" t="s">
        <v>7892</v>
      </c>
      <c r="G2602" s="230" t="s">
        <v>7893</v>
      </c>
      <c r="H2602" s="230" t="s">
        <v>7893</v>
      </c>
      <c r="I2602" s="230" t="s">
        <v>7893</v>
      </c>
      <c r="J2602" s="648" t="s">
        <v>7893</v>
      </c>
      <c r="K2602" s="648" t="s">
        <v>7893</v>
      </c>
      <c r="L2602" s="648" t="s">
        <v>7893</v>
      </c>
      <c r="M2602" s="648" t="s">
        <v>7893</v>
      </c>
      <c r="N2602" s="648" t="s">
        <v>7893</v>
      </c>
      <c r="O2602" s="648" t="s">
        <v>7893</v>
      </c>
      <c r="P2602" s="648" t="s">
        <v>7893</v>
      </c>
      <c r="Q2602" s="292" t="s">
        <v>7893</v>
      </c>
    </row>
    <row r="2603" spans="1:17">
      <c r="A2603" s="772" t="s">
        <v>7212</v>
      </c>
      <c r="B2603" s="712" t="s">
        <v>7213</v>
      </c>
      <c r="C2603" s="295"/>
      <c r="D2603" s="712"/>
      <c r="E2603" s="712"/>
      <c r="F2603" s="230" t="s">
        <v>7892</v>
      </c>
      <c r="G2603" s="230" t="s">
        <v>7893</v>
      </c>
      <c r="H2603" s="230" t="s">
        <v>7893</v>
      </c>
      <c r="I2603" s="230" t="s">
        <v>7893</v>
      </c>
      <c r="J2603" s="648" t="s">
        <v>7893</v>
      </c>
      <c r="K2603" s="648" t="s">
        <v>7893</v>
      </c>
      <c r="L2603" s="648" t="s">
        <v>7893</v>
      </c>
      <c r="M2603" s="648" t="s">
        <v>7893</v>
      </c>
      <c r="N2603" s="648" t="s">
        <v>7893</v>
      </c>
      <c r="O2603" s="648" t="s">
        <v>7893</v>
      </c>
      <c r="P2603" s="648" t="s">
        <v>7893</v>
      </c>
      <c r="Q2603" s="292" t="s">
        <v>7893</v>
      </c>
    </row>
    <row r="2604" spans="1:17">
      <c r="A2604" s="772" t="s">
        <v>7214</v>
      </c>
      <c r="B2604" s="712" t="s">
        <v>7215</v>
      </c>
      <c r="C2604" s="295"/>
      <c r="D2604" s="712"/>
      <c r="E2604" s="712"/>
      <c r="F2604" s="230" t="s">
        <v>7892</v>
      </c>
      <c r="G2604" s="230" t="s">
        <v>7893</v>
      </c>
      <c r="H2604" s="230" t="s">
        <v>7893</v>
      </c>
      <c r="I2604" s="230" t="s">
        <v>7893</v>
      </c>
      <c r="J2604" s="648" t="s">
        <v>7893</v>
      </c>
      <c r="K2604" s="648" t="s">
        <v>7893</v>
      </c>
      <c r="L2604" s="648" t="s">
        <v>7893</v>
      </c>
      <c r="M2604" s="648" t="s">
        <v>7893</v>
      </c>
      <c r="N2604" s="648" t="s">
        <v>7893</v>
      </c>
      <c r="O2604" s="648" t="s">
        <v>7893</v>
      </c>
      <c r="P2604" s="648" t="s">
        <v>7893</v>
      </c>
      <c r="Q2604" s="292" t="s">
        <v>7893</v>
      </c>
    </row>
    <row r="2605" spans="1:17">
      <c r="A2605" s="712" t="s">
        <v>7216</v>
      </c>
      <c r="B2605" s="712" t="s">
        <v>8422</v>
      </c>
      <c r="C2605" s="68"/>
      <c r="D2605" s="68"/>
      <c r="E2605" s="230" t="s">
        <v>7892</v>
      </c>
      <c r="F2605" s="230" t="s">
        <v>7892</v>
      </c>
      <c r="G2605" s="230" t="s">
        <v>7893</v>
      </c>
      <c r="H2605" s="230" t="s">
        <v>7893</v>
      </c>
      <c r="I2605" s="230" t="s">
        <v>7893</v>
      </c>
      <c r="J2605" s="648" t="s">
        <v>7893</v>
      </c>
      <c r="K2605" s="648" t="s">
        <v>7893</v>
      </c>
      <c r="L2605" s="648" t="s">
        <v>7893</v>
      </c>
      <c r="M2605" s="648" t="s">
        <v>7893</v>
      </c>
      <c r="N2605" s="648" t="s">
        <v>7893</v>
      </c>
      <c r="O2605" s="648" t="s">
        <v>7893</v>
      </c>
      <c r="P2605" s="648" t="s">
        <v>7893</v>
      </c>
      <c r="Q2605" s="292" t="s">
        <v>7893</v>
      </c>
    </row>
    <row r="2606" spans="1:17">
      <c r="A2606" s="772" t="s">
        <v>7218</v>
      </c>
      <c r="B2606" s="712" t="s">
        <v>7219</v>
      </c>
      <c r="C2606" s="295"/>
      <c r="D2606" s="712"/>
      <c r="E2606" s="712"/>
      <c r="F2606" s="230" t="s">
        <v>7892</v>
      </c>
      <c r="G2606" s="230" t="s">
        <v>7893</v>
      </c>
      <c r="H2606" s="230" t="s">
        <v>7893</v>
      </c>
      <c r="I2606" s="230" t="s">
        <v>7892</v>
      </c>
      <c r="J2606" s="648" t="s">
        <v>7893</v>
      </c>
      <c r="K2606" s="648" t="s">
        <v>7893</v>
      </c>
      <c r="L2606" s="648" t="s">
        <v>7893</v>
      </c>
      <c r="M2606" s="648" t="s">
        <v>7893</v>
      </c>
      <c r="N2606" s="648" t="s">
        <v>7893</v>
      </c>
      <c r="O2606" s="648" t="s">
        <v>7893</v>
      </c>
      <c r="P2606" s="648" t="s">
        <v>7893</v>
      </c>
      <c r="Q2606" s="292" t="s">
        <v>7893</v>
      </c>
    </row>
    <row r="2607" spans="1:17">
      <c r="A2607" s="712" t="s">
        <v>7220</v>
      </c>
      <c r="B2607" s="712" t="s">
        <v>7221</v>
      </c>
      <c r="C2607" s="68"/>
      <c r="D2607" s="68"/>
      <c r="E2607" s="230" t="s">
        <v>7892</v>
      </c>
      <c r="F2607" s="230" t="s">
        <v>7892</v>
      </c>
      <c r="G2607" s="230" t="s">
        <v>7893</v>
      </c>
      <c r="H2607" s="230" t="s">
        <v>7893</v>
      </c>
      <c r="I2607" s="230" t="s">
        <v>7893</v>
      </c>
      <c r="J2607" s="648" t="s">
        <v>7893</v>
      </c>
      <c r="K2607" s="648" t="s">
        <v>7893</v>
      </c>
      <c r="L2607" s="648" t="s">
        <v>7893</v>
      </c>
      <c r="M2607" s="648" t="s">
        <v>7893</v>
      </c>
      <c r="N2607" s="648" t="s">
        <v>7893</v>
      </c>
      <c r="O2607" s="648" t="s">
        <v>7893</v>
      </c>
      <c r="P2607" s="648" t="s">
        <v>7893</v>
      </c>
      <c r="Q2607" s="292" t="s">
        <v>7893</v>
      </c>
    </row>
    <row r="2608" spans="1:17">
      <c r="A2608" s="712" t="s">
        <v>7222</v>
      </c>
      <c r="B2608" s="712" t="s">
        <v>7223</v>
      </c>
      <c r="C2608" s="68"/>
      <c r="D2608" s="68"/>
      <c r="E2608" s="230" t="s">
        <v>7892</v>
      </c>
      <c r="F2608" s="230" t="s">
        <v>7892</v>
      </c>
      <c r="G2608" s="230" t="s">
        <v>7893</v>
      </c>
      <c r="H2608" s="230" t="s">
        <v>7893</v>
      </c>
      <c r="I2608" s="230" t="s">
        <v>7893</v>
      </c>
      <c r="J2608" s="648" t="s">
        <v>7893</v>
      </c>
      <c r="K2608" s="648" t="s">
        <v>7893</v>
      </c>
      <c r="L2608" s="648" t="s">
        <v>7893</v>
      </c>
      <c r="M2608" s="648" t="s">
        <v>7893</v>
      </c>
      <c r="N2608" s="648" t="s">
        <v>7893</v>
      </c>
      <c r="O2608" s="648" t="s">
        <v>7893</v>
      </c>
      <c r="P2608" s="648" t="s">
        <v>7893</v>
      </c>
      <c r="Q2608" s="292" t="s">
        <v>7893</v>
      </c>
    </row>
    <row r="2609" spans="1:17">
      <c r="A2609" s="712" t="s">
        <v>7224</v>
      </c>
      <c r="B2609" s="712" t="s">
        <v>7225</v>
      </c>
      <c r="C2609" s="68"/>
      <c r="D2609" s="68"/>
      <c r="E2609" s="230" t="s">
        <v>7892</v>
      </c>
      <c r="F2609" s="230" t="s">
        <v>7892</v>
      </c>
      <c r="G2609" s="230" t="s">
        <v>7893</v>
      </c>
      <c r="H2609" s="230" t="s">
        <v>7893</v>
      </c>
      <c r="I2609" s="230" t="s">
        <v>7893</v>
      </c>
      <c r="J2609" s="648" t="s">
        <v>7893</v>
      </c>
      <c r="K2609" s="648" t="s">
        <v>7893</v>
      </c>
      <c r="L2609" s="648" t="s">
        <v>7893</v>
      </c>
      <c r="M2609" s="648" t="s">
        <v>7893</v>
      </c>
      <c r="N2609" s="648" t="s">
        <v>7893</v>
      </c>
      <c r="O2609" s="648" t="s">
        <v>7893</v>
      </c>
      <c r="P2609" s="648" t="s">
        <v>7893</v>
      </c>
      <c r="Q2609" s="292" t="s">
        <v>7893</v>
      </c>
    </row>
    <row r="2610" spans="1:17">
      <c r="A2610" s="712" t="s">
        <v>7226</v>
      </c>
      <c r="B2610" s="712" t="s">
        <v>7227</v>
      </c>
      <c r="C2610" s="68"/>
      <c r="D2610" s="68"/>
      <c r="E2610" s="230" t="s">
        <v>7892</v>
      </c>
      <c r="F2610" s="230" t="s">
        <v>7892</v>
      </c>
      <c r="G2610" s="230" t="s">
        <v>7893</v>
      </c>
      <c r="H2610" s="230" t="s">
        <v>7893</v>
      </c>
      <c r="I2610" s="230" t="s">
        <v>7893</v>
      </c>
      <c r="J2610" s="648" t="s">
        <v>7893</v>
      </c>
      <c r="K2610" s="648" t="s">
        <v>7893</v>
      </c>
      <c r="L2610" s="648" t="s">
        <v>7893</v>
      </c>
      <c r="M2610" s="648" t="s">
        <v>7893</v>
      </c>
      <c r="N2610" s="648" t="s">
        <v>7893</v>
      </c>
      <c r="O2610" s="648" t="s">
        <v>7893</v>
      </c>
      <c r="P2610" s="648" t="s">
        <v>7893</v>
      </c>
      <c r="Q2610" s="292" t="s">
        <v>7893</v>
      </c>
    </row>
    <row r="2611" spans="1:17">
      <c r="A2611" s="712" t="s">
        <v>7228</v>
      </c>
      <c r="B2611" s="712" t="s">
        <v>7229</v>
      </c>
      <c r="C2611" s="68"/>
      <c r="D2611" s="68"/>
      <c r="E2611" s="230" t="s">
        <v>7892</v>
      </c>
      <c r="F2611" s="230" t="s">
        <v>7892</v>
      </c>
      <c r="G2611" s="230" t="s">
        <v>7893</v>
      </c>
      <c r="H2611" s="230" t="s">
        <v>7893</v>
      </c>
      <c r="I2611" s="230" t="s">
        <v>7893</v>
      </c>
      <c r="J2611" s="648" t="s">
        <v>7893</v>
      </c>
      <c r="K2611" s="648" t="s">
        <v>7893</v>
      </c>
      <c r="L2611" s="648" t="s">
        <v>7893</v>
      </c>
      <c r="M2611" s="648" t="s">
        <v>7893</v>
      </c>
      <c r="N2611" s="648" t="s">
        <v>7893</v>
      </c>
      <c r="O2611" s="648" t="s">
        <v>7893</v>
      </c>
      <c r="P2611" s="648" t="s">
        <v>7893</v>
      </c>
      <c r="Q2611" s="292" t="s">
        <v>7893</v>
      </c>
    </row>
    <row r="2612" spans="1:17">
      <c r="A2612" s="772" t="s">
        <v>7230</v>
      </c>
      <c r="B2612" s="712" t="s">
        <v>7229</v>
      </c>
      <c r="C2612" s="295"/>
      <c r="D2612" s="712"/>
      <c r="E2612" s="712"/>
      <c r="F2612" s="230" t="s">
        <v>7892</v>
      </c>
      <c r="G2612" s="230" t="s">
        <v>7893</v>
      </c>
      <c r="H2612" s="230" t="s">
        <v>7893</v>
      </c>
      <c r="I2612" s="230" t="s">
        <v>7893</v>
      </c>
      <c r="J2612" s="648" t="s">
        <v>7893</v>
      </c>
      <c r="K2612" s="648" t="s">
        <v>7893</v>
      </c>
      <c r="L2612" s="648" t="s">
        <v>7893</v>
      </c>
      <c r="M2612" s="648" t="s">
        <v>7893</v>
      </c>
      <c r="N2612" s="648" t="s">
        <v>7893</v>
      </c>
      <c r="O2612" s="648" t="s">
        <v>7893</v>
      </c>
      <c r="P2612" s="648" t="s">
        <v>7893</v>
      </c>
      <c r="Q2612" s="292" t="s">
        <v>7893</v>
      </c>
    </row>
    <row r="2613" spans="1:17">
      <c r="A2613" s="772" t="s">
        <v>7232</v>
      </c>
      <c r="B2613" s="712" t="s">
        <v>7233</v>
      </c>
      <c r="C2613" s="295"/>
      <c r="D2613" s="712"/>
      <c r="E2613" s="712"/>
      <c r="F2613" s="230" t="s">
        <v>7892</v>
      </c>
      <c r="G2613" s="230" t="s">
        <v>7893</v>
      </c>
      <c r="H2613" s="230" t="s">
        <v>7893</v>
      </c>
      <c r="I2613" s="230" t="s">
        <v>7893</v>
      </c>
      <c r="J2613" s="648" t="s">
        <v>7893</v>
      </c>
      <c r="K2613" s="648" t="s">
        <v>7893</v>
      </c>
      <c r="L2613" s="648" t="s">
        <v>7893</v>
      </c>
      <c r="M2613" s="648" t="s">
        <v>7893</v>
      </c>
      <c r="N2613" s="648" t="s">
        <v>7893</v>
      </c>
      <c r="O2613" s="648" t="s">
        <v>7893</v>
      </c>
      <c r="P2613" s="648" t="s">
        <v>7893</v>
      </c>
      <c r="Q2613" s="292" t="s">
        <v>7893</v>
      </c>
    </row>
    <row r="2614" spans="1:17">
      <c r="A2614" s="712" t="s">
        <v>7234</v>
      </c>
      <c r="B2614" s="712" t="s">
        <v>7235</v>
      </c>
      <c r="C2614" s="68"/>
      <c r="D2614" s="68"/>
      <c r="E2614" s="230" t="s">
        <v>7892</v>
      </c>
      <c r="F2614" s="230" t="s">
        <v>7892</v>
      </c>
      <c r="G2614" s="230" t="s">
        <v>7893</v>
      </c>
      <c r="H2614" s="230" t="s">
        <v>7893</v>
      </c>
      <c r="I2614" s="230" t="s">
        <v>7893</v>
      </c>
      <c r="J2614" s="648" t="s">
        <v>7893</v>
      </c>
      <c r="K2614" s="648" t="s">
        <v>7893</v>
      </c>
      <c r="L2614" s="648" t="s">
        <v>7893</v>
      </c>
      <c r="M2614" s="648" t="s">
        <v>7893</v>
      </c>
      <c r="N2614" s="648" t="s">
        <v>7893</v>
      </c>
      <c r="O2614" s="648" t="s">
        <v>7893</v>
      </c>
      <c r="P2614" s="648" t="s">
        <v>7893</v>
      </c>
      <c r="Q2614" s="292" t="s">
        <v>7893</v>
      </c>
    </row>
    <row r="2615" spans="1:17">
      <c r="A2615" s="712" t="s">
        <v>7236</v>
      </c>
      <c r="B2615" s="712" t="s">
        <v>7237</v>
      </c>
      <c r="C2615" s="68"/>
      <c r="D2615" s="68"/>
      <c r="E2615" s="230" t="s">
        <v>7892</v>
      </c>
      <c r="F2615" s="230" t="s">
        <v>7892</v>
      </c>
      <c r="G2615" s="230" t="s">
        <v>7893</v>
      </c>
      <c r="H2615" s="230" t="s">
        <v>7893</v>
      </c>
      <c r="I2615" s="230" t="s">
        <v>7893</v>
      </c>
      <c r="J2615" s="648" t="s">
        <v>7893</v>
      </c>
      <c r="K2615" s="648" t="s">
        <v>7893</v>
      </c>
      <c r="L2615" s="648" t="s">
        <v>7893</v>
      </c>
      <c r="M2615" s="648" t="s">
        <v>7893</v>
      </c>
      <c r="N2615" s="648" t="s">
        <v>7893</v>
      </c>
      <c r="O2615" s="648" t="s">
        <v>7893</v>
      </c>
      <c r="P2615" s="648" t="s">
        <v>7893</v>
      </c>
      <c r="Q2615" s="292" t="s">
        <v>7893</v>
      </c>
    </row>
    <row r="2616" spans="1:17">
      <c r="A2616" s="712" t="s">
        <v>7238</v>
      </c>
      <c r="B2616" s="712" t="s">
        <v>7239</v>
      </c>
      <c r="C2616" s="68"/>
      <c r="D2616" s="68"/>
      <c r="E2616" s="230" t="s">
        <v>7892</v>
      </c>
      <c r="F2616" s="230" t="s">
        <v>7892</v>
      </c>
      <c r="G2616" s="230" t="s">
        <v>7893</v>
      </c>
      <c r="H2616" s="230" t="s">
        <v>7893</v>
      </c>
      <c r="I2616" s="230" t="s">
        <v>7893</v>
      </c>
      <c r="J2616" s="648" t="s">
        <v>7893</v>
      </c>
      <c r="K2616" s="648" t="s">
        <v>7893</v>
      </c>
      <c r="L2616" s="648" t="s">
        <v>7893</v>
      </c>
      <c r="M2616" s="648" t="s">
        <v>7893</v>
      </c>
      <c r="N2616" s="648" t="s">
        <v>7893</v>
      </c>
      <c r="O2616" s="648" t="s">
        <v>7893</v>
      </c>
      <c r="P2616" s="648" t="s">
        <v>7893</v>
      </c>
      <c r="Q2616" s="292" t="s">
        <v>7893</v>
      </c>
    </row>
    <row r="2617" spans="1:17">
      <c r="A2617" s="712" t="s">
        <v>7240</v>
      </c>
      <c r="B2617" s="712" t="s">
        <v>7241</v>
      </c>
      <c r="C2617" s="68"/>
      <c r="D2617" s="68"/>
      <c r="E2617" s="230" t="s">
        <v>7892</v>
      </c>
      <c r="F2617" s="230" t="s">
        <v>7892</v>
      </c>
      <c r="G2617" s="230" t="s">
        <v>7893</v>
      </c>
      <c r="H2617" s="230" t="s">
        <v>7893</v>
      </c>
      <c r="I2617" s="230" t="s">
        <v>7893</v>
      </c>
      <c r="J2617" s="648" t="s">
        <v>7893</v>
      </c>
      <c r="K2617" s="648" t="s">
        <v>7893</v>
      </c>
      <c r="L2617" s="648" t="s">
        <v>7893</v>
      </c>
      <c r="M2617" s="648" t="s">
        <v>7893</v>
      </c>
      <c r="N2617" s="648" t="s">
        <v>7893</v>
      </c>
      <c r="O2617" s="648" t="s">
        <v>7893</v>
      </c>
      <c r="P2617" s="648" t="s">
        <v>7893</v>
      </c>
      <c r="Q2617" s="292" t="s">
        <v>7893</v>
      </c>
    </row>
    <row r="2618" spans="1:17">
      <c r="A2618" s="712" t="s">
        <v>7242</v>
      </c>
      <c r="B2618" s="712" t="s">
        <v>7243</v>
      </c>
      <c r="C2618" s="68"/>
      <c r="D2618" s="68"/>
      <c r="E2618" s="230" t="s">
        <v>7892</v>
      </c>
      <c r="F2618" s="230" t="s">
        <v>7892</v>
      </c>
      <c r="G2618" s="230" t="s">
        <v>7893</v>
      </c>
      <c r="H2618" s="230" t="s">
        <v>7893</v>
      </c>
      <c r="I2618" s="230" t="s">
        <v>7893</v>
      </c>
      <c r="J2618" s="648" t="s">
        <v>7893</v>
      </c>
      <c r="K2618" s="648" t="s">
        <v>7893</v>
      </c>
      <c r="L2618" s="648" t="s">
        <v>7893</v>
      </c>
      <c r="M2618" s="648" t="s">
        <v>7893</v>
      </c>
      <c r="N2618" s="648" t="s">
        <v>7893</v>
      </c>
      <c r="O2618" s="648" t="s">
        <v>7893</v>
      </c>
      <c r="P2618" s="648" t="s">
        <v>7893</v>
      </c>
      <c r="Q2618" s="292" t="s">
        <v>7893</v>
      </c>
    </row>
    <row r="2619" spans="1:17">
      <c r="A2619" s="712" t="s">
        <v>7244</v>
      </c>
      <c r="B2619" s="712" t="s">
        <v>7245</v>
      </c>
      <c r="C2619" s="68"/>
      <c r="D2619" s="68"/>
      <c r="E2619" s="230" t="s">
        <v>7892</v>
      </c>
      <c r="F2619" s="230" t="s">
        <v>7892</v>
      </c>
      <c r="G2619" s="230" t="s">
        <v>7893</v>
      </c>
      <c r="H2619" s="230" t="s">
        <v>7893</v>
      </c>
      <c r="I2619" s="230" t="s">
        <v>7893</v>
      </c>
      <c r="J2619" s="648" t="s">
        <v>7893</v>
      </c>
      <c r="K2619" s="648" t="s">
        <v>7893</v>
      </c>
      <c r="L2619" s="648" t="s">
        <v>7893</v>
      </c>
      <c r="M2619" s="648" t="s">
        <v>7893</v>
      </c>
      <c r="N2619" s="648" t="s">
        <v>7893</v>
      </c>
      <c r="O2619" s="648" t="s">
        <v>7893</v>
      </c>
      <c r="P2619" s="648" t="s">
        <v>7893</v>
      </c>
      <c r="Q2619" s="292" t="s">
        <v>7893</v>
      </c>
    </row>
    <row r="2620" spans="1:17">
      <c r="A2620" s="712" t="s">
        <v>7246</v>
      </c>
      <c r="B2620" s="712" t="s">
        <v>8423</v>
      </c>
      <c r="C2620" s="68"/>
      <c r="D2620" s="68"/>
      <c r="E2620" s="230" t="s">
        <v>7892</v>
      </c>
      <c r="F2620" s="230" t="s">
        <v>7892</v>
      </c>
      <c r="G2620" s="230" t="s">
        <v>7893</v>
      </c>
      <c r="H2620" s="230" t="s">
        <v>7893</v>
      </c>
      <c r="I2620" s="230" t="s">
        <v>7893</v>
      </c>
      <c r="J2620" s="648" t="s">
        <v>7893</v>
      </c>
      <c r="K2620" s="648" t="s">
        <v>7893</v>
      </c>
      <c r="L2620" s="648" t="s">
        <v>7893</v>
      </c>
      <c r="M2620" s="648" t="s">
        <v>7893</v>
      </c>
      <c r="N2620" s="648" t="s">
        <v>7893</v>
      </c>
      <c r="O2620" s="648" t="s">
        <v>7893</v>
      </c>
      <c r="P2620" s="648" t="s">
        <v>7893</v>
      </c>
      <c r="Q2620" s="292" t="s">
        <v>7893</v>
      </c>
    </row>
    <row r="2621" spans="1:17">
      <c r="A2621" s="712" t="s">
        <v>7248</v>
      </c>
      <c r="B2621" s="712" t="s">
        <v>8424</v>
      </c>
      <c r="C2621" s="68"/>
      <c r="D2621" s="68"/>
      <c r="E2621" s="230" t="s">
        <v>7892</v>
      </c>
      <c r="F2621" s="230" t="s">
        <v>7892</v>
      </c>
      <c r="G2621" s="230" t="s">
        <v>7893</v>
      </c>
      <c r="H2621" s="230" t="s">
        <v>7893</v>
      </c>
      <c r="I2621" s="230" t="s">
        <v>7893</v>
      </c>
      <c r="J2621" s="648" t="s">
        <v>7893</v>
      </c>
      <c r="K2621" s="648" t="s">
        <v>7893</v>
      </c>
      <c r="L2621" s="648" t="s">
        <v>7893</v>
      </c>
      <c r="M2621" s="648" t="s">
        <v>7893</v>
      </c>
      <c r="N2621" s="648" t="s">
        <v>7893</v>
      </c>
      <c r="O2621" s="648" t="s">
        <v>7893</v>
      </c>
      <c r="P2621" s="648" t="s">
        <v>7893</v>
      </c>
      <c r="Q2621" s="292" t="s">
        <v>7893</v>
      </c>
    </row>
    <row r="2622" spans="1:17">
      <c r="A2622" s="712" t="s">
        <v>7250</v>
      </c>
      <c r="B2622" s="712" t="s">
        <v>8425</v>
      </c>
      <c r="C2622" s="68"/>
      <c r="D2622" s="68"/>
      <c r="E2622" s="230" t="s">
        <v>7892</v>
      </c>
      <c r="F2622" s="230" t="s">
        <v>7892</v>
      </c>
      <c r="G2622" s="230" t="s">
        <v>7893</v>
      </c>
      <c r="H2622" s="230" t="s">
        <v>7893</v>
      </c>
      <c r="I2622" s="230" t="s">
        <v>7893</v>
      </c>
      <c r="J2622" s="648" t="s">
        <v>7893</v>
      </c>
      <c r="K2622" s="648" t="s">
        <v>7893</v>
      </c>
      <c r="L2622" s="648" t="s">
        <v>7893</v>
      </c>
      <c r="M2622" s="648" t="s">
        <v>7893</v>
      </c>
      <c r="N2622" s="648" t="s">
        <v>7893</v>
      </c>
      <c r="O2622" s="648" t="s">
        <v>7893</v>
      </c>
      <c r="P2622" s="648" t="s">
        <v>7893</v>
      </c>
      <c r="Q2622" s="292" t="s">
        <v>7893</v>
      </c>
    </row>
    <row r="2623" spans="1:17">
      <c r="A2623" s="712" t="s">
        <v>7252</v>
      </c>
      <c r="B2623" s="712" t="s">
        <v>8426</v>
      </c>
      <c r="C2623" s="68"/>
      <c r="D2623" s="68"/>
      <c r="E2623" s="230" t="s">
        <v>7892</v>
      </c>
      <c r="F2623" s="230" t="s">
        <v>7892</v>
      </c>
      <c r="G2623" s="230" t="s">
        <v>7893</v>
      </c>
      <c r="H2623" s="230" t="s">
        <v>7893</v>
      </c>
      <c r="I2623" s="230" t="s">
        <v>7893</v>
      </c>
      <c r="J2623" s="648" t="s">
        <v>7893</v>
      </c>
      <c r="K2623" s="648" t="s">
        <v>7893</v>
      </c>
      <c r="L2623" s="648" t="s">
        <v>7893</v>
      </c>
      <c r="M2623" s="648" t="s">
        <v>7893</v>
      </c>
      <c r="N2623" s="648" t="s">
        <v>7893</v>
      </c>
      <c r="O2623" s="648" t="s">
        <v>7893</v>
      </c>
      <c r="P2623" s="648" t="s">
        <v>7893</v>
      </c>
      <c r="Q2623" s="292" t="s">
        <v>7893</v>
      </c>
    </row>
    <row r="2624" spans="1:17">
      <c r="A2624" s="712" t="s">
        <v>7254</v>
      </c>
      <c r="B2624" s="712" t="s">
        <v>8427</v>
      </c>
      <c r="C2624" s="68"/>
      <c r="D2624" s="68"/>
      <c r="E2624" s="230" t="s">
        <v>7892</v>
      </c>
      <c r="F2624" s="230" t="s">
        <v>7892</v>
      </c>
      <c r="G2624" s="230" t="s">
        <v>7893</v>
      </c>
      <c r="H2624" s="230" t="s">
        <v>7893</v>
      </c>
      <c r="I2624" s="230" t="s">
        <v>7893</v>
      </c>
      <c r="J2624" s="648" t="s">
        <v>7893</v>
      </c>
      <c r="K2624" s="648" t="s">
        <v>7893</v>
      </c>
      <c r="L2624" s="648" t="s">
        <v>7893</v>
      </c>
      <c r="M2624" s="648" t="s">
        <v>7893</v>
      </c>
      <c r="N2624" s="648" t="s">
        <v>7893</v>
      </c>
      <c r="O2624" s="648" t="s">
        <v>7893</v>
      </c>
      <c r="P2624" s="648" t="s">
        <v>7893</v>
      </c>
      <c r="Q2624" s="292" t="s">
        <v>7893</v>
      </c>
    </row>
    <row r="2625" spans="1:17">
      <c r="A2625" s="712" t="s">
        <v>7256</v>
      </c>
      <c r="B2625" s="712" t="s">
        <v>8428</v>
      </c>
      <c r="C2625" s="68"/>
      <c r="D2625" s="68"/>
      <c r="E2625" s="230" t="s">
        <v>7892</v>
      </c>
      <c r="F2625" s="230" t="s">
        <v>7892</v>
      </c>
      <c r="G2625" s="230" t="s">
        <v>7893</v>
      </c>
      <c r="H2625" s="230" t="s">
        <v>7893</v>
      </c>
      <c r="I2625" s="230" t="s">
        <v>7893</v>
      </c>
      <c r="J2625" s="648" t="s">
        <v>7893</v>
      </c>
      <c r="K2625" s="648" t="s">
        <v>7893</v>
      </c>
      <c r="L2625" s="648" t="s">
        <v>7893</v>
      </c>
      <c r="M2625" s="648" t="s">
        <v>7893</v>
      </c>
      <c r="N2625" s="648" t="s">
        <v>7893</v>
      </c>
      <c r="O2625" s="648" t="s">
        <v>7893</v>
      </c>
      <c r="P2625" s="648" t="s">
        <v>7893</v>
      </c>
      <c r="Q2625" s="292" t="s">
        <v>7893</v>
      </c>
    </row>
    <row r="2626" spans="1:17">
      <c r="A2626" s="712" t="s">
        <v>7258</v>
      </c>
      <c r="B2626" s="712" t="s">
        <v>8429</v>
      </c>
      <c r="C2626" s="68"/>
      <c r="D2626" s="68"/>
      <c r="E2626" s="230" t="s">
        <v>7892</v>
      </c>
      <c r="F2626" s="230" t="s">
        <v>7892</v>
      </c>
      <c r="G2626" s="230" t="s">
        <v>7893</v>
      </c>
      <c r="H2626" s="230" t="s">
        <v>7893</v>
      </c>
      <c r="I2626" s="230" t="s">
        <v>7893</v>
      </c>
      <c r="J2626" s="648" t="s">
        <v>7893</v>
      </c>
      <c r="K2626" s="648" t="s">
        <v>7893</v>
      </c>
      <c r="L2626" s="648" t="s">
        <v>7893</v>
      </c>
      <c r="M2626" s="648" t="s">
        <v>7893</v>
      </c>
      <c r="N2626" s="648" t="s">
        <v>7893</v>
      </c>
      <c r="O2626" s="648" t="s">
        <v>7893</v>
      </c>
      <c r="P2626" s="648" t="s">
        <v>7893</v>
      </c>
      <c r="Q2626" s="292" t="s">
        <v>7893</v>
      </c>
    </row>
    <row r="2627" spans="1:17">
      <c r="A2627" s="712" t="s">
        <v>7260</v>
      </c>
      <c r="B2627" s="712" t="s">
        <v>8430</v>
      </c>
      <c r="C2627" s="68"/>
      <c r="D2627" s="68"/>
      <c r="E2627" s="230" t="s">
        <v>7892</v>
      </c>
      <c r="F2627" s="230" t="s">
        <v>7892</v>
      </c>
      <c r="G2627" s="230" t="s">
        <v>7893</v>
      </c>
      <c r="H2627" s="230" t="s">
        <v>7893</v>
      </c>
      <c r="I2627" s="230" t="s">
        <v>7893</v>
      </c>
      <c r="J2627" s="648" t="s">
        <v>7893</v>
      </c>
      <c r="K2627" s="648" t="s">
        <v>7893</v>
      </c>
      <c r="L2627" s="648" t="s">
        <v>7893</v>
      </c>
      <c r="M2627" s="648" t="s">
        <v>7893</v>
      </c>
      <c r="N2627" s="648" t="s">
        <v>7893</v>
      </c>
      <c r="O2627" s="648" t="s">
        <v>7893</v>
      </c>
      <c r="P2627" s="648" t="s">
        <v>7893</v>
      </c>
      <c r="Q2627" s="292" t="s">
        <v>7893</v>
      </c>
    </row>
    <row r="2628" spans="1:17">
      <c r="A2628" s="712" t="s">
        <v>7262</v>
      </c>
      <c r="B2628" s="712" t="s">
        <v>8431</v>
      </c>
      <c r="C2628" s="68"/>
      <c r="D2628" s="68"/>
      <c r="E2628" s="230" t="s">
        <v>7892</v>
      </c>
      <c r="F2628" s="230" t="s">
        <v>7892</v>
      </c>
      <c r="G2628" s="230" t="s">
        <v>7893</v>
      </c>
      <c r="H2628" s="230" t="s">
        <v>7893</v>
      </c>
      <c r="I2628" s="230" t="s">
        <v>7893</v>
      </c>
      <c r="J2628" s="648" t="s">
        <v>7893</v>
      </c>
      <c r="K2628" s="648" t="s">
        <v>7893</v>
      </c>
      <c r="L2628" s="648" t="s">
        <v>7893</v>
      </c>
      <c r="M2628" s="648" t="s">
        <v>7893</v>
      </c>
      <c r="N2628" s="648" t="s">
        <v>7893</v>
      </c>
      <c r="O2628" s="648" t="s">
        <v>7893</v>
      </c>
      <c r="P2628" s="648" t="s">
        <v>7893</v>
      </c>
      <c r="Q2628" s="292" t="s">
        <v>7893</v>
      </c>
    </row>
    <row r="2629" spans="1:17">
      <c r="A2629" s="712" t="s">
        <v>7264</v>
      </c>
      <c r="B2629" s="712" t="s">
        <v>8432</v>
      </c>
      <c r="C2629" s="68"/>
      <c r="D2629" s="68"/>
      <c r="E2629" s="230" t="s">
        <v>7892</v>
      </c>
      <c r="F2629" s="230" t="s">
        <v>7892</v>
      </c>
      <c r="G2629" s="230" t="s">
        <v>7893</v>
      </c>
      <c r="H2629" s="230" t="s">
        <v>7893</v>
      </c>
      <c r="I2629" s="230" t="s">
        <v>7893</v>
      </c>
      <c r="J2629" s="648" t="s">
        <v>7893</v>
      </c>
      <c r="K2629" s="648" t="s">
        <v>7893</v>
      </c>
      <c r="L2629" s="648" t="s">
        <v>7893</v>
      </c>
      <c r="M2629" s="648" t="s">
        <v>7893</v>
      </c>
      <c r="N2629" s="648" t="s">
        <v>7893</v>
      </c>
      <c r="O2629" s="648" t="s">
        <v>7893</v>
      </c>
      <c r="P2629" s="648" t="s">
        <v>7893</v>
      </c>
      <c r="Q2629" s="292" t="s">
        <v>7893</v>
      </c>
    </row>
    <row r="2630" spans="1:17">
      <c r="A2630" s="712" t="s">
        <v>7266</v>
      </c>
      <c r="B2630" s="712" t="s">
        <v>8433</v>
      </c>
      <c r="C2630" s="68"/>
      <c r="D2630" s="68"/>
      <c r="E2630" s="230" t="s">
        <v>7892</v>
      </c>
      <c r="F2630" s="230" t="s">
        <v>7892</v>
      </c>
      <c r="G2630" s="230" t="s">
        <v>7893</v>
      </c>
      <c r="H2630" s="230" t="s">
        <v>7893</v>
      </c>
      <c r="I2630" s="230" t="s">
        <v>7893</v>
      </c>
      <c r="J2630" s="648" t="s">
        <v>7893</v>
      </c>
      <c r="K2630" s="648" t="s">
        <v>7893</v>
      </c>
      <c r="L2630" s="648" t="s">
        <v>7893</v>
      </c>
      <c r="M2630" s="648" t="s">
        <v>7893</v>
      </c>
      <c r="N2630" s="648" t="s">
        <v>7893</v>
      </c>
      <c r="O2630" s="648" t="s">
        <v>7893</v>
      </c>
      <c r="P2630" s="648" t="s">
        <v>7893</v>
      </c>
      <c r="Q2630" s="292" t="s">
        <v>7893</v>
      </c>
    </row>
    <row r="2631" spans="1:17">
      <c r="A2631" s="712" t="s">
        <v>7268</v>
      </c>
      <c r="B2631" s="712" t="s">
        <v>8434</v>
      </c>
      <c r="C2631" s="68"/>
      <c r="D2631" s="68"/>
      <c r="E2631" s="230" t="s">
        <v>7892</v>
      </c>
      <c r="F2631" s="230" t="s">
        <v>7892</v>
      </c>
      <c r="G2631" s="230" t="s">
        <v>7893</v>
      </c>
      <c r="H2631" s="230" t="s">
        <v>7893</v>
      </c>
      <c r="I2631" s="230" t="s">
        <v>7893</v>
      </c>
      <c r="J2631" s="648" t="s">
        <v>7893</v>
      </c>
      <c r="K2631" s="648" t="s">
        <v>7893</v>
      </c>
      <c r="L2631" s="648" t="s">
        <v>7893</v>
      </c>
      <c r="M2631" s="648" t="s">
        <v>7893</v>
      </c>
      <c r="N2631" s="648" t="s">
        <v>7893</v>
      </c>
      <c r="O2631" s="648" t="s">
        <v>7893</v>
      </c>
      <c r="P2631" s="648" t="s">
        <v>7893</v>
      </c>
      <c r="Q2631" s="292" t="s">
        <v>7893</v>
      </c>
    </row>
    <row r="2632" spans="1:17">
      <c r="A2632" s="712" t="s">
        <v>7270</v>
      </c>
      <c r="B2632" s="712" t="s">
        <v>7271</v>
      </c>
      <c r="C2632" s="68"/>
      <c r="D2632" s="68"/>
      <c r="E2632" s="230"/>
      <c r="F2632" s="230"/>
      <c r="G2632" s="230"/>
      <c r="H2632" s="230"/>
      <c r="I2632" s="230" t="s">
        <v>7892</v>
      </c>
      <c r="J2632" s="648" t="s">
        <v>7893</v>
      </c>
      <c r="K2632" s="648" t="s">
        <v>7893</v>
      </c>
      <c r="L2632" s="648" t="s">
        <v>7893</v>
      </c>
      <c r="M2632" s="648" t="s">
        <v>7893</v>
      </c>
      <c r="N2632" s="648" t="s">
        <v>7893</v>
      </c>
      <c r="O2632" s="648" t="s">
        <v>7893</v>
      </c>
      <c r="P2632" s="648" t="s">
        <v>7893</v>
      </c>
      <c r="Q2632" s="292" t="s">
        <v>7893</v>
      </c>
    </row>
    <row r="2633" spans="1:17">
      <c r="A2633" s="1226" t="s">
        <v>7272</v>
      </c>
      <c r="B2633" s="1227" t="s">
        <v>7273</v>
      </c>
      <c r="C2633" s="1227"/>
      <c r="D2633" s="1228"/>
      <c r="E2633" s="1228"/>
      <c r="F2633" s="1229" t="s">
        <v>7892</v>
      </c>
      <c r="G2633" s="1229" t="s">
        <v>7893</v>
      </c>
      <c r="H2633" s="1229" t="s">
        <v>7893</v>
      </c>
      <c r="I2633" s="1229" t="s">
        <v>7893</v>
      </c>
      <c r="J2633" s="1230" t="s">
        <v>7893</v>
      </c>
      <c r="K2633" s="1230" t="s">
        <v>7893</v>
      </c>
      <c r="L2633" s="1230" t="s">
        <v>7893</v>
      </c>
      <c r="M2633" s="1230" t="s">
        <v>7893</v>
      </c>
      <c r="N2633" s="1230" t="s">
        <v>7893</v>
      </c>
      <c r="O2633" s="1230" t="s">
        <v>7893</v>
      </c>
      <c r="P2633" s="1230" t="s">
        <v>7893</v>
      </c>
      <c r="Q2633" s="1250" t="s">
        <v>7893</v>
      </c>
    </row>
    <row r="2634" spans="1:17">
      <c r="A2634" s="772" t="s">
        <v>7278</v>
      </c>
      <c r="B2634" s="712" t="s">
        <v>7279</v>
      </c>
      <c r="C2634" s="295"/>
      <c r="D2634" s="712"/>
      <c r="E2634" s="712"/>
      <c r="F2634" s="712"/>
      <c r="G2634" s="230"/>
      <c r="H2634" s="712"/>
      <c r="I2634" s="712"/>
      <c r="J2634" s="712"/>
      <c r="K2634" s="712"/>
      <c r="L2634" s="712"/>
      <c r="M2634" s="648" t="s">
        <v>7892</v>
      </c>
      <c r="N2634" s="1230" t="s">
        <v>7893</v>
      </c>
      <c r="O2634" s="1230" t="s">
        <v>7893</v>
      </c>
      <c r="P2634" s="1230" t="s">
        <v>7893</v>
      </c>
      <c r="Q2634" s="1250" t="s">
        <v>7893</v>
      </c>
    </row>
    <row r="2635" spans="1:17" ht="13.75" thickBot="1">
      <c r="A2635" s="1251" t="s">
        <v>7280</v>
      </c>
      <c r="B2635" s="294" t="s">
        <v>7281</v>
      </c>
      <c r="C2635" s="294"/>
      <c r="D2635" s="297"/>
      <c r="E2635" s="297"/>
      <c r="F2635" s="297"/>
      <c r="G2635" s="682"/>
      <c r="H2635" s="297"/>
      <c r="I2635" s="297"/>
      <c r="J2635" s="297"/>
      <c r="K2635" s="297"/>
      <c r="L2635" s="297"/>
      <c r="M2635" s="950" t="s">
        <v>7892</v>
      </c>
      <c r="N2635" s="950" t="s">
        <v>7893</v>
      </c>
      <c r="O2635" s="950" t="s">
        <v>7893</v>
      </c>
      <c r="P2635" s="950" t="s">
        <v>7893</v>
      </c>
      <c r="Q2635" s="647" t="s">
        <v>7893</v>
      </c>
    </row>
  </sheetData>
  <sortState xmlns:xlrd2="http://schemas.microsoft.com/office/spreadsheetml/2017/richdata2" ref="A2476:J2705">
    <sortCondition ref="A2476:A2705"/>
  </sortState>
  <customSheetViews>
    <customSheetView guid="{E8617EB4-0A8E-4FFC-96CC-86FDA1EDF7EF}" topLeftCell="A304">
      <selection activeCell="E341" sqref="E341"/>
      <pageMargins left="0" right="0" top="0" bottom="0" header="0" footer="0"/>
      <pageSetup orientation="portrait" r:id="rId1"/>
    </customSheetView>
    <customSheetView guid="{B7FA0A77-0398-4D9E-A1F6-724E352836D5}" topLeftCell="A304">
      <selection activeCell="E341" sqref="E341"/>
      <pageMargins left="0" right="0" top="0" bottom="0" header="0" footer="0"/>
      <pageSetup orientation="portrait" r:id="rId2"/>
    </customSheetView>
  </customSheetViews>
  <mergeCells count="8">
    <mergeCell ref="I30:J30"/>
    <mergeCell ref="I858:L858"/>
    <mergeCell ref="G2270:J2270"/>
    <mergeCell ref="A672:B672"/>
    <mergeCell ref="A1:C1"/>
    <mergeCell ref="A2:C2"/>
    <mergeCell ref="K275:L275"/>
    <mergeCell ref="A27:C27"/>
  </mergeCells>
  <conditionalFormatting sqref="A119">
    <cfRule type="duplicateValues" dxfId="25" priority="10"/>
  </conditionalFormatting>
  <conditionalFormatting sqref="A121">
    <cfRule type="duplicateValues" dxfId="24" priority="9"/>
  </conditionalFormatting>
  <conditionalFormatting sqref="A124:A127">
    <cfRule type="duplicateValues" dxfId="23" priority="8"/>
  </conditionalFormatting>
  <conditionalFormatting sqref="A2363:A2365">
    <cfRule type="duplicateValues" dxfId="22" priority="7"/>
  </conditionalFormatting>
  <conditionalFormatting sqref="A2418:A2420 A2422 A2424:A2472 A2495:A2552">
    <cfRule type="duplicateValues" dxfId="21" priority="168"/>
  </conditionalFormatting>
  <conditionalFormatting sqref="A2421">
    <cfRule type="duplicateValues" dxfId="20" priority="2"/>
    <cfRule type="duplicateValues" dxfId="19" priority="3"/>
  </conditionalFormatting>
  <conditionalFormatting sqref="A2422">
    <cfRule type="duplicateValues" dxfId="18" priority="6"/>
  </conditionalFormatting>
  <conditionalFormatting sqref="A2423">
    <cfRule type="duplicateValues" dxfId="17" priority="1"/>
  </conditionalFormatting>
  <conditionalFormatting sqref="A2495">
    <cfRule type="duplicateValues" dxfId="16" priority="4"/>
  </conditionalFormatting>
  <conditionalFormatting sqref="H2634">
    <cfRule type="duplicateValues" dxfId="15" priority="20"/>
  </conditionalFormatting>
  <hyperlinks>
    <hyperlink ref="D1" location="'Referenced Test Systems'!A1" display="Home Page" xr:uid="{00000000-0004-0000-1B00-000000000000}"/>
    <hyperlink ref="E6" location="'Ellisys (EBQ)'!A274" display="'Ellisys (EBQ)'!A274" xr:uid="{00000000-0004-0000-1B00-000001000000}"/>
    <hyperlink ref="E7" location="'Ellisys (EBQ)'!A672" display="'Ellisys (EBQ)'!A672" xr:uid="{00000000-0004-0000-1B00-000002000000}"/>
    <hyperlink ref="E4" location="'Ellisys (EBQ)'!A29" display="'Ellisys (EBQ)'!A29" xr:uid="{00000000-0004-0000-1B00-000003000000}"/>
    <hyperlink ref="A15" r:id="rId3" xr:uid="{00000000-0004-0000-1B00-000004000000}"/>
    <hyperlink ref="A14" r:id="rId4" xr:uid="{00000000-0004-0000-1B00-000005000000}"/>
    <hyperlink ref="A13" r:id="rId5" xr:uid="{00000000-0004-0000-1B00-000006000000}"/>
    <hyperlink ref="A12" r:id="rId6" xr:uid="{00000000-0004-0000-1B00-000007000000}"/>
    <hyperlink ref="A11" r:id="rId7" xr:uid="{00000000-0004-0000-1B00-000008000000}"/>
    <hyperlink ref="A10" r:id="rId8" xr:uid="{00000000-0004-0000-1B00-000009000000}"/>
    <hyperlink ref="A9" r:id="rId9" xr:uid="{00000000-0004-0000-1B00-00000A000000}"/>
    <hyperlink ref="A8" r:id="rId10" xr:uid="{00000000-0004-0000-1B00-00000B000000}"/>
    <hyperlink ref="A7" r:id="rId11" xr:uid="{00000000-0004-0000-1B00-00000C000000}"/>
    <hyperlink ref="A6" r:id="rId12" xr:uid="{00000000-0004-0000-1B00-00000D000000}"/>
    <hyperlink ref="A16" r:id="rId13" xr:uid="{00000000-0004-0000-1B00-00000E000000}"/>
    <hyperlink ref="E8" location="'Ellisys (EBQ)'!A857" display="Link Layer" xr:uid="{00000000-0004-0000-1B00-00000F000000}"/>
    <hyperlink ref="A17" r:id="rId14" xr:uid="{00000000-0004-0000-1B00-000010000000}"/>
    <hyperlink ref="A25" r:id="rId15" xr:uid="{00000000-0004-0000-1B00-000011000000}"/>
    <hyperlink ref="A18" r:id="rId16" xr:uid="{00000000-0004-0000-1B00-000012000000}"/>
    <hyperlink ref="E9" location="'Ellisys (EBQ)'!A2269" display="Link Manager" xr:uid="{00000000-0004-0000-1B00-000013000000}"/>
    <hyperlink ref="A19" r:id="rId17" xr:uid="{9862DFA0-1FA6-4399-930A-7ACDAF2826FA}"/>
    <hyperlink ref="A20" r:id="rId18" xr:uid="{F0EC8B69-12AB-48EC-878E-09D70141C815}"/>
    <hyperlink ref="A21" r:id="rId19" xr:uid="{1723055A-5D52-43F5-85A2-DC7DBB54CFFC}"/>
    <hyperlink ref="E5" location="'Ellisys (EBQ)'!A213" display="Channel Sounding" xr:uid="{308F28DA-A764-4CBF-9E22-10E14D835DD3}"/>
    <hyperlink ref="A22" r:id="rId20" xr:uid="{2A1C6B84-999C-42FC-8FE6-44EF922CC52D}"/>
    <hyperlink ref="A23" r:id="rId21" display="EBQ 2024-2.9.47 (CS, HCI, IAL, LL, LMP)" xr:uid="{CE2CA3E8-F501-402F-8847-32ECE5293333}"/>
    <hyperlink ref="A24" r:id="rId22" xr:uid="{DF6099E7-9BAF-42BC-B120-DAF5AF34DD68}"/>
  </hyperlinks>
  <pageMargins left="0.7" right="0.7" top="0.75" bottom="0.75" header="0.3" footer="0.3"/>
  <pageSetup orientation="landscape" r:id="rId2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I98"/>
  <sheetViews>
    <sheetView workbookViewId="0">
      <selection sqref="A1:C1"/>
    </sheetView>
  </sheetViews>
  <sheetFormatPr defaultColWidth="8.54296875" defaultRowHeight="13"/>
  <cols>
    <col min="1" max="1" width="22.54296875" customWidth="1"/>
    <col min="2" max="2" width="52.2265625" customWidth="1"/>
    <col min="3" max="3" width="17.453125" customWidth="1"/>
    <col min="4" max="4" width="11" style="1" customWidth="1"/>
    <col min="5" max="6" width="10.54296875" style="1" customWidth="1"/>
    <col min="7" max="7" width="10.54296875" customWidth="1"/>
  </cols>
  <sheetData>
    <row r="1" spans="1:6" s="9" customFormat="1" ht="22.5" customHeight="1">
      <c r="A1" s="2003" t="s">
        <v>8435</v>
      </c>
      <c r="B1" s="2003"/>
      <c r="C1" s="1977"/>
      <c r="D1" s="58" t="s">
        <v>7879</v>
      </c>
      <c r="E1" s="80"/>
      <c r="F1" s="80"/>
    </row>
    <row r="2" spans="1:6" ht="14.25" customHeight="1" thickBot="1">
      <c r="A2" s="1978"/>
      <c r="B2" s="1978"/>
      <c r="C2" s="1978"/>
      <c r="D2" s="80"/>
      <c r="E2" s="80"/>
      <c r="F2" s="80"/>
    </row>
    <row r="3" spans="1:6" ht="42.75" customHeight="1">
      <c r="A3" s="689" t="s">
        <v>7880</v>
      </c>
      <c r="B3" s="849" t="s">
        <v>7881</v>
      </c>
      <c r="C3" s="771" t="s">
        <v>7882</v>
      </c>
      <c r="D3" s="80"/>
      <c r="E3" s="80"/>
      <c r="F3"/>
    </row>
    <row r="4" spans="1:6" ht="12.45" customHeight="1">
      <c r="A4" s="65" t="s">
        <v>8436</v>
      </c>
      <c r="B4" s="66" t="s">
        <v>8437</v>
      </c>
      <c r="C4" s="801"/>
      <c r="D4" s="80"/>
      <c r="E4" s="80"/>
      <c r="F4"/>
    </row>
    <row r="5" spans="1:6" ht="12.45" customHeight="1">
      <c r="A5" s="62">
        <v>4</v>
      </c>
      <c r="B5" s="149" t="s">
        <v>8438</v>
      </c>
      <c r="C5" s="801"/>
      <c r="D5" s="80"/>
      <c r="E5" s="80"/>
      <c r="F5"/>
    </row>
    <row r="6" spans="1:6" ht="12.45" customHeight="1">
      <c r="A6" s="853" t="s">
        <v>8439</v>
      </c>
      <c r="B6" s="878">
        <v>42703</v>
      </c>
      <c r="C6" s="830" t="s">
        <v>8440</v>
      </c>
      <c r="D6" s="80"/>
      <c r="E6" s="80"/>
      <c r="F6"/>
    </row>
    <row r="7" spans="1:6" ht="12.45" customHeight="1">
      <c r="A7" s="855" t="s">
        <v>7838</v>
      </c>
      <c r="B7" s="879">
        <v>42922</v>
      </c>
      <c r="C7" s="830" t="s">
        <v>7885</v>
      </c>
      <c r="D7" s="80"/>
      <c r="E7" s="80"/>
      <c r="F7"/>
    </row>
    <row r="8" spans="1:6" ht="12.45" customHeight="1" thickBot="1">
      <c r="A8" s="854" t="s">
        <v>7839</v>
      </c>
      <c r="B8" s="880">
        <v>43072</v>
      </c>
      <c r="C8" s="848" t="s">
        <v>3652</v>
      </c>
      <c r="D8" s="80"/>
      <c r="E8" s="80"/>
      <c r="F8"/>
    </row>
    <row r="9" spans="1:6" ht="14.25" customHeight="1">
      <c r="B9" s="76"/>
      <c r="C9" s="76"/>
      <c r="D9" s="58"/>
      <c r="E9" s="77"/>
      <c r="F9" s="77"/>
    </row>
    <row r="10" spans="1:6" ht="66.75" customHeight="1">
      <c r="A10" s="1982" t="s">
        <v>7886</v>
      </c>
      <c r="B10" s="1982"/>
      <c r="C10" s="1982"/>
      <c r="D10"/>
      <c r="E10"/>
      <c r="F10"/>
    </row>
    <row r="11" spans="1:6" ht="14.25" customHeight="1" thickBot="1">
      <c r="A11" s="76"/>
      <c r="B11" s="76"/>
      <c r="C11" s="76"/>
      <c r="D11" s="77"/>
      <c r="E11" s="77"/>
      <c r="F11" s="77"/>
    </row>
    <row r="12" spans="1:6" ht="14.25" customHeight="1">
      <c r="A12" s="289" t="s">
        <v>7887</v>
      </c>
      <c r="B12" s="265"/>
      <c r="C12" s="265"/>
      <c r="D12" s="265"/>
      <c r="E12" s="265"/>
      <c r="F12" s="742"/>
    </row>
    <row r="13" spans="1:6" s="7" customFormat="1" ht="16.5" customHeight="1" thickBot="1">
      <c r="A13" s="747"/>
      <c r="B13" s="748"/>
      <c r="C13" s="748"/>
      <c r="D13" s="748"/>
      <c r="E13" s="748"/>
      <c r="F13" s="749"/>
    </row>
    <row r="14" spans="1:6" ht="14.25" customHeight="1" thickBot="1">
      <c r="A14" s="800" t="s">
        <v>7888</v>
      </c>
      <c r="B14" s="2004"/>
      <c r="C14" s="2005"/>
      <c r="D14" s="2005"/>
      <c r="E14" s="2005"/>
      <c r="F14" s="2006"/>
    </row>
    <row r="15" spans="1:6" ht="16.5" customHeight="1">
      <c r="A15" s="787" t="s">
        <v>7965</v>
      </c>
      <c r="B15" s="787" t="s">
        <v>482</v>
      </c>
      <c r="C15" s="79" t="s">
        <v>8436</v>
      </c>
      <c r="D15" s="245">
        <v>4</v>
      </c>
      <c r="E15" s="245" t="s">
        <v>8439</v>
      </c>
      <c r="F15" s="246" t="s">
        <v>7838</v>
      </c>
    </row>
    <row r="16" spans="1:6" ht="12.75" customHeight="1">
      <c r="A16" s="67" t="s">
        <v>7282</v>
      </c>
      <c r="B16" s="67" t="s">
        <v>7891</v>
      </c>
      <c r="C16" s="68" t="s">
        <v>7892</v>
      </c>
      <c r="D16" s="68" t="s">
        <v>7892</v>
      </c>
      <c r="E16" s="68" t="s">
        <v>7892</v>
      </c>
      <c r="F16" s="224" t="s">
        <v>7892</v>
      </c>
    </row>
    <row r="17" spans="1:9" ht="12.75" customHeight="1">
      <c r="A17" s="67" t="s">
        <v>7285</v>
      </c>
      <c r="B17" s="67" t="s">
        <v>7894</v>
      </c>
      <c r="C17" s="68" t="s">
        <v>7892</v>
      </c>
      <c r="D17" s="68" t="s">
        <v>7892</v>
      </c>
      <c r="E17" s="68" t="s">
        <v>7892</v>
      </c>
      <c r="F17" s="224" t="s">
        <v>7892</v>
      </c>
    </row>
    <row r="18" spans="1:9" ht="12.75" customHeight="1">
      <c r="A18" s="67" t="s">
        <v>7287</v>
      </c>
      <c r="B18" s="67" t="s">
        <v>7895</v>
      </c>
      <c r="C18" s="68" t="s">
        <v>7892</v>
      </c>
      <c r="D18" s="68" t="s">
        <v>7892</v>
      </c>
      <c r="E18" s="68" t="s">
        <v>7892</v>
      </c>
      <c r="F18" s="224" t="s">
        <v>7892</v>
      </c>
      <c r="I18" s="35" t="s">
        <v>8441</v>
      </c>
    </row>
    <row r="19" spans="1:9" ht="12.75" customHeight="1">
      <c r="A19" s="67" t="s">
        <v>7288</v>
      </c>
      <c r="B19" s="67" t="s">
        <v>7896</v>
      </c>
      <c r="C19" s="68" t="s">
        <v>7892</v>
      </c>
      <c r="D19" s="68" t="s">
        <v>7892</v>
      </c>
      <c r="E19" s="68" t="s">
        <v>7892</v>
      </c>
      <c r="F19" s="224" t="s">
        <v>7892</v>
      </c>
    </row>
    <row r="20" spans="1:9" ht="12.75" customHeight="1">
      <c r="A20" s="67" t="s">
        <v>7289</v>
      </c>
      <c r="B20" s="67" t="s">
        <v>7897</v>
      </c>
      <c r="C20" s="68" t="s">
        <v>7892</v>
      </c>
      <c r="D20" s="68" t="s">
        <v>7892</v>
      </c>
      <c r="E20" s="68" t="s">
        <v>7892</v>
      </c>
      <c r="F20" s="224" t="s">
        <v>7892</v>
      </c>
    </row>
    <row r="21" spans="1:9" ht="12.75" customHeight="1">
      <c r="A21" s="67" t="s">
        <v>7291</v>
      </c>
      <c r="B21" s="67" t="s">
        <v>7898</v>
      </c>
      <c r="C21" s="68" t="s">
        <v>7892</v>
      </c>
      <c r="D21" s="68" t="s">
        <v>7892</v>
      </c>
      <c r="E21" s="68" t="s">
        <v>7892</v>
      </c>
      <c r="F21" s="224" t="s">
        <v>7892</v>
      </c>
    </row>
    <row r="22" spans="1:9" ht="12.75" customHeight="1">
      <c r="A22" s="67" t="s">
        <v>7293</v>
      </c>
      <c r="B22" s="67" t="s">
        <v>7899</v>
      </c>
      <c r="C22" s="68" t="s">
        <v>7892</v>
      </c>
      <c r="D22" s="68" t="s">
        <v>7892</v>
      </c>
      <c r="E22" s="68" t="s">
        <v>7892</v>
      </c>
      <c r="F22" s="224" t="s">
        <v>7892</v>
      </c>
    </row>
    <row r="23" spans="1:9" ht="12.75" customHeight="1">
      <c r="A23" s="67" t="s">
        <v>7295</v>
      </c>
      <c r="B23" s="67" t="s">
        <v>7900</v>
      </c>
      <c r="C23" s="68" t="s">
        <v>7892</v>
      </c>
      <c r="D23" s="68" t="s">
        <v>7892</v>
      </c>
      <c r="E23" s="68" t="s">
        <v>7892</v>
      </c>
      <c r="F23" s="224" t="s">
        <v>7892</v>
      </c>
    </row>
    <row r="24" spans="1:9" ht="12.75" customHeight="1">
      <c r="A24" s="67" t="s">
        <v>7297</v>
      </c>
      <c r="B24" s="67" t="s">
        <v>7901</v>
      </c>
      <c r="C24" s="68" t="s">
        <v>7892</v>
      </c>
      <c r="D24" s="68" t="s">
        <v>7892</v>
      </c>
      <c r="E24" s="68" t="s">
        <v>7892</v>
      </c>
      <c r="F24" s="224" t="s">
        <v>7892</v>
      </c>
    </row>
    <row r="25" spans="1:9" ht="12.75" customHeight="1">
      <c r="A25" s="67" t="s">
        <v>7299</v>
      </c>
      <c r="B25" s="67" t="s">
        <v>7902</v>
      </c>
      <c r="C25" s="68" t="s">
        <v>7892</v>
      </c>
      <c r="D25" s="68" t="s">
        <v>7892</v>
      </c>
      <c r="E25" s="68" t="s">
        <v>7892</v>
      </c>
      <c r="F25" s="224" t="s">
        <v>7892</v>
      </c>
    </row>
    <row r="26" spans="1:9" ht="12.75" customHeight="1">
      <c r="A26" s="67" t="s">
        <v>7301</v>
      </c>
      <c r="B26" s="67" t="s">
        <v>7903</v>
      </c>
      <c r="C26" s="68" t="s">
        <v>7926</v>
      </c>
      <c r="D26" s="68" t="s">
        <v>7892</v>
      </c>
      <c r="E26" s="68" t="s">
        <v>7892</v>
      </c>
      <c r="F26" s="224" t="s">
        <v>7892</v>
      </c>
    </row>
    <row r="27" spans="1:9" ht="12.75" customHeight="1">
      <c r="A27" s="67" t="s">
        <v>7303</v>
      </c>
      <c r="B27" s="67" t="s">
        <v>7904</v>
      </c>
      <c r="C27" s="68" t="s">
        <v>7892</v>
      </c>
      <c r="D27" s="68" t="s">
        <v>7892</v>
      </c>
      <c r="E27" s="68" t="s">
        <v>7892</v>
      </c>
      <c r="F27" s="224" t="s">
        <v>7892</v>
      </c>
    </row>
    <row r="28" spans="1:9" ht="12.75" customHeight="1">
      <c r="A28" s="67" t="s">
        <v>7305</v>
      </c>
      <c r="B28" s="67" t="s">
        <v>7905</v>
      </c>
      <c r="C28" s="68" t="s">
        <v>7926</v>
      </c>
      <c r="D28" s="68" t="s">
        <v>7892</v>
      </c>
      <c r="E28" s="68" t="s">
        <v>7892</v>
      </c>
      <c r="F28" s="224" t="s">
        <v>7892</v>
      </c>
    </row>
    <row r="29" spans="1:9" ht="12.75" customHeight="1">
      <c r="A29" s="67" t="s">
        <v>7307</v>
      </c>
      <c r="B29" s="67" t="s">
        <v>7906</v>
      </c>
      <c r="C29" s="68" t="s">
        <v>7892</v>
      </c>
      <c r="D29" s="68" t="s">
        <v>7892</v>
      </c>
      <c r="E29" s="68" t="s">
        <v>7892</v>
      </c>
      <c r="F29" s="224" t="s">
        <v>7892</v>
      </c>
    </row>
    <row r="30" spans="1:9" ht="12.75" customHeight="1">
      <c r="A30" s="67" t="s">
        <v>7308</v>
      </c>
      <c r="B30" s="67" t="s">
        <v>7907</v>
      </c>
      <c r="C30" s="68" t="s">
        <v>7926</v>
      </c>
      <c r="D30" s="68" t="s">
        <v>7892</v>
      </c>
      <c r="E30" s="68" t="s">
        <v>7892</v>
      </c>
      <c r="F30" s="224" t="s">
        <v>7892</v>
      </c>
    </row>
    <row r="31" spans="1:9" ht="12.75" customHeight="1">
      <c r="A31" s="67" t="s">
        <v>7310</v>
      </c>
      <c r="B31" s="67" t="s">
        <v>7908</v>
      </c>
      <c r="C31" s="68" t="s">
        <v>7892</v>
      </c>
      <c r="D31" s="68" t="s">
        <v>7892</v>
      </c>
      <c r="E31" s="68" t="s">
        <v>7892</v>
      </c>
      <c r="F31" s="224" t="s">
        <v>7892</v>
      </c>
    </row>
    <row r="32" spans="1:9" ht="12.75" customHeight="1">
      <c r="A32" s="67" t="s">
        <v>7311</v>
      </c>
      <c r="B32" s="67" t="s">
        <v>7909</v>
      </c>
      <c r="C32" s="68" t="s">
        <v>7892</v>
      </c>
      <c r="D32" s="68" t="s">
        <v>7892</v>
      </c>
      <c r="E32" s="68" t="s">
        <v>7892</v>
      </c>
      <c r="F32" s="224" t="s">
        <v>7892</v>
      </c>
    </row>
    <row r="33" spans="1:6" ht="12.75" customHeight="1">
      <c r="A33" s="67" t="s">
        <v>7313</v>
      </c>
      <c r="B33" s="67" t="s">
        <v>7910</v>
      </c>
      <c r="C33" s="68" t="s">
        <v>7892</v>
      </c>
      <c r="D33" s="68" t="s">
        <v>7892</v>
      </c>
      <c r="E33" s="68" t="s">
        <v>7892</v>
      </c>
      <c r="F33" s="224" t="s">
        <v>7892</v>
      </c>
    </row>
    <row r="34" spans="1:6" ht="12.75" customHeight="1">
      <c r="A34" s="67" t="s">
        <v>7315</v>
      </c>
      <c r="B34" s="67" t="s">
        <v>7911</v>
      </c>
      <c r="C34" s="68" t="s">
        <v>7926</v>
      </c>
      <c r="D34" s="68" t="s">
        <v>7892</v>
      </c>
      <c r="E34" s="68" t="s">
        <v>7892</v>
      </c>
      <c r="F34" s="224" t="s">
        <v>7892</v>
      </c>
    </row>
    <row r="35" spans="1:6" ht="12.75" customHeight="1">
      <c r="A35" s="67" t="s">
        <v>7317</v>
      </c>
      <c r="B35" s="67" t="s">
        <v>7912</v>
      </c>
      <c r="C35" s="68" t="s">
        <v>7892</v>
      </c>
      <c r="D35" s="68" t="s">
        <v>7892</v>
      </c>
      <c r="E35" s="68" t="s">
        <v>7892</v>
      </c>
      <c r="F35" s="224" t="s">
        <v>7892</v>
      </c>
    </row>
    <row r="36" spans="1:6" ht="12.75" customHeight="1">
      <c r="A36" s="67" t="s">
        <v>7319</v>
      </c>
      <c r="B36" s="67" t="s">
        <v>7913</v>
      </c>
      <c r="C36" s="68" t="s">
        <v>7892</v>
      </c>
      <c r="D36" s="68" t="s">
        <v>7892</v>
      </c>
      <c r="E36" s="68" t="s">
        <v>7892</v>
      </c>
      <c r="F36" s="224" t="s">
        <v>7892</v>
      </c>
    </row>
    <row r="37" spans="1:6" ht="12.75" customHeight="1">
      <c r="A37" s="67" t="s">
        <v>7321</v>
      </c>
      <c r="B37" s="67" t="s">
        <v>7914</v>
      </c>
      <c r="C37" s="68" t="s">
        <v>7892</v>
      </c>
      <c r="D37" s="68" t="s">
        <v>7892</v>
      </c>
      <c r="E37" s="68" t="s">
        <v>7892</v>
      </c>
      <c r="F37" s="224" t="s">
        <v>7892</v>
      </c>
    </row>
    <row r="38" spans="1:6" ht="12.75" customHeight="1">
      <c r="A38" s="67" t="s">
        <v>7323</v>
      </c>
      <c r="B38" s="67" t="s">
        <v>7915</v>
      </c>
      <c r="C38" s="68" t="s">
        <v>7892</v>
      </c>
      <c r="D38" s="68" t="s">
        <v>7892</v>
      </c>
      <c r="E38" s="68" t="s">
        <v>7892</v>
      </c>
      <c r="F38" s="224" t="s">
        <v>7892</v>
      </c>
    </row>
    <row r="39" spans="1:6" ht="12.75" customHeight="1">
      <c r="A39" s="67" t="s">
        <v>7325</v>
      </c>
      <c r="B39" s="67" t="s">
        <v>7916</v>
      </c>
      <c r="C39" s="68" t="s">
        <v>7926</v>
      </c>
      <c r="D39" s="68" t="s">
        <v>7892</v>
      </c>
      <c r="E39" s="68" t="s">
        <v>7892</v>
      </c>
      <c r="F39" s="224" t="s">
        <v>7892</v>
      </c>
    </row>
    <row r="40" spans="1:6" ht="12.75" customHeight="1">
      <c r="A40" s="67" t="s">
        <v>7327</v>
      </c>
      <c r="B40" s="67" t="s">
        <v>7328</v>
      </c>
      <c r="C40" s="68" t="s">
        <v>7892</v>
      </c>
      <c r="D40" s="68" t="s">
        <v>7892</v>
      </c>
      <c r="E40" s="68" t="s">
        <v>7892</v>
      </c>
      <c r="F40" s="224" t="s">
        <v>7892</v>
      </c>
    </row>
    <row r="41" spans="1:6" ht="12.75" customHeight="1" thickBot="1">
      <c r="A41" s="75" t="s">
        <v>7329</v>
      </c>
      <c r="B41" s="75" t="s">
        <v>7330</v>
      </c>
      <c r="C41" s="69" t="s">
        <v>7892</v>
      </c>
      <c r="D41" s="69" t="s">
        <v>7892</v>
      </c>
      <c r="E41" s="69" t="s">
        <v>7892</v>
      </c>
      <c r="F41" s="73" t="s">
        <v>7892</v>
      </c>
    </row>
    <row r="42" spans="1:6" ht="14.25" customHeight="1">
      <c r="A42" s="76"/>
      <c r="B42" s="76"/>
      <c r="C42" s="77"/>
      <c r="D42" s="77"/>
      <c r="E42" s="77"/>
      <c r="F42"/>
    </row>
    <row r="44" spans="1:6" ht="13.75" thickBot="1"/>
    <row r="45" spans="1:6" ht="15.75" customHeight="1">
      <c r="A45" s="289" t="s">
        <v>7917</v>
      </c>
      <c r="B45" s="265"/>
      <c r="C45" s="265"/>
      <c r="D45" s="265"/>
      <c r="E45" s="265"/>
      <c r="F45" s="742"/>
    </row>
    <row r="46" spans="1:6" ht="13.5" customHeight="1" thickBot="1">
      <c r="A46" s="743"/>
      <c r="B46" s="744"/>
      <c r="C46" s="744"/>
      <c r="D46" s="744"/>
      <c r="E46" s="744"/>
      <c r="F46" s="745"/>
    </row>
    <row r="47" spans="1:6" ht="12.75" customHeight="1" thickBot="1">
      <c r="A47" s="800" t="s">
        <v>7888</v>
      </c>
      <c r="B47" s="661" t="s">
        <v>8442</v>
      </c>
      <c r="C47" s="661"/>
      <c r="D47" s="661"/>
      <c r="E47" s="661"/>
      <c r="F47" s="662"/>
    </row>
    <row r="48" spans="1:6">
      <c r="A48" s="816" t="s">
        <v>7965</v>
      </c>
      <c r="B48" s="795" t="s">
        <v>482</v>
      </c>
      <c r="C48" s="249">
        <v>4</v>
      </c>
      <c r="D48" s="249" t="s">
        <v>8439</v>
      </c>
      <c r="E48" s="249" t="s">
        <v>7838</v>
      </c>
      <c r="F48" s="658" t="s">
        <v>7839</v>
      </c>
    </row>
    <row r="49" spans="1:6" ht="12.75" customHeight="1">
      <c r="A49" s="61" t="s">
        <v>7341</v>
      </c>
      <c r="B49" s="70" t="s">
        <v>7920</v>
      </c>
      <c r="C49" s="68" t="s">
        <v>7892</v>
      </c>
      <c r="D49" s="68" t="s">
        <v>7892</v>
      </c>
      <c r="E49" s="68" t="s">
        <v>7892</v>
      </c>
      <c r="F49" s="292" t="s">
        <v>7892</v>
      </c>
    </row>
    <row r="50" spans="1:6" ht="12.75" customHeight="1">
      <c r="A50" s="61" t="s">
        <v>7344</v>
      </c>
      <c r="B50" s="70" t="s">
        <v>7921</v>
      </c>
      <c r="C50" s="68" t="s">
        <v>7892</v>
      </c>
      <c r="D50" s="68" t="s">
        <v>7892</v>
      </c>
      <c r="E50" s="68" t="s">
        <v>7892</v>
      </c>
      <c r="F50" s="292" t="s">
        <v>7892</v>
      </c>
    </row>
    <row r="51" spans="1:6" ht="12.75" customHeight="1">
      <c r="A51" s="61" t="s">
        <v>7346</v>
      </c>
      <c r="B51" s="70" t="s">
        <v>7922</v>
      </c>
      <c r="C51" s="68" t="s">
        <v>7892</v>
      </c>
      <c r="D51" s="68" t="s">
        <v>7892</v>
      </c>
      <c r="E51" s="68" t="s">
        <v>7892</v>
      </c>
      <c r="F51" s="292" t="s">
        <v>7892</v>
      </c>
    </row>
    <row r="52" spans="1:6" ht="12.75" customHeight="1">
      <c r="A52" s="61" t="s">
        <v>7348</v>
      </c>
      <c r="B52" s="70" t="s">
        <v>7923</v>
      </c>
      <c r="C52" s="68" t="s">
        <v>7892</v>
      </c>
      <c r="D52" s="68" t="s">
        <v>7892</v>
      </c>
      <c r="E52" s="68" t="s">
        <v>7892</v>
      </c>
      <c r="F52" s="292" t="s">
        <v>7892</v>
      </c>
    </row>
    <row r="53" spans="1:6" ht="12.75" customHeight="1">
      <c r="A53" s="61" t="s">
        <v>7350</v>
      </c>
      <c r="B53" s="70" t="s">
        <v>7924</v>
      </c>
      <c r="C53" s="68" t="s">
        <v>7892</v>
      </c>
      <c r="D53" s="68" t="s">
        <v>7892</v>
      </c>
      <c r="E53" s="68" t="s">
        <v>7892</v>
      </c>
      <c r="F53" s="292" t="s">
        <v>7892</v>
      </c>
    </row>
    <row r="54" spans="1:6" ht="12.75" customHeight="1">
      <c r="A54" s="61" t="s">
        <v>7352</v>
      </c>
      <c r="B54" s="70" t="s">
        <v>7925</v>
      </c>
      <c r="C54" s="68" t="s">
        <v>7892</v>
      </c>
      <c r="D54" s="68" t="s">
        <v>7892</v>
      </c>
      <c r="E54" s="68" t="s">
        <v>7892</v>
      </c>
      <c r="F54" s="292" t="s">
        <v>7892</v>
      </c>
    </row>
    <row r="55" spans="1:6" ht="12.75" customHeight="1">
      <c r="A55" s="817" t="s">
        <v>7354</v>
      </c>
      <c r="B55" s="137" t="s">
        <v>7355</v>
      </c>
      <c r="C55" s="271" t="s">
        <v>7926</v>
      </c>
      <c r="D55" s="271" t="s">
        <v>7926</v>
      </c>
      <c r="E55" s="68" t="s">
        <v>7892</v>
      </c>
      <c r="F55" s="292" t="s">
        <v>7892</v>
      </c>
    </row>
    <row r="56" spans="1:6" ht="12.75" customHeight="1">
      <c r="A56" s="817" t="s">
        <v>7356</v>
      </c>
      <c r="B56" s="137" t="s">
        <v>7357</v>
      </c>
      <c r="C56" s="271" t="s">
        <v>7926</v>
      </c>
      <c r="D56" s="271" t="s">
        <v>7926</v>
      </c>
      <c r="E56" s="68" t="s">
        <v>7892</v>
      </c>
      <c r="F56" s="292" t="s">
        <v>7892</v>
      </c>
    </row>
    <row r="57" spans="1:6" ht="12.75" customHeight="1">
      <c r="A57" s="817" t="s">
        <v>7358</v>
      </c>
      <c r="B57" s="137" t="s">
        <v>7359</v>
      </c>
      <c r="C57" s="271" t="s">
        <v>7926</v>
      </c>
      <c r="D57" s="271" t="s">
        <v>7926</v>
      </c>
      <c r="E57" s="68" t="s">
        <v>7892</v>
      </c>
      <c r="F57" s="292" t="s">
        <v>7892</v>
      </c>
    </row>
    <row r="58" spans="1:6" ht="12.75" customHeight="1">
      <c r="A58" s="817" t="s">
        <v>7360</v>
      </c>
      <c r="B58" s="137" t="s">
        <v>7361</v>
      </c>
      <c r="C58" s="271" t="s">
        <v>7926</v>
      </c>
      <c r="D58" s="271" t="s">
        <v>7926</v>
      </c>
      <c r="E58" s="68" t="s">
        <v>7892</v>
      </c>
      <c r="F58" s="292" t="s">
        <v>7892</v>
      </c>
    </row>
    <row r="59" spans="1:6" ht="12.75" customHeight="1">
      <c r="A59" s="209" t="s">
        <v>7362</v>
      </c>
      <c r="B59" s="30" t="s">
        <v>7363</v>
      </c>
      <c r="C59" s="271" t="s">
        <v>7926</v>
      </c>
      <c r="D59" s="271" t="s">
        <v>7926</v>
      </c>
      <c r="E59" s="68" t="s">
        <v>7892</v>
      </c>
      <c r="F59" s="292" t="s">
        <v>7892</v>
      </c>
    </row>
    <row r="60" spans="1:6" ht="12.75" customHeight="1">
      <c r="A60" s="209" t="s">
        <v>7364</v>
      </c>
      <c r="B60" s="30" t="s">
        <v>7365</v>
      </c>
      <c r="C60" s="271" t="s">
        <v>7926</v>
      </c>
      <c r="D60" s="271" t="s">
        <v>7926</v>
      </c>
      <c r="E60" s="68" t="s">
        <v>7892</v>
      </c>
      <c r="F60" s="292" t="s">
        <v>7892</v>
      </c>
    </row>
    <row r="61" spans="1:6" ht="12.75" customHeight="1">
      <c r="A61" s="209" t="s">
        <v>7366</v>
      </c>
      <c r="B61" s="30" t="s">
        <v>7927</v>
      </c>
      <c r="C61" s="271" t="s">
        <v>7926</v>
      </c>
      <c r="D61" s="271" t="s">
        <v>7926</v>
      </c>
      <c r="E61" s="68" t="s">
        <v>7892</v>
      </c>
      <c r="F61" s="292" t="s">
        <v>7892</v>
      </c>
    </row>
    <row r="62" spans="1:6" ht="12.75" customHeight="1">
      <c r="A62" s="209" t="s">
        <v>7369</v>
      </c>
      <c r="B62" s="30" t="s">
        <v>7928</v>
      </c>
      <c r="C62" s="271" t="s">
        <v>7926</v>
      </c>
      <c r="D62" s="271" t="s">
        <v>7926</v>
      </c>
      <c r="E62" s="68" t="s">
        <v>7892</v>
      </c>
      <c r="F62" s="292" t="s">
        <v>7892</v>
      </c>
    </row>
    <row r="63" spans="1:6" ht="12.75" customHeight="1">
      <c r="A63" s="209" t="s">
        <v>7371</v>
      </c>
      <c r="B63" s="30" t="s">
        <v>7929</v>
      </c>
      <c r="C63" s="271" t="s">
        <v>7926</v>
      </c>
      <c r="D63" s="271" t="s">
        <v>7926</v>
      </c>
      <c r="E63" s="68" t="s">
        <v>7892</v>
      </c>
      <c r="F63" s="292" t="s">
        <v>7892</v>
      </c>
    </row>
    <row r="64" spans="1:6" ht="12.75" customHeight="1">
      <c r="A64" s="209" t="s">
        <v>7373</v>
      </c>
      <c r="B64" s="30" t="s">
        <v>7930</v>
      </c>
      <c r="C64" s="271" t="s">
        <v>7926</v>
      </c>
      <c r="D64" s="271" t="s">
        <v>7926</v>
      </c>
      <c r="E64" s="68" t="s">
        <v>7892</v>
      </c>
      <c r="F64" s="292" t="s">
        <v>7892</v>
      </c>
    </row>
    <row r="65" spans="1:6" ht="12.75" customHeight="1">
      <c r="A65" s="209" t="s">
        <v>7375</v>
      </c>
      <c r="B65" s="30" t="s">
        <v>7931</v>
      </c>
      <c r="C65" s="271" t="s">
        <v>7926</v>
      </c>
      <c r="D65" s="271" t="s">
        <v>7926</v>
      </c>
      <c r="E65" s="68" t="s">
        <v>7892</v>
      </c>
      <c r="F65" s="292" t="s">
        <v>7892</v>
      </c>
    </row>
    <row r="66" spans="1:6" ht="12.75" customHeight="1">
      <c r="A66" s="209" t="s">
        <v>7377</v>
      </c>
      <c r="B66" s="30" t="s">
        <v>7932</v>
      </c>
      <c r="C66" s="271" t="s">
        <v>7926</v>
      </c>
      <c r="D66" s="271" t="s">
        <v>7926</v>
      </c>
      <c r="E66" s="68" t="s">
        <v>7892</v>
      </c>
      <c r="F66" s="292" t="s">
        <v>7892</v>
      </c>
    </row>
    <row r="67" spans="1:6" ht="12.75" customHeight="1">
      <c r="A67" s="209" t="s">
        <v>7379</v>
      </c>
      <c r="B67" s="30" t="s">
        <v>7380</v>
      </c>
      <c r="C67" s="271" t="s">
        <v>7926</v>
      </c>
      <c r="D67" s="271" t="s">
        <v>7926</v>
      </c>
      <c r="E67" s="68" t="s">
        <v>7892</v>
      </c>
      <c r="F67" s="292" t="s">
        <v>7892</v>
      </c>
    </row>
    <row r="68" spans="1:6" s="45" customFormat="1" ht="26">
      <c r="A68" s="934" t="s">
        <v>7381</v>
      </c>
      <c r="B68" s="1241" t="s">
        <v>7382</v>
      </c>
      <c r="C68" s="1240" t="s">
        <v>7926</v>
      </c>
      <c r="D68" s="1240" t="s">
        <v>7926</v>
      </c>
      <c r="E68" s="1190" t="s">
        <v>7892</v>
      </c>
      <c r="F68" s="1112" t="s">
        <v>7892</v>
      </c>
    </row>
    <row r="69" spans="1:6" ht="12.75" customHeight="1">
      <c r="A69" s="209" t="s">
        <v>7383</v>
      </c>
      <c r="B69" s="30" t="s">
        <v>7384</v>
      </c>
      <c r="C69" s="271" t="s">
        <v>7926</v>
      </c>
      <c r="D69" s="271" t="s">
        <v>7926</v>
      </c>
      <c r="E69" s="68" t="s">
        <v>7892</v>
      </c>
      <c r="F69" s="292" t="s">
        <v>7892</v>
      </c>
    </row>
    <row r="70" spans="1:6" ht="12.75" customHeight="1">
      <c r="A70" s="209" t="s">
        <v>7385</v>
      </c>
      <c r="B70" s="30" t="s">
        <v>7386</v>
      </c>
      <c r="C70" s="271" t="s">
        <v>7926</v>
      </c>
      <c r="D70" s="271" t="s">
        <v>7926</v>
      </c>
      <c r="E70" s="68" t="s">
        <v>7892</v>
      </c>
      <c r="F70" s="292" t="s">
        <v>7892</v>
      </c>
    </row>
    <row r="71" spans="1:6" ht="12.75" customHeight="1">
      <c r="A71" s="209" t="s">
        <v>7387</v>
      </c>
      <c r="B71" s="30" t="s">
        <v>7388</v>
      </c>
      <c r="C71" s="271" t="s">
        <v>7926</v>
      </c>
      <c r="D71" s="271" t="s">
        <v>7926</v>
      </c>
      <c r="E71" s="68" t="s">
        <v>7892</v>
      </c>
      <c r="F71" s="292" t="s">
        <v>7892</v>
      </c>
    </row>
    <row r="72" spans="1:6" ht="12.75" customHeight="1">
      <c r="A72" s="209" t="s">
        <v>7389</v>
      </c>
      <c r="B72" s="30" t="s">
        <v>7390</v>
      </c>
      <c r="C72" s="271" t="s">
        <v>7926</v>
      </c>
      <c r="D72" s="271" t="s">
        <v>7926</v>
      </c>
      <c r="E72" s="68" t="s">
        <v>7892</v>
      </c>
      <c r="F72" s="292" t="s">
        <v>7892</v>
      </c>
    </row>
    <row r="73" spans="1:6" ht="12.75" customHeight="1">
      <c r="A73" s="209" t="s">
        <v>7391</v>
      </c>
      <c r="B73" s="30" t="s">
        <v>7392</v>
      </c>
      <c r="C73" s="271" t="s">
        <v>7926</v>
      </c>
      <c r="D73" s="271" t="s">
        <v>7926</v>
      </c>
      <c r="E73" s="271" t="s">
        <v>7926</v>
      </c>
      <c r="F73" s="292" t="s">
        <v>7892</v>
      </c>
    </row>
    <row r="74" spans="1:6" ht="12.75" customHeight="1">
      <c r="A74" s="209" t="s">
        <v>7393</v>
      </c>
      <c r="B74" s="30" t="s">
        <v>7394</v>
      </c>
      <c r="C74" s="271" t="s">
        <v>7926</v>
      </c>
      <c r="D74" s="271" t="s">
        <v>7926</v>
      </c>
      <c r="E74" s="271" t="s">
        <v>7926</v>
      </c>
      <c r="F74" s="292" t="s">
        <v>7892</v>
      </c>
    </row>
    <row r="75" spans="1:6" ht="12.75" customHeight="1">
      <c r="A75" s="209" t="s">
        <v>7395</v>
      </c>
      <c r="B75" s="30" t="s">
        <v>7396</v>
      </c>
      <c r="C75" s="271" t="s">
        <v>7926</v>
      </c>
      <c r="D75" s="271" t="s">
        <v>7926</v>
      </c>
      <c r="E75" s="271" t="s">
        <v>7926</v>
      </c>
      <c r="F75" s="292" t="s">
        <v>7892</v>
      </c>
    </row>
    <row r="76" spans="1:6" ht="12.75" customHeight="1">
      <c r="A76" s="209" t="s">
        <v>7397</v>
      </c>
      <c r="B76" s="30" t="s">
        <v>7398</v>
      </c>
      <c r="C76" s="271" t="s">
        <v>7926</v>
      </c>
      <c r="D76" s="271" t="s">
        <v>7926</v>
      </c>
      <c r="E76" s="271" t="s">
        <v>7926</v>
      </c>
      <c r="F76" s="292" t="s">
        <v>7892</v>
      </c>
    </row>
    <row r="77" spans="1:6" ht="12.75" customHeight="1">
      <c r="A77" s="209" t="s">
        <v>7399</v>
      </c>
      <c r="B77" s="30" t="s">
        <v>7400</v>
      </c>
      <c r="C77" s="271" t="s">
        <v>7926</v>
      </c>
      <c r="D77" s="271" t="s">
        <v>7926</v>
      </c>
      <c r="E77" s="271" t="s">
        <v>7926</v>
      </c>
      <c r="F77" s="292" t="s">
        <v>7892</v>
      </c>
    </row>
    <row r="78" spans="1:6" ht="12.75" customHeight="1">
      <c r="A78" s="209" t="s">
        <v>7401</v>
      </c>
      <c r="B78" s="30" t="s">
        <v>7402</v>
      </c>
      <c r="C78" s="271" t="s">
        <v>7926</v>
      </c>
      <c r="D78" s="271" t="s">
        <v>7926</v>
      </c>
      <c r="E78" s="271" t="s">
        <v>7926</v>
      </c>
      <c r="F78" s="292" t="s">
        <v>7892</v>
      </c>
    </row>
    <row r="79" spans="1:6" ht="12.75" customHeight="1">
      <c r="A79" s="209" t="s">
        <v>7403</v>
      </c>
      <c r="B79" s="30" t="s">
        <v>7404</v>
      </c>
      <c r="C79" s="271" t="s">
        <v>7926</v>
      </c>
      <c r="D79" s="271" t="s">
        <v>7926</v>
      </c>
      <c r="E79" s="271" t="s">
        <v>7926</v>
      </c>
      <c r="F79" s="292" t="s">
        <v>7892</v>
      </c>
    </row>
    <row r="80" spans="1:6" ht="12.75" customHeight="1">
      <c r="A80" s="209" t="s">
        <v>7405</v>
      </c>
      <c r="B80" s="30" t="s">
        <v>7406</v>
      </c>
      <c r="C80" s="271" t="s">
        <v>7926</v>
      </c>
      <c r="D80" s="271" t="s">
        <v>7926</v>
      </c>
      <c r="E80" s="271" t="s">
        <v>7926</v>
      </c>
      <c r="F80" s="292" t="s">
        <v>7892</v>
      </c>
    </row>
    <row r="81" spans="1:6" ht="26">
      <c r="A81" s="1242" t="s">
        <v>7407</v>
      </c>
      <c r="B81" s="1243" t="s">
        <v>7408</v>
      </c>
      <c r="C81" s="1240" t="s">
        <v>7926</v>
      </c>
      <c r="D81" s="1240" t="s">
        <v>7926</v>
      </c>
      <c r="E81" s="1240" t="s">
        <v>7926</v>
      </c>
      <c r="F81" s="1112" t="s">
        <v>7892</v>
      </c>
    </row>
    <row r="82" spans="1:6" ht="26">
      <c r="A82" s="1242" t="s">
        <v>7409</v>
      </c>
      <c r="B82" s="1243" t="s">
        <v>7410</v>
      </c>
      <c r="C82" s="1240" t="s">
        <v>7926</v>
      </c>
      <c r="D82" s="1240" t="s">
        <v>7926</v>
      </c>
      <c r="E82" s="1240" t="s">
        <v>7926</v>
      </c>
      <c r="F82" s="1112" t="s">
        <v>7892</v>
      </c>
    </row>
    <row r="83" spans="1:6" ht="12.75" customHeight="1">
      <c r="A83" s="209" t="s">
        <v>7411</v>
      </c>
      <c r="B83" s="30" t="s">
        <v>7412</v>
      </c>
      <c r="C83" s="271" t="s">
        <v>7926</v>
      </c>
      <c r="D83" s="271" t="s">
        <v>7926</v>
      </c>
      <c r="E83" s="271" t="s">
        <v>7926</v>
      </c>
      <c r="F83" s="292" t="s">
        <v>7892</v>
      </c>
    </row>
    <row r="84" spans="1:6" ht="12.75" customHeight="1">
      <c r="A84" s="209" t="s">
        <v>7413</v>
      </c>
      <c r="B84" s="30" t="s">
        <v>7414</v>
      </c>
      <c r="C84" s="271" t="s">
        <v>7926</v>
      </c>
      <c r="D84" s="271" t="s">
        <v>7926</v>
      </c>
      <c r="E84" s="271" t="s">
        <v>7926</v>
      </c>
      <c r="F84" s="292" t="s">
        <v>7892</v>
      </c>
    </row>
    <row r="85" spans="1:6" ht="12.75" customHeight="1">
      <c r="A85" s="61" t="s">
        <v>7448</v>
      </c>
      <c r="B85" s="70" t="s">
        <v>7933</v>
      </c>
      <c r="C85" s="68" t="s">
        <v>7892</v>
      </c>
      <c r="D85" s="68" t="s">
        <v>7892</v>
      </c>
      <c r="E85" s="68" t="s">
        <v>7892</v>
      </c>
      <c r="F85" s="292" t="s">
        <v>8443</v>
      </c>
    </row>
    <row r="86" spans="1:6" ht="12.75" customHeight="1">
      <c r="A86" s="61" t="s">
        <v>7450</v>
      </c>
      <c r="B86" s="70" t="s">
        <v>7935</v>
      </c>
      <c r="C86" s="68" t="s">
        <v>7892</v>
      </c>
      <c r="D86" s="68" t="s">
        <v>7892</v>
      </c>
      <c r="E86" s="68" t="s">
        <v>7892</v>
      </c>
      <c r="F86" s="292" t="s">
        <v>7892</v>
      </c>
    </row>
    <row r="87" spans="1:6" ht="12.75" customHeight="1">
      <c r="A87" s="61" t="s">
        <v>7452</v>
      </c>
      <c r="B87" s="70" t="s">
        <v>7936</v>
      </c>
      <c r="C87" s="68" t="s">
        <v>7892</v>
      </c>
      <c r="D87" s="68" t="s">
        <v>7892</v>
      </c>
      <c r="E87" s="68" t="s">
        <v>7892</v>
      </c>
      <c r="F87" s="292" t="s">
        <v>7892</v>
      </c>
    </row>
    <row r="88" spans="1:6" ht="12.75" customHeight="1">
      <c r="A88" s="61" t="s">
        <v>7454</v>
      </c>
      <c r="B88" s="70" t="s">
        <v>7937</v>
      </c>
      <c r="C88" s="68" t="s">
        <v>7892</v>
      </c>
      <c r="D88" s="68" t="s">
        <v>7892</v>
      </c>
      <c r="E88" s="68" t="s">
        <v>7892</v>
      </c>
      <c r="F88" s="292" t="s">
        <v>7892</v>
      </c>
    </row>
    <row r="89" spans="1:6" ht="12.75" customHeight="1">
      <c r="A89" s="61" t="s">
        <v>7456</v>
      </c>
      <c r="B89" s="70" t="s">
        <v>7457</v>
      </c>
      <c r="C89" s="272" t="s">
        <v>7926</v>
      </c>
      <c r="D89" s="272" t="s">
        <v>7926</v>
      </c>
      <c r="E89" s="68" t="s">
        <v>7892</v>
      </c>
      <c r="F89" s="292" t="s">
        <v>7892</v>
      </c>
    </row>
    <row r="90" spans="1:6" ht="12.75" customHeight="1">
      <c r="A90" s="61" t="s">
        <v>7458</v>
      </c>
      <c r="B90" s="70" t="s">
        <v>7938</v>
      </c>
      <c r="C90" s="272" t="s">
        <v>7926</v>
      </c>
      <c r="D90" s="272" t="s">
        <v>7926</v>
      </c>
      <c r="E90" s="272" t="s">
        <v>7926</v>
      </c>
      <c r="F90" s="292" t="s">
        <v>7892</v>
      </c>
    </row>
    <row r="91" spans="1:6" ht="12.75" customHeight="1">
      <c r="A91" s="61" t="s">
        <v>7460</v>
      </c>
      <c r="B91" s="70" t="s">
        <v>7461</v>
      </c>
      <c r="C91" s="272" t="s">
        <v>7926</v>
      </c>
      <c r="D91" s="272" t="s">
        <v>7926</v>
      </c>
      <c r="E91" s="68" t="s">
        <v>7892</v>
      </c>
      <c r="F91" s="292" t="s">
        <v>7892</v>
      </c>
    </row>
    <row r="92" spans="1:6" ht="12.75" customHeight="1">
      <c r="A92" s="61" t="s">
        <v>7462</v>
      </c>
      <c r="B92" s="70" t="s">
        <v>7463</v>
      </c>
      <c r="C92" s="272" t="s">
        <v>7926</v>
      </c>
      <c r="D92" s="272" t="s">
        <v>7926</v>
      </c>
      <c r="E92" s="272" t="s">
        <v>7926</v>
      </c>
      <c r="F92" s="292" t="s">
        <v>7892</v>
      </c>
    </row>
    <row r="93" spans="1:6" ht="12.75" customHeight="1">
      <c r="A93" s="61" t="s">
        <v>7464</v>
      </c>
      <c r="B93" s="70" t="s">
        <v>7465</v>
      </c>
      <c r="C93" s="272" t="s">
        <v>7926</v>
      </c>
      <c r="D93" s="272" t="s">
        <v>7926</v>
      </c>
      <c r="E93" s="68" t="s">
        <v>7892</v>
      </c>
      <c r="F93" s="292" t="s">
        <v>7892</v>
      </c>
    </row>
    <row r="94" spans="1:6" ht="12.75" customHeight="1">
      <c r="A94" s="61" t="s">
        <v>7466</v>
      </c>
      <c r="B94" s="70" t="s">
        <v>7467</v>
      </c>
      <c r="C94" s="272" t="s">
        <v>7926</v>
      </c>
      <c r="D94" s="272" t="s">
        <v>7926</v>
      </c>
      <c r="E94" s="272" t="s">
        <v>7926</v>
      </c>
      <c r="F94" s="292" t="s">
        <v>7892</v>
      </c>
    </row>
    <row r="95" spans="1:6" ht="12.75" customHeight="1">
      <c r="A95" s="61" t="s">
        <v>7468</v>
      </c>
      <c r="B95" s="70" t="s">
        <v>7469</v>
      </c>
      <c r="C95" s="272" t="s">
        <v>7926</v>
      </c>
      <c r="D95" s="272" t="s">
        <v>7926</v>
      </c>
      <c r="E95" s="272" t="s">
        <v>7926</v>
      </c>
      <c r="F95" s="292" t="s">
        <v>7892</v>
      </c>
    </row>
    <row r="96" spans="1:6" ht="12.75" customHeight="1" thickBot="1">
      <c r="A96" s="74" t="s">
        <v>7477</v>
      </c>
      <c r="B96" s="75" t="s">
        <v>7939</v>
      </c>
      <c r="C96" s="897"/>
      <c r="D96" s="897"/>
      <c r="E96" s="897"/>
      <c r="F96" s="647" t="s">
        <v>7934</v>
      </c>
    </row>
    <row r="98" spans="1:1">
      <c r="A98" s="36" t="s">
        <v>7940</v>
      </c>
    </row>
  </sheetData>
  <sortState xmlns:xlrd2="http://schemas.microsoft.com/office/spreadsheetml/2017/richdata2" ref="A49:F95">
    <sortCondition ref="A49:A95"/>
  </sortState>
  <customSheetViews>
    <customSheetView guid="{E8617EB4-0A8E-4FFC-96CC-86FDA1EDF7EF}">
      <selection sqref="A1:C1"/>
      <pageMargins left="0" right="0" top="0" bottom="0" header="0" footer="0"/>
      <pageSetup orientation="portrait" r:id="rId1"/>
    </customSheetView>
    <customSheetView guid="{B7FA0A77-0398-4D9E-A1F6-724E352836D5}">
      <selection sqref="A1:C1"/>
      <pageMargins left="0" right="0" top="0" bottom="0" header="0" footer="0"/>
      <pageSetup orientation="portrait" r:id="rId2"/>
    </customSheetView>
  </customSheetViews>
  <mergeCells count="4">
    <mergeCell ref="A1:C1"/>
    <mergeCell ref="A2:C2"/>
    <mergeCell ref="B14:F14"/>
    <mergeCell ref="A10:C10"/>
  </mergeCells>
  <hyperlinks>
    <hyperlink ref="D1" location="'Referenced Test Systems'!A1" display="Home Page" xr:uid="{00000000-0004-0000-1C00-000000000000}"/>
    <hyperlink ref="A8" r:id="rId3" xr:uid="{00000000-0004-0000-1C00-000001000000}"/>
    <hyperlink ref="A7" r:id="rId4" xr:uid="{00000000-0004-0000-1C00-000002000000}"/>
    <hyperlink ref="A6" r:id="rId5" xr:uid="{00000000-0004-0000-1C00-000003000000}"/>
  </hyperlinks>
  <pageMargins left="0.7" right="0.7" top="0.75" bottom="0.75" header="0.3" footer="0.3"/>
  <pageSetup orientation="landscape" r:id="rId6"/>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F98"/>
  <sheetViews>
    <sheetView workbookViewId="0">
      <selection sqref="A1:C1"/>
    </sheetView>
  </sheetViews>
  <sheetFormatPr defaultColWidth="8.54296875" defaultRowHeight="13"/>
  <cols>
    <col min="1" max="1" width="31.453125" customWidth="1"/>
    <col min="2" max="2" width="61.08984375" customWidth="1"/>
    <col min="3" max="3" width="17.453125" customWidth="1"/>
    <col min="4" max="6" width="13.453125" style="1" customWidth="1"/>
    <col min="7" max="7" width="13.453125" customWidth="1"/>
    <col min="8" max="8" width="11" customWidth="1"/>
  </cols>
  <sheetData>
    <row r="1" spans="1:6" s="9" customFormat="1" ht="22.5" customHeight="1">
      <c r="A1" s="2003" t="s">
        <v>8444</v>
      </c>
      <c r="B1" s="2003"/>
      <c r="C1" s="1977"/>
      <c r="D1" s="58" t="s">
        <v>7879</v>
      </c>
      <c r="E1" s="80"/>
      <c r="F1" s="80"/>
    </row>
    <row r="2" spans="1:6" s="9" customFormat="1" ht="22.5" customHeight="1" thickBot="1">
      <c r="A2" s="814"/>
      <c r="B2" s="814"/>
      <c r="C2" s="813"/>
      <c r="D2" s="58"/>
      <c r="E2" s="80"/>
      <c r="F2" s="80"/>
    </row>
    <row r="3" spans="1:6" s="9" customFormat="1" ht="41.25" customHeight="1">
      <c r="A3" s="689" t="s">
        <v>7880</v>
      </c>
      <c r="B3" s="849" t="s">
        <v>7881</v>
      </c>
      <c r="C3" s="771" t="s">
        <v>7882</v>
      </c>
      <c r="D3" s="58"/>
      <c r="E3" s="80"/>
      <c r="F3" s="80"/>
    </row>
    <row r="4" spans="1:6" s="9" customFormat="1" ht="12.45" customHeight="1">
      <c r="A4" s="65" t="s">
        <v>8436</v>
      </c>
      <c r="B4" s="878">
        <v>39400</v>
      </c>
      <c r="C4" s="801"/>
      <c r="D4" s="58"/>
      <c r="E4" s="80"/>
      <c r="F4" s="80"/>
    </row>
    <row r="5" spans="1:6" s="9" customFormat="1" ht="12.45" customHeight="1">
      <c r="A5" s="62">
        <v>4</v>
      </c>
      <c r="B5" s="878">
        <v>41200</v>
      </c>
      <c r="C5" s="801"/>
      <c r="D5" s="58"/>
      <c r="E5" s="80"/>
      <c r="F5" s="80"/>
    </row>
    <row r="6" spans="1:6" s="9" customFormat="1" ht="12.45" customHeight="1">
      <c r="A6" s="853" t="s">
        <v>8439</v>
      </c>
      <c r="B6" s="878">
        <v>42703</v>
      </c>
      <c r="C6" s="830" t="s">
        <v>8440</v>
      </c>
      <c r="D6" s="58"/>
      <c r="E6" s="80"/>
      <c r="F6" s="80"/>
    </row>
    <row r="7" spans="1:6" s="9" customFormat="1" ht="12.45" customHeight="1">
      <c r="A7" s="855" t="s">
        <v>7838</v>
      </c>
      <c r="B7" s="879">
        <v>42922</v>
      </c>
      <c r="C7" s="830" t="s">
        <v>7885</v>
      </c>
      <c r="D7" s="58"/>
      <c r="E7" s="80"/>
      <c r="F7" s="80"/>
    </row>
    <row r="8" spans="1:6" s="9" customFormat="1" ht="12.45" customHeight="1" thickBot="1">
      <c r="A8" s="854" t="s">
        <v>7839</v>
      </c>
      <c r="B8" s="880">
        <v>43072</v>
      </c>
      <c r="C8" s="848" t="s">
        <v>3652</v>
      </c>
      <c r="D8" s="58"/>
      <c r="E8" s="80"/>
      <c r="F8" s="80"/>
    </row>
    <row r="9" spans="1:6" s="9" customFormat="1" ht="14.25" customHeight="1">
      <c r="A9" s="857"/>
      <c r="B9" s="821"/>
      <c r="C9" s="858"/>
      <c r="D9" s="58"/>
      <c r="E9" s="80"/>
      <c r="F9" s="80"/>
    </row>
    <row r="10" spans="1:6" ht="58.5" customHeight="1">
      <c r="A10" s="1982" t="s">
        <v>7886</v>
      </c>
      <c r="B10" s="1982"/>
      <c r="C10" s="1982"/>
      <c r="D10" s="58"/>
      <c r="E10" s="77"/>
      <c r="F10" s="77"/>
    </row>
    <row r="11" spans="1:6" ht="14.25" customHeight="1" thickBot="1">
      <c r="A11" s="76"/>
      <c r="B11" s="76"/>
      <c r="C11" s="76"/>
      <c r="D11" s="77"/>
      <c r="E11" s="77"/>
      <c r="F11" s="77"/>
    </row>
    <row r="12" spans="1:6" s="7" customFormat="1" ht="17.25" customHeight="1">
      <c r="A12" s="289" t="s">
        <v>7887</v>
      </c>
      <c r="B12" s="265"/>
      <c r="C12" s="265"/>
      <c r="D12" s="265"/>
      <c r="E12" s="265"/>
      <c r="F12" s="742"/>
    </row>
    <row r="13" spans="1:6" ht="14.25" customHeight="1" thickBot="1">
      <c r="A13" s="743"/>
      <c r="B13" s="744"/>
      <c r="C13" s="744"/>
      <c r="D13" s="744"/>
      <c r="E13" s="744"/>
      <c r="F13" s="745"/>
    </row>
    <row r="14" spans="1:6" ht="14.25" customHeight="1">
      <c r="A14" s="1181" t="s">
        <v>7888</v>
      </c>
      <c r="B14" s="2010"/>
      <c r="C14" s="2011"/>
      <c r="D14" s="2011"/>
      <c r="E14" s="2011"/>
      <c r="F14" s="2012"/>
    </row>
    <row r="15" spans="1:6" ht="31.5" customHeight="1">
      <c r="A15" s="791" t="s">
        <v>7965</v>
      </c>
      <c r="B15" s="792" t="s">
        <v>482</v>
      </c>
      <c r="C15" s="195" t="s">
        <v>8445</v>
      </c>
      <c r="D15" s="212">
        <v>4</v>
      </c>
      <c r="E15" s="245" t="s">
        <v>8439</v>
      </c>
      <c r="F15" s="246" t="s">
        <v>7838</v>
      </c>
    </row>
    <row r="16" spans="1:6">
      <c r="A16" s="210" t="s">
        <v>7282</v>
      </c>
      <c r="B16" s="67" t="s">
        <v>7891</v>
      </c>
      <c r="C16" s="68" t="s">
        <v>7892</v>
      </c>
      <c r="D16" s="130" t="s">
        <v>7892</v>
      </c>
      <c r="E16" s="68" t="s">
        <v>7892</v>
      </c>
      <c r="F16" s="224" t="s">
        <v>7892</v>
      </c>
    </row>
    <row r="17" spans="1:6">
      <c r="A17" s="210" t="s">
        <v>7285</v>
      </c>
      <c r="B17" s="67" t="s">
        <v>7894</v>
      </c>
      <c r="C17" s="68" t="s">
        <v>7892</v>
      </c>
      <c r="D17" s="130" t="s">
        <v>7892</v>
      </c>
      <c r="E17" s="68" t="s">
        <v>7892</v>
      </c>
      <c r="F17" s="224" t="s">
        <v>7892</v>
      </c>
    </row>
    <row r="18" spans="1:6">
      <c r="A18" s="210" t="s">
        <v>7287</v>
      </c>
      <c r="B18" s="67" t="s">
        <v>7895</v>
      </c>
      <c r="C18" s="68" t="s">
        <v>7892</v>
      </c>
      <c r="D18" s="130" t="s">
        <v>7892</v>
      </c>
      <c r="E18" s="68" t="s">
        <v>7892</v>
      </c>
      <c r="F18" s="224" t="s">
        <v>7892</v>
      </c>
    </row>
    <row r="19" spans="1:6">
      <c r="A19" s="210" t="s">
        <v>7288</v>
      </c>
      <c r="B19" s="67" t="s">
        <v>7896</v>
      </c>
      <c r="C19" s="68" t="s">
        <v>7892</v>
      </c>
      <c r="D19" s="130" t="s">
        <v>7892</v>
      </c>
      <c r="E19" s="68" t="s">
        <v>7892</v>
      </c>
      <c r="F19" s="224" t="s">
        <v>7892</v>
      </c>
    </row>
    <row r="20" spans="1:6">
      <c r="A20" s="210" t="s">
        <v>7289</v>
      </c>
      <c r="B20" s="67" t="s">
        <v>7897</v>
      </c>
      <c r="C20" s="68" t="s">
        <v>7892</v>
      </c>
      <c r="D20" s="130" t="s">
        <v>7892</v>
      </c>
      <c r="E20" s="68" t="s">
        <v>7892</v>
      </c>
      <c r="F20" s="224" t="s">
        <v>7892</v>
      </c>
    </row>
    <row r="21" spans="1:6">
      <c r="A21" s="210" t="s">
        <v>7291</v>
      </c>
      <c r="B21" s="67" t="s">
        <v>7898</v>
      </c>
      <c r="C21" s="68" t="s">
        <v>7892</v>
      </c>
      <c r="D21" s="130" t="s">
        <v>7892</v>
      </c>
      <c r="E21" s="68" t="s">
        <v>7892</v>
      </c>
      <c r="F21" s="224" t="s">
        <v>7892</v>
      </c>
    </row>
    <row r="22" spans="1:6">
      <c r="A22" s="210" t="s">
        <v>7293</v>
      </c>
      <c r="B22" s="67" t="s">
        <v>7899</v>
      </c>
      <c r="C22" s="68" t="s">
        <v>7892</v>
      </c>
      <c r="D22" s="130" t="s">
        <v>7892</v>
      </c>
      <c r="E22" s="68" t="s">
        <v>7892</v>
      </c>
      <c r="F22" s="224" t="s">
        <v>7892</v>
      </c>
    </row>
    <row r="23" spans="1:6">
      <c r="A23" s="210" t="s">
        <v>7295</v>
      </c>
      <c r="B23" s="67" t="s">
        <v>7900</v>
      </c>
      <c r="C23" s="68" t="s">
        <v>7892</v>
      </c>
      <c r="D23" s="130" t="s">
        <v>7892</v>
      </c>
      <c r="E23" s="68" t="s">
        <v>7892</v>
      </c>
      <c r="F23" s="224" t="s">
        <v>7892</v>
      </c>
    </row>
    <row r="24" spans="1:6">
      <c r="A24" s="210" t="s">
        <v>7297</v>
      </c>
      <c r="B24" s="67" t="s">
        <v>7901</v>
      </c>
      <c r="C24" s="68" t="s">
        <v>7892</v>
      </c>
      <c r="D24" s="130" t="s">
        <v>7892</v>
      </c>
      <c r="E24" s="68" t="s">
        <v>7892</v>
      </c>
      <c r="F24" s="224" t="s">
        <v>7892</v>
      </c>
    </row>
    <row r="25" spans="1:6">
      <c r="A25" s="210" t="s">
        <v>7299</v>
      </c>
      <c r="B25" s="67" t="s">
        <v>7902</v>
      </c>
      <c r="C25" s="68" t="s">
        <v>7892</v>
      </c>
      <c r="D25" s="130" t="s">
        <v>7892</v>
      </c>
      <c r="E25" s="68" t="s">
        <v>7892</v>
      </c>
      <c r="F25" s="224" t="s">
        <v>7892</v>
      </c>
    </row>
    <row r="26" spans="1:6">
      <c r="A26" s="210" t="s">
        <v>7301</v>
      </c>
      <c r="B26" s="67" t="s">
        <v>7903</v>
      </c>
      <c r="C26" s="68" t="s">
        <v>7926</v>
      </c>
      <c r="D26" s="130" t="s">
        <v>7892</v>
      </c>
      <c r="E26" s="68" t="s">
        <v>7892</v>
      </c>
      <c r="F26" s="224" t="s">
        <v>7892</v>
      </c>
    </row>
    <row r="27" spans="1:6">
      <c r="A27" s="210" t="s">
        <v>7303</v>
      </c>
      <c r="B27" s="67" t="s">
        <v>7904</v>
      </c>
      <c r="C27" s="68" t="s">
        <v>7892</v>
      </c>
      <c r="D27" s="130" t="s">
        <v>7892</v>
      </c>
      <c r="E27" s="68" t="s">
        <v>7892</v>
      </c>
      <c r="F27" s="224" t="s">
        <v>7892</v>
      </c>
    </row>
    <row r="28" spans="1:6">
      <c r="A28" s="210" t="s">
        <v>7305</v>
      </c>
      <c r="B28" s="67" t="s">
        <v>7905</v>
      </c>
      <c r="C28" s="68" t="s">
        <v>7926</v>
      </c>
      <c r="D28" s="130" t="s">
        <v>7892</v>
      </c>
      <c r="E28" s="68" t="s">
        <v>7892</v>
      </c>
      <c r="F28" s="224" t="s">
        <v>7892</v>
      </c>
    </row>
    <row r="29" spans="1:6">
      <c r="A29" s="210" t="s">
        <v>7307</v>
      </c>
      <c r="B29" s="67" t="s">
        <v>7906</v>
      </c>
      <c r="C29" s="68" t="s">
        <v>7892</v>
      </c>
      <c r="D29" s="130" t="s">
        <v>7892</v>
      </c>
      <c r="E29" s="68" t="s">
        <v>7892</v>
      </c>
      <c r="F29" s="224" t="s">
        <v>7892</v>
      </c>
    </row>
    <row r="30" spans="1:6">
      <c r="A30" s="210" t="s">
        <v>7308</v>
      </c>
      <c r="B30" s="67" t="s">
        <v>7907</v>
      </c>
      <c r="C30" s="68" t="s">
        <v>7926</v>
      </c>
      <c r="D30" s="130" t="s">
        <v>7892</v>
      </c>
      <c r="E30" s="68" t="s">
        <v>7892</v>
      </c>
      <c r="F30" s="224" t="s">
        <v>7892</v>
      </c>
    </row>
    <row r="31" spans="1:6">
      <c r="A31" s="210" t="s">
        <v>7310</v>
      </c>
      <c r="B31" s="67" t="s">
        <v>7908</v>
      </c>
      <c r="C31" s="68" t="s">
        <v>7892</v>
      </c>
      <c r="D31" s="130" t="s">
        <v>7892</v>
      </c>
      <c r="E31" s="68" t="s">
        <v>7892</v>
      </c>
      <c r="F31" s="224" t="s">
        <v>7892</v>
      </c>
    </row>
    <row r="32" spans="1:6">
      <c r="A32" s="210" t="s">
        <v>7311</v>
      </c>
      <c r="B32" s="67" t="s">
        <v>7909</v>
      </c>
      <c r="C32" s="68" t="s">
        <v>7892</v>
      </c>
      <c r="D32" s="130" t="s">
        <v>7892</v>
      </c>
      <c r="E32" s="68" t="s">
        <v>7892</v>
      </c>
      <c r="F32" s="224" t="s">
        <v>7892</v>
      </c>
    </row>
    <row r="33" spans="1:6">
      <c r="A33" s="210" t="s">
        <v>7313</v>
      </c>
      <c r="B33" s="67" t="s">
        <v>7910</v>
      </c>
      <c r="C33" s="68" t="s">
        <v>7892</v>
      </c>
      <c r="D33" s="130" t="s">
        <v>7892</v>
      </c>
      <c r="E33" s="68" t="s">
        <v>7892</v>
      </c>
      <c r="F33" s="224" t="s">
        <v>7892</v>
      </c>
    </row>
    <row r="34" spans="1:6">
      <c r="A34" s="210" t="s">
        <v>7315</v>
      </c>
      <c r="B34" s="67" t="s">
        <v>7911</v>
      </c>
      <c r="C34" s="68" t="s">
        <v>7926</v>
      </c>
      <c r="D34" s="130" t="s">
        <v>7892</v>
      </c>
      <c r="E34" s="68" t="s">
        <v>7892</v>
      </c>
      <c r="F34" s="224" t="s">
        <v>7892</v>
      </c>
    </row>
    <row r="35" spans="1:6">
      <c r="A35" s="210" t="s">
        <v>7317</v>
      </c>
      <c r="B35" s="67" t="s">
        <v>7912</v>
      </c>
      <c r="C35" s="68" t="s">
        <v>7892</v>
      </c>
      <c r="D35" s="130" t="s">
        <v>7892</v>
      </c>
      <c r="E35" s="68" t="s">
        <v>7892</v>
      </c>
      <c r="F35" s="224" t="s">
        <v>7892</v>
      </c>
    </row>
    <row r="36" spans="1:6">
      <c r="A36" s="210" t="s">
        <v>7319</v>
      </c>
      <c r="B36" s="67" t="s">
        <v>7913</v>
      </c>
      <c r="C36" s="68" t="s">
        <v>7892</v>
      </c>
      <c r="D36" s="130" t="s">
        <v>7892</v>
      </c>
      <c r="E36" s="68" t="s">
        <v>7892</v>
      </c>
      <c r="F36" s="224" t="s">
        <v>7892</v>
      </c>
    </row>
    <row r="37" spans="1:6">
      <c r="A37" s="210" t="s">
        <v>7321</v>
      </c>
      <c r="B37" s="67" t="s">
        <v>7914</v>
      </c>
      <c r="C37" s="68" t="s">
        <v>7892</v>
      </c>
      <c r="D37" s="130" t="s">
        <v>7892</v>
      </c>
      <c r="E37" s="68" t="s">
        <v>7892</v>
      </c>
      <c r="F37" s="224" t="s">
        <v>7892</v>
      </c>
    </row>
    <row r="38" spans="1:6">
      <c r="A38" s="210" t="s">
        <v>7323</v>
      </c>
      <c r="B38" s="67" t="s">
        <v>7915</v>
      </c>
      <c r="C38" s="68" t="s">
        <v>7892</v>
      </c>
      <c r="D38" s="130" t="s">
        <v>7892</v>
      </c>
      <c r="E38" s="68" t="s">
        <v>7892</v>
      </c>
      <c r="F38" s="224" t="s">
        <v>7892</v>
      </c>
    </row>
    <row r="39" spans="1:6">
      <c r="A39" s="210" t="s">
        <v>7325</v>
      </c>
      <c r="B39" s="67" t="s">
        <v>7916</v>
      </c>
      <c r="C39" s="68" t="s">
        <v>7926</v>
      </c>
      <c r="D39" s="130" t="s">
        <v>7892</v>
      </c>
      <c r="E39" s="68" t="s">
        <v>7892</v>
      </c>
      <c r="F39" s="224" t="s">
        <v>7892</v>
      </c>
    </row>
    <row r="40" spans="1:6">
      <c r="A40" s="210" t="s">
        <v>7327</v>
      </c>
      <c r="B40" s="67" t="s">
        <v>7328</v>
      </c>
      <c r="C40" s="68" t="s">
        <v>7892</v>
      </c>
      <c r="D40" s="130" t="s">
        <v>7892</v>
      </c>
      <c r="E40" s="68" t="s">
        <v>7892</v>
      </c>
      <c r="F40" s="224" t="s">
        <v>7892</v>
      </c>
    </row>
    <row r="41" spans="1:6" ht="13.75" thickBot="1">
      <c r="A41" s="211" t="s">
        <v>7329</v>
      </c>
      <c r="B41" s="75" t="s">
        <v>7330</v>
      </c>
      <c r="C41" s="69" t="s">
        <v>7892</v>
      </c>
      <c r="D41" s="129" t="s">
        <v>7892</v>
      </c>
      <c r="E41" s="69" t="s">
        <v>7892</v>
      </c>
      <c r="F41" s="73" t="s">
        <v>7892</v>
      </c>
    </row>
    <row r="42" spans="1:6" s="7" customFormat="1" ht="27" customHeight="1">
      <c r="A42" s="76"/>
      <c r="B42" s="76"/>
      <c r="C42" s="76"/>
      <c r="D42" s="77"/>
      <c r="E42" s="77"/>
      <c r="F42" s="77"/>
    </row>
    <row r="43" spans="1:6" ht="14.25" customHeight="1">
      <c r="A43" s="76"/>
      <c r="B43" s="76"/>
      <c r="C43" s="76"/>
      <c r="D43" s="77"/>
      <c r="E43" s="77"/>
      <c r="F43" s="77"/>
    </row>
    <row r="44" spans="1:6" ht="14.25" customHeight="1" thickBot="1">
      <c r="A44" s="76"/>
      <c r="B44" s="76"/>
      <c r="C44" s="76"/>
      <c r="D44" s="77"/>
      <c r="E44" s="77"/>
      <c r="F44" s="77"/>
    </row>
    <row r="45" spans="1:6" ht="14.25" customHeight="1">
      <c r="A45" s="289" t="s">
        <v>7917</v>
      </c>
      <c r="B45" s="265"/>
      <c r="C45" s="265"/>
      <c r="D45" s="265"/>
      <c r="E45" s="265"/>
      <c r="F45" s="742"/>
    </row>
    <row r="46" spans="1:6" ht="14.25" customHeight="1" thickBot="1">
      <c r="A46" s="743"/>
      <c r="B46" s="744"/>
      <c r="C46" s="744"/>
      <c r="D46" s="744"/>
      <c r="E46" s="744"/>
      <c r="F46" s="745"/>
    </row>
    <row r="47" spans="1:6" ht="14.25" customHeight="1">
      <c r="A47" s="991" t="s">
        <v>7888</v>
      </c>
      <c r="B47" s="2007" t="s">
        <v>8442</v>
      </c>
      <c r="C47" s="2008"/>
      <c r="D47" s="2008"/>
      <c r="E47" s="2008"/>
      <c r="F47" s="2009"/>
    </row>
    <row r="48" spans="1:6" ht="30.75" customHeight="1">
      <c r="A48" s="787" t="s">
        <v>7965</v>
      </c>
      <c r="B48" s="787" t="s">
        <v>482</v>
      </c>
      <c r="C48" s="245">
        <v>4</v>
      </c>
      <c r="D48" s="245" t="s">
        <v>8439</v>
      </c>
      <c r="E48" s="245" t="s">
        <v>7838</v>
      </c>
      <c r="F48" s="246" t="s">
        <v>7839</v>
      </c>
    </row>
    <row r="49" spans="1:6" ht="12.75" customHeight="1">
      <c r="A49" s="70" t="s">
        <v>7341</v>
      </c>
      <c r="B49" s="70" t="s">
        <v>7920</v>
      </c>
      <c r="C49" s="68" t="s">
        <v>7892</v>
      </c>
      <c r="D49" s="68" t="s">
        <v>7892</v>
      </c>
      <c r="E49" s="68" t="s">
        <v>7892</v>
      </c>
      <c r="F49" s="224" t="s">
        <v>7892</v>
      </c>
    </row>
    <row r="50" spans="1:6" ht="12.75" customHeight="1">
      <c r="A50" s="70" t="s">
        <v>7344</v>
      </c>
      <c r="B50" s="70" t="s">
        <v>7921</v>
      </c>
      <c r="C50" s="68" t="s">
        <v>7892</v>
      </c>
      <c r="D50" s="68" t="s">
        <v>7892</v>
      </c>
      <c r="E50" s="68" t="s">
        <v>7892</v>
      </c>
      <c r="F50" s="224" t="s">
        <v>7892</v>
      </c>
    </row>
    <row r="51" spans="1:6" ht="12.75" customHeight="1">
      <c r="A51" s="70" t="s">
        <v>7346</v>
      </c>
      <c r="B51" s="70" t="s">
        <v>7922</v>
      </c>
      <c r="C51" s="68" t="s">
        <v>7892</v>
      </c>
      <c r="D51" s="68" t="s">
        <v>7892</v>
      </c>
      <c r="E51" s="68" t="s">
        <v>7892</v>
      </c>
      <c r="F51" s="224" t="s">
        <v>7892</v>
      </c>
    </row>
    <row r="52" spans="1:6" ht="12.75" customHeight="1">
      <c r="A52" s="70" t="s">
        <v>7348</v>
      </c>
      <c r="B52" s="70" t="s">
        <v>7923</v>
      </c>
      <c r="C52" s="68" t="s">
        <v>7892</v>
      </c>
      <c r="D52" s="68" t="s">
        <v>7892</v>
      </c>
      <c r="E52" s="68" t="s">
        <v>7892</v>
      </c>
      <c r="F52" s="224" t="s">
        <v>7892</v>
      </c>
    </row>
    <row r="53" spans="1:6" ht="12.75" customHeight="1">
      <c r="A53" s="70" t="s">
        <v>7350</v>
      </c>
      <c r="B53" s="70" t="s">
        <v>7924</v>
      </c>
      <c r="C53" s="68" t="s">
        <v>7892</v>
      </c>
      <c r="D53" s="68" t="s">
        <v>7892</v>
      </c>
      <c r="E53" s="68" t="s">
        <v>7892</v>
      </c>
      <c r="F53" s="224" t="s">
        <v>7892</v>
      </c>
    </row>
    <row r="54" spans="1:6" ht="12.75" customHeight="1">
      <c r="A54" s="70" t="s">
        <v>7352</v>
      </c>
      <c r="B54" s="70" t="s">
        <v>7925</v>
      </c>
      <c r="C54" s="68" t="s">
        <v>7892</v>
      </c>
      <c r="D54" s="68" t="s">
        <v>7892</v>
      </c>
      <c r="E54" s="68" t="s">
        <v>7892</v>
      </c>
      <c r="F54" s="224" t="s">
        <v>7892</v>
      </c>
    </row>
    <row r="55" spans="1:6" ht="12.75" customHeight="1">
      <c r="A55" s="737" t="s">
        <v>7354</v>
      </c>
      <c r="B55" s="137" t="s">
        <v>7355</v>
      </c>
      <c r="C55" s="271" t="s">
        <v>7926</v>
      </c>
      <c r="D55" s="271" t="s">
        <v>7926</v>
      </c>
      <c r="E55" s="68" t="s">
        <v>7892</v>
      </c>
      <c r="F55" s="224" t="s">
        <v>7892</v>
      </c>
    </row>
    <row r="56" spans="1:6" ht="12.75" customHeight="1">
      <c r="A56" s="737" t="s">
        <v>7356</v>
      </c>
      <c r="B56" s="137" t="s">
        <v>7357</v>
      </c>
      <c r="C56" s="271" t="s">
        <v>7926</v>
      </c>
      <c r="D56" s="271" t="s">
        <v>7926</v>
      </c>
      <c r="E56" s="68" t="s">
        <v>7892</v>
      </c>
      <c r="F56" s="224" t="s">
        <v>7892</v>
      </c>
    </row>
    <row r="57" spans="1:6" ht="12.75" customHeight="1">
      <c r="A57" s="737" t="s">
        <v>7358</v>
      </c>
      <c r="B57" s="137" t="s">
        <v>7359</v>
      </c>
      <c r="C57" s="271" t="s">
        <v>7926</v>
      </c>
      <c r="D57" s="271" t="s">
        <v>7926</v>
      </c>
      <c r="E57" s="68" t="s">
        <v>7892</v>
      </c>
      <c r="F57" s="224" t="s">
        <v>7892</v>
      </c>
    </row>
    <row r="58" spans="1:6" ht="12.75" customHeight="1">
      <c r="A58" s="737" t="s">
        <v>7360</v>
      </c>
      <c r="B58" s="137" t="s">
        <v>7361</v>
      </c>
      <c r="C58" s="271" t="s">
        <v>7926</v>
      </c>
      <c r="D58" s="271" t="s">
        <v>7926</v>
      </c>
      <c r="E58" s="68" t="s">
        <v>7892</v>
      </c>
      <c r="F58" s="224" t="s">
        <v>7892</v>
      </c>
    </row>
    <row r="59" spans="1:6" ht="12.75" customHeight="1">
      <c r="A59" s="712" t="s">
        <v>7362</v>
      </c>
      <c r="B59" s="30" t="s">
        <v>7363</v>
      </c>
      <c r="C59" s="271" t="s">
        <v>7926</v>
      </c>
      <c r="D59" s="271" t="s">
        <v>7926</v>
      </c>
      <c r="E59" s="68" t="s">
        <v>7892</v>
      </c>
      <c r="F59" s="224" t="s">
        <v>7892</v>
      </c>
    </row>
    <row r="60" spans="1:6" ht="12.75" customHeight="1">
      <c r="A60" s="712" t="s">
        <v>7364</v>
      </c>
      <c r="B60" s="30" t="s">
        <v>7365</v>
      </c>
      <c r="C60" s="271" t="s">
        <v>7926</v>
      </c>
      <c r="D60" s="271" t="s">
        <v>7926</v>
      </c>
      <c r="E60" s="68" t="s">
        <v>7892</v>
      </c>
      <c r="F60" s="224" t="s">
        <v>7892</v>
      </c>
    </row>
    <row r="61" spans="1:6" ht="12.75" customHeight="1">
      <c r="A61" s="712" t="s">
        <v>7366</v>
      </c>
      <c r="B61" s="30" t="s">
        <v>7927</v>
      </c>
      <c r="C61" s="271" t="s">
        <v>7926</v>
      </c>
      <c r="D61" s="271" t="s">
        <v>7926</v>
      </c>
      <c r="E61" s="68" t="s">
        <v>7892</v>
      </c>
      <c r="F61" s="224" t="s">
        <v>7892</v>
      </c>
    </row>
    <row r="62" spans="1:6" ht="12.75" customHeight="1">
      <c r="A62" s="712" t="s">
        <v>7369</v>
      </c>
      <c r="B62" s="30" t="s">
        <v>7928</v>
      </c>
      <c r="C62" s="271" t="s">
        <v>7926</v>
      </c>
      <c r="D62" s="271" t="s">
        <v>7926</v>
      </c>
      <c r="E62" s="68" t="s">
        <v>7892</v>
      </c>
      <c r="F62" s="224" t="s">
        <v>7892</v>
      </c>
    </row>
    <row r="63" spans="1:6" ht="12.75" customHeight="1">
      <c r="A63" s="712" t="s">
        <v>7371</v>
      </c>
      <c r="B63" s="30" t="s">
        <v>7929</v>
      </c>
      <c r="C63" s="271" t="s">
        <v>7926</v>
      </c>
      <c r="D63" s="271" t="s">
        <v>7926</v>
      </c>
      <c r="E63" s="68" t="s">
        <v>7892</v>
      </c>
      <c r="F63" s="224" t="s">
        <v>7892</v>
      </c>
    </row>
    <row r="64" spans="1:6" ht="12.75" customHeight="1">
      <c r="A64" s="712" t="s">
        <v>7373</v>
      </c>
      <c r="B64" s="30" t="s">
        <v>7930</v>
      </c>
      <c r="C64" s="271" t="s">
        <v>7926</v>
      </c>
      <c r="D64" s="271" t="s">
        <v>7926</v>
      </c>
      <c r="E64" s="68" t="s">
        <v>7892</v>
      </c>
      <c r="F64" s="224" t="s">
        <v>7892</v>
      </c>
    </row>
    <row r="65" spans="1:6" ht="12.75" customHeight="1">
      <c r="A65" s="712" t="s">
        <v>7375</v>
      </c>
      <c r="B65" s="30" t="s">
        <v>7931</v>
      </c>
      <c r="C65" s="271" t="s">
        <v>7926</v>
      </c>
      <c r="D65" s="271" t="s">
        <v>7926</v>
      </c>
      <c r="E65" s="68" t="s">
        <v>7892</v>
      </c>
      <c r="F65" s="224" t="s">
        <v>7892</v>
      </c>
    </row>
    <row r="66" spans="1:6" ht="12.75" customHeight="1">
      <c r="A66" s="793" t="s">
        <v>7377</v>
      </c>
      <c r="B66" s="794" t="s">
        <v>7932</v>
      </c>
      <c r="C66" s="273" t="s">
        <v>7926</v>
      </c>
      <c r="D66" s="273" t="s">
        <v>7926</v>
      </c>
      <c r="E66" s="139" t="s">
        <v>7892</v>
      </c>
      <c r="F66" s="260" t="s">
        <v>7892</v>
      </c>
    </row>
    <row r="67" spans="1:6" ht="12.75" customHeight="1">
      <c r="A67" s="712" t="s">
        <v>7379</v>
      </c>
      <c r="B67" s="30" t="s">
        <v>7380</v>
      </c>
      <c r="C67" s="271" t="s">
        <v>7926</v>
      </c>
      <c r="D67" s="271" t="s">
        <v>7926</v>
      </c>
      <c r="E67" s="68" t="s">
        <v>7892</v>
      </c>
      <c r="F67" s="224" t="s">
        <v>7892</v>
      </c>
    </row>
    <row r="68" spans="1:6" ht="12.75" customHeight="1">
      <c r="A68" s="712" t="s">
        <v>7381</v>
      </c>
      <c r="B68" s="30" t="s">
        <v>7382</v>
      </c>
      <c r="C68" s="271" t="s">
        <v>7926</v>
      </c>
      <c r="D68" s="271" t="s">
        <v>7926</v>
      </c>
      <c r="E68" s="68" t="s">
        <v>7892</v>
      </c>
      <c r="F68" s="224" t="s">
        <v>7892</v>
      </c>
    </row>
    <row r="69" spans="1:6" ht="12.75" customHeight="1">
      <c r="A69" s="712" t="s">
        <v>7383</v>
      </c>
      <c r="B69" s="30" t="s">
        <v>7384</v>
      </c>
      <c r="C69" s="271" t="s">
        <v>7926</v>
      </c>
      <c r="D69" s="271" t="s">
        <v>7926</v>
      </c>
      <c r="E69" s="68" t="s">
        <v>7892</v>
      </c>
      <c r="F69" s="224" t="s">
        <v>7892</v>
      </c>
    </row>
    <row r="70" spans="1:6" ht="12.75" customHeight="1">
      <c r="A70" s="712" t="s">
        <v>7385</v>
      </c>
      <c r="B70" s="30" t="s">
        <v>7386</v>
      </c>
      <c r="C70" s="271" t="s">
        <v>7926</v>
      </c>
      <c r="D70" s="271" t="s">
        <v>7926</v>
      </c>
      <c r="E70" s="68" t="s">
        <v>7892</v>
      </c>
      <c r="F70" s="224" t="s">
        <v>7892</v>
      </c>
    </row>
    <row r="71" spans="1:6" ht="12.75" customHeight="1">
      <c r="A71" s="712" t="s">
        <v>7387</v>
      </c>
      <c r="B71" s="30" t="s">
        <v>7388</v>
      </c>
      <c r="C71" s="271" t="s">
        <v>7926</v>
      </c>
      <c r="D71" s="271" t="s">
        <v>7926</v>
      </c>
      <c r="E71" s="68" t="s">
        <v>7892</v>
      </c>
      <c r="F71" s="224" t="s">
        <v>7892</v>
      </c>
    </row>
    <row r="72" spans="1:6" ht="12.75" customHeight="1">
      <c r="A72" s="712" t="s">
        <v>7389</v>
      </c>
      <c r="B72" s="30" t="s">
        <v>7390</v>
      </c>
      <c r="C72" s="271" t="s">
        <v>7926</v>
      </c>
      <c r="D72" s="271" t="s">
        <v>7926</v>
      </c>
      <c r="E72" s="68" t="s">
        <v>7892</v>
      </c>
      <c r="F72" s="224" t="s">
        <v>7892</v>
      </c>
    </row>
    <row r="73" spans="1:6" ht="12.75" customHeight="1">
      <c r="A73" s="712" t="s">
        <v>7391</v>
      </c>
      <c r="B73" s="30" t="s">
        <v>7392</v>
      </c>
      <c r="C73" s="271" t="s">
        <v>7926</v>
      </c>
      <c r="D73" s="271" t="s">
        <v>7926</v>
      </c>
      <c r="E73" s="272" t="s">
        <v>7926</v>
      </c>
      <c r="F73" s="224" t="s">
        <v>7892</v>
      </c>
    </row>
    <row r="74" spans="1:6" ht="12.75" customHeight="1">
      <c r="A74" s="712" t="s">
        <v>7393</v>
      </c>
      <c r="B74" s="30" t="s">
        <v>7394</v>
      </c>
      <c r="C74" s="271" t="s">
        <v>7926</v>
      </c>
      <c r="D74" s="271" t="s">
        <v>7926</v>
      </c>
      <c r="E74" s="272" t="s">
        <v>7926</v>
      </c>
      <c r="F74" s="224" t="s">
        <v>7892</v>
      </c>
    </row>
    <row r="75" spans="1:6" ht="12.75" customHeight="1">
      <c r="A75" s="712" t="s">
        <v>7395</v>
      </c>
      <c r="B75" s="30" t="s">
        <v>7396</v>
      </c>
      <c r="C75" s="271" t="s">
        <v>7926</v>
      </c>
      <c r="D75" s="271" t="s">
        <v>7926</v>
      </c>
      <c r="E75" s="272" t="s">
        <v>7926</v>
      </c>
      <c r="F75" s="224" t="s">
        <v>7892</v>
      </c>
    </row>
    <row r="76" spans="1:6" ht="12.75" customHeight="1">
      <c r="A76" s="712" t="s">
        <v>7397</v>
      </c>
      <c r="B76" s="30" t="s">
        <v>7398</v>
      </c>
      <c r="C76" s="271" t="s">
        <v>7926</v>
      </c>
      <c r="D76" s="271" t="s">
        <v>7926</v>
      </c>
      <c r="E76" s="272" t="s">
        <v>7926</v>
      </c>
      <c r="F76" s="224" t="s">
        <v>7892</v>
      </c>
    </row>
    <row r="77" spans="1:6" ht="12.75" customHeight="1">
      <c r="A77" s="712" t="s">
        <v>7399</v>
      </c>
      <c r="B77" s="30" t="s">
        <v>7400</v>
      </c>
      <c r="C77" s="271" t="s">
        <v>7926</v>
      </c>
      <c r="D77" s="271" t="s">
        <v>7926</v>
      </c>
      <c r="E77" s="271" t="s">
        <v>7926</v>
      </c>
      <c r="F77" s="224" t="s">
        <v>7892</v>
      </c>
    </row>
    <row r="78" spans="1:6" ht="12.75" customHeight="1">
      <c r="A78" s="712" t="s">
        <v>7401</v>
      </c>
      <c r="B78" s="30" t="s">
        <v>7402</v>
      </c>
      <c r="C78" s="271" t="s">
        <v>7926</v>
      </c>
      <c r="D78" s="271" t="s">
        <v>7926</v>
      </c>
      <c r="E78" s="271" t="s">
        <v>7926</v>
      </c>
      <c r="F78" s="224" t="s">
        <v>7892</v>
      </c>
    </row>
    <row r="79" spans="1:6" ht="12.75" customHeight="1">
      <c r="A79" s="712" t="s">
        <v>7403</v>
      </c>
      <c r="B79" s="30" t="s">
        <v>7404</v>
      </c>
      <c r="C79" s="271" t="s">
        <v>7926</v>
      </c>
      <c r="D79" s="271" t="s">
        <v>7926</v>
      </c>
      <c r="E79" s="271" t="s">
        <v>7926</v>
      </c>
      <c r="F79" s="224" t="s">
        <v>7892</v>
      </c>
    </row>
    <row r="80" spans="1:6" ht="12.75" customHeight="1">
      <c r="A80" s="712" t="s">
        <v>7405</v>
      </c>
      <c r="B80" s="30" t="s">
        <v>7406</v>
      </c>
      <c r="C80" s="271" t="s">
        <v>7926</v>
      </c>
      <c r="D80" s="271" t="s">
        <v>7926</v>
      </c>
      <c r="E80" s="271" t="s">
        <v>7926</v>
      </c>
      <c r="F80" s="224" t="s">
        <v>7892</v>
      </c>
    </row>
    <row r="81" spans="1:6" ht="26">
      <c r="A81" s="688" t="s">
        <v>7407</v>
      </c>
      <c r="B81" s="1243" t="s">
        <v>7408</v>
      </c>
      <c r="C81" s="1240" t="s">
        <v>7926</v>
      </c>
      <c r="D81" s="1240" t="s">
        <v>7926</v>
      </c>
      <c r="E81" s="1240" t="s">
        <v>7926</v>
      </c>
      <c r="F81" s="1244" t="s">
        <v>7892</v>
      </c>
    </row>
    <row r="82" spans="1:6" ht="26">
      <c r="A82" s="688" t="s">
        <v>7409</v>
      </c>
      <c r="B82" s="1243" t="s">
        <v>7410</v>
      </c>
      <c r="C82" s="1240" t="s">
        <v>7926</v>
      </c>
      <c r="D82" s="1240" t="s">
        <v>7926</v>
      </c>
      <c r="E82" s="1240" t="s">
        <v>7926</v>
      </c>
      <c r="F82" s="1244" t="s">
        <v>7892</v>
      </c>
    </row>
    <row r="83" spans="1:6" ht="12.75" customHeight="1">
      <c r="A83" s="712" t="s">
        <v>7411</v>
      </c>
      <c r="B83" s="30" t="s">
        <v>7412</v>
      </c>
      <c r="C83" s="271" t="s">
        <v>7926</v>
      </c>
      <c r="D83" s="271" t="s">
        <v>7926</v>
      </c>
      <c r="E83" s="271" t="s">
        <v>7926</v>
      </c>
      <c r="F83" s="224" t="s">
        <v>7892</v>
      </c>
    </row>
    <row r="84" spans="1:6" ht="12.75" customHeight="1">
      <c r="A84" s="712" t="s">
        <v>7413</v>
      </c>
      <c r="B84" s="30" t="s">
        <v>7414</v>
      </c>
      <c r="C84" s="271" t="s">
        <v>7926</v>
      </c>
      <c r="D84" s="271" t="s">
        <v>7926</v>
      </c>
      <c r="E84" s="271" t="s">
        <v>7926</v>
      </c>
      <c r="F84" s="224" t="s">
        <v>7892</v>
      </c>
    </row>
    <row r="85" spans="1:6" ht="12.75" customHeight="1">
      <c r="A85" s="70" t="s">
        <v>7448</v>
      </c>
      <c r="B85" s="70" t="s">
        <v>7933</v>
      </c>
      <c r="C85" s="68" t="s">
        <v>7892</v>
      </c>
      <c r="D85" s="68" t="s">
        <v>7892</v>
      </c>
      <c r="E85" s="68" t="s">
        <v>7892</v>
      </c>
      <c r="F85" s="224" t="s">
        <v>8443</v>
      </c>
    </row>
    <row r="86" spans="1:6" ht="12.75" customHeight="1">
      <c r="A86" s="70" t="s">
        <v>7450</v>
      </c>
      <c r="B86" s="70" t="s">
        <v>7935</v>
      </c>
      <c r="C86" s="68" t="s">
        <v>7892</v>
      </c>
      <c r="D86" s="68" t="s">
        <v>7892</v>
      </c>
      <c r="E86" s="68" t="s">
        <v>7892</v>
      </c>
      <c r="F86" s="224" t="s">
        <v>7892</v>
      </c>
    </row>
    <row r="87" spans="1:6" ht="12.75" customHeight="1">
      <c r="A87" s="70" t="s">
        <v>7452</v>
      </c>
      <c r="B87" s="70" t="s">
        <v>7936</v>
      </c>
      <c r="C87" s="68" t="s">
        <v>7892</v>
      </c>
      <c r="D87" s="68" t="s">
        <v>7892</v>
      </c>
      <c r="E87" s="68" t="s">
        <v>7892</v>
      </c>
      <c r="F87" s="224" t="s">
        <v>7892</v>
      </c>
    </row>
    <row r="88" spans="1:6" ht="12.75" customHeight="1">
      <c r="A88" s="70" t="s">
        <v>7454</v>
      </c>
      <c r="B88" s="70" t="s">
        <v>7937</v>
      </c>
      <c r="C88" s="68" t="s">
        <v>7892</v>
      </c>
      <c r="D88" s="68" t="s">
        <v>7892</v>
      </c>
      <c r="E88" s="68" t="s">
        <v>7892</v>
      </c>
      <c r="F88" s="224" t="s">
        <v>7892</v>
      </c>
    </row>
    <row r="89" spans="1:6" ht="12.75" customHeight="1">
      <c r="A89" s="70" t="s">
        <v>7456</v>
      </c>
      <c r="B89" s="70" t="s">
        <v>7457</v>
      </c>
      <c r="C89" s="271" t="s">
        <v>7926</v>
      </c>
      <c r="D89" s="271" t="s">
        <v>7926</v>
      </c>
      <c r="E89" s="68" t="s">
        <v>7892</v>
      </c>
      <c r="F89" s="224" t="s">
        <v>7892</v>
      </c>
    </row>
    <row r="90" spans="1:6" ht="12.75" customHeight="1">
      <c r="A90" s="70" t="s">
        <v>7458</v>
      </c>
      <c r="B90" s="70" t="s">
        <v>7938</v>
      </c>
      <c r="C90" s="271" t="s">
        <v>7926</v>
      </c>
      <c r="D90" s="271" t="s">
        <v>7926</v>
      </c>
      <c r="E90" s="272" t="s">
        <v>7926</v>
      </c>
      <c r="F90" s="224" t="s">
        <v>7892</v>
      </c>
    </row>
    <row r="91" spans="1:6" ht="12.75" customHeight="1">
      <c r="A91" s="70" t="s">
        <v>7460</v>
      </c>
      <c r="B91" s="70" t="s">
        <v>7461</v>
      </c>
      <c r="C91" s="271" t="s">
        <v>7926</v>
      </c>
      <c r="D91" s="271" t="s">
        <v>7926</v>
      </c>
      <c r="E91" s="68" t="s">
        <v>7892</v>
      </c>
      <c r="F91" s="224" t="s">
        <v>7892</v>
      </c>
    </row>
    <row r="92" spans="1:6" ht="12.75" customHeight="1">
      <c r="A92" s="70" t="s">
        <v>7462</v>
      </c>
      <c r="B92" s="70" t="s">
        <v>7463</v>
      </c>
      <c r="C92" s="271" t="s">
        <v>7926</v>
      </c>
      <c r="D92" s="271" t="s">
        <v>7926</v>
      </c>
      <c r="E92" s="272" t="s">
        <v>7926</v>
      </c>
      <c r="F92" s="224" t="s">
        <v>7892</v>
      </c>
    </row>
    <row r="93" spans="1:6" ht="12.75" customHeight="1">
      <c r="A93" s="70" t="s">
        <v>7464</v>
      </c>
      <c r="B93" s="70" t="s">
        <v>7465</v>
      </c>
      <c r="C93" s="271" t="s">
        <v>7926</v>
      </c>
      <c r="D93" s="271" t="s">
        <v>7926</v>
      </c>
      <c r="E93" s="68" t="s">
        <v>7892</v>
      </c>
      <c r="F93" s="224" t="s">
        <v>7892</v>
      </c>
    </row>
    <row r="94" spans="1:6" ht="12.75" customHeight="1">
      <c r="A94" s="70" t="s">
        <v>7466</v>
      </c>
      <c r="B94" s="70" t="s">
        <v>7467</v>
      </c>
      <c r="C94" s="271" t="s">
        <v>7926</v>
      </c>
      <c r="D94" s="271" t="s">
        <v>7926</v>
      </c>
      <c r="E94" s="272" t="s">
        <v>7926</v>
      </c>
      <c r="F94" s="224" t="s">
        <v>7892</v>
      </c>
    </row>
    <row r="95" spans="1:6" ht="12.75" customHeight="1">
      <c r="A95" s="70" t="s">
        <v>7468</v>
      </c>
      <c r="B95" s="70" t="s">
        <v>7469</v>
      </c>
      <c r="C95" s="271" t="s">
        <v>7926</v>
      </c>
      <c r="D95" s="271" t="s">
        <v>7926</v>
      </c>
      <c r="E95" s="272" t="s">
        <v>7926</v>
      </c>
      <c r="F95" s="224" t="s">
        <v>7892</v>
      </c>
    </row>
    <row r="96" spans="1:6" ht="12.75" customHeight="1" thickBot="1">
      <c r="A96" s="896" t="s">
        <v>7477</v>
      </c>
      <c r="B96" s="896" t="s">
        <v>7939</v>
      </c>
      <c r="C96" s="1311"/>
      <c r="D96" s="1311"/>
      <c r="E96" s="1311"/>
      <c r="F96" s="73" t="s">
        <v>7934</v>
      </c>
    </row>
    <row r="98" spans="1:1">
      <c r="A98" s="36" t="s">
        <v>7940</v>
      </c>
    </row>
  </sheetData>
  <sortState xmlns:xlrd2="http://schemas.microsoft.com/office/spreadsheetml/2017/richdata2" ref="A49:E96">
    <sortCondition ref="A49:A96"/>
  </sortState>
  <customSheetViews>
    <customSheetView guid="{E8617EB4-0A8E-4FFC-96CC-86FDA1EDF7EF}">
      <selection sqref="A1:C1"/>
      <pageMargins left="0" right="0" top="0" bottom="0" header="0" footer="0"/>
      <pageSetup orientation="portrait" r:id="rId1"/>
    </customSheetView>
    <customSheetView guid="{B7FA0A77-0398-4D9E-A1F6-724E352836D5}">
      <selection sqref="A1:C1"/>
      <pageMargins left="0" right="0" top="0" bottom="0" header="0" footer="0"/>
      <pageSetup orientation="portrait" r:id="rId2"/>
    </customSheetView>
  </customSheetViews>
  <mergeCells count="4">
    <mergeCell ref="B47:F47"/>
    <mergeCell ref="A1:C1"/>
    <mergeCell ref="B14:F14"/>
    <mergeCell ref="A10:C10"/>
  </mergeCells>
  <hyperlinks>
    <hyperlink ref="D1" location="'Referenced Test Systems'!A1" display="Home Page" xr:uid="{00000000-0004-0000-1D00-000000000000}"/>
    <hyperlink ref="A8" r:id="rId3" xr:uid="{00000000-0004-0000-1D00-000001000000}"/>
    <hyperlink ref="A7" r:id="rId4" xr:uid="{00000000-0004-0000-1D00-000002000000}"/>
    <hyperlink ref="A6" r:id="rId5" xr:uid="{00000000-0004-0000-1D00-000003000000}"/>
  </hyperlinks>
  <pageMargins left="0.7" right="0.7" top="0.75" bottom="0.75" header="0.3" footer="0.3"/>
  <pageSetup orientation="landscape" r:id="rId6"/>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Q157"/>
  <sheetViews>
    <sheetView workbookViewId="0">
      <selection sqref="A1:D1"/>
    </sheetView>
  </sheetViews>
  <sheetFormatPr defaultColWidth="8.54296875" defaultRowHeight="13"/>
  <cols>
    <col min="1" max="1" width="26" style="40" customWidth="1"/>
    <col min="2" max="2" width="56.76953125" style="40" customWidth="1"/>
    <col min="3" max="3" width="11.54296875" style="40" customWidth="1"/>
    <col min="4" max="4" width="10.2265625" style="40" customWidth="1"/>
    <col min="5" max="5" width="10.453125" style="115" bestFit="1" customWidth="1"/>
    <col min="6" max="6" width="10.453125" style="115" customWidth="1"/>
    <col min="7" max="15" width="8.54296875" style="40"/>
    <col min="16" max="16" width="9.76953125" style="40" customWidth="1"/>
    <col min="17" max="16384" width="8.54296875" style="40"/>
  </cols>
  <sheetData>
    <row r="1" spans="1:5" s="193" customFormat="1" ht="25.5" customHeight="1">
      <c r="A1" s="2003" t="s">
        <v>8446</v>
      </c>
      <c r="B1" s="2003"/>
      <c r="C1" s="2003"/>
      <c r="D1" s="1977"/>
      <c r="E1" s="58" t="s">
        <v>7879</v>
      </c>
    </row>
    <row r="2" spans="1:5" s="193" customFormat="1" ht="14.25" customHeight="1" thickBot="1">
      <c r="A2" s="1978"/>
      <c r="B2" s="1978"/>
      <c r="C2" s="1978"/>
      <c r="D2" s="1978"/>
      <c r="E2" s="194"/>
    </row>
    <row r="3" spans="1:5" s="193" customFormat="1" ht="46.5" customHeight="1" thickBot="1">
      <c r="A3" s="823" t="s">
        <v>7880</v>
      </c>
      <c r="B3" s="824" t="s">
        <v>7881</v>
      </c>
      <c r="C3" s="828" t="s">
        <v>7882</v>
      </c>
      <c r="D3" s="194"/>
      <c r="E3" s="194"/>
    </row>
    <row r="4" spans="1:5" s="193" customFormat="1" ht="12.45" customHeight="1">
      <c r="A4" s="198" t="s">
        <v>8447</v>
      </c>
      <c r="B4" s="197" t="s">
        <v>8448</v>
      </c>
      <c r="C4" s="197"/>
      <c r="D4" s="194"/>
      <c r="E4" s="194"/>
    </row>
    <row r="5" spans="1:5" s="193" customFormat="1" ht="12.45" customHeight="1">
      <c r="A5" s="61" t="s">
        <v>8449</v>
      </c>
      <c r="B5" s="878">
        <v>40122</v>
      </c>
      <c r="C5" s="72"/>
      <c r="D5" s="194"/>
      <c r="E5" s="194"/>
    </row>
    <row r="6" spans="1:5" s="193" customFormat="1" ht="12.45" customHeight="1">
      <c r="A6" s="61" t="s">
        <v>8450</v>
      </c>
      <c r="B6" s="878">
        <v>40206</v>
      </c>
      <c r="C6" s="72"/>
      <c r="D6" s="194"/>
      <c r="E6" s="194"/>
    </row>
    <row r="7" spans="1:5" s="193" customFormat="1" ht="12.45" customHeight="1">
      <c r="A7" s="61" t="s">
        <v>8451</v>
      </c>
      <c r="B7" s="72" t="s">
        <v>7961</v>
      </c>
      <c r="C7" s="72"/>
      <c r="D7" s="194"/>
      <c r="E7" s="194"/>
    </row>
    <row r="8" spans="1:5" s="193" customFormat="1" ht="12.45" customHeight="1">
      <c r="A8" s="61" t="s">
        <v>8452</v>
      </c>
      <c r="B8" s="72" t="s">
        <v>7961</v>
      </c>
      <c r="C8" s="72"/>
      <c r="D8" s="194"/>
      <c r="E8" s="194"/>
    </row>
    <row r="9" spans="1:5" s="193" customFormat="1" ht="12.45" customHeight="1">
      <c r="A9" s="61" t="s">
        <v>8453</v>
      </c>
      <c r="B9" s="72" t="s">
        <v>7961</v>
      </c>
      <c r="C9" s="72"/>
      <c r="D9" s="194"/>
      <c r="E9" s="194"/>
    </row>
    <row r="10" spans="1:5" s="193" customFormat="1" ht="12.45" customHeight="1">
      <c r="A10" s="61" t="s">
        <v>8454</v>
      </c>
      <c r="B10" s="72" t="s">
        <v>7961</v>
      </c>
      <c r="C10" s="72"/>
      <c r="D10" s="194"/>
      <c r="E10" s="194"/>
    </row>
    <row r="11" spans="1:5" s="193" customFormat="1" ht="12.45" customHeight="1">
      <c r="A11" s="855" t="s">
        <v>8455</v>
      </c>
      <c r="B11" s="878">
        <v>42703</v>
      </c>
      <c r="C11" s="847" t="s">
        <v>8440</v>
      </c>
      <c r="D11" s="194"/>
      <c r="E11" s="194"/>
    </row>
    <row r="12" spans="1:5" s="193" customFormat="1" ht="12.45" customHeight="1">
      <c r="A12" s="855" t="s">
        <v>8456</v>
      </c>
      <c r="B12" s="878">
        <v>42919</v>
      </c>
      <c r="C12" s="847" t="s">
        <v>7885</v>
      </c>
      <c r="D12" s="194"/>
      <c r="E12" s="194"/>
    </row>
    <row r="13" spans="1:5" s="193" customFormat="1" ht="12.45" customHeight="1">
      <c r="A13" s="61" t="s">
        <v>8457</v>
      </c>
      <c r="B13" s="72" t="s">
        <v>7961</v>
      </c>
      <c r="C13" s="847" t="s">
        <v>8458</v>
      </c>
      <c r="D13" s="194"/>
      <c r="E13" s="194"/>
    </row>
    <row r="14" spans="1:5" s="193" customFormat="1" ht="12.45" customHeight="1">
      <c r="A14" s="855" t="s">
        <v>7834</v>
      </c>
      <c r="B14" s="878">
        <v>43072</v>
      </c>
      <c r="C14" s="847" t="s">
        <v>3652</v>
      </c>
      <c r="D14" s="194"/>
      <c r="E14" s="194"/>
    </row>
    <row r="15" spans="1:5" s="193" customFormat="1" ht="12.45" customHeight="1">
      <c r="A15" s="992" t="s">
        <v>8459</v>
      </c>
      <c r="B15" s="829" t="s">
        <v>8460</v>
      </c>
      <c r="C15" s="993" t="s">
        <v>8461</v>
      </c>
      <c r="D15" s="194"/>
      <c r="E15" s="194"/>
    </row>
    <row r="16" spans="1:5" s="193" customFormat="1" ht="12.45" customHeight="1">
      <c r="A16" s="287" t="s">
        <v>8462</v>
      </c>
      <c r="B16" s="288" t="s">
        <v>7961</v>
      </c>
      <c r="C16" s="224" t="s">
        <v>8463</v>
      </c>
      <c r="D16" s="194"/>
      <c r="E16" s="194"/>
    </row>
    <row r="17" spans="1:16" s="193" customFormat="1" ht="12.45" customHeight="1">
      <c r="A17" s="64" t="s">
        <v>8464</v>
      </c>
      <c r="B17" s="223" t="s">
        <v>7961</v>
      </c>
      <c r="C17" s="224" t="s">
        <v>8463</v>
      </c>
    </row>
    <row r="18" spans="1:16" s="193" customFormat="1" ht="12.45" customHeight="1">
      <c r="A18" s="705" t="s">
        <v>8465</v>
      </c>
      <c r="B18" s="878">
        <v>43598</v>
      </c>
      <c r="C18" s="262" t="s">
        <v>8466</v>
      </c>
    </row>
    <row r="19" spans="1:16" s="193" customFormat="1" ht="12.45" customHeight="1">
      <c r="A19" s="652" t="s">
        <v>8467</v>
      </c>
      <c r="B19" s="653" t="s">
        <v>7961</v>
      </c>
      <c r="C19" s="262" t="s">
        <v>8466</v>
      </c>
    </row>
    <row r="20" spans="1:16" s="193" customFormat="1" ht="12.45" customHeight="1">
      <c r="A20" s="64" t="s">
        <v>8468</v>
      </c>
      <c r="B20" s="878">
        <v>43752</v>
      </c>
      <c r="C20" s="262" t="s">
        <v>8469</v>
      </c>
    </row>
    <row r="21" spans="1:16" s="193" customFormat="1" ht="12.45" customHeight="1">
      <c r="A21" s="64" t="s">
        <v>8470</v>
      </c>
      <c r="B21" s="878">
        <v>43769</v>
      </c>
      <c r="C21" s="262" t="s">
        <v>8469</v>
      </c>
    </row>
    <row r="22" spans="1:16" s="193" customFormat="1" ht="12.45" customHeight="1">
      <c r="A22" s="859" t="s">
        <v>8471</v>
      </c>
      <c r="B22" s="898">
        <v>44095</v>
      </c>
      <c r="C22" s="899" t="s">
        <v>983</v>
      </c>
    </row>
    <row r="23" spans="1:16" s="193" customFormat="1" ht="12.45" customHeight="1">
      <c r="A23" s="1194" t="s">
        <v>76</v>
      </c>
      <c r="B23" s="1296" t="s">
        <v>8472</v>
      </c>
      <c r="C23" s="899" t="s">
        <v>983</v>
      </c>
    </row>
    <row r="24" spans="1:16" s="193" customFormat="1" ht="12.45" customHeight="1">
      <c r="A24" s="1478" t="s">
        <v>7835</v>
      </c>
      <c r="B24" s="898">
        <v>45418</v>
      </c>
      <c r="C24" s="899" t="s">
        <v>692</v>
      </c>
    </row>
    <row r="25" spans="1:16" s="193" customFormat="1" ht="12.45" customHeight="1">
      <c r="A25" s="1623">
        <v>6</v>
      </c>
      <c r="B25" s="1624" t="s">
        <v>7961</v>
      </c>
      <c r="C25" s="1625" t="s">
        <v>10734</v>
      </c>
    </row>
    <row r="26" spans="1:16" s="193" customFormat="1" ht="12.45" customHeight="1" thickBot="1">
      <c r="A26" s="1345" t="s">
        <v>11357</v>
      </c>
      <c r="B26" s="1626">
        <v>45648</v>
      </c>
      <c r="C26" s="1627" t="s">
        <v>10734</v>
      </c>
    </row>
    <row r="27" spans="1:16" s="193" customFormat="1" ht="12.45" customHeight="1">
      <c r="A27" s="1470"/>
      <c r="B27" s="1477"/>
      <c r="C27" s="1348"/>
    </row>
    <row r="28" spans="1:16" s="193" customFormat="1" ht="14.25" customHeight="1">
      <c r="A28" s="1346" t="s">
        <v>8473</v>
      </c>
      <c r="B28" s="1347"/>
      <c r="C28" s="1348"/>
    </row>
    <row r="29" spans="1:16" s="193" customFormat="1" ht="14.25" customHeight="1">
      <c r="A29" s="1346"/>
      <c r="B29" s="1347"/>
      <c r="C29" s="1348"/>
    </row>
    <row r="30" spans="1:16" s="193" customFormat="1" ht="69" customHeight="1">
      <c r="A30" s="1982" t="s">
        <v>7886</v>
      </c>
      <c r="B30" s="1982"/>
      <c r="C30" s="1982"/>
    </row>
    <row r="31" spans="1:16" s="193" customFormat="1" ht="14.25" customHeight="1" thickBot="1">
      <c r="A31" s="76"/>
      <c r="B31" s="76"/>
      <c r="C31" s="76"/>
    </row>
    <row r="32" spans="1:16" s="193" customFormat="1" ht="14.25" customHeight="1">
      <c r="A32" s="289" t="s">
        <v>7887</v>
      </c>
      <c r="B32" s="265"/>
      <c r="C32" s="265"/>
      <c r="D32" s="1349"/>
      <c r="E32" s="1349"/>
      <c r="F32" s="1349"/>
      <c r="G32" s="1349"/>
      <c r="H32" s="1349"/>
      <c r="I32" s="1349"/>
      <c r="J32" s="1349"/>
      <c r="K32" s="1349"/>
      <c r="L32" s="1349"/>
      <c r="M32" s="1349"/>
      <c r="N32" s="1349"/>
      <c r="O32" s="1349"/>
      <c r="P32" s="1350"/>
    </row>
    <row r="33" spans="1:16">
      <c r="P33" s="1508"/>
    </row>
    <row r="34" spans="1:16" s="193" customFormat="1" ht="14.25" customHeight="1">
      <c r="A34" s="787" t="s">
        <v>7965</v>
      </c>
      <c r="B34" s="787" t="s">
        <v>482</v>
      </c>
      <c r="C34" s="787"/>
      <c r="D34" s="79" t="s">
        <v>8447</v>
      </c>
      <c r="E34" s="245" t="s">
        <v>8449</v>
      </c>
      <c r="F34" s="245" t="s">
        <v>8450</v>
      </c>
      <c r="G34" s="245" t="s">
        <v>8451</v>
      </c>
      <c r="H34" s="245" t="s">
        <v>8452</v>
      </c>
      <c r="I34" s="245" t="s">
        <v>8453</v>
      </c>
      <c r="J34" s="245" t="s">
        <v>8454</v>
      </c>
      <c r="K34" s="245" t="s">
        <v>8455</v>
      </c>
      <c r="L34" s="245" t="s">
        <v>8456</v>
      </c>
      <c r="M34" s="867" t="s">
        <v>7834</v>
      </c>
      <c r="N34" s="867" t="s">
        <v>76</v>
      </c>
      <c r="O34" s="867" t="s">
        <v>7835</v>
      </c>
      <c r="P34" s="246">
        <v>6</v>
      </c>
    </row>
    <row r="35" spans="1:16" s="193" customFormat="1">
      <c r="A35" s="67" t="s">
        <v>7282</v>
      </c>
      <c r="B35" s="67" t="s">
        <v>7891</v>
      </c>
      <c r="C35" s="67"/>
      <c r="D35" s="68" t="s">
        <v>7892</v>
      </c>
      <c r="E35" s="68" t="s">
        <v>7892</v>
      </c>
      <c r="F35" s="68" t="s">
        <v>7892</v>
      </c>
      <c r="G35" s="68" t="s">
        <v>7892</v>
      </c>
      <c r="H35" s="68" t="s">
        <v>7892</v>
      </c>
      <c r="I35" s="68" t="s">
        <v>7892</v>
      </c>
      <c r="J35" s="68" t="s">
        <v>7892</v>
      </c>
      <c r="K35" s="68" t="s">
        <v>7892</v>
      </c>
      <c r="L35" s="68" t="s">
        <v>7892</v>
      </c>
      <c r="M35" s="68" t="s">
        <v>7892</v>
      </c>
      <c r="N35" s="130" t="s">
        <v>7893</v>
      </c>
      <c r="O35" s="130" t="s">
        <v>7892</v>
      </c>
      <c r="P35" s="224" t="s">
        <v>7893</v>
      </c>
    </row>
    <row r="36" spans="1:16" s="193" customFormat="1">
      <c r="A36" s="67" t="s">
        <v>7285</v>
      </c>
      <c r="B36" s="67" t="s">
        <v>7894</v>
      </c>
      <c r="C36" s="67"/>
      <c r="D36" s="68" t="s">
        <v>7892</v>
      </c>
      <c r="E36" s="68" t="s">
        <v>7892</v>
      </c>
      <c r="F36" s="68" t="s">
        <v>7892</v>
      </c>
      <c r="G36" s="68" t="s">
        <v>7892</v>
      </c>
      <c r="H36" s="68" t="s">
        <v>7892</v>
      </c>
      <c r="I36" s="68" t="s">
        <v>7892</v>
      </c>
      <c r="J36" s="68" t="s">
        <v>7892</v>
      </c>
      <c r="K36" s="68" t="s">
        <v>7892</v>
      </c>
      <c r="L36" s="68" t="s">
        <v>7892</v>
      </c>
      <c r="M36" s="68" t="s">
        <v>7892</v>
      </c>
      <c r="N36" s="130" t="s">
        <v>7893</v>
      </c>
      <c r="O36" s="130" t="s">
        <v>7892</v>
      </c>
      <c r="P36" s="224" t="s">
        <v>7893</v>
      </c>
    </row>
    <row r="37" spans="1:16" s="193" customFormat="1">
      <c r="A37" s="67" t="s">
        <v>7287</v>
      </c>
      <c r="B37" s="67" t="s">
        <v>7895</v>
      </c>
      <c r="C37" s="67"/>
      <c r="D37" s="68" t="s">
        <v>7892</v>
      </c>
      <c r="E37" s="68" t="s">
        <v>7892</v>
      </c>
      <c r="F37" s="68" t="s">
        <v>7892</v>
      </c>
      <c r="G37" s="68" t="s">
        <v>7892</v>
      </c>
      <c r="H37" s="68" t="s">
        <v>7892</v>
      </c>
      <c r="I37" s="68" t="s">
        <v>7892</v>
      </c>
      <c r="J37" s="68" t="s">
        <v>7892</v>
      </c>
      <c r="K37" s="68" t="s">
        <v>7892</v>
      </c>
      <c r="L37" s="68" t="s">
        <v>7892</v>
      </c>
      <c r="M37" s="68" t="s">
        <v>7892</v>
      </c>
      <c r="N37" s="130" t="s">
        <v>7893</v>
      </c>
      <c r="O37" s="130" t="s">
        <v>7892</v>
      </c>
      <c r="P37" s="224" t="s">
        <v>7893</v>
      </c>
    </row>
    <row r="38" spans="1:16" s="193" customFormat="1">
      <c r="A38" s="67" t="s">
        <v>7288</v>
      </c>
      <c r="B38" s="67" t="s">
        <v>7896</v>
      </c>
      <c r="C38" s="67"/>
      <c r="D38" s="68" t="s">
        <v>7892</v>
      </c>
      <c r="E38" s="68" t="s">
        <v>7892</v>
      </c>
      <c r="F38" s="68" t="s">
        <v>7892</v>
      </c>
      <c r="G38" s="68" t="s">
        <v>7892</v>
      </c>
      <c r="H38" s="68" t="s">
        <v>7892</v>
      </c>
      <c r="I38" s="68" t="s">
        <v>7892</v>
      </c>
      <c r="J38" s="68" t="s">
        <v>7892</v>
      </c>
      <c r="K38" s="68" t="s">
        <v>7892</v>
      </c>
      <c r="L38" s="68" t="s">
        <v>7892</v>
      </c>
      <c r="M38" s="68" t="s">
        <v>7892</v>
      </c>
      <c r="N38" s="130" t="s">
        <v>7893</v>
      </c>
      <c r="O38" s="130" t="s">
        <v>7892</v>
      </c>
      <c r="P38" s="224" t="s">
        <v>7893</v>
      </c>
    </row>
    <row r="39" spans="1:16" s="193" customFormat="1">
      <c r="A39" s="67" t="s">
        <v>7289</v>
      </c>
      <c r="B39" s="67" t="s">
        <v>7897</v>
      </c>
      <c r="C39" s="67"/>
      <c r="D39" s="68" t="s">
        <v>7892</v>
      </c>
      <c r="E39" s="68" t="s">
        <v>7892</v>
      </c>
      <c r="F39" s="68" t="s">
        <v>7892</v>
      </c>
      <c r="G39" s="68" t="s">
        <v>7892</v>
      </c>
      <c r="H39" s="68" t="s">
        <v>7892</v>
      </c>
      <c r="I39" s="68" t="s">
        <v>7892</v>
      </c>
      <c r="J39" s="68" t="s">
        <v>7892</v>
      </c>
      <c r="K39" s="68" t="s">
        <v>7892</v>
      </c>
      <c r="L39" s="68" t="s">
        <v>7892</v>
      </c>
      <c r="M39" s="68" t="s">
        <v>7892</v>
      </c>
      <c r="N39" s="130" t="s">
        <v>7893</v>
      </c>
      <c r="O39" s="130" t="s">
        <v>7892</v>
      </c>
      <c r="P39" s="224" t="s">
        <v>7893</v>
      </c>
    </row>
    <row r="40" spans="1:16" s="193" customFormat="1">
      <c r="A40" s="67" t="s">
        <v>7291</v>
      </c>
      <c r="B40" s="67" t="s">
        <v>7898</v>
      </c>
      <c r="C40" s="67"/>
      <c r="D40" s="68" t="s">
        <v>7892</v>
      </c>
      <c r="E40" s="68" t="s">
        <v>7892</v>
      </c>
      <c r="F40" s="68" t="s">
        <v>7892</v>
      </c>
      <c r="G40" s="68" t="s">
        <v>7892</v>
      </c>
      <c r="H40" s="68" t="s">
        <v>7892</v>
      </c>
      <c r="I40" s="68" t="s">
        <v>7892</v>
      </c>
      <c r="J40" s="68" t="s">
        <v>7892</v>
      </c>
      <c r="K40" s="68" t="s">
        <v>7892</v>
      </c>
      <c r="L40" s="68" t="s">
        <v>7892</v>
      </c>
      <c r="M40" s="68" t="s">
        <v>7892</v>
      </c>
      <c r="N40" s="130" t="s">
        <v>7893</v>
      </c>
      <c r="O40" s="130" t="s">
        <v>7892</v>
      </c>
      <c r="P40" s="224" t="s">
        <v>7893</v>
      </c>
    </row>
    <row r="41" spans="1:16" s="193" customFormat="1">
      <c r="A41" s="67" t="s">
        <v>7293</v>
      </c>
      <c r="B41" s="67" t="s">
        <v>7899</v>
      </c>
      <c r="C41" s="67"/>
      <c r="D41" s="68" t="s">
        <v>7892</v>
      </c>
      <c r="E41" s="68" t="s">
        <v>7892</v>
      </c>
      <c r="F41" s="68" t="s">
        <v>7892</v>
      </c>
      <c r="G41" s="68" t="s">
        <v>7892</v>
      </c>
      <c r="H41" s="68" t="s">
        <v>7892</v>
      </c>
      <c r="I41" s="68" t="s">
        <v>7892</v>
      </c>
      <c r="J41" s="68" t="s">
        <v>7892</v>
      </c>
      <c r="K41" s="68" t="s">
        <v>7892</v>
      </c>
      <c r="L41" s="68" t="s">
        <v>7892</v>
      </c>
      <c r="M41" s="68" t="s">
        <v>7892</v>
      </c>
      <c r="N41" s="130" t="s">
        <v>7893</v>
      </c>
      <c r="O41" s="130" t="s">
        <v>7892</v>
      </c>
      <c r="P41" s="224" t="s">
        <v>7893</v>
      </c>
    </row>
    <row r="42" spans="1:16" s="193" customFormat="1">
      <c r="A42" s="67" t="s">
        <v>7295</v>
      </c>
      <c r="B42" s="67" t="s">
        <v>7900</v>
      </c>
      <c r="C42" s="67"/>
      <c r="D42" s="68" t="s">
        <v>7892</v>
      </c>
      <c r="E42" s="68" t="s">
        <v>7892</v>
      </c>
      <c r="F42" s="68" t="s">
        <v>7892</v>
      </c>
      <c r="G42" s="68" t="s">
        <v>7892</v>
      </c>
      <c r="H42" s="68" t="s">
        <v>7892</v>
      </c>
      <c r="I42" s="68" t="s">
        <v>7892</v>
      </c>
      <c r="J42" s="68" t="s">
        <v>7892</v>
      </c>
      <c r="K42" s="68" t="s">
        <v>7892</v>
      </c>
      <c r="L42" s="68" t="s">
        <v>7892</v>
      </c>
      <c r="M42" s="68" t="s">
        <v>7892</v>
      </c>
      <c r="N42" s="130" t="s">
        <v>7893</v>
      </c>
      <c r="O42" s="130" t="s">
        <v>7892</v>
      </c>
      <c r="P42" s="224" t="s">
        <v>7893</v>
      </c>
    </row>
    <row r="43" spans="1:16" s="193" customFormat="1">
      <c r="A43" s="67" t="s">
        <v>7297</v>
      </c>
      <c r="B43" s="67" t="s">
        <v>7901</v>
      </c>
      <c r="C43" s="67"/>
      <c r="D43" s="68" t="s">
        <v>7892</v>
      </c>
      <c r="E43" s="68" t="s">
        <v>7892</v>
      </c>
      <c r="F43" s="68" t="s">
        <v>7892</v>
      </c>
      <c r="G43" s="68" t="s">
        <v>7892</v>
      </c>
      <c r="H43" s="68" t="s">
        <v>7892</v>
      </c>
      <c r="I43" s="68" t="s">
        <v>7892</v>
      </c>
      <c r="J43" s="68" t="s">
        <v>7892</v>
      </c>
      <c r="K43" s="68" t="s">
        <v>7892</v>
      </c>
      <c r="L43" s="68" t="s">
        <v>7892</v>
      </c>
      <c r="M43" s="68" t="s">
        <v>7892</v>
      </c>
      <c r="N43" s="130" t="s">
        <v>7893</v>
      </c>
      <c r="O43" s="130" t="s">
        <v>7892</v>
      </c>
      <c r="P43" s="224" t="s">
        <v>7893</v>
      </c>
    </row>
    <row r="44" spans="1:16" s="193" customFormat="1">
      <c r="A44" s="67" t="s">
        <v>7299</v>
      </c>
      <c r="B44" s="67" t="s">
        <v>7902</v>
      </c>
      <c r="C44" s="67"/>
      <c r="D44" s="68" t="s">
        <v>7892</v>
      </c>
      <c r="E44" s="68" t="s">
        <v>7892</v>
      </c>
      <c r="F44" s="68" t="s">
        <v>7892</v>
      </c>
      <c r="G44" s="68" t="s">
        <v>7892</v>
      </c>
      <c r="H44" s="68" t="s">
        <v>7892</v>
      </c>
      <c r="I44" s="68" t="s">
        <v>7892</v>
      </c>
      <c r="J44" s="68" t="s">
        <v>7892</v>
      </c>
      <c r="K44" s="68" t="s">
        <v>7892</v>
      </c>
      <c r="L44" s="68" t="s">
        <v>7892</v>
      </c>
      <c r="M44" s="68" t="s">
        <v>7892</v>
      </c>
      <c r="N44" s="130" t="s">
        <v>7893</v>
      </c>
      <c r="O44" s="130" t="s">
        <v>7892</v>
      </c>
      <c r="P44" s="224" t="s">
        <v>7893</v>
      </c>
    </row>
    <row r="45" spans="1:16" s="193" customFormat="1">
      <c r="A45" s="67" t="s">
        <v>7301</v>
      </c>
      <c r="B45" s="67" t="s">
        <v>7903</v>
      </c>
      <c r="C45" s="67"/>
      <c r="D45" s="68" t="s">
        <v>7926</v>
      </c>
      <c r="E45" s="68" t="s">
        <v>7926</v>
      </c>
      <c r="F45" s="68" t="s">
        <v>7892</v>
      </c>
      <c r="G45" s="68" t="s">
        <v>7892</v>
      </c>
      <c r="H45" s="68" t="s">
        <v>7892</v>
      </c>
      <c r="I45" s="68" t="s">
        <v>7892</v>
      </c>
      <c r="J45" s="68" t="s">
        <v>7892</v>
      </c>
      <c r="K45" s="68" t="s">
        <v>7892</v>
      </c>
      <c r="L45" s="68" t="s">
        <v>7892</v>
      </c>
      <c r="M45" s="68" t="s">
        <v>7892</v>
      </c>
      <c r="N45" s="130" t="s">
        <v>7893</v>
      </c>
      <c r="O45" s="130" t="s">
        <v>7892</v>
      </c>
      <c r="P45" s="224" t="s">
        <v>7893</v>
      </c>
    </row>
    <row r="46" spans="1:16" s="193" customFormat="1">
      <c r="A46" s="67" t="s">
        <v>7303</v>
      </c>
      <c r="B46" s="67" t="s">
        <v>7904</v>
      </c>
      <c r="C46" s="67"/>
      <c r="D46" s="68" t="s">
        <v>7892</v>
      </c>
      <c r="E46" s="68" t="s">
        <v>7892</v>
      </c>
      <c r="F46" s="68" t="s">
        <v>7892</v>
      </c>
      <c r="G46" s="68" t="s">
        <v>7892</v>
      </c>
      <c r="H46" s="68" t="s">
        <v>7892</v>
      </c>
      <c r="I46" s="68" t="s">
        <v>7892</v>
      </c>
      <c r="J46" s="68" t="s">
        <v>7892</v>
      </c>
      <c r="K46" s="68" t="s">
        <v>7892</v>
      </c>
      <c r="L46" s="68" t="s">
        <v>7892</v>
      </c>
      <c r="M46" s="68" t="s">
        <v>7892</v>
      </c>
      <c r="N46" s="130" t="s">
        <v>7893</v>
      </c>
      <c r="O46" s="130" t="s">
        <v>7892</v>
      </c>
      <c r="P46" s="224" t="s">
        <v>7893</v>
      </c>
    </row>
    <row r="47" spans="1:16" s="193" customFormat="1">
      <c r="A47" s="67" t="s">
        <v>7305</v>
      </c>
      <c r="B47" s="67" t="s">
        <v>7905</v>
      </c>
      <c r="C47" s="67"/>
      <c r="D47" s="68" t="s">
        <v>7926</v>
      </c>
      <c r="E47" s="68" t="s">
        <v>7926</v>
      </c>
      <c r="F47" s="68" t="s">
        <v>7892</v>
      </c>
      <c r="G47" s="68" t="s">
        <v>7892</v>
      </c>
      <c r="H47" s="68" t="s">
        <v>7892</v>
      </c>
      <c r="I47" s="68" t="s">
        <v>7892</v>
      </c>
      <c r="J47" s="68" t="s">
        <v>7892</v>
      </c>
      <c r="K47" s="68" t="s">
        <v>7892</v>
      </c>
      <c r="L47" s="68" t="s">
        <v>7892</v>
      </c>
      <c r="M47" s="68" t="s">
        <v>7892</v>
      </c>
      <c r="N47" s="130" t="s">
        <v>7893</v>
      </c>
      <c r="O47" s="130" t="s">
        <v>7892</v>
      </c>
      <c r="P47" s="224" t="s">
        <v>7893</v>
      </c>
    </row>
    <row r="48" spans="1:16" s="193" customFormat="1">
      <c r="A48" s="67" t="s">
        <v>7307</v>
      </c>
      <c r="B48" s="67" t="s">
        <v>7906</v>
      </c>
      <c r="C48" s="67"/>
      <c r="D48" s="68" t="s">
        <v>7892</v>
      </c>
      <c r="E48" s="68" t="s">
        <v>7892</v>
      </c>
      <c r="F48" s="68" t="s">
        <v>7892</v>
      </c>
      <c r="G48" s="68" t="s">
        <v>7892</v>
      </c>
      <c r="H48" s="68" t="s">
        <v>7892</v>
      </c>
      <c r="I48" s="68" t="s">
        <v>7892</v>
      </c>
      <c r="J48" s="68" t="s">
        <v>7892</v>
      </c>
      <c r="K48" s="68" t="s">
        <v>7892</v>
      </c>
      <c r="L48" s="68" t="s">
        <v>7892</v>
      </c>
      <c r="M48" s="68" t="s">
        <v>7892</v>
      </c>
      <c r="N48" s="130" t="s">
        <v>7893</v>
      </c>
      <c r="O48" s="130" t="s">
        <v>7892</v>
      </c>
      <c r="P48" s="224" t="s">
        <v>7893</v>
      </c>
    </row>
    <row r="49" spans="1:17" s="193" customFormat="1">
      <c r="A49" s="67" t="s">
        <v>7308</v>
      </c>
      <c r="B49" s="67" t="s">
        <v>7907</v>
      </c>
      <c r="C49" s="67"/>
      <c r="D49" s="68" t="s">
        <v>7926</v>
      </c>
      <c r="E49" s="68" t="s">
        <v>7926</v>
      </c>
      <c r="F49" s="68" t="s">
        <v>7892</v>
      </c>
      <c r="G49" s="68" t="s">
        <v>7892</v>
      </c>
      <c r="H49" s="68" t="s">
        <v>7892</v>
      </c>
      <c r="I49" s="68" t="s">
        <v>7892</v>
      </c>
      <c r="J49" s="68" t="s">
        <v>7892</v>
      </c>
      <c r="K49" s="68" t="s">
        <v>7892</v>
      </c>
      <c r="L49" s="68" t="s">
        <v>7892</v>
      </c>
      <c r="M49" s="68" t="s">
        <v>7892</v>
      </c>
      <c r="N49" s="130" t="s">
        <v>7893</v>
      </c>
      <c r="O49" s="130" t="s">
        <v>7892</v>
      </c>
      <c r="P49" s="224" t="s">
        <v>7893</v>
      </c>
    </row>
    <row r="50" spans="1:17" s="193" customFormat="1">
      <c r="A50" s="67" t="s">
        <v>7310</v>
      </c>
      <c r="B50" s="67" t="s">
        <v>7908</v>
      </c>
      <c r="C50" s="67"/>
      <c r="D50" s="68" t="s">
        <v>7892</v>
      </c>
      <c r="E50" s="68" t="s">
        <v>7892</v>
      </c>
      <c r="F50" s="68" t="s">
        <v>7892</v>
      </c>
      <c r="G50" s="68" t="s">
        <v>7892</v>
      </c>
      <c r="H50" s="68" t="s">
        <v>7892</v>
      </c>
      <c r="I50" s="68" t="s">
        <v>7892</v>
      </c>
      <c r="J50" s="68" t="s">
        <v>7892</v>
      </c>
      <c r="K50" s="68" t="s">
        <v>7892</v>
      </c>
      <c r="L50" s="68" t="s">
        <v>7892</v>
      </c>
      <c r="M50" s="68" t="s">
        <v>7892</v>
      </c>
      <c r="N50" s="130" t="s">
        <v>7893</v>
      </c>
      <c r="O50" s="130" t="s">
        <v>7892</v>
      </c>
      <c r="P50" s="224" t="s">
        <v>7893</v>
      </c>
    </row>
    <row r="51" spans="1:17" s="193" customFormat="1">
      <c r="A51" s="67" t="s">
        <v>7311</v>
      </c>
      <c r="B51" s="67" t="s">
        <v>7909</v>
      </c>
      <c r="C51" s="67"/>
      <c r="D51" s="68" t="s">
        <v>7892</v>
      </c>
      <c r="E51" s="68" t="s">
        <v>7892</v>
      </c>
      <c r="F51" s="68" t="s">
        <v>7892</v>
      </c>
      <c r="G51" s="68" t="s">
        <v>7892</v>
      </c>
      <c r="H51" s="68" t="s">
        <v>7892</v>
      </c>
      <c r="I51" s="68" t="s">
        <v>7892</v>
      </c>
      <c r="J51" s="68" t="s">
        <v>7892</v>
      </c>
      <c r="K51" s="68" t="s">
        <v>7892</v>
      </c>
      <c r="L51" s="68" t="s">
        <v>7892</v>
      </c>
      <c r="M51" s="68" t="s">
        <v>7892</v>
      </c>
      <c r="N51" s="130" t="s">
        <v>7893</v>
      </c>
      <c r="O51" s="130" t="s">
        <v>7892</v>
      </c>
      <c r="P51" s="224" t="s">
        <v>7893</v>
      </c>
    </row>
    <row r="52" spans="1:17" s="193" customFormat="1">
      <c r="A52" s="67" t="s">
        <v>7313</v>
      </c>
      <c r="B52" s="67" t="s">
        <v>7910</v>
      </c>
      <c r="C52" s="67"/>
      <c r="D52" s="68" t="s">
        <v>7892</v>
      </c>
      <c r="E52" s="68" t="s">
        <v>7892</v>
      </c>
      <c r="F52" s="68" t="s">
        <v>7892</v>
      </c>
      <c r="G52" s="68" t="s">
        <v>7892</v>
      </c>
      <c r="H52" s="68" t="s">
        <v>7892</v>
      </c>
      <c r="I52" s="68" t="s">
        <v>7892</v>
      </c>
      <c r="J52" s="68" t="s">
        <v>7892</v>
      </c>
      <c r="K52" s="68" t="s">
        <v>7892</v>
      </c>
      <c r="L52" s="68" t="s">
        <v>7892</v>
      </c>
      <c r="M52" s="68" t="s">
        <v>7892</v>
      </c>
      <c r="N52" s="130" t="s">
        <v>7893</v>
      </c>
      <c r="O52" s="130" t="s">
        <v>7892</v>
      </c>
      <c r="P52" s="224" t="s">
        <v>7893</v>
      </c>
    </row>
    <row r="53" spans="1:17" s="193" customFormat="1">
      <c r="A53" s="67" t="s">
        <v>7315</v>
      </c>
      <c r="B53" s="67" t="s">
        <v>7911</v>
      </c>
      <c r="C53" s="67"/>
      <c r="D53" s="68" t="s">
        <v>7926</v>
      </c>
      <c r="E53" s="68" t="s">
        <v>7926</v>
      </c>
      <c r="F53" s="68" t="s">
        <v>7892</v>
      </c>
      <c r="G53" s="68" t="s">
        <v>7892</v>
      </c>
      <c r="H53" s="68" t="s">
        <v>7892</v>
      </c>
      <c r="I53" s="68" t="s">
        <v>7892</v>
      </c>
      <c r="J53" s="68" t="s">
        <v>7892</v>
      </c>
      <c r="K53" s="68" t="s">
        <v>7892</v>
      </c>
      <c r="L53" s="68" t="s">
        <v>7892</v>
      </c>
      <c r="M53" s="68" t="s">
        <v>7892</v>
      </c>
      <c r="N53" s="130" t="s">
        <v>7893</v>
      </c>
      <c r="O53" s="130" t="s">
        <v>7892</v>
      </c>
      <c r="P53" s="224" t="s">
        <v>7893</v>
      </c>
    </row>
    <row r="54" spans="1:17" s="193" customFormat="1">
      <c r="A54" s="67" t="s">
        <v>7317</v>
      </c>
      <c r="B54" s="67" t="s">
        <v>7912</v>
      </c>
      <c r="C54" s="67"/>
      <c r="D54" s="68" t="s">
        <v>7892</v>
      </c>
      <c r="E54" s="68" t="s">
        <v>7892</v>
      </c>
      <c r="F54" s="68" t="s">
        <v>7892</v>
      </c>
      <c r="G54" s="68" t="s">
        <v>7892</v>
      </c>
      <c r="H54" s="68" t="s">
        <v>7892</v>
      </c>
      <c r="I54" s="68" t="s">
        <v>7892</v>
      </c>
      <c r="J54" s="68" t="s">
        <v>7892</v>
      </c>
      <c r="K54" s="68" t="s">
        <v>7892</v>
      </c>
      <c r="L54" s="68" t="s">
        <v>7892</v>
      </c>
      <c r="M54" s="68" t="s">
        <v>7892</v>
      </c>
      <c r="N54" s="130" t="s">
        <v>7893</v>
      </c>
      <c r="O54" s="130" t="s">
        <v>7892</v>
      </c>
      <c r="P54" s="224" t="s">
        <v>7893</v>
      </c>
    </row>
    <row r="55" spans="1:17" s="193" customFormat="1">
      <c r="A55" s="67" t="s">
        <v>7319</v>
      </c>
      <c r="B55" s="67" t="s">
        <v>7913</v>
      </c>
      <c r="C55" s="67"/>
      <c r="D55" s="68" t="s">
        <v>7892</v>
      </c>
      <c r="E55" s="68" t="s">
        <v>7892</v>
      </c>
      <c r="F55" s="68" t="s">
        <v>7892</v>
      </c>
      <c r="G55" s="68" t="s">
        <v>7892</v>
      </c>
      <c r="H55" s="68" t="s">
        <v>7892</v>
      </c>
      <c r="I55" s="68" t="s">
        <v>7892</v>
      </c>
      <c r="J55" s="68" t="s">
        <v>7892</v>
      </c>
      <c r="K55" s="68" t="s">
        <v>7892</v>
      </c>
      <c r="L55" s="68" t="s">
        <v>7892</v>
      </c>
      <c r="M55" s="68" t="s">
        <v>7892</v>
      </c>
      <c r="N55" s="130" t="s">
        <v>7893</v>
      </c>
      <c r="O55" s="130" t="s">
        <v>7892</v>
      </c>
      <c r="P55" s="224" t="s">
        <v>7893</v>
      </c>
    </row>
    <row r="56" spans="1:17" s="193" customFormat="1">
      <c r="A56" s="67" t="s">
        <v>7321</v>
      </c>
      <c r="B56" s="67" t="s">
        <v>7914</v>
      </c>
      <c r="C56" s="67"/>
      <c r="D56" s="68" t="s">
        <v>7892</v>
      </c>
      <c r="E56" s="68" t="s">
        <v>7892</v>
      </c>
      <c r="F56" s="68" t="s">
        <v>7892</v>
      </c>
      <c r="G56" s="68" t="s">
        <v>7892</v>
      </c>
      <c r="H56" s="68" t="s">
        <v>7892</v>
      </c>
      <c r="I56" s="68" t="s">
        <v>7892</v>
      </c>
      <c r="J56" s="68" t="s">
        <v>7892</v>
      </c>
      <c r="K56" s="68" t="s">
        <v>7892</v>
      </c>
      <c r="L56" s="68" t="s">
        <v>7892</v>
      </c>
      <c r="M56" s="68" t="s">
        <v>7892</v>
      </c>
      <c r="N56" s="130" t="s">
        <v>7893</v>
      </c>
      <c r="O56" s="130" t="s">
        <v>7892</v>
      </c>
      <c r="P56" s="224" t="s">
        <v>7893</v>
      </c>
    </row>
    <row r="57" spans="1:17" s="193" customFormat="1">
      <c r="A57" s="67" t="s">
        <v>7323</v>
      </c>
      <c r="B57" s="67" t="s">
        <v>7915</v>
      </c>
      <c r="C57" s="67"/>
      <c r="D57" s="68" t="s">
        <v>7892</v>
      </c>
      <c r="E57" s="68" t="s">
        <v>7892</v>
      </c>
      <c r="F57" s="68" t="s">
        <v>7892</v>
      </c>
      <c r="G57" s="68" t="s">
        <v>7892</v>
      </c>
      <c r="H57" s="68" t="s">
        <v>7892</v>
      </c>
      <c r="I57" s="68" t="s">
        <v>7892</v>
      </c>
      <c r="J57" s="68" t="s">
        <v>7892</v>
      </c>
      <c r="K57" s="68" t="s">
        <v>7892</v>
      </c>
      <c r="L57" s="68" t="s">
        <v>7892</v>
      </c>
      <c r="M57" s="68" t="s">
        <v>7892</v>
      </c>
      <c r="N57" s="130" t="s">
        <v>7893</v>
      </c>
      <c r="O57" s="130" t="s">
        <v>7892</v>
      </c>
      <c r="P57" s="224" t="s">
        <v>7893</v>
      </c>
    </row>
    <row r="58" spans="1:17" s="193" customFormat="1">
      <c r="A58" s="67" t="s">
        <v>7325</v>
      </c>
      <c r="B58" s="67" t="s">
        <v>7916</v>
      </c>
      <c r="C58" s="67"/>
      <c r="D58" s="68" t="s">
        <v>7926</v>
      </c>
      <c r="E58" s="68" t="s">
        <v>7926</v>
      </c>
      <c r="F58" s="68" t="s">
        <v>7892</v>
      </c>
      <c r="G58" s="68" t="s">
        <v>7892</v>
      </c>
      <c r="H58" s="68" t="s">
        <v>7892</v>
      </c>
      <c r="I58" s="68" t="s">
        <v>7892</v>
      </c>
      <c r="J58" s="68" t="s">
        <v>7892</v>
      </c>
      <c r="K58" s="68" t="s">
        <v>7892</v>
      </c>
      <c r="L58" s="68" t="s">
        <v>7892</v>
      </c>
      <c r="M58" s="68" t="s">
        <v>7892</v>
      </c>
      <c r="N58" s="130" t="s">
        <v>7893</v>
      </c>
      <c r="O58" s="130" t="s">
        <v>7892</v>
      </c>
      <c r="P58" s="224" t="s">
        <v>7893</v>
      </c>
    </row>
    <row r="59" spans="1:17" s="193" customFormat="1">
      <c r="A59" s="67" t="s">
        <v>7327</v>
      </c>
      <c r="B59" s="67" t="s">
        <v>7328</v>
      </c>
      <c r="C59" s="67"/>
      <c r="D59" s="68" t="s">
        <v>7892</v>
      </c>
      <c r="E59" s="68" t="s">
        <v>7892</v>
      </c>
      <c r="F59" s="68" t="s">
        <v>7892</v>
      </c>
      <c r="G59" s="68" t="s">
        <v>7892</v>
      </c>
      <c r="H59" s="68" t="s">
        <v>7892</v>
      </c>
      <c r="I59" s="68" t="s">
        <v>7892</v>
      </c>
      <c r="J59" s="68" t="s">
        <v>7892</v>
      </c>
      <c r="K59" s="68" t="s">
        <v>7892</v>
      </c>
      <c r="L59" s="68" t="s">
        <v>7892</v>
      </c>
      <c r="M59" s="68" t="s">
        <v>7892</v>
      </c>
      <c r="N59" s="130" t="s">
        <v>7893</v>
      </c>
      <c r="O59" s="130" t="s">
        <v>7892</v>
      </c>
      <c r="P59" s="224" t="s">
        <v>7893</v>
      </c>
    </row>
    <row r="60" spans="1:17" s="193" customFormat="1" ht="13.75" thickBot="1">
      <c r="A60" s="75" t="s">
        <v>7329</v>
      </c>
      <c r="B60" s="75" t="s">
        <v>7330</v>
      </c>
      <c r="C60" s="75"/>
      <c r="D60" s="69" t="s">
        <v>7892</v>
      </c>
      <c r="E60" s="69" t="s">
        <v>7892</v>
      </c>
      <c r="F60" s="69" t="s">
        <v>7892</v>
      </c>
      <c r="G60" s="69" t="s">
        <v>7892</v>
      </c>
      <c r="H60" s="69" t="s">
        <v>7892</v>
      </c>
      <c r="I60" s="69" t="s">
        <v>7892</v>
      </c>
      <c r="J60" s="69" t="s">
        <v>7892</v>
      </c>
      <c r="K60" s="69" t="s">
        <v>7892</v>
      </c>
      <c r="L60" s="69" t="s">
        <v>7892</v>
      </c>
      <c r="M60" s="69" t="s">
        <v>7892</v>
      </c>
      <c r="N60" s="129" t="s">
        <v>7893</v>
      </c>
      <c r="O60" s="129" t="s">
        <v>7892</v>
      </c>
      <c r="P60" s="73" t="s">
        <v>7893</v>
      </c>
    </row>
    <row r="64" spans="1:17" s="193" customFormat="1" ht="14.25" customHeight="1">
      <c r="A64" s="289" t="s">
        <v>7917</v>
      </c>
      <c r="B64" s="265"/>
      <c r="C64" s="265"/>
      <c r="D64" s="265"/>
      <c r="E64" s="265"/>
      <c r="F64" s="265"/>
      <c r="G64" s="265"/>
      <c r="H64" s="265"/>
      <c r="I64" s="265"/>
      <c r="J64" s="265"/>
      <c r="K64" s="265"/>
      <c r="L64" s="265"/>
      <c r="M64" s="265"/>
      <c r="N64" s="1349"/>
      <c r="O64" s="1349"/>
      <c r="P64" s="1349"/>
      <c r="Q64" s="1350"/>
    </row>
    <row r="65" spans="1:17" s="193" customFormat="1" ht="14.25" customHeight="1" thickBot="1">
      <c r="A65" s="747"/>
      <c r="B65" s="748"/>
      <c r="C65" s="748"/>
      <c r="D65" s="748"/>
      <c r="E65" s="748"/>
      <c r="F65" s="748"/>
      <c r="G65" s="748"/>
      <c r="H65" s="748"/>
      <c r="I65" s="748"/>
      <c r="J65" s="748"/>
      <c r="K65" s="748"/>
      <c r="L65" s="748"/>
      <c r="M65" s="748"/>
      <c r="Q65" s="1480"/>
    </row>
    <row r="66" spans="1:17" s="193" customFormat="1" ht="14.25" customHeight="1">
      <c r="A66" s="1181"/>
      <c r="B66" s="2013" t="s">
        <v>8474</v>
      </c>
      <c r="C66" s="2014"/>
      <c r="D66" s="2014"/>
      <c r="E66" s="2014"/>
      <c r="F66" s="2014"/>
      <c r="G66" s="2014"/>
      <c r="H66" s="2014"/>
      <c r="I66" s="2014"/>
      <c r="J66" s="2014"/>
      <c r="K66" s="2014"/>
      <c r="L66" s="2014"/>
      <c r="M66" s="2014"/>
      <c r="N66" s="2015"/>
      <c r="O66" s="1479"/>
      <c r="P66" s="1479"/>
      <c r="Q66" s="1481"/>
    </row>
    <row r="67" spans="1:17" s="790" customFormat="1" ht="13.75" thickBot="1">
      <c r="A67" s="788" t="s">
        <v>7965</v>
      </c>
      <c r="B67" s="789" t="s">
        <v>482</v>
      </c>
      <c r="C67" s="789"/>
      <c r="D67" s="764" t="s">
        <v>8447</v>
      </c>
      <c r="E67" s="765" t="s">
        <v>8449</v>
      </c>
      <c r="F67" s="765" t="s">
        <v>8450</v>
      </c>
      <c r="G67" s="765" t="s">
        <v>8451</v>
      </c>
      <c r="H67" s="765" t="s">
        <v>8452</v>
      </c>
      <c r="I67" s="765" t="s">
        <v>8453</v>
      </c>
      <c r="J67" s="765" t="s">
        <v>8454</v>
      </c>
      <c r="K67" s="765" t="s">
        <v>8455</v>
      </c>
      <c r="L67" s="765" t="s">
        <v>8456</v>
      </c>
      <c r="M67" s="765" t="s">
        <v>7834</v>
      </c>
      <c r="N67" s="980" t="s">
        <v>76</v>
      </c>
      <c r="O67" s="1482" t="s">
        <v>7835</v>
      </c>
      <c r="P67" s="1482">
        <v>6</v>
      </c>
      <c r="Q67" s="1628" t="s">
        <v>11357</v>
      </c>
    </row>
    <row r="68" spans="1:17" s="193" customFormat="1" ht="12.75" customHeight="1">
      <c r="A68" s="198" t="s">
        <v>7341</v>
      </c>
      <c r="B68" s="659" t="s">
        <v>7920</v>
      </c>
      <c r="C68" s="659"/>
      <c r="D68" s="1352" t="s">
        <v>7926</v>
      </c>
      <c r="E68" s="1352" t="s">
        <v>7926</v>
      </c>
      <c r="F68" s="264" t="s">
        <v>7892</v>
      </c>
      <c r="G68" s="264" t="s">
        <v>7892</v>
      </c>
      <c r="H68" s="264" t="s">
        <v>7892</v>
      </c>
      <c r="I68" s="264" t="s">
        <v>7892</v>
      </c>
      <c r="J68" s="264" t="s">
        <v>7892</v>
      </c>
      <c r="K68" s="264" t="s">
        <v>7892</v>
      </c>
      <c r="L68" s="264" t="s">
        <v>7892</v>
      </c>
      <c r="M68" s="264" t="s">
        <v>7892</v>
      </c>
      <c r="N68" s="1629" t="s">
        <v>7892</v>
      </c>
      <c r="O68" s="1629" t="s">
        <v>7892</v>
      </c>
      <c r="P68" s="1629" t="s">
        <v>7893</v>
      </c>
      <c r="Q68" s="311" t="s">
        <v>7893</v>
      </c>
    </row>
    <row r="69" spans="1:17" s="193" customFormat="1" ht="12.75" customHeight="1">
      <c r="A69" s="61" t="s">
        <v>7344</v>
      </c>
      <c r="B69" s="70" t="s">
        <v>7921</v>
      </c>
      <c r="C69" s="70"/>
      <c r="D69" s="270" t="s">
        <v>7926</v>
      </c>
      <c r="E69" s="270" t="s">
        <v>7926</v>
      </c>
      <c r="F69" s="68" t="s">
        <v>7892</v>
      </c>
      <c r="G69" s="68" t="s">
        <v>7892</v>
      </c>
      <c r="H69" s="68" t="s">
        <v>7892</v>
      </c>
      <c r="I69" s="68" t="s">
        <v>7892</v>
      </c>
      <c r="J69" s="68" t="s">
        <v>7892</v>
      </c>
      <c r="K69" s="68" t="s">
        <v>7892</v>
      </c>
      <c r="L69" s="68" t="s">
        <v>7892</v>
      </c>
      <c r="M69" s="68" t="s">
        <v>7892</v>
      </c>
      <c r="N69" s="130" t="s">
        <v>7892</v>
      </c>
      <c r="O69" s="130" t="s">
        <v>7892</v>
      </c>
      <c r="P69" s="130" t="s">
        <v>7893</v>
      </c>
      <c r="Q69" s="224" t="s">
        <v>7893</v>
      </c>
    </row>
    <row r="70" spans="1:17" s="193" customFormat="1" ht="12.75" customHeight="1">
      <c r="A70" s="61" t="s">
        <v>7346</v>
      </c>
      <c r="B70" s="70" t="s">
        <v>7922</v>
      </c>
      <c r="C70" s="70"/>
      <c r="D70" s="270" t="s">
        <v>7926</v>
      </c>
      <c r="E70" s="270" t="s">
        <v>7926</v>
      </c>
      <c r="F70" s="68" t="s">
        <v>7892</v>
      </c>
      <c r="G70" s="68" t="s">
        <v>7892</v>
      </c>
      <c r="H70" s="68" t="s">
        <v>7892</v>
      </c>
      <c r="I70" s="68" t="s">
        <v>7892</v>
      </c>
      <c r="J70" s="68" t="s">
        <v>7892</v>
      </c>
      <c r="K70" s="68" t="s">
        <v>7892</v>
      </c>
      <c r="L70" s="68" t="s">
        <v>7892</v>
      </c>
      <c r="M70" s="68" t="s">
        <v>7892</v>
      </c>
      <c r="N70" s="130" t="s">
        <v>7892</v>
      </c>
      <c r="O70" s="130" t="s">
        <v>7892</v>
      </c>
      <c r="P70" s="130" t="s">
        <v>7893</v>
      </c>
      <c r="Q70" s="224" t="s">
        <v>7893</v>
      </c>
    </row>
    <row r="71" spans="1:17" s="193" customFormat="1" ht="12.75" customHeight="1">
      <c r="A71" s="61" t="s">
        <v>7348</v>
      </c>
      <c r="B71" s="70" t="s">
        <v>7923</v>
      </c>
      <c r="C71" s="70"/>
      <c r="D71" s="270" t="s">
        <v>7926</v>
      </c>
      <c r="E71" s="270" t="s">
        <v>7926</v>
      </c>
      <c r="F71" s="68" t="s">
        <v>7892</v>
      </c>
      <c r="G71" s="68" t="s">
        <v>7892</v>
      </c>
      <c r="H71" s="68" t="s">
        <v>7892</v>
      </c>
      <c r="I71" s="68" t="s">
        <v>7892</v>
      </c>
      <c r="J71" s="68" t="s">
        <v>7892</v>
      </c>
      <c r="K71" s="68" t="s">
        <v>7892</v>
      </c>
      <c r="L71" s="68" t="s">
        <v>7892</v>
      </c>
      <c r="M71" s="68" t="s">
        <v>7892</v>
      </c>
      <c r="N71" s="130" t="s">
        <v>7892</v>
      </c>
      <c r="O71" s="130" t="s">
        <v>7892</v>
      </c>
      <c r="P71" s="130" t="s">
        <v>7893</v>
      </c>
      <c r="Q71" s="224" t="s">
        <v>7893</v>
      </c>
    </row>
    <row r="72" spans="1:17" s="193" customFormat="1" ht="12.75" customHeight="1">
      <c r="A72" s="61" t="s">
        <v>7350</v>
      </c>
      <c r="B72" s="70" t="s">
        <v>7924</v>
      </c>
      <c r="C72" s="70"/>
      <c r="D72" s="270" t="s">
        <v>7926</v>
      </c>
      <c r="E72" s="270" t="s">
        <v>7926</v>
      </c>
      <c r="F72" s="68" t="s">
        <v>7892</v>
      </c>
      <c r="G72" s="68" t="s">
        <v>7892</v>
      </c>
      <c r="H72" s="68" t="s">
        <v>7892</v>
      </c>
      <c r="I72" s="68" t="s">
        <v>7892</v>
      </c>
      <c r="J72" s="68" t="s">
        <v>7892</v>
      </c>
      <c r="K72" s="68" t="s">
        <v>7892</v>
      </c>
      <c r="L72" s="68" t="s">
        <v>7892</v>
      </c>
      <c r="M72" s="68" t="s">
        <v>7892</v>
      </c>
      <c r="N72" s="130" t="s">
        <v>7892</v>
      </c>
      <c r="O72" s="130" t="s">
        <v>7892</v>
      </c>
      <c r="P72" s="130" t="s">
        <v>7893</v>
      </c>
      <c r="Q72" s="224" t="s">
        <v>7893</v>
      </c>
    </row>
    <row r="73" spans="1:17" s="193" customFormat="1" ht="12.75" customHeight="1">
      <c r="A73" s="61" t="s">
        <v>7352</v>
      </c>
      <c r="B73" s="70" t="s">
        <v>7925</v>
      </c>
      <c r="C73" s="70"/>
      <c r="D73" s="270" t="s">
        <v>7926</v>
      </c>
      <c r="E73" s="270" t="s">
        <v>7926</v>
      </c>
      <c r="F73" s="68" t="s">
        <v>7892</v>
      </c>
      <c r="G73" s="68" t="s">
        <v>7892</v>
      </c>
      <c r="H73" s="68" t="s">
        <v>7892</v>
      </c>
      <c r="I73" s="68" t="s">
        <v>7892</v>
      </c>
      <c r="J73" s="68" t="s">
        <v>7892</v>
      </c>
      <c r="K73" s="68" t="s">
        <v>7892</v>
      </c>
      <c r="L73" s="68" t="s">
        <v>7892</v>
      </c>
      <c r="M73" s="68" t="s">
        <v>7892</v>
      </c>
      <c r="N73" s="130" t="s">
        <v>7892</v>
      </c>
      <c r="O73" s="130" t="s">
        <v>7892</v>
      </c>
      <c r="P73" s="130" t="s">
        <v>7893</v>
      </c>
      <c r="Q73" s="224" t="s">
        <v>7893</v>
      </c>
    </row>
    <row r="74" spans="1:17" s="193" customFormat="1" ht="12.75" customHeight="1">
      <c r="A74" s="61" t="s">
        <v>7354</v>
      </c>
      <c r="B74" s="70" t="s">
        <v>7355</v>
      </c>
      <c r="C74" s="70"/>
      <c r="D74" s="270" t="s">
        <v>7926</v>
      </c>
      <c r="E74" s="270" t="s">
        <v>7926</v>
      </c>
      <c r="F74" s="270" t="s">
        <v>7926</v>
      </c>
      <c r="G74" s="270" t="s">
        <v>7926</v>
      </c>
      <c r="H74" s="270" t="s">
        <v>7926</v>
      </c>
      <c r="I74" s="270" t="s">
        <v>7926</v>
      </c>
      <c r="J74" s="270" t="s">
        <v>7926</v>
      </c>
      <c r="K74" s="270" t="s">
        <v>7926</v>
      </c>
      <c r="L74" s="68" t="s">
        <v>7892</v>
      </c>
      <c r="M74" s="68" t="s">
        <v>7892</v>
      </c>
      <c r="N74" s="130" t="s">
        <v>7892</v>
      </c>
      <c r="O74" s="130" t="s">
        <v>7892</v>
      </c>
      <c r="P74" s="130" t="s">
        <v>7893</v>
      </c>
      <c r="Q74" s="224" t="s">
        <v>7893</v>
      </c>
    </row>
    <row r="75" spans="1:17" s="193" customFormat="1" ht="12.75" customHeight="1">
      <c r="A75" s="61" t="s">
        <v>7356</v>
      </c>
      <c r="B75" s="70" t="s">
        <v>7357</v>
      </c>
      <c r="C75" s="70"/>
      <c r="D75" s="270" t="s">
        <v>7926</v>
      </c>
      <c r="E75" s="270" t="s">
        <v>7926</v>
      </c>
      <c r="F75" s="270" t="s">
        <v>7926</v>
      </c>
      <c r="G75" s="270" t="s">
        <v>7926</v>
      </c>
      <c r="H75" s="270" t="s">
        <v>7926</v>
      </c>
      <c r="I75" s="270" t="s">
        <v>7926</v>
      </c>
      <c r="J75" s="270" t="s">
        <v>7926</v>
      </c>
      <c r="K75" s="270" t="s">
        <v>7926</v>
      </c>
      <c r="L75" s="68" t="s">
        <v>7892</v>
      </c>
      <c r="M75" s="68" t="s">
        <v>7892</v>
      </c>
      <c r="N75" s="130" t="s">
        <v>7892</v>
      </c>
      <c r="O75" s="130" t="s">
        <v>7892</v>
      </c>
      <c r="P75" s="130" t="s">
        <v>7893</v>
      </c>
      <c r="Q75" s="224" t="s">
        <v>7893</v>
      </c>
    </row>
    <row r="76" spans="1:17" s="193" customFormat="1" ht="12.75" customHeight="1">
      <c r="A76" s="61" t="s">
        <v>7358</v>
      </c>
      <c r="B76" s="70" t="s">
        <v>7359</v>
      </c>
      <c r="C76" s="70"/>
      <c r="D76" s="270" t="s">
        <v>7926</v>
      </c>
      <c r="E76" s="270" t="s">
        <v>7926</v>
      </c>
      <c r="F76" s="270" t="s">
        <v>7926</v>
      </c>
      <c r="G76" s="270" t="s">
        <v>7926</v>
      </c>
      <c r="H76" s="270" t="s">
        <v>7926</v>
      </c>
      <c r="I76" s="270" t="s">
        <v>7926</v>
      </c>
      <c r="J76" s="270" t="s">
        <v>7926</v>
      </c>
      <c r="K76" s="270" t="s">
        <v>7926</v>
      </c>
      <c r="L76" s="68" t="s">
        <v>7892</v>
      </c>
      <c r="M76" s="68" t="s">
        <v>7892</v>
      </c>
      <c r="N76" s="130" t="s">
        <v>7892</v>
      </c>
      <c r="O76" s="130" t="s">
        <v>7892</v>
      </c>
      <c r="P76" s="130" t="s">
        <v>7893</v>
      </c>
      <c r="Q76" s="224" t="s">
        <v>7893</v>
      </c>
    </row>
    <row r="77" spans="1:17" s="193" customFormat="1" ht="12.75" customHeight="1">
      <c r="A77" s="61" t="s">
        <v>7360</v>
      </c>
      <c r="B77" s="70" t="s">
        <v>7361</v>
      </c>
      <c r="C77" s="70"/>
      <c r="D77" s="270" t="s">
        <v>7926</v>
      </c>
      <c r="E77" s="270" t="s">
        <v>7926</v>
      </c>
      <c r="F77" s="270" t="s">
        <v>7926</v>
      </c>
      <c r="G77" s="270" t="s">
        <v>7926</v>
      </c>
      <c r="H77" s="270" t="s">
        <v>7926</v>
      </c>
      <c r="I77" s="270" t="s">
        <v>7926</v>
      </c>
      <c r="J77" s="270" t="s">
        <v>7926</v>
      </c>
      <c r="K77" s="270" t="s">
        <v>7926</v>
      </c>
      <c r="L77" s="68" t="s">
        <v>7892</v>
      </c>
      <c r="M77" s="68" t="s">
        <v>7892</v>
      </c>
      <c r="N77" s="130" t="s">
        <v>7892</v>
      </c>
      <c r="O77" s="130" t="s">
        <v>7892</v>
      </c>
      <c r="P77" s="130" t="s">
        <v>7893</v>
      </c>
      <c r="Q77" s="224" t="s">
        <v>7893</v>
      </c>
    </row>
    <row r="78" spans="1:17" s="193" customFormat="1" ht="12.75" customHeight="1">
      <c r="A78" s="1353" t="s">
        <v>7362</v>
      </c>
      <c r="B78" s="192" t="s">
        <v>7363</v>
      </c>
      <c r="C78" s="192"/>
      <c r="D78" s="270" t="s">
        <v>7926</v>
      </c>
      <c r="E78" s="270" t="s">
        <v>7926</v>
      </c>
      <c r="F78" s="270" t="s">
        <v>7926</v>
      </c>
      <c r="G78" s="270" t="s">
        <v>7926</v>
      </c>
      <c r="H78" s="270" t="s">
        <v>7926</v>
      </c>
      <c r="I78" s="270" t="s">
        <v>7926</v>
      </c>
      <c r="J78" s="270" t="s">
        <v>7926</v>
      </c>
      <c r="K78" s="270" t="s">
        <v>7926</v>
      </c>
      <c r="L78" s="68" t="s">
        <v>7892</v>
      </c>
      <c r="M78" s="68" t="s">
        <v>7892</v>
      </c>
      <c r="N78" s="130" t="s">
        <v>7892</v>
      </c>
      <c r="O78" s="130" t="s">
        <v>7892</v>
      </c>
      <c r="P78" s="130" t="s">
        <v>7893</v>
      </c>
      <c r="Q78" s="224" t="s">
        <v>7893</v>
      </c>
    </row>
    <row r="79" spans="1:17" s="193" customFormat="1" ht="12.75" customHeight="1">
      <c r="A79" s="1353" t="s">
        <v>7364</v>
      </c>
      <c r="B79" s="192" t="s">
        <v>7365</v>
      </c>
      <c r="C79" s="192"/>
      <c r="D79" s="270" t="s">
        <v>7926</v>
      </c>
      <c r="E79" s="270" t="s">
        <v>7926</v>
      </c>
      <c r="F79" s="270" t="s">
        <v>7926</v>
      </c>
      <c r="G79" s="270" t="s">
        <v>7926</v>
      </c>
      <c r="H79" s="270" t="s">
        <v>7926</v>
      </c>
      <c r="I79" s="270" t="s">
        <v>7926</v>
      </c>
      <c r="J79" s="270" t="s">
        <v>7926</v>
      </c>
      <c r="K79" s="270" t="s">
        <v>7926</v>
      </c>
      <c r="L79" s="68" t="s">
        <v>7892</v>
      </c>
      <c r="M79" s="68" t="s">
        <v>7892</v>
      </c>
      <c r="N79" s="130" t="s">
        <v>7892</v>
      </c>
      <c r="O79" s="130" t="s">
        <v>7892</v>
      </c>
      <c r="P79" s="130" t="s">
        <v>7893</v>
      </c>
      <c r="Q79" s="224" t="s">
        <v>7893</v>
      </c>
    </row>
    <row r="80" spans="1:17" s="193" customFormat="1" ht="12.75" customHeight="1">
      <c r="A80" s="1353" t="s">
        <v>7366</v>
      </c>
      <c r="B80" s="192" t="s">
        <v>7927</v>
      </c>
      <c r="C80" s="192"/>
      <c r="D80" s="270" t="s">
        <v>7926</v>
      </c>
      <c r="E80" s="270" t="s">
        <v>7926</v>
      </c>
      <c r="F80" s="270" t="s">
        <v>7926</v>
      </c>
      <c r="G80" s="270" t="s">
        <v>7926</v>
      </c>
      <c r="H80" s="270" t="s">
        <v>7926</v>
      </c>
      <c r="I80" s="270" t="s">
        <v>7926</v>
      </c>
      <c r="J80" s="270" t="s">
        <v>7926</v>
      </c>
      <c r="K80" s="270" t="s">
        <v>7926</v>
      </c>
      <c r="L80" s="68" t="s">
        <v>7892</v>
      </c>
      <c r="M80" s="68" t="s">
        <v>7892</v>
      </c>
      <c r="N80" s="130" t="s">
        <v>7892</v>
      </c>
      <c r="O80" s="130" t="s">
        <v>7892</v>
      </c>
      <c r="P80" s="130" t="s">
        <v>7893</v>
      </c>
      <c r="Q80" s="224" t="s">
        <v>7893</v>
      </c>
    </row>
    <row r="81" spans="1:17" s="193" customFormat="1" ht="12.75" customHeight="1">
      <c r="A81" s="1353" t="s">
        <v>7369</v>
      </c>
      <c r="B81" s="192" t="s">
        <v>7928</v>
      </c>
      <c r="C81" s="192"/>
      <c r="D81" s="270" t="s">
        <v>7926</v>
      </c>
      <c r="E81" s="270" t="s">
        <v>7926</v>
      </c>
      <c r="F81" s="270" t="s">
        <v>7926</v>
      </c>
      <c r="G81" s="270" t="s">
        <v>7926</v>
      </c>
      <c r="H81" s="270" t="s">
        <v>7926</v>
      </c>
      <c r="I81" s="270" t="s">
        <v>7926</v>
      </c>
      <c r="J81" s="270" t="s">
        <v>7926</v>
      </c>
      <c r="K81" s="270" t="s">
        <v>7926</v>
      </c>
      <c r="L81" s="68" t="s">
        <v>7892</v>
      </c>
      <c r="M81" s="68" t="s">
        <v>7892</v>
      </c>
      <c r="N81" s="130" t="s">
        <v>7892</v>
      </c>
      <c r="O81" s="130" t="s">
        <v>7892</v>
      </c>
      <c r="P81" s="130" t="s">
        <v>7893</v>
      </c>
      <c r="Q81" s="224" t="s">
        <v>7893</v>
      </c>
    </row>
    <row r="82" spans="1:17" ht="12.75" customHeight="1">
      <c r="A82" s="1353" t="s">
        <v>7371</v>
      </c>
      <c r="B82" s="192" t="s">
        <v>7929</v>
      </c>
      <c r="C82" s="192"/>
      <c r="D82" s="270" t="s">
        <v>7926</v>
      </c>
      <c r="E82" s="270" t="s">
        <v>7926</v>
      </c>
      <c r="F82" s="270" t="s">
        <v>7926</v>
      </c>
      <c r="G82" s="270" t="s">
        <v>7926</v>
      </c>
      <c r="H82" s="270" t="s">
        <v>7926</v>
      </c>
      <c r="I82" s="270" t="s">
        <v>7926</v>
      </c>
      <c r="J82" s="270" t="s">
        <v>7926</v>
      </c>
      <c r="K82" s="270" t="s">
        <v>7926</v>
      </c>
      <c r="L82" s="68" t="s">
        <v>7892</v>
      </c>
      <c r="M82" s="68" t="s">
        <v>7892</v>
      </c>
      <c r="N82" s="130" t="s">
        <v>7892</v>
      </c>
      <c r="O82" s="130" t="s">
        <v>7892</v>
      </c>
      <c r="P82" s="130" t="s">
        <v>7893</v>
      </c>
      <c r="Q82" s="224" t="s">
        <v>7893</v>
      </c>
    </row>
    <row r="83" spans="1:17" s="193" customFormat="1" ht="12.75" customHeight="1">
      <c r="A83" s="1353" t="s">
        <v>7373</v>
      </c>
      <c r="B83" s="192" t="s">
        <v>7930</v>
      </c>
      <c r="C83" s="192"/>
      <c r="D83" s="270" t="s">
        <v>7926</v>
      </c>
      <c r="E83" s="270" t="s">
        <v>7926</v>
      </c>
      <c r="F83" s="270" t="s">
        <v>7926</v>
      </c>
      <c r="G83" s="270" t="s">
        <v>7926</v>
      </c>
      <c r="H83" s="270" t="s">
        <v>7926</v>
      </c>
      <c r="I83" s="270" t="s">
        <v>7926</v>
      </c>
      <c r="J83" s="270" t="s">
        <v>7926</v>
      </c>
      <c r="K83" s="270" t="s">
        <v>7926</v>
      </c>
      <c r="L83" s="68" t="s">
        <v>7892</v>
      </c>
      <c r="M83" s="68" t="s">
        <v>7892</v>
      </c>
      <c r="N83" s="130" t="s">
        <v>7892</v>
      </c>
      <c r="O83" s="130" t="s">
        <v>7892</v>
      </c>
      <c r="P83" s="130" t="s">
        <v>7893</v>
      </c>
      <c r="Q83" s="224" t="s">
        <v>7893</v>
      </c>
    </row>
    <row r="84" spans="1:17" s="193" customFormat="1" ht="12.75" customHeight="1">
      <c r="A84" s="1353" t="s">
        <v>7375</v>
      </c>
      <c r="B84" s="192" t="s">
        <v>7931</v>
      </c>
      <c r="C84" s="192"/>
      <c r="D84" s="270" t="s">
        <v>7926</v>
      </c>
      <c r="E84" s="270" t="s">
        <v>7926</v>
      </c>
      <c r="F84" s="270" t="s">
        <v>7926</v>
      </c>
      <c r="G84" s="270" t="s">
        <v>7926</v>
      </c>
      <c r="H84" s="270" t="s">
        <v>7926</v>
      </c>
      <c r="I84" s="270" t="s">
        <v>7926</v>
      </c>
      <c r="J84" s="270" t="s">
        <v>7926</v>
      </c>
      <c r="K84" s="270" t="s">
        <v>7926</v>
      </c>
      <c r="L84" s="68" t="s">
        <v>7892</v>
      </c>
      <c r="M84" s="68" t="s">
        <v>7892</v>
      </c>
      <c r="N84" s="130" t="s">
        <v>7892</v>
      </c>
      <c r="O84" s="130" t="s">
        <v>7892</v>
      </c>
      <c r="P84" s="130" t="s">
        <v>7893</v>
      </c>
      <c r="Q84" s="224" t="s">
        <v>7893</v>
      </c>
    </row>
    <row r="85" spans="1:17" s="193" customFormat="1" ht="12.75" customHeight="1">
      <c r="A85" s="1353" t="s">
        <v>7377</v>
      </c>
      <c r="B85" s="192" t="s">
        <v>7932</v>
      </c>
      <c r="C85" s="192"/>
      <c r="D85" s="270" t="s">
        <v>7926</v>
      </c>
      <c r="E85" s="270" t="s">
        <v>7926</v>
      </c>
      <c r="F85" s="270" t="s">
        <v>7926</v>
      </c>
      <c r="G85" s="270" t="s">
        <v>7926</v>
      </c>
      <c r="H85" s="270" t="s">
        <v>7926</v>
      </c>
      <c r="I85" s="270" t="s">
        <v>7926</v>
      </c>
      <c r="J85" s="270" t="s">
        <v>7926</v>
      </c>
      <c r="K85" s="270" t="s">
        <v>7926</v>
      </c>
      <c r="L85" s="68" t="s">
        <v>7892</v>
      </c>
      <c r="M85" s="68" t="s">
        <v>7892</v>
      </c>
      <c r="N85" s="130" t="s">
        <v>7892</v>
      </c>
      <c r="O85" s="130" t="s">
        <v>7892</v>
      </c>
      <c r="P85" s="130" t="s">
        <v>7893</v>
      </c>
      <c r="Q85" s="224" t="s">
        <v>7893</v>
      </c>
    </row>
    <row r="86" spans="1:17" s="193" customFormat="1" ht="12.75" customHeight="1">
      <c r="A86" s="1353" t="s">
        <v>7379</v>
      </c>
      <c r="B86" s="192" t="s">
        <v>7380</v>
      </c>
      <c r="C86" s="192"/>
      <c r="D86" s="270" t="s">
        <v>7926</v>
      </c>
      <c r="E86" s="270" t="s">
        <v>7926</v>
      </c>
      <c r="F86" s="270" t="s">
        <v>7926</v>
      </c>
      <c r="G86" s="270" t="s">
        <v>7926</v>
      </c>
      <c r="H86" s="270" t="s">
        <v>7926</v>
      </c>
      <c r="I86" s="270" t="s">
        <v>7926</v>
      </c>
      <c r="J86" s="270" t="s">
        <v>7926</v>
      </c>
      <c r="K86" s="270" t="s">
        <v>7926</v>
      </c>
      <c r="L86" s="68" t="s">
        <v>7892</v>
      </c>
      <c r="M86" s="68" t="s">
        <v>7892</v>
      </c>
      <c r="N86" s="130" t="s">
        <v>7892</v>
      </c>
      <c r="O86" s="130" t="s">
        <v>7892</v>
      </c>
      <c r="P86" s="130" t="s">
        <v>7893</v>
      </c>
      <c r="Q86" s="224" t="s">
        <v>7893</v>
      </c>
    </row>
    <row r="87" spans="1:17" s="193" customFormat="1" ht="12.75" customHeight="1">
      <c r="A87" s="1353" t="s">
        <v>7381</v>
      </c>
      <c r="B87" s="192" t="s">
        <v>7382</v>
      </c>
      <c r="C87" s="192"/>
      <c r="D87" s="270" t="s">
        <v>7926</v>
      </c>
      <c r="E87" s="270" t="s">
        <v>7926</v>
      </c>
      <c r="F87" s="270" t="s">
        <v>7926</v>
      </c>
      <c r="G87" s="270" t="s">
        <v>7926</v>
      </c>
      <c r="H87" s="270" t="s">
        <v>7926</v>
      </c>
      <c r="I87" s="270" t="s">
        <v>7926</v>
      </c>
      <c r="J87" s="270" t="s">
        <v>7926</v>
      </c>
      <c r="K87" s="270" t="s">
        <v>7926</v>
      </c>
      <c r="L87" s="68" t="s">
        <v>7892</v>
      </c>
      <c r="M87" s="68" t="s">
        <v>7892</v>
      </c>
      <c r="N87" s="130" t="s">
        <v>7892</v>
      </c>
      <c r="O87" s="130" t="s">
        <v>7892</v>
      </c>
      <c r="P87" s="130" t="s">
        <v>7893</v>
      </c>
      <c r="Q87" s="224" t="s">
        <v>7893</v>
      </c>
    </row>
    <row r="88" spans="1:17" s="193" customFormat="1" ht="12.75" customHeight="1">
      <c r="A88" s="1353" t="s">
        <v>7383</v>
      </c>
      <c r="B88" s="192" t="s">
        <v>7384</v>
      </c>
      <c r="C88" s="192"/>
      <c r="D88" s="270" t="s">
        <v>7926</v>
      </c>
      <c r="E88" s="270" t="s">
        <v>7926</v>
      </c>
      <c r="F88" s="270" t="s">
        <v>7926</v>
      </c>
      <c r="G88" s="270" t="s">
        <v>7926</v>
      </c>
      <c r="H88" s="270" t="s">
        <v>7926</v>
      </c>
      <c r="I88" s="270" t="s">
        <v>7926</v>
      </c>
      <c r="J88" s="270" t="s">
        <v>7926</v>
      </c>
      <c r="K88" s="270" t="s">
        <v>7926</v>
      </c>
      <c r="L88" s="68" t="s">
        <v>7892</v>
      </c>
      <c r="M88" s="68" t="s">
        <v>7892</v>
      </c>
      <c r="N88" s="130" t="s">
        <v>7892</v>
      </c>
      <c r="O88" s="130" t="s">
        <v>7892</v>
      </c>
      <c r="P88" s="130" t="s">
        <v>7893</v>
      </c>
      <c r="Q88" s="224" t="s">
        <v>7893</v>
      </c>
    </row>
    <row r="89" spans="1:17" s="193" customFormat="1" ht="12.75" customHeight="1">
      <c r="A89" s="1353" t="s">
        <v>7385</v>
      </c>
      <c r="B89" s="192" t="s">
        <v>7386</v>
      </c>
      <c r="C89" s="192"/>
      <c r="D89" s="270" t="s">
        <v>7926</v>
      </c>
      <c r="E89" s="270" t="s">
        <v>7926</v>
      </c>
      <c r="F89" s="270" t="s">
        <v>7926</v>
      </c>
      <c r="G89" s="270" t="s">
        <v>7926</v>
      </c>
      <c r="H89" s="270" t="s">
        <v>7926</v>
      </c>
      <c r="I89" s="270" t="s">
        <v>7926</v>
      </c>
      <c r="J89" s="270" t="s">
        <v>7926</v>
      </c>
      <c r="K89" s="270" t="s">
        <v>7926</v>
      </c>
      <c r="L89" s="68" t="s">
        <v>7892</v>
      </c>
      <c r="M89" s="68" t="s">
        <v>7892</v>
      </c>
      <c r="N89" s="130" t="s">
        <v>7892</v>
      </c>
      <c r="O89" s="130" t="s">
        <v>7892</v>
      </c>
      <c r="P89" s="130" t="s">
        <v>7893</v>
      </c>
      <c r="Q89" s="224" t="s">
        <v>7893</v>
      </c>
    </row>
    <row r="90" spans="1:17" s="193" customFormat="1" ht="12.75" customHeight="1">
      <c r="A90" s="1353" t="s">
        <v>7387</v>
      </c>
      <c r="B90" s="192" t="s">
        <v>7388</v>
      </c>
      <c r="C90" s="192"/>
      <c r="D90" s="270" t="s">
        <v>7926</v>
      </c>
      <c r="E90" s="270" t="s">
        <v>7926</v>
      </c>
      <c r="F90" s="270" t="s">
        <v>7926</v>
      </c>
      <c r="G90" s="270" t="s">
        <v>7926</v>
      </c>
      <c r="H90" s="270" t="s">
        <v>7926</v>
      </c>
      <c r="I90" s="270" t="s">
        <v>7926</v>
      </c>
      <c r="J90" s="270" t="s">
        <v>7926</v>
      </c>
      <c r="K90" s="270" t="s">
        <v>7926</v>
      </c>
      <c r="L90" s="68" t="s">
        <v>7892</v>
      </c>
      <c r="M90" s="68" t="s">
        <v>7892</v>
      </c>
      <c r="N90" s="130" t="s">
        <v>7892</v>
      </c>
      <c r="O90" s="130" t="s">
        <v>7892</v>
      </c>
      <c r="P90" s="130" t="s">
        <v>7893</v>
      </c>
      <c r="Q90" s="224" t="s">
        <v>7893</v>
      </c>
    </row>
    <row r="91" spans="1:17" s="193" customFormat="1" ht="12.75" customHeight="1">
      <c r="A91" s="1353" t="s">
        <v>7389</v>
      </c>
      <c r="B91" s="192" t="s">
        <v>7390</v>
      </c>
      <c r="C91" s="192"/>
      <c r="D91" s="270" t="s">
        <v>7926</v>
      </c>
      <c r="E91" s="270" t="s">
        <v>7926</v>
      </c>
      <c r="F91" s="270" t="s">
        <v>7926</v>
      </c>
      <c r="G91" s="270" t="s">
        <v>7926</v>
      </c>
      <c r="H91" s="270" t="s">
        <v>7926</v>
      </c>
      <c r="I91" s="270" t="s">
        <v>7926</v>
      </c>
      <c r="J91" s="270" t="s">
        <v>7926</v>
      </c>
      <c r="K91" s="270" t="s">
        <v>7926</v>
      </c>
      <c r="L91" s="68" t="s">
        <v>7892</v>
      </c>
      <c r="M91" s="68" t="s">
        <v>7892</v>
      </c>
      <c r="N91" s="130" t="s">
        <v>7892</v>
      </c>
      <c r="O91" s="130" t="s">
        <v>7892</v>
      </c>
      <c r="P91" s="130" t="s">
        <v>7893</v>
      </c>
      <c r="Q91" s="224" t="s">
        <v>7893</v>
      </c>
    </row>
    <row r="92" spans="1:17" s="193" customFormat="1" ht="12.75" customHeight="1">
      <c r="A92" s="1353" t="s">
        <v>7391</v>
      </c>
      <c r="B92" s="192" t="s">
        <v>7392</v>
      </c>
      <c r="C92" s="192"/>
      <c r="D92" s="270" t="s">
        <v>7926</v>
      </c>
      <c r="E92" s="270" t="s">
        <v>7926</v>
      </c>
      <c r="F92" s="270" t="s">
        <v>7926</v>
      </c>
      <c r="G92" s="270" t="s">
        <v>7926</v>
      </c>
      <c r="H92" s="270" t="s">
        <v>7926</v>
      </c>
      <c r="I92" s="270" t="s">
        <v>7926</v>
      </c>
      <c r="J92" s="270" t="s">
        <v>7926</v>
      </c>
      <c r="K92" s="270" t="s">
        <v>7926</v>
      </c>
      <c r="L92" s="270" t="s">
        <v>7926</v>
      </c>
      <c r="M92" s="68" t="s">
        <v>7892</v>
      </c>
      <c r="N92" s="130" t="s">
        <v>7892</v>
      </c>
      <c r="O92" s="130" t="s">
        <v>7892</v>
      </c>
      <c r="P92" s="130" t="s">
        <v>7893</v>
      </c>
      <c r="Q92" s="224" t="s">
        <v>7893</v>
      </c>
    </row>
    <row r="93" spans="1:17" ht="12.75" customHeight="1">
      <c r="A93" s="1353" t="s">
        <v>7393</v>
      </c>
      <c r="B93" s="192" t="s">
        <v>7394</v>
      </c>
      <c r="C93" s="192"/>
      <c r="D93" s="270" t="s">
        <v>7926</v>
      </c>
      <c r="E93" s="270" t="s">
        <v>7926</v>
      </c>
      <c r="F93" s="270" t="s">
        <v>7926</v>
      </c>
      <c r="G93" s="270" t="s">
        <v>7926</v>
      </c>
      <c r="H93" s="270" t="s">
        <v>7926</v>
      </c>
      <c r="I93" s="270" t="s">
        <v>7926</v>
      </c>
      <c r="J93" s="270" t="s">
        <v>7926</v>
      </c>
      <c r="K93" s="270" t="s">
        <v>7926</v>
      </c>
      <c r="L93" s="270" t="s">
        <v>7926</v>
      </c>
      <c r="M93" s="68" t="s">
        <v>7892</v>
      </c>
      <c r="N93" s="130" t="s">
        <v>7892</v>
      </c>
      <c r="O93" s="130" t="s">
        <v>7892</v>
      </c>
      <c r="P93" s="130" t="s">
        <v>7893</v>
      </c>
      <c r="Q93" s="224" t="s">
        <v>7893</v>
      </c>
    </row>
    <row r="94" spans="1:17" ht="12.75" customHeight="1">
      <c r="A94" s="1353" t="s">
        <v>7395</v>
      </c>
      <c r="B94" s="192" t="s">
        <v>7396</v>
      </c>
      <c r="C94" s="192"/>
      <c r="D94" s="270" t="s">
        <v>7926</v>
      </c>
      <c r="E94" s="270" t="s">
        <v>7926</v>
      </c>
      <c r="F94" s="270" t="s">
        <v>7926</v>
      </c>
      <c r="G94" s="270" t="s">
        <v>7926</v>
      </c>
      <c r="H94" s="270" t="s">
        <v>7926</v>
      </c>
      <c r="I94" s="270" t="s">
        <v>7926</v>
      </c>
      <c r="J94" s="270" t="s">
        <v>7926</v>
      </c>
      <c r="K94" s="270" t="s">
        <v>7926</v>
      </c>
      <c r="L94" s="270" t="s">
        <v>7926</v>
      </c>
      <c r="M94" s="68" t="s">
        <v>7892</v>
      </c>
      <c r="N94" s="130" t="s">
        <v>7892</v>
      </c>
      <c r="O94" s="130" t="s">
        <v>7892</v>
      </c>
      <c r="P94" s="130" t="s">
        <v>7893</v>
      </c>
      <c r="Q94" s="224" t="s">
        <v>7893</v>
      </c>
    </row>
    <row r="95" spans="1:17" ht="12.75" customHeight="1">
      <c r="A95" s="1353" t="s">
        <v>7397</v>
      </c>
      <c r="B95" s="192" t="s">
        <v>7398</v>
      </c>
      <c r="C95" s="192"/>
      <c r="D95" s="270" t="s">
        <v>7926</v>
      </c>
      <c r="E95" s="270" t="s">
        <v>7926</v>
      </c>
      <c r="F95" s="270" t="s">
        <v>7926</v>
      </c>
      <c r="G95" s="270" t="s">
        <v>7926</v>
      </c>
      <c r="H95" s="270" t="s">
        <v>7926</v>
      </c>
      <c r="I95" s="270" t="s">
        <v>7926</v>
      </c>
      <c r="J95" s="270" t="s">
        <v>7926</v>
      </c>
      <c r="K95" s="270" t="s">
        <v>7926</v>
      </c>
      <c r="L95" s="270" t="s">
        <v>7926</v>
      </c>
      <c r="M95" s="68" t="s">
        <v>7892</v>
      </c>
      <c r="N95" s="130" t="s">
        <v>7892</v>
      </c>
      <c r="O95" s="130" t="s">
        <v>7892</v>
      </c>
      <c r="P95" s="130" t="s">
        <v>7893</v>
      </c>
      <c r="Q95" s="224" t="s">
        <v>7893</v>
      </c>
    </row>
    <row r="96" spans="1:17" ht="12.75" customHeight="1">
      <c r="A96" s="1353" t="s">
        <v>7399</v>
      </c>
      <c r="B96" s="192" t="s">
        <v>7400</v>
      </c>
      <c r="C96" s="192"/>
      <c r="D96" s="270" t="s">
        <v>7926</v>
      </c>
      <c r="E96" s="270" t="s">
        <v>7926</v>
      </c>
      <c r="F96" s="270" t="s">
        <v>7926</v>
      </c>
      <c r="G96" s="270" t="s">
        <v>7926</v>
      </c>
      <c r="H96" s="270" t="s">
        <v>7926</v>
      </c>
      <c r="I96" s="270" t="s">
        <v>7926</v>
      </c>
      <c r="J96" s="270" t="s">
        <v>7926</v>
      </c>
      <c r="K96" s="270" t="s">
        <v>7926</v>
      </c>
      <c r="L96" s="270" t="s">
        <v>7926</v>
      </c>
      <c r="M96" s="68" t="s">
        <v>7892</v>
      </c>
      <c r="N96" s="130" t="s">
        <v>7892</v>
      </c>
      <c r="O96" s="130" t="s">
        <v>7892</v>
      </c>
      <c r="P96" s="130" t="s">
        <v>7893</v>
      </c>
      <c r="Q96" s="224" t="s">
        <v>7893</v>
      </c>
    </row>
    <row r="97" spans="1:17" ht="12.75" customHeight="1">
      <c r="A97" s="1353" t="s">
        <v>7401</v>
      </c>
      <c r="B97" s="192" t="s">
        <v>7402</v>
      </c>
      <c r="C97" s="192"/>
      <c r="D97" s="270" t="s">
        <v>7926</v>
      </c>
      <c r="E97" s="270" t="s">
        <v>7926</v>
      </c>
      <c r="F97" s="270" t="s">
        <v>7926</v>
      </c>
      <c r="G97" s="270" t="s">
        <v>7926</v>
      </c>
      <c r="H97" s="270" t="s">
        <v>7926</v>
      </c>
      <c r="I97" s="270" t="s">
        <v>7926</v>
      </c>
      <c r="J97" s="270" t="s">
        <v>7926</v>
      </c>
      <c r="K97" s="270" t="s">
        <v>7926</v>
      </c>
      <c r="L97" s="270" t="s">
        <v>7926</v>
      </c>
      <c r="M97" s="68" t="s">
        <v>7892</v>
      </c>
      <c r="N97" s="130" t="s">
        <v>7892</v>
      </c>
      <c r="O97" s="130" t="s">
        <v>7892</v>
      </c>
      <c r="P97" s="130" t="s">
        <v>7893</v>
      </c>
      <c r="Q97" s="224" t="s">
        <v>7893</v>
      </c>
    </row>
    <row r="98" spans="1:17" ht="12.75" customHeight="1">
      <c r="A98" s="1353" t="s">
        <v>7403</v>
      </c>
      <c r="B98" s="192" t="s">
        <v>7404</v>
      </c>
      <c r="C98" s="192"/>
      <c r="D98" s="270" t="s">
        <v>7926</v>
      </c>
      <c r="E98" s="270" t="s">
        <v>7926</v>
      </c>
      <c r="F98" s="270" t="s">
        <v>7926</v>
      </c>
      <c r="G98" s="270" t="s">
        <v>7926</v>
      </c>
      <c r="H98" s="270" t="s">
        <v>7926</v>
      </c>
      <c r="I98" s="270" t="s">
        <v>7926</v>
      </c>
      <c r="J98" s="270" t="s">
        <v>7926</v>
      </c>
      <c r="K98" s="270" t="s">
        <v>7926</v>
      </c>
      <c r="L98" s="270" t="s">
        <v>7926</v>
      </c>
      <c r="M98" s="68" t="s">
        <v>7892</v>
      </c>
      <c r="N98" s="130" t="s">
        <v>7892</v>
      </c>
      <c r="O98" s="130" t="s">
        <v>7892</v>
      </c>
      <c r="P98" s="130" t="s">
        <v>7893</v>
      </c>
      <c r="Q98" s="224" t="s">
        <v>7893</v>
      </c>
    </row>
    <row r="99" spans="1:17" ht="12.75" customHeight="1">
      <c r="A99" s="1353" t="s">
        <v>7405</v>
      </c>
      <c r="B99" s="192" t="s">
        <v>7406</v>
      </c>
      <c r="C99" s="192"/>
      <c r="D99" s="270" t="s">
        <v>7926</v>
      </c>
      <c r="E99" s="270" t="s">
        <v>7926</v>
      </c>
      <c r="F99" s="270" t="s">
        <v>7926</v>
      </c>
      <c r="G99" s="270" t="s">
        <v>7926</v>
      </c>
      <c r="H99" s="270" t="s">
        <v>7926</v>
      </c>
      <c r="I99" s="270" t="s">
        <v>7926</v>
      </c>
      <c r="J99" s="270" t="s">
        <v>7926</v>
      </c>
      <c r="K99" s="270" t="s">
        <v>7926</v>
      </c>
      <c r="L99" s="270" t="s">
        <v>7926</v>
      </c>
      <c r="M99" s="68" t="s">
        <v>7892</v>
      </c>
      <c r="N99" s="130" t="s">
        <v>7892</v>
      </c>
      <c r="O99" s="130" t="s">
        <v>7892</v>
      </c>
      <c r="P99" s="130" t="s">
        <v>7893</v>
      </c>
      <c r="Q99" s="224" t="s">
        <v>7893</v>
      </c>
    </row>
    <row r="100" spans="1:17" ht="12.75" customHeight="1">
      <c r="A100" s="1353" t="s">
        <v>7407</v>
      </c>
      <c r="B100" s="192" t="s">
        <v>7408</v>
      </c>
      <c r="C100" s="192"/>
      <c r="D100" s="270" t="s">
        <v>7926</v>
      </c>
      <c r="E100" s="270" t="s">
        <v>7926</v>
      </c>
      <c r="F100" s="270" t="s">
        <v>7926</v>
      </c>
      <c r="G100" s="270" t="s">
        <v>7926</v>
      </c>
      <c r="H100" s="270" t="s">
        <v>7926</v>
      </c>
      <c r="I100" s="270" t="s">
        <v>7926</v>
      </c>
      <c r="J100" s="270" t="s">
        <v>7926</v>
      </c>
      <c r="K100" s="270" t="s">
        <v>7926</v>
      </c>
      <c r="L100" s="270" t="s">
        <v>7926</v>
      </c>
      <c r="M100" s="68" t="s">
        <v>7892</v>
      </c>
      <c r="N100" s="130" t="s">
        <v>7892</v>
      </c>
      <c r="O100" s="130" t="s">
        <v>7892</v>
      </c>
      <c r="P100" s="130" t="s">
        <v>7893</v>
      </c>
      <c r="Q100" s="224" t="s">
        <v>7893</v>
      </c>
    </row>
    <row r="101" spans="1:17" ht="12.75" customHeight="1">
      <c r="A101" s="1353" t="s">
        <v>7409</v>
      </c>
      <c r="B101" s="192" t="s">
        <v>7410</v>
      </c>
      <c r="C101" s="192"/>
      <c r="D101" s="270" t="s">
        <v>7926</v>
      </c>
      <c r="E101" s="270" t="s">
        <v>7926</v>
      </c>
      <c r="F101" s="270" t="s">
        <v>7926</v>
      </c>
      <c r="G101" s="270" t="s">
        <v>7926</v>
      </c>
      <c r="H101" s="270" t="s">
        <v>7926</v>
      </c>
      <c r="I101" s="270" t="s">
        <v>7926</v>
      </c>
      <c r="J101" s="270" t="s">
        <v>7926</v>
      </c>
      <c r="K101" s="270" t="s">
        <v>7926</v>
      </c>
      <c r="L101" s="270" t="s">
        <v>7926</v>
      </c>
      <c r="M101" s="68" t="s">
        <v>7892</v>
      </c>
      <c r="N101" s="130" t="s">
        <v>7892</v>
      </c>
      <c r="O101" s="130" t="s">
        <v>7892</v>
      </c>
      <c r="P101" s="130" t="s">
        <v>7893</v>
      </c>
      <c r="Q101" s="224" t="s">
        <v>7893</v>
      </c>
    </row>
    <row r="102" spans="1:17" ht="12.75" customHeight="1">
      <c r="A102" s="1353" t="s">
        <v>7411</v>
      </c>
      <c r="B102" s="192" t="s">
        <v>7412</v>
      </c>
      <c r="C102" s="192"/>
      <c r="D102" s="270" t="s">
        <v>7926</v>
      </c>
      <c r="E102" s="270" t="s">
        <v>7926</v>
      </c>
      <c r="F102" s="270" t="s">
        <v>7926</v>
      </c>
      <c r="G102" s="270" t="s">
        <v>7926</v>
      </c>
      <c r="H102" s="270" t="s">
        <v>7926</v>
      </c>
      <c r="I102" s="270" t="s">
        <v>7926</v>
      </c>
      <c r="J102" s="270" t="s">
        <v>7926</v>
      </c>
      <c r="K102" s="270" t="s">
        <v>7926</v>
      </c>
      <c r="L102" s="270" t="s">
        <v>7926</v>
      </c>
      <c r="M102" s="68" t="s">
        <v>7892</v>
      </c>
      <c r="N102" s="130" t="s">
        <v>7892</v>
      </c>
      <c r="O102" s="130" t="s">
        <v>7892</v>
      </c>
      <c r="P102" s="130" t="s">
        <v>7893</v>
      </c>
      <c r="Q102" s="224" t="s">
        <v>7893</v>
      </c>
    </row>
    <row r="103" spans="1:17" ht="12.75" customHeight="1">
      <c r="A103" s="1353" t="s">
        <v>7413</v>
      </c>
      <c r="B103" s="192" t="s">
        <v>7414</v>
      </c>
      <c r="C103" s="192"/>
      <c r="D103" s="270" t="s">
        <v>7926</v>
      </c>
      <c r="E103" s="270" t="s">
        <v>7926</v>
      </c>
      <c r="F103" s="270" t="s">
        <v>7926</v>
      </c>
      <c r="G103" s="270" t="s">
        <v>7926</v>
      </c>
      <c r="H103" s="270" t="s">
        <v>7926</v>
      </c>
      <c r="I103" s="270" t="s">
        <v>7926</v>
      </c>
      <c r="J103" s="270" t="s">
        <v>7926</v>
      </c>
      <c r="K103" s="270" t="s">
        <v>7926</v>
      </c>
      <c r="L103" s="270" t="s">
        <v>7926</v>
      </c>
      <c r="M103" s="68" t="s">
        <v>7892</v>
      </c>
      <c r="N103" s="130" t="s">
        <v>7892</v>
      </c>
      <c r="O103" s="130" t="s">
        <v>7892</v>
      </c>
      <c r="P103" s="130" t="s">
        <v>7893</v>
      </c>
      <c r="Q103" s="224" t="s">
        <v>7893</v>
      </c>
    </row>
    <row r="104" spans="1:17" ht="12.75" customHeight="1">
      <c r="A104" s="1353" t="s">
        <v>7415</v>
      </c>
      <c r="B104" s="192" t="s">
        <v>7416</v>
      </c>
      <c r="C104" s="192"/>
      <c r="D104" s="270" t="s">
        <v>7926</v>
      </c>
      <c r="E104" s="270" t="s">
        <v>7926</v>
      </c>
      <c r="F104" s="270" t="s">
        <v>7926</v>
      </c>
      <c r="G104" s="270" t="s">
        <v>7926</v>
      </c>
      <c r="H104" s="270" t="s">
        <v>7926</v>
      </c>
      <c r="I104" s="270" t="s">
        <v>7926</v>
      </c>
      <c r="J104" s="270" t="s">
        <v>7926</v>
      </c>
      <c r="K104" s="270" t="s">
        <v>7926</v>
      </c>
      <c r="L104" s="270" t="s">
        <v>7926</v>
      </c>
      <c r="M104" s="270" t="s">
        <v>7926</v>
      </c>
      <c r="N104" s="130" t="s">
        <v>7892</v>
      </c>
      <c r="O104" s="130" t="s">
        <v>7892</v>
      </c>
      <c r="P104" s="130" t="s">
        <v>7893</v>
      </c>
      <c r="Q104" s="224" t="s">
        <v>7893</v>
      </c>
    </row>
    <row r="105" spans="1:17" ht="12.75" customHeight="1">
      <c r="A105" s="1353" t="s">
        <v>7418</v>
      </c>
      <c r="B105" s="192" t="s">
        <v>7419</v>
      </c>
      <c r="C105" s="192"/>
      <c r="D105" s="270" t="s">
        <v>7926</v>
      </c>
      <c r="E105" s="270" t="s">
        <v>7926</v>
      </c>
      <c r="F105" s="270" t="s">
        <v>7926</v>
      </c>
      <c r="G105" s="270" t="s">
        <v>7926</v>
      </c>
      <c r="H105" s="270" t="s">
        <v>7926</v>
      </c>
      <c r="I105" s="270" t="s">
        <v>7926</v>
      </c>
      <c r="J105" s="270" t="s">
        <v>7926</v>
      </c>
      <c r="K105" s="270" t="s">
        <v>7926</v>
      </c>
      <c r="L105" s="270" t="s">
        <v>7926</v>
      </c>
      <c r="M105" s="270" t="s">
        <v>7926</v>
      </c>
      <c r="N105" s="130" t="s">
        <v>7892</v>
      </c>
      <c r="O105" s="130" t="s">
        <v>7892</v>
      </c>
      <c r="P105" s="130" t="s">
        <v>7893</v>
      </c>
      <c r="Q105" s="224" t="s">
        <v>7893</v>
      </c>
    </row>
    <row r="106" spans="1:17" ht="12.75" customHeight="1">
      <c r="A106" s="1353" t="s">
        <v>7420</v>
      </c>
      <c r="B106" s="192" t="s">
        <v>7421</v>
      </c>
      <c r="C106" s="192"/>
      <c r="D106" s="270" t="s">
        <v>7926</v>
      </c>
      <c r="E106" s="270" t="s">
        <v>7926</v>
      </c>
      <c r="F106" s="270" t="s">
        <v>7926</v>
      </c>
      <c r="G106" s="270" t="s">
        <v>7926</v>
      </c>
      <c r="H106" s="270" t="s">
        <v>7926</v>
      </c>
      <c r="I106" s="270" t="s">
        <v>7926</v>
      </c>
      <c r="J106" s="270" t="s">
        <v>7926</v>
      </c>
      <c r="K106" s="270" t="s">
        <v>7926</v>
      </c>
      <c r="L106" s="270" t="s">
        <v>7926</v>
      </c>
      <c r="M106" s="270" t="s">
        <v>7926</v>
      </c>
      <c r="N106" s="130" t="s">
        <v>7892</v>
      </c>
      <c r="O106" s="130" t="s">
        <v>7892</v>
      </c>
      <c r="P106" s="130" t="s">
        <v>7893</v>
      </c>
      <c r="Q106" s="224" t="s">
        <v>7893</v>
      </c>
    </row>
    <row r="107" spans="1:17" ht="12.75" customHeight="1">
      <c r="A107" s="1353" t="s">
        <v>7422</v>
      </c>
      <c r="B107" s="192" t="s">
        <v>7423</v>
      </c>
      <c r="C107" s="192"/>
      <c r="D107" s="270" t="s">
        <v>7926</v>
      </c>
      <c r="E107" s="270" t="s">
        <v>7926</v>
      </c>
      <c r="F107" s="270" t="s">
        <v>7926</v>
      </c>
      <c r="G107" s="270" t="s">
        <v>7926</v>
      </c>
      <c r="H107" s="270" t="s">
        <v>7926</v>
      </c>
      <c r="I107" s="270" t="s">
        <v>7926</v>
      </c>
      <c r="J107" s="270" t="s">
        <v>7926</v>
      </c>
      <c r="K107" s="270" t="s">
        <v>7926</v>
      </c>
      <c r="L107" s="270" t="s">
        <v>7926</v>
      </c>
      <c r="M107" s="270" t="s">
        <v>7926</v>
      </c>
      <c r="N107" s="130" t="s">
        <v>7892</v>
      </c>
      <c r="O107" s="130" t="s">
        <v>7892</v>
      </c>
      <c r="P107" s="130" t="s">
        <v>7893</v>
      </c>
      <c r="Q107" s="224" t="s">
        <v>7893</v>
      </c>
    </row>
    <row r="108" spans="1:17" ht="12.75" customHeight="1">
      <c r="A108" s="1353" t="s">
        <v>7424</v>
      </c>
      <c r="B108" s="192" t="s">
        <v>7425</v>
      </c>
      <c r="C108" s="192"/>
      <c r="D108" s="270" t="s">
        <v>7926</v>
      </c>
      <c r="E108" s="270" t="s">
        <v>7926</v>
      </c>
      <c r="F108" s="270" t="s">
        <v>7926</v>
      </c>
      <c r="G108" s="270" t="s">
        <v>7926</v>
      </c>
      <c r="H108" s="270" t="s">
        <v>7926</v>
      </c>
      <c r="I108" s="270" t="s">
        <v>7926</v>
      </c>
      <c r="J108" s="270" t="s">
        <v>7926</v>
      </c>
      <c r="K108" s="270" t="s">
        <v>7926</v>
      </c>
      <c r="L108" s="270" t="s">
        <v>7926</v>
      </c>
      <c r="M108" s="270" t="s">
        <v>7926</v>
      </c>
      <c r="N108" s="130" t="s">
        <v>7892</v>
      </c>
      <c r="O108" s="130" t="s">
        <v>7892</v>
      </c>
      <c r="P108" s="130" t="s">
        <v>7893</v>
      </c>
      <c r="Q108" s="224" t="s">
        <v>7893</v>
      </c>
    </row>
    <row r="109" spans="1:17" ht="12.75" customHeight="1">
      <c r="A109" s="1353" t="s">
        <v>7426</v>
      </c>
      <c r="B109" s="192" t="s">
        <v>7427</v>
      </c>
      <c r="C109" s="192"/>
      <c r="D109" s="270" t="s">
        <v>7926</v>
      </c>
      <c r="E109" s="270" t="s">
        <v>7926</v>
      </c>
      <c r="F109" s="270" t="s">
        <v>7926</v>
      </c>
      <c r="G109" s="270" t="s">
        <v>7926</v>
      </c>
      <c r="H109" s="270" t="s">
        <v>7926</v>
      </c>
      <c r="I109" s="270" t="s">
        <v>7926</v>
      </c>
      <c r="J109" s="270" t="s">
        <v>7926</v>
      </c>
      <c r="K109" s="270" t="s">
        <v>7926</v>
      </c>
      <c r="L109" s="270" t="s">
        <v>7926</v>
      </c>
      <c r="M109" s="270" t="s">
        <v>7926</v>
      </c>
      <c r="N109" s="130" t="s">
        <v>7892</v>
      </c>
      <c r="O109" s="130" t="s">
        <v>7892</v>
      </c>
      <c r="P109" s="130" t="s">
        <v>7893</v>
      </c>
      <c r="Q109" s="224" t="s">
        <v>7893</v>
      </c>
    </row>
    <row r="110" spans="1:17" ht="12.75" customHeight="1">
      <c r="A110" s="1353" t="s">
        <v>7428</v>
      </c>
      <c r="B110" s="192" t="s">
        <v>7429</v>
      </c>
      <c r="C110" s="192"/>
      <c r="D110" s="270" t="s">
        <v>7926</v>
      </c>
      <c r="E110" s="270" t="s">
        <v>7926</v>
      </c>
      <c r="F110" s="270" t="s">
        <v>7926</v>
      </c>
      <c r="G110" s="270" t="s">
        <v>7926</v>
      </c>
      <c r="H110" s="270" t="s">
        <v>7926</v>
      </c>
      <c r="I110" s="270" t="s">
        <v>7926</v>
      </c>
      <c r="J110" s="270" t="s">
        <v>7926</v>
      </c>
      <c r="K110" s="270" t="s">
        <v>7926</v>
      </c>
      <c r="L110" s="270" t="s">
        <v>7926</v>
      </c>
      <c r="M110" s="270" t="s">
        <v>7926</v>
      </c>
      <c r="N110" s="130" t="s">
        <v>7892</v>
      </c>
      <c r="O110" s="130" t="s">
        <v>7892</v>
      </c>
      <c r="P110" s="130" t="s">
        <v>7893</v>
      </c>
      <c r="Q110" s="224" t="s">
        <v>7893</v>
      </c>
    </row>
    <row r="111" spans="1:17" ht="12.75" customHeight="1">
      <c r="A111" s="1353" t="s">
        <v>7430</v>
      </c>
      <c r="B111" s="192" t="s">
        <v>7431</v>
      </c>
      <c r="C111" s="192"/>
      <c r="D111" s="270" t="s">
        <v>7926</v>
      </c>
      <c r="E111" s="270" t="s">
        <v>7926</v>
      </c>
      <c r="F111" s="270" t="s">
        <v>7926</v>
      </c>
      <c r="G111" s="270" t="s">
        <v>7926</v>
      </c>
      <c r="H111" s="270" t="s">
        <v>7926</v>
      </c>
      <c r="I111" s="270" t="s">
        <v>7926</v>
      </c>
      <c r="J111" s="270" t="s">
        <v>7926</v>
      </c>
      <c r="K111" s="270" t="s">
        <v>7926</v>
      </c>
      <c r="L111" s="270" t="s">
        <v>7926</v>
      </c>
      <c r="M111" s="270" t="s">
        <v>7926</v>
      </c>
      <c r="N111" s="130" t="s">
        <v>7892</v>
      </c>
      <c r="O111" s="130" t="s">
        <v>7892</v>
      </c>
      <c r="P111" s="130" t="s">
        <v>7893</v>
      </c>
      <c r="Q111" s="224" t="s">
        <v>7893</v>
      </c>
    </row>
    <row r="112" spans="1:17" ht="12.75" customHeight="1">
      <c r="A112" s="1353" t="s">
        <v>7432</v>
      </c>
      <c r="B112" s="192" t="s">
        <v>7433</v>
      </c>
      <c r="C112" s="192"/>
      <c r="D112" s="270" t="s">
        <v>7926</v>
      </c>
      <c r="E112" s="270" t="s">
        <v>7926</v>
      </c>
      <c r="F112" s="270" t="s">
        <v>7926</v>
      </c>
      <c r="G112" s="270" t="s">
        <v>7926</v>
      </c>
      <c r="H112" s="270" t="s">
        <v>7926</v>
      </c>
      <c r="I112" s="270" t="s">
        <v>7926</v>
      </c>
      <c r="J112" s="270" t="s">
        <v>7926</v>
      </c>
      <c r="K112" s="270" t="s">
        <v>7926</v>
      </c>
      <c r="L112" s="270" t="s">
        <v>7926</v>
      </c>
      <c r="M112" s="270" t="s">
        <v>7926</v>
      </c>
      <c r="N112" s="130" t="s">
        <v>7892</v>
      </c>
      <c r="O112" s="130" t="s">
        <v>7892</v>
      </c>
      <c r="P112" s="130" t="s">
        <v>7893</v>
      </c>
      <c r="Q112" s="224" t="s">
        <v>7893</v>
      </c>
    </row>
    <row r="113" spans="1:17" ht="12.75" customHeight="1">
      <c r="A113" s="1353" t="s">
        <v>7434</v>
      </c>
      <c r="B113" s="192" t="s">
        <v>7435</v>
      </c>
      <c r="C113" s="192"/>
      <c r="D113" s="270" t="s">
        <v>7926</v>
      </c>
      <c r="E113" s="270" t="s">
        <v>7926</v>
      </c>
      <c r="F113" s="270" t="s">
        <v>7926</v>
      </c>
      <c r="G113" s="270" t="s">
        <v>7926</v>
      </c>
      <c r="H113" s="270" t="s">
        <v>7926</v>
      </c>
      <c r="I113" s="270" t="s">
        <v>7926</v>
      </c>
      <c r="J113" s="270" t="s">
        <v>7926</v>
      </c>
      <c r="K113" s="270" t="s">
        <v>7926</v>
      </c>
      <c r="L113" s="270" t="s">
        <v>7926</v>
      </c>
      <c r="M113" s="270" t="s">
        <v>7926</v>
      </c>
      <c r="N113" s="130" t="s">
        <v>7892</v>
      </c>
      <c r="O113" s="130" t="s">
        <v>7892</v>
      </c>
      <c r="P113" s="130" t="s">
        <v>7893</v>
      </c>
      <c r="Q113" s="224" t="s">
        <v>7893</v>
      </c>
    </row>
    <row r="114" spans="1:17" ht="12.75" customHeight="1">
      <c r="A114" s="1353" t="s">
        <v>7436</v>
      </c>
      <c r="B114" s="192" t="s">
        <v>7437</v>
      </c>
      <c r="C114" s="192"/>
      <c r="D114" s="270" t="s">
        <v>7926</v>
      </c>
      <c r="E114" s="270" t="s">
        <v>7926</v>
      </c>
      <c r="F114" s="270" t="s">
        <v>7926</v>
      </c>
      <c r="G114" s="270" t="s">
        <v>7926</v>
      </c>
      <c r="H114" s="270" t="s">
        <v>7926</v>
      </c>
      <c r="I114" s="270" t="s">
        <v>7926</v>
      </c>
      <c r="J114" s="270" t="s">
        <v>7926</v>
      </c>
      <c r="K114" s="270" t="s">
        <v>7926</v>
      </c>
      <c r="L114" s="270" t="s">
        <v>7926</v>
      </c>
      <c r="M114" s="270" t="s">
        <v>7926</v>
      </c>
      <c r="N114" s="130" t="s">
        <v>7892</v>
      </c>
      <c r="O114" s="130" t="s">
        <v>7892</v>
      </c>
      <c r="P114" s="130" t="s">
        <v>7893</v>
      </c>
      <c r="Q114" s="224" t="s">
        <v>7893</v>
      </c>
    </row>
    <row r="115" spans="1:17" ht="12.75" customHeight="1">
      <c r="A115" s="1353" t="s">
        <v>7438</v>
      </c>
      <c r="B115" s="192" t="s">
        <v>7439</v>
      </c>
      <c r="C115" s="192"/>
      <c r="D115" s="270" t="s">
        <v>7926</v>
      </c>
      <c r="E115" s="270" t="s">
        <v>7926</v>
      </c>
      <c r="F115" s="270" t="s">
        <v>7926</v>
      </c>
      <c r="G115" s="270" t="s">
        <v>7926</v>
      </c>
      <c r="H115" s="270" t="s">
        <v>7926</v>
      </c>
      <c r="I115" s="270" t="s">
        <v>7926</v>
      </c>
      <c r="J115" s="270" t="s">
        <v>7926</v>
      </c>
      <c r="K115" s="270" t="s">
        <v>7926</v>
      </c>
      <c r="L115" s="270" t="s">
        <v>7926</v>
      </c>
      <c r="M115" s="270" t="s">
        <v>7926</v>
      </c>
      <c r="N115" s="130" t="s">
        <v>7892</v>
      </c>
      <c r="O115" s="130" t="s">
        <v>7892</v>
      </c>
      <c r="P115" s="130" t="s">
        <v>7893</v>
      </c>
      <c r="Q115" s="224" t="s">
        <v>7893</v>
      </c>
    </row>
    <row r="116" spans="1:17" ht="12.75" customHeight="1">
      <c r="A116" s="1353" t="s">
        <v>7440</v>
      </c>
      <c r="B116" s="192" t="s">
        <v>7441</v>
      </c>
      <c r="C116" s="192"/>
      <c r="D116" s="270" t="s">
        <v>7926</v>
      </c>
      <c r="E116" s="270" t="s">
        <v>7926</v>
      </c>
      <c r="F116" s="270" t="s">
        <v>7926</v>
      </c>
      <c r="G116" s="270" t="s">
        <v>7926</v>
      </c>
      <c r="H116" s="270" t="s">
        <v>7926</v>
      </c>
      <c r="I116" s="270" t="s">
        <v>7926</v>
      </c>
      <c r="J116" s="270" t="s">
        <v>7926</v>
      </c>
      <c r="K116" s="270" t="s">
        <v>7926</v>
      </c>
      <c r="L116" s="270" t="s">
        <v>7926</v>
      </c>
      <c r="M116" s="270" t="s">
        <v>7926</v>
      </c>
      <c r="N116" s="130" t="s">
        <v>7892</v>
      </c>
      <c r="O116" s="130" t="s">
        <v>7892</v>
      </c>
      <c r="P116" s="130" t="s">
        <v>7893</v>
      </c>
      <c r="Q116" s="224" t="s">
        <v>7893</v>
      </c>
    </row>
    <row r="117" spans="1:17" ht="13.2" customHeight="1">
      <c r="A117" s="1353" t="s">
        <v>7442</v>
      </c>
      <c r="B117" s="192" t="s">
        <v>7443</v>
      </c>
      <c r="C117" s="192"/>
      <c r="D117" s="270" t="s">
        <v>7926</v>
      </c>
      <c r="E117" s="270" t="s">
        <v>7926</v>
      </c>
      <c r="F117" s="270" t="s">
        <v>7926</v>
      </c>
      <c r="G117" s="270" t="s">
        <v>7926</v>
      </c>
      <c r="H117" s="270" t="s">
        <v>7926</v>
      </c>
      <c r="I117" s="270" t="s">
        <v>7926</v>
      </c>
      <c r="J117" s="270" t="s">
        <v>7926</v>
      </c>
      <c r="K117" s="270" t="s">
        <v>7926</v>
      </c>
      <c r="L117" s="270" t="s">
        <v>7926</v>
      </c>
      <c r="M117" s="270" t="s">
        <v>7926</v>
      </c>
      <c r="N117" s="130" t="s">
        <v>7892</v>
      </c>
      <c r="O117" s="130" t="s">
        <v>7892</v>
      </c>
      <c r="P117" s="130" t="s">
        <v>7893</v>
      </c>
      <c r="Q117" s="224" t="s">
        <v>7893</v>
      </c>
    </row>
    <row r="118" spans="1:17" ht="13.2" customHeight="1">
      <c r="A118" s="1353" t="s">
        <v>7444</v>
      </c>
      <c r="B118" s="192" t="s">
        <v>7445</v>
      </c>
      <c r="C118" s="192"/>
      <c r="D118" s="270" t="s">
        <v>7926</v>
      </c>
      <c r="E118" s="270" t="s">
        <v>7926</v>
      </c>
      <c r="F118" s="270" t="s">
        <v>7926</v>
      </c>
      <c r="G118" s="270" t="s">
        <v>7926</v>
      </c>
      <c r="H118" s="270" t="s">
        <v>7926</v>
      </c>
      <c r="I118" s="270" t="s">
        <v>7926</v>
      </c>
      <c r="J118" s="270" t="s">
        <v>7926</v>
      </c>
      <c r="K118" s="270" t="s">
        <v>7926</v>
      </c>
      <c r="L118" s="270" t="s">
        <v>7926</v>
      </c>
      <c r="M118" s="270" t="s">
        <v>7926</v>
      </c>
      <c r="N118" s="130" t="s">
        <v>7892</v>
      </c>
      <c r="O118" s="130" t="s">
        <v>7892</v>
      </c>
      <c r="P118" s="130" t="s">
        <v>7893</v>
      </c>
      <c r="Q118" s="224" t="s">
        <v>7893</v>
      </c>
    </row>
    <row r="119" spans="1:17" ht="13.2" customHeight="1">
      <c r="A119" s="1353" t="s">
        <v>7446</v>
      </c>
      <c r="B119" s="192" t="s">
        <v>7447</v>
      </c>
      <c r="C119" s="192"/>
      <c r="D119" s="270" t="s">
        <v>7926</v>
      </c>
      <c r="E119" s="270" t="s">
        <v>7926</v>
      </c>
      <c r="F119" s="270" t="s">
        <v>7926</v>
      </c>
      <c r="G119" s="270" t="s">
        <v>7926</v>
      </c>
      <c r="H119" s="270" t="s">
        <v>7926</v>
      </c>
      <c r="I119" s="270" t="s">
        <v>7926</v>
      </c>
      <c r="J119" s="270" t="s">
        <v>7926</v>
      </c>
      <c r="K119" s="270" t="s">
        <v>7926</v>
      </c>
      <c r="L119" s="270" t="s">
        <v>7926</v>
      </c>
      <c r="M119" s="270" t="s">
        <v>7926</v>
      </c>
      <c r="N119" s="130" t="s">
        <v>7892</v>
      </c>
      <c r="O119" s="130" t="s">
        <v>7892</v>
      </c>
      <c r="P119" s="130" t="s">
        <v>7893</v>
      </c>
      <c r="Q119" s="224" t="s">
        <v>7893</v>
      </c>
    </row>
    <row r="120" spans="1:17" ht="13.2" customHeight="1">
      <c r="A120" s="61" t="s">
        <v>7448</v>
      </c>
      <c r="B120" s="70" t="s">
        <v>7933</v>
      </c>
      <c r="C120" s="70"/>
      <c r="D120" s="68" t="s">
        <v>7926</v>
      </c>
      <c r="E120" s="68" t="s">
        <v>7926</v>
      </c>
      <c r="F120" s="68" t="s">
        <v>7892</v>
      </c>
      <c r="G120" s="68" t="s">
        <v>7892</v>
      </c>
      <c r="H120" s="68" t="s">
        <v>7892</v>
      </c>
      <c r="I120" s="68" t="s">
        <v>7892</v>
      </c>
      <c r="J120" s="68" t="s">
        <v>7892</v>
      </c>
      <c r="K120" s="68" t="s">
        <v>7892</v>
      </c>
      <c r="L120" s="68" t="s">
        <v>7892</v>
      </c>
      <c r="M120" s="68" t="s">
        <v>7892</v>
      </c>
      <c r="N120" s="130" t="s">
        <v>8443</v>
      </c>
      <c r="O120" s="130" t="s">
        <v>7892</v>
      </c>
      <c r="P120" s="130" t="s">
        <v>7893</v>
      </c>
      <c r="Q120" s="224" t="s">
        <v>7893</v>
      </c>
    </row>
    <row r="121" spans="1:17" ht="13.2" customHeight="1">
      <c r="A121" s="61" t="s">
        <v>7450</v>
      </c>
      <c r="B121" s="70" t="s">
        <v>7935</v>
      </c>
      <c r="C121" s="70"/>
      <c r="D121" s="270" t="s">
        <v>7926</v>
      </c>
      <c r="E121" s="270" t="s">
        <v>7926</v>
      </c>
      <c r="F121" s="68" t="s">
        <v>7892</v>
      </c>
      <c r="G121" s="68" t="s">
        <v>7892</v>
      </c>
      <c r="H121" s="68" t="s">
        <v>7892</v>
      </c>
      <c r="I121" s="68" t="s">
        <v>7892</v>
      </c>
      <c r="J121" s="68" t="s">
        <v>7892</v>
      </c>
      <c r="K121" s="68" t="s">
        <v>7892</v>
      </c>
      <c r="L121" s="68" t="s">
        <v>7892</v>
      </c>
      <c r="M121" s="68" t="s">
        <v>7892</v>
      </c>
      <c r="N121" s="130" t="s">
        <v>7892</v>
      </c>
      <c r="O121" s="130" t="s">
        <v>7892</v>
      </c>
      <c r="P121" s="130" t="s">
        <v>7893</v>
      </c>
      <c r="Q121" s="224" t="s">
        <v>7893</v>
      </c>
    </row>
    <row r="122" spans="1:17" ht="13.2" customHeight="1">
      <c r="A122" s="61" t="s">
        <v>7452</v>
      </c>
      <c r="B122" s="70" t="s">
        <v>7936</v>
      </c>
      <c r="C122" s="70"/>
      <c r="D122" s="270" t="s">
        <v>7926</v>
      </c>
      <c r="E122" s="270" t="s">
        <v>7926</v>
      </c>
      <c r="F122" s="68" t="s">
        <v>7892</v>
      </c>
      <c r="G122" s="68" t="s">
        <v>7892</v>
      </c>
      <c r="H122" s="68" t="s">
        <v>7892</v>
      </c>
      <c r="I122" s="68" t="s">
        <v>7892</v>
      </c>
      <c r="J122" s="68" t="s">
        <v>7892</v>
      </c>
      <c r="K122" s="68" t="s">
        <v>7892</v>
      </c>
      <c r="L122" s="68" t="s">
        <v>7892</v>
      </c>
      <c r="M122" s="68" t="s">
        <v>7892</v>
      </c>
      <c r="N122" s="130" t="s">
        <v>7892</v>
      </c>
      <c r="O122" s="130" t="s">
        <v>7892</v>
      </c>
      <c r="P122" s="130" t="s">
        <v>7893</v>
      </c>
      <c r="Q122" s="224" t="s">
        <v>7893</v>
      </c>
    </row>
    <row r="123" spans="1:17" ht="13.2" customHeight="1">
      <c r="A123" s="61" t="s">
        <v>7454</v>
      </c>
      <c r="B123" s="70" t="s">
        <v>7937</v>
      </c>
      <c r="C123" s="70"/>
      <c r="D123" s="270" t="s">
        <v>7926</v>
      </c>
      <c r="E123" s="270" t="s">
        <v>7926</v>
      </c>
      <c r="F123" s="68" t="s">
        <v>7892</v>
      </c>
      <c r="G123" s="68" t="s">
        <v>7892</v>
      </c>
      <c r="H123" s="68" t="s">
        <v>7892</v>
      </c>
      <c r="I123" s="68" t="s">
        <v>7892</v>
      </c>
      <c r="J123" s="68" t="s">
        <v>7892</v>
      </c>
      <c r="K123" s="68" t="s">
        <v>7892</v>
      </c>
      <c r="L123" s="68" t="s">
        <v>7892</v>
      </c>
      <c r="M123" s="68" t="s">
        <v>7892</v>
      </c>
      <c r="N123" s="130" t="s">
        <v>7892</v>
      </c>
      <c r="O123" s="130" t="s">
        <v>7892</v>
      </c>
      <c r="P123" s="130" t="s">
        <v>7893</v>
      </c>
      <c r="Q123" s="224" t="s">
        <v>7893</v>
      </c>
    </row>
    <row r="124" spans="1:17" ht="13.2" customHeight="1">
      <c r="A124" s="61" t="s">
        <v>7456</v>
      </c>
      <c r="B124" s="70" t="s">
        <v>7457</v>
      </c>
      <c r="C124" s="70"/>
      <c r="D124" s="270" t="s">
        <v>7926</v>
      </c>
      <c r="E124" s="270" t="s">
        <v>7926</v>
      </c>
      <c r="F124" s="270" t="s">
        <v>7926</v>
      </c>
      <c r="G124" s="270" t="s">
        <v>7926</v>
      </c>
      <c r="H124" s="270" t="s">
        <v>7926</v>
      </c>
      <c r="I124" s="270" t="s">
        <v>7926</v>
      </c>
      <c r="J124" s="270" t="s">
        <v>7926</v>
      </c>
      <c r="K124" s="270" t="s">
        <v>7926</v>
      </c>
      <c r="L124" s="68" t="s">
        <v>7892</v>
      </c>
      <c r="M124" s="68" t="s">
        <v>7892</v>
      </c>
      <c r="N124" s="130" t="s">
        <v>7892</v>
      </c>
      <c r="O124" s="130" t="s">
        <v>7892</v>
      </c>
      <c r="P124" s="130" t="s">
        <v>7893</v>
      </c>
      <c r="Q124" s="224" t="s">
        <v>7893</v>
      </c>
    </row>
    <row r="125" spans="1:17" ht="13.2" customHeight="1">
      <c r="A125" s="61" t="s">
        <v>7458</v>
      </c>
      <c r="B125" s="70" t="s">
        <v>7938</v>
      </c>
      <c r="C125" s="70"/>
      <c r="D125" s="270" t="s">
        <v>7926</v>
      </c>
      <c r="E125" s="270" t="s">
        <v>7926</v>
      </c>
      <c r="F125" s="270" t="s">
        <v>7926</v>
      </c>
      <c r="G125" s="270" t="s">
        <v>7926</v>
      </c>
      <c r="H125" s="270" t="s">
        <v>7926</v>
      </c>
      <c r="I125" s="270" t="s">
        <v>7926</v>
      </c>
      <c r="J125" s="270" t="s">
        <v>7926</v>
      </c>
      <c r="K125" s="270" t="s">
        <v>7926</v>
      </c>
      <c r="L125" s="68" t="s">
        <v>7892</v>
      </c>
      <c r="M125" s="68" t="s">
        <v>7892</v>
      </c>
      <c r="N125" s="130" t="s">
        <v>7892</v>
      </c>
      <c r="O125" s="130" t="s">
        <v>7892</v>
      </c>
      <c r="P125" s="130" t="s">
        <v>7893</v>
      </c>
      <c r="Q125" s="224" t="s">
        <v>7893</v>
      </c>
    </row>
    <row r="126" spans="1:17" ht="13.2" customHeight="1">
      <c r="A126" s="61" t="s">
        <v>7460</v>
      </c>
      <c r="B126" s="70" t="s">
        <v>7461</v>
      </c>
      <c r="C126" s="70"/>
      <c r="D126" s="270" t="s">
        <v>7926</v>
      </c>
      <c r="E126" s="270" t="s">
        <v>7926</v>
      </c>
      <c r="F126" s="270" t="s">
        <v>7926</v>
      </c>
      <c r="G126" s="270" t="s">
        <v>7926</v>
      </c>
      <c r="H126" s="270" t="s">
        <v>7926</v>
      </c>
      <c r="I126" s="270" t="s">
        <v>7926</v>
      </c>
      <c r="J126" s="270" t="s">
        <v>7926</v>
      </c>
      <c r="K126" s="270" t="s">
        <v>7926</v>
      </c>
      <c r="L126" s="68" t="s">
        <v>7892</v>
      </c>
      <c r="M126" s="68" t="s">
        <v>7892</v>
      </c>
      <c r="N126" s="130" t="s">
        <v>7892</v>
      </c>
      <c r="O126" s="130" t="s">
        <v>7892</v>
      </c>
      <c r="P126" s="130" t="s">
        <v>7893</v>
      </c>
      <c r="Q126" s="224" t="s">
        <v>7893</v>
      </c>
    </row>
    <row r="127" spans="1:17" ht="13.2" customHeight="1">
      <c r="A127" s="61" t="s">
        <v>7462</v>
      </c>
      <c r="B127" s="70" t="s">
        <v>7463</v>
      </c>
      <c r="C127" s="70"/>
      <c r="D127" s="270" t="s">
        <v>7926</v>
      </c>
      <c r="E127" s="270" t="s">
        <v>7926</v>
      </c>
      <c r="F127" s="270" t="s">
        <v>7926</v>
      </c>
      <c r="G127" s="270" t="s">
        <v>7926</v>
      </c>
      <c r="H127" s="270" t="s">
        <v>7926</v>
      </c>
      <c r="I127" s="270" t="s">
        <v>7926</v>
      </c>
      <c r="J127" s="270" t="s">
        <v>7926</v>
      </c>
      <c r="K127" s="270" t="s">
        <v>7926</v>
      </c>
      <c r="L127" s="68" t="s">
        <v>7892</v>
      </c>
      <c r="M127" s="68" t="s">
        <v>7892</v>
      </c>
      <c r="N127" s="130" t="s">
        <v>7892</v>
      </c>
      <c r="O127" s="130" t="s">
        <v>7892</v>
      </c>
      <c r="P127" s="130" t="s">
        <v>7893</v>
      </c>
      <c r="Q127" s="224" t="s">
        <v>7893</v>
      </c>
    </row>
    <row r="128" spans="1:17" ht="13.2" customHeight="1">
      <c r="A128" s="61" t="s">
        <v>7464</v>
      </c>
      <c r="B128" s="70" t="s">
        <v>7465</v>
      </c>
      <c r="C128" s="70"/>
      <c r="D128" s="270" t="s">
        <v>7926</v>
      </c>
      <c r="E128" s="270" t="s">
        <v>7926</v>
      </c>
      <c r="F128" s="270" t="s">
        <v>7926</v>
      </c>
      <c r="G128" s="270" t="s">
        <v>7926</v>
      </c>
      <c r="H128" s="270" t="s">
        <v>7926</v>
      </c>
      <c r="I128" s="270" t="s">
        <v>7926</v>
      </c>
      <c r="J128" s="270" t="s">
        <v>7926</v>
      </c>
      <c r="K128" s="270" t="s">
        <v>7926</v>
      </c>
      <c r="L128" s="68" t="s">
        <v>7892</v>
      </c>
      <c r="M128" s="68" t="s">
        <v>7892</v>
      </c>
      <c r="N128" s="130" t="s">
        <v>7892</v>
      </c>
      <c r="O128" s="130" t="s">
        <v>7892</v>
      </c>
      <c r="P128" s="130" t="s">
        <v>7893</v>
      </c>
      <c r="Q128" s="224" t="s">
        <v>7893</v>
      </c>
    </row>
    <row r="129" spans="1:17" ht="13.2" customHeight="1">
      <c r="A129" s="61" t="s">
        <v>7466</v>
      </c>
      <c r="B129" s="70" t="s">
        <v>7467</v>
      </c>
      <c r="C129" s="70"/>
      <c r="D129" s="270" t="s">
        <v>7926</v>
      </c>
      <c r="E129" s="270" t="s">
        <v>7926</v>
      </c>
      <c r="F129" s="270" t="s">
        <v>7926</v>
      </c>
      <c r="G129" s="270" t="s">
        <v>7926</v>
      </c>
      <c r="H129" s="270" t="s">
        <v>7926</v>
      </c>
      <c r="I129" s="270" t="s">
        <v>7926</v>
      </c>
      <c r="J129" s="270" t="s">
        <v>7926</v>
      </c>
      <c r="K129" s="270" t="s">
        <v>7926</v>
      </c>
      <c r="L129" s="270" t="s">
        <v>7926</v>
      </c>
      <c r="M129" s="68" t="s">
        <v>7892</v>
      </c>
      <c r="N129" s="130" t="s">
        <v>7892</v>
      </c>
      <c r="O129" s="130" t="s">
        <v>7892</v>
      </c>
      <c r="P129" s="130" t="s">
        <v>7893</v>
      </c>
      <c r="Q129" s="224" t="s">
        <v>7893</v>
      </c>
    </row>
    <row r="130" spans="1:17" ht="13.2" customHeight="1">
      <c r="A130" s="61" t="s">
        <v>7468</v>
      </c>
      <c r="B130" s="70" t="s">
        <v>7469</v>
      </c>
      <c r="C130" s="70"/>
      <c r="D130" s="270" t="s">
        <v>7926</v>
      </c>
      <c r="E130" s="270" t="s">
        <v>7926</v>
      </c>
      <c r="F130" s="270" t="s">
        <v>7926</v>
      </c>
      <c r="G130" s="270" t="s">
        <v>7926</v>
      </c>
      <c r="H130" s="270" t="s">
        <v>7926</v>
      </c>
      <c r="I130" s="270" t="s">
        <v>7926</v>
      </c>
      <c r="J130" s="270" t="s">
        <v>7926</v>
      </c>
      <c r="K130" s="270" t="s">
        <v>7926</v>
      </c>
      <c r="L130" s="270" t="s">
        <v>7926</v>
      </c>
      <c r="M130" s="68" t="s">
        <v>7892</v>
      </c>
      <c r="N130" s="130" t="s">
        <v>7892</v>
      </c>
      <c r="O130" s="130" t="s">
        <v>7892</v>
      </c>
      <c r="P130" s="130" t="s">
        <v>7893</v>
      </c>
      <c r="Q130" s="224" t="s">
        <v>7893</v>
      </c>
    </row>
    <row r="131" spans="1:17" ht="13.2" customHeight="1">
      <c r="A131" s="1353" t="s">
        <v>7470</v>
      </c>
      <c r="B131" s="192" t="s">
        <v>7971</v>
      </c>
      <c r="C131" s="192"/>
      <c r="D131" s="270" t="s">
        <v>7926</v>
      </c>
      <c r="E131" s="270" t="s">
        <v>7926</v>
      </c>
      <c r="F131" s="270" t="s">
        <v>7926</v>
      </c>
      <c r="G131" s="270" t="s">
        <v>7926</v>
      </c>
      <c r="H131" s="270" t="s">
        <v>7926</v>
      </c>
      <c r="I131" s="270" t="s">
        <v>7926</v>
      </c>
      <c r="J131" s="270" t="s">
        <v>7926</v>
      </c>
      <c r="K131" s="270" t="s">
        <v>7926</v>
      </c>
      <c r="L131" s="270" t="s">
        <v>7926</v>
      </c>
      <c r="M131" s="270" t="s">
        <v>7926</v>
      </c>
      <c r="N131" s="130" t="s">
        <v>7892</v>
      </c>
      <c r="O131" s="130" t="s">
        <v>7892</v>
      </c>
      <c r="P131" s="130" t="s">
        <v>7893</v>
      </c>
      <c r="Q131" s="224" t="s">
        <v>7893</v>
      </c>
    </row>
    <row r="132" spans="1:17" ht="13.2" customHeight="1">
      <c r="A132" s="1353" t="s">
        <v>7473</v>
      </c>
      <c r="B132" s="192" t="s">
        <v>7474</v>
      </c>
      <c r="C132" s="192"/>
      <c r="D132" s="270" t="s">
        <v>7926</v>
      </c>
      <c r="E132" s="270" t="s">
        <v>7926</v>
      </c>
      <c r="F132" s="270" t="s">
        <v>7926</v>
      </c>
      <c r="G132" s="270" t="s">
        <v>7926</v>
      </c>
      <c r="H132" s="270" t="s">
        <v>7926</v>
      </c>
      <c r="I132" s="270" t="s">
        <v>7926</v>
      </c>
      <c r="J132" s="270" t="s">
        <v>7926</v>
      </c>
      <c r="K132" s="270" t="s">
        <v>7926</v>
      </c>
      <c r="L132" s="270" t="s">
        <v>7926</v>
      </c>
      <c r="M132" s="270" t="s">
        <v>7926</v>
      </c>
      <c r="N132" s="130" t="s">
        <v>7892</v>
      </c>
      <c r="O132" s="130" t="s">
        <v>7892</v>
      </c>
      <c r="P132" s="130" t="s">
        <v>7893</v>
      </c>
      <c r="Q132" s="224" t="s">
        <v>7893</v>
      </c>
    </row>
    <row r="133" spans="1:17" ht="13.2" customHeight="1">
      <c r="A133" s="1353" t="s">
        <v>7475</v>
      </c>
      <c r="B133" s="192" t="s">
        <v>7476</v>
      </c>
      <c r="C133" s="192"/>
      <c r="D133" s="270" t="s">
        <v>7926</v>
      </c>
      <c r="E133" s="270" t="s">
        <v>7926</v>
      </c>
      <c r="F133" s="270" t="s">
        <v>7926</v>
      </c>
      <c r="G133" s="270" t="s">
        <v>7926</v>
      </c>
      <c r="H133" s="270" t="s">
        <v>7926</v>
      </c>
      <c r="I133" s="270" t="s">
        <v>7926</v>
      </c>
      <c r="J133" s="270" t="s">
        <v>7926</v>
      </c>
      <c r="K133" s="270" t="s">
        <v>7926</v>
      </c>
      <c r="L133" s="270" t="s">
        <v>7926</v>
      </c>
      <c r="M133" s="270" t="s">
        <v>7926</v>
      </c>
      <c r="N133" s="130" t="s">
        <v>7892</v>
      </c>
      <c r="O133" s="130" t="s">
        <v>7892</v>
      </c>
      <c r="P133" s="130" t="s">
        <v>7893</v>
      </c>
      <c r="Q133" s="224" t="s">
        <v>7893</v>
      </c>
    </row>
    <row r="134" spans="1:17" ht="13.2" customHeight="1">
      <c r="A134" s="1353" t="s">
        <v>7477</v>
      </c>
      <c r="B134" s="192" t="s">
        <v>7939</v>
      </c>
      <c r="C134" s="192"/>
      <c r="D134" s="270"/>
      <c r="E134" s="270"/>
      <c r="F134" s="270"/>
      <c r="G134" s="270"/>
      <c r="H134" s="270"/>
      <c r="I134" s="270"/>
      <c r="J134" s="270"/>
      <c r="K134" s="270"/>
      <c r="L134" s="270"/>
      <c r="M134" s="270"/>
      <c r="N134" s="130" t="s">
        <v>8443</v>
      </c>
      <c r="O134" s="130" t="s">
        <v>7892</v>
      </c>
      <c r="P134" s="130" t="s">
        <v>7893</v>
      </c>
      <c r="Q134" s="224" t="s">
        <v>7893</v>
      </c>
    </row>
    <row r="135" spans="1:17" ht="13.2" customHeight="1">
      <c r="A135" s="1353" t="s">
        <v>7479</v>
      </c>
      <c r="B135" s="192" t="s">
        <v>7480</v>
      </c>
      <c r="C135" s="192"/>
      <c r="D135" s="270"/>
      <c r="E135" s="270"/>
      <c r="F135" s="270"/>
      <c r="G135" s="270"/>
      <c r="H135" s="270"/>
      <c r="I135" s="270"/>
      <c r="J135" s="270"/>
      <c r="K135" s="270"/>
      <c r="L135" s="270"/>
      <c r="M135" s="270"/>
      <c r="N135" s="130"/>
      <c r="O135" s="130" t="s">
        <v>7892</v>
      </c>
      <c r="P135" s="130" t="s">
        <v>7893</v>
      </c>
      <c r="Q135" s="224" t="s">
        <v>7893</v>
      </c>
    </row>
    <row r="136" spans="1:17" ht="13.2" customHeight="1">
      <c r="A136" s="1353" t="s">
        <v>7481</v>
      </c>
      <c r="B136" s="192" t="s">
        <v>7482</v>
      </c>
      <c r="C136" s="192"/>
      <c r="D136" s="270"/>
      <c r="E136" s="270"/>
      <c r="F136" s="270"/>
      <c r="G136" s="270"/>
      <c r="H136" s="270"/>
      <c r="I136" s="270"/>
      <c r="J136" s="270"/>
      <c r="K136" s="270"/>
      <c r="L136" s="270"/>
      <c r="M136" s="270"/>
      <c r="N136" s="130"/>
      <c r="O136" s="130" t="s">
        <v>7892</v>
      </c>
      <c r="P136" s="130" t="s">
        <v>7893</v>
      </c>
      <c r="Q136" s="224" t="s">
        <v>7893</v>
      </c>
    </row>
    <row r="137" spans="1:17" ht="13.2" customHeight="1">
      <c r="A137" s="1353" t="s">
        <v>7483</v>
      </c>
      <c r="B137" s="192" t="s">
        <v>8475</v>
      </c>
      <c r="C137" s="192"/>
      <c r="D137" s="270"/>
      <c r="E137" s="270"/>
      <c r="F137" s="270"/>
      <c r="G137" s="270"/>
      <c r="H137" s="270"/>
      <c r="I137" s="270"/>
      <c r="J137" s="270"/>
      <c r="K137" s="270"/>
      <c r="L137" s="270"/>
      <c r="M137" s="270"/>
      <c r="N137" s="130"/>
      <c r="O137" s="130" t="s">
        <v>7892</v>
      </c>
      <c r="P137" s="130" t="s">
        <v>7893</v>
      </c>
      <c r="Q137" s="224" t="s">
        <v>7893</v>
      </c>
    </row>
    <row r="138" spans="1:17" ht="13.2" customHeight="1">
      <c r="A138" s="1353" t="s">
        <v>7485</v>
      </c>
      <c r="B138" s="192" t="s">
        <v>7486</v>
      </c>
      <c r="C138" s="192"/>
      <c r="D138" s="270"/>
      <c r="E138" s="270"/>
      <c r="F138" s="270"/>
      <c r="G138" s="270"/>
      <c r="H138" s="270"/>
      <c r="I138" s="270"/>
      <c r="J138" s="270"/>
      <c r="K138" s="270"/>
      <c r="L138" s="270"/>
      <c r="M138" s="270"/>
      <c r="N138" s="130"/>
      <c r="O138" s="130" t="s">
        <v>7892</v>
      </c>
      <c r="P138" s="130" t="s">
        <v>7893</v>
      </c>
      <c r="Q138" s="224" t="s">
        <v>7893</v>
      </c>
    </row>
    <row r="139" spans="1:17" ht="13.2" customHeight="1">
      <c r="A139" s="1353" t="s">
        <v>7487</v>
      </c>
      <c r="B139" s="192" t="s">
        <v>8476</v>
      </c>
      <c r="C139" s="192"/>
      <c r="D139" s="270"/>
      <c r="E139" s="270"/>
      <c r="F139" s="270"/>
      <c r="G139" s="270"/>
      <c r="H139" s="270"/>
      <c r="I139" s="270"/>
      <c r="J139" s="270"/>
      <c r="K139" s="270"/>
      <c r="L139" s="270"/>
      <c r="M139" s="270"/>
      <c r="N139" s="130"/>
      <c r="O139" s="130" t="s">
        <v>7892</v>
      </c>
      <c r="P139" s="130" t="s">
        <v>7893</v>
      </c>
      <c r="Q139" s="224" t="s">
        <v>7893</v>
      </c>
    </row>
    <row r="140" spans="1:17" ht="13.2" customHeight="1">
      <c r="A140" s="1353" t="s">
        <v>7489</v>
      </c>
      <c r="B140" s="192" t="s">
        <v>7490</v>
      </c>
      <c r="C140" s="192"/>
      <c r="D140" s="270"/>
      <c r="E140" s="270"/>
      <c r="F140" s="270"/>
      <c r="G140" s="270"/>
      <c r="H140" s="270"/>
      <c r="I140" s="270"/>
      <c r="J140" s="270"/>
      <c r="K140" s="270"/>
      <c r="L140" s="270"/>
      <c r="M140" s="270"/>
      <c r="N140" s="130"/>
      <c r="O140" s="130"/>
      <c r="P140" s="130"/>
      <c r="Q140" s="224" t="s">
        <v>7892</v>
      </c>
    </row>
    <row r="141" spans="1:17" ht="13.2" customHeight="1">
      <c r="A141" s="1353" t="s">
        <v>7491</v>
      </c>
      <c r="B141" s="192" t="s">
        <v>7492</v>
      </c>
      <c r="C141" s="192"/>
      <c r="D141" s="270"/>
      <c r="E141" s="270"/>
      <c r="F141" s="270"/>
      <c r="G141" s="270"/>
      <c r="H141" s="270"/>
      <c r="I141" s="270"/>
      <c r="J141" s="270"/>
      <c r="K141" s="270"/>
      <c r="L141" s="270"/>
      <c r="M141" s="270"/>
      <c r="N141" s="130"/>
      <c r="O141" s="130"/>
      <c r="P141" s="130"/>
      <c r="Q141" s="224" t="s">
        <v>7892</v>
      </c>
    </row>
    <row r="142" spans="1:17" ht="13.2" customHeight="1">
      <c r="A142" s="1353" t="s">
        <v>7509</v>
      </c>
      <c r="B142" s="192" t="s">
        <v>7510</v>
      </c>
      <c r="C142" s="192"/>
      <c r="D142" s="270" t="s">
        <v>7926</v>
      </c>
      <c r="E142" s="270" t="s">
        <v>7926</v>
      </c>
      <c r="F142" s="270" t="s">
        <v>7926</v>
      </c>
      <c r="G142" s="270" t="s">
        <v>7926</v>
      </c>
      <c r="H142" s="270" t="s">
        <v>7926</v>
      </c>
      <c r="I142" s="270" t="s">
        <v>7926</v>
      </c>
      <c r="J142" s="270" t="s">
        <v>7926</v>
      </c>
      <c r="K142" s="270" t="s">
        <v>7926</v>
      </c>
      <c r="L142" s="270" t="s">
        <v>7926</v>
      </c>
      <c r="M142" s="270" t="s">
        <v>7926</v>
      </c>
      <c r="N142" s="130" t="s">
        <v>7892</v>
      </c>
      <c r="O142" s="130" t="s">
        <v>7892</v>
      </c>
      <c r="P142" s="130" t="s">
        <v>7893</v>
      </c>
      <c r="Q142" s="224" t="s">
        <v>7893</v>
      </c>
    </row>
    <row r="143" spans="1:17" ht="13.2" customHeight="1">
      <c r="A143" s="1353" t="s">
        <v>7512</v>
      </c>
      <c r="B143" s="192" t="s">
        <v>7513</v>
      </c>
      <c r="C143" s="192"/>
      <c r="D143" s="270" t="s">
        <v>7926</v>
      </c>
      <c r="E143" s="270" t="s">
        <v>7926</v>
      </c>
      <c r="F143" s="270" t="s">
        <v>7926</v>
      </c>
      <c r="G143" s="270" t="s">
        <v>7926</v>
      </c>
      <c r="H143" s="270" t="s">
        <v>7926</v>
      </c>
      <c r="I143" s="270" t="s">
        <v>7926</v>
      </c>
      <c r="J143" s="270" t="s">
        <v>7926</v>
      </c>
      <c r="K143" s="270" t="s">
        <v>7926</v>
      </c>
      <c r="L143" s="270" t="s">
        <v>7926</v>
      </c>
      <c r="M143" s="270" t="s">
        <v>7926</v>
      </c>
      <c r="N143" s="130" t="s">
        <v>7892</v>
      </c>
      <c r="O143" s="130" t="s">
        <v>7892</v>
      </c>
      <c r="P143" s="130" t="s">
        <v>7893</v>
      </c>
      <c r="Q143" s="224" t="s">
        <v>7893</v>
      </c>
    </row>
    <row r="144" spans="1:17" ht="13.2" customHeight="1">
      <c r="A144" s="1353" t="s">
        <v>7514</v>
      </c>
      <c r="B144" s="192" t="s">
        <v>7515</v>
      </c>
      <c r="C144" s="192"/>
      <c r="D144" s="270" t="s">
        <v>7926</v>
      </c>
      <c r="E144" s="270" t="s">
        <v>7926</v>
      </c>
      <c r="F144" s="270" t="s">
        <v>7926</v>
      </c>
      <c r="G144" s="270" t="s">
        <v>7926</v>
      </c>
      <c r="H144" s="270" t="s">
        <v>7926</v>
      </c>
      <c r="I144" s="270" t="s">
        <v>7926</v>
      </c>
      <c r="J144" s="270" t="s">
        <v>7926</v>
      </c>
      <c r="K144" s="270" t="s">
        <v>7926</v>
      </c>
      <c r="L144" s="270" t="s">
        <v>7926</v>
      </c>
      <c r="M144" s="270" t="s">
        <v>7926</v>
      </c>
      <c r="N144" s="130" t="s">
        <v>7892</v>
      </c>
      <c r="O144" s="130" t="s">
        <v>7892</v>
      </c>
      <c r="P144" s="130" t="s">
        <v>7893</v>
      </c>
      <c r="Q144" s="224" t="s">
        <v>7893</v>
      </c>
    </row>
    <row r="145" spans="1:17" ht="13.2" customHeight="1">
      <c r="A145" s="192" t="s">
        <v>7516</v>
      </c>
      <c r="B145" s="192" t="s">
        <v>7517</v>
      </c>
      <c r="C145" s="192"/>
      <c r="D145" s="270" t="s">
        <v>7926</v>
      </c>
      <c r="E145" s="270" t="s">
        <v>7926</v>
      </c>
      <c r="F145" s="270" t="s">
        <v>7926</v>
      </c>
      <c r="G145" s="270" t="s">
        <v>7926</v>
      </c>
      <c r="H145" s="270" t="s">
        <v>7926</v>
      </c>
      <c r="I145" s="270" t="s">
        <v>7926</v>
      </c>
      <c r="J145" s="270" t="s">
        <v>7926</v>
      </c>
      <c r="K145" s="270" t="s">
        <v>7926</v>
      </c>
      <c r="L145" s="270" t="s">
        <v>7926</v>
      </c>
      <c r="M145" s="270" t="s">
        <v>7926</v>
      </c>
      <c r="N145" s="68" t="s">
        <v>7892</v>
      </c>
      <c r="O145" s="68" t="s">
        <v>7892</v>
      </c>
      <c r="P145" s="68" t="s">
        <v>7893</v>
      </c>
      <c r="Q145" s="224" t="s">
        <v>7893</v>
      </c>
    </row>
    <row r="146" spans="1:17" ht="13.2" customHeight="1">
      <c r="A146" s="192" t="s">
        <v>7518</v>
      </c>
      <c r="B146" s="192" t="s">
        <v>7519</v>
      </c>
      <c r="C146" s="192"/>
      <c r="D146" s="270"/>
      <c r="E146" s="270"/>
      <c r="F146" s="270"/>
      <c r="G146" s="270"/>
      <c r="H146" s="270"/>
      <c r="I146" s="270"/>
      <c r="J146" s="270"/>
      <c r="K146" s="270"/>
      <c r="L146" s="270"/>
      <c r="M146" s="270"/>
      <c r="N146" s="68"/>
      <c r="O146" s="68"/>
      <c r="P146" s="68"/>
      <c r="Q146" s="224" t="s">
        <v>7892</v>
      </c>
    </row>
    <row r="147" spans="1:17" ht="13.2" customHeight="1">
      <c r="A147" s="192" t="s">
        <v>7520</v>
      </c>
      <c r="B147" s="192" t="s">
        <v>7521</v>
      </c>
      <c r="C147" s="192"/>
      <c r="D147" s="270"/>
      <c r="E147" s="270"/>
      <c r="F147" s="270"/>
      <c r="G147" s="270"/>
      <c r="H147" s="270"/>
      <c r="I147" s="270"/>
      <c r="J147" s="270"/>
      <c r="K147" s="270"/>
      <c r="L147" s="270"/>
      <c r="M147" s="270"/>
      <c r="N147" s="68"/>
      <c r="O147" s="68"/>
      <c r="P147" s="68"/>
      <c r="Q147" s="224" t="s">
        <v>7892</v>
      </c>
    </row>
    <row r="148" spans="1:17" ht="13.2" customHeight="1">
      <c r="A148" s="192" t="s">
        <v>7524</v>
      </c>
      <c r="B148" s="192" t="s">
        <v>7525</v>
      </c>
      <c r="C148" s="192"/>
      <c r="D148" s="270"/>
      <c r="E148" s="270"/>
      <c r="F148" s="270"/>
      <c r="G148" s="270"/>
      <c r="H148" s="270"/>
      <c r="I148" s="270"/>
      <c r="J148" s="270"/>
      <c r="K148" s="270"/>
      <c r="L148" s="270"/>
      <c r="M148" s="270"/>
      <c r="N148" s="68"/>
      <c r="O148" s="68"/>
      <c r="P148" s="68"/>
      <c r="Q148" s="224" t="s">
        <v>7892</v>
      </c>
    </row>
    <row r="149" spans="1:17" ht="13.2" customHeight="1">
      <c r="A149" s="192" t="s">
        <v>7526</v>
      </c>
      <c r="B149" s="192" t="s">
        <v>7527</v>
      </c>
      <c r="C149" s="192"/>
      <c r="D149" s="270"/>
      <c r="E149" s="270"/>
      <c r="F149" s="270"/>
      <c r="G149" s="270"/>
      <c r="H149" s="270"/>
      <c r="I149" s="270"/>
      <c r="J149" s="270"/>
      <c r="K149" s="270"/>
      <c r="L149" s="270"/>
      <c r="M149" s="270"/>
      <c r="N149" s="68"/>
      <c r="O149" s="68"/>
      <c r="P149" s="68"/>
      <c r="Q149" s="224" t="s">
        <v>7892</v>
      </c>
    </row>
    <row r="150" spans="1:17" ht="13.2" customHeight="1">
      <c r="A150" s="192" t="s">
        <v>7528</v>
      </c>
      <c r="B150" s="192" t="s">
        <v>7529</v>
      </c>
      <c r="C150" s="192"/>
      <c r="D150" s="270"/>
      <c r="E150" s="270"/>
      <c r="F150" s="270"/>
      <c r="G150" s="270"/>
      <c r="H150" s="270"/>
      <c r="I150" s="270"/>
      <c r="J150" s="270"/>
      <c r="K150" s="270"/>
      <c r="L150" s="270"/>
      <c r="M150" s="270"/>
      <c r="N150" s="68"/>
      <c r="O150" s="68"/>
      <c r="P150" s="68"/>
      <c r="Q150" s="224" t="s">
        <v>7892</v>
      </c>
    </row>
    <row r="151" spans="1:17" ht="13.2" customHeight="1">
      <c r="A151" s="192" t="s">
        <v>7530</v>
      </c>
      <c r="B151" s="192" t="s">
        <v>7531</v>
      </c>
      <c r="C151" s="192"/>
      <c r="D151" s="270"/>
      <c r="E151" s="270"/>
      <c r="F151" s="270"/>
      <c r="G151" s="270"/>
      <c r="H151" s="270"/>
      <c r="I151" s="270"/>
      <c r="J151" s="270"/>
      <c r="K151" s="270"/>
      <c r="L151" s="270"/>
      <c r="M151" s="270"/>
      <c r="N151" s="68"/>
      <c r="O151" s="68"/>
      <c r="P151" s="68"/>
      <c r="Q151" s="224" t="s">
        <v>7892</v>
      </c>
    </row>
    <row r="152" spans="1:17" ht="13.2" customHeight="1">
      <c r="A152" s="192" t="s">
        <v>7532</v>
      </c>
      <c r="B152" s="192" t="s">
        <v>7533</v>
      </c>
      <c r="C152" s="192"/>
      <c r="D152" s="270"/>
      <c r="E152" s="270"/>
      <c r="F152" s="270"/>
      <c r="G152" s="270"/>
      <c r="H152" s="270"/>
      <c r="I152" s="270"/>
      <c r="J152" s="270"/>
      <c r="K152" s="270"/>
      <c r="L152" s="270"/>
      <c r="M152" s="270"/>
      <c r="N152" s="68"/>
      <c r="O152" s="68"/>
      <c r="P152" s="68"/>
      <c r="Q152" s="224" t="s">
        <v>7892</v>
      </c>
    </row>
    <row r="153" spans="1:17" ht="13.2" customHeight="1">
      <c r="A153" s="192" t="s">
        <v>7538</v>
      </c>
      <c r="B153" s="192" t="s">
        <v>11358</v>
      </c>
      <c r="C153" s="192"/>
      <c r="D153" s="270"/>
      <c r="E153" s="270"/>
      <c r="F153" s="270"/>
      <c r="G153" s="270"/>
      <c r="H153" s="270"/>
      <c r="I153" s="270"/>
      <c r="J153" s="270"/>
      <c r="K153" s="270"/>
      <c r="L153" s="270"/>
      <c r="M153" s="270"/>
      <c r="N153" s="68"/>
      <c r="O153" s="68"/>
      <c r="P153" s="68"/>
      <c r="Q153" s="224" t="s">
        <v>7892</v>
      </c>
    </row>
    <row r="154" spans="1:17" ht="13.2" customHeight="1">
      <c r="A154" s="192" t="s">
        <v>7539</v>
      </c>
      <c r="B154" s="192" t="s">
        <v>11359</v>
      </c>
      <c r="C154" s="192"/>
      <c r="D154" s="270"/>
      <c r="E154" s="270"/>
      <c r="F154" s="270"/>
      <c r="G154" s="270"/>
      <c r="H154" s="270"/>
      <c r="I154" s="270"/>
      <c r="J154" s="270"/>
      <c r="K154" s="270"/>
      <c r="L154" s="270"/>
      <c r="M154" s="270"/>
      <c r="N154" s="68"/>
      <c r="O154" s="68"/>
      <c r="P154" s="68"/>
      <c r="Q154" s="224" t="s">
        <v>7892</v>
      </c>
    </row>
    <row r="155" spans="1:17" ht="13.2" customHeight="1" thickBot="1">
      <c r="A155" s="900" t="s">
        <v>7540</v>
      </c>
      <c r="B155" s="900" t="s">
        <v>11360</v>
      </c>
      <c r="C155" s="900"/>
      <c r="D155" s="901"/>
      <c r="E155" s="901"/>
      <c r="F155" s="901"/>
      <c r="G155" s="901"/>
      <c r="H155" s="901"/>
      <c r="I155" s="901"/>
      <c r="J155" s="901"/>
      <c r="K155" s="901"/>
      <c r="L155" s="901"/>
      <c r="M155" s="901"/>
      <c r="N155" s="69"/>
      <c r="O155" s="69"/>
      <c r="P155" s="69"/>
      <c r="Q155" s="73" t="s">
        <v>7892</v>
      </c>
    </row>
    <row r="157" spans="1:17">
      <c r="A157" s="36" t="s">
        <v>7940</v>
      </c>
    </row>
  </sheetData>
  <sortState xmlns:xlrd2="http://schemas.microsoft.com/office/spreadsheetml/2017/richdata2" ref="A68:N155">
    <sortCondition ref="A68:A155"/>
  </sortState>
  <customSheetViews>
    <customSheetView guid="{E8617EB4-0A8E-4FFC-96CC-86FDA1EDF7EF}">
      <selection sqref="A1:C1"/>
      <pageMargins left="0" right="0" top="0" bottom="0" header="0" footer="0"/>
      <pageSetup orientation="portrait" r:id="rId1"/>
    </customSheetView>
    <customSheetView guid="{B7FA0A77-0398-4D9E-A1F6-724E352836D5}">
      <selection sqref="A1:C1"/>
      <pageMargins left="0" right="0" top="0" bottom="0" header="0" footer="0"/>
      <pageSetup orientation="portrait" r:id="rId2"/>
    </customSheetView>
  </customSheetViews>
  <mergeCells count="4">
    <mergeCell ref="B66:N66"/>
    <mergeCell ref="A1:D1"/>
    <mergeCell ref="A2:D2"/>
    <mergeCell ref="A30:C30"/>
  </mergeCells>
  <phoneticPr fontId="28" type="noConversion"/>
  <hyperlinks>
    <hyperlink ref="E1" location="'Referenced Test Systems'!A1" display="Home Page" xr:uid="{00000000-0004-0000-1E00-000000000000}"/>
    <hyperlink ref="A22" r:id="rId3" xr:uid="{00000000-0004-0000-1E00-000001000000}"/>
    <hyperlink ref="A14" r:id="rId4" xr:uid="{00000000-0004-0000-1E00-000002000000}"/>
    <hyperlink ref="A12" r:id="rId5" xr:uid="{00000000-0004-0000-1E00-000003000000}"/>
    <hyperlink ref="A11" r:id="rId6" xr:uid="{00000000-0004-0000-1E00-000004000000}"/>
    <hyperlink ref="A24" r:id="rId7" xr:uid="{902F9FED-C6BA-4912-9F15-71A57C864F82}"/>
    <hyperlink ref="A26" r:id="rId8" xr:uid="{D60C0D7A-73A7-4F34-AB0C-05F1E13245C5}"/>
  </hyperlinks>
  <pageMargins left="0.7" right="0.7" top="0.75" bottom="0.75" header="0.3" footer="0.3"/>
  <pageSetup orientation="landscape" r:id="rId9"/>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CA4873-EBDD-451D-AE3C-9EB081A2DBCA}">
  <dimension ref="A1:F120"/>
  <sheetViews>
    <sheetView workbookViewId="0">
      <selection sqref="A1:D1"/>
    </sheetView>
  </sheetViews>
  <sheetFormatPr defaultColWidth="8.54296875" defaultRowHeight="13"/>
  <cols>
    <col min="1" max="1" width="26" style="40" customWidth="1"/>
    <col min="2" max="2" width="74.86328125" style="40" customWidth="1"/>
    <col min="3" max="3" width="11.54296875" style="40" customWidth="1"/>
    <col min="4" max="4" width="10.2265625" style="40" customWidth="1"/>
    <col min="5" max="5" width="10.453125" style="115" bestFit="1" customWidth="1"/>
    <col min="6" max="6" width="10.453125" style="115" customWidth="1"/>
    <col min="7" max="16384" width="8.54296875" style="40"/>
  </cols>
  <sheetData>
    <row r="1" spans="1:5" s="193" customFormat="1" ht="25.5" customHeight="1">
      <c r="A1" s="2003" t="s">
        <v>8477</v>
      </c>
      <c r="B1" s="2003"/>
      <c r="C1" s="2003"/>
      <c r="D1" s="1977"/>
      <c r="E1" s="58" t="s">
        <v>7879</v>
      </c>
    </row>
    <row r="2" spans="1:5" s="193" customFormat="1" ht="14.25" customHeight="1" thickBot="1">
      <c r="A2" s="1978"/>
      <c r="B2" s="1978"/>
      <c r="C2" s="1978"/>
      <c r="D2" s="1978"/>
      <c r="E2" s="194"/>
    </row>
    <row r="3" spans="1:5" s="193" customFormat="1" ht="44.25" customHeight="1">
      <c r="A3" s="823" t="s">
        <v>7880</v>
      </c>
      <c r="B3" s="824" t="s">
        <v>7881</v>
      </c>
      <c r="C3" s="828" t="s">
        <v>7882</v>
      </c>
      <c r="D3" s="194"/>
      <c r="E3" s="194"/>
    </row>
    <row r="4" spans="1:5" s="193" customFormat="1" ht="12.45" customHeight="1" thickBot="1">
      <c r="A4" s="1345" t="s">
        <v>7858</v>
      </c>
      <c r="B4" s="880">
        <v>45274</v>
      </c>
      <c r="C4" s="1354" t="s">
        <v>692</v>
      </c>
      <c r="D4" s="194"/>
      <c r="E4" s="194"/>
    </row>
    <row r="5" spans="1:5" s="193" customFormat="1" ht="14.25" customHeight="1">
      <c r="A5" s="76"/>
      <c r="E5" s="58"/>
    </row>
    <row r="6" spans="1:5" s="193" customFormat="1" ht="52.5" customHeight="1">
      <c r="A6" s="1982" t="s">
        <v>7886</v>
      </c>
      <c r="B6" s="1982"/>
      <c r="C6" s="1982"/>
      <c r="E6" s="58"/>
    </row>
    <row r="7" spans="1:5" s="193" customFormat="1" ht="14.25" customHeight="1" thickBot="1">
      <c r="A7" s="76"/>
      <c r="B7" s="76"/>
      <c r="C7" s="76"/>
      <c r="D7" s="76"/>
      <c r="E7" s="77"/>
    </row>
    <row r="8" spans="1:5" s="193" customFormat="1" ht="14.25" customHeight="1">
      <c r="A8" s="289" t="s">
        <v>7887</v>
      </c>
      <c r="B8" s="265"/>
      <c r="C8" s="742"/>
      <c r="D8" s="748"/>
      <c r="E8" s="748"/>
    </row>
    <row r="9" spans="1:5" s="193" customFormat="1" ht="14.25" customHeight="1" thickBot="1">
      <c r="A9" s="743"/>
      <c r="B9" s="744"/>
      <c r="C9" s="745"/>
      <c r="D9" s="748"/>
      <c r="E9" s="748"/>
    </row>
    <row r="10" spans="1:5" s="193" customFormat="1" ht="14.25" customHeight="1">
      <c r="A10" s="1182"/>
      <c r="B10" s="869"/>
      <c r="C10" s="870"/>
      <c r="D10" s="1286"/>
      <c r="E10" s="1286"/>
    </row>
    <row r="11" spans="1:5" s="193" customFormat="1" ht="14.25" customHeight="1">
      <c r="A11" s="787" t="s">
        <v>7965</v>
      </c>
      <c r="B11" s="787" t="s">
        <v>482</v>
      </c>
      <c r="C11" s="781" t="s">
        <v>7858</v>
      </c>
      <c r="D11" s="1289"/>
      <c r="E11" s="1287"/>
    </row>
    <row r="12" spans="1:5" s="193" customFormat="1">
      <c r="A12" s="67" t="s">
        <v>7282</v>
      </c>
      <c r="B12" s="67" t="s">
        <v>7283</v>
      </c>
      <c r="C12" s="224" t="s">
        <v>7892</v>
      </c>
      <c r="D12" s="229"/>
      <c r="E12" s="77"/>
    </row>
    <row r="13" spans="1:5" s="193" customFormat="1">
      <c r="A13" s="67" t="s">
        <v>7285</v>
      </c>
      <c r="B13" s="67" t="s">
        <v>7286</v>
      </c>
      <c r="C13" s="224" t="s">
        <v>7892</v>
      </c>
      <c r="D13" s="229"/>
      <c r="E13" s="77"/>
    </row>
    <row r="14" spans="1:5" s="193" customFormat="1">
      <c r="A14" s="67" t="s">
        <v>7287</v>
      </c>
      <c r="B14" s="67" t="s">
        <v>7984</v>
      </c>
      <c r="C14" s="224" t="s">
        <v>7892</v>
      </c>
      <c r="D14" s="229"/>
      <c r="E14" s="77"/>
    </row>
    <row r="15" spans="1:5" s="193" customFormat="1">
      <c r="A15" s="67" t="s">
        <v>7288</v>
      </c>
      <c r="B15" s="67" t="s">
        <v>7922</v>
      </c>
      <c r="C15" s="224" t="s">
        <v>7892</v>
      </c>
      <c r="D15" s="229"/>
      <c r="E15" s="77"/>
    </row>
    <row r="16" spans="1:5" s="193" customFormat="1">
      <c r="A16" s="67" t="s">
        <v>7289</v>
      </c>
      <c r="B16" s="67" t="s">
        <v>7290</v>
      </c>
      <c r="C16" s="224" t="s">
        <v>7892</v>
      </c>
      <c r="D16" s="229"/>
      <c r="E16" s="77"/>
    </row>
    <row r="17" spans="1:3" s="193" customFormat="1">
      <c r="A17" s="67" t="s">
        <v>7291</v>
      </c>
      <c r="B17" s="67" t="s">
        <v>7292</v>
      </c>
      <c r="C17" s="224" t="s">
        <v>7892</v>
      </c>
    </row>
    <row r="18" spans="1:3" s="193" customFormat="1">
      <c r="A18" s="67" t="s">
        <v>7293</v>
      </c>
      <c r="B18" s="67" t="s">
        <v>7294</v>
      </c>
      <c r="C18" s="224" t="s">
        <v>7892</v>
      </c>
    </row>
    <row r="19" spans="1:3" s="193" customFormat="1">
      <c r="A19" s="67" t="s">
        <v>7295</v>
      </c>
      <c r="B19" s="67" t="s">
        <v>7296</v>
      </c>
      <c r="C19" s="224" t="s">
        <v>7892</v>
      </c>
    </row>
    <row r="20" spans="1:3" s="193" customFormat="1">
      <c r="A20" s="67" t="s">
        <v>7297</v>
      </c>
      <c r="B20" s="67" t="s">
        <v>7298</v>
      </c>
      <c r="C20" s="224" t="s">
        <v>7892</v>
      </c>
    </row>
    <row r="21" spans="1:3" s="193" customFormat="1">
      <c r="A21" s="67" t="s">
        <v>7299</v>
      </c>
      <c r="B21" s="67" t="s">
        <v>7300</v>
      </c>
      <c r="C21" s="224" t="s">
        <v>7892</v>
      </c>
    </row>
    <row r="22" spans="1:3" s="193" customFormat="1">
      <c r="A22" s="67" t="s">
        <v>7301</v>
      </c>
      <c r="B22" s="67" t="s">
        <v>7302</v>
      </c>
      <c r="C22" s="224" t="s">
        <v>7892</v>
      </c>
    </row>
    <row r="23" spans="1:3" s="193" customFormat="1">
      <c r="A23" s="67" t="s">
        <v>7303</v>
      </c>
      <c r="B23" s="67" t="s">
        <v>7304</v>
      </c>
      <c r="C23" s="224" t="s">
        <v>7892</v>
      </c>
    </row>
    <row r="24" spans="1:3" s="193" customFormat="1">
      <c r="A24" s="67" t="s">
        <v>7305</v>
      </c>
      <c r="B24" s="67" t="s">
        <v>7306</v>
      </c>
      <c r="C24" s="224" t="s">
        <v>7892</v>
      </c>
    </row>
    <row r="25" spans="1:3" s="193" customFormat="1">
      <c r="A25" s="67" t="s">
        <v>7307</v>
      </c>
      <c r="B25" s="67" t="s">
        <v>7982</v>
      </c>
      <c r="C25" s="224" t="s">
        <v>7892</v>
      </c>
    </row>
    <row r="26" spans="1:3" s="193" customFormat="1">
      <c r="A26" s="67" t="s">
        <v>7308</v>
      </c>
      <c r="B26" s="67" t="s">
        <v>7309</v>
      </c>
      <c r="C26" s="224" t="s">
        <v>7892</v>
      </c>
    </row>
    <row r="27" spans="1:3" s="193" customFormat="1">
      <c r="A27" s="67" t="s">
        <v>7310</v>
      </c>
      <c r="B27" s="67" t="s">
        <v>7983</v>
      </c>
      <c r="C27" s="224" t="s">
        <v>7892</v>
      </c>
    </row>
    <row r="28" spans="1:3" s="193" customFormat="1">
      <c r="A28" s="67" t="s">
        <v>7311</v>
      </c>
      <c r="B28" s="67" t="s">
        <v>7312</v>
      </c>
      <c r="C28" s="224" t="s">
        <v>7892</v>
      </c>
    </row>
    <row r="29" spans="1:3" s="193" customFormat="1">
      <c r="A29" s="67" t="s">
        <v>7313</v>
      </c>
      <c r="B29" s="67" t="s">
        <v>7314</v>
      </c>
      <c r="C29" s="224" t="s">
        <v>7892</v>
      </c>
    </row>
    <row r="30" spans="1:3" s="193" customFormat="1">
      <c r="A30" s="67" t="s">
        <v>7315</v>
      </c>
      <c r="B30" s="67" t="s">
        <v>7316</v>
      </c>
      <c r="C30" s="224" t="s">
        <v>7892</v>
      </c>
    </row>
    <row r="31" spans="1:3" s="193" customFormat="1">
      <c r="A31" s="67" t="s">
        <v>7317</v>
      </c>
      <c r="B31" s="67" t="s">
        <v>7318</v>
      </c>
      <c r="C31" s="224" t="s">
        <v>7892</v>
      </c>
    </row>
    <row r="32" spans="1:3" s="193" customFormat="1">
      <c r="A32" s="67" t="s">
        <v>7319</v>
      </c>
      <c r="B32" s="67" t="s">
        <v>7320</v>
      </c>
      <c r="C32" s="224" t="s">
        <v>7892</v>
      </c>
    </row>
    <row r="33" spans="1:3" s="193" customFormat="1">
      <c r="A33" s="67" t="s">
        <v>7321</v>
      </c>
      <c r="B33" s="67" t="s">
        <v>7322</v>
      </c>
      <c r="C33" s="224" t="s">
        <v>7892</v>
      </c>
    </row>
    <row r="34" spans="1:3" s="193" customFormat="1">
      <c r="A34" s="67" t="s">
        <v>7323</v>
      </c>
      <c r="B34" s="67" t="s">
        <v>7324</v>
      </c>
      <c r="C34" s="224" t="s">
        <v>7892</v>
      </c>
    </row>
    <row r="35" spans="1:3" s="193" customFormat="1">
      <c r="A35" s="67" t="s">
        <v>7325</v>
      </c>
      <c r="B35" s="67" t="s">
        <v>7326</v>
      </c>
      <c r="C35" s="224" t="s">
        <v>7892</v>
      </c>
    </row>
    <row r="36" spans="1:3" s="193" customFormat="1">
      <c r="A36" s="67" t="s">
        <v>7327</v>
      </c>
      <c r="B36" s="67" t="s">
        <v>7328</v>
      </c>
      <c r="C36" s="224" t="s">
        <v>7892</v>
      </c>
    </row>
    <row r="37" spans="1:3" s="193" customFormat="1" ht="13.75" thickBot="1">
      <c r="A37" s="75" t="s">
        <v>7329</v>
      </c>
      <c r="B37" s="75" t="s">
        <v>7330</v>
      </c>
      <c r="C37" s="73" t="s">
        <v>7892</v>
      </c>
    </row>
    <row r="38" spans="1:3" s="193" customFormat="1" ht="14.25" customHeight="1">
      <c r="A38" s="76"/>
      <c r="B38" s="76"/>
      <c r="C38" s="76"/>
    </row>
    <row r="39" spans="1:3" s="193" customFormat="1" ht="14.25" customHeight="1">
      <c r="A39" s="76"/>
      <c r="B39" s="76"/>
      <c r="C39" s="76"/>
    </row>
    <row r="40" spans="1:3" s="193" customFormat="1" ht="14.25" customHeight="1" thickBot="1">
      <c r="A40" s="76"/>
      <c r="B40" s="76"/>
      <c r="C40" s="76"/>
    </row>
    <row r="41" spans="1:3" s="193" customFormat="1" ht="14.25" customHeight="1">
      <c r="A41" s="289" t="s">
        <v>7917</v>
      </c>
      <c r="B41" s="265"/>
      <c r="C41" s="742"/>
    </row>
    <row r="42" spans="1:3" s="193" customFormat="1" ht="14.25" customHeight="1" thickBot="1">
      <c r="A42" s="747"/>
      <c r="B42" s="748"/>
      <c r="C42" s="749"/>
    </row>
    <row r="43" spans="1:3" s="193" customFormat="1" ht="14.25" customHeight="1">
      <c r="A43" s="1181"/>
      <c r="B43" s="1351"/>
      <c r="C43" s="1355"/>
    </row>
    <row r="44" spans="1:3" s="790" customFormat="1" ht="13.75" thickBot="1">
      <c r="A44" s="788" t="s">
        <v>7965</v>
      </c>
      <c r="B44" s="789" t="s">
        <v>482</v>
      </c>
      <c r="C44" s="677" t="s">
        <v>7858</v>
      </c>
    </row>
    <row r="45" spans="1:3" s="193" customFormat="1" ht="12.75" customHeight="1">
      <c r="A45" s="198" t="s">
        <v>7341</v>
      </c>
      <c r="B45" s="659" t="s">
        <v>7342</v>
      </c>
      <c r="C45" s="260" t="s">
        <v>7892</v>
      </c>
    </row>
    <row r="46" spans="1:3" s="193" customFormat="1" ht="12.75" customHeight="1">
      <c r="A46" s="61" t="s">
        <v>7344</v>
      </c>
      <c r="B46" s="70" t="s">
        <v>7345</v>
      </c>
      <c r="C46" s="224" t="s">
        <v>7892</v>
      </c>
    </row>
    <row r="47" spans="1:3" s="193" customFormat="1" ht="12.75" customHeight="1">
      <c r="A47" s="61" t="s">
        <v>7346</v>
      </c>
      <c r="B47" s="70" t="s">
        <v>7347</v>
      </c>
      <c r="C47" s="224" t="s">
        <v>7892</v>
      </c>
    </row>
    <row r="48" spans="1:3" s="193" customFormat="1" ht="12.75" customHeight="1">
      <c r="A48" s="61" t="s">
        <v>7348</v>
      </c>
      <c r="B48" s="70" t="s">
        <v>7349</v>
      </c>
      <c r="C48" s="224" t="s">
        <v>7892</v>
      </c>
    </row>
    <row r="49" spans="1:3" s="193" customFormat="1" ht="12.75" customHeight="1">
      <c r="A49" s="61" t="s">
        <v>7350</v>
      </c>
      <c r="B49" s="70" t="s">
        <v>7351</v>
      </c>
      <c r="C49" s="224" t="s">
        <v>7892</v>
      </c>
    </row>
    <row r="50" spans="1:3" s="193" customFormat="1" ht="12.75" customHeight="1">
      <c r="A50" s="61" t="s">
        <v>7352</v>
      </c>
      <c r="B50" s="70" t="s">
        <v>7353</v>
      </c>
      <c r="C50" s="224" t="s">
        <v>7892</v>
      </c>
    </row>
    <row r="51" spans="1:3" s="193" customFormat="1" ht="12.75" customHeight="1">
      <c r="A51" s="61" t="s">
        <v>7354</v>
      </c>
      <c r="B51" s="70" t="s">
        <v>7355</v>
      </c>
      <c r="C51" s="224" t="s">
        <v>7892</v>
      </c>
    </row>
    <row r="52" spans="1:3" s="193" customFormat="1" ht="12.75" customHeight="1">
      <c r="A52" s="61" t="s">
        <v>7356</v>
      </c>
      <c r="B52" s="70" t="s">
        <v>7357</v>
      </c>
      <c r="C52" s="224" t="s">
        <v>7892</v>
      </c>
    </row>
    <row r="53" spans="1:3" s="193" customFormat="1" ht="12.75" customHeight="1">
      <c r="A53" s="61" t="s">
        <v>7358</v>
      </c>
      <c r="B53" s="70" t="s">
        <v>7359</v>
      </c>
      <c r="C53" s="224" t="s">
        <v>7892</v>
      </c>
    </row>
    <row r="54" spans="1:3" s="193" customFormat="1" ht="12.75" customHeight="1">
      <c r="A54" s="61" t="s">
        <v>7360</v>
      </c>
      <c r="B54" s="70" t="s">
        <v>7361</v>
      </c>
      <c r="C54" s="224" t="s">
        <v>7892</v>
      </c>
    </row>
    <row r="55" spans="1:3" s="193" customFormat="1" ht="12.75" customHeight="1">
      <c r="A55" s="1353" t="s">
        <v>7362</v>
      </c>
      <c r="B55" s="192" t="s">
        <v>7363</v>
      </c>
      <c r="C55" s="224" t="s">
        <v>7892</v>
      </c>
    </row>
    <row r="56" spans="1:3" s="193" customFormat="1" ht="12.75" customHeight="1">
      <c r="A56" s="1353" t="s">
        <v>7364</v>
      </c>
      <c r="B56" s="192" t="s">
        <v>7365</v>
      </c>
      <c r="C56" s="224" t="s">
        <v>7892</v>
      </c>
    </row>
    <row r="57" spans="1:3" s="193" customFormat="1" ht="12.75" customHeight="1">
      <c r="A57" s="1353" t="s">
        <v>7366</v>
      </c>
      <c r="B57" s="192" t="s">
        <v>7367</v>
      </c>
      <c r="C57" s="224" t="s">
        <v>7892</v>
      </c>
    </row>
    <row r="58" spans="1:3" s="193" customFormat="1" ht="12.75" customHeight="1">
      <c r="A58" s="1353" t="s">
        <v>7369</v>
      </c>
      <c r="B58" s="192" t="s">
        <v>7370</v>
      </c>
      <c r="C58" s="224" t="s">
        <v>7892</v>
      </c>
    </row>
    <row r="59" spans="1:3" ht="12.75" customHeight="1">
      <c r="A59" s="1353" t="s">
        <v>7371</v>
      </c>
      <c r="B59" s="192" t="s">
        <v>7372</v>
      </c>
      <c r="C59" s="224" t="s">
        <v>7892</v>
      </c>
    </row>
    <row r="60" spans="1:3" s="193" customFormat="1" ht="12.75" customHeight="1">
      <c r="A60" s="1353" t="s">
        <v>7373</v>
      </c>
      <c r="B60" s="192" t="s">
        <v>7374</v>
      </c>
      <c r="C60" s="224" t="s">
        <v>7892</v>
      </c>
    </row>
    <row r="61" spans="1:3" s="193" customFormat="1" ht="12.75" customHeight="1">
      <c r="A61" s="1353" t="s">
        <v>7375</v>
      </c>
      <c r="B61" s="192" t="s">
        <v>7376</v>
      </c>
      <c r="C61" s="224" t="s">
        <v>7892</v>
      </c>
    </row>
    <row r="62" spans="1:3" s="193" customFormat="1" ht="12.75" customHeight="1">
      <c r="A62" s="1353" t="s">
        <v>7377</v>
      </c>
      <c r="B62" s="192" t="s">
        <v>7378</v>
      </c>
      <c r="C62" s="224" t="s">
        <v>7892</v>
      </c>
    </row>
    <row r="63" spans="1:3" s="193" customFormat="1" ht="12.75" customHeight="1">
      <c r="A63" s="1353" t="s">
        <v>7379</v>
      </c>
      <c r="B63" s="192" t="s">
        <v>7380</v>
      </c>
      <c r="C63" s="224" t="s">
        <v>7892</v>
      </c>
    </row>
    <row r="64" spans="1:3" s="193" customFormat="1" ht="12.75" customHeight="1">
      <c r="A64" s="1353" t="s">
        <v>7381</v>
      </c>
      <c r="B64" s="192" t="s">
        <v>7382</v>
      </c>
      <c r="C64" s="224" t="s">
        <v>7892</v>
      </c>
    </row>
    <row r="65" spans="1:3" s="193" customFormat="1" ht="12.75" customHeight="1">
      <c r="A65" s="1353" t="s">
        <v>7383</v>
      </c>
      <c r="B65" s="192" t="s">
        <v>7384</v>
      </c>
      <c r="C65" s="224" t="s">
        <v>7892</v>
      </c>
    </row>
    <row r="66" spans="1:3" s="193" customFormat="1" ht="12.75" customHeight="1">
      <c r="A66" s="1353" t="s">
        <v>7385</v>
      </c>
      <c r="B66" s="192" t="s">
        <v>7386</v>
      </c>
      <c r="C66" s="224" t="s">
        <v>7892</v>
      </c>
    </row>
    <row r="67" spans="1:3" s="193" customFormat="1" ht="12.75" customHeight="1">
      <c r="A67" s="1353" t="s">
        <v>7387</v>
      </c>
      <c r="B67" s="192" t="s">
        <v>7388</v>
      </c>
      <c r="C67" s="224" t="s">
        <v>7892</v>
      </c>
    </row>
    <row r="68" spans="1:3" s="193" customFormat="1" ht="12.75" customHeight="1">
      <c r="A68" s="1353" t="s">
        <v>7389</v>
      </c>
      <c r="B68" s="192" t="s">
        <v>7390</v>
      </c>
      <c r="C68" s="224" t="s">
        <v>7892</v>
      </c>
    </row>
    <row r="69" spans="1:3" s="193" customFormat="1" ht="12.75" customHeight="1">
      <c r="A69" s="1353" t="s">
        <v>7391</v>
      </c>
      <c r="B69" s="192" t="s">
        <v>7392</v>
      </c>
      <c r="C69" s="224" t="s">
        <v>7892</v>
      </c>
    </row>
    <row r="70" spans="1:3" ht="12.75" customHeight="1">
      <c r="A70" s="1353" t="s">
        <v>7393</v>
      </c>
      <c r="B70" s="192" t="s">
        <v>7394</v>
      </c>
      <c r="C70" s="224" t="s">
        <v>7892</v>
      </c>
    </row>
    <row r="71" spans="1:3" ht="12.75" customHeight="1">
      <c r="A71" s="1353" t="s">
        <v>7395</v>
      </c>
      <c r="B71" s="192" t="s">
        <v>7396</v>
      </c>
      <c r="C71" s="224" t="s">
        <v>7892</v>
      </c>
    </row>
    <row r="72" spans="1:3" ht="12.75" customHeight="1">
      <c r="A72" s="1353" t="s">
        <v>7397</v>
      </c>
      <c r="B72" s="192" t="s">
        <v>7398</v>
      </c>
      <c r="C72" s="224" t="s">
        <v>7892</v>
      </c>
    </row>
    <row r="73" spans="1:3" ht="12.75" customHeight="1">
      <c r="A73" s="1353" t="s">
        <v>7399</v>
      </c>
      <c r="B73" s="192" t="s">
        <v>7400</v>
      </c>
      <c r="C73" s="224" t="s">
        <v>7892</v>
      </c>
    </row>
    <row r="74" spans="1:3" ht="12.75" customHeight="1">
      <c r="A74" s="1353" t="s">
        <v>7401</v>
      </c>
      <c r="B74" s="192" t="s">
        <v>7402</v>
      </c>
      <c r="C74" s="224" t="s">
        <v>7892</v>
      </c>
    </row>
    <row r="75" spans="1:3" ht="12.75" customHeight="1">
      <c r="A75" s="1353" t="s">
        <v>7403</v>
      </c>
      <c r="B75" s="192" t="s">
        <v>7404</v>
      </c>
      <c r="C75" s="224" t="s">
        <v>7892</v>
      </c>
    </row>
    <row r="76" spans="1:3" ht="12.75" customHeight="1">
      <c r="A76" s="1353" t="s">
        <v>7405</v>
      </c>
      <c r="B76" s="192" t="s">
        <v>7406</v>
      </c>
      <c r="C76" s="224" t="s">
        <v>7892</v>
      </c>
    </row>
    <row r="77" spans="1:3" ht="12.75" customHeight="1">
      <c r="A77" s="1353" t="s">
        <v>7407</v>
      </c>
      <c r="B77" s="192" t="s">
        <v>7408</v>
      </c>
      <c r="C77" s="224" t="s">
        <v>7892</v>
      </c>
    </row>
    <row r="78" spans="1:3" ht="12.75" customHeight="1">
      <c r="A78" s="1353" t="s">
        <v>7409</v>
      </c>
      <c r="B78" s="192" t="s">
        <v>7410</v>
      </c>
      <c r="C78" s="224" t="s">
        <v>7892</v>
      </c>
    </row>
    <row r="79" spans="1:3" ht="12.75" customHeight="1">
      <c r="A79" s="1353" t="s">
        <v>7411</v>
      </c>
      <c r="B79" s="192" t="s">
        <v>7412</v>
      </c>
      <c r="C79" s="224" t="s">
        <v>7892</v>
      </c>
    </row>
    <row r="80" spans="1:3" ht="12.75" customHeight="1">
      <c r="A80" s="1353" t="s">
        <v>7413</v>
      </c>
      <c r="B80" s="192" t="s">
        <v>7414</v>
      </c>
      <c r="C80" s="224" t="s">
        <v>7892</v>
      </c>
    </row>
    <row r="81" spans="1:3" ht="12.75" customHeight="1">
      <c r="A81" s="1353" t="s">
        <v>7415</v>
      </c>
      <c r="B81" s="192" t="s">
        <v>7416</v>
      </c>
      <c r="C81" s="224" t="s">
        <v>7892</v>
      </c>
    </row>
    <row r="82" spans="1:3" ht="12.75" customHeight="1">
      <c r="A82" s="1353" t="s">
        <v>7418</v>
      </c>
      <c r="B82" s="192" t="s">
        <v>7419</v>
      </c>
      <c r="C82" s="224" t="s">
        <v>7892</v>
      </c>
    </row>
    <row r="83" spans="1:3" ht="12.75" customHeight="1">
      <c r="A83" s="1353" t="s">
        <v>7420</v>
      </c>
      <c r="B83" s="192" t="s">
        <v>7421</v>
      </c>
      <c r="C83" s="224" t="s">
        <v>7892</v>
      </c>
    </row>
    <row r="84" spans="1:3" ht="12.75" customHeight="1">
      <c r="A84" s="1353" t="s">
        <v>7422</v>
      </c>
      <c r="B84" s="192" t="s">
        <v>7423</v>
      </c>
      <c r="C84" s="224" t="s">
        <v>7892</v>
      </c>
    </row>
    <row r="85" spans="1:3" ht="12.75" customHeight="1">
      <c r="A85" s="1353" t="s">
        <v>7424</v>
      </c>
      <c r="B85" s="192" t="s">
        <v>7425</v>
      </c>
      <c r="C85" s="224" t="s">
        <v>7892</v>
      </c>
    </row>
    <row r="86" spans="1:3" ht="12.75" customHeight="1">
      <c r="A86" s="1353" t="s">
        <v>7426</v>
      </c>
      <c r="B86" s="192" t="s">
        <v>7427</v>
      </c>
      <c r="C86" s="224" t="s">
        <v>7892</v>
      </c>
    </row>
    <row r="87" spans="1:3" ht="12.75" customHeight="1">
      <c r="A87" s="1353" t="s">
        <v>7428</v>
      </c>
      <c r="B87" s="192" t="s">
        <v>7429</v>
      </c>
      <c r="C87" s="224" t="s">
        <v>7892</v>
      </c>
    </row>
    <row r="88" spans="1:3" ht="12.75" customHeight="1">
      <c r="A88" s="1353" t="s">
        <v>7430</v>
      </c>
      <c r="B88" s="192" t="s">
        <v>7431</v>
      </c>
      <c r="C88" s="224" t="s">
        <v>7892</v>
      </c>
    </row>
    <row r="89" spans="1:3" ht="12.75" customHeight="1">
      <c r="A89" s="1353" t="s">
        <v>7432</v>
      </c>
      <c r="B89" s="192" t="s">
        <v>7433</v>
      </c>
      <c r="C89" s="224" t="s">
        <v>7892</v>
      </c>
    </row>
    <row r="90" spans="1:3" ht="12.75" customHeight="1">
      <c r="A90" s="1353" t="s">
        <v>7434</v>
      </c>
      <c r="B90" s="192" t="s">
        <v>7435</v>
      </c>
      <c r="C90" s="224" t="s">
        <v>7892</v>
      </c>
    </row>
    <row r="91" spans="1:3" ht="12.75" customHeight="1">
      <c r="A91" s="1353" t="s">
        <v>7436</v>
      </c>
      <c r="B91" s="192" t="s">
        <v>7437</v>
      </c>
      <c r="C91" s="224" t="s">
        <v>7892</v>
      </c>
    </row>
    <row r="92" spans="1:3" ht="12.75" customHeight="1">
      <c r="A92" s="1353" t="s">
        <v>7438</v>
      </c>
      <c r="B92" s="192" t="s">
        <v>7439</v>
      </c>
      <c r="C92" s="224" t="s">
        <v>7892</v>
      </c>
    </row>
    <row r="93" spans="1:3" ht="12.75" customHeight="1">
      <c r="A93" s="1353" t="s">
        <v>7440</v>
      </c>
      <c r="B93" s="192" t="s">
        <v>7441</v>
      </c>
      <c r="C93" s="224" t="s">
        <v>7892</v>
      </c>
    </row>
    <row r="94" spans="1:3" ht="13.2" customHeight="1">
      <c r="A94" s="1353" t="s">
        <v>7442</v>
      </c>
      <c r="B94" s="192" t="s">
        <v>7443</v>
      </c>
      <c r="C94" s="224" t="s">
        <v>7892</v>
      </c>
    </row>
    <row r="95" spans="1:3" ht="13.2" customHeight="1">
      <c r="A95" s="1353" t="s">
        <v>7444</v>
      </c>
      <c r="B95" s="192" t="s">
        <v>7445</v>
      </c>
      <c r="C95" s="224" t="s">
        <v>7892</v>
      </c>
    </row>
    <row r="96" spans="1:3" ht="13.2" customHeight="1">
      <c r="A96" s="1353" t="s">
        <v>7446</v>
      </c>
      <c r="B96" s="192" t="s">
        <v>7447</v>
      </c>
      <c r="C96" s="224" t="s">
        <v>7892</v>
      </c>
    </row>
    <row r="97" spans="1:3" ht="13.2" customHeight="1">
      <c r="A97" s="61" t="s">
        <v>7448</v>
      </c>
      <c r="B97" s="70" t="s">
        <v>7449</v>
      </c>
      <c r="C97" s="224" t="s">
        <v>7892</v>
      </c>
    </row>
    <row r="98" spans="1:3" ht="13.2" customHeight="1">
      <c r="A98" s="61" t="s">
        <v>7450</v>
      </c>
      <c r="B98" s="70" t="s">
        <v>7451</v>
      </c>
      <c r="C98" s="224" t="s">
        <v>7892</v>
      </c>
    </row>
    <row r="99" spans="1:3" ht="13.2" customHeight="1">
      <c r="A99" s="61" t="s">
        <v>7452</v>
      </c>
      <c r="B99" s="70" t="s">
        <v>7453</v>
      </c>
      <c r="C99" s="224" t="s">
        <v>7892</v>
      </c>
    </row>
    <row r="100" spans="1:3" ht="13.2" customHeight="1">
      <c r="A100" s="61" t="s">
        <v>7454</v>
      </c>
      <c r="B100" s="70" t="s">
        <v>7455</v>
      </c>
      <c r="C100" s="224" t="s">
        <v>7892</v>
      </c>
    </row>
    <row r="101" spans="1:3" ht="13.2" customHeight="1">
      <c r="A101" s="61" t="s">
        <v>7456</v>
      </c>
      <c r="B101" s="70" t="s">
        <v>7457</v>
      </c>
      <c r="C101" s="224" t="s">
        <v>7892</v>
      </c>
    </row>
    <row r="102" spans="1:3" ht="13.2" customHeight="1">
      <c r="A102" s="61" t="s">
        <v>7458</v>
      </c>
      <c r="B102" s="70" t="s">
        <v>7459</v>
      </c>
      <c r="C102" s="224" t="s">
        <v>7892</v>
      </c>
    </row>
    <row r="103" spans="1:3" ht="13.2" customHeight="1">
      <c r="A103" s="61" t="s">
        <v>7460</v>
      </c>
      <c r="B103" s="70" t="s">
        <v>7461</v>
      </c>
      <c r="C103" s="224" t="s">
        <v>7892</v>
      </c>
    </row>
    <row r="104" spans="1:3" ht="13.2" customHeight="1">
      <c r="A104" s="61" t="s">
        <v>7462</v>
      </c>
      <c r="B104" s="70" t="s">
        <v>7463</v>
      </c>
      <c r="C104" s="224" t="s">
        <v>7892</v>
      </c>
    </row>
    <row r="105" spans="1:3" ht="13.2" customHeight="1">
      <c r="A105" s="61" t="s">
        <v>7464</v>
      </c>
      <c r="B105" s="70" t="s">
        <v>7465</v>
      </c>
      <c r="C105" s="224" t="s">
        <v>7892</v>
      </c>
    </row>
    <row r="106" spans="1:3" ht="13.2" customHeight="1">
      <c r="A106" s="61" t="s">
        <v>7466</v>
      </c>
      <c r="B106" s="70" t="s">
        <v>7467</v>
      </c>
      <c r="C106" s="224" t="s">
        <v>7892</v>
      </c>
    </row>
    <row r="107" spans="1:3" ht="13.2" customHeight="1">
      <c r="A107" s="61" t="s">
        <v>7468</v>
      </c>
      <c r="B107" s="70" t="s">
        <v>7469</v>
      </c>
      <c r="C107" s="224" t="s">
        <v>7892</v>
      </c>
    </row>
    <row r="108" spans="1:3" ht="13.2" customHeight="1">
      <c r="A108" s="1353" t="s">
        <v>7470</v>
      </c>
      <c r="B108" s="192" t="s">
        <v>7471</v>
      </c>
      <c r="C108" s="224" t="s">
        <v>7892</v>
      </c>
    </row>
    <row r="109" spans="1:3" ht="13.2" customHeight="1">
      <c r="A109" s="1353" t="s">
        <v>7473</v>
      </c>
      <c r="B109" s="192" t="s">
        <v>7474</v>
      </c>
      <c r="C109" s="224" t="s">
        <v>7892</v>
      </c>
    </row>
    <row r="110" spans="1:3" ht="13.2" customHeight="1">
      <c r="A110" s="1353" t="s">
        <v>7475</v>
      </c>
      <c r="B110" s="192" t="s">
        <v>7476</v>
      </c>
      <c r="C110" s="224" t="s">
        <v>7892</v>
      </c>
    </row>
    <row r="111" spans="1:3" ht="13.2" customHeight="1">
      <c r="A111" s="1353" t="s">
        <v>7477</v>
      </c>
      <c r="B111" s="192" t="s">
        <v>7478</v>
      </c>
      <c r="C111" s="224" t="s">
        <v>7892</v>
      </c>
    </row>
    <row r="112" spans="1:3" ht="13.2" customHeight="1">
      <c r="A112" s="1353" t="s">
        <v>7479</v>
      </c>
      <c r="B112" s="192" t="s">
        <v>7480</v>
      </c>
      <c r="C112" s="224" t="s">
        <v>7892</v>
      </c>
    </row>
    <row r="113" spans="1:3" ht="13.2" customHeight="1">
      <c r="A113" s="1353" t="s">
        <v>7481</v>
      </c>
      <c r="B113" s="192" t="s">
        <v>7482</v>
      </c>
      <c r="C113" s="224" t="s">
        <v>7892</v>
      </c>
    </row>
    <row r="114" spans="1:3" ht="13.2" customHeight="1">
      <c r="A114" s="1353" t="s">
        <v>7483</v>
      </c>
      <c r="B114" s="192" t="s">
        <v>7484</v>
      </c>
      <c r="C114" s="224" t="s">
        <v>7892</v>
      </c>
    </row>
    <row r="115" spans="1:3" ht="13.2" customHeight="1">
      <c r="A115" s="192" t="s">
        <v>7485</v>
      </c>
      <c r="B115" s="192" t="s">
        <v>7486</v>
      </c>
      <c r="C115" s="224" t="s">
        <v>7892</v>
      </c>
    </row>
    <row r="116" spans="1:3">
      <c r="A116" s="192" t="s">
        <v>7487</v>
      </c>
      <c r="B116" s="192" t="s">
        <v>7488</v>
      </c>
      <c r="C116" s="224" t="s">
        <v>7892</v>
      </c>
    </row>
    <row r="117" spans="1:3">
      <c r="A117" s="737" t="s">
        <v>7509</v>
      </c>
      <c r="B117" s="192" t="s">
        <v>7510</v>
      </c>
      <c r="C117" s="224" t="s">
        <v>7892</v>
      </c>
    </row>
    <row r="118" spans="1:3">
      <c r="A118" s="192" t="s">
        <v>7512</v>
      </c>
      <c r="B118" s="192" t="s">
        <v>7513</v>
      </c>
      <c r="C118" s="224" t="s">
        <v>7892</v>
      </c>
    </row>
    <row r="119" spans="1:3">
      <c r="A119" s="192" t="s">
        <v>7514</v>
      </c>
      <c r="B119" s="192" t="s">
        <v>7515</v>
      </c>
      <c r="C119" s="224" t="s">
        <v>7892</v>
      </c>
    </row>
    <row r="120" spans="1:3" ht="13.75" thickBot="1">
      <c r="A120" s="900" t="s">
        <v>7516</v>
      </c>
      <c r="B120" s="900" t="s">
        <v>7517</v>
      </c>
      <c r="C120" s="73" t="s">
        <v>7892</v>
      </c>
    </row>
  </sheetData>
  <mergeCells count="3">
    <mergeCell ref="A1:D1"/>
    <mergeCell ref="A2:D2"/>
    <mergeCell ref="A6:C6"/>
  </mergeCells>
  <hyperlinks>
    <hyperlink ref="E1" location="'Referenced Test Systems'!A1" display="Home Page" xr:uid="{8E2DDB29-D1CF-4C59-95B7-20B03ED6E6A8}"/>
    <hyperlink ref="A4" r:id="rId1" xr:uid="{0B3953AB-A059-4F32-B47E-6854F840E6F9}"/>
  </hyperlinks>
  <pageMargins left="0.7" right="0.7" top="0.75" bottom="0.75" header="0.3" footer="0.3"/>
  <pageSetup orientation="landscape"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G125"/>
  <sheetViews>
    <sheetView workbookViewId="0"/>
  </sheetViews>
  <sheetFormatPr defaultColWidth="8.54296875" defaultRowHeight="13"/>
  <cols>
    <col min="1" max="1" width="26.453125" customWidth="1"/>
    <col min="2" max="2" width="70" customWidth="1"/>
    <col min="3" max="5" width="15.2265625" customWidth="1"/>
    <col min="6" max="6" width="15.76953125" style="1" customWidth="1"/>
    <col min="7" max="7" width="17.2265625" customWidth="1"/>
    <col min="8" max="12" width="54.2265625" customWidth="1"/>
  </cols>
  <sheetData>
    <row r="1" spans="1:7" ht="18">
      <c r="A1" s="290" t="s">
        <v>8478</v>
      </c>
      <c r="B1" s="290"/>
      <c r="D1" s="58" t="s">
        <v>7879</v>
      </c>
    </row>
    <row r="2" spans="1:7" ht="15" thickBot="1">
      <c r="A2" s="1978"/>
      <c r="B2" s="1978"/>
      <c r="C2" s="1"/>
      <c r="D2" s="1"/>
    </row>
    <row r="3" spans="1:7" s="4" customFormat="1" ht="43.5">
      <c r="A3" s="1160" t="s">
        <v>7880</v>
      </c>
      <c r="B3" s="1161" t="s">
        <v>7881</v>
      </c>
      <c r="C3" s="771" t="s">
        <v>7882</v>
      </c>
      <c r="F3" s="10"/>
    </row>
    <row r="4" spans="1:7">
      <c r="A4" s="856" t="s">
        <v>8479</v>
      </c>
      <c r="B4" s="1010">
        <v>44298</v>
      </c>
      <c r="C4" s="1011" t="s">
        <v>983</v>
      </c>
    </row>
    <row r="5" spans="1:7">
      <c r="A5" s="1145" t="s">
        <v>8480</v>
      </c>
      <c r="B5" s="881">
        <v>44554</v>
      </c>
      <c r="C5" s="822" t="s">
        <v>2960</v>
      </c>
    </row>
    <row r="6" spans="1:7">
      <c r="A6" s="1145" t="s">
        <v>8481</v>
      </c>
      <c r="B6" s="881">
        <v>44920</v>
      </c>
      <c r="C6" s="822" t="s">
        <v>1135</v>
      </c>
    </row>
    <row r="7" spans="1:7">
      <c r="A7" s="1145" t="s">
        <v>8482</v>
      </c>
      <c r="B7" s="881">
        <v>45075</v>
      </c>
      <c r="C7" s="822" t="s">
        <v>1999</v>
      </c>
    </row>
    <row r="8" spans="1:7">
      <c r="A8" s="1145" t="s">
        <v>8483</v>
      </c>
      <c r="B8" s="881">
        <v>45498</v>
      </c>
      <c r="C8" s="822" t="s">
        <v>692</v>
      </c>
    </row>
    <row r="9" spans="1:7" ht="13.75" thickBot="1">
      <c r="A9" s="1630" t="s">
        <v>11361</v>
      </c>
      <c r="B9" s="1631">
        <v>45644</v>
      </c>
      <c r="C9" s="1632" t="s">
        <v>10734</v>
      </c>
    </row>
    <row r="10" spans="1:7">
      <c r="A10" s="76"/>
      <c r="B10" s="76"/>
      <c r="C10" s="77"/>
      <c r="G10" s="21"/>
    </row>
    <row r="11" spans="1:7" ht="60.15" customHeight="1">
      <c r="A11" s="1982" t="s">
        <v>7886</v>
      </c>
      <c r="B11" s="1982"/>
      <c r="C11" s="1982"/>
      <c r="G11" s="21"/>
    </row>
    <row r="12" spans="1:7" ht="13.75" thickBot="1">
      <c r="A12" s="247"/>
      <c r="B12" s="247"/>
      <c r="C12" s="247"/>
      <c r="G12" s="21"/>
    </row>
    <row r="13" spans="1:7" ht="12.45" customHeight="1">
      <c r="A13" s="1987" t="s">
        <v>7917</v>
      </c>
      <c r="B13" s="1988"/>
      <c r="C13" s="1988"/>
      <c r="D13" s="1988"/>
      <c r="E13" s="1988"/>
      <c r="F13" s="1487"/>
      <c r="G13" s="1490"/>
    </row>
    <row r="14" spans="1:7" ht="12.65" customHeight="1" thickBot="1">
      <c r="A14" s="1990"/>
      <c r="B14" s="1991"/>
      <c r="C14" s="1991"/>
      <c r="D14" s="1991"/>
      <c r="E14" s="1991"/>
      <c r="F14" s="1488"/>
      <c r="G14" s="1491"/>
    </row>
    <row r="15" spans="1:7" ht="12.75" customHeight="1" thickBot="1">
      <c r="A15" s="109" t="s">
        <v>7888</v>
      </c>
      <c r="B15" s="804"/>
      <c r="C15" s="1180"/>
      <c r="D15" s="1159"/>
      <c r="E15" s="1231"/>
      <c r="F15" s="1489"/>
      <c r="G15" s="1492"/>
    </row>
    <row r="16" spans="1:7">
      <c r="A16" s="83" t="s">
        <v>7889</v>
      </c>
      <c r="B16" s="1633" t="s">
        <v>482</v>
      </c>
      <c r="C16" s="1158" t="s">
        <v>8479</v>
      </c>
      <c r="D16" s="249" t="s">
        <v>8484</v>
      </c>
      <c r="E16" s="1158" t="s">
        <v>8481</v>
      </c>
      <c r="F16" s="1158" t="s">
        <v>8482</v>
      </c>
      <c r="G16" s="658" t="s">
        <v>11361</v>
      </c>
    </row>
    <row r="17" spans="1:7">
      <c r="A17" s="61" t="s">
        <v>7341</v>
      </c>
      <c r="B17" s="70" t="s">
        <v>7950</v>
      </c>
      <c r="C17" s="130" t="s">
        <v>7892</v>
      </c>
      <c r="D17" s="68" t="s">
        <v>7893</v>
      </c>
      <c r="E17" s="130" t="s">
        <v>7893</v>
      </c>
      <c r="F17" s="130" t="s">
        <v>7893</v>
      </c>
      <c r="G17" s="224" t="s">
        <v>7893</v>
      </c>
    </row>
    <row r="18" spans="1:7">
      <c r="A18" s="61" t="s">
        <v>7344</v>
      </c>
      <c r="B18" s="70" t="s">
        <v>7921</v>
      </c>
      <c r="C18" s="130" t="s">
        <v>7892</v>
      </c>
      <c r="D18" s="68" t="s">
        <v>7893</v>
      </c>
      <c r="E18" s="130" t="s">
        <v>7893</v>
      </c>
      <c r="F18" s="130" t="s">
        <v>7893</v>
      </c>
      <c r="G18" s="224" t="s">
        <v>7893</v>
      </c>
    </row>
    <row r="19" spans="1:7">
      <c r="A19" s="61" t="s">
        <v>7346</v>
      </c>
      <c r="B19" s="70" t="s">
        <v>7922</v>
      </c>
      <c r="C19" s="130" t="s">
        <v>7892</v>
      </c>
      <c r="D19" s="68" t="s">
        <v>7893</v>
      </c>
      <c r="E19" s="130" t="s">
        <v>7893</v>
      </c>
      <c r="F19" s="130" t="s">
        <v>7893</v>
      </c>
      <c r="G19" s="224" t="s">
        <v>7893</v>
      </c>
    </row>
    <row r="20" spans="1:7">
      <c r="A20" s="61" t="s">
        <v>7348</v>
      </c>
      <c r="B20" s="70" t="s">
        <v>7923</v>
      </c>
      <c r="C20" s="130" t="s">
        <v>7892</v>
      </c>
      <c r="D20" s="68" t="s">
        <v>7893</v>
      </c>
      <c r="E20" s="130" t="s">
        <v>7893</v>
      </c>
      <c r="F20" s="130" t="s">
        <v>7893</v>
      </c>
      <c r="G20" s="224" t="s">
        <v>7893</v>
      </c>
    </row>
    <row r="21" spans="1:7">
      <c r="A21" s="61" t="s">
        <v>7350</v>
      </c>
      <c r="B21" s="70" t="s">
        <v>7924</v>
      </c>
      <c r="C21" s="130" t="s">
        <v>7892</v>
      </c>
      <c r="D21" s="68" t="s">
        <v>7893</v>
      </c>
      <c r="E21" s="130" t="s">
        <v>7893</v>
      </c>
      <c r="F21" s="130" t="s">
        <v>7893</v>
      </c>
      <c r="G21" s="224" t="s">
        <v>7893</v>
      </c>
    </row>
    <row r="22" spans="1:7">
      <c r="A22" s="61" t="s">
        <v>7352</v>
      </c>
      <c r="B22" s="70" t="s">
        <v>7925</v>
      </c>
      <c r="C22" s="130" t="s">
        <v>7892</v>
      </c>
      <c r="D22" s="68" t="s">
        <v>7893</v>
      </c>
      <c r="E22" s="130" t="s">
        <v>7893</v>
      </c>
      <c r="F22" s="130" t="s">
        <v>7893</v>
      </c>
      <c r="G22" s="224" t="s">
        <v>7893</v>
      </c>
    </row>
    <row r="23" spans="1:7">
      <c r="A23" s="209" t="s">
        <v>7354</v>
      </c>
      <c r="B23" s="712" t="s">
        <v>7355</v>
      </c>
      <c r="C23" s="130" t="s">
        <v>7892</v>
      </c>
      <c r="D23" s="68" t="s">
        <v>7893</v>
      </c>
      <c r="E23" s="130" t="s">
        <v>7893</v>
      </c>
      <c r="F23" s="130" t="s">
        <v>7893</v>
      </c>
      <c r="G23" s="224" t="s">
        <v>7893</v>
      </c>
    </row>
    <row r="24" spans="1:7">
      <c r="A24" s="209" t="s">
        <v>7356</v>
      </c>
      <c r="B24" s="712" t="s">
        <v>7357</v>
      </c>
      <c r="C24" s="130" t="s">
        <v>7892</v>
      </c>
      <c r="D24" s="68" t="s">
        <v>7893</v>
      </c>
      <c r="E24" s="130" t="s">
        <v>7893</v>
      </c>
      <c r="F24" s="130" t="s">
        <v>7893</v>
      </c>
      <c r="G24" s="224" t="s">
        <v>7893</v>
      </c>
    </row>
    <row r="25" spans="1:7">
      <c r="A25" s="209" t="s">
        <v>7358</v>
      </c>
      <c r="B25" s="712" t="s">
        <v>7359</v>
      </c>
      <c r="C25" s="130" t="s">
        <v>7892</v>
      </c>
      <c r="D25" s="68" t="s">
        <v>7893</v>
      </c>
      <c r="E25" s="130" t="s">
        <v>7893</v>
      </c>
      <c r="F25" s="130" t="s">
        <v>7893</v>
      </c>
      <c r="G25" s="224" t="s">
        <v>7893</v>
      </c>
    </row>
    <row r="26" spans="1:7">
      <c r="A26" s="209" t="s">
        <v>7360</v>
      </c>
      <c r="B26" s="712" t="s">
        <v>7361</v>
      </c>
      <c r="C26" s="130" t="s">
        <v>7892</v>
      </c>
      <c r="D26" s="68" t="s">
        <v>7893</v>
      </c>
      <c r="E26" s="130" t="s">
        <v>7893</v>
      </c>
      <c r="F26" s="130" t="s">
        <v>7893</v>
      </c>
      <c r="G26" s="224" t="s">
        <v>7893</v>
      </c>
    </row>
    <row r="27" spans="1:7">
      <c r="A27" s="209" t="s">
        <v>7362</v>
      </c>
      <c r="B27" s="712" t="s">
        <v>7363</v>
      </c>
      <c r="C27" s="130" t="s">
        <v>7892</v>
      </c>
      <c r="D27" s="68" t="s">
        <v>7893</v>
      </c>
      <c r="E27" s="130" t="s">
        <v>7893</v>
      </c>
      <c r="F27" s="130" t="s">
        <v>7893</v>
      </c>
      <c r="G27" s="224" t="s">
        <v>7893</v>
      </c>
    </row>
    <row r="28" spans="1:7">
      <c r="A28" s="209" t="s">
        <v>7364</v>
      </c>
      <c r="B28" s="712" t="s">
        <v>7365</v>
      </c>
      <c r="C28" s="130" t="s">
        <v>7892</v>
      </c>
      <c r="D28" s="68" t="s">
        <v>7893</v>
      </c>
      <c r="E28" s="130" t="s">
        <v>7893</v>
      </c>
      <c r="F28" s="130" t="s">
        <v>7893</v>
      </c>
      <c r="G28" s="224" t="s">
        <v>7893</v>
      </c>
    </row>
    <row r="29" spans="1:7">
      <c r="A29" s="209" t="s">
        <v>7366</v>
      </c>
      <c r="B29" s="712" t="s">
        <v>7927</v>
      </c>
      <c r="C29" s="130" t="s">
        <v>7892</v>
      </c>
      <c r="D29" s="68" t="s">
        <v>7893</v>
      </c>
      <c r="E29" s="130" t="s">
        <v>7893</v>
      </c>
      <c r="F29" s="130" t="s">
        <v>7893</v>
      </c>
      <c r="G29" s="224" t="s">
        <v>7893</v>
      </c>
    </row>
    <row r="30" spans="1:7">
      <c r="A30" s="209" t="s">
        <v>7369</v>
      </c>
      <c r="B30" s="712" t="s">
        <v>7928</v>
      </c>
      <c r="C30" s="130" t="s">
        <v>7892</v>
      </c>
      <c r="D30" s="68" t="s">
        <v>7893</v>
      </c>
      <c r="E30" s="130" t="s">
        <v>7893</v>
      </c>
      <c r="F30" s="130" t="s">
        <v>7893</v>
      </c>
      <c r="G30" s="224" t="s">
        <v>7893</v>
      </c>
    </row>
    <row r="31" spans="1:7">
      <c r="A31" s="209" t="s">
        <v>7371</v>
      </c>
      <c r="B31" s="712" t="s">
        <v>7929</v>
      </c>
      <c r="C31" s="130" t="s">
        <v>7892</v>
      </c>
      <c r="D31" s="68" t="s">
        <v>7893</v>
      </c>
      <c r="E31" s="130" t="s">
        <v>7893</v>
      </c>
      <c r="F31" s="130" t="s">
        <v>7893</v>
      </c>
      <c r="G31" s="224" t="s">
        <v>7893</v>
      </c>
    </row>
    <row r="32" spans="1:7">
      <c r="A32" s="209" t="s">
        <v>7373</v>
      </c>
      <c r="B32" s="712" t="s">
        <v>7930</v>
      </c>
      <c r="C32" s="130" t="s">
        <v>7892</v>
      </c>
      <c r="D32" s="68" t="s">
        <v>7893</v>
      </c>
      <c r="E32" s="130" t="s">
        <v>7893</v>
      </c>
      <c r="F32" s="130" t="s">
        <v>7893</v>
      </c>
      <c r="G32" s="224" t="s">
        <v>7893</v>
      </c>
    </row>
    <row r="33" spans="1:7">
      <c r="A33" s="209" t="s">
        <v>7375</v>
      </c>
      <c r="B33" s="712" t="s">
        <v>7931</v>
      </c>
      <c r="C33" s="130" t="s">
        <v>7892</v>
      </c>
      <c r="D33" s="68" t="s">
        <v>7893</v>
      </c>
      <c r="E33" s="130" t="s">
        <v>7893</v>
      </c>
      <c r="F33" s="130" t="s">
        <v>7893</v>
      </c>
      <c r="G33" s="224" t="s">
        <v>7893</v>
      </c>
    </row>
    <row r="34" spans="1:7">
      <c r="A34" s="209" t="s">
        <v>7377</v>
      </c>
      <c r="B34" s="712" t="s">
        <v>7932</v>
      </c>
      <c r="C34" s="130" t="s">
        <v>7892</v>
      </c>
      <c r="D34" s="68" t="s">
        <v>7893</v>
      </c>
      <c r="E34" s="130" t="s">
        <v>7893</v>
      </c>
      <c r="F34" s="130" t="s">
        <v>7893</v>
      </c>
      <c r="G34" s="224" t="s">
        <v>7893</v>
      </c>
    </row>
    <row r="35" spans="1:7">
      <c r="A35" s="209" t="s">
        <v>7379</v>
      </c>
      <c r="B35" s="712" t="s">
        <v>7380</v>
      </c>
      <c r="C35" s="130" t="s">
        <v>7892</v>
      </c>
      <c r="D35" s="68" t="s">
        <v>7893</v>
      </c>
      <c r="E35" s="130" t="s">
        <v>7893</v>
      </c>
      <c r="F35" s="130" t="s">
        <v>7893</v>
      </c>
      <c r="G35" s="224" t="s">
        <v>7893</v>
      </c>
    </row>
    <row r="36" spans="1:7">
      <c r="A36" s="209" t="s">
        <v>7381</v>
      </c>
      <c r="B36" s="712" t="s">
        <v>7382</v>
      </c>
      <c r="C36" s="130" t="s">
        <v>7892</v>
      </c>
      <c r="D36" s="68" t="s">
        <v>7893</v>
      </c>
      <c r="E36" s="130" t="s">
        <v>7893</v>
      </c>
      <c r="F36" s="130" t="s">
        <v>7893</v>
      </c>
      <c r="G36" s="224" t="s">
        <v>7893</v>
      </c>
    </row>
    <row r="37" spans="1:7">
      <c r="A37" s="209" t="s">
        <v>7383</v>
      </c>
      <c r="B37" s="712" t="s">
        <v>7384</v>
      </c>
      <c r="C37" s="130" t="s">
        <v>7892</v>
      </c>
      <c r="D37" s="68" t="s">
        <v>7893</v>
      </c>
      <c r="E37" s="130" t="s">
        <v>7893</v>
      </c>
      <c r="F37" s="130" t="s">
        <v>7893</v>
      </c>
      <c r="G37" s="224" t="s">
        <v>7893</v>
      </c>
    </row>
    <row r="38" spans="1:7">
      <c r="A38" s="209" t="s">
        <v>7385</v>
      </c>
      <c r="B38" s="712" t="s">
        <v>7386</v>
      </c>
      <c r="C38" s="130" t="s">
        <v>7892</v>
      </c>
      <c r="D38" s="68" t="s">
        <v>7893</v>
      </c>
      <c r="E38" s="130" t="s">
        <v>7893</v>
      </c>
      <c r="F38" s="130" t="s">
        <v>7893</v>
      </c>
      <c r="G38" s="224" t="s">
        <v>7893</v>
      </c>
    </row>
    <row r="39" spans="1:7">
      <c r="A39" s="209" t="s">
        <v>7387</v>
      </c>
      <c r="B39" s="712" t="s">
        <v>7388</v>
      </c>
      <c r="C39" s="130" t="s">
        <v>7892</v>
      </c>
      <c r="D39" s="68" t="s">
        <v>7893</v>
      </c>
      <c r="E39" s="130" t="s">
        <v>7893</v>
      </c>
      <c r="F39" s="130" t="s">
        <v>7893</v>
      </c>
      <c r="G39" s="224" t="s">
        <v>7893</v>
      </c>
    </row>
    <row r="40" spans="1:7">
      <c r="A40" s="209" t="s">
        <v>7389</v>
      </c>
      <c r="B40" s="712" t="s">
        <v>7390</v>
      </c>
      <c r="C40" s="130" t="s">
        <v>7892</v>
      </c>
      <c r="D40" s="68" t="s">
        <v>7893</v>
      </c>
      <c r="E40" s="130" t="s">
        <v>7893</v>
      </c>
      <c r="F40" s="130" t="s">
        <v>7893</v>
      </c>
      <c r="G40" s="224" t="s">
        <v>7893</v>
      </c>
    </row>
    <row r="41" spans="1:7">
      <c r="A41" s="209" t="s">
        <v>7391</v>
      </c>
      <c r="B41" s="712" t="s">
        <v>7392</v>
      </c>
      <c r="C41" s="130" t="s">
        <v>7892</v>
      </c>
      <c r="D41" s="68" t="s">
        <v>7893</v>
      </c>
      <c r="E41" s="130" t="s">
        <v>7893</v>
      </c>
      <c r="F41" s="130" t="s">
        <v>7893</v>
      </c>
      <c r="G41" s="224" t="s">
        <v>7893</v>
      </c>
    </row>
    <row r="42" spans="1:7">
      <c r="A42" s="209" t="s">
        <v>7393</v>
      </c>
      <c r="B42" s="712" t="s">
        <v>7394</v>
      </c>
      <c r="C42" s="130" t="s">
        <v>7892</v>
      </c>
      <c r="D42" s="68" t="s">
        <v>7893</v>
      </c>
      <c r="E42" s="130" t="s">
        <v>7893</v>
      </c>
      <c r="F42" s="130" t="s">
        <v>7893</v>
      </c>
      <c r="G42" s="224" t="s">
        <v>7893</v>
      </c>
    </row>
    <row r="43" spans="1:7">
      <c r="A43" s="209" t="s">
        <v>7395</v>
      </c>
      <c r="B43" s="712" t="s">
        <v>7396</v>
      </c>
      <c r="C43" s="130" t="s">
        <v>7892</v>
      </c>
      <c r="D43" s="68" t="s">
        <v>7893</v>
      </c>
      <c r="E43" s="130" t="s">
        <v>7893</v>
      </c>
      <c r="F43" s="130" t="s">
        <v>7893</v>
      </c>
      <c r="G43" s="224" t="s">
        <v>7893</v>
      </c>
    </row>
    <row r="44" spans="1:7">
      <c r="A44" s="209" t="s">
        <v>7397</v>
      </c>
      <c r="B44" s="712" t="s">
        <v>7398</v>
      </c>
      <c r="C44" s="130" t="s">
        <v>7892</v>
      </c>
      <c r="D44" s="68" t="s">
        <v>7893</v>
      </c>
      <c r="E44" s="130" t="s">
        <v>7893</v>
      </c>
      <c r="F44" s="130" t="s">
        <v>7893</v>
      </c>
      <c r="G44" s="224" t="s">
        <v>7893</v>
      </c>
    </row>
    <row r="45" spans="1:7">
      <c r="A45" s="209" t="s">
        <v>7399</v>
      </c>
      <c r="B45" s="712" t="s">
        <v>7400</v>
      </c>
      <c r="C45" s="130" t="s">
        <v>7892</v>
      </c>
      <c r="D45" s="68" t="s">
        <v>7893</v>
      </c>
      <c r="E45" s="130" t="s">
        <v>7893</v>
      </c>
      <c r="F45" s="130" t="s">
        <v>7893</v>
      </c>
      <c r="G45" s="224" t="s">
        <v>7893</v>
      </c>
    </row>
    <row r="46" spans="1:7">
      <c r="A46" s="209" t="s">
        <v>7401</v>
      </c>
      <c r="B46" s="712" t="s">
        <v>7402</v>
      </c>
      <c r="C46" s="130" t="s">
        <v>7892</v>
      </c>
      <c r="D46" s="68" t="s">
        <v>7893</v>
      </c>
      <c r="E46" s="130" t="s">
        <v>7893</v>
      </c>
      <c r="F46" s="130" t="s">
        <v>7893</v>
      </c>
      <c r="G46" s="224" t="s">
        <v>7893</v>
      </c>
    </row>
    <row r="47" spans="1:7">
      <c r="A47" s="209" t="s">
        <v>7403</v>
      </c>
      <c r="B47" s="712" t="s">
        <v>7404</v>
      </c>
      <c r="C47" s="130" t="s">
        <v>7892</v>
      </c>
      <c r="D47" s="68" t="s">
        <v>7893</v>
      </c>
      <c r="E47" s="130" t="s">
        <v>7893</v>
      </c>
      <c r="F47" s="130" t="s">
        <v>7893</v>
      </c>
      <c r="G47" s="224" t="s">
        <v>7893</v>
      </c>
    </row>
    <row r="48" spans="1:7">
      <c r="A48" s="209" t="s">
        <v>7405</v>
      </c>
      <c r="B48" s="712" t="s">
        <v>7406</v>
      </c>
      <c r="C48" s="130" t="s">
        <v>7892</v>
      </c>
      <c r="D48" s="68" t="s">
        <v>7893</v>
      </c>
      <c r="E48" s="130" t="s">
        <v>7893</v>
      </c>
      <c r="F48" s="130" t="s">
        <v>7893</v>
      </c>
      <c r="G48" s="224" t="s">
        <v>7893</v>
      </c>
    </row>
    <row r="49" spans="1:7">
      <c r="A49" s="209" t="s">
        <v>7407</v>
      </c>
      <c r="B49" s="712" t="s">
        <v>7408</v>
      </c>
      <c r="C49" s="130" t="s">
        <v>7892</v>
      </c>
      <c r="D49" s="68" t="s">
        <v>7893</v>
      </c>
      <c r="E49" s="130" t="s">
        <v>7893</v>
      </c>
      <c r="F49" s="130" t="s">
        <v>7893</v>
      </c>
      <c r="G49" s="224" t="s">
        <v>7893</v>
      </c>
    </row>
    <row r="50" spans="1:7">
      <c r="A50" s="209" t="s">
        <v>7409</v>
      </c>
      <c r="B50" s="712" t="s">
        <v>7410</v>
      </c>
      <c r="C50" s="130" t="s">
        <v>7892</v>
      </c>
      <c r="D50" s="68" t="s">
        <v>7893</v>
      </c>
      <c r="E50" s="130" t="s">
        <v>7893</v>
      </c>
      <c r="F50" s="130" t="s">
        <v>7893</v>
      </c>
      <c r="G50" s="224" t="s">
        <v>7893</v>
      </c>
    </row>
    <row r="51" spans="1:7">
      <c r="A51" s="209" t="s">
        <v>7411</v>
      </c>
      <c r="B51" s="712" t="s">
        <v>7412</v>
      </c>
      <c r="C51" s="130" t="s">
        <v>7892</v>
      </c>
      <c r="D51" s="68" t="s">
        <v>7893</v>
      </c>
      <c r="E51" s="130" t="s">
        <v>7893</v>
      </c>
      <c r="F51" s="130" t="s">
        <v>7893</v>
      </c>
      <c r="G51" s="224" t="s">
        <v>7893</v>
      </c>
    </row>
    <row r="52" spans="1:7">
      <c r="A52" s="209" t="s">
        <v>7413</v>
      </c>
      <c r="B52" s="712" t="s">
        <v>7414</v>
      </c>
      <c r="C52" s="130" t="s">
        <v>7892</v>
      </c>
      <c r="D52" s="68" t="s">
        <v>7893</v>
      </c>
      <c r="E52" s="130" t="s">
        <v>7893</v>
      </c>
      <c r="F52" s="130" t="s">
        <v>7893</v>
      </c>
      <c r="G52" s="224" t="s">
        <v>7893</v>
      </c>
    </row>
    <row r="53" spans="1:7">
      <c r="A53" s="209" t="s">
        <v>7415</v>
      </c>
      <c r="B53" s="712" t="s">
        <v>7416</v>
      </c>
      <c r="C53" s="130"/>
      <c r="D53" s="68"/>
      <c r="E53" s="130"/>
      <c r="F53" s="130" t="s">
        <v>7892</v>
      </c>
      <c r="G53" s="224" t="s">
        <v>7893</v>
      </c>
    </row>
    <row r="54" spans="1:7">
      <c r="A54" s="209" t="s">
        <v>7418</v>
      </c>
      <c r="B54" s="712" t="s">
        <v>7419</v>
      </c>
      <c r="C54" s="130"/>
      <c r="D54" s="68"/>
      <c r="E54" s="130"/>
      <c r="F54" s="130" t="s">
        <v>7892</v>
      </c>
      <c r="G54" s="224" t="s">
        <v>7893</v>
      </c>
    </row>
    <row r="55" spans="1:7">
      <c r="A55" s="209" t="s">
        <v>7420</v>
      </c>
      <c r="B55" s="712" t="s">
        <v>7421</v>
      </c>
      <c r="C55" s="130"/>
      <c r="D55" s="68"/>
      <c r="E55" s="130"/>
      <c r="F55" s="130" t="s">
        <v>7892</v>
      </c>
      <c r="G55" s="224" t="s">
        <v>7893</v>
      </c>
    </row>
    <row r="56" spans="1:7">
      <c r="A56" s="209" t="s">
        <v>7422</v>
      </c>
      <c r="B56" s="712" t="s">
        <v>7423</v>
      </c>
      <c r="C56" s="130"/>
      <c r="D56" s="68"/>
      <c r="E56" s="130"/>
      <c r="F56" s="130" t="s">
        <v>7892</v>
      </c>
      <c r="G56" s="224" t="s">
        <v>7893</v>
      </c>
    </row>
    <row r="57" spans="1:7">
      <c r="A57" s="209" t="s">
        <v>7424</v>
      </c>
      <c r="B57" s="712" t="s">
        <v>7425</v>
      </c>
      <c r="C57" s="130"/>
      <c r="D57" s="68"/>
      <c r="E57" s="130"/>
      <c r="F57" s="130" t="s">
        <v>7892</v>
      </c>
      <c r="G57" s="224" t="s">
        <v>7893</v>
      </c>
    </row>
    <row r="58" spans="1:7">
      <c r="A58" s="209" t="s">
        <v>7426</v>
      </c>
      <c r="B58" s="712" t="s">
        <v>7427</v>
      </c>
      <c r="C58" s="130"/>
      <c r="D58" s="68"/>
      <c r="E58" s="130"/>
      <c r="F58" s="130" t="s">
        <v>7892</v>
      </c>
      <c r="G58" s="224" t="s">
        <v>7893</v>
      </c>
    </row>
    <row r="59" spans="1:7">
      <c r="A59" s="209" t="s">
        <v>7428</v>
      </c>
      <c r="B59" s="712" t="s">
        <v>7429</v>
      </c>
      <c r="C59" s="130"/>
      <c r="D59" s="68"/>
      <c r="E59" s="130"/>
      <c r="F59" s="130" t="s">
        <v>7892</v>
      </c>
      <c r="G59" s="224" t="s">
        <v>7893</v>
      </c>
    </row>
    <row r="60" spans="1:7">
      <c r="A60" s="209" t="s">
        <v>7430</v>
      </c>
      <c r="B60" s="712" t="s">
        <v>7431</v>
      </c>
      <c r="C60" s="130"/>
      <c r="D60" s="68"/>
      <c r="E60" s="130"/>
      <c r="F60" s="130" t="s">
        <v>7892</v>
      </c>
      <c r="G60" s="224" t="s">
        <v>7893</v>
      </c>
    </row>
    <row r="61" spans="1:7">
      <c r="A61" s="209" t="s">
        <v>7432</v>
      </c>
      <c r="B61" s="712" t="s">
        <v>7433</v>
      </c>
      <c r="C61" s="130"/>
      <c r="D61" s="68"/>
      <c r="E61" s="130"/>
      <c r="F61" s="130" t="s">
        <v>7892</v>
      </c>
      <c r="G61" s="224" t="s">
        <v>7893</v>
      </c>
    </row>
    <row r="62" spans="1:7">
      <c r="A62" s="209" t="s">
        <v>7434</v>
      </c>
      <c r="B62" s="712" t="s">
        <v>7435</v>
      </c>
      <c r="C62" s="130"/>
      <c r="D62" s="68"/>
      <c r="E62" s="130"/>
      <c r="F62" s="130" t="s">
        <v>7892</v>
      </c>
      <c r="G62" s="224" t="s">
        <v>7893</v>
      </c>
    </row>
    <row r="63" spans="1:7">
      <c r="A63" s="209" t="s">
        <v>7436</v>
      </c>
      <c r="B63" s="712" t="s">
        <v>7437</v>
      </c>
      <c r="C63" s="130"/>
      <c r="D63" s="68"/>
      <c r="E63" s="130"/>
      <c r="F63" s="130" t="s">
        <v>7892</v>
      </c>
      <c r="G63" s="224" t="s">
        <v>7893</v>
      </c>
    </row>
    <row r="64" spans="1:7">
      <c r="A64" s="209" t="s">
        <v>7438</v>
      </c>
      <c r="B64" s="712" t="s">
        <v>7439</v>
      </c>
      <c r="C64" s="130"/>
      <c r="D64" s="68"/>
      <c r="E64" s="130"/>
      <c r="F64" s="130" t="s">
        <v>7892</v>
      </c>
      <c r="G64" s="224" t="s">
        <v>7893</v>
      </c>
    </row>
    <row r="65" spans="1:7">
      <c r="A65" s="209" t="s">
        <v>7440</v>
      </c>
      <c r="B65" s="712" t="s">
        <v>7441</v>
      </c>
      <c r="C65" s="130"/>
      <c r="D65" s="68"/>
      <c r="E65" s="130"/>
      <c r="F65" s="130" t="s">
        <v>7892</v>
      </c>
      <c r="G65" s="224" t="s">
        <v>7893</v>
      </c>
    </row>
    <row r="66" spans="1:7">
      <c r="A66" s="209" t="s">
        <v>7442</v>
      </c>
      <c r="B66" s="712" t="s">
        <v>7443</v>
      </c>
      <c r="C66" s="130"/>
      <c r="D66" s="68"/>
      <c r="E66" s="130"/>
      <c r="F66" s="130" t="s">
        <v>7892</v>
      </c>
      <c r="G66" s="224" t="s">
        <v>7893</v>
      </c>
    </row>
    <row r="67" spans="1:7">
      <c r="A67" s="209" t="s">
        <v>7444</v>
      </c>
      <c r="B67" s="712" t="s">
        <v>7445</v>
      </c>
      <c r="C67" s="130"/>
      <c r="D67" s="68"/>
      <c r="E67" s="130"/>
      <c r="F67" s="130" t="s">
        <v>7892</v>
      </c>
      <c r="G67" s="224" t="s">
        <v>7893</v>
      </c>
    </row>
    <row r="68" spans="1:7">
      <c r="A68" s="209" t="s">
        <v>7446</v>
      </c>
      <c r="B68" s="712" t="s">
        <v>7447</v>
      </c>
      <c r="C68" s="130"/>
      <c r="D68" s="68"/>
      <c r="E68" s="130"/>
      <c r="F68" s="130" t="s">
        <v>7892</v>
      </c>
      <c r="G68" s="224" t="s">
        <v>7893</v>
      </c>
    </row>
    <row r="69" spans="1:7">
      <c r="A69" s="61" t="s">
        <v>7448</v>
      </c>
      <c r="B69" s="70" t="s">
        <v>8485</v>
      </c>
      <c r="C69" s="130" t="s">
        <v>7892</v>
      </c>
      <c r="D69" s="68" t="s">
        <v>7893</v>
      </c>
      <c r="E69" s="130" t="s">
        <v>7893</v>
      </c>
      <c r="F69" s="130" t="s">
        <v>7893</v>
      </c>
      <c r="G69" s="224" t="s">
        <v>7892</v>
      </c>
    </row>
    <row r="70" spans="1:7">
      <c r="A70" s="61" t="s">
        <v>7450</v>
      </c>
      <c r="B70" s="70" t="s">
        <v>7954</v>
      </c>
      <c r="C70" s="130" t="s">
        <v>7892</v>
      </c>
      <c r="D70" s="68" t="s">
        <v>7893</v>
      </c>
      <c r="E70" s="130" t="s">
        <v>7893</v>
      </c>
      <c r="F70" s="130" t="s">
        <v>7893</v>
      </c>
      <c r="G70" s="224" t="s">
        <v>7893</v>
      </c>
    </row>
    <row r="71" spans="1:7">
      <c r="A71" s="61" t="s">
        <v>7452</v>
      </c>
      <c r="B71" s="70" t="s">
        <v>7936</v>
      </c>
      <c r="C71" s="130" t="s">
        <v>7892</v>
      </c>
      <c r="D71" s="68" t="s">
        <v>7893</v>
      </c>
      <c r="E71" s="130" t="s">
        <v>7893</v>
      </c>
      <c r="F71" s="130" t="s">
        <v>7893</v>
      </c>
      <c r="G71" s="224" t="s">
        <v>7893</v>
      </c>
    </row>
    <row r="72" spans="1:7">
      <c r="A72" s="61" t="s">
        <v>7454</v>
      </c>
      <c r="B72" s="70" t="s">
        <v>7955</v>
      </c>
      <c r="C72" s="130" t="s">
        <v>7892</v>
      </c>
      <c r="D72" s="68" t="s">
        <v>7893</v>
      </c>
      <c r="E72" s="130" t="s">
        <v>7893</v>
      </c>
      <c r="F72" s="130" t="s">
        <v>7893</v>
      </c>
      <c r="G72" s="224" t="s">
        <v>7893</v>
      </c>
    </row>
    <row r="73" spans="1:7">
      <c r="A73" s="61" t="s">
        <v>7456</v>
      </c>
      <c r="B73" s="70" t="s">
        <v>7457</v>
      </c>
      <c r="C73" s="130" t="s">
        <v>7892</v>
      </c>
      <c r="D73" s="68" t="s">
        <v>7893</v>
      </c>
      <c r="E73" s="130" t="s">
        <v>7893</v>
      </c>
      <c r="F73" s="130" t="s">
        <v>7893</v>
      </c>
      <c r="G73" s="224" t="s">
        <v>7893</v>
      </c>
    </row>
    <row r="74" spans="1:7">
      <c r="A74" s="209" t="s">
        <v>7458</v>
      </c>
      <c r="B74" s="712" t="s">
        <v>7938</v>
      </c>
      <c r="C74" s="130" t="s">
        <v>7892</v>
      </c>
      <c r="D74" s="68" t="s">
        <v>7893</v>
      </c>
      <c r="E74" s="130" t="s">
        <v>7893</v>
      </c>
      <c r="F74" s="130" t="s">
        <v>7893</v>
      </c>
      <c r="G74" s="224" t="s">
        <v>7893</v>
      </c>
    </row>
    <row r="75" spans="1:7">
      <c r="A75" s="61" t="s">
        <v>7460</v>
      </c>
      <c r="B75" s="70" t="s">
        <v>7461</v>
      </c>
      <c r="C75" s="130" t="s">
        <v>7892</v>
      </c>
      <c r="D75" s="68" t="s">
        <v>7893</v>
      </c>
      <c r="E75" s="130" t="s">
        <v>7893</v>
      </c>
      <c r="F75" s="130" t="s">
        <v>7893</v>
      </c>
      <c r="G75" s="224" t="s">
        <v>7893</v>
      </c>
    </row>
    <row r="76" spans="1:7">
      <c r="A76" s="209" t="s">
        <v>7462</v>
      </c>
      <c r="B76" s="712" t="s">
        <v>7463</v>
      </c>
      <c r="C76" s="130" t="s">
        <v>7892</v>
      </c>
      <c r="D76" s="68" t="s">
        <v>7893</v>
      </c>
      <c r="E76" s="130" t="s">
        <v>7893</v>
      </c>
      <c r="F76" s="130" t="s">
        <v>7893</v>
      </c>
      <c r="G76" s="224" t="s">
        <v>7893</v>
      </c>
    </row>
    <row r="77" spans="1:7">
      <c r="A77" s="61" t="s">
        <v>7464</v>
      </c>
      <c r="B77" s="70" t="s">
        <v>7465</v>
      </c>
      <c r="C77" s="130" t="s">
        <v>7892</v>
      </c>
      <c r="D77" s="68" t="s">
        <v>7893</v>
      </c>
      <c r="E77" s="130" t="s">
        <v>7893</v>
      </c>
      <c r="F77" s="130" t="s">
        <v>7893</v>
      </c>
      <c r="G77" s="224" t="s">
        <v>7893</v>
      </c>
    </row>
    <row r="78" spans="1:7">
      <c r="A78" s="209" t="s">
        <v>7466</v>
      </c>
      <c r="B78" s="712" t="s">
        <v>7467</v>
      </c>
      <c r="C78" s="130" t="s">
        <v>7892</v>
      </c>
      <c r="D78" s="68" t="s">
        <v>7893</v>
      </c>
      <c r="E78" s="130" t="s">
        <v>7893</v>
      </c>
      <c r="F78" s="130" t="s">
        <v>7893</v>
      </c>
      <c r="G78" s="224" t="s">
        <v>7893</v>
      </c>
    </row>
    <row r="79" spans="1:7">
      <c r="A79" s="209" t="s">
        <v>7468</v>
      </c>
      <c r="B79" s="712" t="s">
        <v>7469</v>
      </c>
      <c r="C79" s="130" t="s">
        <v>7892</v>
      </c>
      <c r="D79" s="68" t="s">
        <v>7893</v>
      </c>
      <c r="E79" s="130" t="s">
        <v>7893</v>
      </c>
      <c r="F79" s="130" t="s">
        <v>7893</v>
      </c>
      <c r="G79" s="224" t="s">
        <v>7893</v>
      </c>
    </row>
    <row r="80" spans="1:7">
      <c r="A80" s="1252" t="s">
        <v>7470</v>
      </c>
      <c r="B80" s="1228" t="s">
        <v>7471</v>
      </c>
      <c r="C80" s="1634"/>
      <c r="D80" s="68"/>
      <c r="E80" s="130"/>
      <c r="F80" s="130" t="s">
        <v>7892</v>
      </c>
      <c r="G80" s="224" t="s">
        <v>7893</v>
      </c>
    </row>
    <row r="81" spans="1:7">
      <c r="A81" s="1252" t="s">
        <v>7473</v>
      </c>
      <c r="B81" s="1228" t="s">
        <v>7474</v>
      </c>
      <c r="C81" s="1634"/>
      <c r="D81" s="68"/>
      <c r="E81" s="130"/>
      <c r="F81" s="130" t="s">
        <v>7892</v>
      </c>
      <c r="G81" s="224" t="s">
        <v>7893</v>
      </c>
    </row>
    <row r="82" spans="1:7">
      <c r="A82" s="1252" t="s">
        <v>7475</v>
      </c>
      <c r="B82" s="1228" t="s">
        <v>7476</v>
      </c>
      <c r="C82" s="1634"/>
      <c r="D82" s="68"/>
      <c r="E82" s="130"/>
      <c r="F82" s="130" t="s">
        <v>7892</v>
      </c>
      <c r="G82" s="224" t="s">
        <v>7893</v>
      </c>
    </row>
    <row r="83" spans="1:7">
      <c r="A83" s="1635" t="s">
        <v>7477</v>
      </c>
      <c r="B83" s="1636" t="s">
        <v>7478</v>
      </c>
      <c r="C83" s="1634" t="s">
        <v>7934</v>
      </c>
      <c r="D83" s="712"/>
      <c r="E83" s="130" t="s">
        <v>7892</v>
      </c>
      <c r="F83" s="130" t="s">
        <v>7893</v>
      </c>
      <c r="G83" s="224" t="s">
        <v>7893</v>
      </c>
    </row>
    <row r="84" spans="1:7">
      <c r="A84" s="209" t="s">
        <v>7479</v>
      </c>
      <c r="B84" s="712" t="s">
        <v>7480</v>
      </c>
      <c r="C84" s="1192"/>
      <c r="D84" s="712"/>
      <c r="E84" s="648" t="s">
        <v>7892</v>
      </c>
      <c r="F84" s="648" t="s">
        <v>7893</v>
      </c>
      <c r="G84" s="224" t="s">
        <v>7893</v>
      </c>
    </row>
    <row r="85" spans="1:7">
      <c r="A85" s="209" t="s">
        <v>7481</v>
      </c>
      <c r="B85" s="712" t="s">
        <v>7482</v>
      </c>
      <c r="C85" s="1192"/>
      <c r="D85" s="712"/>
      <c r="E85" s="648" t="s">
        <v>7892</v>
      </c>
      <c r="F85" s="648" t="s">
        <v>7893</v>
      </c>
      <c r="G85" s="224" t="s">
        <v>7893</v>
      </c>
    </row>
    <row r="86" spans="1:7">
      <c r="A86" s="1249" t="s">
        <v>7483</v>
      </c>
      <c r="B86" s="1222" t="s">
        <v>7484</v>
      </c>
      <c r="C86" s="1233"/>
      <c r="D86" s="1222"/>
      <c r="E86" s="979"/>
      <c r="F86" s="648" t="s">
        <v>7892</v>
      </c>
      <c r="G86" s="224" t="s">
        <v>7893</v>
      </c>
    </row>
    <row r="87" spans="1:7">
      <c r="A87" s="1252" t="s">
        <v>7485</v>
      </c>
      <c r="B87" s="1228" t="s">
        <v>7486</v>
      </c>
      <c r="C87" s="1232"/>
      <c r="D87" s="1228"/>
      <c r="E87" s="1230"/>
      <c r="F87" s="648" t="s">
        <v>7892</v>
      </c>
      <c r="G87" s="224" t="s">
        <v>7893</v>
      </c>
    </row>
    <row r="88" spans="1:7">
      <c r="A88" s="1252" t="s">
        <v>7487</v>
      </c>
      <c r="B88" s="1228" t="s">
        <v>7488</v>
      </c>
      <c r="C88" s="1232"/>
      <c r="D88" s="1228"/>
      <c r="E88" s="1230"/>
      <c r="F88" s="648" t="s">
        <v>7892</v>
      </c>
      <c r="G88" s="224" t="s">
        <v>7893</v>
      </c>
    </row>
    <row r="89" spans="1:7">
      <c r="A89" s="1252" t="s">
        <v>7509</v>
      </c>
      <c r="B89" s="1228" t="s">
        <v>7510</v>
      </c>
      <c r="C89" s="1232"/>
      <c r="D89" s="1228"/>
      <c r="E89" s="1230"/>
      <c r="F89" s="648" t="s">
        <v>7892</v>
      </c>
      <c r="G89" s="224" t="s">
        <v>7893</v>
      </c>
    </row>
    <row r="90" spans="1:7">
      <c r="A90" s="1252" t="s">
        <v>7512</v>
      </c>
      <c r="B90" s="1228" t="s">
        <v>7513</v>
      </c>
      <c r="C90" s="1232"/>
      <c r="D90" s="1228"/>
      <c r="E90" s="1230"/>
      <c r="F90" s="648" t="s">
        <v>7892</v>
      </c>
      <c r="G90" s="224" t="s">
        <v>7893</v>
      </c>
    </row>
    <row r="91" spans="1:7">
      <c r="A91" s="1252" t="s">
        <v>7514</v>
      </c>
      <c r="B91" s="1228" t="s">
        <v>7515</v>
      </c>
      <c r="C91" s="1232"/>
      <c r="D91" s="1228"/>
      <c r="E91" s="1230"/>
      <c r="F91" s="648" t="s">
        <v>7892</v>
      </c>
      <c r="G91" s="224" t="s">
        <v>7893</v>
      </c>
    </row>
    <row r="92" spans="1:7" ht="13.75" thickBot="1">
      <c r="A92" s="547" t="s">
        <v>7516</v>
      </c>
      <c r="B92" s="297" t="s">
        <v>7517</v>
      </c>
      <c r="C92" s="1193"/>
      <c r="D92" s="297"/>
      <c r="E92" s="950"/>
      <c r="F92" s="950" t="s">
        <v>7892</v>
      </c>
      <c r="G92" s="647" t="s">
        <v>7893</v>
      </c>
    </row>
    <row r="94" spans="1:7">
      <c r="A94" t="s">
        <v>7940</v>
      </c>
    </row>
    <row r="95" spans="1:7" ht="13.75" thickBot="1"/>
    <row r="96" spans="1:7" ht="12.75" customHeight="1">
      <c r="A96" s="1987" t="s">
        <v>7887</v>
      </c>
      <c r="B96" s="1988"/>
      <c r="C96" s="1989"/>
    </row>
    <row r="97" spans="1:3" ht="13.5" customHeight="1" thickBot="1">
      <c r="A97" s="1990"/>
      <c r="B97" s="1991"/>
      <c r="C97" s="1992"/>
    </row>
    <row r="98" spans="1:3" ht="13.75" thickBot="1">
      <c r="A98" s="83" t="s">
        <v>7888</v>
      </c>
      <c r="B98" s="770"/>
      <c r="C98" s="815"/>
    </row>
    <row r="99" spans="1:3">
      <c r="A99" s="1114" t="s">
        <v>7889</v>
      </c>
      <c r="B99" s="1115" t="s">
        <v>482</v>
      </c>
      <c r="C99" s="658" t="s">
        <v>8480</v>
      </c>
    </row>
    <row r="100" spans="1:3">
      <c r="A100" s="1116" t="s">
        <v>7282</v>
      </c>
      <c r="B100" s="1117" t="s">
        <v>7283</v>
      </c>
      <c r="C100" s="225" t="s">
        <v>7892</v>
      </c>
    </row>
    <row r="101" spans="1:3">
      <c r="A101" s="1116" t="s">
        <v>7285</v>
      </c>
      <c r="B101" s="1117" t="s">
        <v>7286</v>
      </c>
      <c r="C101" s="225" t="s">
        <v>7892</v>
      </c>
    </row>
    <row r="102" spans="1:3">
      <c r="A102" s="1116" t="s">
        <v>7287</v>
      </c>
      <c r="B102" s="1117" t="s">
        <v>7984</v>
      </c>
      <c r="C102" s="225" t="s">
        <v>7892</v>
      </c>
    </row>
    <row r="103" spans="1:3">
      <c r="A103" s="1116" t="s">
        <v>7288</v>
      </c>
      <c r="B103" s="1117" t="s">
        <v>7922</v>
      </c>
      <c r="C103" s="225" t="s">
        <v>7892</v>
      </c>
    </row>
    <row r="104" spans="1:3">
      <c r="A104" s="1116" t="s">
        <v>7289</v>
      </c>
      <c r="B104" s="1117" t="s">
        <v>7290</v>
      </c>
      <c r="C104" s="225" t="s">
        <v>7892</v>
      </c>
    </row>
    <row r="105" spans="1:3">
      <c r="A105" s="1116" t="s">
        <v>7291</v>
      </c>
      <c r="B105" s="1117" t="s">
        <v>7292</v>
      </c>
      <c r="C105" s="225" t="s">
        <v>7892</v>
      </c>
    </row>
    <row r="106" spans="1:3">
      <c r="A106" s="1116" t="s">
        <v>7293</v>
      </c>
      <c r="B106" s="1117" t="s">
        <v>7294</v>
      </c>
      <c r="C106" s="225" t="s">
        <v>7892</v>
      </c>
    </row>
    <row r="107" spans="1:3">
      <c r="A107" s="1116" t="s">
        <v>7295</v>
      </c>
      <c r="B107" s="1117" t="s">
        <v>7296</v>
      </c>
      <c r="C107" s="225" t="s">
        <v>7892</v>
      </c>
    </row>
    <row r="108" spans="1:3">
      <c r="A108" s="1116" t="s">
        <v>7297</v>
      </c>
      <c r="B108" s="1117" t="s">
        <v>7298</v>
      </c>
      <c r="C108" s="225" t="s">
        <v>7892</v>
      </c>
    </row>
    <row r="109" spans="1:3">
      <c r="A109" s="1116" t="s">
        <v>7299</v>
      </c>
      <c r="B109" s="1117" t="s">
        <v>7300</v>
      </c>
      <c r="C109" s="225" t="s">
        <v>7892</v>
      </c>
    </row>
    <row r="110" spans="1:3">
      <c r="A110" s="1116" t="s">
        <v>7301</v>
      </c>
      <c r="B110" s="1117" t="s">
        <v>7302</v>
      </c>
      <c r="C110" s="225" t="s">
        <v>7892</v>
      </c>
    </row>
    <row r="111" spans="1:3">
      <c r="A111" s="1116" t="s">
        <v>7303</v>
      </c>
      <c r="B111" s="1117" t="s">
        <v>7304</v>
      </c>
      <c r="C111" s="225" t="s">
        <v>7892</v>
      </c>
    </row>
    <row r="112" spans="1:3">
      <c r="A112" s="1116" t="s">
        <v>7305</v>
      </c>
      <c r="B112" s="1117" t="s">
        <v>7306</v>
      </c>
      <c r="C112" s="225" t="s">
        <v>7892</v>
      </c>
    </row>
    <row r="113" spans="1:3">
      <c r="A113" s="1116" t="s">
        <v>7307</v>
      </c>
      <c r="B113" s="1117" t="s">
        <v>7982</v>
      </c>
      <c r="C113" s="225" t="s">
        <v>7892</v>
      </c>
    </row>
    <row r="114" spans="1:3">
      <c r="A114" s="1116" t="s">
        <v>7308</v>
      </c>
      <c r="B114" s="1117" t="s">
        <v>7309</v>
      </c>
      <c r="C114" s="225" t="s">
        <v>7892</v>
      </c>
    </row>
    <row r="115" spans="1:3">
      <c r="A115" s="1116" t="s">
        <v>7310</v>
      </c>
      <c r="B115" s="1117" t="s">
        <v>7983</v>
      </c>
      <c r="C115" s="225" t="s">
        <v>7892</v>
      </c>
    </row>
    <row r="116" spans="1:3">
      <c r="A116" s="1116" t="s">
        <v>7311</v>
      </c>
      <c r="B116" s="1117" t="s">
        <v>7312</v>
      </c>
      <c r="C116" s="225" t="s">
        <v>7892</v>
      </c>
    </row>
    <row r="117" spans="1:3">
      <c r="A117" s="1116" t="s">
        <v>7313</v>
      </c>
      <c r="B117" s="1117" t="s">
        <v>7314</v>
      </c>
      <c r="C117" s="225" t="s">
        <v>7892</v>
      </c>
    </row>
    <row r="118" spans="1:3">
      <c r="A118" s="1116" t="s">
        <v>7315</v>
      </c>
      <c r="B118" s="1117" t="s">
        <v>7316</v>
      </c>
      <c r="C118" s="225" t="s">
        <v>7892</v>
      </c>
    </row>
    <row r="119" spans="1:3">
      <c r="A119" s="1116" t="s">
        <v>7317</v>
      </c>
      <c r="B119" s="1117" t="s">
        <v>7318</v>
      </c>
      <c r="C119" s="225" t="s">
        <v>7892</v>
      </c>
    </row>
    <row r="120" spans="1:3">
      <c r="A120" s="1116" t="s">
        <v>7319</v>
      </c>
      <c r="B120" s="1117" t="s">
        <v>7320</v>
      </c>
      <c r="C120" s="225" t="s">
        <v>7892</v>
      </c>
    </row>
    <row r="121" spans="1:3">
      <c r="A121" s="1116" t="s">
        <v>7321</v>
      </c>
      <c r="B121" s="1117" t="s">
        <v>7322</v>
      </c>
      <c r="C121" s="225" t="s">
        <v>7892</v>
      </c>
    </row>
    <row r="122" spans="1:3">
      <c r="A122" s="1116" t="s">
        <v>7323</v>
      </c>
      <c r="B122" s="1117" t="s">
        <v>7324</v>
      </c>
      <c r="C122" s="225" t="s">
        <v>7892</v>
      </c>
    </row>
    <row r="123" spans="1:3">
      <c r="A123" s="1116" t="s">
        <v>7325</v>
      </c>
      <c r="B123" s="1117" t="s">
        <v>7326</v>
      </c>
      <c r="C123" s="225" t="s">
        <v>7892</v>
      </c>
    </row>
    <row r="124" spans="1:3">
      <c r="A124" s="1116" t="s">
        <v>7327</v>
      </c>
      <c r="B124" s="1117" t="s">
        <v>7328</v>
      </c>
      <c r="C124" s="225" t="s">
        <v>7892</v>
      </c>
    </row>
    <row r="125" spans="1:3" ht="13.75" thickBot="1">
      <c r="A125" s="1118" t="s">
        <v>7329</v>
      </c>
      <c r="B125" s="1119" t="s">
        <v>7330</v>
      </c>
      <c r="C125" s="1120" t="s">
        <v>7892</v>
      </c>
    </row>
  </sheetData>
  <sortState xmlns:xlrd2="http://schemas.microsoft.com/office/spreadsheetml/2017/richdata2" ref="A17:C79">
    <sortCondition ref="A17:A79"/>
  </sortState>
  <mergeCells count="4">
    <mergeCell ref="A2:B2"/>
    <mergeCell ref="A11:C11"/>
    <mergeCell ref="A96:C97"/>
    <mergeCell ref="A13:E14"/>
  </mergeCells>
  <conditionalFormatting sqref="A17:A82">
    <cfRule type="duplicateValues" dxfId="14" priority="2"/>
  </conditionalFormatting>
  <hyperlinks>
    <hyperlink ref="D1" location="'Referenced Test Systems'!A1" display="Home Page" xr:uid="{00000000-0004-0000-1F00-000000000000}"/>
    <hyperlink ref="A4" r:id="rId1" xr:uid="{00000000-0004-0000-1F00-000001000000}"/>
    <hyperlink ref="A9" r:id="rId2" xr:uid="{00000000-0004-0000-1F00-000002000000}"/>
    <hyperlink ref="A5" r:id="rId3" xr:uid="{00000000-0004-0000-1F00-000003000000}"/>
    <hyperlink ref="A6" r:id="rId4" xr:uid="{00000000-0004-0000-1F00-000004000000}"/>
    <hyperlink ref="A7" r:id="rId5" xr:uid="{15CD0FF2-5626-40B2-8F5A-873FD80EA85F}"/>
    <hyperlink ref="A8" r:id="rId6" xr:uid="{1995DC97-4D7F-4BAE-B99D-320A8BC46C59}"/>
  </hyperlinks>
  <pageMargins left="0.7" right="0.7" top="0.75" bottom="0.75" header="0.3" footer="0.3"/>
  <pageSetup orientation="landscape" r:id="rId7"/>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S1424"/>
  <sheetViews>
    <sheetView workbookViewId="0"/>
  </sheetViews>
  <sheetFormatPr defaultColWidth="8.54296875" defaultRowHeight="13"/>
  <cols>
    <col min="1" max="1" width="34.08984375" customWidth="1"/>
    <col min="2" max="2" width="55.2265625" customWidth="1"/>
    <col min="3" max="8" width="16.76953125" customWidth="1"/>
    <col min="9" max="9" width="13.2265625" style="1" customWidth="1"/>
    <col min="10" max="11" width="14.2265625" customWidth="1"/>
    <col min="12" max="12" width="11.76953125" customWidth="1"/>
    <col min="13" max="13" width="13.2265625" customWidth="1"/>
    <col min="14" max="14" width="17" customWidth="1"/>
    <col min="15" max="15" width="17.08984375" customWidth="1"/>
    <col min="16" max="16" width="17.2265625" customWidth="1"/>
    <col min="17" max="17" width="17.08984375" customWidth="1"/>
    <col min="18" max="18" width="16.54296875" customWidth="1"/>
    <col min="19" max="19" width="15.86328125" customWidth="1"/>
  </cols>
  <sheetData>
    <row r="1" spans="1:6" ht="18">
      <c r="A1" s="290" t="s">
        <v>8486</v>
      </c>
      <c r="B1" s="290"/>
      <c r="D1" s="58" t="s">
        <v>7879</v>
      </c>
      <c r="E1" s="58"/>
    </row>
    <row r="2" spans="1:6" ht="15" thickBot="1">
      <c r="A2" s="1978"/>
      <c r="B2" s="1978"/>
      <c r="C2" s="1"/>
      <c r="D2" s="1"/>
      <c r="E2" s="1"/>
    </row>
    <row r="3" spans="1:6" ht="43.5">
      <c r="A3" s="929" t="s">
        <v>7880</v>
      </c>
      <c r="B3" s="930" t="s">
        <v>7881</v>
      </c>
      <c r="C3" s="771" t="s">
        <v>7882</v>
      </c>
      <c r="E3" s="690" t="s">
        <v>7986</v>
      </c>
      <c r="F3" s="1509"/>
    </row>
    <row r="4" spans="1:6" ht="13.2" customHeight="1">
      <c r="A4" s="967" t="s">
        <v>8487</v>
      </c>
      <c r="B4" s="931">
        <v>43073</v>
      </c>
      <c r="C4" s="932" t="s">
        <v>3652</v>
      </c>
      <c r="E4" s="692" t="str">
        <f>$A$24</f>
        <v>Host Controller Interface</v>
      </c>
      <c r="F4" s="63"/>
    </row>
    <row r="5" spans="1:6" ht="13.75" thickBot="1">
      <c r="A5" s="853" t="s">
        <v>8488</v>
      </c>
      <c r="B5" s="881">
        <v>43278</v>
      </c>
      <c r="C5" s="822" t="s">
        <v>1205</v>
      </c>
      <c r="E5" s="694" t="str">
        <f>$A$418</f>
        <v>Link Layer</v>
      </c>
      <c r="F5" s="1510"/>
    </row>
    <row r="6" spans="1:6" s="35" customFormat="1">
      <c r="A6" s="855" t="s">
        <v>8489</v>
      </c>
      <c r="B6" s="882">
        <v>43408</v>
      </c>
      <c r="C6" s="822" t="s">
        <v>1250</v>
      </c>
      <c r="E6" s="1105"/>
    </row>
    <row r="7" spans="1:6" s="35" customFormat="1">
      <c r="A7" s="855" t="s">
        <v>8490</v>
      </c>
      <c r="B7" s="882">
        <v>43431</v>
      </c>
      <c r="C7" s="822" t="s">
        <v>1250</v>
      </c>
      <c r="D7" s="148"/>
      <c r="E7" s="691"/>
    </row>
    <row r="8" spans="1:6" s="35" customFormat="1">
      <c r="A8" s="855" t="s">
        <v>8491</v>
      </c>
      <c r="B8" s="825" t="s">
        <v>8492</v>
      </c>
      <c r="C8" s="826" t="s">
        <v>1100</v>
      </c>
      <c r="D8" s="148"/>
      <c r="E8" s="691"/>
    </row>
    <row r="9" spans="1:6" s="35" customFormat="1">
      <c r="A9" s="855" t="s">
        <v>8493</v>
      </c>
      <c r="B9" s="882">
        <v>43660</v>
      </c>
      <c r="C9" s="826" t="s">
        <v>1100</v>
      </c>
      <c r="D9" s="148"/>
      <c r="E9" s="148"/>
    </row>
    <row r="10" spans="1:6" s="35" customFormat="1">
      <c r="A10" s="855" t="s">
        <v>8494</v>
      </c>
      <c r="B10" s="882">
        <v>43807</v>
      </c>
      <c r="C10" s="826" t="s">
        <v>1890</v>
      </c>
      <c r="D10" s="148"/>
      <c r="E10" s="148"/>
    </row>
    <row r="11" spans="1:6" s="35" customFormat="1">
      <c r="A11" s="855" t="s">
        <v>8495</v>
      </c>
      <c r="B11" s="882">
        <v>43950</v>
      </c>
      <c r="C11" s="826" t="s">
        <v>983</v>
      </c>
      <c r="D11" s="148"/>
      <c r="E11" s="148"/>
    </row>
    <row r="12" spans="1:6" s="35" customFormat="1">
      <c r="A12" s="1020" t="s">
        <v>8496</v>
      </c>
      <c r="B12" s="1015">
        <v>44521</v>
      </c>
      <c r="C12" s="1016" t="s">
        <v>1997</v>
      </c>
      <c r="D12" s="148"/>
      <c r="E12" s="148"/>
    </row>
    <row r="13" spans="1:6" s="35" customFormat="1">
      <c r="A13" s="1021" t="s">
        <v>8497</v>
      </c>
      <c r="B13" s="1121">
        <v>44619</v>
      </c>
      <c r="C13" s="1122" t="s">
        <v>1997</v>
      </c>
      <c r="D13" s="148"/>
      <c r="E13" s="148"/>
    </row>
    <row r="14" spans="1:6" s="35" customFormat="1">
      <c r="A14" s="855" t="s">
        <v>8498</v>
      </c>
      <c r="B14" s="882">
        <v>44643</v>
      </c>
      <c r="C14" s="826" t="s">
        <v>1997</v>
      </c>
      <c r="D14" s="148"/>
      <c r="E14" s="148"/>
    </row>
    <row r="15" spans="1:6" s="35" customFormat="1">
      <c r="A15" s="1021" t="s">
        <v>8499</v>
      </c>
      <c r="B15" s="1015">
        <v>44720</v>
      </c>
      <c r="C15" s="1016" t="s">
        <v>2960</v>
      </c>
      <c r="D15" s="148"/>
      <c r="E15" s="148"/>
    </row>
    <row r="16" spans="1:6" s="35" customFormat="1">
      <c r="A16" s="1020" t="s">
        <v>8500</v>
      </c>
      <c r="B16" s="882">
        <v>44755</v>
      </c>
      <c r="C16" s="826" t="s">
        <v>1135</v>
      </c>
      <c r="D16" s="148"/>
      <c r="E16" s="148"/>
    </row>
    <row r="17" spans="1:16" s="35" customFormat="1">
      <c r="A17" s="1020" t="s">
        <v>8501</v>
      </c>
      <c r="B17" s="882">
        <v>44815</v>
      </c>
      <c r="C17" s="826" t="s">
        <v>1135</v>
      </c>
      <c r="D17" s="148"/>
      <c r="E17" s="148"/>
      <c r="F17" s="148"/>
      <c r="J17" s="148"/>
      <c r="K17" s="21"/>
    </row>
    <row r="18" spans="1:16" s="35" customFormat="1">
      <c r="A18" s="1020" t="s">
        <v>8502</v>
      </c>
      <c r="B18" s="882">
        <v>45082</v>
      </c>
      <c r="C18" s="826" t="s">
        <v>692</v>
      </c>
      <c r="D18" s="148"/>
      <c r="E18" s="148"/>
      <c r="F18" s="148"/>
      <c r="J18" s="148"/>
      <c r="K18" s="21"/>
    </row>
    <row r="19" spans="1:16" s="35" customFormat="1">
      <c r="A19" s="1020" t="s">
        <v>8503</v>
      </c>
      <c r="B19" s="882">
        <v>45202</v>
      </c>
      <c r="C19" s="826" t="s">
        <v>692</v>
      </c>
      <c r="D19" s="148"/>
      <c r="E19" s="148"/>
      <c r="F19" s="148"/>
      <c r="J19" s="148"/>
      <c r="K19" s="21"/>
    </row>
    <row r="20" spans="1:16" s="35" customFormat="1" ht="13.75" thickBot="1">
      <c r="A20" s="1637" t="s">
        <v>11059</v>
      </c>
      <c r="B20" s="1638">
        <v>45588</v>
      </c>
      <c r="C20" s="1639" t="s">
        <v>10734</v>
      </c>
      <c r="D20" s="148"/>
      <c r="E20" s="148"/>
      <c r="F20" s="148"/>
      <c r="J20" s="148"/>
      <c r="K20" s="21"/>
    </row>
    <row r="21" spans="1:16">
      <c r="A21" s="76"/>
      <c r="B21" s="76"/>
      <c r="C21" s="77"/>
      <c r="D21" s="77"/>
      <c r="E21" s="77"/>
      <c r="J21" s="21"/>
    </row>
    <row r="22" spans="1:16" ht="69.900000000000006" customHeight="1">
      <c r="A22" s="1982" t="s">
        <v>7886</v>
      </c>
      <c r="B22" s="1982"/>
      <c r="C22" s="1982"/>
      <c r="D22" s="77"/>
      <c r="E22" s="77"/>
      <c r="J22" s="21"/>
    </row>
    <row r="23" spans="1:16" ht="13.75" thickBot="1">
      <c r="A23" s="247"/>
      <c r="B23" s="247"/>
      <c r="C23" s="247"/>
      <c r="D23" s="247"/>
      <c r="E23" s="247"/>
      <c r="J23" s="21"/>
    </row>
    <row r="24" spans="1:16" ht="15.75" customHeight="1" thickBot="1">
      <c r="A24" s="289" t="s">
        <v>39</v>
      </c>
      <c r="B24" s="265"/>
      <c r="C24" s="265"/>
      <c r="D24" s="265"/>
      <c r="E24" s="265"/>
      <c r="F24" s="265"/>
      <c r="G24" s="1106"/>
      <c r="H24" s="1106"/>
      <c r="I24" s="1356"/>
      <c r="J24" s="1356"/>
      <c r="K24" s="1356"/>
      <c r="L24" s="1356"/>
      <c r="M24" s="1356"/>
      <c r="N24" s="845"/>
      <c r="O24" s="845"/>
      <c r="P24" s="1357"/>
    </row>
    <row r="25" spans="1:16">
      <c r="A25" s="681" t="s">
        <v>7888</v>
      </c>
      <c r="B25" s="1334"/>
      <c r="C25" s="1334"/>
      <c r="D25" s="1334"/>
      <c r="E25" s="1334"/>
      <c r="F25" s="1334"/>
      <c r="G25" s="1334"/>
      <c r="H25" s="1334"/>
      <c r="I25" s="1334"/>
      <c r="J25" s="1334"/>
      <c r="K25" s="1334"/>
      <c r="L25" s="1334"/>
      <c r="M25" s="1334"/>
      <c r="N25" s="1334"/>
      <c r="O25" s="1334"/>
      <c r="P25" s="1358"/>
    </row>
    <row r="26" spans="1:16" ht="39" customHeight="1" thickBot="1">
      <c r="A26" s="1359" t="s">
        <v>7824</v>
      </c>
      <c r="B26" s="1336"/>
      <c r="C26" s="1336"/>
      <c r="D26" s="1336"/>
      <c r="E26" s="1336"/>
      <c r="F26" s="1336"/>
      <c r="G26" s="1336"/>
      <c r="H26" s="1336"/>
      <c r="I26" s="1336"/>
      <c r="J26" s="1336"/>
      <c r="K26" s="1336"/>
      <c r="L26" s="1336"/>
      <c r="M26" s="1336"/>
      <c r="N26" s="1336"/>
      <c r="O26" s="1336"/>
      <c r="P26" s="1360"/>
    </row>
    <row r="27" spans="1:16" ht="12.75" customHeight="1" thickBot="1">
      <c r="A27" s="812" t="s">
        <v>8082</v>
      </c>
      <c r="B27" s="1170" t="s">
        <v>482</v>
      </c>
      <c r="C27" s="683" t="s">
        <v>8504</v>
      </c>
      <c r="D27" s="948" t="s">
        <v>8505</v>
      </c>
      <c r="E27" s="683" t="s">
        <v>8506</v>
      </c>
      <c r="F27" s="989" t="s">
        <v>8507</v>
      </c>
      <c r="G27" s="651" t="s">
        <v>8508</v>
      </c>
      <c r="H27" s="651" t="s">
        <v>8509</v>
      </c>
      <c r="I27" s="651" t="s">
        <v>8510</v>
      </c>
      <c r="J27" s="651" t="s">
        <v>8511</v>
      </c>
      <c r="K27" s="651" t="s">
        <v>8512</v>
      </c>
      <c r="L27" s="651" t="s">
        <v>8513</v>
      </c>
      <c r="M27" s="650" t="s">
        <v>8514</v>
      </c>
      <c r="N27" s="651" t="s">
        <v>8515</v>
      </c>
      <c r="O27" s="651" t="s">
        <v>7874</v>
      </c>
      <c r="P27" s="651" t="s">
        <v>11060</v>
      </c>
    </row>
    <row r="28" spans="1:16" ht="26.25" customHeight="1">
      <c r="A28" s="1640" t="s">
        <v>545</v>
      </c>
      <c r="B28" s="1641" t="s">
        <v>546</v>
      </c>
      <c r="C28" s="1642"/>
      <c r="D28" s="1642"/>
      <c r="E28" s="1642"/>
      <c r="F28" s="917" t="s">
        <v>8516</v>
      </c>
      <c r="G28" s="918" t="s">
        <v>7892</v>
      </c>
      <c r="H28" s="919" t="s">
        <v>7893</v>
      </c>
      <c r="I28" s="919" t="s">
        <v>7893</v>
      </c>
      <c r="J28" s="919" t="s">
        <v>7893</v>
      </c>
      <c r="K28" s="919" t="s">
        <v>7893</v>
      </c>
      <c r="L28" s="919" t="s">
        <v>7893</v>
      </c>
      <c r="M28" s="919" t="s">
        <v>7893</v>
      </c>
      <c r="N28" s="920" t="s">
        <v>7893</v>
      </c>
      <c r="O28" s="919" t="s">
        <v>7893</v>
      </c>
      <c r="P28" s="1111" t="s">
        <v>7893</v>
      </c>
    </row>
    <row r="29" spans="1:16">
      <c r="A29" s="1643" t="s">
        <v>2577</v>
      </c>
      <c r="B29" s="1610" t="s">
        <v>2578</v>
      </c>
      <c r="C29" s="1190"/>
      <c r="D29" s="1190" t="s">
        <v>7892</v>
      </c>
      <c r="E29" s="1190" t="s">
        <v>7893</v>
      </c>
      <c r="F29" s="300" t="s">
        <v>7893</v>
      </c>
      <c r="G29" s="300" t="s">
        <v>7893</v>
      </c>
      <c r="H29" s="920" t="s">
        <v>7893</v>
      </c>
      <c r="I29" s="920" t="s">
        <v>7893</v>
      </c>
      <c r="J29" s="920" t="s">
        <v>7893</v>
      </c>
      <c r="K29" s="920" t="s">
        <v>7893</v>
      </c>
      <c r="L29" s="920" t="s">
        <v>7893</v>
      </c>
      <c r="M29" s="920" t="s">
        <v>7893</v>
      </c>
      <c r="N29" s="920" t="s">
        <v>7893</v>
      </c>
      <c r="O29" s="920" t="s">
        <v>7893</v>
      </c>
      <c r="P29" s="1112" t="s">
        <v>7893</v>
      </c>
    </row>
    <row r="30" spans="1:16">
      <c r="A30" s="1643" t="s">
        <v>2579</v>
      </c>
      <c r="B30" s="1610" t="s">
        <v>2580</v>
      </c>
      <c r="C30" s="1190"/>
      <c r="D30" s="1190" t="s">
        <v>7892</v>
      </c>
      <c r="E30" s="1190" t="s">
        <v>7893</v>
      </c>
      <c r="F30" s="300" t="s">
        <v>7893</v>
      </c>
      <c r="G30" s="300" t="s">
        <v>7893</v>
      </c>
      <c r="H30" s="1644" t="s">
        <v>7893</v>
      </c>
      <c r="I30" s="920" t="s">
        <v>7893</v>
      </c>
      <c r="J30" s="920" t="s">
        <v>7893</v>
      </c>
      <c r="K30" s="920" t="s">
        <v>7893</v>
      </c>
      <c r="L30" s="920" t="s">
        <v>7893</v>
      </c>
      <c r="M30" s="920" t="s">
        <v>7893</v>
      </c>
      <c r="N30" s="920" t="s">
        <v>7893</v>
      </c>
      <c r="O30" s="920" t="s">
        <v>7893</v>
      </c>
      <c r="P30" s="1112" t="s">
        <v>7893</v>
      </c>
    </row>
    <row r="31" spans="1:16">
      <c r="A31" s="1643" t="s">
        <v>2581</v>
      </c>
      <c r="B31" s="1610" t="s">
        <v>2582</v>
      </c>
      <c r="C31" s="1190"/>
      <c r="D31" s="1190"/>
      <c r="E31" s="1190"/>
      <c r="F31" s="300"/>
      <c r="G31" s="300"/>
      <c r="H31" s="920" t="s">
        <v>7892</v>
      </c>
      <c r="I31" s="920" t="s">
        <v>7893</v>
      </c>
      <c r="J31" s="920" t="s">
        <v>7893</v>
      </c>
      <c r="K31" s="920" t="s">
        <v>7893</v>
      </c>
      <c r="L31" s="920" t="s">
        <v>7893</v>
      </c>
      <c r="M31" s="920" t="s">
        <v>7893</v>
      </c>
      <c r="N31" s="920" t="s">
        <v>7893</v>
      </c>
      <c r="O31" s="920" t="s">
        <v>7893</v>
      </c>
      <c r="P31" s="1112" t="s">
        <v>7893</v>
      </c>
    </row>
    <row r="32" spans="1:16">
      <c r="A32" s="1643" t="s">
        <v>2583</v>
      </c>
      <c r="B32" s="1610" t="s">
        <v>2584</v>
      </c>
      <c r="C32" s="1190"/>
      <c r="D32" s="1190"/>
      <c r="E32" s="1190"/>
      <c r="F32" s="300"/>
      <c r="G32" s="300"/>
      <c r="H32" s="920"/>
      <c r="I32" s="920"/>
      <c r="J32" s="920"/>
      <c r="K32" s="920"/>
      <c r="L32" s="920"/>
      <c r="M32" s="920" t="s">
        <v>7892</v>
      </c>
      <c r="N32" s="920" t="s">
        <v>7893</v>
      </c>
      <c r="O32" s="920" t="s">
        <v>7893</v>
      </c>
      <c r="P32" s="1112" t="s">
        <v>7893</v>
      </c>
    </row>
    <row r="33" spans="1:16" ht="26">
      <c r="A33" s="1643" t="s">
        <v>2585</v>
      </c>
      <c r="B33" s="1610" t="s">
        <v>2586</v>
      </c>
      <c r="C33" s="1190"/>
      <c r="D33" s="1190"/>
      <c r="E33" s="1190"/>
      <c r="F33" s="300"/>
      <c r="G33" s="300"/>
      <c r="H33" s="920"/>
      <c r="I33" s="920"/>
      <c r="J33" s="920"/>
      <c r="K33" s="920"/>
      <c r="L33" s="920" t="s">
        <v>7892</v>
      </c>
      <c r="M33" s="920" t="s">
        <v>7893</v>
      </c>
      <c r="N33" s="920" t="s">
        <v>7893</v>
      </c>
      <c r="O33" s="920" t="s">
        <v>7893</v>
      </c>
      <c r="P33" s="1112" t="s">
        <v>7893</v>
      </c>
    </row>
    <row r="34" spans="1:16" ht="26">
      <c r="A34" s="1643" t="s">
        <v>2587</v>
      </c>
      <c r="B34" s="1610" t="s">
        <v>2588</v>
      </c>
      <c r="C34" s="1190"/>
      <c r="D34" s="1190"/>
      <c r="E34" s="1190"/>
      <c r="F34" s="300"/>
      <c r="G34" s="300"/>
      <c r="H34" s="920"/>
      <c r="I34" s="920"/>
      <c r="J34" s="920"/>
      <c r="K34" s="920"/>
      <c r="L34" s="920" t="s">
        <v>7892</v>
      </c>
      <c r="M34" s="920" t="s">
        <v>7893</v>
      </c>
      <c r="N34" s="920" t="s">
        <v>7893</v>
      </c>
      <c r="O34" s="920" t="s">
        <v>7893</v>
      </c>
      <c r="P34" s="1112" t="s">
        <v>7893</v>
      </c>
    </row>
    <row r="35" spans="1:16" ht="26">
      <c r="A35" s="1643" t="s">
        <v>2589</v>
      </c>
      <c r="B35" s="1610" t="s">
        <v>2590</v>
      </c>
      <c r="C35" s="1190"/>
      <c r="D35" s="1190"/>
      <c r="E35" s="1190"/>
      <c r="F35" s="300"/>
      <c r="G35" s="300"/>
      <c r="H35" s="920"/>
      <c r="I35" s="920"/>
      <c r="J35" s="920"/>
      <c r="K35" s="920" t="s">
        <v>7892</v>
      </c>
      <c r="L35" s="920" t="s">
        <v>7893</v>
      </c>
      <c r="M35" s="920" t="s">
        <v>7893</v>
      </c>
      <c r="N35" s="920" t="s">
        <v>7893</v>
      </c>
      <c r="O35" s="920" t="s">
        <v>7893</v>
      </c>
      <c r="P35" s="1112" t="s">
        <v>7893</v>
      </c>
    </row>
    <row r="36" spans="1:16" ht="26">
      <c r="A36" s="1643" t="s">
        <v>2591</v>
      </c>
      <c r="B36" s="1610" t="s">
        <v>2592</v>
      </c>
      <c r="C36" s="1190"/>
      <c r="D36" s="1190"/>
      <c r="E36" s="1190"/>
      <c r="F36" s="300"/>
      <c r="G36" s="300"/>
      <c r="H36" s="920"/>
      <c r="I36" s="920"/>
      <c r="J36" s="920"/>
      <c r="K36" s="920"/>
      <c r="L36" s="920"/>
      <c r="M36" s="920"/>
      <c r="N36" s="920" t="s">
        <v>7892</v>
      </c>
      <c r="O36" s="920" t="s">
        <v>7893</v>
      </c>
      <c r="P36" s="1112" t="s">
        <v>7893</v>
      </c>
    </row>
    <row r="37" spans="1:16">
      <c r="A37" s="1643" t="s">
        <v>2593</v>
      </c>
      <c r="B37" s="1610" t="s">
        <v>2594</v>
      </c>
      <c r="C37" s="1190"/>
      <c r="D37" s="1190"/>
      <c r="E37" s="1190"/>
      <c r="F37" s="300"/>
      <c r="G37" s="300"/>
      <c r="H37" s="920"/>
      <c r="I37" s="920"/>
      <c r="J37" s="920"/>
      <c r="K37" s="920"/>
      <c r="L37" s="920"/>
      <c r="M37" s="920"/>
      <c r="N37" s="920" t="s">
        <v>7892</v>
      </c>
      <c r="O37" s="920" t="s">
        <v>7893</v>
      </c>
      <c r="P37" s="1112" t="s">
        <v>7893</v>
      </c>
    </row>
    <row r="38" spans="1:16" ht="12.75" customHeight="1">
      <c r="A38" s="1643" t="s">
        <v>2606</v>
      </c>
      <c r="B38" s="1610" t="s">
        <v>2607</v>
      </c>
      <c r="C38" s="1190"/>
      <c r="D38" s="1190"/>
      <c r="E38" s="1190"/>
      <c r="F38" s="300"/>
      <c r="G38" s="300"/>
      <c r="H38" s="920"/>
      <c r="I38" s="920" t="s">
        <v>7892</v>
      </c>
      <c r="J38" s="920" t="s">
        <v>7893</v>
      </c>
      <c r="K38" s="920" t="s">
        <v>7893</v>
      </c>
      <c r="L38" s="920" t="s">
        <v>7893</v>
      </c>
      <c r="M38" s="920" t="s">
        <v>7893</v>
      </c>
      <c r="N38" s="920" t="s">
        <v>7893</v>
      </c>
      <c r="O38" s="920" t="s">
        <v>7893</v>
      </c>
      <c r="P38" s="1112" t="s">
        <v>7893</v>
      </c>
    </row>
    <row r="39" spans="1:16" ht="26">
      <c r="A39" s="1643" t="s">
        <v>2608</v>
      </c>
      <c r="B39" s="1610" t="s">
        <v>2609</v>
      </c>
      <c r="C39" s="1190"/>
      <c r="D39" s="1190"/>
      <c r="E39" s="1190"/>
      <c r="F39" s="300"/>
      <c r="G39" s="300"/>
      <c r="H39" s="920"/>
      <c r="I39" s="920" t="s">
        <v>7892</v>
      </c>
      <c r="J39" s="920" t="s">
        <v>7893</v>
      </c>
      <c r="K39" s="920" t="s">
        <v>7893</v>
      </c>
      <c r="L39" s="920" t="s">
        <v>7893</v>
      </c>
      <c r="M39" s="920" t="s">
        <v>7893</v>
      </c>
      <c r="N39" s="920" t="s">
        <v>7893</v>
      </c>
      <c r="O39" s="920" t="s">
        <v>7893</v>
      </c>
      <c r="P39" s="1112" t="s">
        <v>7893</v>
      </c>
    </row>
    <row r="40" spans="1:16">
      <c r="A40" s="1643" t="s">
        <v>2610</v>
      </c>
      <c r="B40" s="1615" t="s">
        <v>2611</v>
      </c>
      <c r="C40" s="1190"/>
      <c r="D40" s="1190"/>
      <c r="E40" s="1190"/>
      <c r="F40" s="300"/>
      <c r="G40" s="300"/>
      <c r="H40" s="920"/>
      <c r="I40" s="920"/>
      <c r="J40" s="920"/>
      <c r="K40" s="920" t="s">
        <v>7892</v>
      </c>
      <c r="L40" s="920" t="s">
        <v>7893</v>
      </c>
      <c r="M40" s="920" t="s">
        <v>7893</v>
      </c>
      <c r="N40" s="920" t="s">
        <v>7893</v>
      </c>
      <c r="O40" s="920" t="s">
        <v>7893</v>
      </c>
      <c r="P40" s="1112" t="s">
        <v>7893</v>
      </c>
    </row>
    <row r="41" spans="1:16" ht="26">
      <c r="A41" s="1643" t="s">
        <v>2612</v>
      </c>
      <c r="B41" s="1610" t="s">
        <v>2613</v>
      </c>
      <c r="C41" s="1190"/>
      <c r="D41" s="1190"/>
      <c r="E41" s="1190"/>
      <c r="F41" s="300"/>
      <c r="G41" s="300"/>
      <c r="H41" s="920"/>
      <c r="I41" s="920"/>
      <c r="J41" s="920"/>
      <c r="K41" s="920"/>
      <c r="L41" s="920" t="s">
        <v>7892</v>
      </c>
      <c r="M41" s="920" t="s">
        <v>7893</v>
      </c>
      <c r="N41" s="920" t="s">
        <v>7893</v>
      </c>
      <c r="O41" s="920" t="s">
        <v>7893</v>
      </c>
      <c r="P41" s="1112" t="s">
        <v>7893</v>
      </c>
    </row>
    <row r="42" spans="1:16" ht="26">
      <c r="A42" s="1643" t="s">
        <v>2614</v>
      </c>
      <c r="B42" s="1610" t="s">
        <v>2615</v>
      </c>
      <c r="C42" s="1190"/>
      <c r="D42" s="1190"/>
      <c r="E42" s="1190"/>
      <c r="F42" s="300"/>
      <c r="G42" s="300"/>
      <c r="H42" s="920"/>
      <c r="I42" s="920"/>
      <c r="J42" s="920"/>
      <c r="K42" s="920"/>
      <c r="L42" s="920"/>
      <c r="M42" s="920" t="s">
        <v>7892</v>
      </c>
      <c r="N42" s="920" t="s">
        <v>7893</v>
      </c>
      <c r="O42" s="920" t="s">
        <v>7893</v>
      </c>
      <c r="P42" s="1112" t="s">
        <v>7893</v>
      </c>
    </row>
    <row r="43" spans="1:16" ht="26">
      <c r="A43" s="1643" t="s">
        <v>2616</v>
      </c>
      <c r="B43" s="1610" t="s">
        <v>2617</v>
      </c>
      <c r="C43" s="1190"/>
      <c r="D43" s="1190"/>
      <c r="E43" s="1190"/>
      <c r="F43" s="300"/>
      <c r="G43" s="300"/>
      <c r="H43" s="920"/>
      <c r="I43" s="920"/>
      <c r="J43" s="920"/>
      <c r="K43" s="920" t="s">
        <v>7892</v>
      </c>
      <c r="L43" s="920" t="s">
        <v>7893</v>
      </c>
      <c r="M43" s="920" t="s">
        <v>7893</v>
      </c>
      <c r="N43" s="920" t="s">
        <v>7893</v>
      </c>
      <c r="O43" s="920" t="s">
        <v>7893</v>
      </c>
      <c r="P43" s="1112" t="s">
        <v>7893</v>
      </c>
    </row>
    <row r="44" spans="1:16" ht="26">
      <c r="A44" s="1643" t="s">
        <v>2618</v>
      </c>
      <c r="B44" s="1610" t="s">
        <v>2619</v>
      </c>
      <c r="C44" s="1190"/>
      <c r="D44" s="1190"/>
      <c r="E44" s="1190"/>
      <c r="F44" s="300"/>
      <c r="G44" s="300"/>
      <c r="H44" s="920"/>
      <c r="I44" s="920"/>
      <c r="J44" s="920"/>
      <c r="K44" s="920" t="s">
        <v>7892</v>
      </c>
      <c r="L44" s="920" t="s">
        <v>7893</v>
      </c>
      <c r="M44" s="920" t="s">
        <v>7893</v>
      </c>
      <c r="N44" s="920" t="s">
        <v>7892</v>
      </c>
      <c r="O44" s="920" t="s">
        <v>7893</v>
      </c>
      <c r="P44" s="1112" t="s">
        <v>7893</v>
      </c>
    </row>
    <row r="45" spans="1:16" ht="26">
      <c r="A45" s="1643" t="s">
        <v>2620</v>
      </c>
      <c r="B45" s="1610" t="s">
        <v>2621</v>
      </c>
      <c r="C45" s="1190"/>
      <c r="D45" s="1190"/>
      <c r="E45" s="1190"/>
      <c r="F45" s="300"/>
      <c r="G45" s="300"/>
      <c r="H45" s="920"/>
      <c r="I45" s="920"/>
      <c r="J45" s="920"/>
      <c r="K45" s="920"/>
      <c r="L45" s="920"/>
      <c r="M45" s="920"/>
      <c r="N45" s="920" t="s">
        <v>7892</v>
      </c>
      <c r="O45" s="920" t="s">
        <v>7893</v>
      </c>
      <c r="P45" s="1112" t="s">
        <v>7893</v>
      </c>
    </row>
    <row r="46" spans="1:16" ht="12.75" customHeight="1">
      <c r="A46" s="1643" t="s">
        <v>2629</v>
      </c>
      <c r="B46" s="1610" t="s">
        <v>2630</v>
      </c>
      <c r="C46" s="1190"/>
      <c r="D46" s="1190"/>
      <c r="E46" s="1190"/>
      <c r="F46" s="300"/>
      <c r="G46" s="300"/>
      <c r="H46" s="920" t="s">
        <v>7892</v>
      </c>
      <c r="I46" s="920" t="s">
        <v>7893</v>
      </c>
      <c r="J46" s="920" t="s">
        <v>7893</v>
      </c>
      <c r="K46" s="920" t="s">
        <v>7893</v>
      </c>
      <c r="L46" s="920" t="s">
        <v>7893</v>
      </c>
      <c r="M46" s="920" t="s">
        <v>7893</v>
      </c>
      <c r="N46" s="920" t="s">
        <v>7893</v>
      </c>
      <c r="O46" s="920" t="s">
        <v>7893</v>
      </c>
      <c r="P46" s="1112" t="s">
        <v>7893</v>
      </c>
    </row>
    <row r="47" spans="1:16" ht="12.75" customHeight="1">
      <c r="A47" s="1643" t="s">
        <v>2631</v>
      </c>
      <c r="B47" s="1610" t="s">
        <v>2630</v>
      </c>
      <c r="C47" s="1190"/>
      <c r="D47" s="1190"/>
      <c r="E47" s="1190"/>
      <c r="F47" s="300"/>
      <c r="G47" s="300"/>
      <c r="H47" s="920" t="s">
        <v>7892</v>
      </c>
      <c r="I47" s="920" t="s">
        <v>7893</v>
      </c>
      <c r="J47" s="920" t="s">
        <v>7893</v>
      </c>
      <c r="K47" s="920" t="s">
        <v>7893</v>
      </c>
      <c r="L47" s="920" t="s">
        <v>7893</v>
      </c>
      <c r="M47" s="920" t="s">
        <v>7893</v>
      </c>
      <c r="N47" s="920" t="s">
        <v>7893</v>
      </c>
      <c r="O47" s="920" t="s">
        <v>7893</v>
      </c>
      <c r="P47" s="1112" t="s">
        <v>7893</v>
      </c>
    </row>
    <row r="48" spans="1:16" ht="12.75" customHeight="1">
      <c r="A48" s="1643" t="s">
        <v>2632</v>
      </c>
      <c r="B48" s="1610" t="s">
        <v>2630</v>
      </c>
      <c r="C48" s="1190"/>
      <c r="D48" s="1190"/>
      <c r="E48" s="1190"/>
      <c r="F48" s="300"/>
      <c r="G48" s="300"/>
      <c r="H48" s="920" t="s">
        <v>7892</v>
      </c>
      <c r="I48" s="920" t="s">
        <v>7893</v>
      </c>
      <c r="J48" s="920" t="s">
        <v>7893</v>
      </c>
      <c r="K48" s="920" t="s">
        <v>7893</v>
      </c>
      <c r="L48" s="920" t="s">
        <v>7893</v>
      </c>
      <c r="M48" s="920" t="s">
        <v>7893</v>
      </c>
      <c r="N48" s="920" t="s">
        <v>7893</v>
      </c>
      <c r="O48" s="920" t="s">
        <v>7893</v>
      </c>
      <c r="P48" s="1112" t="s">
        <v>7893</v>
      </c>
    </row>
    <row r="49" spans="1:16" ht="12.75" customHeight="1">
      <c r="A49" s="1643" t="s">
        <v>2633</v>
      </c>
      <c r="B49" s="1610" t="s">
        <v>2630</v>
      </c>
      <c r="C49" s="1190"/>
      <c r="D49" s="1190"/>
      <c r="E49" s="1190"/>
      <c r="F49" s="300"/>
      <c r="G49" s="300"/>
      <c r="H49" s="920" t="s">
        <v>7892</v>
      </c>
      <c r="I49" s="920" t="s">
        <v>7893</v>
      </c>
      <c r="J49" s="920" t="s">
        <v>7893</v>
      </c>
      <c r="K49" s="920" t="s">
        <v>7893</v>
      </c>
      <c r="L49" s="920" t="s">
        <v>7893</v>
      </c>
      <c r="M49" s="920" t="s">
        <v>7893</v>
      </c>
      <c r="N49" s="920" t="s">
        <v>7893</v>
      </c>
      <c r="O49" s="920" t="s">
        <v>7893</v>
      </c>
      <c r="P49" s="1112" t="s">
        <v>7893</v>
      </c>
    </row>
    <row r="50" spans="1:16" ht="12.75" customHeight="1">
      <c r="A50" s="1643" t="s">
        <v>2634</v>
      </c>
      <c r="B50" s="1610" t="s">
        <v>2630</v>
      </c>
      <c r="C50" s="1190"/>
      <c r="D50" s="1190"/>
      <c r="E50" s="1190"/>
      <c r="F50" s="300"/>
      <c r="G50" s="300"/>
      <c r="H50" s="920" t="s">
        <v>7892</v>
      </c>
      <c r="I50" s="920" t="s">
        <v>7893</v>
      </c>
      <c r="J50" s="920" t="s">
        <v>7893</v>
      </c>
      <c r="K50" s="920" t="s">
        <v>7893</v>
      </c>
      <c r="L50" s="920" t="s">
        <v>7893</v>
      </c>
      <c r="M50" s="920" t="s">
        <v>7893</v>
      </c>
      <c r="N50" s="920" t="s">
        <v>7893</v>
      </c>
      <c r="O50" s="920" t="s">
        <v>7893</v>
      </c>
      <c r="P50" s="1112" t="s">
        <v>7893</v>
      </c>
    </row>
    <row r="51" spans="1:16" ht="26">
      <c r="A51" s="1643" t="s">
        <v>2635</v>
      </c>
      <c r="B51" s="1610" t="s">
        <v>8032</v>
      </c>
      <c r="C51" s="1190"/>
      <c r="D51" s="1190"/>
      <c r="E51" s="1190"/>
      <c r="F51" s="300"/>
      <c r="G51" s="300"/>
      <c r="H51" s="920"/>
      <c r="I51" s="920" t="s">
        <v>7892</v>
      </c>
      <c r="J51" s="920" t="s">
        <v>7893</v>
      </c>
      <c r="K51" s="920" t="s">
        <v>7893</v>
      </c>
      <c r="L51" s="920" t="s">
        <v>7893</v>
      </c>
      <c r="M51" s="920" t="s">
        <v>7893</v>
      </c>
      <c r="N51" s="920" t="s">
        <v>7893</v>
      </c>
      <c r="O51" s="920" t="s">
        <v>7893</v>
      </c>
      <c r="P51" s="1112" t="s">
        <v>7893</v>
      </c>
    </row>
    <row r="52" spans="1:16">
      <c r="A52" s="1643" t="s">
        <v>2637</v>
      </c>
      <c r="B52" s="1615" t="s">
        <v>8033</v>
      </c>
      <c r="C52" s="1190"/>
      <c r="D52" s="1190"/>
      <c r="E52" s="1190"/>
      <c r="F52" s="300"/>
      <c r="G52" s="300"/>
      <c r="H52" s="920"/>
      <c r="I52" s="920" t="s">
        <v>7892</v>
      </c>
      <c r="J52" s="920" t="s">
        <v>7893</v>
      </c>
      <c r="K52" s="920" t="s">
        <v>7893</v>
      </c>
      <c r="L52" s="920" t="s">
        <v>7893</v>
      </c>
      <c r="M52" s="920" t="s">
        <v>7893</v>
      </c>
      <c r="N52" s="920" t="s">
        <v>7893</v>
      </c>
      <c r="O52" s="920" t="s">
        <v>7893</v>
      </c>
      <c r="P52" s="1112" t="s">
        <v>7893</v>
      </c>
    </row>
    <row r="53" spans="1:16" ht="26">
      <c r="A53" s="1643" t="s">
        <v>2639</v>
      </c>
      <c r="B53" s="1610" t="s">
        <v>8034</v>
      </c>
      <c r="C53" s="1190"/>
      <c r="D53" s="1190"/>
      <c r="E53" s="1190"/>
      <c r="F53" s="300"/>
      <c r="G53" s="300"/>
      <c r="H53" s="920"/>
      <c r="I53" s="920" t="s">
        <v>7892</v>
      </c>
      <c r="J53" s="920" t="s">
        <v>7893</v>
      </c>
      <c r="K53" s="920" t="s">
        <v>7893</v>
      </c>
      <c r="L53" s="920" t="s">
        <v>7893</v>
      </c>
      <c r="M53" s="920" t="s">
        <v>7893</v>
      </c>
      <c r="N53" s="920" t="s">
        <v>7893</v>
      </c>
      <c r="O53" s="920" t="s">
        <v>7893</v>
      </c>
      <c r="P53" s="1112" t="s">
        <v>7893</v>
      </c>
    </row>
    <row r="54" spans="1:16">
      <c r="A54" s="1643" t="s">
        <v>2641</v>
      </c>
      <c r="B54" s="1615" t="s">
        <v>8035</v>
      </c>
      <c r="C54" s="1190"/>
      <c r="D54" s="1190"/>
      <c r="E54" s="1190"/>
      <c r="F54" s="300"/>
      <c r="G54" s="300"/>
      <c r="H54" s="920"/>
      <c r="I54" s="920" t="s">
        <v>7892</v>
      </c>
      <c r="J54" s="920" t="s">
        <v>7893</v>
      </c>
      <c r="K54" s="920" t="s">
        <v>7893</v>
      </c>
      <c r="L54" s="920" t="s">
        <v>7893</v>
      </c>
      <c r="M54" s="920" t="s">
        <v>7893</v>
      </c>
      <c r="N54" s="920" t="s">
        <v>7893</v>
      </c>
      <c r="O54" s="920" t="s">
        <v>7893</v>
      </c>
      <c r="P54" s="1112" t="s">
        <v>7893</v>
      </c>
    </row>
    <row r="55" spans="1:16" ht="26">
      <c r="A55" s="1643" t="s">
        <v>2643</v>
      </c>
      <c r="B55" s="1610" t="s">
        <v>8036</v>
      </c>
      <c r="C55" s="1190"/>
      <c r="D55" s="1190"/>
      <c r="E55" s="1190"/>
      <c r="F55" s="300"/>
      <c r="G55" s="300"/>
      <c r="H55" s="920"/>
      <c r="I55" s="920" t="s">
        <v>7892</v>
      </c>
      <c r="J55" s="920" t="s">
        <v>7893</v>
      </c>
      <c r="K55" s="920" t="s">
        <v>7893</v>
      </c>
      <c r="L55" s="920" t="s">
        <v>7893</v>
      </c>
      <c r="M55" s="920" t="s">
        <v>7893</v>
      </c>
      <c r="N55" s="920" t="s">
        <v>7893</v>
      </c>
      <c r="O55" s="920" t="s">
        <v>7893</v>
      </c>
      <c r="P55" s="1112" t="s">
        <v>7893</v>
      </c>
    </row>
    <row r="56" spans="1:16" ht="26">
      <c r="A56" s="1643" t="s">
        <v>2645</v>
      </c>
      <c r="B56" s="1610" t="s">
        <v>8037</v>
      </c>
      <c r="C56" s="1190"/>
      <c r="D56" s="1190"/>
      <c r="E56" s="1190"/>
      <c r="F56" s="300"/>
      <c r="G56" s="300"/>
      <c r="H56" s="920"/>
      <c r="I56" s="920" t="s">
        <v>7892</v>
      </c>
      <c r="J56" s="920" t="s">
        <v>7893</v>
      </c>
      <c r="K56" s="920" t="s">
        <v>7893</v>
      </c>
      <c r="L56" s="920" t="s">
        <v>7893</v>
      </c>
      <c r="M56" s="920" t="s">
        <v>7893</v>
      </c>
      <c r="N56" s="920" t="s">
        <v>7893</v>
      </c>
      <c r="O56" s="920" t="s">
        <v>7893</v>
      </c>
      <c r="P56" s="1112" t="s">
        <v>7893</v>
      </c>
    </row>
    <row r="57" spans="1:16" ht="26">
      <c r="A57" s="1643" t="s">
        <v>2647</v>
      </c>
      <c r="B57" s="1610" t="s">
        <v>8038</v>
      </c>
      <c r="C57" s="1190"/>
      <c r="D57" s="1190"/>
      <c r="E57" s="1190"/>
      <c r="F57" s="300"/>
      <c r="G57" s="300"/>
      <c r="H57" s="920"/>
      <c r="I57" s="920" t="s">
        <v>7892</v>
      </c>
      <c r="J57" s="920" t="s">
        <v>7893</v>
      </c>
      <c r="K57" s="920" t="s">
        <v>7893</v>
      </c>
      <c r="L57" s="920" t="s">
        <v>7893</v>
      </c>
      <c r="M57" s="920" t="s">
        <v>7893</v>
      </c>
      <c r="N57" s="920" t="s">
        <v>7893</v>
      </c>
      <c r="O57" s="920" t="s">
        <v>7893</v>
      </c>
      <c r="P57" s="1112" t="s">
        <v>7893</v>
      </c>
    </row>
    <row r="58" spans="1:16">
      <c r="A58" s="1643" t="s">
        <v>2649</v>
      </c>
      <c r="B58" s="1610" t="s">
        <v>2650</v>
      </c>
      <c r="C58" s="1190"/>
      <c r="D58" s="1190"/>
      <c r="E58" s="1190"/>
      <c r="F58" s="300"/>
      <c r="G58" s="300"/>
      <c r="H58" s="920"/>
      <c r="I58" s="920" t="s">
        <v>7892</v>
      </c>
      <c r="J58" s="920" t="s">
        <v>7893</v>
      </c>
      <c r="K58" s="920" t="s">
        <v>7893</v>
      </c>
      <c r="L58" s="920" t="s">
        <v>7893</v>
      </c>
      <c r="M58" s="920" t="s">
        <v>7893</v>
      </c>
      <c r="N58" s="920" t="s">
        <v>7893</v>
      </c>
      <c r="O58" s="920" t="s">
        <v>7893</v>
      </c>
      <c r="P58" s="1112" t="s">
        <v>7893</v>
      </c>
    </row>
    <row r="59" spans="1:16">
      <c r="A59" s="1643" t="s">
        <v>2689</v>
      </c>
      <c r="B59" s="1610" t="s">
        <v>2690</v>
      </c>
      <c r="C59" s="1190"/>
      <c r="D59" s="1190"/>
      <c r="E59" s="1190"/>
      <c r="F59" s="300"/>
      <c r="G59" s="300"/>
      <c r="H59" s="920"/>
      <c r="I59" s="920"/>
      <c r="J59" s="920"/>
      <c r="K59" s="920"/>
      <c r="L59" s="920" t="s">
        <v>7892</v>
      </c>
      <c r="M59" s="920" t="s">
        <v>7893</v>
      </c>
      <c r="N59" s="920" t="s">
        <v>7893</v>
      </c>
      <c r="O59" s="920" t="s">
        <v>7893</v>
      </c>
      <c r="P59" s="1112" t="s">
        <v>7893</v>
      </c>
    </row>
    <row r="60" spans="1:16" ht="26">
      <c r="A60" s="1643" t="s">
        <v>2691</v>
      </c>
      <c r="B60" s="1610" t="s">
        <v>2692</v>
      </c>
      <c r="C60" s="1190"/>
      <c r="D60" s="1190"/>
      <c r="E60" s="1190"/>
      <c r="F60" s="300"/>
      <c r="G60" s="300"/>
      <c r="H60" s="920"/>
      <c r="I60" s="920"/>
      <c r="J60" s="920"/>
      <c r="K60" s="920"/>
      <c r="L60" s="920"/>
      <c r="M60" s="920" t="s">
        <v>7892</v>
      </c>
      <c r="N60" s="920" t="s">
        <v>7893</v>
      </c>
      <c r="O60" s="920" t="s">
        <v>7893</v>
      </c>
      <c r="P60" s="1112" t="s">
        <v>7893</v>
      </c>
    </row>
    <row r="61" spans="1:16">
      <c r="A61" s="1643" t="s">
        <v>2695</v>
      </c>
      <c r="B61" s="1610" t="s">
        <v>2696</v>
      </c>
      <c r="C61" s="1190"/>
      <c r="D61" s="1190"/>
      <c r="E61" s="1190"/>
      <c r="F61" s="300"/>
      <c r="G61" s="300"/>
      <c r="H61" s="920"/>
      <c r="I61" s="920"/>
      <c r="J61" s="920"/>
      <c r="K61" s="920"/>
      <c r="L61" s="920" t="s">
        <v>7892</v>
      </c>
      <c r="M61" s="920" t="s">
        <v>7893</v>
      </c>
      <c r="N61" s="920" t="s">
        <v>7893</v>
      </c>
      <c r="O61" s="920" t="s">
        <v>7893</v>
      </c>
      <c r="P61" s="1112" t="s">
        <v>7893</v>
      </c>
    </row>
    <row r="62" spans="1:16">
      <c r="A62" s="1643" t="s">
        <v>2697</v>
      </c>
      <c r="B62" s="1610" t="s">
        <v>2698</v>
      </c>
      <c r="C62" s="1190"/>
      <c r="D62" s="1190"/>
      <c r="E62" s="1190"/>
      <c r="F62" s="300"/>
      <c r="G62" s="300"/>
      <c r="H62" s="920"/>
      <c r="I62" s="920"/>
      <c r="J62" s="920"/>
      <c r="K62" s="920"/>
      <c r="L62" s="920" t="s">
        <v>7892</v>
      </c>
      <c r="M62" s="920" t="s">
        <v>7893</v>
      </c>
      <c r="N62" s="920" t="s">
        <v>7893</v>
      </c>
      <c r="O62" s="920" t="s">
        <v>7893</v>
      </c>
      <c r="P62" s="1112" t="s">
        <v>7893</v>
      </c>
    </row>
    <row r="63" spans="1:16">
      <c r="A63" s="1643" t="s">
        <v>2699</v>
      </c>
      <c r="B63" s="1610" t="s">
        <v>2700</v>
      </c>
      <c r="C63" s="1190"/>
      <c r="D63" s="1190"/>
      <c r="E63" s="1190"/>
      <c r="F63" s="300"/>
      <c r="G63" s="300"/>
      <c r="H63" s="920"/>
      <c r="I63" s="920"/>
      <c r="J63" s="920"/>
      <c r="K63" s="920"/>
      <c r="L63" s="920"/>
      <c r="M63" s="920" t="s">
        <v>7892</v>
      </c>
      <c r="N63" s="920" t="s">
        <v>7893</v>
      </c>
      <c r="O63" s="920" t="s">
        <v>7893</v>
      </c>
      <c r="P63" s="1112" t="s">
        <v>7893</v>
      </c>
    </row>
    <row r="64" spans="1:16">
      <c r="A64" s="1643" t="s">
        <v>2701</v>
      </c>
      <c r="B64" s="1610" t="s">
        <v>2702</v>
      </c>
      <c r="C64" s="1190"/>
      <c r="D64" s="1190"/>
      <c r="E64" s="1190"/>
      <c r="F64" s="300"/>
      <c r="G64" s="300"/>
      <c r="H64" s="920"/>
      <c r="I64" s="920"/>
      <c r="J64" s="920"/>
      <c r="K64" s="920"/>
      <c r="L64" s="920" t="s">
        <v>7892</v>
      </c>
      <c r="M64" s="920" t="s">
        <v>7893</v>
      </c>
      <c r="N64" s="920" t="s">
        <v>7893</v>
      </c>
      <c r="O64" s="920" t="s">
        <v>7893</v>
      </c>
      <c r="P64" s="1112" t="s">
        <v>7893</v>
      </c>
    </row>
    <row r="65" spans="1:16">
      <c r="A65" s="1643" t="s">
        <v>2703</v>
      </c>
      <c r="B65" s="1610" t="s">
        <v>2704</v>
      </c>
      <c r="C65" s="1190"/>
      <c r="D65" s="1190"/>
      <c r="E65" s="1190"/>
      <c r="F65" s="300"/>
      <c r="G65" s="300"/>
      <c r="H65" s="920"/>
      <c r="I65" s="920"/>
      <c r="J65" s="920"/>
      <c r="K65" s="920"/>
      <c r="L65" s="920" t="s">
        <v>7892</v>
      </c>
      <c r="M65" s="920" t="s">
        <v>7893</v>
      </c>
      <c r="N65" s="920" t="s">
        <v>7893</v>
      </c>
      <c r="O65" s="920" t="s">
        <v>7893</v>
      </c>
      <c r="P65" s="1112" t="s">
        <v>7893</v>
      </c>
    </row>
    <row r="66" spans="1:16">
      <c r="A66" s="1643" t="s">
        <v>2705</v>
      </c>
      <c r="B66" s="1610" t="s">
        <v>2706</v>
      </c>
      <c r="C66" s="1190"/>
      <c r="D66" s="1190"/>
      <c r="E66" s="1190"/>
      <c r="F66" s="300"/>
      <c r="G66" s="300"/>
      <c r="H66" s="920"/>
      <c r="I66" s="920"/>
      <c r="J66" s="920"/>
      <c r="K66" s="920"/>
      <c r="L66" s="920" t="s">
        <v>7892</v>
      </c>
      <c r="M66" s="920" t="s">
        <v>7893</v>
      </c>
      <c r="N66" s="920" t="s">
        <v>7893</v>
      </c>
      <c r="O66" s="920" t="s">
        <v>7893</v>
      </c>
      <c r="P66" s="1112" t="s">
        <v>7893</v>
      </c>
    </row>
    <row r="67" spans="1:16">
      <c r="A67" s="1643" t="s">
        <v>2707</v>
      </c>
      <c r="B67" s="1610" t="s">
        <v>2708</v>
      </c>
      <c r="C67" s="1190"/>
      <c r="D67" s="1190"/>
      <c r="E67" s="1190"/>
      <c r="F67" s="300"/>
      <c r="G67" s="300"/>
      <c r="H67" s="920"/>
      <c r="I67" s="920"/>
      <c r="J67" s="920"/>
      <c r="K67" s="920"/>
      <c r="L67" s="920" t="s">
        <v>7892</v>
      </c>
      <c r="M67" s="920" t="s">
        <v>7893</v>
      </c>
      <c r="N67" s="920" t="s">
        <v>7893</v>
      </c>
      <c r="O67" s="920" t="s">
        <v>7893</v>
      </c>
      <c r="P67" s="1112" t="s">
        <v>7893</v>
      </c>
    </row>
    <row r="68" spans="1:16" ht="39">
      <c r="A68" s="1643" t="s">
        <v>2709</v>
      </c>
      <c r="B68" s="1610" t="s">
        <v>2710</v>
      </c>
      <c r="C68" s="1190"/>
      <c r="D68" s="1190"/>
      <c r="E68" s="1190"/>
      <c r="F68" s="300"/>
      <c r="G68" s="300"/>
      <c r="H68" s="920"/>
      <c r="I68" s="920"/>
      <c r="J68" s="920"/>
      <c r="K68" s="920"/>
      <c r="L68" s="920"/>
      <c r="M68" s="920" t="s">
        <v>7892</v>
      </c>
      <c r="N68" s="920" t="s">
        <v>7893</v>
      </c>
      <c r="O68" s="920" t="s">
        <v>7893</v>
      </c>
      <c r="P68" s="1112" t="s">
        <v>7893</v>
      </c>
    </row>
    <row r="69" spans="1:16" ht="39">
      <c r="A69" s="1643" t="s">
        <v>2711</v>
      </c>
      <c r="B69" s="1610" t="s">
        <v>2712</v>
      </c>
      <c r="C69" s="1190"/>
      <c r="D69" s="1190"/>
      <c r="E69" s="1190"/>
      <c r="F69" s="300"/>
      <c r="G69" s="300"/>
      <c r="H69" s="920"/>
      <c r="I69" s="920"/>
      <c r="J69" s="920"/>
      <c r="K69" s="920"/>
      <c r="L69" s="920"/>
      <c r="M69" s="920" t="s">
        <v>7892</v>
      </c>
      <c r="N69" s="920" t="s">
        <v>7893</v>
      </c>
      <c r="O69" s="920" t="s">
        <v>7893</v>
      </c>
      <c r="P69" s="1112" t="s">
        <v>7893</v>
      </c>
    </row>
    <row r="70" spans="1:16">
      <c r="A70" s="1643" t="s">
        <v>2713</v>
      </c>
      <c r="B70" s="1610" t="s">
        <v>2714</v>
      </c>
      <c r="C70" s="1190"/>
      <c r="D70" s="1190"/>
      <c r="E70" s="1190"/>
      <c r="F70" s="300"/>
      <c r="G70" s="300"/>
      <c r="H70" s="920"/>
      <c r="I70" s="920"/>
      <c r="J70" s="920"/>
      <c r="K70" s="920"/>
      <c r="L70" s="920" t="s">
        <v>7892</v>
      </c>
      <c r="M70" s="920" t="s">
        <v>7893</v>
      </c>
      <c r="N70" s="920" t="s">
        <v>7893</v>
      </c>
      <c r="O70" s="920" t="s">
        <v>7893</v>
      </c>
      <c r="P70" s="1112" t="s">
        <v>7893</v>
      </c>
    </row>
    <row r="71" spans="1:16">
      <c r="A71" s="1643" t="s">
        <v>2715</v>
      </c>
      <c r="B71" s="1610" t="s">
        <v>2716</v>
      </c>
      <c r="C71" s="1190"/>
      <c r="D71" s="1190"/>
      <c r="E71" s="1190"/>
      <c r="F71" s="300"/>
      <c r="G71" s="300"/>
      <c r="H71" s="920"/>
      <c r="I71" s="920"/>
      <c r="J71" s="920"/>
      <c r="K71" s="920"/>
      <c r="L71" s="920" t="s">
        <v>7892</v>
      </c>
      <c r="M71" s="920" t="s">
        <v>7893</v>
      </c>
      <c r="N71" s="920" t="s">
        <v>7893</v>
      </c>
      <c r="O71" s="920" t="s">
        <v>7893</v>
      </c>
      <c r="P71" s="1112" t="s">
        <v>7893</v>
      </c>
    </row>
    <row r="72" spans="1:16">
      <c r="A72" s="1643" t="s">
        <v>2717</v>
      </c>
      <c r="B72" s="1610" t="s">
        <v>2716</v>
      </c>
      <c r="C72" s="1190"/>
      <c r="D72" s="1190"/>
      <c r="E72" s="1190"/>
      <c r="F72" s="300"/>
      <c r="G72" s="300"/>
      <c r="H72" s="920"/>
      <c r="I72" s="920"/>
      <c r="J72" s="920"/>
      <c r="K72" s="920"/>
      <c r="L72" s="920" t="s">
        <v>7892</v>
      </c>
      <c r="M72" s="920" t="s">
        <v>7893</v>
      </c>
      <c r="N72" s="920" t="s">
        <v>7893</v>
      </c>
      <c r="O72" s="920" t="s">
        <v>7893</v>
      </c>
      <c r="P72" s="1112" t="s">
        <v>7893</v>
      </c>
    </row>
    <row r="73" spans="1:16">
      <c r="A73" s="1643" t="s">
        <v>2719</v>
      </c>
      <c r="B73" s="1610" t="s">
        <v>8040</v>
      </c>
      <c r="C73" s="1190"/>
      <c r="D73" s="1190"/>
      <c r="E73" s="1190"/>
      <c r="F73" s="300"/>
      <c r="G73" s="300"/>
      <c r="H73" s="920"/>
      <c r="I73" s="920"/>
      <c r="J73" s="920"/>
      <c r="K73" s="920"/>
      <c r="L73" s="920" t="s">
        <v>7892</v>
      </c>
      <c r="M73" s="920" t="s">
        <v>7893</v>
      </c>
      <c r="N73" s="920" t="s">
        <v>7893</v>
      </c>
      <c r="O73" s="920" t="s">
        <v>7893</v>
      </c>
      <c r="P73" s="1112" t="s">
        <v>7892</v>
      </c>
    </row>
    <row r="74" spans="1:16">
      <c r="A74" s="1643" t="s">
        <v>2721</v>
      </c>
      <c r="B74" s="1610" t="s">
        <v>2722</v>
      </c>
      <c r="C74" s="1190"/>
      <c r="D74" s="1190"/>
      <c r="E74" s="1190"/>
      <c r="F74" s="300"/>
      <c r="G74" s="300"/>
      <c r="H74" s="920"/>
      <c r="I74" s="920"/>
      <c r="J74" s="920"/>
      <c r="K74" s="920" t="s">
        <v>7892</v>
      </c>
      <c r="L74" s="920" t="s">
        <v>7893</v>
      </c>
      <c r="M74" s="920" t="s">
        <v>7893</v>
      </c>
      <c r="N74" s="920" t="s">
        <v>7893</v>
      </c>
      <c r="O74" s="920" t="s">
        <v>7893</v>
      </c>
      <c r="P74" s="1112" t="s">
        <v>7893</v>
      </c>
    </row>
    <row r="75" spans="1:16">
      <c r="A75" s="1643" t="s">
        <v>2723</v>
      </c>
      <c r="B75" s="1610" t="s">
        <v>2724</v>
      </c>
      <c r="C75" s="1190"/>
      <c r="D75" s="1190"/>
      <c r="E75" s="1190"/>
      <c r="F75" s="300"/>
      <c r="G75" s="300"/>
      <c r="H75" s="920"/>
      <c r="I75" s="920"/>
      <c r="J75" s="920"/>
      <c r="K75" s="920" t="s">
        <v>7892</v>
      </c>
      <c r="L75" s="920" t="s">
        <v>7893</v>
      </c>
      <c r="M75" s="920" t="s">
        <v>7893</v>
      </c>
      <c r="N75" s="920" t="s">
        <v>7893</v>
      </c>
      <c r="O75" s="920" t="s">
        <v>7893</v>
      </c>
      <c r="P75" s="1112" t="s">
        <v>7893</v>
      </c>
    </row>
    <row r="76" spans="1:16">
      <c r="A76" s="1643" t="s">
        <v>2725</v>
      </c>
      <c r="B76" s="1610" t="s">
        <v>2726</v>
      </c>
      <c r="C76" s="1190"/>
      <c r="D76" s="1190"/>
      <c r="E76" s="1190"/>
      <c r="F76" s="300"/>
      <c r="G76" s="300"/>
      <c r="H76" s="920"/>
      <c r="I76" s="920"/>
      <c r="J76" s="920"/>
      <c r="K76" s="920" t="s">
        <v>7892</v>
      </c>
      <c r="L76" s="920" t="s">
        <v>7893</v>
      </c>
      <c r="M76" s="920" t="s">
        <v>7893</v>
      </c>
      <c r="N76" s="920" t="s">
        <v>7893</v>
      </c>
      <c r="O76" s="920" t="s">
        <v>7893</v>
      </c>
      <c r="P76" s="1112" t="s">
        <v>7893</v>
      </c>
    </row>
    <row r="77" spans="1:16">
      <c r="A77" s="1643" t="s">
        <v>2727</v>
      </c>
      <c r="B77" s="1610" t="s">
        <v>2728</v>
      </c>
      <c r="C77" s="1190"/>
      <c r="D77" s="1190"/>
      <c r="E77" s="1190"/>
      <c r="F77" s="300"/>
      <c r="G77" s="300"/>
      <c r="H77" s="920"/>
      <c r="I77" s="920"/>
      <c r="J77" s="920"/>
      <c r="K77" s="920" t="s">
        <v>7892</v>
      </c>
      <c r="L77" s="920" t="s">
        <v>7893</v>
      </c>
      <c r="M77" s="920" t="s">
        <v>7893</v>
      </c>
      <c r="N77" s="920" t="s">
        <v>7893</v>
      </c>
      <c r="O77" s="920" t="s">
        <v>7893</v>
      </c>
      <c r="P77" s="1112" t="s">
        <v>7893</v>
      </c>
    </row>
    <row r="78" spans="1:16">
      <c r="A78" s="1643" t="s">
        <v>2729</v>
      </c>
      <c r="B78" s="1610" t="s">
        <v>2730</v>
      </c>
      <c r="C78" s="1190"/>
      <c r="D78" s="1190"/>
      <c r="E78" s="1190"/>
      <c r="F78" s="300"/>
      <c r="G78" s="300"/>
      <c r="H78" s="920"/>
      <c r="I78" s="920"/>
      <c r="J78" s="920"/>
      <c r="K78" s="920" t="s">
        <v>7892</v>
      </c>
      <c r="L78" s="920" t="s">
        <v>7893</v>
      </c>
      <c r="M78" s="920" t="s">
        <v>7893</v>
      </c>
      <c r="N78" s="920" t="s">
        <v>7893</v>
      </c>
      <c r="O78" s="920" t="s">
        <v>7893</v>
      </c>
      <c r="P78" s="1112" t="s">
        <v>7893</v>
      </c>
    </row>
    <row r="79" spans="1:16">
      <c r="A79" s="1643" t="s">
        <v>2731</v>
      </c>
      <c r="B79" s="1610" t="s">
        <v>2732</v>
      </c>
      <c r="C79" s="1190"/>
      <c r="D79" s="1190"/>
      <c r="E79" s="1190"/>
      <c r="F79" s="300"/>
      <c r="G79" s="300"/>
      <c r="H79" s="920"/>
      <c r="I79" s="920"/>
      <c r="J79" s="920"/>
      <c r="K79" s="920" t="s">
        <v>7892</v>
      </c>
      <c r="L79" s="920" t="s">
        <v>7893</v>
      </c>
      <c r="M79" s="920" t="s">
        <v>7893</v>
      </c>
      <c r="N79" s="920" t="s">
        <v>7893</v>
      </c>
      <c r="O79" s="920" t="s">
        <v>7893</v>
      </c>
      <c r="P79" s="1112" t="s">
        <v>7893</v>
      </c>
    </row>
    <row r="80" spans="1:16">
      <c r="A80" s="1643" t="s">
        <v>8517</v>
      </c>
      <c r="B80" s="1610" t="s">
        <v>2734</v>
      </c>
      <c r="C80" s="1190"/>
      <c r="D80" s="1190"/>
      <c r="E80" s="1190"/>
      <c r="F80" s="300"/>
      <c r="G80" s="300"/>
      <c r="H80" s="920"/>
      <c r="I80" s="920"/>
      <c r="J80" s="920"/>
      <c r="K80" s="920"/>
      <c r="L80" s="920"/>
      <c r="M80" s="920"/>
      <c r="N80" s="920"/>
      <c r="O80" s="920" t="s">
        <v>7892</v>
      </c>
      <c r="P80" s="1112" t="s">
        <v>7893</v>
      </c>
    </row>
    <row r="81" spans="1:16">
      <c r="A81" s="1643" t="s">
        <v>8518</v>
      </c>
      <c r="B81" s="1610" t="s">
        <v>2736</v>
      </c>
      <c r="C81" s="1190"/>
      <c r="D81" s="1190"/>
      <c r="E81" s="1190"/>
      <c r="F81" s="300"/>
      <c r="G81" s="300"/>
      <c r="H81" s="920"/>
      <c r="I81" s="920"/>
      <c r="J81" s="920"/>
      <c r="K81" s="920"/>
      <c r="L81" s="920"/>
      <c r="M81" s="920"/>
      <c r="N81" s="920"/>
      <c r="O81" s="920" t="s">
        <v>7892</v>
      </c>
      <c r="P81" s="1112" t="s">
        <v>7893</v>
      </c>
    </row>
    <row r="82" spans="1:16">
      <c r="A82" s="1643" t="s">
        <v>2737</v>
      </c>
      <c r="B82" s="1615" t="s">
        <v>2738</v>
      </c>
      <c r="C82" s="1190"/>
      <c r="D82" s="1190"/>
      <c r="E82" s="1190"/>
      <c r="F82" s="300"/>
      <c r="G82" s="300"/>
      <c r="H82" s="920"/>
      <c r="I82" s="920"/>
      <c r="J82" s="920"/>
      <c r="K82" s="920"/>
      <c r="L82" s="920"/>
      <c r="M82" s="920"/>
      <c r="N82" s="920" t="s">
        <v>7892</v>
      </c>
      <c r="O82" s="920" t="s">
        <v>7893</v>
      </c>
      <c r="P82" s="1112" t="s">
        <v>7893</v>
      </c>
    </row>
    <row r="83" spans="1:16">
      <c r="A83" s="1643" t="s">
        <v>2739</v>
      </c>
      <c r="B83" s="1610" t="s">
        <v>2740</v>
      </c>
      <c r="C83" s="1190"/>
      <c r="D83" s="1190"/>
      <c r="E83" s="1190"/>
      <c r="F83" s="300"/>
      <c r="G83" s="300"/>
      <c r="H83" s="920"/>
      <c r="I83" s="920"/>
      <c r="J83" s="920"/>
      <c r="K83" s="920"/>
      <c r="L83" s="920"/>
      <c r="M83" s="920"/>
      <c r="N83" s="920" t="s">
        <v>7892</v>
      </c>
      <c r="O83" s="920" t="s">
        <v>7893</v>
      </c>
      <c r="P83" s="1112" t="s">
        <v>7893</v>
      </c>
    </row>
    <row r="84" spans="1:16">
      <c r="A84" s="1643" t="s">
        <v>2741</v>
      </c>
      <c r="B84" s="1615" t="s">
        <v>2742</v>
      </c>
      <c r="C84" s="1190"/>
      <c r="D84" s="1190"/>
      <c r="E84" s="1190"/>
      <c r="F84" s="300"/>
      <c r="G84" s="300"/>
      <c r="H84" s="920"/>
      <c r="I84" s="920"/>
      <c r="J84" s="920"/>
      <c r="K84" s="920"/>
      <c r="L84" s="920"/>
      <c r="M84" s="920"/>
      <c r="N84" s="920" t="s">
        <v>7892</v>
      </c>
      <c r="O84" s="920" t="s">
        <v>7893</v>
      </c>
      <c r="P84" s="1112" t="s">
        <v>7893</v>
      </c>
    </row>
    <row r="85" spans="1:16">
      <c r="A85" s="1643" t="s">
        <v>8519</v>
      </c>
      <c r="B85" s="1615" t="s">
        <v>2744</v>
      </c>
      <c r="C85" s="1190"/>
      <c r="D85" s="1190"/>
      <c r="E85" s="1190"/>
      <c r="F85" s="300"/>
      <c r="G85" s="300"/>
      <c r="H85" s="920"/>
      <c r="I85" s="920"/>
      <c r="J85" s="920"/>
      <c r="K85" s="920"/>
      <c r="L85" s="920"/>
      <c r="M85" s="920"/>
      <c r="N85" s="920"/>
      <c r="O85" s="920" t="s">
        <v>7892</v>
      </c>
      <c r="P85" s="1112" t="s">
        <v>7893</v>
      </c>
    </row>
    <row r="86" spans="1:16">
      <c r="A86" s="1643" t="s">
        <v>2745</v>
      </c>
      <c r="B86" s="1615" t="s">
        <v>2746</v>
      </c>
      <c r="C86" s="1190"/>
      <c r="D86" s="1190"/>
      <c r="E86" s="1190"/>
      <c r="F86" s="300"/>
      <c r="G86" s="300"/>
      <c r="H86" s="920"/>
      <c r="I86" s="920"/>
      <c r="J86" s="920"/>
      <c r="K86" s="920"/>
      <c r="L86" s="920"/>
      <c r="M86" s="920"/>
      <c r="N86" s="920" t="s">
        <v>7892</v>
      </c>
      <c r="O86" s="920" t="s">
        <v>7893</v>
      </c>
      <c r="P86" s="1112" t="s">
        <v>7893</v>
      </c>
    </row>
    <row r="87" spans="1:16">
      <c r="A87" s="1643" t="s">
        <v>2747</v>
      </c>
      <c r="B87" s="1615" t="s">
        <v>2748</v>
      </c>
      <c r="C87" s="1190"/>
      <c r="D87" s="1190"/>
      <c r="E87" s="1190"/>
      <c r="F87" s="300"/>
      <c r="G87" s="300"/>
      <c r="H87" s="920"/>
      <c r="I87" s="920"/>
      <c r="J87" s="920"/>
      <c r="K87" s="920"/>
      <c r="L87" s="920"/>
      <c r="M87" s="920"/>
      <c r="N87" s="920" t="s">
        <v>7892</v>
      </c>
      <c r="O87" s="920" t="s">
        <v>7893</v>
      </c>
      <c r="P87" s="1112" t="s">
        <v>7893</v>
      </c>
    </row>
    <row r="88" spans="1:16">
      <c r="A88" s="1643" t="s">
        <v>2749</v>
      </c>
      <c r="B88" s="1615" t="s">
        <v>2750</v>
      </c>
      <c r="C88" s="1190"/>
      <c r="D88" s="1190"/>
      <c r="E88" s="1190"/>
      <c r="F88" s="300"/>
      <c r="G88" s="300"/>
      <c r="H88" s="920"/>
      <c r="I88" s="920"/>
      <c r="J88" s="920"/>
      <c r="K88" s="920"/>
      <c r="L88" s="920"/>
      <c r="M88" s="920"/>
      <c r="N88" s="920" t="s">
        <v>7892</v>
      </c>
      <c r="O88" s="920" t="s">
        <v>7893</v>
      </c>
      <c r="P88" s="1112" t="s">
        <v>7893</v>
      </c>
    </row>
    <row r="89" spans="1:16">
      <c r="A89" s="1643" t="s">
        <v>2751</v>
      </c>
      <c r="B89" s="1615" t="s">
        <v>2752</v>
      </c>
      <c r="C89" s="1190"/>
      <c r="D89" s="1190"/>
      <c r="E89" s="1190"/>
      <c r="F89" s="300"/>
      <c r="G89" s="300"/>
      <c r="H89" s="920"/>
      <c r="I89" s="920"/>
      <c r="J89" s="920"/>
      <c r="K89" s="920"/>
      <c r="L89" s="920"/>
      <c r="M89" s="920"/>
      <c r="N89" s="920" t="s">
        <v>7892</v>
      </c>
      <c r="O89" s="920" t="s">
        <v>7893</v>
      </c>
      <c r="P89" s="1112" t="s">
        <v>7893</v>
      </c>
    </row>
    <row r="90" spans="1:16">
      <c r="A90" s="1643" t="s">
        <v>2753</v>
      </c>
      <c r="B90" s="1615" t="s">
        <v>2754</v>
      </c>
      <c r="C90" s="1190"/>
      <c r="D90" s="1190"/>
      <c r="E90" s="1190"/>
      <c r="F90" s="300"/>
      <c r="G90" s="300"/>
      <c r="H90" s="920"/>
      <c r="I90" s="920"/>
      <c r="J90" s="920"/>
      <c r="K90" s="920"/>
      <c r="L90" s="920"/>
      <c r="M90" s="920"/>
      <c r="N90" s="920" t="s">
        <v>7892</v>
      </c>
      <c r="O90" s="920" t="s">
        <v>7893</v>
      </c>
      <c r="P90" s="1112" t="s">
        <v>7893</v>
      </c>
    </row>
    <row r="91" spans="1:16">
      <c r="A91" s="1643" t="s">
        <v>2755</v>
      </c>
      <c r="B91" s="1615" t="s">
        <v>2756</v>
      </c>
      <c r="C91" s="1190"/>
      <c r="D91" s="1190"/>
      <c r="E91" s="1190"/>
      <c r="F91" s="300"/>
      <c r="G91" s="300"/>
      <c r="H91" s="920"/>
      <c r="I91" s="920"/>
      <c r="J91" s="920"/>
      <c r="K91" s="920"/>
      <c r="L91" s="920"/>
      <c r="M91" s="920"/>
      <c r="N91" s="920" t="s">
        <v>7892</v>
      </c>
      <c r="O91" s="920" t="s">
        <v>7893</v>
      </c>
      <c r="P91" s="1112" t="s">
        <v>7893</v>
      </c>
    </row>
    <row r="92" spans="1:16">
      <c r="A92" s="1643" t="s">
        <v>2757</v>
      </c>
      <c r="B92" s="1615" t="s">
        <v>2758</v>
      </c>
      <c r="C92" s="1190"/>
      <c r="D92" s="1190"/>
      <c r="E92" s="1190"/>
      <c r="F92" s="300"/>
      <c r="G92" s="300"/>
      <c r="H92" s="920"/>
      <c r="I92" s="920"/>
      <c r="J92" s="920"/>
      <c r="K92" s="920"/>
      <c r="L92" s="920"/>
      <c r="M92" s="920"/>
      <c r="N92" s="920"/>
      <c r="O92" s="920"/>
      <c r="P92" s="1112" t="s">
        <v>7892</v>
      </c>
    </row>
    <row r="93" spans="1:16">
      <c r="A93" s="1643" t="s">
        <v>2759</v>
      </c>
      <c r="B93" s="1615" t="s">
        <v>2760</v>
      </c>
      <c r="C93" s="1190"/>
      <c r="D93" s="1190"/>
      <c r="E93" s="1190"/>
      <c r="F93" s="300"/>
      <c r="G93" s="300"/>
      <c r="H93" s="920"/>
      <c r="I93" s="920"/>
      <c r="J93" s="920"/>
      <c r="K93" s="920"/>
      <c r="L93" s="920"/>
      <c r="M93" s="920"/>
      <c r="N93" s="920"/>
      <c r="O93" s="920"/>
      <c r="P93" s="1112" t="s">
        <v>7892</v>
      </c>
    </row>
    <row r="94" spans="1:16">
      <c r="A94" s="1643" t="s">
        <v>2861</v>
      </c>
      <c r="B94" s="1610" t="s">
        <v>2862</v>
      </c>
      <c r="C94" s="1190"/>
      <c r="D94" s="1190" t="s">
        <v>7892</v>
      </c>
      <c r="E94" s="1190" t="s">
        <v>7893</v>
      </c>
      <c r="F94" s="300" t="s">
        <v>7893</v>
      </c>
      <c r="G94" s="300" t="s">
        <v>7893</v>
      </c>
      <c r="H94" s="920" t="s">
        <v>7893</v>
      </c>
      <c r="I94" s="920" t="s">
        <v>7893</v>
      </c>
      <c r="J94" s="920" t="s">
        <v>7893</v>
      </c>
      <c r="K94" s="920" t="s">
        <v>7893</v>
      </c>
      <c r="L94" s="920" t="s">
        <v>7893</v>
      </c>
      <c r="M94" s="920" t="s">
        <v>7893</v>
      </c>
      <c r="N94" s="920" t="s">
        <v>7893</v>
      </c>
      <c r="O94" s="920" t="s">
        <v>7893</v>
      </c>
      <c r="P94" s="1112" t="s">
        <v>7893</v>
      </c>
    </row>
    <row r="95" spans="1:16">
      <c r="A95" s="1643" t="s">
        <v>2865</v>
      </c>
      <c r="B95" s="1610" t="s">
        <v>8046</v>
      </c>
      <c r="C95" s="1190" t="s">
        <v>7892</v>
      </c>
      <c r="D95" s="1190" t="s">
        <v>7892</v>
      </c>
      <c r="E95" s="1190" t="s">
        <v>7893</v>
      </c>
      <c r="F95" s="300" t="s">
        <v>7893</v>
      </c>
      <c r="G95" s="300" t="s">
        <v>7893</v>
      </c>
      <c r="H95" s="920" t="s">
        <v>7893</v>
      </c>
      <c r="I95" s="920" t="s">
        <v>7893</v>
      </c>
      <c r="J95" s="920" t="s">
        <v>7893</v>
      </c>
      <c r="K95" s="920" t="s">
        <v>7893</v>
      </c>
      <c r="L95" s="920" t="s">
        <v>7893</v>
      </c>
      <c r="M95" s="920" t="s">
        <v>7893</v>
      </c>
      <c r="N95" s="920" t="s">
        <v>7893</v>
      </c>
      <c r="O95" s="920" t="s">
        <v>7893</v>
      </c>
      <c r="P95" s="1112" t="s">
        <v>7893</v>
      </c>
    </row>
    <row r="96" spans="1:16">
      <c r="A96" s="1643" t="s">
        <v>2867</v>
      </c>
      <c r="B96" s="1610" t="s">
        <v>2868</v>
      </c>
      <c r="C96" s="1190" t="s">
        <v>7892</v>
      </c>
      <c r="D96" s="1190" t="s">
        <v>7892</v>
      </c>
      <c r="E96" s="1190" t="s">
        <v>7893</v>
      </c>
      <c r="F96" s="1190" t="s">
        <v>7892</v>
      </c>
      <c r="G96" s="300" t="s">
        <v>7893</v>
      </c>
      <c r="H96" s="920" t="s">
        <v>7893</v>
      </c>
      <c r="I96" s="920" t="s">
        <v>7893</v>
      </c>
      <c r="J96" s="920" t="s">
        <v>7893</v>
      </c>
      <c r="K96" s="920" t="s">
        <v>7893</v>
      </c>
      <c r="L96" s="920" t="s">
        <v>7893</v>
      </c>
      <c r="M96" s="920" t="s">
        <v>7893</v>
      </c>
      <c r="N96" s="920" t="s">
        <v>7893</v>
      </c>
      <c r="O96" s="920" t="s">
        <v>7893</v>
      </c>
      <c r="P96" s="1112" t="s">
        <v>7893</v>
      </c>
    </row>
    <row r="97" spans="1:16">
      <c r="A97" s="1643" t="s">
        <v>2869</v>
      </c>
      <c r="B97" s="1610" t="s">
        <v>2870</v>
      </c>
      <c r="C97" s="1190" t="s">
        <v>7892</v>
      </c>
      <c r="D97" s="1190" t="s">
        <v>7892</v>
      </c>
      <c r="E97" s="1190" t="s">
        <v>7893</v>
      </c>
      <c r="F97" s="1190" t="s">
        <v>7892</v>
      </c>
      <c r="G97" s="300" t="s">
        <v>7893</v>
      </c>
      <c r="H97" s="920" t="s">
        <v>7893</v>
      </c>
      <c r="I97" s="920" t="s">
        <v>7893</v>
      </c>
      <c r="J97" s="920" t="s">
        <v>7893</v>
      </c>
      <c r="K97" s="920" t="s">
        <v>7893</v>
      </c>
      <c r="L97" s="920" t="s">
        <v>7893</v>
      </c>
      <c r="M97" s="920" t="s">
        <v>7893</v>
      </c>
      <c r="N97" s="920" t="s">
        <v>7893</v>
      </c>
      <c r="O97" s="920" t="s">
        <v>7893</v>
      </c>
      <c r="P97" s="1112" t="s">
        <v>7893</v>
      </c>
    </row>
    <row r="98" spans="1:16">
      <c r="A98" s="1643" t="s">
        <v>2871</v>
      </c>
      <c r="B98" s="1610" t="s">
        <v>2872</v>
      </c>
      <c r="C98" s="1190" t="s">
        <v>7892</v>
      </c>
      <c r="D98" s="1190" t="s">
        <v>7892</v>
      </c>
      <c r="E98" s="1190" t="s">
        <v>7893</v>
      </c>
      <c r="F98" s="300" t="s">
        <v>7893</v>
      </c>
      <c r="G98" s="300" t="s">
        <v>7893</v>
      </c>
      <c r="H98" s="920" t="s">
        <v>7893</v>
      </c>
      <c r="I98" s="920" t="s">
        <v>7893</v>
      </c>
      <c r="J98" s="920" t="s">
        <v>7893</v>
      </c>
      <c r="K98" s="920" t="s">
        <v>7893</v>
      </c>
      <c r="L98" s="920" t="s">
        <v>7893</v>
      </c>
      <c r="M98" s="920" t="s">
        <v>7893</v>
      </c>
      <c r="N98" s="920" t="s">
        <v>7893</v>
      </c>
      <c r="O98" s="920" t="s">
        <v>7893</v>
      </c>
      <c r="P98" s="1112" t="s">
        <v>7893</v>
      </c>
    </row>
    <row r="99" spans="1:16">
      <c r="A99" s="1643" t="s">
        <v>2873</v>
      </c>
      <c r="B99" s="1610" t="s">
        <v>2874</v>
      </c>
      <c r="C99" s="1190" t="s">
        <v>7892</v>
      </c>
      <c r="D99" s="1190" t="s">
        <v>7892</v>
      </c>
      <c r="E99" s="1190" t="s">
        <v>7893</v>
      </c>
      <c r="F99" s="300" t="s">
        <v>7893</v>
      </c>
      <c r="G99" s="300" t="s">
        <v>7893</v>
      </c>
      <c r="H99" s="920" t="s">
        <v>7893</v>
      </c>
      <c r="I99" s="920" t="s">
        <v>7893</v>
      </c>
      <c r="J99" s="920" t="s">
        <v>7893</v>
      </c>
      <c r="K99" s="920" t="s">
        <v>7893</v>
      </c>
      <c r="L99" s="920" t="s">
        <v>7893</v>
      </c>
      <c r="M99" s="920" t="s">
        <v>7893</v>
      </c>
      <c r="N99" s="920" t="s">
        <v>7893</v>
      </c>
      <c r="O99" s="920" t="s">
        <v>7893</v>
      </c>
      <c r="P99" s="1112" t="s">
        <v>7893</v>
      </c>
    </row>
    <row r="100" spans="1:16">
      <c r="A100" s="1643" t="s">
        <v>2875</v>
      </c>
      <c r="B100" s="1610" t="s">
        <v>2876</v>
      </c>
      <c r="C100" s="1190" t="s">
        <v>7892</v>
      </c>
      <c r="D100" s="1190" t="s">
        <v>7892</v>
      </c>
      <c r="E100" s="1190" t="s">
        <v>7893</v>
      </c>
      <c r="F100" s="300" t="s">
        <v>7893</v>
      </c>
      <c r="G100" s="300" t="s">
        <v>7893</v>
      </c>
      <c r="H100" s="920" t="s">
        <v>7893</v>
      </c>
      <c r="I100" s="920" t="s">
        <v>7893</v>
      </c>
      <c r="J100" s="920" t="s">
        <v>7893</v>
      </c>
      <c r="K100" s="920" t="s">
        <v>7893</v>
      </c>
      <c r="L100" s="920" t="s">
        <v>7893</v>
      </c>
      <c r="M100" s="920" t="s">
        <v>7893</v>
      </c>
      <c r="N100" s="920" t="s">
        <v>7893</v>
      </c>
      <c r="O100" s="920" t="s">
        <v>7893</v>
      </c>
      <c r="P100" s="1112" t="s">
        <v>7893</v>
      </c>
    </row>
    <row r="101" spans="1:16">
      <c r="A101" s="1643" t="s">
        <v>2877</v>
      </c>
      <c r="B101" s="1610" t="s">
        <v>2878</v>
      </c>
      <c r="C101" s="1190" t="s">
        <v>7892</v>
      </c>
      <c r="D101" s="1190" t="s">
        <v>7892</v>
      </c>
      <c r="E101" s="1190" t="s">
        <v>7893</v>
      </c>
      <c r="F101" s="300" t="s">
        <v>7893</v>
      </c>
      <c r="G101" s="300" t="s">
        <v>7893</v>
      </c>
      <c r="H101" s="920" t="s">
        <v>7893</v>
      </c>
      <c r="I101" s="920" t="s">
        <v>7893</v>
      </c>
      <c r="J101" s="920" t="s">
        <v>7893</v>
      </c>
      <c r="K101" s="920" t="s">
        <v>7893</v>
      </c>
      <c r="L101" s="920" t="s">
        <v>7893</v>
      </c>
      <c r="M101" s="920" t="s">
        <v>7893</v>
      </c>
      <c r="N101" s="920" t="s">
        <v>7893</v>
      </c>
      <c r="O101" s="920" t="s">
        <v>7893</v>
      </c>
      <c r="P101" s="1112" t="s">
        <v>7893</v>
      </c>
    </row>
    <row r="102" spans="1:16" ht="12.75" customHeight="1">
      <c r="A102" s="1643" t="s">
        <v>2879</v>
      </c>
      <c r="B102" s="1610" t="s">
        <v>2880</v>
      </c>
      <c r="C102" s="1190" t="s">
        <v>7892</v>
      </c>
      <c r="D102" s="1190" t="s">
        <v>7892</v>
      </c>
      <c r="E102" s="1190" t="s">
        <v>7893</v>
      </c>
      <c r="F102" s="300" t="s">
        <v>7893</v>
      </c>
      <c r="G102" s="300" t="s">
        <v>7893</v>
      </c>
      <c r="H102" s="920" t="s">
        <v>7893</v>
      </c>
      <c r="I102" s="920" t="s">
        <v>7893</v>
      </c>
      <c r="J102" s="920" t="s">
        <v>7893</v>
      </c>
      <c r="K102" s="920" t="s">
        <v>7893</v>
      </c>
      <c r="L102" s="920" t="s">
        <v>7893</v>
      </c>
      <c r="M102" s="920" t="s">
        <v>7893</v>
      </c>
      <c r="N102" s="920" t="s">
        <v>7893</v>
      </c>
      <c r="O102" s="920" t="s">
        <v>7893</v>
      </c>
      <c r="P102" s="1112" t="s">
        <v>7893</v>
      </c>
    </row>
    <row r="103" spans="1:16">
      <c r="A103" s="1643" t="s">
        <v>2881</v>
      </c>
      <c r="B103" s="1610" t="s">
        <v>2882</v>
      </c>
      <c r="C103" s="1190"/>
      <c r="D103" s="1190" t="s">
        <v>7892</v>
      </c>
      <c r="E103" s="1190" t="s">
        <v>7893</v>
      </c>
      <c r="F103" s="300" t="s">
        <v>7893</v>
      </c>
      <c r="G103" s="300" t="s">
        <v>7892</v>
      </c>
      <c r="H103" s="920" t="s">
        <v>7893</v>
      </c>
      <c r="I103" s="920" t="s">
        <v>7893</v>
      </c>
      <c r="J103" s="920" t="s">
        <v>7893</v>
      </c>
      <c r="K103" s="920" t="s">
        <v>7893</v>
      </c>
      <c r="L103" s="920" t="s">
        <v>7893</v>
      </c>
      <c r="M103" s="920" t="s">
        <v>7893</v>
      </c>
      <c r="N103" s="920" t="s">
        <v>7893</v>
      </c>
      <c r="O103" s="920" t="s">
        <v>7893</v>
      </c>
      <c r="P103" s="1112" t="s">
        <v>7893</v>
      </c>
    </row>
    <row r="104" spans="1:16">
      <c r="A104" s="1643" t="s">
        <v>2883</v>
      </c>
      <c r="B104" s="1610" t="s">
        <v>2884</v>
      </c>
      <c r="C104" s="1190" t="s">
        <v>7892</v>
      </c>
      <c r="D104" s="1190" t="s">
        <v>7892</v>
      </c>
      <c r="E104" s="1190" t="s">
        <v>7893</v>
      </c>
      <c r="F104" s="300" t="s">
        <v>7893</v>
      </c>
      <c r="G104" s="300" t="s">
        <v>7893</v>
      </c>
      <c r="H104" s="920" t="s">
        <v>7893</v>
      </c>
      <c r="I104" s="920" t="s">
        <v>7893</v>
      </c>
      <c r="J104" s="920" t="s">
        <v>7893</v>
      </c>
      <c r="K104" s="920" t="s">
        <v>7893</v>
      </c>
      <c r="L104" s="920" t="s">
        <v>7893</v>
      </c>
      <c r="M104" s="920" t="s">
        <v>7893</v>
      </c>
      <c r="N104" s="920" t="s">
        <v>7893</v>
      </c>
      <c r="O104" s="920" t="s">
        <v>7893</v>
      </c>
      <c r="P104" s="1112" t="s">
        <v>7893</v>
      </c>
    </row>
    <row r="105" spans="1:16">
      <c r="A105" s="1643" t="s">
        <v>2885</v>
      </c>
      <c r="B105" s="1610" t="s">
        <v>2886</v>
      </c>
      <c r="C105" s="1190" t="s">
        <v>7892</v>
      </c>
      <c r="D105" s="1190" t="s">
        <v>7892</v>
      </c>
      <c r="E105" s="1190" t="s">
        <v>7893</v>
      </c>
      <c r="F105" s="300" t="s">
        <v>7893</v>
      </c>
      <c r="G105" s="300" t="s">
        <v>7893</v>
      </c>
      <c r="H105" s="920" t="s">
        <v>7893</v>
      </c>
      <c r="I105" s="920" t="s">
        <v>7893</v>
      </c>
      <c r="J105" s="920" t="s">
        <v>7893</v>
      </c>
      <c r="K105" s="920" t="s">
        <v>7893</v>
      </c>
      <c r="L105" s="920" t="s">
        <v>7893</v>
      </c>
      <c r="M105" s="920" t="s">
        <v>7893</v>
      </c>
      <c r="N105" s="920" t="s">
        <v>7893</v>
      </c>
      <c r="O105" s="920" t="s">
        <v>7893</v>
      </c>
      <c r="P105" s="1112" t="s">
        <v>7893</v>
      </c>
    </row>
    <row r="106" spans="1:16" ht="12.75" customHeight="1">
      <c r="A106" s="1643" t="s">
        <v>2887</v>
      </c>
      <c r="B106" s="1610" t="s">
        <v>2888</v>
      </c>
      <c r="C106" s="1190" t="s">
        <v>7892</v>
      </c>
      <c r="D106" s="1190" t="s">
        <v>7892</v>
      </c>
      <c r="E106" s="1190" t="s">
        <v>7893</v>
      </c>
      <c r="F106" s="300" t="s">
        <v>7893</v>
      </c>
      <c r="G106" s="300" t="s">
        <v>7893</v>
      </c>
      <c r="H106" s="920" t="s">
        <v>7893</v>
      </c>
      <c r="I106" s="920" t="s">
        <v>7893</v>
      </c>
      <c r="J106" s="920" t="s">
        <v>7893</v>
      </c>
      <c r="K106" s="920" t="s">
        <v>7893</v>
      </c>
      <c r="L106" s="920" t="s">
        <v>7893</v>
      </c>
      <c r="M106" s="920" t="s">
        <v>7893</v>
      </c>
      <c r="N106" s="920" t="s">
        <v>7893</v>
      </c>
      <c r="O106" s="920" t="s">
        <v>7893</v>
      </c>
      <c r="P106" s="1112" t="s">
        <v>7893</v>
      </c>
    </row>
    <row r="107" spans="1:16" ht="12.75" customHeight="1">
      <c r="A107" s="1643" t="s">
        <v>2893</v>
      </c>
      <c r="B107" s="1615" t="s">
        <v>2894</v>
      </c>
      <c r="C107" s="1190"/>
      <c r="D107" s="1190"/>
      <c r="E107" s="1190"/>
      <c r="F107" s="300"/>
      <c r="G107" s="300"/>
      <c r="H107" s="920"/>
      <c r="I107" s="920"/>
      <c r="J107" s="920"/>
      <c r="K107" s="920"/>
      <c r="L107" s="920"/>
      <c r="M107" s="920"/>
      <c r="N107" s="920" t="s">
        <v>7892</v>
      </c>
      <c r="O107" s="920" t="s">
        <v>7893</v>
      </c>
      <c r="P107" s="1112" t="s">
        <v>7893</v>
      </c>
    </row>
    <row r="108" spans="1:16">
      <c r="A108" s="1643" t="s">
        <v>2908</v>
      </c>
      <c r="B108" s="1610" t="s">
        <v>2909</v>
      </c>
      <c r="C108" s="1190"/>
      <c r="D108" s="1190" t="s">
        <v>7892</v>
      </c>
      <c r="E108" s="1190" t="s">
        <v>7893</v>
      </c>
      <c r="F108" s="300" t="s">
        <v>7893</v>
      </c>
      <c r="G108" s="300" t="s">
        <v>7893</v>
      </c>
      <c r="H108" s="920" t="s">
        <v>7893</v>
      </c>
      <c r="I108" s="920" t="s">
        <v>7893</v>
      </c>
      <c r="J108" s="920" t="s">
        <v>7893</v>
      </c>
      <c r="K108" s="920" t="s">
        <v>7893</v>
      </c>
      <c r="L108" s="920" t="s">
        <v>7893</v>
      </c>
      <c r="M108" s="920" t="s">
        <v>7893</v>
      </c>
      <c r="N108" s="920" t="s">
        <v>7893</v>
      </c>
      <c r="O108" s="920" t="s">
        <v>7893</v>
      </c>
      <c r="P108" s="1112" t="s">
        <v>7893</v>
      </c>
    </row>
    <row r="109" spans="1:16">
      <c r="A109" s="1643" t="s">
        <v>2924</v>
      </c>
      <c r="B109" s="1610" t="s">
        <v>2925</v>
      </c>
      <c r="C109" s="1190"/>
      <c r="D109" s="1190" t="s">
        <v>7892</v>
      </c>
      <c r="E109" s="1190" t="s">
        <v>7893</v>
      </c>
      <c r="F109" s="300" t="s">
        <v>7893</v>
      </c>
      <c r="G109" s="300" t="s">
        <v>7893</v>
      </c>
      <c r="H109" s="920" t="s">
        <v>7893</v>
      </c>
      <c r="I109" s="920" t="s">
        <v>7893</v>
      </c>
      <c r="J109" s="920" t="s">
        <v>7893</v>
      </c>
      <c r="K109" s="920" t="s">
        <v>7893</v>
      </c>
      <c r="L109" s="920" t="s">
        <v>7893</v>
      </c>
      <c r="M109" s="920" t="s">
        <v>7893</v>
      </c>
      <c r="N109" s="920" t="s">
        <v>7893</v>
      </c>
      <c r="O109" s="920" t="s">
        <v>7893</v>
      </c>
      <c r="P109" s="1112" t="s">
        <v>7893</v>
      </c>
    </row>
    <row r="110" spans="1:16" ht="12.75" customHeight="1">
      <c r="A110" s="1643" t="s">
        <v>2928</v>
      </c>
      <c r="B110" s="1610" t="s">
        <v>2929</v>
      </c>
      <c r="C110" s="1190"/>
      <c r="D110" s="1190" t="s">
        <v>7892</v>
      </c>
      <c r="E110" s="1190" t="s">
        <v>7893</v>
      </c>
      <c r="F110" s="300" t="s">
        <v>7893</v>
      </c>
      <c r="G110" s="300" t="s">
        <v>7893</v>
      </c>
      <c r="H110" s="920" t="s">
        <v>7893</v>
      </c>
      <c r="I110" s="920" t="s">
        <v>7893</v>
      </c>
      <c r="J110" s="920" t="s">
        <v>7893</v>
      </c>
      <c r="K110" s="920" t="s">
        <v>7893</v>
      </c>
      <c r="L110" s="920" t="s">
        <v>7893</v>
      </c>
      <c r="M110" s="920" t="s">
        <v>7893</v>
      </c>
      <c r="N110" s="920" t="s">
        <v>7893</v>
      </c>
      <c r="O110" s="920" t="s">
        <v>7893</v>
      </c>
      <c r="P110" s="1112" t="s">
        <v>7893</v>
      </c>
    </row>
    <row r="111" spans="1:16">
      <c r="A111" s="1643" t="s">
        <v>2930</v>
      </c>
      <c r="B111" s="1610" t="s">
        <v>2931</v>
      </c>
      <c r="C111" s="1190"/>
      <c r="D111" s="1190" t="s">
        <v>7892</v>
      </c>
      <c r="E111" s="1190" t="s">
        <v>7893</v>
      </c>
      <c r="F111" s="300" t="s">
        <v>7893</v>
      </c>
      <c r="G111" s="300" t="s">
        <v>7893</v>
      </c>
      <c r="H111" s="920" t="s">
        <v>7893</v>
      </c>
      <c r="I111" s="920" t="s">
        <v>7893</v>
      </c>
      <c r="J111" s="920" t="s">
        <v>7893</v>
      </c>
      <c r="K111" s="920" t="s">
        <v>7893</v>
      </c>
      <c r="L111" s="920" t="s">
        <v>7893</v>
      </c>
      <c r="M111" s="920" t="s">
        <v>7893</v>
      </c>
      <c r="N111" s="920" t="s">
        <v>7893</v>
      </c>
      <c r="O111" s="920" t="s">
        <v>7893</v>
      </c>
      <c r="P111" s="1112" t="s">
        <v>7893</v>
      </c>
    </row>
    <row r="112" spans="1:16">
      <c r="A112" s="1643" t="s">
        <v>2932</v>
      </c>
      <c r="B112" s="1610" t="s">
        <v>2933</v>
      </c>
      <c r="C112" s="1190"/>
      <c r="D112" s="1190" t="s">
        <v>7892</v>
      </c>
      <c r="E112" s="1190" t="s">
        <v>7893</v>
      </c>
      <c r="F112" s="300" t="s">
        <v>7893</v>
      </c>
      <c r="G112" s="300" t="s">
        <v>7893</v>
      </c>
      <c r="H112" s="920" t="s">
        <v>7893</v>
      </c>
      <c r="I112" s="920" t="s">
        <v>7893</v>
      </c>
      <c r="J112" s="920" t="s">
        <v>7893</v>
      </c>
      <c r="K112" s="920" t="s">
        <v>7893</v>
      </c>
      <c r="L112" s="920" t="s">
        <v>7893</v>
      </c>
      <c r="M112" s="920" t="s">
        <v>7893</v>
      </c>
      <c r="N112" s="920" t="s">
        <v>7893</v>
      </c>
      <c r="O112" s="920" t="s">
        <v>7893</v>
      </c>
      <c r="P112" s="1112" t="s">
        <v>7893</v>
      </c>
    </row>
    <row r="113" spans="1:16">
      <c r="A113" s="1643" t="s">
        <v>549</v>
      </c>
      <c r="B113" s="1610" t="s">
        <v>550</v>
      </c>
      <c r="C113" s="1190"/>
      <c r="D113" s="1190"/>
      <c r="E113" s="1190"/>
      <c r="F113" s="300"/>
      <c r="G113" s="300"/>
      <c r="H113" s="920"/>
      <c r="I113" s="920"/>
      <c r="J113" s="920"/>
      <c r="K113" s="920"/>
      <c r="L113" s="920" t="s">
        <v>7892</v>
      </c>
      <c r="M113" s="920" t="s">
        <v>7893</v>
      </c>
      <c r="N113" s="920" t="s">
        <v>7893</v>
      </c>
      <c r="O113" s="920" t="s">
        <v>7893</v>
      </c>
      <c r="P113" s="1112" t="s">
        <v>7893</v>
      </c>
    </row>
    <row r="114" spans="1:16">
      <c r="A114" s="1643" t="s">
        <v>2936</v>
      </c>
      <c r="B114" s="1610" t="s">
        <v>2937</v>
      </c>
      <c r="C114" s="1190"/>
      <c r="D114" s="1190"/>
      <c r="E114" s="1190"/>
      <c r="F114" s="300"/>
      <c r="G114" s="300"/>
      <c r="H114" s="920"/>
      <c r="I114" s="920"/>
      <c r="J114" s="920"/>
      <c r="K114" s="920"/>
      <c r="L114" s="920" t="s">
        <v>7892</v>
      </c>
      <c r="M114" s="920" t="s">
        <v>7893</v>
      </c>
      <c r="N114" s="920" t="s">
        <v>7893</v>
      </c>
      <c r="O114" s="920" t="s">
        <v>7893</v>
      </c>
      <c r="P114" s="1112" t="s">
        <v>7893</v>
      </c>
    </row>
    <row r="115" spans="1:16">
      <c r="A115" s="1643" t="s">
        <v>2938</v>
      </c>
      <c r="B115" s="1610" t="s">
        <v>8058</v>
      </c>
      <c r="C115" s="1190"/>
      <c r="D115" s="1190"/>
      <c r="E115" s="1190"/>
      <c r="F115" s="300"/>
      <c r="G115" s="300"/>
      <c r="H115" s="920"/>
      <c r="I115" s="920"/>
      <c r="J115" s="920"/>
      <c r="K115" s="920" t="s">
        <v>7892</v>
      </c>
      <c r="L115" s="920" t="s">
        <v>7893</v>
      </c>
      <c r="M115" s="920" t="s">
        <v>7893</v>
      </c>
      <c r="N115" s="920" t="s">
        <v>7893</v>
      </c>
      <c r="O115" s="920" t="s">
        <v>7893</v>
      </c>
      <c r="P115" s="1112" t="s">
        <v>7893</v>
      </c>
    </row>
    <row r="116" spans="1:16">
      <c r="A116" s="1643" t="s">
        <v>2941</v>
      </c>
      <c r="B116" s="1610" t="s">
        <v>2940</v>
      </c>
      <c r="C116" s="1190"/>
      <c r="D116" s="1190"/>
      <c r="E116" s="1190"/>
      <c r="F116" s="300"/>
      <c r="G116" s="300"/>
      <c r="H116" s="920"/>
      <c r="I116" s="920"/>
      <c r="J116" s="920"/>
      <c r="K116" s="920" t="s">
        <v>7892</v>
      </c>
      <c r="L116" s="920" t="s">
        <v>7893</v>
      </c>
      <c r="M116" s="920" t="s">
        <v>7893</v>
      </c>
      <c r="N116" s="920" t="s">
        <v>7893</v>
      </c>
      <c r="O116" s="920" t="s">
        <v>7893</v>
      </c>
      <c r="P116" s="1112" t="s">
        <v>7893</v>
      </c>
    </row>
    <row r="117" spans="1:16">
      <c r="A117" s="1643" t="s">
        <v>2946</v>
      </c>
      <c r="B117" s="1615" t="s">
        <v>2947</v>
      </c>
      <c r="C117" s="1190"/>
      <c r="D117" s="1190"/>
      <c r="E117" s="1190"/>
      <c r="F117" s="300"/>
      <c r="G117" s="300"/>
      <c r="H117" s="920"/>
      <c r="I117" s="920"/>
      <c r="J117" s="920"/>
      <c r="K117" s="920"/>
      <c r="L117" s="920" t="s">
        <v>7892</v>
      </c>
      <c r="M117" s="920" t="s">
        <v>7893</v>
      </c>
      <c r="N117" s="920" t="s">
        <v>7893</v>
      </c>
      <c r="O117" s="920" t="s">
        <v>7893</v>
      </c>
      <c r="P117" s="1112" t="s">
        <v>7893</v>
      </c>
    </row>
    <row r="118" spans="1:16">
      <c r="A118" s="1643" t="s">
        <v>2948</v>
      </c>
      <c r="B118" s="1615" t="s">
        <v>2949</v>
      </c>
      <c r="C118" s="1190"/>
      <c r="D118" s="1190"/>
      <c r="E118" s="1190"/>
      <c r="F118" s="300"/>
      <c r="G118" s="300"/>
      <c r="H118" s="920"/>
      <c r="I118" s="920"/>
      <c r="J118" s="920"/>
      <c r="K118" s="920"/>
      <c r="L118" s="920" t="s">
        <v>7892</v>
      </c>
      <c r="M118" s="920" t="s">
        <v>7893</v>
      </c>
      <c r="N118" s="920" t="s">
        <v>7893</v>
      </c>
      <c r="O118" s="920" t="s">
        <v>7893</v>
      </c>
      <c r="P118" s="1112" t="s">
        <v>7893</v>
      </c>
    </row>
    <row r="119" spans="1:16">
      <c r="A119" s="1643" t="s">
        <v>2950</v>
      </c>
      <c r="B119" s="1615" t="s">
        <v>2951</v>
      </c>
      <c r="C119" s="1190"/>
      <c r="D119" s="1190"/>
      <c r="E119" s="1190"/>
      <c r="F119" s="300"/>
      <c r="G119" s="300"/>
      <c r="H119" s="920"/>
      <c r="I119" s="920"/>
      <c r="J119" s="920"/>
      <c r="K119" s="920"/>
      <c r="L119" s="920" t="s">
        <v>7892</v>
      </c>
      <c r="M119" s="920" t="s">
        <v>7893</v>
      </c>
      <c r="N119" s="920" t="s">
        <v>7892</v>
      </c>
      <c r="O119" s="920" t="s">
        <v>7893</v>
      </c>
      <c r="P119" s="1112" t="s">
        <v>7893</v>
      </c>
    </row>
    <row r="120" spans="1:16">
      <c r="A120" s="1643" t="s">
        <v>2952</v>
      </c>
      <c r="B120" s="1615" t="s">
        <v>2953</v>
      </c>
      <c r="C120" s="1190"/>
      <c r="D120" s="1190"/>
      <c r="E120" s="1190"/>
      <c r="F120" s="300"/>
      <c r="G120" s="300"/>
      <c r="H120" s="920"/>
      <c r="I120" s="920"/>
      <c r="J120" s="920"/>
      <c r="K120" s="920"/>
      <c r="L120" s="920" t="s">
        <v>7892</v>
      </c>
      <c r="M120" s="920" t="s">
        <v>7893</v>
      </c>
      <c r="N120" s="920" t="s">
        <v>7892</v>
      </c>
      <c r="O120" s="920" t="s">
        <v>7893</v>
      </c>
      <c r="P120" s="1112" t="s">
        <v>7893</v>
      </c>
    </row>
    <row r="121" spans="1:16">
      <c r="A121" s="1643" t="s">
        <v>2954</v>
      </c>
      <c r="B121" s="1615" t="s">
        <v>2955</v>
      </c>
      <c r="C121" s="1190"/>
      <c r="D121" s="1190"/>
      <c r="E121" s="1190"/>
      <c r="F121" s="300"/>
      <c r="G121" s="300"/>
      <c r="H121" s="920"/>
      <c r="I121" s="920"/>
      <c r="J121" s="920"/>
      <c r="K121" s="920"/>
      <c r="L121" s="920"/>
      <c r="M121" s="920" t="s">
        <v>7892</v>
      </c>
      <c r="N121" s="920" t="s">
        <v>7893</v>
      </c>
      <c r="O121" s="920" t="s">
        <v>7893</v>
      </c>
      <c r="P121" s="1112" t="s">
        <v>7893</v>
      </c>
    </row>
    <row r="122" spans="1:16">
      <c r="A122" s="1643" t="s">
        <v>610</v>
      </c>
      <c r="B122" s="1615" t="s">
        <v>611</v>
      </c>
      <c r="C122" s="1190"/>
      <c r="D122" s="1190"/>
      <c r="E122" s="1190"/>
      <c r="F122" s="300"/>
      <c r="G122" s="300"/>
      <c r="H122" s="920"/>
      <c r="I122" s="920"/>
      <c r="J122" s="920"/>
      <c r="K122" s="920"/>
      <c r="L122" s="920" t="s">
        <v>7892</v>
      </c>
      <c r="M122" s="920" t="s">
        <v>7893</v>
      </c>
      <c r="N122" s="920" t="s">
        <v>7893</v>
      </c>
      <c r="O122" s="920" t="s">
        <v>7893</v>
      </c>
      <c r="P122" s="1112" t="s">
        <v>7893</v>
      </c>
    </row>
    <row r="123" spans="1:16">
      <c r="A123" s="1643" t="s">
        <v>2956</v>
      </c>
      <c r="B123" s="1610" t="s">
        <v>2957</v>
      </c>
      <c r="C123" s="1190"/>
      <c r="D123" s="1190"/>
      <c r="E123" s="1190"/>
      <c r="F123" s="300"/>
      <c r="G123" s="300"/>
      <c r="H123" s="920"/>
      <c r="I123" s="920"/>
      <c r="J123" s="920"/>
      <c r="K123" s="920"/>
      <c r="L123" s="920" t="s">
        <v>7892</v>
      </c>
      <c r="M123" s="920" t="s">
        <v>7893</v>
      </c>
      <c r="N123" s="920" t="s">
        <v>7893</v>
      </c>
      <c r="O123" s="920" t="s">
        <v>7893</v>
      </c>
      <c r="P123" s="1112" t="s">
        <v>7893</v>
      </c>
    </row>
    <row r="124" spans="1:16">
      <c r="A124" s="1643" t="s">
        <v>2958</v>
      </c>
      <c r="B124" s="1615" t="s">
        <v>2959</v>
      </c>
      <c r="C124" s="1190"/>
      <c r="D124" s="1190"/>
      <c r="E124" s="1190"/>
      <c r="F124" s="300"/>
      <c r="G124" s="300"/>
      <c r="H124" s="920"/>
      <c r="I124" s="920"/>
      <c r="J124" s="920"/>
      <c r="K124" s="920"/>
      <c r="L124" s="920" t="s">
        <v>7892</v>
      </c>
      <c r="M124" s="920" t="s">
        <v>7893</v>
      </c>
      <c r="N124" s="920" t="s">
        <v>7893</v>
      </c>
      <c r="O124" s="920" t="s">
        <v>7893</v>
      </c>
      <c r="P124" s="1112" t="s">
        <v>7893</v>
      </c>
    </row>
    <row r="125" spans="1:16">
      <c r="A125" s="1643" t="s">
        <v>2961</v>
      </c>
      <c r="B125" s="1615" t="s">
        <v>2962</v>
      </c>
      <c r="C125" s="1190"/>
      <c r="D125" s="1190"/>
      <c r="E125" s="1190"/>
      <c r="F125" s="300"/>
      <c r="G125" s="300"/>
      <c r="H125" s="920"/>
      <c r="I125" s="920"/>
      <c r="J125" s="920"/>
      <c r="K125" s="920"/>
      <c r="L125" s="920" t="s">
        <v>7892</v>
      </c>
      <c r="M125" s="920" t="s">
        <v>7893</v>
      </c>
      <c r="N125" s="920" t="s">
        <v>7893</v>
      </c>
      <c r="O125" s="920" t="s">
        <v>7893</v>
      </c>
      <c r="P125" s="1112" t="s">
        <v>7893</v>
      </c>
    </row>
    <row r="126" spans="1:16">
      <c r="A126" s="1643" t="s">
        <v>2963</v>
      </c>
      <c r="B126" s="1615" t="s">
        <v>2964</v>
      </c>
      <c r="C126" s="1190"/>
      <c r="D126" s="1190"/>
      <c r="E126" s="1190"/>
      <c r="F126" s="300"/>
      <c r="G126" s="300"/>
      <c r="H126" s="920"/>
      <c r="I126" s="920"/>
      <c r="J126" s="920"/>
      <c r="K126" s="920"/>
      <c r="L126" s="920" t="s">
        <v>7892</v>
      </c>
      <c r="M126" s="920" t="s">
        <v>7893</v>
      </c>
      <c r="N126" s="920" t="s">
        <v>7893</v>
      </c>
      <c r="O126" s="920" t="s">
        <v>7893</v>
      </c>
      <c r="P126" s="1112" t="s">
        <v>7893</v>
      </c>
    </row>
    <row r="127" spans="1:16">
      <c r="A127" s="1643" t="s">
        <v>2965</v>
      </c>
      <c r="B127" s="1615" t="s">
        <v>2966</v>
      </c>
      <c r="C127" s="1190"/>
      <c r="D127" s="1190"/>
      <c r="E127" s="1190"/>
      <c r="F127" s="300"/>
      <c r="G127" s="300"/>
      <c r="H127" s="920"/>
      <c r="I127" s="920"/>
      <c r="J127" s="920"/>
      <c r="K127" s="920"/>
      <c r="L127" s="920" t="s">
        <v>7892</v>
      </c>
      <c r="M127" s="920" t="s">
        <v>7893</v>
      </c>
      <c r="N127" s="920" t="s">
        <v>7893</v>
      </c>
      <c r="O127" s="920" t="s">
        <v>7893</v>
      </c>
      <c r="P127" s="1112" t="s">
        <v>7893</v>
      </c>
    </row>
    <row r="128" spans="1:16">
      <c r="A128" s="1643" t="s">
        <v>2967</v>
      </c>
      <c r="B128" s="1615" t="s">
        <v>2968</v>
      </c>
      <c r="C128" s="1190"/>
      <c r="D128" s="1190"/>
      <c r="E128" s="1190"/>
      <c r="F128" s="300"/>
      <c r="G128" s="300"/>
      <c r="H128" s="920"/>
      <c r="I128" s="920"/>
      <c r="J128" s="920"/>
      <c r="K128" s="920"/>
      <c r="L128" s="920" t="s">
        <v>7892</v>
      </c>
      <c r="M128" s="920" t="s">
        <v>7893</v>
      </c>
      <c r="N128" s="920" t="s">
        <v>7893</v>
      </c>
      <c r="O128" s="920" t="s">
        <v>7893</v>
      </c>
      <c r="P128" s="1112" t="s">
        <v>7893</v>
      </c>
    </row>
    <row r="129" spans="1:16">
      <c r="A129" s="1643" t="s">
        <v>2969</v>
      </c>
      <c r="B129" s="1615" t="s">
        <v>2970</v>
      </c>
      <c r="C129" s="1190"/>
      <c r="D129" s="1190"/>
      <c r="E129" s="1190"/>
      <c r="F129" s="300"/>
      <c r="G129" s="300"/>
      <c r="H129" s="920"/>
      <c r="I129" s="920"/>
      <c r="J129" s="920"/>
      <c r="K129" s="920"/>
      <c r="L129" s="920"/>
      <c r="M129" s="920" t="s">
        <v>7892</v>
      </c>
      <c r="N129" s="920" t="s">
        <v>7893</v>
      </c>
      <c r="O129" s="920" t="s">
        <v>7893</v>
      </c>
      <c r="P129" s="1112" t="s">
        <v>7893</v>
      </c>
    </row>
    <row r="130" spans="1:16">
      <c r="A130" s="1643" t="s">
        <v>2971</v>
      </c>
      <c r="B130" s="1615" t="s">
        <v>2972</v>
      </c>
      <c r="C130" s="1190"/>
      <c r="D130" s="1190"/>
      <c r="E130" s="1190"/>
      <c r="F130" s="300"/>
      <c r="G130" s="300"/>
      <c r="H130" s="920"/>
      <c r="I130" s="920"/>
      <c r="J130" s="920"/>
      <c r="K130" s="920"/>
      <c r="L130" s="920"/>
      <c r="M130" s="920"/>
      <c r="N130" s="920" t="s">
        <v>7892</v>
      </c>
      <c r="O130" s="920" t="s">
        <v>7893</v>
      </c>
      <c r="P130" s="1112" t="s">
        <v>7893</v>
      </c>
    </row>
    <row r="131" spans="1:16">
      <c r="A131" s="1643" t="s">
        <v>2973</v>
      </c>
      <c r="B131" s="1615" t="s">
        <v>2974</v>
      </c>
      <c r="C131" s="1190"/>
      <c r="D131" s="1190"/>
      <c r="E131" s="1190"/>
      <c r="F131" s="300"/>
      <c r="G131" s="300"/>
      <c r="H131" s="920"/>
      <c r="I131" s="920"/>
      <c r="J131" s="920"/>
      <c r="K131" s="920"/>
      <c r="L131" s="920"/>
      <c r="M131" s="920"/>
      <c r="N131" s="920" t="s">
        <v>7892</v>
      </c>
      <c r="O131" s="920" t="s">
        <v>7893</v>
      </c>
      <c r="P131" s="1112" t="s">
        <v>7893</v>
      </c>
    </row>
    <row r="132" spans="1:16">
      <c r="A132" s="1643" t="s">
        <v>2975</v>
      </c>
      <c r="B132" s="1615" t="s">
        <v>2976</v>
      </c>
      <c r="C132" s="1190"/>
      <c r="D132" s="1190"/>
      <c r="E132" s="1190"/>
      <c r="F132" s="300"/>
      <c r="G132" s="300"/>
      <c r="H132" s="920"/>
      <c r="I132" s="920"/>
      <c r="J132" s="920"/>
      <c r="K132" s="920"/>
      <c r="L132" s="920"/>
      <c r="M132" s="920"/>
      <c r="N132" s="920" t="s">
        <v>7892</v>
      </c>
      <c r="O132" s="920" t="s">
        <v>7893</v>
      </c>
      <c r="P132" s="1112" t="s">
        <v>7893</v>
      </c>
    </row>
    <row r="133" spans="1:16">
      <c r="A133" s="1643" t="s">
        <v>601</v>
      </c>
      <c r="B133" s="1615" t="s">
        <v>602</v>
      </c>
      <c r="C133" s="1190"/>
      <c r="D133" s="1190"/>
      <c r="E133" s="1190"/>
      <c r="F133" s="300"/>
      <c r="G133" s="300"/>
      <c r="H133" s="920"/>
      <c r="I133" s="920"/>
      <c r="J133" s="920"/>
      <c r="K133" s="920"/>
      <c r="L133" s="920" t="s">
        <v>7892</v>
      </c>
      <c r="M133" s="920" t="s">
        <v>7893</v>
      </c>
      <c r="N133" s="920" t="s">
        <v>7892</v>
      </c>
      <c r="O133" s="920" t="s">
        <v>7893</v>
      </c>
      <c r="P133" s="1112" t="s">
        <v>7893</v>
      </c>
    </row>
    <row r="134" spans="1:16">
      <c r="A134" s="1643" t="s">
        <v>603</v>
      </c>
      <c r="B134" s="1615" t="s">
        <v>604</v>
      </c>
      <c r="C134" s="1190"/>
      <c r="D134" s="1190"/>
      <c r="E134" s="1190"/>
      <c r="F134" s="300"/>
      <c r="G134" s="300"/>
      <c r="H134" s="920"/>
      <c r="I134" s="920" t="s">
        <v>7892</v>
      </c>
      <c r="J134" s="920" t="s">
        <v>7893</v>
      </c>
      <c r="K134" s="920" t="s">
        <v>7893</v>
      </c>
      <c r="L134" s="920" t="s">
        <v>7893</v>
      </c>
      <c r="M134" s="920" t="s">
        <v>7893</v>
      </c>
      <c r="N134" s="920" t="s">
        <v>7892</v>
      </c>
      <c r="O134" s="920" t="s">
        <v>7893</v>
      </c>
      <c r="P134" s="1112" t="s">
        <v>7893</v>
      </c>
    </row>
    <row r="135" spans="1:16">
      <c r="A135" s="1643" t="s">
        <v>605</v>
      </c>
      <c r="B135" s="1615" t="s">
        <v>606</v>
      </c>
      <c r="C135" s="1190"/>
      <c r="D135" s="1190"/>
      <c r="E135" s="1190"/>
      <c r="F135" s="300"/>
      <c r="G135" s="300"/>
      <c r="H135" s="920"/>
      <c r="I135" s="920" t="s">
        <v>7892</v>
      </c>
      <c r="J135" s="920" t="s">
        <v>7893</v>
      </c>
      <c r="K135" s="920" t="s">
        <v>7893</v>
      </c>
      <c r="L135" s="920" t="s">
        <v>7893</v>
      </c>
      <c r="M135" s="920" t="s">
        <v>7893</v>
      </c>
      <c r="N135" s="920" t="s">
        <v>7892</v>
      </c>
      <c r="O135" s="920" t="s">
        <v>7893</v>
      </c>
      <c r="P135" s="1112" t="s">
        <v>7893</v>
      </c>
    </row>
    <row r="136" spans="1:16">
      <c r="A136" s="1643" t="s">
        <v>607</v>
      </c>
      <c r="B136" s="1615" t="s">
        <v>608</v>
      </c>
      <c r="C136" s="1190"/>
      <c r="D136" s="1190"/>
      <c r="E136" s="1190"/>
      <c r="F136" s="300"/>
      <c r="G136" s="300"/>
      <c r="H136" s="920"/>
      <c r="I136" s="920" t="s">
        <v>7892</v>
      </c>
      <c r="J136" s="920" t="s">
        <v>7893</v>
      </c>
      <c r="K136" s="920" t="s">
        <v>7893</v>
      </c>
      <c r="L136" s="920" t="s">
        <v>7893</v>
      </c>
      <c r="M136" s="920" t="s">
        <v>7893</v>
      </c>
      <c r="N136" s="920" t="s">
        <v>7892</v>
      </c>
      <c r="O136" s="920" t="s">
        <v>7893</v>
      </c>
      <c r="P136" s="1112" t="s">
        <v>7893</v>
      </c>
    </row>
    <row r="137" spans="1:16">
      <c r="A137" s="1643" t="s">
        <v>2988</v>
      </c>
      <c r="B137" s="1615" t="s">
        <v>2989</v>
      </c>
      <c r="C137" s="1190"/>
      <c r="D137" s="1190"/>
      <c r="E137" s="1190"/>
      <c r="F137" s="300"/>
      <c r="G137" s="300"/>
      <c r="H137" s="920"/>
      <c r="I137" s="920"/>
      <c r="J137" s="920"/>
      <c r="K137" s="920"/>
      <c r="L137" s="920" t="s">
        <v>7892</v>
      </c>
      <c r="M137" s="920" t="s">
        <v>7893</v>
      </c>
      <c r="N137" s="920" t="s">
        <v>7893</v>
      </c>
      <c r="O137" s="920" t="s">
        <v>7893</v>
      </c>
      <c r="P137" s="1112" t="s">
        <v>7893</v>
      </c>
    </row>
    <row r="138" spans="1:16">
      <c r="A138" s="1643" t="s">
        <v>2990</v>
      </c>
      <c r="B138" s="1615" t="s">
        <v>611</v>
      </c>
      <c r="C138" s="1190"/>
      <c r="D138" s="1190"/>
      <c r="E138" s="1190"/>
      <c r="F138" s="300"/>
      <c r="G138" s="300"/>
      <c r="H138" s="920"/>
      <c r="I138" s="920"/>
      <c r="J138" s="920"/>
      <c r="K138" s="920" t="s">
        <v>7892</v>
      </c>
      <c r="L138" s="920" t="s">
        <v>7893</v>
      </c>
      <c r="M138" s="920" t="s">
        <v>7893</v>
      </c>
      <c r="N138" s="920" t="s">
        <v>7893</v>
      </c>
      <c r="O138" s="920" t="s">
        <v>7893</v>
      </c>
      <c r="P138" s="1112" t="s">
        <v>7893</v>
      </c>
    </row>
    <row r="139" spans="1:16">
      <c r="A139" s="1643" t="s">
        <v>2992</v>
      </c>
      <c r="B139" s="1615" t="s">
        <v>2993</v>
      </c>
      <c r="C139" s="1190"/>
      <c r="D139" s="1190"/>
      <c r="E139" s="1190"/>
      <c r="F139" s="300"/>
      <c r="G139" s="300"/>
      <c r="H139" s="920"/>
      <c r="I139" s="920"/>
      <c r="J139" s="920"/>
      <c r="K139" s="920"/>
      <c r="L139" s="920" t="s">
        <v>7892</v>
      </c>
      <c r="M139" s="920" t="s">
        <v>7893</v>
      </c>
      <c r="N139" s="920" t="s">
        <v>7893</v>
      </c>
      <c r="O139" s="920" t="s">
        <v>7893</v>
      </c>
      <c r="P139" s="1112" t="s">
        <v>7893</v>
      </c>
    </row>
    <row r="140" spans="1:16">
      <c r="A140" s="1643" t="s">
        <v>2994</v>
      </c>
      <c r="B140" s="1615" t="s">
        <v>2995</v>
      </c>
      <c r="C140" s="1190"/>
      <c r="D140" s="1190"/>
      <c r="E140" s="1190"/>
      <c r="F140" s="300"/>
      <c r="G140" s="300"/>
      <c r="H140" s="920"/>
      <c r="I140" s="920"/>
      <c r="J140" s="920"/>
      <c r="K140" s="920"/>
      <c r="L140" s="920" t="s">
        <v>7892</v>
      </c>
      <c r="M140" s="920" t="s">
        <v>7893</v>
      </c>
      <c r="N140" s="920" t="s">
        <v>7893</v>
      </c>
      <c r="O140" s="920" t="s">
        <v>7893</v>
      </c>
      <c r="P140" s="1112" t="s">
        <v>7893</v>
      </c>
    </row>
    <row r="141" spans="1:16">
      <c r="A141" s="1643" t="s">
        <v>2996</v>
      </c>
      <c r="B141" s="1610" t="s">
        <v>2957</v>
      </c>
      <c r="C141" s="1190"/>
      <c r="D141" s="1190"/>
      <c r="E141" s="1190"/>
      <c r="F141" s="300"/>
      <c r="G141" s="300"/>
      <c r="H141" s="920"/>
      <c r="I141" s="920"/>
      <c r="J141" s="920"/>
      <c r="K141" s="920" t="s">
        <v>7892</v>
      </c>
      <c r="L141" s="920" t="s">
        <v>7893</v>
      </c>
      <c r="M141" s="920" t="s">
        <v>7893</v>
      </c>
      <c r="N141" s="920" t="s">
        <v>7892</v>
      </c>
      <c r="O141" s="920" t="s">
        <v>7893</v>
      </c>
      <c r="P141" s="1112" t="s">
        <v>7893</v>
      </c>
    </row>
    <row r="142" spans="1:16">
      <c r="A142" s="1643" t="s">
        <v>2998</v>
      </c>
      <c r="B142" s="1615" t="s">
        <v>2959</v>
      </c>
      <c r="C142" s="1190"/>
      <c r="D142" s="1190"/>
      <c r="E142" s="1190"/>
      <c r="F142" s="300"/>
      <c r="G142" s="300"/>
      <c r="H142" s="920"/>
      <c r="I142" s="920"/>
      <c r="J142" s="920"/>
      <c r="K142" s="920" t="s">
        <v>7892</v>
      </c>
      <c r="L142" s="920" t="s">
        <v>7893</v>
      </c>
      <c r="M142" s="920" t="s">
        <v>7893</v>
      </c>
      <c r="N142" s="920" t="s">
        <v>7892</v>
      </c>
      <c r="O142" s="920" t="s">
        <v>7893</v>
      </c>
      <c r="P142" s="1112" t="s">
        <v>7893</v>
      </c>
    </row>
    <row r="143" spans="1:16">
      <c r="A143" s="1643" t="s">
        <v>3000</v>
      </c>
      <c r="B143" s="1615" t="s">
        <v>2962</v>
      </c>
      <c r="C143" s="1190"/>
      <c r="D143" s="1190"/>
      <c r="E143" s="1190"/>
      <c r="F143" s="300"/>
      <c r="G143" s="300"/>
      <c r="H143" s="920"/>
      <c r="I143" s="920"/>
      <c r="J143" s="920"/>
      <c r="K143" s="920" t="s">
        <v>7892</v>
      </c>
      <c r="L143" s="920" t="s">
        <v>7893</v>
      </c>
      <c r="M143" s="920" t="s">
        <v>7893</v>
      </c>
      <c r="N143" s="920" t="s">
        <v>7892</v>
      </c>
      <c r="O143" s="920" t="s">
        <v>7893</v>
      </c>
      <c r="P143" s="1112" t="s">
        <v>7893</v>
      </c>
    </row>
    <row r="144" spans="1:16">
      <c r="A144" s="1643" t="s">
        <v>3002</v>
      </c>
      <c r="B144" s="1615" t="s">
        <v>2964</v>
      </c>
      <c r="C144" s="1190"/>
      <c r="D144" s="1190"/>
      <c r="E144" s="1190"/>
      <c r="F144" s="300"/>
      <c r="G144" s="300"/>
      <c r="H144" s="920"/>
      <c r="I144" s="920"/>
      <c r="J144" s="920"/>
      <c r="K144" s="920" t="s">
        <v>7892</v>
      </c>
      <c r="L144" s="920" t="s">
        <v>7893</v>
      </c>
      <c r="M144" s="920" t="s">
        <v>7893</v>
      </c>
      <c r="N144" s="920" t="s">
        <v>7892</v>
      </c>
      <c r="O144" s="920" t="s">
        <v>7893</v>
      </c>
      <c r="P144" s="1112" t="s">
        <v>7893</v>
      </c>
    </row>
    <row r="145" spans="1:16">
      <c r="A145" s="1643" t="s">
        <v>3004</v>
      </c>
      <c r="B145" s="1615" t="s">
        <v>2966</v>
      </c>
      <c r="C145" s="1190"/>
      <c r="D145" s="1190"/>
      <c r="E145" s="1190"/>
      <c r="F145" s="300"/>
      <c r="G145" s="300"/>
      <c r="H145" s="920"/>
      <c r="I145" s="920"/>
      <c r="J145" s="920"/>
      <c r="K145" s="920" t="s">
        <v>7892</v>
      </c>
      <c r="L145" s="920" t="s">
        <v>7893</v>
      </c>
      <c r="M145" s="920" t="s">
        <v>7893</v>
      </c>
      <c r="N145" s="920" t="s">
        <v>7893</v>
      </c>
      <c r="O145" s="920" t="s">
        <v>7893</v>
      </c>
      <c r="P145" s="1112" t="s">
        <v>7893</v>
      </c>
    </row>
    <row r="146" spans="1:16">
      <c r="A146" s="1643" t="s">
        <v>3006</v>
      </c>
      <c r="B146" s="1615" t="s">
        <v>3007</v>
      </c>
      <c r="C146" s="1190"/>
      <c r="D146" s="1190"/>
      <c r="E146" s="1190"/>
      <c r="F146" s="300"/>
      <c r="G146" s="300"/>
      <c r="H146" s="920"/>
      <c r="I146" s="920"/>
      <c r="J146" s="920"/>
      <c r="K146" s="920"/>
      <c r="L146" s="920"/>
      <c r="M146" s="920"/>
      <c r="N146" s="920" t="s">
        <v>7892</v>
      </c>
      <c r="O146" s="920" t="s">
        <v>7893</v>
      </c>
      <c r="P146" s="1112" t="s">
        <v>7893</v>
      </c>
    </row>
    <row r="147" spans="1:16">
      <c r="A147" s="1643" t="s">
        <v>3024</v>
      </c>
      <c r="B147" s="1610" t="s">
        <v>3025</v>
      </c>
      <c r="C147" s="1190"/>
      <c r="D147" s="1190"/>
      <c r="E147" s="1190"/>
      <c r="F147" s="300"/>
      <c r="G147" s="300"/>
      <c r="H147" s="920" t="s">
        <v>7892</v>
      </c>
      <c r="I147" s="920" t="s">
        <v>7893</v>
      </c>
      <c r="J147" s="920" t="s">
        <v>7893</v>
      </c>
      <c r="K147" s="920" t="s">
        <v>7893</v>
      </c>
      <c r="L147" s="920" t="s">
        <v>7893</v>
      </c>
      <c r="M147" s="920" t="s">
        <v>7893</v>
      </c>
      <c r="N147" s="920" t="s">
        <v>7893</v>
      </c>
      <c r="O147" s="920" t="s">
        <v>7893</v>
      </c>
      <c r="P147" s="1112" t="s">
        <v>7893</v>
      </c>
    </row>
    <row r="148" spans="1:16">
      <c r="A148" s="1643" t="s">
        <v>3026</v>
      </c>
      <c r="B148" s="1610" t="s">
        <v>3027</v>
      </c>
      <c r="C148" s="1190"/>
      <c r="D148" s="1190"/>
      <c r="E148" s="1190"/>
      <c r="F148" s="300"/>
      <c r="G148" s="300"/>
      <c r="H148" s="920"/>
      <c r="I148" s="920"/>
      <c r="J148" s="920"/>
      <c r="K148" s="920" t="s">
        <v>7892</v>
      </c>
      <c r="L148" s="920" t="s">
        <v>7893</v>
      </c>
      <c r="M148" s="920" t="s">
        <v>7893</v>
      </c>
      <c r="N148" s="920" t="s">
        <v>7893</v>
      </c>
      <c r="O148" s="920" t="s">
        <v>7893</v>
      </c>
      <c r="P148" s="1112" t="s">
        <v>7893</v>
      </c>
    </row>
    <row r="149" spans="1:16">
      <c r="A149" s="1643" t="s">
        <v>3028</v>
      </c>
      <c r="B149" s="1610" t="s">
        <v>3027</v>
      </c>
      <c r="C149" s="1190"/>
      <c r="D149" s="1190"/>
      <c r="E149" s="1190"/>
      <c r="F149" s="300"/>
      <c r="G149" s="300"/>
      <c r="H149" s="920"/>
      <c r="I149" s="920"/>
      <c r="J149" s="920"/>
      <c r="K149" s="920" t="s">
        <v>7892</v>
      </c>
      <c r="L149" s="920" t="s">
        <v>7893</v>
      </c>
      <c r="M149" s="920" t="s">
        <v>7893</v>
      </c>
      <c r="N149" s="920" t="s">
        <v>7893</v>
      </c>
      <c r="O149" s="920" t="s">
        <v>7893</v>
      </c>
      <c r="P149" s="1112" t="s">
        <v>7893</v>
      </c>
    </row>
    <row r="150" spans="1:16" ht="12.75" customHeight="1">
      <c r="A150" s="1643" t="s">
        <v>3029</v>
      </c>
      <c r="B150" s="1610" t="s">
        <v>8060</v>
      </c>
      <c r="C150" s="1190" t="s">
        <v>7892</v>
      </c>
      <c r="D150" s="1190" t="s">
        <v>7892</v>
      </c>
      <c r="E150" s="1190" t="s">
        <v>7893</v>
      </c>
      <c r="F150" s="1190" t="s">
        <v>7892</v>
      </c>
      <c r="G150" s="300" t="s">
        <v>7892</v>
      </c>
      <c r="H150" s="920" t="s">
        <v>7893</v>
      </c>
      <c r="I150" s="920" t="s">
        <v>7893</v>
      </c>
      <c r="J150" s="920" t="s">
        <v>7893</v>
      </c>
      <c r="K150" s="920" t="s">
        <v>7893</v>
      </c>
      <c r="L150" s="920" t="s">
        <v>7893</v>
      </c>
      <c r="M150" s="920" t="s">
        <v>7893</v>
      </c>
      <c r="N150" s="920" t="s">
        <v>7893</v>
      </c>
      <c r="O150" s="920" t="s">
        <v>7893</v>
      </c>
      <c r="P150" s="1112" t="s">
        <v>7893</v>
      </c>
    </row>
    <row r="151" spans="1:16" ht="12.75" customHeight="1">
      <c r="A151" s="1643" t="s">
        <v>3031</v>
      </c>
      <c r="B151" s="1610" t="s">
        <v>8061</v>
      </c>
      <c r="C151" s="1190" t="s">
        <v>7892</v>
      </c>
      <c r="D151" s="1190" t="s">
        <v>7892</v>
      </c>
      <c r="E151" s="1190" t="s">
        <v>7893</v>
      </c>
      <c r="F151" s="1190" t="s">
        <v>7892</v>
      </c>
      <c r="G151" s="300" t="s">
        <v>7892</v>
      </c>
      <c r="H151" s="920" t="s">
        <v>7893</v>
      </c>
      <c r="I151" s="920" t="s">
        <v>7893</v>
      </c>
      <c r="J151" s="920" t="s">
        <v>7893</v>
      </c>
      <c r="K151" s="920" t="s">
        <v>7893</v>
      </c>
      <c r="L151" s="920" t="s">
        <v>7893</v>
      </c>
      <c r="M151" s="920" t="s">
        <v>7893</v>
      </c>
      <c r="N151" s="920" t="s">
        <v>7893</v>
      </c>
      <c r="O151" s="920" t="s">
        <v>7893</v>
      </c>
      <c r="P151" s="1112" t="s">
        <v>7893</v>
      </c>
    </row>
    <row r="152" spans="1:16">
      <c r="A152" s="1643" t="s">
        <v>3033</v>
      </c>
      <c r="B152" s="1610" t="s">
        <v>3034</v>
      </c>
      <c r="C152" s="1190" t="s">
        <v>7892</v>
      </c>
      <c r="D152" s="1190" t="s">
        <v>7892</v>
      </c>
      <c r="E152" s="1190" t="s">
        <v>7893</v>
      </c>
      <c r="F152" s="300" t="s">
        <v>7893</v>
      </c>
      <c r="G152" s="300" t="s">
        <v>7893</v>
      </c>
      <c r="H152" s="920" t="s">
        <v>7893</v>
      </c>
      <c r="I152" s="920" t="s">
        <v>7893</v>
      </c>
      <c r="J152" s="920" t="s">
        <v>7893</v>
      </c>
      <c r="K152" s="920" t="s">
        <v>7893</v>
      </c>
      <c r="L152" s="920" t="s">
        <v>7893</v>
      </c>
      <c r="M152" s="920" t="s">
        <v>7893</v>
      </c>
      <c r="N152" s="920" t="s">
        <v>7893</v>
      </c>
      <c r="O152" s="920" t="s">
        <v>7893</v>
      </c>
      <c r="P152" s="1112" t="s">
        <v>7893</v>
      </c>
    </row>
    <row r="153" spans="1:16">
      <c r="A153" s="1643" t="s">
        <v>3035</v>
      </c>
      <c r="B153" s="1615" t="s">
        <v>3036</v>
      </c>
      <c r="C153" s="1190"/>
      <c r="D153" s="1190"/>
      <c r="E153" s="1190"/>
      <c r="F153" s="300" t="s">
        <v>7892</v>
      </c>
      <c r="G153" s="300" t="s">
        <v>7892</v>
      </c>
      <c r="H153" s="920" t="s">
        <v>7893</v>
      </c>
      <c r="I153" s="920" t="s">
        <v>7893</v>
      </c>
      <c r="J153" s="920" t="s">
        <v>7893</v>
      </c>
      <c r="K153" s="920" t="s">
        <v>7893</v>
      </c>
      <c r="L153" s="920" t="s">
        <v>7893</v>
      </c>
      <c r="M153" s="920" t="s">
        <v>7893</v>
      </c>
      <c r="N153" s="920" t="s">
        <v>7893</v>
      </c>
      <c r="O153" s="920" t="s">
        <v>7893</v>
      </c>
      <c r="P153" s="1112" t="s">
        <v>7893</v>
      </c>
    </row>
    <row r="154" spans="1:16">
      <c r="A154" s="1643" t="s">
        <v>3037</v>
      </c>
      <c r="B154" s="1610" t="s">
        <v>3038</v>
      </c>
      <c r="C154" s="1190"/>
      <c r="D154" s="1190"/>
      <c r="E154" s="1190"/>
      <c r="F154" s="300"/>
      <c r="G154" s="300" t="s">
        <v>7892</v>
      </c>
      <c r="H154" s="920" t="s">
        <v>7893</v>
      </c>
      <c r="I154" s="920" t="s">
        <v>7893</v>
      </c>
      <c r="J154" s="920" t="s">
        <v>7893</v>
      </c>
      <c r="K154" s="920" t="s">
        <v>7893</v>
      </c>
      <c r="L154" s="920" t="s">
        <v>7893</v>
      </c>
      <c r="M154" s="920" t="s">
        <v>7893</v>
      </c>
      <c r="N154" s="920" t="s">
        <v>7893</v>
      </c>
      <c r="O154" s="920" t="s">
        <v>7893</v>
      </c>
      <c r="P154" s="1112" t="s">
        <v>7893</v>
      </c>
    </row>
    <row r="155" spans="1:16">
      <c r="A155" s="1643" t="s">
        <v>3039</v>
      </c>
      <c r="B155" s="1610" t="s">
        <v>3040</v>
      </c>
      <c r="C155" s="1190"/>
      <c r="D155" s="1190"/>
      <c r="E155" s="1190"/>
      <c r="F155" s="300"/>
      <c r="G155" s="300" t="s">
        <v>7892</v>
      </c>
      <c r="H155" s="920" t="s">
        <v>7893</v>
      </c>
      <c r="I155" s="920" t="s">
        <v>7893</v>
      </c>
      <c r="J155" s="920" t="s">
        <v>7893</v>
      </c>
      <c r="K155" s="920" t="s">
        <v>7893</v>
      </c>
      <c r="L155" s="920" t="s">
        <v>7893</v>
      </c>
      <c r="M155" s="920" t="s">
        <v>7893</v>
      </c>
      <c r="N155" s="920" t="s">
        <v>7893</v>
      </c>
      <c r="O155" s="920" t="s">
        <v>7893</v>
      </c>
      <c r="P155" s="1112" t="s">
        <v>7893</v>
      </c>
    </row>
    <row r="156" spans="1:16">
      <c r="A156" s="1643" t="s">
        <v>3041</v>
      </c>
      <c r="B156" s="1615" t="s">
        <v>3042</v>
      </c>
      <c r="C156" s="1190"/>
      <c r="D156" s="1190"/>
      <c r="E156" s="1190"/>
      <c r="F156" s="300"/>
      <c r="G156" s="300"/>
      <c r="H156" s="920" t="s">
        <v>7892</v>
      </c>
      <c r="I156" s="920" t="s">
        <v>7893</v>
      </c>
      <c r="J156" s="920" t="s">
        <v>7893</v>
      </c>
      <c r="K156" s="920" t="s">
        <v>7893</v>
      </c>
      <c r="L156" s="920" t="s">
        <v>7893</v>
      </c>
      <c r="M156" s="920" t="s">
        <v>7893</v>
      </c>
      <c r="N156" s="920" t="s">
        <v>7893</v>
      </c>
      <c r="O156" s="920" t="s">
        <v>7893</v>
      </c>
      <c r="P156" s="1112" t="s">
        <v>7893</v>
      </c>
    </row>
    <row r="157" spans="1:16">
      <c r="A157" s="1643" t="s">
        <v>3062</v>
      </c>
      <c r="B157" s="1610" t="s">
        <v>3063</v>
      </c>
      <c r="C157" s="1190"/>
      <c r="D157" s="1190"/>
      <c r="E157" s="1190"/>
      <c r="F157" s="300"/>
      <c r="G157" s="300"/>
      <c r="H157" s="920"/>
      <c r="I157" s="920"/>
      <c r="J157" s="920"/>
      <c r="K157" s="920" t="s">
        <v>7892</v>
      </c>
      <c r="L157" s="920" t="s">
        <v>7893</v>
      </c>
      <c r="M157" s="920" t="s">
        <v>7893</v>
      </c>
      <c r="N157" s="920" t="s">
        <v>7893</v>
      </c>
      <c r="O157" s="920" t="s">
        <v>7893</v>
      </c>
      <c r="P157" s="1112" t="s">
        <v>7893</v>
      </c>
    </row>
    <row r="158" spans="1:16">
      <c r="A158" s="1643" t="s">
        <v>3064</v>
      </c>
      <c r="B158" s="1610" t="s">
        <v>3065</v>
      </c>
      <c r="C158" s="1190"/>
      <c r="D158" s="1190"/>
      <c r="E158" s="1190"/>
      <c r="F158" s="300"/>
      <c r="G158" s="300"/>
      <c r="H158" s="920"/>
      <c r="I158" s="920"/>
      <c r="J158" s="920"/>
      <c r="K158" s="920" t="s">
        <v>7892</v>
      </c>
      <c r="L158" s="920" t="s">
        <v>7893</v>
      </c>
      <c r="M158" s="920" t="s">
        <v>7893</v>
      </c>
      <c r="N158" s="920" t="s">
        <v>7893</v>
      </c>
      <c r="O158" s="920" t="s">
        <v>7893</v>
      </c>
      <c r="P158" s="1112" t="s">
        <v>7893</v>
      </c>
    </row>
    <row r="159" spans="1:16" ht="12.75" customHeight="1">
      <c r="A159" s="1643" t="s">
        <v>3066</v>
      </c>
      <c r="B159" s="1610" t="s">
        <v>3067</v>
      </c>
      <c r="C159" s="1190"/>
      <c r="D159" s="1190" t="s">
        <v>7892</v>
      </c>
      <c r="E159" s="1190" t="s">
        <v>7893</v>
      </c>
      <c r="F159" s="300" t="s">
        <v>7893</v>
      </c>
      <c r="G159" s="300" t="s">
        <v>7893</v>
      </c>
      <c r="H159" s="920" t="s">
        <v>7893</v>
      </c>
      <c r="I159" s="920" t="s">
        <v>7893</v>
      </c>
      <c r="J159" s="920" t="s">
        <v>7893</v>
      </c>
      <c r="K159" s="920" t="s">
        <v>7893</v>
      </c>
      <c r="L159" s="920" t="s">
        <v>7893</v>
      </c>
      <c r="M159" s="920" t="s">
        <v>7893</v>
      </c>
      <c r="N159" s="920" t="s">
        <v>7893</v>
      </c>
      <c r="O159" s="920" t="s">
        <v>7893</v>
      </c>
      <c r="P159" s="1112" t="s">
        <v>7893</v>
      </c>
    </row>
    <row r="160" spans="1:16">
      <c r="A160" s="1643" t="s">
        <v>3068</v>
      </c>
      <c r="B160" s="1610" t="s">
        <v>3069</v>
      </c>
      <c r="C160" s="1190"/>
      <c r="D160" s="1190"/>
      <c r="E160" s="1190" t="s">
        <v>7892</v>
      </c>
      <c r="F160" s="300" t="s">
        <v>7893</v>
      </c>
      <c r="G160" s="300" t="s">
        <v>7893</v>
      </c>
      <c r="H160" s="920" t="s">
        <v>7893</v>
      </c>
      <c r="I160" s="920" t="s">
        <v>7893</v>
      </c>
      <c r="J160" s="920" t="s">
        <v>7893</v>
      </c>
      <c r="K160" s="920" t="s">
        <v>7893</v>
      </c>
      <c r="L160" s="920" t="s">
        <v>7893</v>
      </c>
      <c r="M160" s="920" t="s">
        <v>7893</v>
      </c>
      <c r="N160" s="920" t="s">
        <v>7893</v>
      </c>
      <c r="O160" s="920" t="s">
        <v>7893</v>
      </c>
      <c r="P160" s="1112" t="s">
        <v>7893</v>
      </c>
    </row>
    <row r="161" spans="1:16">
      <c r="A161" s="1643" t="s">
        <v>3070</v>
      </c>
      <c r="B161" s="1615" t="s">
        <v>3071</v>
      </c>
      <c r="C161" s="1190"/>
      <c r="D161" s="1190"/>
      <c r="E161" s="1190"/>
      <c r="F161" s="300"/>
      <c r="G161" s="300"/>
      <c r="H161" s="920" t="s">
        <v>7892</v>
      </c>
      <c r="I161" s="920" t="s">
        <v>7893</v>
      </c>
      <c r="J161" s="920" t="s">
        <v>7893</v>
      </c>
      <c r="K161" s="920" t="s">
        <v>7893</v>
      </c>
      <c r="L161" s="920" t="s">
        <v>7893</v>
      </c>
      <c r="M161" s="920" t="s">
        <v>7893</v>
      </c>
      <c r="N161" s="920" t="s">
        <v>7893</v>
      </c>
      <c r="O161" s="920" t="s">
        <v>7893</v>
      </c>
      <c r="P161" s="1112" t="s">
        <v>7893</v>
      </c>
    </row>
    <row r="162" spans="1:16">
      <c r="A162" s="1643" t="s">
        <v>3072</v>
      </c>
      <c r="B162" s="1615" t="s">
        <v>3073</v>
      </c>
      <c r="C162" s="1190"/>
      <c r="D162" s="1190"/>
      <c r="E162" s="1190"/>
      <c r="F162" s="300"/>
      <c r="G162" s="300"/>
      <c r="H162" s="920" t="s">
        <v>7892</v>
      </c>
      <c r="I162" s="920" t="s">
        <v>7893</v>
      </c>
      <c r="J162" s="920" t="s">
        <v>7893</v>
      </c>
      <c r="K162" s="920" t="s">
        <v>7893</v>
      </c>
      <c r="L162" s="920" t="s">
        <v>7893</v>
      </c>
      <c r="M162" s="920" t="s">
        <v>7893</v>
      </c>
      <c r="N162" s="920" t="s">
        <v>7893</v>
      </c>
      <c r="O162" s="920" t="s">
        <v>7893</v>
      </c>
      <c r="P162" s="1112" t="s">
        <v>7893</v>
      </c>
    </row>
    <row r="163" spans="1:16">
      <c r="A163" s="1643" t="s">
        <v>3074</v>
      </c>
      <c r="B163" s="1610" t="s">
        <v>3075</v>
      </c>
      <c r="C163" s="1190"/>
      <c r="D163" s="1190"/>
      <c r="E163" s="1190"/>
      <c r="F163" s="300"/>
      <c r="G163" s="300"/>
      <c r="H163" s="920" t="s">
        <v>7892</v>
      </c>
      <c r="I163" s="920" t="s">
        <v>7893</v>
      </c>
      <c r="J163" s="920" t="s">
        <v>7893</v>
      </c>
      <c r="K163" s="920" t="s">
        <v>7893</v>
      </c>
      <c r="L163" s="920" t="s">
        <v>7893</v>
      </c>
      <c r="M163" s="920" t="s">
        <v>7893</v>
      </c>
      <c r="N163" s="920" t="s">
        <v>7893</v>
      </c>
      <c r="O163" s="920" t="s">
        <v>7893</v>
      </c>
      <c r="P163" s="1112" t="s">
        <v>7893</v>
      </c>
    </row>
    <row r="164" spans="1:16">
      <c r="A164" s="1643" t="s">
        <v>3076</v>
      </c>
      <c r="B164" s="1610" t="s">
        <v>3077</v>
      </c>
      <c r="C164" s="1190"/>
      <c r="D164" s="1190"/>
      <c r="E164" s="1190"/>
      <c r="F164" s="300"/>
      <c r="G164" s="300"/>
      <c r="H164" s="920" t="s">
        <v>7892</v>
      </c>
      <c r="I164" s="920" t="s">
        <v>7893</v>
      </c>
      <c r="J164" s="920" t="s">
        <v>7893</v>
      </c>
      <c r="K164" s="920" t="s">
        <v>7893</v>
      </c>
      <c r="L164" s="920" t="s">
        <v>7893</v>
      </c>
      <c r="M164" s="920" t="s">
        <v>7893</v>
      </c>
      <c r="N164" s="920" t="s">
        <v>7893</v>
      </c>
      <c r="O164" s="920" t="s">
        <v>7893</v>
      </c>
      <c r="P164" s="1112" t="s">
        <v>7893</v>
      </c>
    </row>
    <row r="165" spans="1:16">
      <c r="A165" s="1643" t="s">
        <v>3078</v>
      </c>
      <c r="B165" s="1610" t="s">
        <v>3077</v>
      </c>
      <c r="C165" s="1190"/>
      <c r="D165" s="1190"/>
      <c r="E165" s="1190"/>
      <c r="F165" s="300"/>
      <c r="G165" s="300"/>
      <c r="H165" s="920" t="s">
        <v>7892</v>
      </c>
      <c r="I165" s="920" t="s">
        <v>7893</v>
      </c>
      <c r="J165" s="920" t="s">
        <v>7893</v>
      </c>
      <c r="K165" s="920" t="s">
        <v>7893</v>
      </c>
      <c r="L165" s="920" t="s">
        <v>7893</v>
      </c>
      <c r="M165" s="920" t="s">
        <v>7893</v>
      </c>
      <c r="N165" s="920" t="s">
        <v>7893</v>
      </c>
      <c r="O165" s="920" t="s">
        <v>7893</v>
      </c>
      <c r="P165" s="1112" t="s">
        <v>7893</v>
      </c>
    </row>
    <row r="166" spans="1:16">
      <c r="A166" s="1643" t="s">
        <v>3079</v>
      </c>
      <c r="B166" s="1610" t="s">
        <v>3077</v>
      </c>
      <c r="C166" s="1190"/>
      <c r="D166" s="1190"/>
      <c r="E166" s="1190"/>
      <c r="F166" s="300"/>
      <c r="G166" s="300"/>
      <c r="H166" s="920" t="s">
        <v>7892</v>
      </c>
      <c r="I166" s="920" t="s">
        <v>7893</v>
      </c>
      <c r="J166" s="920" t="s">
        <v>7893</v>
      </c>
      <c r="K166" s="920" t="s">
        <v>7893</v>
      </c>
      <c r="L166" s="920" t="s">
        <v>7893</v>
      </c>
      <c r="M166" s="920" t="s">
        <v>7893</v>
      </c>
      <c r="N166" s="920" t="s">
        <v>7893</v>
      </c>
      <c r="O166" s="920" t="s">
        <v>7893</v>
      </c>
      <c r="P166" s="1112" t="s">
        <v>7893</v>
      </c>
    </row>
    <row r="167" spans="1:16">
      <c r="A167" s="1643" t="s">
        <v>3080</v>
      </c>
      <c r="B167" s="1610" t="s">
        <v>3077</v>
      </c>
      <c r="C167" s="1190"/>
      <c r="D167" s="1190"/>
      <c r="E167" s="1190"/>
      <c r="F167" s="300"/>
      <c r="G167" s="300"/>
      <c r="H167" s="920" t="s">
        <v>7892</v>
      </c>
      <c r="I167" s="920" t="s">
        <v>7893</v>
      </c>
      <c r="J167" s="920" t="s">
        <v>7893</v>
      </c>
      <c r="K167" s="920" t="s">
        <v>7893</v>
      </c>
      <c r="L167" s="920" t="s">
        <v>7893</v>
      </c>
      <c r="M167" s="920" t="s">
        <v>7893</v>
      </c>
      <c r="N167" s="920" t="s">
        <v>7893</v>
      </c>
      <c r="O167" s="920" t="s">
        <v>7893</v>
      </c>
      <c r="P167" s="1112" t="s">
        <v>7893</v>
      </c>
    </row>
    <row r="168" spans="1:16">
      <c r="A168" s="1643" t="s">
        <v>3081</v>
      </c>
      <c r="B168" s="1610" t="s">
        <v>3077</v>
      </c>
      <c r="C168" s="1190"/>
      <c r="D168" s="1190"/>
      <c r="E168" s="1190"/>
      <c r="F168" s="300"/>
      <c r="G168" s="300"/>
      <c r="H168" s="920" t="s">
        <v>7892</v>
      </c>
      <c r="I168" s="920" t="s">
        <v>7893</v>
      </c>
      <c r="J168" s="920" t="s">
        <v>7893</v>
      </c>
      <c r="K168" s="920" t="s">
        <v>7893</v>
      </c>
      <c r="L168" s="920" t="s">
        <v>7893</v>
      </c>
      <c r="M168" s="920" t="s">
        <v>7893</v>
      </c>
      <c r="N168" s="920" t="s">
        <v>7893</v>
      </c>
      <c r="O168" s="920" t="s">
        <v>7893</v>
      </c>
      <c r="P168" s="1112" t="s">
        <v>7893</v>
      </c>
    </row>
    <row r="169" spans="1:16">
      <c r="A169" s="1643" t="s">
        <v>3082</v>
      </c>
      <c r="B169" s="1610" t="s">
        <v>3083</v>
      </c>
      <c r="C169" s="1190"/>
      <c r="D169" s="1190"/>
      <c r="E169" s="1190"/>
      <c r="F169" s="300"/>
      <c r="G169" s="300"/>
      <c r="H169" s="920" t="s">
        <v>7892</v>
      </c>
      <c r="I169" s="920" t="s">
        <v>7893</v>
      </c>
      <c r="J169" s="920" t="s">
        <v>7893</v>
      </c>
      <c r="K169" s="920" t="s">
        <v>7893</v>
      </c>
      <c r="L169" s="920" t="s">
        <v>7893</v>
      </c>
      <c r="M169" s="920" t="s">
        <v>7893</v>
      </c>
      <c r="N169" s="920" t="s">
        <v>7893</v>
      </c>
      <c r="O169" s="920" t="s">
        <v>7893</v>
      </c>
      <c r="P169" s="1112" t="s">
        <v>7893</v>
      </c>
    </row>
    <row r="170" spans="1:16">
      <c r="A170" s="1643" t="s">
        <v>3084</v>
      </c>
      <c r="B170" s="1610" t="s">
        <v>3085</v>
      </c>
      <c r="C170" s="1190"/>
      <c r="D170" s="1190"/>
      <c r="E170" s="1190"/>
      <c r="F170" s="300"/>
      <c r="G170" s="300"/>
      <c r="H170" s="920" t="s">
        <v>7892</v>
      </c>
      <c r="I170" s="920" t="s">
        <v>7893</v>
      </c>
      <c r="J170" s="920" t="s">
        <v>7893</v>
      </c>
      <c r="K170" s="920" t="s">
        <v>7893</v>
      </c>
      <c r="L170" s="920" t="s">
        <v>7893</v>
      </c>
      <c r="M170" s="920" t="s">
        <v>7893</v>
      </c>
      <c r="N170" s="920" t="s">
        <v>7893</v>
      </c>
      <c r="O170" s="920" t="s">
        <v>7893</v>
      </c>
      <c r="P170" s="1112" t="s">
        <v>7893</v>
      </c>
    </row>
    <row r="171" spans="1:16">
      <c r="A171" s="1643" t="s">
        <v>3086</v>
      </c>
      <c r="B171" s="1615" t="s">
        <v>3087</v>
      </c>
      <c r="C171" s="1190"/>
      <c r="D171" s="1190"/>
      <c r="E171" s="1190"/>
      <c r="F171" s="300"/>
      <c r="G171" s="300"/>
      <c r="H171" s="920"/>
      <c r="I171" s="920"/>
      <c r="J171" s="920" t="s">
        <v>7892</v>
      </c>
      <c r="K171" s="920" t="s">
        <v>7893</v>
      </c>
      <c r="L171" s="920" t="s">
        <v>7893</v>
      </c>
      <c r="M171" s="920" t="s">
        <v>7893</v>
      </c>
      <c r="N171" s="920" t="s">
        <v>7893</v>
      </c>
      <c r="O171" s="920" t="s">
        <v>7893</v>
      </c>
      <c r="P171" s="1112" t="s">
        <v>7893</v>
      </c>
    </row>
    <row r="172" spans="1:16">
      <c r="A172" s="1643" t="s">
        <v>3088</v>
      </c>
      <c r="B172" s="1615" t="s">
        <v>3089</v>
      </c>
      <c r="C172" s="1190"/>
      <c r="D172" s="1190"/>
      <c r="E172" s="1190"/>
      <c r="F172" s="300"/>
      <c r="G172" s="300"/>
      <c r="H172" s="920"/>
      <c r="I172" s="920"/>
      <c r="J172" s="920"/>
      <c r="K172" s="920"/>
      <c r="L172" s="920" t="s">
        <v>7892</v>
      </c>
      <c r="M172" s="920" t="s">
        <v>7893</v>
      </c>
      <c r="N172" s="920" t="s">
        <v>7893</v>
      </c>
      <c r="O172" s="920" t="s">
        <v>7893</v>
      </c>
      <c r="P172" s="1112" t="s">
        <v>7893</v>
      </c>
    </row>
    <row r="173" spans="1:16">
      <c r="A173" s="1643" t="s">
        <v>3090</v>
      </c>
      <c r="B173" s="1615" t="s">
        <v>3089</v>
      </c>
      <c r="C173" s="1190"/>
      <c r="D173" s="1190"/>
      <c r="E173" s="1190"/>
      <c r="F173" s="300"/>
      <c r="G173" s="300"/>
      <c r="H173" s="920"/>
      <c r="I173" s="920"/>
      <c r="J173" s="920"/>
      <c r="K173" s="920"/>
      <c r="L173" s="920" t="s">
        <v>7892</v>
      </c>
      <c r="M173" s="920" t="s">
        <v>7893</v>
      </c>
      <c r="N173" s="920" t="s">
        <v>7893</v>
      </c>
      <c r="O173" s="920" t="s">
        <v>7893</v>
      </c>
      <c r="P173" s="1112" t="s">
        <v>7893</v>
      </c>
    </row>
    <row r="174" spans="1:16">
      <c r="A174" s="1643" t="s">
        <v>3091</v>
      </c>
      <c r="B174" s="1615" t="s">
        <v>3089</v>
      </c>
      <c r="C174" s="1190"/>
      <c r="D174" s="1190"/>
      <c r="E174" s="1190"/>
      <c r="F174" s="300"/>
      <c r="G174" s="300"/>
      <c r="H174" s="920"/>
      <c r="I174" s="920"/>
      <c r="J174" s="920"/>
      <c r="K174" s="920"/>
      <c r="L174" s="920" t="s">
        <v>7892</v>
      </c>
      <c r="M174" s="920" t="s">
        <v>7893</v>
      </c>
      <c r="N174" s="920" t="s">
        <v>7893</v>
      </c>
      <c r="O174" s="920" t="s">
        <v>7893</v>
      </c>
      <c r="P174" s="1112" t="s">
        <v>7893</v>
      </c>
    </row>
    <row r="175" spans="1:16">
      <c r="A175" s="1643" t="s">
        <v>3092</v>
      </c>
      <c r="B175" s="1615" t="s">
        <v>3089</v>
      </c>
      <c r="C175" s="1190"/>
      <c r="D175" s="1190"/>
      <c r="E175" s="1190"/>
      <c r="F175" s="300"/>
      <c r="G175" s="300"/>
      <c r="H175" s="920"/>
      <c r="I175" s="920"/>
      <c r="J175" s="920"/>
      <c r="K175" s="920"/>
      <c r="L175" s="920" t="s">
        <v>7892</v>
      </c>
      <c r="M175" s="920" t="s">
        <v>7893</v>
      </c>
      <c r="N175" s="920" t="s">
        <v>7893</v>
      </c>
      <c r="O175" s="920" t="s">
        <v>7893</v>
      </c>
      <c r="P175" s="1112" t="s">
        <v>7893</v>
      </c>
    </row>
    <row r="176" spans="1:16">
      <c r="A176" s="1643" t="s">
        <v>3093</v>
      </c>
      <c r="B176" s="1615" t="s">
        <v>3089</v>
      </c>
      <c r="C176" s="1190"/>
      <c r="D176" s="1190"/>
      <c r="E176" s="1190"/>
      <c r="F176" s="300"/>
      <c r="G176" s="300"/>
      <c r="H176" s="920"/>
      <c r="I176" s="920"/>
      <c r="J176" s="920"/>
      <c r="K176" s="920"/>
      <c r="L176" s="920" t="s">
        <v>7892</v>
      </c>
      <c r="M176" s="920" t="s">
        <v>7893</v>
      </c>
      <c r="N176" s="920" t="s">
        <v>7893</v>
      </c>
      <c r="O176" s="920" t="s">
        <v>7893</v>
      </c>
      <c r="P176" s="1112" t="s">
        <v>7893</v>
      </c>
    </row>
    <row r="177" spans="1:16">
      <c r="A177" s="1643" t="s">
        <v>3094</v>
      </c>
      <c r="B177" s="1615" t="s">
        <v>3089</v>
      </c>
      <c r="C177" s="1190"/>
      <c r="D177" s="1190"/>
      <c r="E177" s="1190"/>
      <c r="F177" s="300"/>
      <c r="G177" s="300"/>
      <c r="H177" s="920"/>
      <c r="I177" s="920"/>
      <c r="J177" s="920"/>
      <c r="K177" s="920"/>
      <c r="L177" s="920" t="s">
        <v>7892</v>
      </c>
      <c r="M177" s="920" t="s">
        <v>7893</v>
      </c>
      <c r="N177" s="920" t="s">
        <v>7893</v>
      </c>
      <c r="O177" s="920" t="s">
        <v>7893</v>
      </c>
      <c r="P177" s="1112" t="s">
        <v>7893</v>
      </c>
    </row>
    <row r="178" spans="1:16">
      <c r="A178" s="1643" t="s">
        <v>3095</v>
      </c>
      <c r="B178" s="1615" t="s">
        <v>3089</v>
      </c>
      <c r="C178" s="1190"/>
      <c r="D178" s="1190"/>
      <c r="E178" s="1190"/>
      <c r="F178" s="300"/>
      <c r="G178" s="300"/>
      <c r="H178" s="920"/>
      <c r="I178" s="920"/>
      <c r="J178" s="920"/>
      <c r="K178" s="920"/>
      <c r="L178" s="920" t="s">
        <v>7892</v>
      </c>
      <c r="M178" s="920" t="s">
        <v>7893</v>
      </c>
      <c r="N178" s="920" t="s">
        <v>7893</v>
      </c>
      <c r="O178" s="920" t="s">
        <v>7893</v>
      </c>
      <c r="P178" s="1112" t="s">
        <v>7893</v>
      </c>
    </row>
    <row r="179" spans="1:16">
      <c r="A179" s="1643" t="s">
        <v>3096</v>
      </c>
      <c r="B179" s="1615" t="s">
        <v>3089</v>
      </c>
      <c r="C179" s="1190"/>
      <c r="D179" s="1190"/>
      <c r="E179" s="1190"/>
      <c r="F179" s="300"/>
      <c r="G179" s="300"/>
      <c r="H179" s="920"/>
      <c r="I179" s="920"/>
      <c r="J179" s="920"/>
      <c r="K179" s="920"/>
      <c r="L179" s="920" t="s">
        <v>7892</v>
      </c>
      <c r="M179" s="920" t="s">
        <v>7893</v>
      </c>
      <c r="N179" s="920" t="s">
        <v>7893</v>
      </c>
      <c r="O179" s="920" t="s">
        <v>7893</v>
      </c>
      <c r="P179" s="1112" t="s">
        <v>7893</v>
      </c>
    </row>
    <row r="180" spans="1:16">
      <c r="A180" s="1643" t="s">
        <v>3097</v>
      </c>
      <c r="B180" s="1615" t="s">
        <v>3089</v>
      </c>
      <c r="C180" s="1190"/>
      <c r="D180" s="1190"/>
      <c r="E180" s="1190"/>
      <c r="F180" s="300"/>
      <c r="G180" s="300"/>
      <c r="H180" s="920"/>
      <c r="I180" s="920"/>
      <c r="J180" s="920"/>
      <c r="K180" s="920"/>
      <c r="L180" s="920" t="s">
        <v>7892</v>
      </c>
      <c r="M180" s="920" t="s">
        <v>7893</v>
      </c>
      <c r="N180" s="920" t="s">
        <v>7893</v>
      </c>
      <c r="O180" s="920" t="s">
        <v>7893</v>
      </c>
      <c r="P180" s="1112" t="s">
        <v>7893</v>
      </c>
    </row>
    <row r="181" spans="1:16">
      <c r="A181" s="1643" t="s">
        <v>3098</v>
      </c>
      <c r="B181" s="1615" t="s">
        <v>3089</v>
      </c>
      <c r="C181" s="1190"/>
      <c r="D181" s="1190"/>
      <c r="E181" s="1190"/>
      <c r="F181" s="300"/>
      <c r="G181" s="300"/>
      <c r="H181" s="920"/>
      <c r="I181" s="920"/>
      <c r="J181" s="920"/>
      <c r="K181" s="920"/>
      <c r="L181" s="920" t="s">
        <v>7892</v>
      </c>
      <c r="M181" s="920" t="s">
        <v>7893</v>
      </c>
      <c r="N181" s="920" t="s">
        <v>7893</v>
      </c>
      <c r="O181" s="920" t="s">
        <v>7893</v>
      </c>
      <c r="P181" s="1112" t="s">
        <v>7893</v>
      </c>
    </row>
    <row r="182" spans="1:16">
      <c r="A182" s="1643" t="s">
        <v>3099</v>
      </c>
      <c r="B182" s="1615" t="s">
        <v>3089</v>
      </c>
      <c r="C182" s="1190"/>
      <c r="D182" s="1190"/>
      <c r="E182" s="1190"/>
      <c r="F182" s="300"/>
      <c r="G182" s="300"/>
      <c r="H182" s="920"/>
      <c r="I182" s="920"/>
      <c r="J182" s="920"/>
      <c r="K182" s="920"/>
      <c r="L182" s="920" t="s">
        <v>7892</v>
      </c>
      <c r="M182" s="920" t="s">
        <v>7893</v>
      </c>
      <c r="N182" s="920" t="s">
        <v>7893</v>
      </c>
      <c r="O182" s="920" t="s">
        <v>7893</v>
      </c>
      <c r="P182" s="1112" t="s">
        <v>7893</v>
      </c>
    </row>
    <row r="183" spans="1:16">
      <c r="A183" s="1643" t="s">
        <v>3100</v>
      </c>
      <c r="B183" s="1615" t="s">
        <v>3101</v>
      </c>
      <c r="C183" s="1190"/>
      <c r="D183" s="1190"/>
      <c r="E183" s="1190"/>
      <c r="F183" s="300"/>
      <c r="G183" s="300"/>
      <c r="H183" s="920"/>
      <c r="I183" s="920"/>
      <c r="J183" s="920"/>
      <c r="K183" s="920"/>
      <c r="L183" s="920" t="s">
        <v>7892</v>
      </c>
      <c r="M183" s="920" t="s">
        <v>7893</v>
      </c>
      <c r="N183" s="920" t="s">
        <v>7893</v>
      </c>
      <c r="O183" s="920" t="s">
        <v>7893</v>
      </c>
      <c r="P183" s="1112" t="s">
        <v>7893</v>
      </c>
    </row>
    <row r="184" spans="1:16">
      <c r="A184" s="1643" t="s">
        <v>3102</v>
      </c>
      <c r="B184" s="1615" t="s">
        <v>3101</v>
      </c>
      <c r="C184" s="1190"/>
      <c r="D184" s="1190"/>
      <c r="E184" s="1190"/>
      <c r="F184" s="300"/>
      <c r="G184" s="300"/>
      <c r="H184" s="920"/>
      <c r="I184" s="920"/>
      <c r="J184" s="920"/>
      <c r="K184" s="920"/>
      <c r="L184" s="920" t="s">
        <v>7892</v>
      </c>
      <c r="M184" s="920" t="s">
        <v>7893</v>
      </c>
      <c r="N184" s="920" t="s">
        <v>7893</v>
      </c>
      <c r="O184" s="920" t="s">
        <v>7893</v>
      </c>
      <c r="P184" s="1112" t="s">
        <v>7893</v>
      </c>
    </row>
    <row r="185" spans="1:16">
      <c r="A185" s="1643" t="s">
        <v>3103</v>
      </c>
      <c r="B185" s="1615" t="s">
        <v>3101</v>
      </c>
      <c r="C185" s="1190"/>
      <c r="D185" s="1190"/>
      <c r="E185" s="1190"/>
      <c r="F185" s="300"/>
      <c r="G185" s="300"/>
      <c r="H185" s="920"/>
      <c r="I185" s="920"/>
      <c r="J185" s="920"/>
      <c r="K185" s="920"/>
      <c r="L185" s="920" t="s">
        <v>7892</v>
      </c>
      <c r="M185" s="920" t="s">
        <v>7893</v>
      </c>
      <c r="N185" s="920" t="s">
        <v>7893</v>
      </c>
      <c r="O185" s="920" t="s">
        <v>7893</v>
      </c>
      <c r="P185" s="1112" t="s">
        <v>7893</v>
      </c>
    </row>
    <row r="186" spans="1:16">
      <c r="A186" s="1643" t="s">
        <v>3104</v>
      </c>
      <c r="B186" s="1615" t="s">
        <v>3101</v>
      </c>
      <c r="C186" s="1190"/>
      <c r="D186" s="1190"/>
      <c r="E186" s="1190"/>
      <c r="F186" s="300"/>
      <c r="G186" s="300"/>
      <c r="H186" s="920"/>
      <c r="I186" s="920"/>
      <c r="J186" s="920"/>
      <c r="K186" s="920"/>
      <c r="L186" s="920" t="s">
        <v>7892</v>
      </c>
      <c r="M186" s="920" t="s">
        <v>7893</v>
      </c>
      <c r="N186" s="920" t="s">
        <v>7893</v>
      </c>
      <c r="O186" s="920" t="s">
        <v>7893</v>
      </c>
      <c r="P186" s="1112" t="s">
        <v>7893</v>
      </c>
    </row>
    <row r="187" spans="1:16">
      <c r="A187" s="1643" t="s">
        <v>3105</v>
      </c>
      <c r="B187" s="1615" t="s">
        <v>3101</v>
      </c>
      <c r="C187" s="1190"/>
      <c r="D187" s="1190"/>
      <c r="E187" s="1190"/>
      <c r="F187" s="300"/>
      <c r="G187" s="300"/>
      <c r="H187" s="920"/>
      <c r="I187" s="920"/>
      <c r="J187" s="920"/>
      <c r="K187" s="920"/>
      <c r="L187" s="920" t="s">
        <v>7892</v>
      </c>
      <c r="M187" s="920" t="s">
        <v>7893</v>
      </c>
      <c r="N187" s="920" t="s">
        <v>7893</v>
      </c>
      <c r="O187" s="920" t="s">
        <v>7893</v>
      </c>
      <c r="P187" s="1112" t="s">
        <v>7893</v>
      </c>
    </row>
    <row r="188" spans="1:16">
      <c r="A188" s="1643" t="s">
        <v>3106</v>
      </c>
      <c r="B188" s="1615" t="s">
        <v>3101</v>
      </c>
      <c r="C188" s="1190"/>
      <c r="D188" s="1190"/>
      <c r="E188" s="1190"/>
      <c r="F188" s="300"/>
      <c r="G188" s="300"/>
      <c r="H188" s="920"/>
      <c r="I188" s="920"/>
      <c r="J188" s="920"/>
      <c r="K188" s="920"/>
      <c r="L188" s="920" t="s">
        <v>7892</v>
      </c>
      <c r="M188" s="920" t="s">
        <v>7893</v>
      </c>
      <c r="N188" s="920" t="s">
        <v>7893</v>
      </c>
      <c r="O188" s="920" t="s">
        <v>7893</v>
      </c>
      <c r="P188" s="1112" t="s">
        <v>7893</v>
      </c>
    </row>
    <row r="189" spans="1:16">
      <c r="A189" s="1643" t="s">
        <v>3107</v>
      </c>
      <c r="B189" s="1615" t="s">
        <v>3101</v>
      </c>
      <c r="C189" s="1190"/>
      <c r="D189" s="1190"/>
      <c r="E189" s="1190"/>
      <c r="F189" s="300"/>
      <c r="G189" s="300"/>
      <c r="H189" s="920"/>
      <c r="I189" s="920"/>
      <c r="J189" s="920"/>
      <c r="K189" s="920"/>
      <c r="L189" s="920" t="s">
        <v>7892</v>
      </c>
      <c r="M189" s="920" t="s">
        <v>7893</v>
      </c>
      <c r="N189" s="920" t="s">
        <v>7893</v>
      </c>
      <c r="O189" s="920" t="s">
        <v>7893</v>
      </c>
      <c r="P189" s="1112" t="s">
        <v>7893</v>
      </c>
    </row>
    <row r="190" spans="1:16">
      <c r="A190" s="1643" t="s">
        <v>3108</v>
      </c>
      <c r="B190" s="1615" t="s">
        <v>3101</v>
      </c>
      <c r="C190" s="1190"/>
      <c r="D190" s="1190"/>
      <c r="E190" s="1190"/>
      <c r="F190" s="300"/>
      <c r="G190" s="300"/>
      <c r="H190" s="920"/>
      <c r="I190" s="920"/>
      <c r="J190" s="920"/>
      <c r="K190" s="920"/>
      <c r="L190" s="920" t="s">
        <v>7892</v>
      </c>
      <c r="M190" s="920" t="s">
        <v>7893</v>
      </c>
      <c r="N190" s="920" t="s">
        <v>7893</v>
      </c>
      <c r="O190" s="920" t="s">
        <v>7893</v>
      </c>
      <c r="P190" s="1112" t="s">
        <v>7893</v>
      </c>
    </row>
    <row r="191" spans="1:16">
      <c r="A191" s="1643" t="s">
        <v>3109</v>
      </c>
      <c r="B191" s="1615" t="s">
        <v>3101</v>
      </c>
      <c r="C191" s="1190"/>
      <c r="D191" s="1190"/>
      <c r="E191" s="1190"/>
      <c r="F191" s="300"/>
      <c r="G191" s="300"/>
      <c r="H191" s="920"/>
      <c r="I191" s="920"/>
      <c r="J191" s="920"/>
      <c r="K191" s="920"/>
      <c r="L191" s="920" t="s">
        <v>7892</v>
      </c>
      <c r="M191" s="920" t="s">
        <v>7893</v>
      </c>
      <c r="N191" s="920" t="s">
        <v>7893</v>
      </c>
      <c r="O191" s="920" t="s">
        <v>7893</v>
      </c>
      <c r="P191" s="1112" t="s">
        <v>7893</v>
      </c>
    </row>
    <row r="192" spans="1:16">
      <c r="A192" s="1643" t="s">
        <v>3110</v>
      </c>
      <c r="B192" s="1615" t="s">
        <v>3101</v>
      </c>
      <c r="C192" s="1190"/>
      <c r="D192" s="1190"/>
      <c r="E192" s="1190"/>
      <c r="F192" s="300"/>
      <c r="G192" s="300"/>
      <c r="H192" s="920"/>
      <c r="I192" s="920"/>
      <c r="J192" s="920"/>
      <c r="K192" s="920"/>
      <c r="L192" s="920" t="s">
        <v>7892</v>
      </c>
      <c r="M192" s="920" t="s">
        <v>7893</v>
      </c>
      <c r="N192" s="920" t="s">
        <v>7893</v>
      </c>
      <c r="O192" s="920" t="s">
        <v>7893</v>
      </c>
      <c r="P192" s="1112" t="s">
        <v>7893</v>
      </c>
    </row>
    <row r="193" spans="1:16">
      <c r="A193" s="1643" t="s">
        <v>3111</v>
      </c>
      <c r="B193" s="1615" t="s">
        <v>3101</v>
      </c>
      <c r="C193" s="1190"/>
      <c r="D193" s="1190"/>
      <c r="E193" s="1190"/>
      <c r="F193" s="300"/>
      <c r="G193" s="300"/>
      <c r="H193" s="920"/>
      <c r="I193" s="920"/>
      <c r="J193" s="920"/>
      <c r="K193" s="920"/>
      <c r="L193" s="920" t="s">
        <v>7892</v>
      </c>
      <c r="M193" s="920" t="s">
        <v>7893</v>
      </c>
      <c r="N193" s="920" t="s">
        <v>7893</v>
      </c>
      <c r="O193" s="920" t="s">
        <v>7893</v>
      </c>
      <c r="P193" s="1112" t="s">
        <v>7893</v>
      </c>
    </row>
    <row r="194" spans="1:16">
      <c r="A194" s="1643" t="s">
        <v>3112</v>
      </c>
      <c r="B194" s="1615" t="s">
        <v>3113</v>
      </c>
      <c r="C194" s="1190"/>
      <c r="D194" s="1190"/>
      <c r="E194" s="1190"/>
      <c r="F194" s="300"/>
      <c r="G194" s="300"/>
      <c r="H194" s="920"/>
      <c r="I194" s="920"/>
      <c r="J194" s="920"/>
      <c r="K194" s="920"/>
      <c r="L194" s="920" t="s">
        <v>7892</v>
      </c>
      <c r="M194" s="920" t="s">
        <v>7893</v>
      </c>
      <c r="N194" s="920" t="s">
        <v>7893</v>
      </c>
      <c r="O194" s="920" t="s">
        <v>7893</v>
      </c>
      <c r="P194" s="1112" t="s">
        <v>7893</v>
      </c>
    </row>
    <row r="195" spans="1:16">
      <c r="A195" s="1643" t="s">
        <v>3114</v>
      </c>
      <c r="B195" s="1615" t="s">
        <v>3113</v>
      </c>
      <c r="C195" s="1190"/>
      <c r="D195" s="1190"/>
      <c r="E195" s="1190"/>
      <c r="F195" s="300"/>
      <c r="G195" s="300"/>
      <c r="H195" s="920"/>
      <c r="I195" s="920"/>
      <c r="J195" s="920"/>
      <c r="K195" s="920"/>
      <c r="L195" s="920" t="s">
        <v>7892</v>
      </c>
      <c r="M195" s="920" t="s">
        <v>7893</v>
      </c>
      <c r="N195" s="920" t="s">
        <v>7893</v>
      </c>
      <c r="O195" s="920" t="s">
        <v>7893</v>
      </c>
      <c r="P195" s="1112" t="s">
        <v>7893</v>
      </c>
    </row>
    <row r="196" spans="1:16">
      <c r="A196" s="1643" t="s">
        <v>3115</v>
      </c>
      <c r="B196" s="1615" t="s">
        <v>3113</v>
      </c>
      <c r="C196" s="1190"/>
      <c r="D196" s="1190"/>
      <c r="E196" s="1190"/>
      <c r="F196" s="300"/>
      <c r="G196" s="300"/>
      <c r="H196" s="920"/>
      <c r="I196" s="920"/>
      <c r="J196" s="920"/>
      <c r="K196" s="920"/>
      <c r="L196" s="920" t="s">
        <v>7892</v>
      </c>
      <c r="M196" s="920" t="s">
        <v>7893</v>
      </c>
      <c r="N196" s="920" t="s">
        <v>7893</v>
      </c>
      <c r="O196" s="920" t="s">
        <v>7893</v>
      </c>
      <c r="P196" s="1112" t="s">
        <v>7893</v>
      </c>
    </row>
    <row r="197" spans="1:16">
      <c r="A197" s="1643" t="s">
        <v>3116</v>
      </c>
      <c r="B197" s="1615" t="s">
        <v>3113</v>
      </c>
      <c r="C197" s="1190"/>
      <c r="D197" s="1190"/>
      <c r="E197" s="1190"/>
      <c r="F197" s="300"/>
      <c r="G197" s="300"/>
      <c r="H197" s="920"/>
      <c r="I197" s="920"/>
      <c r="J197" s="920"/>
      <c r="K197" s="920"/>
      <c r="L197" s="920" t="s">
        <v>7892</v>
      </c>
      <c r="M197" s="920" t="s">
        <v>7893</v>
      </c>
      <c r="N197" s="920" t="s">
        <v>7893</v>
      </c>
      <c r="O197" s="920" t="s">
        <v>7893</v>
      </c>
      <c r="P197" s="1112" t="s">
        <v>7893</v>
      </c>
    </row>
    <row r="198" spans="1:16">
      <c r="A198" s="1643" t="s">
        <v>3117</v>
      </c>
      <c r="B198" s="1615" t="s">
        <v>3113</v>
      </c>
      <c r="C198" s="1190"/>
      <c r="D198" s="1190"/>
      <c r="E198" s="1190"/>
      <c r="F198" s="300"/>
      <c r="G198" s="300"/>
      <c r="H198" s="920"/>
      <c r="I198" s="920"/>
      <c r="J198" s="920"/>
      <c r="K198" s="920"/>
      <c r="L198" s="920" t="s">
        <v>7892</v>
      </c>
      <c r="M198" s="920" t="s">
        <v>7893</v>
      </c>
      <c r="N198" s="920" t="s">
        <v>7893</v>
      </c>
      <c r="O198" s="920" t="s">
        <v>7893</v>
      </c>
      <c r="P198" s="1112" t="s">
        <v>7893</v>
      </c>
    </row>
    <row r="199" spans="1:16">
      <c r="A199" s="1643" t="s">
        <v>3118</v>
      </c>
      <c r="B199" s="1615" t="s">
        <v>3113</v>
      </c>
      <c r="C199" s="1190"/>
      <c r="D199" s="1190"/>
      <c r="E199" s="1190"/>
      <c r="F199" s="300"/>
      <c r="G199" s="300"/>
      <c r="H199" s="920"/>
      <c r="I199" s="920"/>
      <c r="J199" s="920"/>
      <c r="K199" s="920"/>
      <c r="L199" s="920" t="s">
        <v>7892</v>
      </c>
      <c r="M199" s="920" t="s">
        <v>7893</v>
      </c>
      <c r="N199" s="920" t="s">
        <v>7893</v>
      </c>
      <c r="O199" s="920" t="s">
        <v>7893</v>
      </c>
      <c r="P199" s="1112" t="s">
        <v>7893</v>
      </c>
    </row>
    <row r="200" spans="1:16">
      <c r="A200" s="1643" t="s">
        <v>3119</v>
      </c>
      <c r="B200" s="1615" t="s">
        <v>3113</v>
      </c>
      <c r="C200" s="1190"/>
      <c r="D200" s="1190"/>
      <c r="E200" s="1190"/>
      <c r="F200" s="300"/>
      <c r="G200" s="300"/>
      <c r="H200" s="920"/>
      <c r="I200" s="920"/>
      <c r="J200" s="920"/>
      <c r="K200" s="920"/>
      <c r="L200" s="920" t="s">
        <v>7892</v>
      </c>
      <c r="M200" s="920" t="s">
        <v>7893</v>
      </c>
      <c r="N200" s="920" t="s">
        <v>7893</v>
      </c>
      <c r="O200" s="920" t="s">
        <v>7893</v>
      </c>
      <c r="P200" s="1112" t="s">
        <v>7893</v>
      </c>
    </row>
    <row r="201" spans="1:16">
      <c r="A201" s="1643" t="s">
        <v>3120</v>
      </c>
      <c r="B201" s="1615" t="s">
        <v>3113</v>
      </c>
      <c r="C201" s="1190"/>
      <c r="D201" s="1190"/>
      <c r="E201" s="1190"/>
      <c r="F201" s="300"/>
      <c r="G201" s="300"/>
      <c r="H201" s="920"/>
      <c r="I201" s="920"/>
      <c r="J201" s="920"/>
      <c r="K201" s="920"/>
      <c r="L201" s="920" t="s">
        <v>7892</v>
      </c>
      <c r="M201" s="920" t="s">
        <v>7893</v>
      </c>
      <c r="N201" s="920" t="s">
        <v>7893</v>
      </c>
      <c r="O201" s="920" t="s">
        <v>7893</v>
      </c>
      <c r="P201" s="1112" t="s">
        <v>7893</v>
      </c>
    </row>
    <row r="202" spans="1:16">
      <c r="A202" s="1643" t="s">
        <v>3121</v>
      </c>
      <c r="B202" s="1615" t="s">
        <v>3113</v>
      </c>
      <c r="C202" s="1190"/>
      <c r="D202" s="1190"/>
      <c r="E202" s="1190"/>
      <c r="F202" s="300"/>
      <c r="G202" s="300"/>
      <c r="H202" s="920"/>
      <c r="I202" s="920"/>
      <c r="J202" s="920"/>
      <c r="K202" s="920"/>
      <c r="L202" s="920" t="s">
        <v>7892</v>
      </c>
      <c r="M202" s="920" t="s">
        <v>7893</v>
      </c>
      <c r="N202" s="920" t="s">
        <v>7893</v>
      </c>
      <c r="O202" s="920" t="s">
        <v>7893</v>
      </c>
      <c r="P202" s="1112" t="s">
        <v>7893</v>
      </c>
    </row>
    <row r="203" spans="1:16">
      <c r="A203" s="1643" t="s">
        <v>3122</v>
      </c>
      <c r="B203" s="1615" t="s">
        <v>3113</v>
      </c>
      <c r="C203" s="1190"/>
      <c r="D203" s="1190"/>
      <c r="E203" s="1190"/>
      <c r="F203" s="300"/>
      <c r="G203" s="300"/>
      <c r="H203" s="920"/>
      <c r="I203" s="920"/>
      <c r="J203" s="920"/>
      <c r="K203" s="920"/>
      <c r="L203" s="920" t="s">
        <v>7892</v>
      </c>
      <c r="M203" s="920" t="s">
        <v>7893</v>
      </c>
      <c r="N203" s="920" t="s">
        <v>7893</v>
      </c>
      <c r="O203" s="920" t="s">
        <v>7893</v>
      </c>
      <c r="P203" s="1112" t="s">
        <v>7893</v>
      </c>
    </row>
    <row r="204" spans="1:16">
      <c r="A204" s="1643" t="s">
        <v>3123</v>
      </c>
      <c r="B204" s="1615" t="s">
        <v>3113</v>
      </c>
      <c r="C204" s="1190"/>
      <c r="D204" s="1190"/>
      <c r="E204" s="1190"/>
      <c r="F204" s="300"/>
      <c r="G204" s="300"/>
      <c r="H204" s="920"/>
      <c r="I204" s="920"/>
      <c r="J204" s="920"/>
      <c r="K204" s="920"/>
      <c r="L204" s="920" t="s">
        <v>7892</v>
      </c>
      <c r="M204" s="920" t="s">
        <v>7893</v>
      </c>
      <c r="N204" s="920" t="s">
        <v>7893</v>
      </c>
      <c r="O204" s="920" t="s">
        <v>7893</v>
      </c>
      <c r="P204" s="1112" t="s">
        <v>7893</v>
      </c>
    </row>
    <row r="205" spans="1:16">
      <c r="A205" s="1643" t="s">
        <v>3124</v>
      </c>
      <c r="B205" s="1610" t="s">
        <v>3125</v>
      </c>
      <c r="C205" s="1190"/>
      <c r="D205" s="1190"/>
      <c r="E205" s="1190"/>
      <c r="F205" s="300"/>
      <c r="G205" s="300"/>
      <c r="H205" s="920"/>
      <c r="I205" s="920"/>
      <c r="J205" s="920"/>
      <c r="K205" s="920"/>
      <c r="L205" s="920" t="s">
        <v>7892</v>
      </c>
      <c r="M205" s="920" t="s">
        <v>7893</v>
      </c>
      <c r="N205" s="920" t="s">
        <v>7893</v>
      </c>
      <c r="O205" s="920" t="s">
        <v>7893</v>
      </c>
      <c r="P205" s="1112" t="s">
        <v>7893</v>
      </c>
    </row>
    <row r="206" spans="1:16">
      <c r="A206" s="1643" t="s">
        <v>3126</v>
      </c>
      <c r="B206" s="1615" t="s">
        <v>3127</v>
      </c>
      <c r="C206" s="1190"/>
      <c r="D206" s="1190"/>
      <c r="E206" s="1190"/>
      <c r="F206" s="300"/>
      <c r="G206" s="300"/>
      <c r="H206" s="920"/>
      <c r="I206" s="920"/>
      <c r="J206" s="920"/>
      <c r="K206" s="920"/>
      <c r="L206" s="920"/>
      <c r="M206" s="920" t="s">
        <v>7892</v>
      </c>
      <c r="N206" s="920" t="s">
        <v>7893</v>
      </c>
      <c r="O206" s="920" t="s">
        <v>7893</v>
      </c>
      <c r="P206" s="1112" t="s">
        <v>7893</v>
      </c>
    </row>
    <row r="207" spans="1:16">
      <c r="A207" s="1643" t="s">
        <v>3128</v>
      </c>
      <c r="B207" s="1615" t="s">
        <v>3129</v>
      </c>
      <c r="C207" s="1190"/>
      <c r="D207" s="1190"/>
      <c r="E207" s="1190"/>
      <c r="F207" s="300"/>
      <c r="G207" s="300"/>
      <c r="H207" s="920"/>
      <c r="I207" s="920"/>
      <c r="J207" s="920"/>
      <c r="K207" s="920"/>
      <c r="L207" s="920" t="s">
        <v>7892</v>
      </c>
      <c r="M207" s="920" t="s">
        <v>7893</v>
      </c>
      <c r="N207" s="920" t="s">
        <v>7893</v>
      </c>
      <c r="O207" s="920" t="s">
        <v>7893</v>
      </c>
      <c r="P207" s="1112" t="s">
        <v>7893</v>
      </c>
    </row>
    <row r="208" spans="1:16">
      <c r="A208" s="1643" t="s">
        <v>3130</v>
      </c>
      <c r="B208" s="1615" t="s">
        <v>3131</v>
      </c>
      <c r="C208" s="1190"/>
      <c r="D208" s="1190"/>
      <c r="E208" s="1190"/>
      <c r="F208" s="300"/>
      <c r="G208" s="300"/>
      <c r="H208" s="920"/>
      <c r="I208" s="920"/>
      <c r="J208" s="920"/>
      <c r="K208" s="920"/>
      <c r="L208" s="920" t="s">
        <v>7892</v>
      </c>
      <c r="M208" s="920" t="s">
        <v>7893</v>
      </c>
      <c r="N208" s="920" t="s">
        <v>7893</v>
      </c>
      <c r="O208" s="920" t="s">
        <v>7893</v>
      </c>
      <c r="P208" s="1112" t="s">
        <v>7893</v>
      </c>
    </row>
    <row r="209" spans="1:16">
      <c r="A209" s="1643" t="s">
        <v>3132</v>
      </c>
      <c r="B209" s="1615" t="s">
        <v>3133</v>
      </c>
      <c r="C209" s="1190"/>
      <c r="D209" s="1190"/>
      <c r="E209" s="1190"/>
      <c r="F209" s="300"/>
      <c r="G209" s="300"/>
      <c r="H209" s="920"/>
      <c r="I209" s="920"/>
      <c r="J209" s="920"/>
      <c r="K209" s="920"/>
      <c r="L209" s="920" t="s">
        <v>7892</v>
      </c>
      <c r="M209" s="920" t="s">
        <v>7893</v>
      </c>
      <c r="N209" s="920" t="s">
        <v>7893</v>
      </c>
      <c r="O209" s="920" t="s">
        <v>7893</v>
      </c>
      <c r="P209" s="1112" t="s">
        <v>7893</v>
      </c>
    </row>
    <row r="210" spans="1:16">
      <c r="A210" s="1643" t="s">
        <v>3134</v>
      </c>
      <c r="B210" s="1615" t="s">
        <v>3135</v>
      </c>
      <c r="C210" s="1190"/>
      <c r="D210" s="1190"/>
      <c r="E210" s="1190"/>
      <c r="F210" s="300"/>
      <c r="G210" s="300"/>
      <c r="H210" s="920"/>
      <c r="I210" s="920"/>
      <c r="J210" s="920"/>
      <c r="K210" s="920"/>
      <c r="L210" s="920" t="s">
        <v>7892</v>
      </c>
      <c r="M210" s="920" t="s">
        <v>7893</v>
      </c>
      <c r="N210" s="920" t="s">
        <v>7893</v>
      </c>
      <c r="O210" s="920" t="s">
        <v>7893</v>
      </c>
      <c r="P210" s="1112" t="s">
        <v>7893</v>
      </c>
    </row>
    <row r="211" spans="1:16">
      <c r="A211" s="1643" t="s">
        <v>3136</v>
      </c>
      <c r="B211" s="1615" t="s">
        <v>3137</v>
      </c>
      <c r="C211" s="1190"/>
      <c r="D211" s="1190"/>
      <c r="E211" s="1190"/>
      <c r="F211" s="300"/>
      <c r="G211" s="300"/>
      <c r="H211" s="920"/>
      <c r="I211" s="920"/>
      <c r="J211" s="920"/>
      <c r="K211" s="920"/>
      <c r="L211" s="920" t="s">
        <v>7892</v>
      </c>
      <c r="M211" s="920" t="s">
        <v>7893</v>
      </c>
      <c r="N211" s="920" t="s">
        <v>7893</v>
      </c>
      <c r="O211" s="920" t="s">
        <v>7893</v>
      </c>
      <c r="P211" s="1112" t="s">
        <v>7893</v>
      </c>
    </row>
    <row r="212" spans="1:16">
      <c r="A212" s="1643" t="s">
        <v>3138</v>
      </c>
      <c r="B212" s="1615" t="s">
        <v>3139</v>
      </c>
      <c r="C212" s="1190"/>
      <c r="D212" s="1190"/>
      <c r="E212" s="1190"/>
      <c r="F212" s="300"/>
      <c r="G212" s="300"/>
      <c r="H212" s="920"/>
      <c r="I212" s="920"/>
      <c r="J212" s="920"/>
      <c r="K212" s="920"/>
      <c r="L212" s="920" t="s">
        <v>7892</v>
      </c>
      <c r="M212" s="920" t="s">
        <v>7893</v>
      </c>
      <c r="N212" s="920" t="s">
        <v>7893</v>
      </c>
      <c r="O212" s="920" t="s">
        <v>7893</v>
      </c>
      <c r="P212" s="1112" t="s">
        <v>7893</v>
      </c>
    </row>
    <row r="213" spans="1:16">
      <c r="A213" s="1643" t="s">
        <v>3140</v>
      </c>
      <c r="B213" s="1615" t="s">
        <v>3141</v>
      </c>
      <c r="C213" s="1190"/>
      <c r="D213" s="1190"/>
      <c r="E213" s="1190"/>
      <c r="F213" s="300"/>
      <c r="G213" s="300"/>
      <c r="H213" s="920"/>
      <c r="I213" s="920"/>
      <c r="J213" s="920"/>
      <c r="K213" s="920"/>
      <c r="L213" s="920" t="s">
        <v>7892</v>
      </c>
      <c r="M213" s="920" t="s">
        <v>7893</v>
      </c>
      <c r="N213" s="920" t="s">
        <v>7893</v>
      </c>
      <c r="O213" s="920" t="s">
        <v>7893</v>
      </c>
      <c r="P213" s="1112" t="s">
        <v>7893</v>
      </c>
    </row>
    <row r="214" spans="1:16">
      <c r="A214" s="1643" t="s">
        <v>3142</v>
      </c>
      <c r="B214" s="1615" t="s">
        <v>3143</v>
      </c>
      <c r="C214" s="1190"/>
      <c r="D214" s="1190"/>
      <c r="E214" s="1190"/>
      <c r="F214" s="300"/>
      <c r="G214" s="300"/>
      <c r="H214" s="920"/>
      <c r="I214" s="920"/>
      <c r="J214" s="920"/>
      <c r="K214" s="920"/>
      <c r="L214" s="920" t="s">
        <v>7892</v>
      </c>
      <c r="M214" s="920" t="s">
        <v>7893</v>
      </c>
      <c r="N214" s="920" t="s">
        <v>7893</v>
      </c>
      <c r="O214" s="920" t="s">
        <v>7893</v>
      </c>
      <c r="P214" s="1112" t="s">
        <v>7893</v>
      </c>
    </row>
    <row r="215" spans="1:16">
      <c r="A215" s="1643" t="s">
        <v>3144</v>
      </c>
      <c r="B215" s="1615" t="s">
        <v>3145</v>
      </c>
      <c r="C215" s="1190"/>
      <c r="D215" s="1190"/>
      <c r="E215" s="1190"/>
      <c r="F215" s="300"/>
      <c r="G215" s="300"/>
      <c r="H215" s="920"/>
      <c r="I215" s="920"/>
      <c r="J215" s="920"/>
      <c r="K215" s="920"/>
      <c r="L215" s="920" t="s">
        <v>7892</v>
      </c>
      <c r="M215" s="920" t="s">
        <v>7893</v>
      </c>
      <c r="N215" s="920" t="s">
        <v>7893</v>
      </c>
      <c r="O215" s="920" t="s">
        <v>7893</v>
      </c>
      <c r="P215" s="1112" t="s">
        <v>7893</v>
      </c>
    </row>
    <row r="216" spans="1:16">
      <c r="A216" s="1643" t="s">
        <v>3146</v>
      </c>
      <c r="B216" s="1615" t="s">
        <v>3147</v>
      </c>
      <c r="C216" s="1190"/>
      <c r="D216" s="1190"/>
      <c r="E216" s="1190"/>
      <c r="F216" s="300"/>
      <c r="G216" s="300"/>
      <c r="H216" s="920"/>
      <c r="I216" s="920"/>
      <c r="J216" s="920"/>
      <c r="K216" s="920"/>
      <c r="L216" s="920" t="s">
        <v>7892</v>
      </c>
      <c r="M216" s="920" t="s">
        <v>7893</v>
      </c>
      <c r="N216" s="920" t="s">
        <v>7893</v>
      </c>
      <c r="O216" s="920" t="s">
        <v>7893</v>
      </c>
      <c r="P216" s="1112" t="s">
        <v>7893</v>
      </c>
    </row>
    <row r="217" spans="1:16">
      <c r="A217" s="1643" t="s">
        <v>3148</v>
      </c>
      <c r="B217" s="1615" t="s">
        <v>3141</v>
      </c>
      <c r="C217" s="1190"/>
      <c r="D217" s="1190"/>
      <c r="E217" s="1190"/>
      <c r="F217" s="300"/>
      <c r="G217" s="300"/>
      <c r="H217" s="920"/>
      <c r="I217" s="920"/>
      <c r="J217" s="920"/>
      <c r="K217" s="920"/>
      <c r="L217" s="920" t="s">
        <v>7892</v>
      </c>
      <c r="M217" s="920" t="s">
        <v>7893</v>
      </c>
      <c r="N217" s="920" t="s">
        <v>7893</v>
      </c>
      <c r="O217" s="920" t="s">
        <v>7893</v>
      </c>
      <c r="P217" s="1112" t="s">
        <v>7893</v>
      </c>
    </row>
    <row r="218" spans="1:16">
      <c r="A218" s="1643" t="s">
        <v>3149</v>
      </c>
      <c r="B218" s="1615" t="s">
        <v>3150</v>
      </c>
      <c r="C218" s="1190"/>
      <c r="D218" s="1190"/>
      <c r="E218" s="1190"/>
      <c r="F218" s="300"/>
      <c r="G218" s="300"/>
      <c r="H218" s="920"/>
      <c r="I218" s="920"/>
      <c r="J218" s="920"/>
      <c r="K218" s="920"/>
      <c r="L218" s="920" t="s">
        <v>7892</v>
      </c>
      <c r="M218" s="920" t="s">
        <v>7893</v>
      </c>
      <c r="N218" s="920" t="s">
        <v>7893</v>
      </c>
      <c r="O218" s="920" t="s">
        <v>7893</v>
      </c>
      <c r="P218" s="1112" t="s">
        <v>7893</v>
      </c>
    </row>
    <row r="219" spans="1:16">
      <c r="A219" s="1643" t="s">
        <v>3151</v>
      </c>
      <c r="B219" s="1615" t="s">
        <v>3152</v>
      </c>
      <c r="C219" s="1190"/>
      <c r="D219" s="1190"/>
      <c r="E219" s="1190"/>
      <c r="F219" s="300"/>
      <c r="G219" s="300"/>
      <c r="H219" s="920"/>
      <c r="I219" s="920"/>
      <c r="J219" s="920"/>
      <c r="K219" s="920"/>
      <c r="L219" s="920" t="s">
        <v>7892</v>
      </c>
      <c r="M219" s="920" t="s">
        <v>7893</v>
      </c>
      <c r="N219" s="920" t="s">
        <v>7893</v>
      </c>
      <c r="O219" s="920" t="s">
        <v>7893</v>
      </c>
      <c r="P219" s="1112" t="s">
        <v>7893</v>
      </c>
    </row>
    <row r="220" spans="1:16">
      <c r="A220" s="1643" t="s">
        <v>3153</v>
      </c>
      <c r="B220" s="1615" t="s">
        <v>3154</v>
      </c>
      <c r="C220" s="1190"/>
      <c r="D220" s="1190"/>
      <c r="E220" s="1190"/>
      <c r="F220" s="300"/>
      <c r="G220" s="300"/>
      <c r="H220" s="920"/>
      <c r="I220" s="920"/>
      <c r="J220" s="920"/>
      <c r="K220" s="920"/>
      <c r="L220" s="920" t="s">
        <v>7892</v>
      </c>
      <c r="M220" s="920" t="s">
        <v>7893</v>
      </c>
      <c r="N220" s="920" t="s">
        <v>7893</v>
      </c>
      <c r="O220" s="920" t="s">
        <v>7893</v>
      </c>
      <c r="P220" s="1112" t="s">
        <v>7893</v>
      </c>
    </row>
    <row r="221" spans="1:16">
      <c r="A221" s="1643" t="s">
        <v>3155</v>
      </c>
      <c r="B221" s="1615" t="s">
        <v>3156</v>
      </c>
      <c r="C221" s="1190"/>
      <c r="D221" s="1190"/>
      <c r="E221" s="1190"/>
      <c r="F221" s="300"/>
      <c r="G221" s="300"/>
      <c r="H221" s="920"/>
      <c r="I221" s="920"/>
      <c r="J221" s="920"/>
      <c r="K221" s="920"/>
      <c r="L221" s="920" t="s">
        <v>7892</v>
      </c>
      <c r="M221" s="920" t="s">
        <v>7893</v>
      </c>
      <c r="N221" s="920" t="s">
        <v>7893</v>
      </c>
      <c r="O221" s="920" t="s">
        <v>7893</v>
      </c>
      <c r="P221" s="1112" t="s">
        <v>7893</v>
      </c>
    </row>
    <row r="222" spans="1:16">
      <c r="A222" s="1643" t="s">
        <v>3157</v>
      </c>
      <c r="B222" s="1615" t="s">
        <v>3158</v>
      </c>
      <c r="C222" s="1190"/>
      <c r="D222" s="1190"/>
      <c r="E222" s="1190"/>
      <c r="F222" s="300"/>
      <c r="G222" s="300"/>
      <c r="H222" s="920"/>
      <c r="I222" s="920"/>
      <c r="J222" s="920"/>
      <c r="K222" s="920"/>
      <c r="L222" s="920" t="s">
        <v>7892</v>
      </c>
      <c r="M222" s="920" t="s">
        <v>7893</v>
      </c>
      <c r="N222" s="920" t="s">
        <v>7893</v>
      </c>
      <c r="O222" s="920" t="s">
        <v>7893</v>
      </c>
      <c r="P222" s="1112" t="s">
        <v>7893</v>
      </c>
    </row>
    <row r="223" spans="1:16">
      <c r="A223" s="1643" t="s">
        <v>3159</v>
      </c>
      <c r="B223" s="1615" t="s">
        <v>3160</v>
      </c>
      <c r="C223" s="1190"/>
      <c r="D223" s="1190"/>
      <c r="E223" s="1190"/>
      <c r="F223" s="300"/>
      <c r="G223" s="300"/>
      <c r="H223" s="920"/>
      <c r="I223" s="920"/>
      <c r="J223" s="920"/>
      <c r="K223" s="920"/>
      <c r="L223" s="920" t="s">
        <v>7892</v>
      </c>
      <c r="M223" s="920" t="s">
        <v>7893</v>
      </c>
      <c r="N223" s="920" t="s">
        <v>7893</v>
      </c>
      <c r="O223" s="920" t="s">
        <v>7893</v>
      </c>
      <c r="P223" s="1112" t="s">
        <v>7893</v>
      </c>
    </row>
    <row r="224" spans="1:16">
      <c r="A224" s="1643" t="s">
        <v>3161</v>
      </c>
      <c r="B224" s="1610" t="s">
        <v>3162</v>
      </c>
      <c r="C224" s="1190"/>
      <c r="D224" s="1190"/>
      <c r="E224" s="1190"/>
      <c r="F224" s="300"/>
      <c r="G224" s="300"/>
      <c r="H224" s="920"/>
      <c r="I224" s="920"/>
      <c r="J224" s="920"/>
      <c r="K224" s="920"/>
      <c r="L224" s="920" t="s">
        <v>7892</v>
      </c>
      <c r="M224" s="920" t="s">
        <v>7893</v>
      </c>
      <c r="N224" s="920" t="s">
        <v>7893</v>
      </c>
      <c r="O224" s="920" t="s">
        <v>7893</v>
      </c>
      <c r="P224" s="1112" t="s">
        <v>7893</v>
      </c>
    </row>
    <row r="225" spans="1:16">
      <c r="A225" s="1643" t="s">
        <v>3179</v>
      </c>
      <c r="B225" s="1610" t="s">
        <v>8520</v>
      </c>
      <c r="C225" s="1190"/>
      <c r="D225" s="1190" t="s">
        <v>7892</v>
      </c>
      <c r="E225" s="1190" t="s">
        <v>7893</v>
      </c>
      <c r="F225" s="300" t="s">
        <v>7893</v>
      </c>
      <c r="G225" s="300" t="s">
        <v>7893</v>
      </c>
      <c r="H225" s="920" t="s">
        <v>7893</v>
      </c>
      <c r="I225" s="920" t="s">
        <v>7893</v>
      </c>
      <c r="J225" s="920" t="s">
        <v>7893</v>
      </c>
      <c r="K225" s="920" t="s">
        <v>7893</v>
      </c>
      <c r="L225" s="920" t="s">
        <v>7893</v>
      </c>
      <c r="M225" s="920" t="s">
        <v>7893</v>
      </c>
      <c r="N225" s="920" t="s">
        <v>7893</v>
      </c>
      <c r="O225" s="920" t="s">
        <v>7893</v>
      </c>
      <c r="P225" s="1112" t="s">
        <v>7893</v>
      </c>
    </row>
    <row r="226" spans="1:16">
      <c r="A226" s="1643" t="s">
        <v>3181</v>
      </c>
      <c r="B226" s="1610" t="s">
        <v>3182</v>
      </c>
      <c r="C226" s="1190"/>
      <c r="D226" s="1190" t="s">
        <v>7892</v>
      </c>
      <c r="E226" s="1190" t="s">
        <v>7893</v>
      </c>
      <c r="F226" s="300" t="s">
        <v>7893</v>
      </c>
      <c r="G226" s="300" t="s">
        <v>7892</v>
      </c>
      <c r="H226" s="920" t="s">
        <v>7893</v>
      </c>
      <c r="I226" s="920" t="s">
        <v>7893</v>
      </c>
      <c r="J226" s="920" t="s">
        <v>7893</v>
      </c>
      <c r="K226" s="920" t="s">
        <v>7893</v>
      </c>
      <c r="L226" s="920" t="s">
        <v>7893</v>
      </c>
      <c r="M226" s="920" t="s">
        <v>7893</v>
      </c>
      <c r="N226" s="920" t="s">
        <v>7893</v>
      </c>
      <c r="O226" s="920" t="s">
        <v>7893</v>
      </c>
      <c r="P226" s="1112" t="s">
        <v>7893</v>
      </c>
    </row>
    <row r="227" spans="1:16">
      <c r="A227" s="1643" t="s">
        <v>3185</v>
      </c>
      <c r="B227" s="1610" t="s">
        <v>3186</v>
      </c>
      <c r="C227" s="1190"/>
      <c r="D227" s="1190"/>
      <c r="E227" s="1190"/>
      <c r="F227" s="300"/>
      <c r="G227" s="300"/>
      <c r="H227" s="920"/>
      <c r="I227" s="920"/>
      <c r="J227" s="920"/>
      <c r="K227" s="920" t="s">
        <v>7892</v>
      </c>
      <c r="L227" s="920" t="s">
        <v>7893</v>
      </c>
      <c r="M227" s="920" t="s">
        <v>7893</v>
      </c>
      <c r="N227" s="920" t="s">
        <v>7893</v>
      </c>
      <c r="O227" s="920" t="s">
        <v>7893</v>
      </c>
      <c r="P227" s="1112" t="s">
        <v>7893</v>
      </c>
    </row>
    <row r="228" spans="1:16">
      <c r="A228" s="1643" t="s">
        <v>3187</v>
      </c>
      <c r="B228" s="1615" t="s">
        <v>3188</v>
      </c>
      <c r="C228" s="1190"/>
      <c r="D228" s="1190"/>
      <c r="E228" s="1190"/>
      <c r="F228" s="300"/>
      <c r="G228" s="300"/>
      <c r="H228" s="920"/>
      <c r="I228" s="920"/>
      <c r="J228" s="920"/>
      <c r="K228" s="920" t="s">
        <v>7892</v>
      </c>
      <c r="L228" s="920" t="s">
        <v>7893</v>
      </c>
      <c r="M228" s="920" t="s">
        <v>7893</v>
      </c>
      <c r="N228" s="920" t="s">
        <v>7893</v>
      </c>
      <c r="O228" s="920" t="s">
        <v>7893</v>
      </c>
      <c r="P228" s="1112" t="s">
        <v>7893</v>
      </c>
    </row>
    <row r="229" spans="1:16">
      <c r="A229" s="1643" t="s">
        <v>3189</v>
      </c>
      <c r="B229" s="1615" t="s">
        <v>3190</v>
      </c>
      <c r="C229" s="1190"/>
      <c r="D229" s="1190"/>
      <c r="E229" s="1190"/>
      <c r="F229" s="300"/>
      <c r="G229" s="300"/>
      <c r="H229" s="920"/>
      <c r="I229" s="920"/>
      <c r="J229" s="920"/>
      <c r="K229" s="920"/>
      <c r="L229" s="920" t="s">
        <v>7892</v>
      </c>
      <c r="M229" s="920" t="s">
        <v>7893</v>
      </c>
      <c r="N229" s="920" t="s">
        <v>7893</v>
      </c>
      <c r="O229" s="920" t="s">
        <v>7893</v>
      </c>
      <c r="P229" s="1112" t="s">
        <v>7893</v>
      </c>
    </row>
    <row r="230" spans="1:16">
      <c r="A230" s="1643" t="s">
        <v>3191</v>
      </c>
      <c r="B230" s="1615" t="s">
        <v>3192</v>
      </c>
      <c r="C230" s="1190"/>
      <c r="D230" s="1190"/>
      <c r="E230" s="1190"/>
      <c r="F230" s="300"/>
      <c r="G230" s="300"/>
      <c r="H230" s="920"/>
      <c r="I230" s="920"/>
      <c r="J230" s="920" t="s">
        <v>7892</v>
      </c>
      <c r="K230" s="920" t="s">
        <v>7893</v>
      </c>
      <c r="L230" s="920" t="s">
        <v>7893</v>
      </c>
      <c r="M230" s="920" t="s">
        <v>7893</v>
      </c>
      <c r="N230" s="920" t="s">
        <v>7893</v>
      </c>
      <c r="O230" s="920" t="s">
        <v>7893</v>
      </c>
      <c r="P230" s="1112" t="s">
        <v>7893</v>
      </c>
    </row>
    <row r="231" spans="1:16">
      <c r="A231" s="1643" t="s">
        <v>3195</v>
      </c>
      <c r="B231" s="1610" t="s">
        <v>8067</v>
      </c>
      <c r="C231" s="1190"/>
      <c r="D231" s="1190" t="s">
        <v>7892</v>
      </c>
      <c r="E231" s="1190" t="s">
        <v>7893</v>
      </c>
      <c r="F231" s="300" t="s">
        <v>7893</v>
      </c>
      <c r="G231" s="300" t="s">
        <v>7893</v>
      </c>
      <c r="H231" s="920" t="s">
        <v>7893</v>
      </c>
      <c r="I231" s="920" t="s">
        <v>7893</v>
      </c>
      <c r="J231" s="920" t="s">
        <v>7893</v>
      </c>
      <c r="K231" s="920" t="s">
        <v>7893</v>
      </c>
      <c r="L231" s="920" t="s">
        <v>7893</v>
      </c>
      <c r="M231" s="920" t="s">
        <v>7893</v>
      </c>
      <c r="N231" s="920" t="s">
        <v>7893</v>
      </c>
      <c r="O231" s="920" t="s">
        <v>7893</v>
      </c>
      <c r="P231" s="1112" t="s">
        <v>7893</v>
      </c>
    </row>
    <row r="232" spans="1:16">
      <c r="A232" s="1643" t="s">
        <v>3196</v>
      </c>
      <c r="B232" s="1610" t="s">
        <v>3197</v>
      </c>
      <c r="C232" s="1190"/>
      <c r="D232" s="1190" t="s">
        <v>7892</v>
      </c>
      <c r="E232" s="1190" t="s">
        <v>7893</v>
      </c>
      <c r="F232" s="300" t="s">
        <v>7893</v>
      </c>
      <c r="G232" s="300" t="s">
        <v>7893</v>
      </c>
      <c r="H232" s="920" t="s">
        <v>7893</v>
      </c>
      <c r="I232" s="920" t="s">
        <v>7893</v>
      </c>
      <c r="J232" s="920" t="s">
        <v>7893</v>
      </c>
      <c r="K232" s="920" t="s">
        <v>7893</v>
      </c>
      <c r="L232" s="920" t="s">
        <v>7893</v>
      </c>
      <c r="M232" s="920" t="s">
        <v>7893</v>
      </c>
      <c r="N232" s="920" t="s">
        <v>7893</v>
      </c>
      <c r="O232" s="920" t="s">
        <v>7893</v>
      </c>
      <c r="P232" s="1112" t="s">
        <v>7893</v>
      </c>
    </row>
    <row r="233" spans="1:16">
      <c r="A233" s="1643" t="s">
        <v>3198</v>
      </c>
      <c r="B233" s="1610" t="s">
        <v>8068</v>
      </c>
      <c r="C233" s="1190"/>
      <c r="D233" s="1190" t="s">
        <v>7892</v>
      </c>
      <c r="E233" s="1190" t="s">
        <v>7893</v>
      </c>
      <c r="F233" s="300" t="s">
        <v>7893</v>
      </c>
      <c r="G233" s="300" t="s">
        <v>7893</v>
      </c>
      <c r="H233" s="920" t="s">
        <v>7893</v>
      </c>
      <c r="I233" s="920" t="s">
        <v>7893</v>
      </c>
      <c r="J233" s="920" t="s">
        <v>7893</v>
      </c>
      <c r="K233" s="920" t="s">
        <v>7893</v>
      </c>
      <c r="L233" s="920" t="s">
        <v>7893</v>
      </c>
      <c r="M233" s="920" t="s">
        <v>7893</v>
      </c>
      <c r="N233" s="920" t="s">
        <v>7893</v>
      </c>
      <c r="O233" s="920" t="s">
        <v>7893</v>
      </c>
      <c r="P233" s="1112" t="s">
        <v>7893</v>
      </c>
    </row>
    <row r="234" spans="1:16">
      <c r="A234" s="1643" t="s">
        <v>3200</v>
      </c>
      <c r="B234" s="1610" t="s">
        <v>8069</v>
      </c>
      <c r="C234" s="1190"/>
      <c r="D234" s="1190" t="s">
        <v>7892</v>
      </c>
      <c r="E234" s="1190" t="s">
        <v>7893</v>
      </c>
      <c r="F234" s="300" t="s">
        <v>7893</v>
      </c>
      <c r="G234" s="300" t="s">
        <v>7893</v>
      </c>
      <c r="H234" s="920" t="s">
        <v>7893</v>
      </c>
      <c r="I234" s="920" t="s">
        <v>7893</v>
      </c>
      <c r="J234" s="920" t="s">
        <v>7893</v>
      </c>
      <c r="K234" s="920" t="s">
        <v>7893</v>
      </c>
      <c r="L234" s="920" t="s">
        <v>7893</v>
      </c>
      <c r="M234" s="920" t="s">
        <v>7893</v>
      </c>
      <c r="N234" s="920" t="s">
        <v>7893</v>
      </c>
      <c r="O234" s="920" t="s">
        <v>7893</v>
      </c>
      <c r="P234" s="1112" t="s">
        <v>7893</v>
      </c>
    </row>
    <row r="235" spans="1:16">
      <c r="A235" s="1643" t="s">
        <v>3202</v>
      </c>
      <c r="B235" s="1610" t="s">
        <v>3203</v>
      </c>
      <c r="C235" s="1190"/>
      <c r="D235" s="1190" t="s">
        <v>7892</v>
      </c>
      <c r="E235" s="1190" t="s">
        <v>7893</v>
      </c>
      <c r="F235" s="300" t="s">
        <v>7893</v>
      </c>
      <c r="G235" s="300" t="s">
        <v>7893</v>
      </c>
      <c r="H235" s="920" t="s">
        <v>7893</v>
      </c>
      <c r="I235" s="920" t="s">
        <v>7893</v>
      </c>
      <c r="J235" s="920" t="s">
        <v>7893</v>
      </c>
      <c r="K235" s="920" t="s">
        <v>7893</v>
      </c>
      <c r="L235" s="920" t="s">
        <v>7893</v>
      </c>
      <c r="M235" s="920" t="s">
        <v>7893</v>
      </c>
      <c r="N235" s="920" t="s">
        <v>7893</v>
      </c>
      <c r="O235" s="920" t="s">
        <v>7893</v>
      </c>
      <c r="P235" s="1112" t="s">
        <v>7893</v>
      </c>
    </row>
    <row r="236" spans="1:16">
      <c r="A236" s="1643" t="s">
        <v>3206</v>
      </c>
      <c r="B236" s="1610" t="s">
        <v>3209</v>
      </c>
      <c r="C236" s="1190"/>
      <c r="D236" s="1190"/>
      <c r="E236" s="1190"/>
      <c r="F236" s="300"/>
      <c r="G236" s="300"/>
      <c r="H236" s="920"/>
      <c r="I236" s="920"/>
      <c r="J236" s="920"/>
      <c r="K236" s="920"/>
      <c r="L236" s="920"/>
      <c r="M236" s="920"/>
      <c r="N236" s="920" t="s">
        <v>7892</v>
      </c>
      <c r="O236" s="920" t="s">
        <v>7893</v>
      </c>
      <c r="P236" s="1112" t="s">
        <v>7893</v>
      </c>
    </row>
    <row r="237" spans="1:16">
      <c r="A237" s="1643" t="s">
        <v>3208</v>
      </c>
      <c r="B237" s="1610" t="s">
        <v>8521</v>
      </c>
      <c r="C237" s="1190"/>
      <c r="D237" s="1190"/>
      <c r="E237" s="1190" t="s">
        <v>7892</v>
      </c>
      <c r="F237" s="300" t="s">
        <v>7893</v>
      </c>
      <c r="G237" s="300" t="s">
        <v>7893</v>
      </c>
      <c r="H237" s="920" t="s">
        <v>7893</v>
      </c>
      <c r="I237" s="920" t="s">
        <v>7893</v>
      </c>
      <c r="J237" s="920" t="s">
        <v>7893</v>
      </c>
      <c r="K237" s="920" t="s">
        <v>7893</v>
      </c>
      <c r="L237" s="920" t="s">
        <v>7893</v>
      </c>
      <c r="M237" s="920" t="s">
        <v>7893</v>
      </c>
      <c r="N237" s="920" t="s">
        <v>7893</v>
      </c>
      <c r="O237" s="920" t="s">
        <v>7893</v>
      </c>
      <c r="P237" s="1112" t="s">
        <v>7893</v>
      </c>
    </row>
    <row r="238" spans="1:16">
      <c r="A238" s="1643" t="s">
        <v>3210</v>
      </c>
      <c r="B238" s="1610" t="s">
        <v>3211</v>
      </c>
      <c r="C238" s="1190"/>
      <c r="D238" s="1190"/>
      <c r="E238" s="1190" t="s">
        <v>7892</v>
      </c>
      <c r="F238" s="300" t="s">
        <v>7893</v>
      </c>
      <c r="G238" s="300" t="s">
        <v>7892</v>
      </c>
      <c r="H238" s="920" t="s">
        <v>7893</v>
      </c>
      <c r="I238" s="920" t="s">
        <v>7893</v>
      </c>
      <c r="J238" s="920" t="s">
        <v>7893</v>
      </c>
      <c r="K238" s="920" t="s">
        <v>7893</v>
      </c>
      <c r="L238" s="920" t="s">
        <v>7893</v>
      </c>
      <c r="M238" s="920" t="s">
        <v>7893</v>
      </c>
      <c r="N238" s="920" t="s">
        <v>7893</v>
      </c>
      <c r="O238" s="920" t="s">
        <v>7893</v>
      </c>
      <c r="P238" s="1112" t="s">
        <v>7893</v>
      </c>
    </row>
    <row r="239" spans="1:16">
      <c r="A239" s="1643" t="s">
        <v>3212</v>
      </c>
      <c r="B239" s="1610" t="s">
        <v>3213</v>
      </c>
      <c r="C239" s="1190"/>
      <c r="D239" s="1190"/>
      <c r="E239" s="1190" t="s">
        <v>7892</v>
      </c>
      <c r="F239" s="300" t="s">
        <v>7893</v>
      </c>
      <c r="G239" s="300" t="s">
        <v>7893</v>
      </c>
      <c r="H239" s="920" t="s">
        <v>7893</v>
      </c>
      <c r="I239" s="920" t="s">
        <v>7893</v>
      </c>
      <c r="J239" s="920" t="s">
        <v>7893</v>
      </c>
      <c r="K239" s="920" t="s">
        <v>7893</v>
      </c>
      <c r="L239" s="920" t="s">
        <v>7893</v>
      </c>
      <c r="M239" s="920" t="s">
        <v>7893</v>
      </c>
      <c r="N239" s="920" t="s">
        <v>7893</v>
      </c>
      <c r="O239" s="920" t="s">
        <v>7893</v>
      </c>
      <c r="P239" s="1112" t="s">
        <v>7893</v>
      </c>
    </row>
    <row r="240" spans="1:16">
      <c r="A240" s="1643" t="s">
        <v>3214</v>
      </c>
      <c r="B240" s="1615" t="s">
        <v>3215</v>
      </c>
      <c r="C240" s="1190"/>
      <c r="D240" s="1190"/>
      <c r="E240" s="1190" t="s">
        <v>7892</v>
      </c>
      <c r="F240" s="300" t="s">
        <v>7892</v>
      </c>
      <c r="G240" s="300" t="s">
        <v>7893</v>
      </c>
      <c r="H240" s="920" t="s">
        <v>7893</v>
      </c>
      <c r="I240" s="920" t="s">
        <v>7893</v>
      </c>
      <c r="J240" s="920" t="s">
        <v>7893</v>
      </c>
      <c r="K240" s="920" t="s">
        <v>7893</v>
      </c>
      <c r="L240" s="920" t="s">
        <v>7893</v>
      </c>
      <c r="M240" s="920" t="s">
        <v>7893</v>
      </c>
      <c r="N240" s="920" t="s">
        <v>7893</v>
      </c>
      <c r="O240" s="920" t="s">
        <v>7893</v>
      </c>
      <c r="P240" s="1112" t="s">
        <v>7893</v>
      </c>
    </row>
    <row r="241" spans="1:16" ht="12.75" customHeight="1">
      <c r="A241" s="1194" t="s">
        <v>3222</v>
      </c>
      <c r="B241" s="1645" t="s">
        <v>3223</v>
      </c>
      <c r="C241" s="1646"/>
      <c r="D241" s="1646"/>
      <c r="E241" s="1646" t="s">
        <v>7892</v>
      </c>
      <c r="F241" s="922" t="s">
        <v>7893</v>
      </c>
      <c r="G241" s="922" t="s">
        <v>7893</v>
      </c>
      <c r="H241" s="923" t="s">
        <v>7893</v>
      </c>
      <c r="I241" s="920" t="s">
        <v>7893</v>
      </c>
      <c r="J241" s="920" t="s">
        <v>7893</v>
      </c>
      <c r="K241" s="920" t="s">
        <v>7893</v>
      </c>
      <c r="L241" s="920" t="s">
        <v>7893</v>
      </c>
      <c r="M241" s="920" t="s">
        <v>7893</v>
      </c>
      <c r="N241" s="920" t="s">
        <v>7893</v>
      </c>
      <c r="O241" s="920" t="s">
        <v>7893</v>
      </c>
      <c r="P241" s="1112" t="s">
        <v>7893</v>
      </c>
    </row>
    <row r="242" spans="1:16" ht="12.75" customHeight="1">
      <c r="A242" s="1194" t="s">
        <v>3240</v>
      </c>
      <c r="B242" s="1645" t="s">
        <v>3241</v>
      </c>
      <c r="C242" s="1646"/>
      <c r="D242" s="1646"/>
      <c r="E242" s="1646"/>
      <c r="F242" s="922"/>
      <c r="G242" s="922"/>
      <c r="H242" s="923"/>
      <c r="I242" s="923"/>
      <c r="J242" s="923"/>
      <c r="K242" s="923"/>
      <c r="L242" s="920"/>
      <c r="M242" s="920" t="s">
        <v>7892</v>
      </c>
      <c r="N242" s="920" t="s">
        <v>7893</v>
      </c>
      <c r="O242" s="920" t="s">
        <v>7893</v>
      </c>
      <c r="P242" s="1112" t="s">
        <v>7893</v>
      </c>
    </row>
    <row r="243" spans="1:16" ht="12.75" customHeight="1">
      <c r="A243" s="1194" t="s">
        <v>3242</v>
      </c>
      <c r="B243" s="1645" t="s">
        <v>3243</v>
      </c>
      <c r="C243" s="1646"/>
      <c r="D243" s="1646"/>
      <c r="E243" s="1646"/>
      <c r="F243" s="922"/>
      <c r="G243" s="922"/>
      <c r="H243" s="923"/>
      <c r="I243" s="923"/>
      <c r="J243" s="923"/>
      <c r="K243" s="923"/>
      <c r="L243" s="920"/>
      <c r="M243" s="920" t="s">
        <v>7892</v>
      </c>
      <c r="N243" s="920" t="s">
        <v>7893</v>
      </c>
      <c r="O243" s="920" t="s">
        <v>7893</v>
      </c>
      <c r="P243" s="1112" t="s">
        <v>7893</v>
      </c>
    </row>
    <row r="244" spans="1:16" ht="12.75" customHeight="1">
      <c r="A244" s="1194" t="s">
        <v>3244</v>
      </c>
      <c r="B244" s="1645" t="s">
        <v>3245</v>
      </c>
      <c r="C244" s="1646"/>
      <c r="D244" s="1646"/>
      <c r="E244" s="1646"/>
      <c r="F244" s="922"/>
      <c r="G244" s="922"/>
      <c r="H244" s="923"/>
      <c r="I244" s="923"/>
      <c r="J244" s="923"/>
      <c r="K244" s="923"/>
      <c r="L244" s="920"/>
      <c r="M244" s="920" t="s">
        <v>7892</v>
      </c>
      <c r="N244" s="920" t="s">
        <v>7893</v>
      </c>
      <c r="O244" s="920" t="s">
        <v>7893</v>
      </c>
      <c r="P244" s="1112" t="s">
        <v>7893</v>
      </c>
    </row>
    <row r="245" spans="1:16" ht="12.75" customHeight="1">
      <c r="A245" s="1194" t="s">
        <v>3246</v>
      </c>
      <c r="B245" s="1645" t="s">
        <v>3247</v>
      </c>
      <c r="C245" s="1646"/>
      <c r="D245" s="1646"/>
      <c r="E245" s="1646"/>
      <c r="F245" s="922"/>
      <c r="G245" s="922"/>
      <c r="H245" s="923"/>
      <c r="I245" s="923"/>
      <c r="J245" s="923"/>
      <c r="K245" s="923" t="s">
        <v>7892</v>
      </c>
      <c r="L245" s="920" t="s">
        <v>7893</v>
      </c>
      <c r="M245" s="920" t="s">
        <v>7893</v>
      </c>
      <c r="N245" s="920" t="s">
        <v>7893</v>
      </c>
      <c r="O245" s="920" t="s">
        <v>7893</v>
      </c>
      <c r="P245" s="1112" t="s">
        <v>7893</v>
      </c>
    </row>
    <row r="246" spans="1:16" ht="12.75" customHeight="1">
      <c r="A246" s="1194" t="s">
        <v>3248</v>
      </c>
      <c r="B246" s="1645" t="s">
        <v>3249</v>
      </c>
      <c r="C246" s="1646"/>
      <c r="D246" s="1646"/>
      <c r="E246" s="1646"/>
      <c r="F246" s="922"/>
      <c r="G246" s="922"/>
      <c r="H246" s="923"/>
      <c r="I246" s="923"/>
      <c r="J246" s="923"/>
      <c r="K246" s="923"/>
      <c r="L246" s="920"/>
      <c r="M246" s="920" t="s">
        <v>7892</v>
      </c>
      <c r="N246" s="920" t="s">
        <v>7893</v>
      </c>
      <c r="O246" s="920" t="s">
        <v>7893</v>
      </c>
      <c r="P246" s="1112" t="s">
        <v>7893</v>
      </c>
    </row>
    <row r="247" spans="1:16" ht="12.75" customHeight="1">
      <c r="A247" s="1194" t="s">
        <v>3250</v>
      </c>
      <c r="B247" s="1645" t="s">
        <v>3251</v>
      </c>
      <c r="C247" s="1646"/>
      <c r="D247" s="1646"/>
      <c r="E247" s="1646"/>
      <c r="F247" s="922"/>
      <c r="G247" s="922"/>
      <c r="H247" s="923"/>
      <c r="I247" s="923"/>
      <c r="J247" s="923"/>
      <c r="K247" s="923"/>
      <c r="L247" s="920"/>
      <c r="M247" s="920" t="s">
        <v>7892</v>
      </c>
      <c r="N247" s="920" t="s">
        <v>7893</v>
      </c>
      <c r="O247" s="920" t="s">
        <v>7893</v>
      </c>
      <c r="P247" s="1112" t="s">
        <v>7893</v>
      </c>
    </row>
    <row r="248" spans="1:16" ht="12.75" customHeight="1">
      <c r="A248" s="1194" t="s">
        <v>3252</v>
      </c>
      <c r="B248" s="1645" t="s">
        <v>3253</v>
      </c>
      <c r="C248" s="1646"/>
      <c r="D248" s="1646"/>
      <c r="E248" s="1646"/>
      <c r="F248" s="922"/>
      <c r="G248" s="922"/>
      <c r="H248" s="923"/>
      <c r="I248" s="923"/>
      <c r="J248" s="923"/>
      <c r="K248" s="923"/>
      <c r="L248" s="920"/>
      <c r="M248" s="920" t="s">
        <v>7892</v>
      </c>
      <c r="N248" s="920" t="s">
        <v>7893</v>
      </c>
      <c r="O248" s="920" t="s">
        <v>7893</v>
      </c>
      <c r="P248" s="1112" t="s">
        <v>7893</v>
      </c>
    </row>
    <row r="249" spans="1:16" ht="12.75" customHeight="1">
      <c r="A249" s="1194" t="s">
        <v>3254</v>
      </c>
      <c r="B249" s="1645" t="s">
        <v>3249</v>
      </c>
      <c r="C249" s="1646"/>
      <c r="D249" s="1646"/>
      <c r="E249" s="1646"/>
      <c r="F249" s="922"/>
      <c r="G249" s="922"/>
      <c r="H249" s="923"/>
      <c r="I249" s="923"/>
      <c r="J249" s="923"/>
      <c r="K249" s="923" t="s">
        <v>7892</v>
      </c>
      <c r="L249" s="920" t="s">
        <v>7893</v>
      </c>
      <c r="M249" s="920" t="s">
        <v>7893</v>
      </c>
      <c r="N249" s="920" t="s">
        <v>7893</v>
      </c>
      <c r="O249" s="920" t="s">
        <v>7893</v>
      </c>
      <c r="P249" s="1112" t="s">
        <v>7893</v>
      </c>
    </row>
    <row r="250" spans="1:16" ht="12.75" customHeight="1" thickBot="1">
      <c r="A250" s="1647" t="s">
        <v>3256</v>
      </c>
      <c r="B250" s="1648" t="s">
        <v>3257</v>
      </c>
      <c r="C250" s="1649"/>
      <c r="D250" s="1649"/>
      <c r="E250" s="1649"/>
      <c r="F250" s="924"/>
      <c r="G250" s="924"/>
      <c r="H250" s="924"/>
      <c r="I250" s="925" t="s">
        <v>7892</v>
      </c>
      <c r="J250" s="925" t="s">
        <v>7893</v>
      </c>
      <c r="K250" s="925" t="s">
        <v>7893</v>
      </c>
      <c r="L250" s="925" t="s">
        <v>7893</v>
      </c>
      <c r="M250" s="925" t="s">
        <v>7893</v>
      </c>
      <c r="N250" s="925" t="s">
        <v>7893</v>
      </c>
      <c r="O250" s="925" t="s">
        <v>7893</v>
      </c>
      <c r="P250" s="1191" t="s">
        <v>7893</v>
      </c>
    </row>
    <row r="251" spans="1:16">
      <c r="A251" s="76"/>
      <c r="B251" s="76"/>
      <c r="C251" s="77"/>
      <c r="D251" s="77"/>
      <c r="E251" s="77"/>
      <c r="F251" s="35"/>
      <c r="G251" s="35"/>
      <c r="H251" s="35"/>
      <c r="I251" s="148"/>
      <c r="J251" s="148"/>
      <c r="K251" s="35"/>
      <c r="L251" s="35"/>
      <c r="M251" s="35"/>
      <c r="N251" s="35"/>
      <c r="O251" s="35"/>
      <c r="P251" s="35"/>
    </row>
    <row r="252" spans="1:16">
      <c r="A252" s="76"/>
      <c r="B252" s="76"/>
      <c r="C252" s="77"/>
      <c r="D252" s="77"/>
      <c r="E252" s="77"/>
      <c r="F252" s="35"/>
      <c r="G252" s="35"/>
      <c r="H252" s="35"/>
      <c r="I252" s="148"/>
      <c r="J252" s="148"/>
      <c r="K252" s="35"/>
      <c r="L252" s="35"/>
      <c r="M252" s="35"/>
      <c r="N252" s="35"/>
      <c r="O252" s="35"/>
      <c r="P252" s="35"/>
    </row>
    <row r="253" spans="1:16" ht="13.75" thickBot="1">
      <c r="A253" s="76"/>
      <c r="B253" s="76"/>
      <c r="C253" s="77"/>
      <c r="D253" s="77"/>
      <c r="E253" s="77"/>
      <c r="F253" s="35"/>
      <c r="G253" s="35"/>
      <c r="H253" s="35"/>
      <c r="I253" s="148"/>
      <c r="J253" s="148"/>
      <c r="K253" s="35"/>
      <c r="L253" s="35"/>
      <c r="M253" s="35"/>
      <c r="N253" s="35"/>
      <c r="O253" s="35"/>
      <c r="P253" s="35"/>
    </row>
    <row r="254" spans="1:16" ht="16.25" thickBot="1">
      <c r="A254" s="289" t="s">
        <v>8081</v>
      </c>
      <c r="B254" s="265"/>
      <c r="C254" s="265"/>
      <c r="D254" s="265"/>
      <c r="E254" s="265"/>
      <c r="F254" s="265"/>
      <c r="G254" s="265"/>
      <c r="H254" s="742"/>
      <c r="I254" s="148"/>
      <c r="J254" s="148"/>
      <c r="K254" s="35"/>
      <c r="L254" s="35"/>
      <c r="M254" s="35"/>
      <c r="N254" s="35"/>
      <c r="O254" s="35"/>
      <c r="P254" s="35"/>
    </row>
    <row r="255" spans="1:16">
      <c r="A255" s="681" t="s">
        <v>7888</v>
      </c>
      <c r="B255" s="1334"/>
      <c r="C255" s="1334"/>
      <c r="D255" s="1334"/>
      <c r="E255" s="1334"/>
      <c r="F255" s="1334"/>
      <c r="G255" s="1334"/>
      <c r="H255" s="1358"/>
      <c r="I255" s="148"/>
      <c r="J255" s="148"/>
      <c r="K255" s="35"/>
      <c r="L255" s="35"/>
      <c r="M255" s="35"/>
      <c r="N255" s="35"/>
      <c r="O255" s="35"/>
      <c r="P255" s="35"/>
    </row>
    <row r="256" spans="1:16" ht="26.75" thickBot="1">
      <c r="A256" s="1359" t="s">
        <v>7824</v>
      </c>
      <c r="B256" s="1336"/>
      <c r="C256" s="1336"/>
      <c r="D256" s="1336"/>
      <c r="E256" s="1336"/>
      <c r="F256" s="1336"/>
      <c r="G256" s="1336"/>
      <c r="H256" s="1360"/>
      <c r="I256" s="148"/>
      <c r="J256" s="148"/>
      <c r="K256" s="35"/>
      <c r="L256" s="35"/>
      <c r="M256" s="35"/>
      <c r="N256" s="35"/>
      <c r="O256" s="35"/>
      <c r="P256" s="35"/>
    </row>
    <row r="257" spans="1:8" ht="13.75" thickBot="1">
      <c r="A257" s="812" t="s">
        <v>8082</v>
      </c>
      <c r="B257" s="928" t="s">
        <v>482</v>
      </c>
      <c r="C257" s="683" t="s">
        <v>8511</v>
      </c>
      <c r="D257" s="651" t="s">
        <v>8512</v>
      </c>
      <c r="E257" s="651" t="s">
        <v>8513</v>
      </c>
      <c r="F257" s="651" t="s">
        <v>8514</v>
      </c>
      <c r="G257" s="651" t="s">
        <v>7874</v>
      </c>
      <c r="H257" s="651" t="s">
        <v>11060</v>
      </c>
    </row>
    <row r="258" spans="1:8">
      <c r="A258" s="707" t="s">
        <v>3276</v>
      </c>
      <c r="B258" s="707" t="s">
        <v>3277</v>
      </c>
      <c r="C258" s="936" t="s">
        <v>7892</v>
      </c>
      <c r="D258" s="919" t="s">
        <v>7893</v>
      </c>
      <c r="E258" s="919" t="s">
        <v>7893</v>
      </c>
      <c r="F258" s="919" t="s">
        <v>7893</v>
      </c>
      <c r="G258" s="919" t="s">
        <v>7893</v>
      </c>
      <c r="H258" s="1111" t="s">
        <v>7893</v>
      </c>
    </row>
    <row r="259" spans="1:8">
      <c r="A259" s="298" t="s">
        <v>3278</v>
      </c>
      <c r="B259" s="298" t="s">
        <v>3279</v>
      </c>
      <c r="C259" s="920" t="s">
        <v>7892</v>
      </c>
      <c r="D259" s="920" t="s">
        <v>7893</v>
      </c>
      <c r="E259" s="920" t="s">
        <v>7893</v>
      </c>
      <c r="F259" s="920" t="s">
        <v>7893</v>
      </c>
      <c r="G259" s="920" t="s">
        <v>7893</v>
      </c>
      <c r="H259" s="1112" t="s">
        <v>7893</v>
      </c>
    </row>
    <row r="260" spans="1:8">
      <c r="A260" s="298" t="s">
        <v>3280</v>
      </c>
      <c r="B260" s="298" t="s">
        <v>3281</v>
      </c>
      <c r="C260" s="920" t="s">
        <v>7892</v>
      </c>
      <c r="D260" s="920" t="s">
        <v>7893</v>
      </c>
      <c r="E260" s="920" t="s">
        <v>7893</v>
      </c>
      <c r="F260" s="920" t="s">
        <v>7893</v>
      </c>
      <c r="G260" s="920" t="s">
        <v>7893</v>
      </c>
      <c r="H260" s="1112" t="s">
        <v>7893</v>
      </c>
    </row>
    <row r="261" spans="1:8">
      <c r="A261" s="298" t="s">
        <v>3282</v>
      </c>
      <c r="B261" s="298" t="s">
        <v>3283</v>
      </c>
      <c r="C261" s="920" t="s">
        <v>7892</v>
      </c>
      <c r="D261" s="920" t="s">
        <v>7893</v>
      </c>
      <c r="E261" s="920" t="s">
        <v>7893</v>
      </c>
      <c r="F261" s="920" t="s">
        <v>7893</v>
      </c>
      <c r="G261" s="920" t="s">
        <v>7893</v>
      </c>
      <c r="H261" s="1112" t="s">
        <v>7893</v>
      </c>
    </row>
    <row r="262" spans="1:8">
      <c r="A262" s="298" t="s">
        <v>3284</v>
      </c>
      <c r="B262" s="298" t="s">
        <v>3285</v>
      </c>
      <c r="C262" s="920" t="s">
        <v>7892</v>
      </c>
      <c r="D262" s="920" t="s">
        <v>7893</v>
      </c>
      <c r="E262" s="920" t="s">
        <v>7893</v>
      </c>
      <c r="F262" s="920" t="s">
        <v>7893</v>
      </c>
      <c r="G262" s="920" t="s">
        <v>7893</v>
      </c>
      <c r="H262" s="1112" t="s">
        <v>7893</v>
      </c>
    </row>
    <row r="263" spans="1:8">
      <c r="A263" s="298" t="s">
        <v>3286</v>
      </c>
      <c r="B263" s="298" t="s">
        <v>3287</v>
      </c>
      <c r="C263" s="920" t="s">
        <v>7892</v>
      </c>
      <c r="D263" s="920" t="s">
        <v>7893</v>
      </c>
      <c r="E263" s="920" t="s">
        <v>7893</v>
      </c>
      <c r="F263" s="920" t="s">
        <v>7893</v>
      </c>
      <c r="G263" s="920" t="s">
        <v>7893</v>
      </c>
      <c r="H263" s="1112" t="s">
        <v>7893</v>
      </c>
    </row>
    <row r="264" spans="1:8">
      <c r="A264" s="298" t="s">
        <v>3288</v>
      </c>
      <c r="B264" s="298" t="s">
        <v>3289</v>
      </c>
      <c r="C264" s="920" t="s">
        <v>7892</v>
      </c>
      <c r="D264" s="920" t="s">
        <v>7893</v>
      </c>
      <c r="E264" s="920" t="s">
        <v>7893</v>
      </c>
      <c r="F264" s="920" t="s">
        <v>7893</v>
      </c>
      <c r="G264" s="920" t="s">
        <v>7893</v>
      </c>
      <c r="H264" s="1112" t="s">
        <v>7893</v>
      </c>
    </row>
    <row r="265" spans="1:8">
      <c r="A265" s="298" t="s">
        <v>3290</v>
      </c>
      <c r="B265" s="298" t="s">
        <v>3291</v>
      </c>
      <c r="C265" s="920" t="s">
        <v>7892</v>
      </c>
      <c r="D265" s="920" t="s">
        <v>7893</v>
      </c>
      <c r="E265" s="920" t="s">
        <v>7893</v>
      </c>
      <c r="F265" s="920" t="s">
        <v>7893</v>
      </c>
      <c r="G265" s="920" t="s">
        <v>7893</v>
      </c>
      <c r="H265" s="1112" t="s">
        <v>7893</v>
      </c>
    </row>
    <row r="266" spans="1:8">
      <c r="A266" s="298" t="s">
        <v>3292</v>
      </c>
      <c r="B266" s="298" t="s">
        <v>3293</v>
      </c>
      <c r="C266" s="920" t="s">
        <v>7892</v>
      </c>
      <c r="D266" s="920" t="s">
        <v>7893</v>
      </c>
      <c r="E266" s="920" t="s">
        <v>7893</v>
      </c>
      <c r="F266" s="920" t="s">
        <v>7893</v>
      </c>
      <c r="G266" s="920" t="s">
        <v>7893</v>
      </c>
      <c r="H266" s="1112" t="s">
        <v>7893</v>
      </c>
    </row>
    <row r="267" spans="1:8">
      <c r="A267" s="298" t="s">
        <v>3294</v>
      </c>
      <c r="B267" s="298" t="s">
        <v>3295</v>
      </c>
      <c r="C267" s="920" t="s">
        <v>7892</v>
      </c>
      <c r="D267" s="920" t="s">
        <v>7893</v>
      </c>
      <c r="E267" s="920" t="s">
        <v>7893</v>
      </c>
      <c r="F267" s="920" t="s">
        <v>7893</v>
      </c>
      <c r="G267" s="920" t="s">
        <v>7893</v>
      </c>
      <c r="H267" s="1112" t="s">
        <v>7893</v>
      </c>
    </row>
    <row r="268" spans="1:8">
      <c r="A268" s="298" t="s">
        <v>3296</v>
      </c>
      <c r="B268" s="298" t="s">
        <v>3297</v>
      </c>
      <c r="C268" s="920" t="s">
        <v>7892</v>
      </c>
      <c r="D268" s="920" t="s">
        <v>7893</v>
      </c>
      <c r="E268" s="920" t="s">
        <v>7893</v>
      </c>
      <c r="F268" s="920" t="s">
        <v>7893</v>
      </c>
      <c r="G268" s="920" t="s">
        <v>7893</v>
      </c>
      <c r="H268" s="1112" t="s">
        <v>7893</v>
      </c>
    </row>
    <row r="269" spans="1:8">
      <c r="A269" s="298" t="s">
        <v>3305</v>
      </c>
      <c r="B269" s="298" t="s">
        <v>3306</v>
      </c>
      <c r="C269" s="920"/>
      <c r="D269" s="920"/>
      <c r="E269" s="920"/>
      <c r="F269" s="920" t="s">
        <v>7892</v>
      </c>
      <c r="G269" s="920" t="s">
        <v>7893</v>
      </c>
      <c r="H269" s="1112" t="s">
        <v>7893</v>
      </c>
    </row>
    <row r="270" spans="1:8">
      <c r="A270" s="298" t="s">
        <v>3307</v>
      </c>
      <c r="B270" s="298" t="s">
        <v>3308</v>
      </c>
      <c r="C270" s="920"/>
      <c r="D270" s="920"/>
      <c r="E270" s="920"/>
      <c r="F270" s="920" t="s">
        <v>7892</v>
      </c>
      <c r="G270" s="920" t="s">
        <v>7893</v>
      </c>
      <c r="H270" s="1112" t="s">
        <v>7893</v>
      </c>
    </row>
    <row r="271" spans="1:8">
      <c r="A271" s="298" t="s">
        <v>3309</v>
      </c>
      <c r="B271" s="298" t="s">
        <v>3310</v>
      </c>
      <c r="C271" s="920"/>
      <c r="D271" s="920"/>
      <c r="E271" s="920"/>
      <c r="F271" s="920"/>
      <c r="G271" s="920"/>
      <c r="H271" s="1112" t="s">
        <v>7892</v>
      </c>
    </row>
    <row r="272" spans="1:8">
      <c r="A272" s="298" t="s">
        <v>3311</v>
      </c>
      <c r="B272" s="298" t="s">
        <v>3312</v>
      </c>
      <c r="C272" s="920"/>
      <c r="D272" s="920"/>
      <c r="E272" s="920"/>
      <c r="F272" s="920"/>
      <c r="G272" s="920"/>
      <c r="H272" s="1112" t="s">
        <v>7892</v>
      </c>
    </row>
    <row r="273" spans="1:8">
      <c r="A273" s="298" t="s">
        <v>3313</v>
      </c>
      <c r="B273" s="298" t="s">
        <v>3314</v>
      </c>
      <c r="C273" s="920" t="s">
        <v>7892</v>
      </c>
      <c r="D273" s="920" t="s">
        <v>7893</v>
      </c>
      <c r="E273" s="920" t="s">
        <v>7893</v>
      </c>
      <c r="F273" s="920" t="s">
        <v>7893</v>
      </c>
      <c r="G273" s="920" t="s">
        <v>7893</v>
      </c>
      <c r="H273" s="1112" t="s">
        <v>7893</v>
      </c>
    </row>
    <row r="274" spans="1:8">
      <c r="A274" s="298" t="s">
        <v>3315</v>
      </c>
      <c r="B274" s="298" t="s">
        <v>3316</v>
      </c>
      <c r="C274" s="920" t="s">
        <v>7892</v>
      </c>
      <c r="D274" s="920" t="s">
        <v>7893</v>
      </c>
      <c r="E274" s="920" t="s">
        <v>7893</v>
      </c>
      <c r="F274" s="920" t="s">
        <v>7893</v>
      </c>
      <c r="G274" s="920" t="s">
        <v>7893</v>
      </c>
      <c r="H274" s="1112" t="s">
        <v>7893</v>
      </c>
    </row>
    <row r="275" spans="1:8">
      <c r="A275" s="298" t="s">
        <v>3317</v>
      </c>
      <c r="B275" s="298" t="s">
        <v>3318</v>
      </c>
      <c r="C275" s="920" t="s">
        <v>7892</v>
      </c>
      <c r="D275" s="920" t="s">
        <v>7893</v>
      </c>
      <c r="E275" s="920" t="s">
        <v>7893</v>
      </c>
      <c r="F275" s="920" t="s">
        <v>7893</v>
      </c>
      <c r="G275" s="920" t="s">
        <v>7893</v>
      </c>
      <c r="H275" s="1112" t="s">
        <v>7893</v>
      </c>
    </row>
    <row r="276" spans="1:8">
      <c r="A276" s="298" t="s">
        <v>3319</v>
      </c>
      <c r="B276" s="298" t="s">
        <v>3318</v>
      </c>
      <c r="C276" s="920" t="s">
        <v>7892</v>
      </c>
      <c r="D276" s="920" t="s">
        <v>7893</v>
      </c>
      <c r="E276" s="920" t="s">
        <v>7893</v>
      </c>
      <c r="F276" s="920" t="s">
        <v>7893</v>
      </c>
      <c r="G276" s="920" t="s">
        <v>7893</v>
      </c>
      <c r="H276" s="1112" t="s">
        <v>7893</v>
      </c>
    </row>
    <row r="277" spans="1:8">
      <c r="A277" s="298" t="s">
        <v>3320</v>
      </c>
      <c r="B277" s="298" t="s">
        <v>3318</v>
      </c>
      <c r="C277" s="920" t="s">
        <v>7892</v>
      </c>
      <c r="D277" s="920" t="s">
        <v>7893</v>
      </c>
      <c r="E277" s="920" t="s">
        <v>7893</v>
      </c>
      <c r="F277" s="920" t="s">
        <v>7893</v>
      </c>
      <c r="G277" s="920" t="s">
        <v>7893</v>
      </c>
      <c r="H277" s="1112" t="s">
        <v>7893</v>
      </c>
    </row>
    <row r="278" spans="1:8">
      <c r="A278" s="298" t="s">
        <v>3321</v>
      </c>
      <c r="B278" s="298" t="s">
        <v>3322</v>
      </c>
      <c r="C278" s="920" t="s">
        <v>7892</v>
      </c>
      <c r="D278" s="920" t="s">
        <v>7893</v>
      </c>
      <c r="E278" s="920" t="s">
        <v>7893</v>
      </c>
      <c r="F278" s="920" t="s">
        <v>7893</v>
      </c>
      <c r="G278" s="920" t="s">
        <v>7893</v>
      </c>
      <c r="H278" s="1112" t="s">
        <v>7893</v>
      </c>
    </row>
    <row r="279" spans="1:8">
      <c r="A279" s="298" t="s">
        <v>3323</v>
      </c>
      <c r="B279" s="298" t="s">
        <v>3324</v>
      </c>
      <c r="C279" s="920" t="s">
        <v>7892</v>
      </c>
      <c r="D279" s="920" t="s">
        <v>7893</v>
      </c>
      <c r="E279" s="920" t="s">
        <v>7893</v>
      </c>
      <c r="F279" s="920" t="s">
        <v>7893</v>
      </c>
      <c r="G279" s="920" t="s">
        <v>7893</v>
      </c>
      <c r="H279" s="1112" t="s">
        <v>7893</v>
      </c>
    </row>
    <row r="280" spans="1:8">
      <c r="A280" s="298" t="s">
        <v>3325</v>
      </c>
      <c r="B280" s="298" t="s">
        <v>3326</v>
      </c>
      <c r="C280" s="920" t="s">
        <v>7892</v>
      </c>
      <c r="D280" s="920" t="s">
        <v>7893</v>
      </c>
      <c r="E280" s="920" t="s">
        <v>7893</v>
      </c>
      <c r="F280" s="920" t="s">
        <v>7893</v>
      </c>
      <c r="G280" s="920" t="s">
        <v>7893</v>
      </c>
      <c r="H280" s="1112" t="s">
        <v>7893</v>
      </c>
    </row>
    <row r="281" spans="1:8">
      <c r="A281" s="298" t="s">
        <v>3327</v>
      </c>
      <c r="B281" s="298" t="s">
        <v>3328</v>
      </c>
      <c r="C281" s="920" t="s">
        <v>7892</v>
      </c>
      <c r="D281" s="920" t="s">
        <v>7893</v>
      </c>
      <c r="E281" s="920" t="s">
        <v>7893</v>
      </c>
      <c r="F281" s="920" t="s">
        <v>7893</v>
      </c>
      <c r="G281" s="920" t="s">
        <v>7893</v>
      </c>
      <c r="H281" s="1112" t="s">
        <v>7893</v>
      </c>
    </row>
    <row r="282" spans="1:8">
      <c r="A282" s="298" t="s">
        <v>3329</v>
      </c>
      <c r="B282" s="298" t="s">
        <v>3330</v>
      </c>
      <c r="C282" s="920" t="s">
        <v>7892</v>
      </c>
      <c r="D282" s="920" t="s">
        <v>7893</v>
      </c>
      <c r="E282" s="920" t="s">
        <v>7893</v>
      </c>
      <c r="F282" s="920" t="s">
        <v>7893</v>
      </c>
      <c r="G282" s="920" t="s">
        <v>7893</v>
      </c>
      <c r="H282" s="1112" t="s">
        <v>7893</v>
      </c>
    </row>
    <row r="283" spans="1:8">
      <c r="A283" s="298" t="s">
        <v>3331</v>
      </c>
      <c r="B283" s="298" t="s">
        <v>3332</v>
      </c>
      <c r="C283" s="920" t="s">
        <v>7892</v>
      </c>
      <c r="D283" s="920" t="s">
        <v>7893</v>
      </c>
      <c r="E283" s="920" t="s">
        <v>7893</v>
      </c>
      <c r="F283" s="920" t="s">
        <v>7893</v>
      </c>
      <c r="G283" s="920" t="s">
        <v>7893</v>
      </c>
      <c r="H283" s="1112" t="s">
        <v>7893</v>
      </c>
    </row>
    <row r="284" spans="1:8">
      <c r="A284" s="298" t="s">
        <v>3333</v>
      </c>
      <c r="B284" s="298" t="s">
        <v>3334</v>
      </c>
      <c r="C284" s="920" t="s">
        <v>7892</v>
      </c>
      <c r="D284" s="920" t="s">
        <v>7893</v>
      </c>
      <c r="E284" s="920" t="s">
        <v>7893</v>
      </c>
      <c r="F284" s="920" t="s">
        <v>7893</v>
      </c>
      <c r="G284" s="920" t="s">
        <v>7893</v>
      </c>
      <c r="H284" s="1112" t="s">
        <v>7893</v>
      </c>
    </row>
    <row r="285" spans="1:8">
      <c r="A285" s="298" t="s">
        <v>3343</v>
      </c>
      <c r="B285" s="298" t="s">
        <v>3344</v>
      </c>
      <c r="C285" s="920" t="s">
        <v>7892</v>
      </c>
      <c r="D285" s="920" t="s">
        <v>7893</v>
      </c>
      <c r="E285" s="920" t="s">
        <v>7893</v>
      </c>
      <c r="F285" s="920" t="s">
        <v>7893</v>
      </c>
      <c r="G285" s="920" t="s">
        <v>7893</v>
      </c>
      <c r="H285" s="1112" t="s">
        <v>7893</v>
      </c>
    </row>
    <row r="286" spans="1:8">
      <c r="A286" s="298" t="s">
        <v>3345</v>
      </c>
      <c r="B286" s="298" t="s">
        <v>3346</v>
      </c>
      <c r="C286" s="920" t="s">
        <v>7892</v>
      </c>
      <c r="D286" s="920" t="s">
        <v>7893</v>
      </c>
      <c r="E286" s="920" t="s">
        <v>7893</v>
      </c>
      <c r="F286" s="920" t="s">
        <v>7893</v>
      </c>
      <c r="G286" s="920" t="s">
        <v>7893</v>
      </c>
      <c r="H286" s="1112" t="s">
        <v>7893</v>
      </c>
    </row>
    <row r="287" spans="1:8">
      <c r="A287" s="298" t="s">
        <v>3347</v>
      </c>
      <c r="B287" s="298" t="s">
        <v>3348</v>
      </c>
      <c r="C287" s="920" t="s">
        <v>7892</v>
      </c>
      <c r="D287" s="920" t="s">
        <v>7893</v>
      </c>
      <c r="E287" s="920" t="s">
        <v>7893</v>
      </c>
      <c r="F287" s="920" t="s">
        <v>7893</v>
      </c>
      <c r="G287" s="920" t="s">
        <v>7893</v>
      </c>
      <c r="H287" s="1112" t="s">
        <v>7893</v>
      </c>
    </row>
    <row r="288" spans="1:8">
      <c r="A288" s="298" t="s">
        <v>3349</v>
      </c>
      <c r="B288" s="298" t="s">
        <v>3350</v>
      </c>
      <c r="C288" s="920" t="s">
        <v>7892</v>
      </c>
      <c r="D288" s="920" t="s">
        <v>7893</v>
      </c>
      <c r="E288" s="920" t="s">
        <v>7893</v>
      </c>
      <c r="F288" s="920" t="s">
        <v>7893</v>
      </c>
      <c r="G288" s="920" t="s">
        <v>7893</v>
      </c>
      <c r="H288" s="1112" t="s">
        <v>7893</v>
      </c>
    </row>
    <row r="289" spans="1:8">
      <c r="A289" s="298" t="s">
        <v>3351</v>
      </c>
      <c r="B289" s="298" t="s">
        <v>3352</v>
      </c>
      <c r="C289" s="920" t="s">
        <v>7892</v>
      </c>
      <c r="D289" s="920" t="s">
        <v>7893</v>
      </c>
      <c r="E289" s="920" t="s">
        <v>7893</v>
      </c>
      <c r="F289" s="920" t="s">
        <v>7893</v>
      </c>
      <c r="G289" s="920" t="s">
        <v>7893</v>
      </c>
      <c r="H289" s="1112" t="s">
        <v>7893</v>
      </c>
    </row>
    <row r="290" spans="1:8">
      <c r="A290" s="298" t="s">
        <v>3353</v>
      </c>
      <c r="B290" s="298" t="s">
        <v>3352</v>
      </c>
      <c r="C290" s="920" t="s">
        <v>7892</v>
      </c>
      <c r="D290" s="920" t="s">
        <v>7893</v>
      </c>
      <c r="E290" s="920" t="s">
        <v>7893</v>
      </c>
      <c r="F290" s="920" t="s">
        <v>7893</v>
      </c>
      <c r="G290" s="920" t="s">
        <v>7893</v>
      </c>
      <c r="H290" s="1112" t="s">
        <v>7893</v>
      </c>
    </row>
    <row r="291" spans="1:8">
      <c r="A291" s="298" t="s">
        <v>3354</v>
      </c>
      <c r="B291" s="298" t="s">
        <v>3355</v>
      </c>
      <c r="C291" s="920" t="s">
        <v>7892</v>
      </c>
      <c r="D291" s="920" t="s">
        <v>7893</v>
      </c>
      <c r="E291" s="920" t="s">
        <v>7893</v>
      </c>
      <c r="F291" s="920" t="s">
        <v>7893</v>
      </c>
      <c r="G291" s="920" t="s">
        <v>7893</v>
      </c>
      <c r="H291" s="1112" t="s">
        <v>7893</v>
      </c>
    </row>
    <row r="292" spans="1:8">
      <c r="A292" s="298" t="s">
        <v>3356</v>
      </c>
      <c r="B292" s="298" t="s">
        <v>3357</v>
      </c>
      <c r="C292" s="920" t="s">
        <v>7892</v>
      </c>
      <c r="D292" s="920" t="s">
        <v>7893</v>
      </c>
      <c r="E292" s="920" t="s">
        <v>7893</v>
      </c>
      <c r="F292" s="920" t="s">
        <v>7893</v>
      </c>
      <c r="G292" s="920" t="s">
        <v>7893</v>
      </c>
      <c r="H292" s="1112" t="s">
        <v>7893</v>
      </c>
    </row>
    <row r="293" spans="1:8">
      <c r="A293" s="298" t="s">
        <v>3358</v>
      </c>
      <c r="B293" s="298" t="s">
        <v>3359</v>
      </c>
      <c r="C293" s="920" t="s">
        <v>7892</v>
      </c>
      <c r="D293" s="920" t="s">
        <v>7893</v>
      </c>
      <c r="E293" s="920" t="s">
        <v>7893</v>
      </c>
      <c r="F293" s="920" t="s">
        <v>7893</v>
      </c>
      <c r="G293" s="920" t="s">
        <v>7893</v>
      </c>
      <c r="H293" s="1112" t="s">
        <v>7893</v>
      </c>
    </row>
    <row r="294" spans="1:8">
      <c r="A294" s="298" t="s">
        <v>3360</v>
      </c>
      <c r="B294" s="298" t="s">
        <v>3361</v>
      </c>
      <c r="C294" s="920" t="s">
        <v>7892</v>
      </c>
      <c r="D294" s="920" t="s">
        <v>7893</v>
      </c>
      <c r="E294" s="920" t="s">
        <v>7893</v>
      </c>
      <c r="F294" s="920" t="s">
        <v>7893</v>
      </c>
      <c r="G294" s="920" t="s">
        <v>7893</v>
      </c>
      <c r="H294" s="1112" t="s">
        <v>7893</v>
      </c>
    </row>
    <row r="295" spans="1:8" ht="26">
      <c r="A295" s="298" t="s">
        <v>3362</v>
      </c>
      <c r="B295" s="298" t="s">
        <v>3365</v>
      </c>
      <c r="C295" s="920" t="s">
        <v>7892</v>
      </c>
      <c r="D295" s="920" t="s">
        <v>7893</v>
      </c>
      <c r="E295" s="920" t="s">
        <v>7893</v>
      </c>
      <c r="F295" s="920" t="s">
        <v>7893</v>
      </c>
      <c r="G295" s="920" t="s">
        <v>7893</v>
      </c>
      <c r="H295" s="1112" t="s">
        <v>7893</v>
      </c>
    </row>
    <row r="296" spans="1:8">
      <c r="A296" s="298" t="s">
        <v>3364</v>
      </c>
      <c r="B296" s="926" t="s">
        <v>3363</v>
      </c>
      <c r="C296" s="920"/>
      <c r="D296" s="920"/>
      <c r="E296" s="920"/>
      <c r="F296" s="920" t="s">
        <v>7892</v>
      </c>
      <c r="G296" s="920" t="s">
        <v>7893</v>
      </c>
      <c r="H296" s="1112" t="s">
        <v>7893</v>
      </c>
    </row>
    <row r="297" spans="1:8">
      <c r="A297" s="298" t="s">
        <v>3368</v>
      </c>
      <c r="B297" s="298" t="s">
        <v>8087</v>
      </c>
      <c r="C297" s="920" t="s">
        <v>7892</v>
      </c>
      <c r="D297" s="920" t="s">
        <v>7893</v>
      </c>
      <c r="E297" s="920" t="s">
        <v>7893</v>
      </c>
      <c r="F297" s="920" t="s">
        <v>7893</v>
      </c>
      <c r="G297" s="920" t="s">
        <v>7893</v>
      </c>
      <c r="H297" s="1112" t="s">
        <v>7893</v>
      </c>
    </row>
    <row r="298" spans="1:8">
      <c r="A298" s="298" t="s">
        <v>3370</v>
      </c>
      <c r="B298" s="298" t="s">
        <v>8522</v>
      </c>
      <c r="C298" s="920"/>
      <c r="D298" s="920" t="s">
        <v>7892</v>
      </c>
      <c r="E298" s="920" t="s">
        <v>7893</v>
      </c>
      <c r="F298" s="920" t="s">
        <v>7893</v>
      </c>
      <c r="G298" s="920" t="s">
        <v>7893</v>
      </c>
      <c r="H298" s="1112" t="s">
        <v>7893</v>
      </c>
    </row>
    <row r="299" spans="1:8">
      <c r="A299" s="298" t="s">
        <v>3372</v>
      </c>
      <c r="B299" s="298" t="s">
        <v>3373</v>
      </c>
      <c r="C299" s="920"/>
      <c r="D299" s="920"/>
      <c r="E299" s="920"/>
      <c r="F299" s="920" t="s">
        <v>7892</v>
      </c>
      <c r="G299" s="920" t="s">
        <v>7893</v>
      </c>
      <c r="H299" s="1112" t="s">
        <v>7893</v>
      </c>
    </row>
    <row r="300" spans="1:8">
      <c r="A300" s="298" t="s">
        <v>3374</v>
      </c>
      <c r="B300" s="298" t="s">
        <v>3375</v>
      </c>
      <c r="C300" s="920" t="s">
        <v>7892</v>
      </c>
      <c r="D300" s="920" t="s">
        <v>7893</v>
      </c>
      <c r="E300" s="920" t="s">
        <v>7893</v>
      </c>
      <c r="F300" s="920" t="s">
        <v>7893</v>
      </c>
      <c r="G300" s="920" t="s">
        <v>7893</v>
      </c>
      <c r="H300" s="1112" t="s">
        <v>7893</v>
      </c>
    </row>
    <row r="301" spans="1:8">
      <c r="A301" s="298" t="s">
        <v>3376</v>
      </c>
      <c r="B301" s="298" t="s">
        <v>3377</v>
      </c>
      <c r="C301" s="920" t="s">
        <v>7892</v>
      </c>
      <c r="D301" s="920" t="s">
        <v>7893</v>
      </c>
      <c r="E301" s="920" t="s">
        <v>7893</v>
      </c>
      <c r="F301" s="920" t="s">
        <v>7893</v>
      </c>
      <c r="G301" s="920" t="s">
        <v>7893</v>
      </c>
      <c r="H301" s="1112" t="s">
        <v>7893</v>
      </c>
    </row>
    <row r="302" spans="1:8">
      <c r="A302" s="298" t="s">
        <v>3378</v>
      </c>
      <c r="B302" s="298" t="s">
        <v>3379</v>
      </c>
      <c r="C302" s="920" t="s">
        <v>7892</v>
      </c>
      <c r="D302" s="920" t="s">
        <v>7893</v>
      </c>
      <c r="E302" s="920" t="s">
        <v>7893</v>
      </c>
      <c r="F302" s="920" t="s">
        <v>7893</v>
      </c>
      <c r="G302" s="920" t="s">
        <v>7893</v>
      </c>
      <c r="H302" s="1112" t="s">
        <v>7893</v>
      </c>
    </row>
    <row r="303" spans="1:8">
      <c r="A303" s="298" t="s">
        <v>3380</v>
      </c>
      <c r="B303" s="298" t="s">
        <v>3381</v>
      </c>
      <c r="C303" s="920" t="s">
        <v>7892</v>
      </c>
      <c r="D303" s="920" t="s">
        <v>7893</v>
      </c>
      <c r="E303" s="920" t="s">
        <v>7893</v>
      </c>
      <c r="F303" s="920" t="s">
        <v>7893</v>
      </c>
      <c r="G303" s="920" t="s">
        <v>7893</v>
      </c>
      <c r="H303" s="1112" t="s">
        <v>7893</v>
      </c>
    </row>
    <row r="304" spans="1:8">
      <c r="A304" s="298" t="s">
        <v>3382</v>
      </c>
      <c r="B304" s="298" t="s">
        <v>3381</v>
      </c>
      <c r="C304" s="920"/>
      <c r="D304" s="920"/>
      <c r="E304" s="920" t="s">
        <v>7892</v>
      </c>
      <c r="F304" s="920" t="s">
        <v>7893</v>
      </c>
      <c r="G304" s="920" t="s">
        <v>7893</v>
      </c>
      <c r="H304" s="1112" t="s">
        <v>7893</v>
      </c>
    </row>
    <row r="305" spans="1:8">
      <c r="A305" s="298" t="s">
        <v>3383</v>
      </c>
      <c r="B305" s="298" t="s">
        <v>3384</v>
      </c>
      <c r="C305" s="920" t="s">
        <v>7892</v>
      </c>
      <c r="D305" s="920" t="s">
        <v>7893</v>
      </c>
      <c r="E305" s="920" t="s">
        <v>7893</v>
      </c>
      <c r="F305" s="920" t="s">
        <v>7893</v>
      </c>
      <c r="G305" s="920" t="s">
        <v>7893</v>
      </c>
      <c r="H305" s="1112" t="s">
        <v>7893</v>
      </c>
    </row>
    <row r="306" spans="1:8">
      <c r="A306" s="298" t="s">
        <v>3385</v>
      </c>
      <c r="B306" s="298" t="s">
        <v>3386</v>
      </c>
      <c r="C306" s="920" t="s">
        <v>7892</v>
      </c>
      <c r="D306" s="920" t="s">
        <v>7893</v>
      </c>
      <c r="E306" s="920" t="s">
        <v>7893</v>
      </c>
      <c r="F306" s="920" t="s">
        <v>7893</v>
      </c>
      <c r="G306" s="920" t="s">
        <v>7893</v>
      </c>
      <c r="H306" s="1112" t="s">
        <v>7893</v>
      </c>
    </row>
    <row r="307" spans="1:8">
      <c r="A307" s="298" t="s">
        <v>3387</v>
      </c>
      <c r="B307" s="298" t="s">
        <v>3388</v>
      </c>
      <c r="C307" s="920" t="s">
        <v>7892</v>
      </c>
      <c r="D307" s="920" t="s">
        <v>7893</v>
      </c>
      <c r="E307" s="920" t="s">
        <v>7893</v>
      </c>
      <c r="F307" s="920" t="s">
        <v>7893</v>
      </c>
      <c r="G307" s="920" t="s">
        <v>7893</v>
      </c>
      <c r="H307" s="1112" t="s">
        <v>7893</v>
      </c>
    </row>
    <row r="308" spans="1:8">
      <c r="A308" s="298" t="s">
        <v>3389</v>
      </c>
      <c r="B308" s="298" t="s">
        <v>3390</v>
      </c>
      <c r="C308" s="920" t="s">
        <v>7892</v>
      </c>
      <c r="D308" s="920" t="s">
        <v>7893</v>
      </c>
      <c r="E308" s="920" t="s">
        <v>7893</v>
      </c>
      <c r="F308" s="920" t="s">
        <v>7893</v>
      </c>
      <c r="G308" s="920" t="s">
        <v>7893</v>
      </c>
      <c r="H308" s="1112" t="s">
        <v>7893</v>
      </c>
    </row>
    <row r="309" spans="1:8" ht="26">
      <c r="A309" s="298" t="s">
        <v>3391</v>
      </c>
      <c r="B309" s="298" t="s">
        <v>3392</v>
      </c>
      <c r="C309" s="920" t="s">
        <v>7892</v>
      </c>
      <c r="D309" s="920" t="s">
        <v>7893</v>
      </c>
      <c r="E309" s="920" t="s">
        <v>7893</v>
      </c>
      <c r="F309" s="920" t="s">
        <v>7893</v>
      </c>
      <c r="G309" s="920" t="s">
        <v>7893</v>
      </c>
      <c r="H309" s="1112" t="s">
        <v>7893</v>
      </c>
    </row>
    <row r="310" spans="1:8">
      <c r="A310" s="298" t="s">
        <v>3393</v>
      </c>
      <c r="B310" s="298" t="s">
        <v>3373</v>
      </c>
      <c r="C310" s="920"/>
      <c r="D310" s="920" t="s">
        <v>7892</v>
      </c>
      <c r="E310" s="920" t="s">
        <v>7893</v>
      </c>
      <c r="F310" s="920" t="s">
        <v>7893</v>
      </c>
      <c r="G310" s="920" t="s">
        <v>7893</v>
      </c>
      <c r="H310" s="1112" t="s">
        <v>7893</v>
      </c>
    </row>
    <row r="311" spans="1:8">
      <c r="A311" s="298" t="s">
        <v>3395</v>
      </c>
      <c r="B311" s="298" t="s">
        <v>3396</v>
      </c>
      <c r="C311" s="920"/>
      <c r="D311" s="920"/>
      <c r="E311" s="920" t="s">
        <v>7892</v>
      </c>
      <c r="F311" s="920" t="s">
        <v>7893</v>
      </c>
      <c r="G311" s="920" t="s">
        <v>7893</v>
      </c>
      <c r="H311" s="1112" t="s">
        <v>7893</v>
      </c>
    </row>
    <row r="312" spans="1:8">
      <c r="A312" s="298" t="s">
        <v>3397</v>
      </c>
      <c r="B312" s="298" t="s">
        <v>3398</v>
      </c>
      <c r="C312" s="920"/>
      <c r="D312" s="920"/>
      <c r="E312" s="920" t="s">
        <v>7892</v>
      </c>
      <c r="F312" s="920" t="s">
        <v>7893</v>
      </c>
      <c r="G312" s="920" t="s">
        <v>7893</v>
      </c>
      <c r="H312" s="1112" t="s">
        <v>7893</v>
      </c>
    </row>
    <row r="313" spans="1:8">
      <c r="A313" s="298" t="s">
        <v>3399</v>
      </c>
      <c r="B313" s="298" t="s">
        <v>3400</v>
      </c>
      <c r="C313" s="920"/>
      <c r="D313" s="920"/>
      <c r="E313" s="920"/>
      <c r="F313" s="920"/>
      <c r="G313" s="920"/>
      <c r="H313" s="1112" t="s">
        <v>7892</v>
      </c>
    </row>
    <row r="314" spans="1:8">
      <c r="A314" s="298" t="s">
        <v>3401</v>
      </c>
      <c r="B314" s="298" t="s">
        <v>3402</v>
      </c>
      <c r="C314" s="920"/>
      <c r="D314" s="920"/>
      <c r="E314" s="920"/>
      <c r="F314" s="920"/>
      <c r="G314" s="920"/>
      <c r="H314" s="1112" t="s">
        <v>7892</v>
      </c>
    </row>
    <row r="315" spans="1:8">
      <c r="A315" s="298" t="s">
        <v>3403</v>
      </c>
      <c r="B315" s="298" t="s">
        <v>3404</v>
      </c>
      <c r="C315" s="920" t="s">
        <v>7892</v>
      </c>
      <c r="D315" s="920" t="s">
        <v>7893</v>
      </c>
      <c r="E315" s="920" t="s">
        <v>7893</v>
      </c>
      <c r="F315" s="920" t="s">
        <v>7893</v>
      </c>
      <c r="G315" s="920" t="s">
        <v>7893</v>
      </c>
      <c r="H315" s="1112" t="s">
        <v>7893</v>
      </c>
    </row>
    <row r="316" spans="1:8">
      <c r="A316" s="298" t="s">
        <v>3405</v>
      </c>
      <c r="B316" s="298" t="s">
        <v>3406</v>
      </c>
      <c r="C316" s="920" t="s">
        <v>7892</v>
      </c>
      <c r="D316" s="920" t="s">
        <v>7893</v>
      </c>
      <c r="E316" s="920" t="s">
        <v>7893</v>
      </c>
      <c r="F316" s="920" t="s">
        <v>7893</v>
      </c>
      <c r="G316" s="920" t="s">
        <v>7893</v>
      </c>
      <c r="H316" s="1112" t="s">
        <v>7893</v>
      </c>
    </row>
    <row r="317" spans="1:8">
      <c r="A317" s="298" t="s">
        <v>3407</v>
      </c>
      <c r="B317" s="298" t="s">
        <v>3408</v>
      </c>
      <c r="C317" s="920" t="s">
        <v>7892</v>
      </c>
      <c r="D317" s="920" t="s">
        <v>7893</v>
      </c>
      <c r="E317" s="920" t="s">
        <v>7893</v>
      </c>
      <c r="F317" s="920" t="s">
        <v>7893</v>
      </c>
      <c r="G317" s="920" t="s">
        <v>7893</v>
      </c>
      <c r="H317" s="1112" t="s">
        <v>7893</v>
      </c>
    </row>
    <row r="318" spans="1:8">
      <c r="A318" s="298" t="s">
        <v>3409</v>
      </c>
      <c r="B318" s="298" t="s">
        <v>3410</v>
      </c>
      <c r="C318" s="920" t="s">
        <v>7892</v>
      </c>
      <c r="D318" s="920" t="s">
        <v>7893</v>
      </c>
      <c r="E318" s="920" t="s">
        <v>7893</v>
      </c>
      <c r="F318" s="920" t="s">
        <v>7893</v>
      </c>
      <c r="G318" s="920" t="s">
        <v>7893</v>
      </c>
      <c r="H318" s="1112" t="s">
        <v>7893</v>
      </c>
    </row>
    <row r="319" spans="1:8">
      <c r="A319" s="298" t="s">
        <v>3411</v>
      </c>
      <c r="B319" s="298" t="s">
        <v>3412</v>
      </c>
      <c r="C319" s="920"/>
      <c r="D319" s="920"/>
      <c r="E319" s="920" t="s">
        <v>7892</v>
      </c>
      <c r="F319" s="920" t="s">
        <v>7893</v>
      </c>
      <c r="G319" s="920" t="s">
        <v>7893</v>
      </c>
      <c r="H319" s="1112" t="s">
        <v>7893</v>
      </c>
    </row>
    <row r="320" spans="1:8">
      <c r="A320" s="298" t="s">
        <v>3413</v>
      </c>
      <c r="B320" s="298" t="s">
        <v>3414</v>
      </c>
      <c r="C320" s="920" t="s">
        <v>7892</v>
      </c>
      <c r="D320" s="920" t="s">
        <v>7893</v>
      </c>
      <c r="E320" s="920" t="s">
        <v>7893</v>
      </c>
      <c r="F320" s="920" t="s">
        <v>7893</v>
      </c>
      <c r="G320" s="920" t="s">
        <v>7893</v>
      </c>
      <c r="H320" s="1112" t="s">
        <v>7893</v>
      </c>
    </row>
    <row r="321" spans="1:8">
      <c r="A321" s="298" t="s">
        <v>3415</v>
      </c>
      <c r="B321" s="298" t="s">
        <v>3416</v>
      </c>
      <c r="C321" s="920" t="s">
        <v>7892</v>
      </c>
      <c r="D321" s="920" t="s">
        <v>7893</v>
      </c>
      <c r="E321" s="920" t="s">
        <v>7893</v>
      </c>
      <c r="F321" s="920" t="s">
        <v>7893</v>
      </c>
      <c r="G321" s="920" t="s">
        <v>7893</v>
      </c>
      <c r="H321" s="1112" t="s">
        <v>7893</v>
      </c>
    </row>
    <row r="322" spans="1:8">
      <c r="A322" s="298" t="s">
        <v>3417</v>
      </c>
      <c r="B322" s="298" t="s">
        <v>3418</v>
      </c>
      <c r="C322" s="920" t="s">
        <v>7892</v>
      </c>
      <c r="D322" s="920" t="s">
        <v>7893</v>
      </c>
      <c r="E322" s="920" t="s">
        <v>7893</v>
      </c>
      <c r="F322" s="920" t="s">
        <v>7893</v>
      </c>
      <c r="G322" s="920" t="s">
        <v>7893</v>
      </c>
      <c r="H322" s="1112" t="s">
        <v>7893</v>
      </c>
    </row>
    <row r="323" spans="1:8">
      <c r="A323" s="298" t="s">
        <v>3419</v>
      </c>
      <c r="B323" s="926" t="s">
        <v>3420</v>
      </c>
      <c r="C323" s="920" t="s">
        <v>7892</v>
      </c>
      <c r="D323" s="920" t="s">
        <v>7893</v>
      </c>
      <c r="E323" s="920" t="s">
        <v>7893</v>
      </c>
      <c r="F323" s="920" t="s">
        <v>7893</v>
      </c>
      <c r="G323" s="920" t="s">
        <v>7893</v>
      </c>
      <c r="H323" s="1112" t="s">
        <v>7893</v>
      </c>
    </row>
    <row r="324" spans="1:8">
      <c r="A324" s="298" t="s">
        <v>3421</v>
      </c>
      <c r="B324" s="298" t="s">
        <v>3404</v>
      </c>
      <c r="C324" s="920" t="s">
        <v>7892</v>
      </c>
      <c r="D324" s="920" t="s">
        <v>7893</v>
      </c>
      <c r="E324" s="920" t="s">
        <v>7893</v>
      </c>
      <c r="F324" s="920" t="s">
        <v>7893</v>
      </c>
      <c r="G324" s="920" t="s">
        <v>7893</v>
      </c>
      <c r="H324" s="1112" t="s">
        <v>7893</v>
      </c>
    </row>
    <row r="325" spans="1:8">
      <c r="A325" s="298" t="s">
        <v>3422</v>
      </c>
      <c r="B325" s="298" t="s">
        <v>3406</v>
      </c>
      <c r="C325" s="920" t="s">
        <v>7892</v>
      </c>
      <c r="D325" s="920" t="s">
        <v>7893</v>
      </c>
      <c r="E325" s="920" t="s">
        <v>7893</v>
      </c>
      <c r="F325" s="920" t="s">
        <v>7893</v>
      </c>
      <c r="G325" s="920" t="s">
        <v>7893</v>
      </c>
      <c r="H325" s="1112" t="s">
        <v>7893</v>
      </c>
    </row>
    <row r="326" spans="1:8">
      <c r="A326" s="298" t="s">
        <v>3423</v>
      </c>
      <c r="B326" s="298" t="s">
        <v>3408</v>
      </c>
      <c r="C326" s="920" t="s">
        <v>7892</v>
      </c>
      <c r="D326" s="920" t="s">
        <v>7893</v>
      </c>
      <c r="E326" s="920" t="s">
        <v>7893</v>
      </c>
      <c r="F326" s="920" t="s">
        <v>7893</v>
      </c>
      <c r="G326" s="920" t="s">
        <v>7893</v>
      </c>
      <c r="H326" s="1112" t="s">
        <v>7893</v>
      </c>
    </row>
    <row r="327" spans="1:8">
      <c r="A327" s="298" t="s">
        <v>3424</v>
      </c>
      <c r="B327" s="298" t="s">
        <v>3410</v>
      </c>
      <c r="C327" s="920" t="s">
        <v>7892</v>
      </c>
      <c r="D327" s="920" t="s">
        <v>7893</v>
      </c>
      <c r="E327" s="920" t="s">
        <v>7893</v>
      </c>
      <c r="F327" s="920" t="s">
        <v>7893</v>
      </c>
      <c r="G327" s="920" t="s">
        <v>7893</v>
      </c>
      <c r="H327" s="1112" t="s">
        <v>7893</v>
      </c>
    </row>
    <row r="328" spans="1:8">
      <c r="A328" s="298" t="s">
        <v>3425</v>
      </c>
      <c r="B328" s="298" t="s">
        <v>3412</v>
      </c>
      <c r="C328" s="920"/>
      <c r="D328" s="920"/>
      <c r="E328" s="920" t="s">
        <v>7892</v>
      </c>
      <c r="F328" s="920" t="s">
        <v>7893</v>
      </c>
      <c r="G328" s="920" t="s">
        <v>7893</v>
      </c>
      <c r="H328" s="1112" t="s">
        <v>7893</v>
      </c>
    </row>
    <row r="329" spans="1:8">
      <c r="A329" s="298" t="s">
        <v>3426</v>
      </c>
      <c r="B329" s="298" t="s">
        <v>3414</v>
      </c>
      <c r="C329" s="920" t="s">
        <v>7892</v>
      </c>
      <c r="D329" s="920" t="s">
        <v>7893</v>
      </c>
      <c r="E329" s="920" t="s">
        <v>7893</v>
      </c>
      <c r="F329" s="920" t="s">
        <v>7893</v>
      </c>
      <c r="G329" s="920" t="s">
        <v>7893</v>
      </c>
      <c r="H329" s="1112" t="s">
        <v>7893</v>
      </c>
    </row>
    <row r="330" spans="1:8">
      <c r="A330" s="298" t="s">
        <v>3427</v>
      </c>
      <c r="B330" s="298" t="s">
        <v>3416</v>
      </c>
      <c r="C330" s="920" t="s">
        <v>7892</v>
      </c>
      <c r="D330" s="920" t="s">
        <v>7893</v>
      </c>
      <c r="E330" s="920" t="s">
        <v>7893</v>
      </c>
      <c r="F330" s="920" t="s">
        <v>7893</v>
      </c>
      <c r="G330" s="920" t="s">
        <v>7893</v>
      </c>
      <c r="H330" s="1112" t="s">
        <v>7893</v>
      </c>
    </row>
    <row r="331" spans="1:8">
      <c r="A331" s="298" t="s">
        <v>3428</v>
      </c>
      <c r="B331" s="298" t="s">
        <v>3418</v>
      </c>
      <c r="C331" s="920" t="s">
        <v>7892</v>
      </c>
      <c r="D331" s="920" t="s">
        <v>7893</v>
      </c>
      <c r="E331" s="920" t="s">
        <v>7893</v>
      </c>
      <c r="F331" s="920" t="s">
        <v>7893</v>
      </c>
      <c r="G331" s="920" t="s">
        <v>7893</v>
      </c>
      <c r="H331" s="1112" t="s">
        <v>7893</v>
      </c>
    </row>
    <row r="332" spans="1:8">
      <c r="A332" s="298" t="s">
        <v>3429</v>
      </c>
      <c r="B332" s="298" t="s">
        <v>3404</v>
      </c>
      <c r="C332" s="920"/>
      <c r="D332" s="920" t="s">
        <v>7892</v>
      </c>
      <c r="E332" s="920" t="s">
        <v>7893</v>
      </c>
      <c r="F332" s="920" t="s">
        <v>7893</v>
      </c>
      <c r="G332" s="920" t="s">
        <v>7893</v>
      </c>
      <c r="H332" s="1112" t="s">
        <v>7893</v>
      </c>
    </row>
    <row r="333" spans="1:8">
      <c r="A333" s="298" t="s">
        <v>3430</v>
      </c>
      <c r="B333" s="298" t="s">
        <v>3406</v>
      </c>
      <c r="C333" s="920"/>
      <c r="D333" s="920" t="s">
        <v>7892</v>
      </c>
      <c r="E333" s="920" t="s">
        <v>7893</v>
      </c>
      <c r="F333" s="920" t="s">
        <v>7893</v>
      </c>
      <c r="G333" s="920" t="s">
        <v>7893</v>
      </c>
      <c r="H333" s="1112" t="s">
        <v>7893</v>
      </c>
    </row>
    <row r="334" spans="1:8">
      <c r="A334" s="298" t="s">
        <v>3431</v>
      </c>
      <c r="B334" s="298" t="s">
        <v>3408</v>
      </c>
      <c r="C334" s="920"/>
      <c r="D334" s="920" t="s">
        <v>7892</v>
      </c>
      <c r="E334" s="920" t="s">
        <v>7893</v>
      </c>
      <c r="F334" s="920" t="s">
        <v>7893</v>
      </c>
      <c r="G334" s="920" t="s">
        <v>7893</v>
      </c>
      <c r="H334" s="1112" t="s">
        <v>7893</v>
      </c>
    </row>
    <row r="335" spans="1:8">
      <c r="A335" s="298" t="s">
        <v>3432</v>
      </c>
      <c r="B335" s="298" t="s">
        <v>3410</v>
      </c>
      <c r="C335" s="920"/>
      <c r="D335" s="920" t="s">
        <v>7892</v>
      </c>
      <c r="E335" s="920" t="s">
        <v>7893</v>
      </c>
      <c r="F335" s="920" t="s">
        <v>7893</v>
      </c>
      <c r="G335" s="920" t="s">
        <v>7893</v>
      </c>
      <c r="H335" s="1112" t="s">
        <v>7893</v>
      </c>
    </row>
    <row r="336" spans="1:8">
      <c r="A336" s="298" t="s">
        <v>3433</v>
      </c>
      <c r="B336" s="298" t="s">
        <v>3410</v>
      </c>
      <c r="C336" s="920"/>
      <c r="D336" s="920"/>
      <c r="E336" s="920" t="s">
        <v>7892</v>
      </c>
      <c r="F336" s="920" t="s">
        <v>7893</v>
      </c>
      <c r="G336" s="920" t="s">
        <v>7893</v>
      </c>
      <c r="H336" s="1112" t="s">
        <v>7893</v>
      </c>
    </row>
    <row r="337" spans="1:8">
      <c r="A337" s="298" t="s">
        <v>3434</v>
      </c>
      <c r="B337" s="298" t="s">
        <v>3412</v>
      </c>
      <c r="C337" s="920"/>
      <c r="D337" s="920" t="s">
        <v>7892</v>
      </c>
      <c r="E337" s="920" t="s">
        <v>7893</v>
      </c>
      <c r="F337" s="920" t="s">
        <v>7893</v>
      </c>
      <c r="G337" s="920" t="s">
        <v>7893</v>
      </c>
      <c r="H337" s="1112" t="s">
        <v>7893</v>
      </c>
    </row>
    <row r="338" spans="1:8">
      <c r="A338" s="298" t="s">
        <v>3435</v>
      </c>
      <c r="B338" s="298" t="s">
        <v>3414</v>
      </c>
      <c r="C338" s="920"/>
      <c r="D338" s="920" t="s">
        <v>7892</v>
      </c>
      <c r="E338" s="920" t="s">
        <v>7893</v>
      </c>
      <c r="F338" s="920" t="s">
        <v>7893</v>
      </c>
      <c r="G338" s="920" t="s">
        <v>7893</v>
      </c>
      <c r="H338" s="1112" t="s">
        <v>7893</v>
      </c>
    </row>
    <row r="339" spans="1:8">
      <c r="A339" s="298" t="s">
        <v>3436</v>
      </c>
      <c r="B339" s="298" t="s">
        <v>3416</v>
      </c>
      <c r="C339" s="920"/>
      <c r="D339" s="920" t="s">
        <v>7892</v>
      </c>
      <c r="E339" s="920" t="s">
        <v>7893</v>
      </c>
      <c r="F339" s="920" t="s">
        <v>7893</v>
      </c>
      <c r="G339" s="920" t="s">
        <v>7893</v>
      </c>
      <c r="H339" s="1112" t="s">
        <v>7893</v>
      </c>
    </row>
    <row r="340" spans="1:8">
      <c r="A340" s="298" t="s">
        <v>3443</v>
      </c>
      <c r="B340" s="298" t="s">
        <v>3444</v>
      </c>
      <c r="C340" s="920"/>
      <c r="D340" s="920"/>
      <c r="E340" s="920" t="s">
        <v>7892</v>
      </c>
      <c r="F340" s="920" t="s">
        <v>7893</v>
      </c>
      <c r="G340" s="920" t="s">
        <v>7893</v>
      </c>
      <c r="H340" s="1112" t="s">
        <v>7893</v>
      </c>
    </row>
    <row r="341" spans="1:8">
      <c r="A341" s="926" t="s">
        <v>3445</v>
      </c>
      <c r="B341" s="926" t="s">
        <v>3446</v>
      </c>
      <c r="C341" s="920"/>
      <c r="D341" s="920"/>
      <c r="E341" s="920" t="s">
        <v>7892</v>
      </c>
      <c r="F341" s="920" t="s">
        <v>7893</v>
      </c>
      <c r="G341" s="920" t="s">
        <v>7893</v>
      </c>
      <c r="H341" s="1112" t="s">
        <v>7893</v>
      </c>
    </row>
    <row r="342" spans="1:8">
      <c r="A342" s="926" t="s">
        <v>3447</v>
      </c>
      <c r="B342" s="926" t="s">
        <v>3400</v>
      </c>
      <c r="C342" s="920"/>
      <c r="D342" s="920"/>
      <c r="E342" s="920"/>
      <c r="F342" s="920"/>
      <c r="G342" s="920"/>
      <c r="H342" s="1112" t="s">
        <v>7892</v>
      </c>
    </row>
    <row r="343" spans="1:8">
      <c r="A343" s="926" t="s">
        <v>3448</v>
      </c>
      <c r="B343" s="926" t="s">
        <v>3402</v>
      </c>
      <c r="C343" s="920"/>
      <c r="D343" s="920"/>
      <c r="E343" s="920"/>
      <c r="F343" s="920"/>
      <c r="G343" s="920"/>
      <c r="H343" s="1112" t="s">
        <v>7892</v>
      </c>
    </row>
    <row r="344" spans="1:8">
      <c r="A344" s="298" t="s">
        <v>3449</v>
      </c>
      <c r="B344" s="298" t="s">
        <v>3450</v>
      </c>
      <c r="C344" s="920" t="s">
        <v>7892</v>
      </c>
      <c r="D344" s="920" t="s">
        <v>7893</v>
      </c>
      <c r="E344" s="920" t="s">
        <v>7893</v>
      </c>
      <c r="F344" s="920" t="s">
        <v>7893</v>
      </c>
      <c r="G344" s="920" t="s">
        <v>7893</v>
      </c>
      <c r="H344" s="1112" t="s">
        <v>7893</v>
      </c>
    </row>
    <row r="345" spans="1:8">
      <c r="A345" s="298" t="s">
        <v>3451</v>
      </c>
      <c r="B345" s="298" t="s">
        <v>3452</v>
      </c>
      <c r="C345" s="920" t="s">
        <v>7892</v>
      </c>
      <c r="D345" s="920" t="s">
        <v>7893</v>
      </c>
      <c r="E345" s="920" t="s">
        <v>7893</v>
      </c>
      <c r="F345" s="920" t="s">
        <v>7893</v>
      </c>
      <c r="G345" s="920" t="s">
        <v>7893</v>
      </c>
      <c r="H345" s="1112" t="s">
        <v>7893</v>
      </c>
    </row>
    <row r="346" spans="1:8">
      <c r="A346" s="298" t="s">
        <v>3453</v>
      </c>
      <c r="B346" s="298" t="s">
        <v>3454</v>
      </c>
      <c r="C346" s="920" t="s">
        <v>7892</v>
      </c>
      <c r="D346" s="920" t="s">
        <v>7893</v>
      </c>
      <c r="E346" s="920" t="s">
        <v>7893</v>
      </c>
      <c r="F346" s="920" t="s">
        <v>7893</v>
      </c>
      <c r="G346" s="920" t="s">
        <v>7893</v>
      </c>
      <c r="H346" s="1112" t="s">
        <v>7893</v>
      </c>
    </row>
    <row r="347" spans="1:8">
      <c r="A347" s="298" t="s">
        <v>3455</v>
      </c>
      <c r="B347" s="298" t="s">
        <v>3456</v>
      </c>
      <c r="C347" s="920" t="s">
        <v>7892</v>
      </c>
      <c r="D347" s="920" t="s">
        <v>7893</v>
      </c>
      <c r="E347" s="920" t="s">
        <v>7893</v>
      </c>
      <c r="F347" s="920" t="s">
        <v>7893</v>
      </c>
      <c r="G347" s="920" t="s">
        <v>7893</v>
      </c>
      <c r="H347" s="1112" t="s">
        <v>7893</v>
      </c>
    </row>
    <row r="348" spans="1:8">
      <c r="A348" s="298" t="s">
        <v>3457</v>
      </c>
      <c r="B348" s="298" t="s">
        <v>3458</v>
      </c>
      <c r="C348" s="920"/>
      <c r="D348" s="920"/>
      <c r="E348" s="920" t="s">
        <v>7892</v>
      </c>
      <c r="F348" s="920" t="s">
        <v>7893</v>
      </c>
      <c r="G348" s="920" t="s">
        <v>7893</v>
      </c>
      <c r="H348" s="1112" t="s">
        <v>7893</v>
      </c>
    </row>
    <row r="349" spans="1:8">
      <c r="A349" s="298" t="s">
        <v>3459</v>
      </c>
      <c r="B349" s="298" t="s">
        <v>3460</v>
      </c>
      <c r="C349" s="920" t="s">
        <v>7892</v>
      </c>
      <c r="D349" s="920" t="s">
        <v>7893</v>
      </c>
      <c r="E349" s="920" t="s">
        <v>7893</v>
      </c>
      <c r="F349" s="920" t="s">
        <v>7893</v>
      </c>
      <c r="G349" s="920" t="s">
        <v>7893</v>
      </c>
      <c r="H349" s="1112" t="s">
        <v>7893</v>
      </c>
    </row>
    <row r="350" spans="1:8">
      <c r="A350" s="298" t="s">
        <v>3461</v>
      </c>
      <c r="B350" s="298" t="s">
        <v>3462</v>
      </c>
      <c r="C350" s="920" t="s">
        <v>7892</v>
      </c>
      <c r="D350" s="920" t="s">
        <v>7893</v>
      </c>
      <c r="E350" s="920" t="s">
        <v>7893</v>
      </c>
      <c r="F350" s="920" t="s">
        <v>7893</v>
      </c>
      <c r="G350" s="920" t="s">
        <v>7893</v>
      </c>
      <c r="H350" s="1112" t="s">
        <v>7893</v>
      </c>
    </row>
    <row r="351" spans="1:8">
      <c r="A351" s="298" t="s">
        <v>3463</v>
      </c>
      <c r="B351" s="298" t="s">
        <v>3464</v>
      </c>
      <c r="C351" s="920" t="s">
        <v>7892</v>
      </c>
      <c r="D351" s="920" t="s">
        <v>7893</v>
      </c>
      <c r="E351" s="920" t="s">
        <v>7893</v>
      </c>
      <c r="F351" s="920" t="s">
        <v>7893</v>
      </c>
      <c r="G351" s="920" t="s">
        <v>7893</v>
      </c>
      <c r="H351" s="1112" t="s">
        <v>7893</v>
      </c>
    </row>
    <row r="352" spans="1:8">
      <c r="A352" s="298" t="s">
        <v>3465</v>
      </c>
      <c r="B352" s="926" t="s">
        <v>3466</v>
      </c>
      <c r="C352" s="920" t="s">
        <v>7892</v>
      </c>
      <c r="D352" s="920" t="s">
        <v>7893</v>
      </c>
      <c r="E352" s="920" t="s">
        <v>7893</v>
      </c>
      <c r="F352" s="920" t="s">
        <v>7893</v>
      </c>
      <c r="G352" s="920" t="s">
        <v>7893</v>
      </c>
      <c r="H352" s="1112" t="s">
        <v>7893</v>
      </c>
    </row>
    <row r="353" spans="1:8">
      <c r="A353" s="298" t="s">
        <v>3467</v>
      </c>
      <c r="B353" s="298" t="s">
        <v>3450</v>
      </c>
      <c r="C353" s="920" t="s">
        <v>7892</v>
      </c>
      <c r="D353" s="920" t="s">
        <v>7893</v>
      </c>
      <c r="E353" s="920" t="s">
        <v>7893</v>
      </c>
      <c r="F353" s="920" t="s">
        <v>7893</v>
      </c>
      <c r="G353" s="920" t="s">
        <v>7893</v>
      </c>
      <c r="H353" s="1112" t="s">
        <v>7893</v>
      </c>
    </row>
    <row r="354" spans="1:8">
      <c r="A354" s="298" t="s">
        <v>3468</v>
      </c>
      <c r="B354" s="298" t="s">
        <v>3452</v>
      </c>
      <c r="C354" s="920" t="s">
        <v>7892</v>
      </c>
      <c r="D354" s="920" t="s">
        <v>7893</v>
      </c>
      <c r="E354" s="920" t="s">
        <v>7893</v>
      </c>
      <c r="F354" s="920" t="s">
        <v>7893</v>
      </c>
      <c r="G354" s="920" t="s">
        <v>7893</v>
      </c>
      <c r="H354" s="1112" t="s">
        <v>7893</v>
      </c>
    </row>
    <row r="355" spans="1:8">
      <c r="A355" s="298" t="s">
        <v>3469</v>
      </c>
      <c r="B355" s="298" t="s">
        <v>3454</v>
      </c>
      <c r="C355" s="920" t="s">
        <v>7892</v>
      </c>
      <c r="D355" s="920" t="s">
        <v>7893</v>
      </c>
      <c r="E355" s="920" t="s">
        <v>7893</v>
      </c>
      <c r="F355" s="920" t="s">
        <v>7893</v>
      </c>
      <c r="G355" s="920" t="s">
        <v>7893</v>
      </c>
      <c r="H355" s="1112" t="s">
        <v>7893</v>
      </c>
    </row>
    <row r="356" spans="1:8">
      <c r="A356" s="298" t="s">
        <v>3470</v>
      </c>
      <c r="B356" s="298" t="s">
        <v>3456</v>
      </c>
      <c r="C356" s="920" t="s">
        <v>7892</v>
      </c>
      <c r="D356" s="920" t="s">
        <v>7893</v>
      </c>
      <c r="E356" s="920" t="s">
        <v>7893</v>
      </c>
      <c r="F356" s="920" t="s">
        <v>7893</v>
      </c>
      <c r="G356" s="920" t="s">
        <v>7893</v>
      </c>
      <c r="H356" s="1112" t="s">
        <v>7893</v>
      </c>
    </row>
    <row r="357" spans="1:8">
      <c r="A357" s="298" t="s">
        <v>3471</v>
      </c>
      <c r="B357" s="298" t="s">
        <v>3458</v>
      </c>
      <c r="C357" s="920"/>
      <c r="D357" s="920"/>
      <c r="E357" s="920" t="s">
        <v>7892</v>
      </c>
      <c r="F357" s="920" t="s">
        <v>7893</v>
      </c>
      <c r="G357" s="920" t="s">
        <v>7893</v>
      </c>
      <c r="H357" s="1112" t="s">
        <v>7893</v>
      </c>
    </row>
    <row r="358" spans="1:8">
      <c r="A358" s="298" t="s">
        <v>3472</v>
      </c>
      <c r="B358" s="298" t="s">
        <v>3460</v>
      </c>
      <c r="C358" s="920" t="s">
        <v>7892</v>
      </c>
      <c r="D358" s="920" t="s">
        <v>7893</v>
      </c>
      <c r="E358" s="920" t="s">
        <v>7893</v>
      </c>
      <c r="F358" s="920" t="s">
        <v>7893</v>
      </c>
      <c r="G358" s="920" t="s">
        <v>7893</v>
      </c>
      <c r="H358" s="1112" t="s">
        <v>7893</v>
      </c>
    </row>
    <row r="359" spans="1:8">
      <c r="A359" s="298" t="s">
        <v>3473</v>
      </c>
      <c r="B359" s="298" t="s">
        <v>3462</v>
      </c>
      <c r="C359" s="920" t="s">
        <v>7892</v>
      </c>
      <c r="D359" s="920" t="s">
        <v>7893</v>
      </c>
      <c r="E359" s="920" t="s">
        <v>7893</v>
      </c>
      <c r="F359" s="920" t="s">
        <v>7893</v>
      </c>
      <c r="G359" s="920" t="s">
        <v>7893</v>
      </c>
      <c r="H359" s="1112" t="s">
        <v>7893</v>
      </c>
    </row>
    <row r="360" spans="1:8">
      <c r="A360" s="298" t="s">
        <v>3474</v>
      </c>
      <c r="B360" s="298" t="s">
        <v>3464</v>
      </c>
      <c r="C360" s="920" t="s">
        <v>7892</v>
      </c>
      <c r="D360" s="920" t="s">
        <v>7893</v>
      </c>
      <c r="E360" s="920" t="s">
        <v>7893</v>
      </c>
      <c r="F360" s="920" t="s">
        <v>7893</v>
      </c>
      <c r="G360" s="920" t="s">
        <v>7893</v>
      </c>
      <c r="H360" s="1112" t="s">
        <v>7893</v>
      </c>
    </row>
    <row r="361" spans="1:8">
      <c r="A361" s="298" t="s">
        <v>3475</v>
      </c>
      <c r="B361" s="298" t="s">
        <v>3418</v>
      </c>
      <c r="C361" s="920"/>
      <c r="D361" s="920" t="s">
        <v>7892</v>
      </c>
      <c r="E361" s="920" t="s">
        <v>7893</v>
      </c>
      <c r="F361" s="920" t="s">
        <v>7893</v>
      </c>
      <c r="G361" s="920" t="s">
        <v>7893</v>
      </c>
      <c r="H361" s="1112" t="s">
        <v>7893</v>
      </c>
    </row>
    <row r="362" spans="1:8">
      <c r="A362" s="298" t="s">
        <v>3476</v>
      </c>
      <c r="B362" s="298" t="s">
        <v>3444</v>
      </c>
      <c r="C362" s="920"/>
      <c r="D362" s="920" t="s">
        <v>7892</v>
      </c>
      <c r="E362" s="920" t="s">
        <v>7893</v>
      </c>
      <c r="F362" s="920" t="s">
        <v>7893</v>
      </c>
      <c r="G362" s="920" t="s">
        <v>7893</v>
      </c>
      <c r="H362" s="1112" t="s">
        <v>7893</v>
      </c>
    </row>
    <row r="363" spans="1:8">
      <c r="A363" s="298" t="s">
        <v>3477</v>
      </c>
      <c r="B363" s="926" t="s">
        <v>3446</v>
      </c>
      <c r="C363" s="920"/>
      <c r="D363" s="920" t="s">
        <v>7892</v>
      </c>
      <c r="E363" s="920" t="s">
        <v>7893</v>
      </c>
      <c r="F363" s="920" t="s">
        <v>7893</v>
      </c>
      <c r="G363" s="920" t="s">
        <v>7893</v>
      </c>
      <c r="H363" s="1112" t="s">
        <v>7893</v>
      </c>
    </row>
    <row r="364" spans="1:8">
      <c r="A364" s="298" t="s">
        <v>3478</v>
      </c>
      <c r="B364" s="298" t="s">
        <v>3458</v>
      </c>
      <c r="C364" s="920"/>
      <c r="D364" s="920" t="s">
        <v>7892</v>
      </c>
      <c r="E364" s="920" t="s">
        <v>7893</v>
      </c>
      <c r="F364" s="920" t="s">
        <v>7893</v>
      </c>
      <c r="G364" s="920" t="s">
        <v>7893</v>
      </c>
      <c r="H364" s="1112" t="s">
        <v>7893</v>
      </c>
    </row>
    <row r="365" spans="1:8">
      <c r="A365" s="298" t="s">
        <v>3479</v>
      </c>
      <c r="B365" s="298" t="s">
        <v>3458</v>
      </c>
      <c r="C365" s="920"/>
      <c r="D365" s="920"/>
      <c r="E365" s="920" t="s">
        <v>7892</v>
      </c>
      <c r="F365" s="920" t="s">
        <v>7893</v>
      </c>
      <c r="G365" s="920" t="s">
        <v>7893</v>
      </c>
      <c r="H365" s="1112" t="s">
        <v>7893</v>
      </c>
    </row>
    <row r="366" spans="1:8">
      <c r="A366" s="298" t="s">
        <v>3480</v>
      </c>
      <c r="B366" s="298" t="s">
        <v>3458</v>
      </c>
      <c r="C366" s="920"/>
      <c r="D366" s="920" t="s">
        <v>7892</v>
      </c>
      <c r="E366" s="920" t="s">
        <v>7893</v>
      </c>
      <c r="F366" s="920" t="s">
        <v>7893</v>
      </c>
      <c r="G366" s="920" t="s">
        <v>7893</v>
      </c>
      <c r="H366" s="1112" t="s">
        <v>7893</v>
      </c>
    </row>
    <row r="367" spans="1:8">
      <c r="A367" s="298" t="s">
        <v>3481</v>
      </c>
      <c r="B367" s="298" t="s">
        <v>3450</v>
      </c>
      <c r="C367" s="920"/>
      <c r="D367" s="920" t="s">
        <v>7892</v>
      </c>
      <c r="E367" s="920" t="s">
        <v>7893</v>
      </c>
      <c r="F367" s="920" t="s">
        <v>7893</v>
      </c>
      <c r="G367" s="920" t="s">
        <v>7893</v>
      </c>
      <c r="H367" s="1112" t="s">
        <v>7893</v>
      </c>
    </row>
    <row r="368" spans="1:8">
      <c r="A368" s="298" t="s">
        <v>3482</v>
      </c>
      <c r="B368" s="298" t="s">
        <v>3452</v>
      </c>
      <c r="C368" s="920"/>
      <c r="D368" s="920" t="s">
        <v>7892</v>
      </c>
      <c r="E368" s="920" t="s">
        <v>7893</v>
      </c>
      <c r="F368" s="920" t="s">
        <v>7893</v>
      </c>
      <c r="G368" s="920" t="s">
        <v>7893</v>
      </c>
      <c r="H368" s="1112" t="s">
        <v>7893</v>
      </c>
    </row>
    <row r="369" spans="1:8">
      <c r="A369" s="298" t="s">
        <v>3489</v>
      </c>
      <c r="B369" s="298" t="s">
        <v>3490</v>
      </c>
      <c r="C369" s="920"/>
      <c r="D369" s="920"/>
      <c r="E369" s="920" t="s">
        <v>7892</v>
      </c>
      <c r="F369" s="920" t="s">
        <v>7893</v>
      </c>
      <c r="G369" s="920" t="s">
        <v>7893</v>
      </c>
      <c r="H369" s="1112" t="s">
        <v>7893</v>
      </c>
    </row>
    <row r="370" spans="1:8">
      <c r="A370" s="298" t="s">
        <v>3491</v>
      </c>
      <c r="B370" s="298" t="s">
        <v>3490</v>
      </c>
      <c r="C370" s="920"/>
      <c r="D370" s="920"/>
      <c r="E370" s="920" t="s">
        <v>7892</v>
      </c>
      <c r="F370" s="920" t="s">
        <v>7893</v>
      </c>
      <c r="G370" s="920" t="s">
        <v>7893</v>
      </c>
      <c r="H370" s="1112" t="s">
        <v>7893</v>
      </c>
    </row>
    <row r="371" spans="1:8">
      <c r="A371" s="298" t="s">
        <v>3492</v>
      </c>
      <c r="B371" s="298" t="s">
        <v>3493</v>
      </c>
      <c r="C371" s="920"/>
      <c r="D371" s="920"/>
      <c r="E371" s="920" t="s">
        <v>7892</v>
      </c>
      <c r="F371" s="920" t="s">
        <v>7893</v>
      </c>
      <c r="G371" s="920" t="s">
        <v>7893</v>
      </c>
      <c r="H371" s="1112" t="s">
        <v>7893</v>
      </c>
    </row>
    <row r="372" spans="1:8">
      <c r="A372" s="298" t="s">
        <v>3494</v>
      </c>
      <c r="B372" s="926" t="s">
        <v>3495</v>
      </c>
      <c r="C372" s="920"/>
      <c r="D372" s="920"/>
      <c r="E372" s="920"/>
      <c r="F372" s="920" t="s">
        <v>7892</v>
      </c>
      <c r="G372" s="920" t="s">
        <v>7893</v>
      </c>
      <c r="H372" s="1112" t="s">
        <v>7893</v>
      </c>
    </row>
    <row r="373" spans="1:8">
      <c r="A373" s="298" t="s">
        <v>3496</v>
      </c>
      <c r="B373" s="298" t="s">
        <v>3497</v>
      </c>
      <c r="C373" s="920" t="s">
        <v>7892</v>
      </c>
      <c r="D373" s="920" t="s">
        <v>7893</v>
      </c>
      <c r="E373" s="920" t="s">
        <v>7893</v>
      </c>
      <c r="F373" s="920" t="s">
        <v>7893</v>
      </c>
      <c r="G373" s="920" t="s">
        <v>7893</v>
      </c>
      <c r="H373" s="1112" t="s">
        <v>7893</v>
      </c>
    </row>
    <row r="374" spans="1:8">
      <c r="A374" s="298" t="s">
        <v>3499</v>
      </c>
      <c r="B374" s="298" t="s">
        <v>3500</v>
      </c>
      <c r="C374" s="920" t="s">
        <v>7892</v>
      </c>
      <c r="D374" s="920" t="s">
        <v>7893</v>
      </c>
      <c r="E374" s="920" t="s">
        <v>7893</v>
      </c>
      <c r="F374" s="920" t="s">
        <v>7893</v>
      </c>
      <c r="G374" s="920" t="s">
        <v>7893</v>
      </c>
      <c r="H374" s="1112" t="s">
        <v>7893</v>
      </c>
    </row>
    <row r="375" spans="1:8">
      <c r="A375" s="298" t="s">
        <v>3501</v>
      </c>
      <c r="B375" s="298" t="s">
        <v>3502</v>
      </c>
      <c r="C375" s="920" t="s">
        <v>7892</v>
      </c>
      <c r="D375" s="920" t="s">
        <v>7893</v>
      </c>
      <c r="E375" s="920" t="s">
        <v>7893</v>
      </c>
      <c r="F375" s="920" t="s">
        <v>7893</v>
      </c>
      <c r="G375" s="920" t="s">
        <v>7893</v>
      </c>
      <c r="H375" s="1112" t="s">
        <v>7893</v>
      </c>
    </row>
    <row r="376" spans="1:8">
      <c r="A376" s="298" t="s">
        <v>3503</v>
      </c>
      <c r="B376" s="298" t="s">
        <v>3504</v>
      </c>
      <c r="C376" s="920" t="s">
        <v>7892</v>
      </c>
      <c r="D376" s="920" t="s">
        <v>7893</v>
      </c>
      <c r="E376" s="920" t="s">
        <v>7893</v>
      </c>
      <c r="F376" s="920" t="s">
        <v>7893</v>
      </c>
      <c r="G376" s="920" t="s">
        <v>7893</v>
      </c>
      <c r="H376" s="1112" t="s">
        <v>7893</v>
      </c>
    </row>
    <row r="377" spans="1:8">
      <c r="A377" s="298" t="s">
        <v>3505</v>
      </c>
      <c r="B377" s="298" t="s">
        <v>3506</v>
      </c>
      <c r="C377" s="920" t="s">
        <v>7892</v>
      </c>
      <c r="D377" s="920" t="s">
        <v>7893</v>
      </c>
      <c r="E377" s="920" t="s">
        <v>7893</v>
      </c>
      <c r="F377" s="920" t="s">
        <v>7893</v>
      </c>
      <c r="G377" s="920" t="s">
        <v>7893</v>
      </c>
      <c r="H377" s="1112" t="s">
        <v>7893</v>
      </c>
    </row>
    <row r="378" spans="1:8">
      <c r="A378" s="298" t="s">
        <v>3507</v>
      </c>
      <c r="B378" s="298" t="s">
        <v>3508</v>
      </c>
      <c r="C378" s="920" t="s">
        <v>7892</v>
      </c>
      <c r="D378" s="920" t="s">
        <v>7893</v>
      </c>
      <c r="E378" s="920" t="s">
        <v>7893</v>
      </c>
      <c r="F378" s="920" t="s">
        <v>7893</v>
      </c>
      <c r="G378" s="920" t="s">
        <v>7893</v>
      </c>
      <c r="H378" s="1112" t="s">
        <v>7893</v>
      </c>
    </row>
    <row r="379" spans="1:8">
      <c r="A379" s="298" t="s">
        <v>3509</v>
      </c>
      <c r="B379" s="926" t="s">
        <v>3510</v>
      </c>
      <c r="C379" s="920" t="s">
        <v>7892</v>
      </c>
      <c r="D379" s="920" t="s">
        <v>7893</v>
      </c>
      <c r="E379" s="920" t="s">
        <v>7893</v>
      </c>
      <c r="F379" s="920" t="s">
        <v>7893</v>
      </c>
      <c r="G379" s="920" t="s">
        <v>7893</v>
      </c>
      <c r="H379" s="1112" t="s">
        <v>7893</v>
      </c>
    </row>
    <row r="380" spans="1:8">
      <c r="A380" s="298" t="s">
        <v>3511</v>
      </c>
      <c r="B380" s="926" t="s">
        <v>3510</v>
      </c>
      <c r="C380" s="920" t="s">
        <v>7892</v>
      </c>
      <c r="D380" s="920" t="s">
        <v>7893</v>
      </c>
      <c r="E380" s="920" t="s">
        <v>7893</v>
      </c>
      <c r="F380" s="920" t="s">
        <v>7893</v>
      </c>
      <c r="G380" s="920" t="s">
        <v>7893</v>
      </c>
      <c r="H380" s="1112" t="s">
        <v>7893</v>
      </c>
    </row>
    <row r="381" spans="1:8">
      <c r="A381" s="298" t="s">
        <v>3512</v>
      </c>
      <c r="B381" s="298" t="s">
        <v>3497</v>
      </c>
      <c r="C381" s="920" t="s">
        <v>7892</v>
      </c>
      <c r="D381" s="920" t="s">
        <v>7893</v>
      </c>
      <c r="E381" s="920" t="s">
        <v>7893</v>
      </c>
      <c r="F381" s="920" t="s">
        <v>7893</v>
      </c>
      <c r="G381" s="920" t="s">
        <v>7893</v>
      </c>
      <c r="H381" s="1112" t="s">
        <v>7893</v>
      </c>
    </row>
    <row r="382" spans="1:8">
      <c r="A382" s="298" t="s">
        <v>3513</v>
      </c>
      <c r="B382" s="298" t="s">
        <v>3500</v>
      </c>
      <c r="C382" s="920" t="s">
        <v>7892</v>
      </c>
      <c r="D382" s="920" t="s">
        <v>7893</v>
      </c>
      <c r="E382" s="920" t="s">
        <v>7893</v>
      </c>
      <c r="F382" s="920" t="s">
        <v>7893</v>
      </c>
      <c r="G382" s="920" t="s">
        <v>7893</v>
      </c>
      <c r="H382" s="1112" t="s">
        <v>7893</v>
      </c>
    </row>
    <row r="383" spans="1:8">
      <c r="A383" s="298" t="s">
        <v>3514</v>
      </c>
      <c r="B383" s="298" t="s">
        <v>3502</v>
      </c>
      <c r="C383" s="920" t="s">
        <v>7892</v>
      </c>
      <c r="D383" s="920" t="s">
        <v>7893</v>
      </c>
      <c r="E383" s="920" t="s">
        <v>7893</v>
      </c>
      <c r="F383" s="920" t="s">
        <v>7893</v>
      </c>
      <c r="G383" s="920" t="s">
        <v>7893</v>
      </c>
      <c r="H383" s="1112" t="s">
        <v>7893</v>
      </c>
    </row>
    <row r="384" spans="1:8">
      <c r="A384" s="298" t="s">
        <v>3515</v>
      </c>
      <c r="B384" s="298" t="s">
        <v>3504</v>
      </c>
      <c r="C384" s="920"/>
      <c r="D384" s="920"/>
      <c r="E384" s="920" t="s">
        <v>7892</v>
      </c>
      <c r="F384" s="920" t="s">
        <v>7893</v>
      </c>
      <c r="G384" s="920" t="s">
        <v>7893</v>
      </c>
      <c r="H384" s="1112" t="s">
        <v>7893</v>
      </c>
    </row>
    <row r="385" spans="1:8">
      <c r="A385" s="298" t="s">
        <v>3516</v>
      </c>
      <c r="B385" s="298" t="s">
        <v>3506</v>
      </c>
      <c r="C385" s="920" t="s">
        <v>7892</v>
      </c>
      <c r="D385" s="920" t="s">
        <v>7893</v>
      </c>
      <c r="E385" s="920" t="s">
        <v>7893</v>
      </c>
      <c r="F385" s="920" t="s">
        <v>7893</v>
      </c>
      <c r="G385" s="920" t="s">
        <v>7893</v>
      </c>
      <c r="H385" s="1112" t="s">
        <v>7893</v>
      </c>
    </row>
    <row r="386" spans="1:8">
      <c r="A386" s="298" t="s">
        <v>3517</v>
      </c>
      <c r="B386" s="298" t="s">
        <v>3508</v>
      </c>
      <c r="C386" s="920" t="s">
        <v>7892</v>
      </c>
      <c r="D386" s="920" t="s">
        <v>7893</v>
      </c>
      <c r="E386" s="920" t="s">
        <v>7893</v>
      </c>
      <c r="F386" s="920" t="s">
        <v>7893</v>
      </c>
      <c r="G386" s="920" t="s">
        <v>7893</v>
      </c>
      <c r="H386" s="1112" t="s">
        <v>7893</v>
      </c>
    </row>
    <row r="387" spans="1:8" ht="26">
      <c r="A387" s="298" t="s">
        <v>3518</v>
      </c>
      <c r="B387" s="298" t="s">
        <v>3519</v>
      </c>
      <c r="C387" s="920" t="s">
        <v>7892</v>
      </c>
      <c r="D387" s="920" t="s">
        <v>7893</v>
      </c>
      <c r="E387" s="920" t="s">
        <v>7893</v>
      </c>
      <c r="F387" s="920" t="s">
        <v>7893</v>
      </c>
      <c r="G387" s="920" t="s">
        <v>7893</v>
      </c>
      <c r="H387" s="1112" t="s">
        <v>7893</v>
      </c>
    </row>
    <row r="388" spans="1:8">
      <c r="A388" s="298" t="s">
        <v>3520</v>
      </c>
      <c r="B388" s="298" t="s">
        <v>3497</v>
      </c>
      <c r="C388" s="920"/>
      <c r="D388" s="920" t="s">
        <v>7892</v>
      </c>
      <c r="E388" s="920" t="s">
        <v>7893</v>
      </c>
      <c r="F388" s="920" t="s">
        <v>7893</v>
      </c>
      <c r="G388" s="920" t="s">
        <v>7893</v>
      </c>
      <c r="H388" s="1112" t="s">
        <v>7893</v>
      </c>
    </row>
    <row r="389" spans="1:8">
      <c r="A389" s="298" t="s">
        <v>3521</v>
      </c>
      <c r="B389" s="298" t="s">
        <v>3502</v>
      </c>
      <c r="C389" s="920"/>
      <c r="D389" s="920" t="s">
        <v>7892</v>
      </c>
      <c r="E389" s="920" t="s">
        <v>7893</v>
      </c>
      <c r="F389" s="920" t="s">
        <v>7893</v>
      </c>
      <c r="G389" s="920" t="s">
        <v>7893</v>
      </c>
      <c r="H389" s="1112" t="s">
        <v>7893</v>
      </c>
    </row>
    <row r="390" spans="1:8">
      <c r="A390" s="298" t="s">
        <v>3522</v>
      </c>
      <c r="B390" s="298" t="s">
        <v>3508</v>
      </c>
      <c r="C390" s="920"/>
      <c r="D390" s="920" t="s">
        <v>7892</v>
      </c>
      <c r="E390" s="920" t="s">
        <v>7893</v>
      </c>
      <c r="F390" s="920" t="s">
        <v>7893</v>
      </c>
      <c r="G390" s="920" t="s">
        <v>7893</v>
      </c>
      <c r="H390" s="1112" t="s">
        <v>7893</v>
      </c>
    </row>
    <row r="391" spans="1:8">
      <c r="A391" s="298" t="s">
        <v>3523</v>
      </c>
      <c r="B391" s="298" t="s">
        <v>3524</v>
      </c>
      <c r="C391" s="920"/>
      <c r="D391" s="920"/>
      <c r="E391" s="920"/>
      <c r="F391" s="920"/>
      <c r="G391" s="920" t="s">
        <v>7892</v>
      </c>
      <c r="H391" s="1112" t="s">
        <v>7893</v>
      </c>
    </row>
    <row r="392" spans="1:8">
      <c r="A392" s="298" t="s">
        <v>3525</v>
      </c>
      <c r="B392" s="926" t="s">
        <v>3526</v>
      </c>
      <c r="C392" s="920" t="s">
        <v>7892</v>
      </c>
      <c r="D392" s="920" t="s">
        <v>7893</v>
      </c>
      <c r="E392" s="920" t="s">
        <v>7893</v>
      </c>
      <c r="F392" s="920" t="s">
        <v>7893</v>
      </c>
      <c r="G392" s="920" t="s">
        <v>7893</v>
      </c>
      <c r="H392" s="1112" t="s">
        <v>7893</v>
      </c>
    </row>
    <row r="393" spans="1:8">
      <c r="A393" s="298" t="s">
        <v>3527</v>
      </c>
      <c r="B393" s="926" t="s">
        <v>3526</v>
      </c>
      <c r="C393" s="920" t="s">
        <v>7892</v>
      </c>
      <c r="D393" s="920" t="s">
        <v>7893</v>
      </c>
      <c r="E393" s="920" t="s">
        <v>7893</v>
      </c>
      <c r="F393" s="920" t="s">
        <v>7893</v>
      </c>
      <c r="G393" s="920" t="s">
        <v>7893</v>
      </c>
      <c r="H393" s="1112" t="s">
        <v>7893</v>
      </c>
    </row>
    <row r="394" spans="1:8">
      <c r="A394" s="298" t="s">
        <v>3528</v>
      </c>
      <c r="B394" s="926" t="s">
        <v>3529</v>
      </c>
      <c r="C394" s="920"/>
      <c r="D394" s="920" t="s">
        <v>7892</v>
      </c>
      <c r="E394" s="920" t="s">
        <v>7893</v>
      </c>
      <c r="F394" s="920" t="s">
        <v>7893</v>
      </c>
      <c r="G394" s="920" t="s">
        <v>7893</v>
      </c>
      <c r="H394" s="1112" t="s">
        <v>7893</v>
      </c>
    </row>
    <row r="395" spans="1:8">
      <c r="A395" s="298" t="s">
        <v>3530</v>
      </c>
      <c r="B395" s="926" t="s">
        <v>3531</v>
      </c>
      <c r="C395" s="920"/>
      <c r="D395" s="920"/>
      <c r="E395" s="920"/>
      <c r="F395" s="920" t="s">
        <v>7892</v>
      </c>
      <c r="G395" s="920" t="s">
        <v>7893</v>
      </c>
      <c r="H395" s="1112" t="s">
        <v>7893</v>
      </c>
    </row>
    <row r="396" spans="1:8">
      <c r="A396" s="298" t="s">
        <v>3532</v>
      </c>
      <c r="B396" s="298" t="s">
        <v>3533</v>
      </c>
      <c r="C396" s="920" t="s">
        <v>7892</v>
      </c>
      <c r="D396" s="920" t="s">
        <v>7893</v>
      </c>
      <c r="E396" s="920" t="s">
        <v>7893</v>
      </c>
      <c r="F396" s="920" t="s">
        <v>7893</v>
      </c>
      <c r="G396" s="920" t="s">
        <v>7893</v>
      </c>
      <c r="H396" s="1112" t="s">
        <v>7893</v>
      </c>
    </row>
    <row r="397" spans="1:8">
      <c r="A397" s="298" t="s">
        <v>3534</v>
      </c>
      <c r="B397" s="298" t="s">
        <v>3535</v>
      </c>
      <c r="C397" s="920" t="s">
        <v>7892</v>
      </c>
      <c r="D397" s="920" t="s">
        <v>7893</v>
      </c>
      <c r="E397" s="920" t="s">
        <v>7893</v>
      </c>
      <c r="F397" s="920" t="s">
        <v>7893</v>
      </c>
      <c r="G397" s="920" t="s">
        <v>7893</v>
      </c>
      <c r="H397" s="1112" t="s">
        <v>7893</v>
      </c>
    </row>
    <row r="398" spans="1:8">
      <c r="A398" s="298" t="s">
        <v>3536</v>
      </c>
      <c r="B398" s="298" t="s">
        <v>3537</v>
      </c>
      <c r="C398" s="920" t="s">
        <v>7892</v>
      </c>
      <c r="D398" s="920" t="s">
        <v>7893</v>
      </c>
      <c r="E398" s="920" t="s">
        <v>7893</v>
      </c>
      <c r="F398" s="920" t="s">
        <v>7893</v>
      </c>
      <c r="G398" s="920" t="s">
        <v>7893</v>
      </c>
      <c r="H398" s="1112" t="s">
        <v>7893</v>
      </c>
    </row>
    <row r="399" spans="1:8">
      <c r="A399" s="298" t="s">
        <v>3538</v>
      </c>
      <c r="B399" s="298" t="s">
        <v>3539</v>
      </c>
      <c r="C399" s="920"/>
      <c r="D399" s="920"/>
      <c r="E399" s="920" t="s">
        <v>7892</v>
      </c>
      <c r="F399" s="920" t="s">
        <v>7893</v>
      </c>
      <c r="G399" s="920" t="s">
        <v>7893</v>
      </c>
      <c r="H399" s="1112" t="s">
        <v>7893</v>
      </c>
    </row>
    <row r="400" spans="1:8">
      <c r="A400" s="298" t="s">
        <v>3540</v>
      </c>
      <c r="B400" s="298" t="s">
        <v>3541</v>
      </c>
      <c r="C400" s="920" t="s">
        <v>7892</v>
      </c>
      <c r="D400" s="920" t="s">
        <v>7893</v>
      </c>
      <c r="E400" s="920" t="s">
        <v>7893</v>
      </c>
      <c r="F400" s="920" t="s">
        <v>7893</v>
      </c>
      <c r="G400" s="920" t="s">
        <v>7893</v>
      </c>
      <c r="H400" s="1112" t="s">
        <v>7893</v>
      </c>
    </row>
    <row r="401" spans="1:8">
      <c r="A401" s="298" t="s">
        <v>3542</v>
      </c>
      <c r="B401" s="298" t="s">
        <v>3543</v>
      </c>
      <c r="C401" s="920" t="s">
        <v>7892</v>
      </c>
      <c r="D401" s="920" t="s">
        <v>7893</v>
      </c>
      <c r="E401" s="920" t="s">
        <v>7893</v>
      </c>
      <c r="F401" s="920" t="s">
        <v>7893</v>
      </c>
      <c r="G401" s="920" t="s">
        <v>7893</v>
      </c>
      <c r="H401" s="1112" t="s">
        <v>7893</v>
      </c>
    </row>
    <row r="402" spans="1:8" ht="26">
      <c r="A402" s="298" t="s">
        <v>3544</v>
      </c>
      <c r="B402" s="298" t="s">
        <v>3545</v>
      </c>
      <c r="C402" s="920" t="s">
        <v>7892</v>
      </c>
      <c r="D402" s="920" t="s">
        <v>7893</v>
      </c>
      <c r="E402" s="920" t="s">
        <v>7893</v>
      </c>
      <c r="F402" s="920" t="s">
        <v>7893</v>
      </c>
      <c r="G402" s="920" t="s">
        <v>7893</v>
      </c>
      <c r="H402" s="1112" t="s">
        <v>7893</v>
      </c>
    </row>
    <row r="403" spans="1:8" ht="26">
      <c r="A403" s="298" t="s">
        <v>3546</v>
      </c>
      <c r="B403" s="298" t="s">
        <v>3545</v>
      </c>
      <c r="C403" s="920" t="s">
        <v>7892</v>
      </c>
      <c r="D403" s="920" t="s">
        <v>7893</v>
      </c>
      <c r="E403" s="920" t="s">
        <v>7893</v>
      </c>
      <c r="F403" s="920" t="s">
        <v>7893</v>
      </c>
      <c r="G403" s="920" t="s">
        <v>7893</v>
      </c>
      <c r="H403" s="1112" t="s">
        <v>7893</v>
      </c>
    </row>
    <row r="404" spans="1:8">
      <c r="A404" s="298" t="s">
        <v>3547</v>
      </c>
      <c r="B404" s="298" t="s">
        <v>3533</v>
      </c>
      <c r="C404" s="920" t="s">
        <v>7892</v>
      </c>
      <c r="D404" s="920" t="s">
        <v>7893</v>
      </c>
      <c r="E404" s="920" t="s">
        <v>7893</v>
      </c>
      <c r="F404" s="920" t="s">
        <v>7893</v>
      </c>
      <c r="G404" s="920" t="s">
        <v>7893</v>
      </c>
      <c r="H404" s="1112" t="s">
        <v>7893</v>
      </c>
    </row>
    <row r="405" spans="1:8">
      <c r="A405" s="298" t="s">
        <v>3548</v>
      </c>
      <c r="B405" s="298" t="s">
        <v>3535</v>
      </c>
      <c r="C405" s="920" t="s">
        <v>7892</v>
      </c>
      <c r="D405" s="920" t="s">
        <v>7893</v>
      </c>
      <c r="E405" s="920" t="s">
        <v>7893</v>
      </c>
      <c r="F405" s="920" t="s">
        <v>7893</v>
      </c>
      <c r="G405" s="920" t="s">
        <v>7893</v>
      </c>
      <c r="H405" s="1112" t="s">
        <v>7893</v>
      </c>
    </row>
    <row r="406" spans="1:8">
      <c r="A406" s="298" t="s">
        <v>3549</v>
      </c>
      <c r="B406" s="298" t="s">
        <v>3537</v>
      </c>
      <c r="C406" s="920" t="s">
        <v>7892</v>
      </c>
      <c r="D406" s="920" t="s">
        <v>7893</v>
      </c>
      <c r="E406" s="920" t="s">
        <v>7893</v>
      </c>
      <c r="F406" s="920" t="s">
        <v>7893</v>
      </c>
      <c r="G406" s="920" t="s">
        <v>7893</v>
      </c>
      <c r="H406" s="1112" t="s">
        <v>7893</v>
      </c>
    </row>
    <row r="407" spans="1:8">
      <c r="A407" s="298" t="s">
        <v>3550</v>
      </c>
      <c r="B407" s="298" t="s">
        <v>3539</v>
      </c>
      <c r="C407" s="920" t="s">
        <v>7892</v>
      </c>
      <c r="D407" s="920" t="s">
        <v>7893</v>
      </c>
      <c r="E407" s="920" t="s">
        <v>7893</v>
      </c>
      <c r="F407" s="920" t="s">
        <v>7893</v>
      </c>
      <c r="G407" s="920" t="s">
        <v>7893</v>
      </c>
      <c r="H407" s="1112" t="s">
        <v>7893</v>
      </c>
    </row>
    <row r="408" spans="1:8">
      <c r="A408" s="298" t="s">
        <v>3551</v>
      </c>
      <c r="B408" s="298" t="s">
        <v>3541</v>
      </c>
      <c r="C408" s="920" t="s">
        <v>7892</v>
      </c>
      <c r="D408" s="920" t="s">
        <v>7893</v>
      </c>
      <c r="E408" s="920" t="s">
        <v>7893</v>
      </c>
      <c r="F408" s="920" t="s">
        <v>7893</v>
      </c>
      <c r="G408" s="920" t="s">
        <v>7893</v>
      </c>
      <c r="H408" s="1112" t="s">
        <v>7893</v>
      </c>
    </row>
    <row r="409" spans="1:8">
      <c r="A409" s="298" t="s">
        <v>3552</v>
      </c>
      <c r="B409" s="298" t="s">
        <v>3543</v>
      </c>
      <c r="C409" s="920" t="s">
        <v>7892</v>
      </c>
      <c r="D409" s="920" t="s">
        <v>7893</v>
      </c>
      <c r="E409" s="920" t="s">
        <v>7893</v>
      </c>
      <c r="F409" s="920" t="s">
        <v>7893</v>
      </c>
      <c r="G409" s="920" t="s">
        <v>7893</v>
      </c>
      <c r="H409" s="1112" t="s">
        <v>7893</v>
      </c>
    </row>
    <row r="410" spans="1:8" ht="26">
      <c r="A410" s="298" t="s">
        <v>3553</v>
      </c>
      <c r="B410" s="298" t="s">
        <v>3554</v>
      </c>
      <c r="C410" s="920" t="s">
        <v>7892</v>
      </c>
      <c r="D410" s="920" t="s">
        <v>7893</v>
      </c>
      <c r="E410" s="920" t="s">
        <v>7893</v>
      </c>
      <c r="F410" s="920" t="s">
        <v>7893</v>
      </c>
      <c r="G410" s="920" t="s">
        <v>7893</v>
      </c>
      <c r="H410" s="1112" t="s">
        <v>7893</v>
      </c>
    </row>
    <row r="411" spans="1:8" ht="26">
      <c r="A411" s="1018" t="s">
        <v>3555</v>
      </c>
      <c r="B411" s="1018" t="s">
        <v>3554</v>
      </c>
      <c r="C411" s="923" t="s">
        <v>7892</v>
      </c>
      <c r="D411" s="923" t="s">
        <v>7893</v>
      </c>
      <c r="E411" s="920" t="s">
        <v>7893</v>
      </c>
      <c r="F411" s="920" t="s">
        <v>7893</v>
      </c>
      <c r="G411" s="920" t="s">
        <v>7893</v>
      </c>
      <c r="H411" s="1112" t="s">
        <v>7893</v>
      </c>
    </row>
    <row r="412" spans="1:8">
      <c r="A412" s="298" t="s">
        <v>3556</v>
      </c>
      <c r="B412" s="926" t="s">
        <v>3531</v>
      </c>
      <c r="C412" s="300"/>
      <c r="D412" s="920" t="s">
        <v>7892</v>
      </c>
      <c r="E412" s="920" t="s">
        <v>7893</v>
      </c>
      <c r="F412" s="920" t="s">
        <v>7893</v>
      </c>
      <c r="G412" s="920" t="s">
        <v>7893</v>
      </c>
      <c r="H412" s="1112" t="s">
        <v>7893</v>
      </c>
    </row>
    <row r="413" spans="1:8">
      <c r="A413" s="298" t="s">
        <v>3557</v>
      </c>
      <c r="B413" s="298" t="s">
        <v>3539</v>
      </c>
      <c r="C413" s="300"/>
      <c r="D413" s="920" t="s">
        <v>7892</v>
      </c>
      <c r="E413" s="920" t="s">
        <v>7893</v>
      </c>
      <c r="F413" s="920" t="s">
        <v>7893</v>
      </c>
      <c r="G413" s="920" t="s">
        <v>7893</v>
      </c>
      <c r="H413" s="1112" t="s">
        <v>7893</v>
      </c>
    </row>
    <row r="414" spans="1:8">
      <c r="A414" s="1018" t="s">
        <v>3558</v>
      </c>
      <c r="B414" s="1018" t="s">
        <v>3533</v>
      </c>
      <c r="C414" s="922"/>
      <c r="D414" s="923" t="s">
        <v>7892</v>
      </c>
      <c r="E414" s="923" t="s">
        <v>7893</v>
      </c>
      <c r="F414" s="923" t="s">
        <v>7893</v>
      </c>
      <c r="G414" s="923" t="s">
        <v>7893</v>
      </c>
      <c r="H414" s="1361" t="s">
        <v>7893</v>
      </c>
    </row>
    <row r="415" spans="1:8" ht="13.75" thickBot="1">
      <c r="A415" s="75" t="s">
        <v>3559</v>
      </c>
      <c r="B415" s="75" t="s">
        <v>3560</v>
      </c>
      <c r="C415" s="69"/>
      <c r="D415" s="69"/>
      <c r="E415" s="69"/>
      <c r="F415" s="297"/>
      <c r="G415" s="950" t="s">
        <v>7892</v>
      </c>
      <c r="H415" s="647" t="s">
        <v>7893</v>
      </c>
    </row>
    <row r="418" spans="1:19" ht="15.75" customHeight="1" thickBot="1">
      <c r="A418" s="289" t="s">
        <v>7991</v>
      </c>
      <c r="B418" s="265"/>
      <c r="C418" s="265"/>
      <c r="D418" s="265"/>
      <c r="E418" s="265"/>
      <c r="F418" s="265"/>
      <c r="G418" s="1106"/>
      <c r="H418" s="1106"/>
      <c r="I418" s="1356"/>
      <c r="J418" s="1356"/>
      <c r="K418" s="1356"/>
      <c r="L418" s="1356"/>
      <c r="M418" s="1356"/>
      <c r="N418" s="1356"/>
      <c r="O418" s="1356"/>
      <c r="P418" s="1356"/>
      <c r="Q418" s="1356"/>
      <c r="R418" s="1356"/>
      <c r="S418" s="1362"/>
    </row>
    <row r="419" spans="1:19">
      <c r="A419" s="681" t="s">
        <v>7888</v>
      </c>
      <c r="B419" s="1334"/>
      <c r="C419" s="1334"/>
      <c r="D419" s="1334"/>
      <c r="E419" s="1334"/>
      <c r="F419" s="1334"/>
      <c r="G419" s="1334"/>
      <c r="H419" s="1334"/>
      <c r="I419" s="1334"/>
      <c r="J419" s="1334"/>
      <c r="K419" s="1334"/>
      <c r="L419" s="1334"/>
      <c r="M419" s="1334"/>
      <c r="N419" s="1334"/>
      <c r="O419" s="1334"/>
      <c r="P419" s="1334"/>
      <c r="Q419" s="1334"/>
      <c r="R419" s="1334"/>
      <c r="S419" s="1358"/>
    </row>
    <row r="420" spans="1:19" ht="26.75" thickBot="1">
      <c r="A420" s="1359" t="s">
        <v>7824</v>
      </c>
      <c r="B420" s="1336"/>
      <c r="C420" s="1336"/>
      <c r="D420" s="1336"/>
      <c r="E420" s="1336"/>
      <c r="F420" s="1336"/>
      <c r="G420" s="1336"/>
      <c r="H420" s="1336"/>
      <c r="I420" s="1336"/>
      <c r="J420" s="1336"/>
      <c r="K420" s="1336"/>
      <c r="L420" s="1336"/>
      <c r="M420" s="1336"/>
      <c r="N420" s="1336"/>
      <c r="O420" s="1336"/>
      <c r="P420" s="1336"/>
      <c r="Q420" s="1336"/>
      <c r="R420" s="1336"/>
      <c r="S420" s="1360"/>
    </row>
    <row r="421" spans="1:19" ht="52.65" customHeight="1" thickBot="1">
      <c r="A421" s="812" t="s">
        <v>8082</v>
      </c>
      <c r="B421" s="928" t="s">
        <v>482</v>
      </c>
      <c r="C421" s="988" t="s">
        <v>8523</v>
      </c>
      <c r="D421" s="683" t="s">
        <v>8505</v>
      </c>
      <c r="E421" s="948" t="s">
        <v>8506</v>
      </c>
      <c r="F421" s="683" t="s">
        <v>8507</v>
      </c>
      <c r="G421" s="683" t="s">
        <v>8508</v>
      </c>
      <c r="H421" s="651" t="s">
        <v>8509</v>
      </c>
      <c r="I421" s="651" t="s">
        <v>8510</v>
      </c>
      <c r="J421" s="651" t="s">
        <v>8510</v>
      </c>
      <c r="K421" s="683" t="s">
        <v>8511</v>
      </c>
      <c r="L421" s="651" t="s">
        <v>8512</v>
      </c>
      <c r="M421" s="651" t="s">
        <v>8524</v>
      </c>
      <c r="N421" s="651" t="s">
        <v>8513</v>
      </c>
      <c r="O421" s="651" t="str">
        <f>$A$16</f>
        <v>22.6.29916.0 (HCI, IAL, LL)</v>
      </c>
      <c r="P421" s="651" t="str">
        <f>$A$17</f>
        <v>22.8.30301.0 (LL)</v>
      </c>
      <c r="Q421" s="651" t="str">
        <f>$A$18</f>
        <v>23.3.31736.32452 (HCI, LL)</v>
      </c>
      <c r="R421" s="651" t="str">
        <f>$A$20</f>
        <v>23.3.31736.35155 (HCI, IAL, LL)</v>
      </c>
      <c r="S421" s="651" t="s">
        <v>11060</v>
      </c>
    </row>
    <row r="422" spans="1:19">
      <c r="A422" s="997" t="s">
        <v>4158</v>
      </c>
      <c r="B422" s="998" t="s">
        <v>4159</v>
      </c>
      <c r="C422" s="999"/>
      <c r="D422" s="999"/>
      <c r="E422" s="999"/>
      <c r="F422" s="999"/>
      <c r="G422" s="999"/>
      <c r="H422" s="999"/>
      <c r="I422" s="832"/>
      <c r="J422" s="999"/>
      <c r="K422" s="919" t="s">
        <v>7892</v>
      </c>
      <c r="L422" s="919" t="s">
        <v>7893</v>
      </c>
      <c r="M422" s="919" t="s">
        <v>7893</v>
      </c>
      <c r="N422" s="919" t="s">
        <v>7893</v>
      </c>
      <c r="O422" s="919" t="s">
        <v>7893</v>
      </c>
      <c r="P422" s="919" t="s">
        <v>7893</v>
      </c>
      <c r="Q422" s="919" t="s">
        <v>7893</v>
      </c>
      <c r="R422" s="919" t="s">
        <v>7893</v>
      </c>
      <c r="S422" s="1111" t="s">
        <v>7892</v>
      </c>
    </row>
    <row r="423" spans="1:19">
      <c r="A423" s="933" t="s">
        <v>4160</v>
      </c>
      <c r="B423" s="1123" t="s">
        <v>4161</v>
      </c>
      <c r="C423" s="793"/>
      <c r="D423" s="793"/>
      <c r="E423" s="793"/>
      <c r="F423" s="1107"/>
      <c r="G423" s="793"/>
      <c r="H423" s="1107"/>
      <c r="I423" s="1061"/>
      <c r="J423" s="793"/>
      <c r="K423" s="936"/>
      <c r="L423" s="936"/>
      <c r="M423" s="936"/>
      <c r="N423" s="936" t="s">
        <v>7892</v>
      </c>
      <c r="O423" s="936" t="s">
        <v>7893</v>
      </c>
      <c r="P423" s="936" t="s">
        <v>7893</v>
      </c>
      <c r="Q423" s="920" t="s">
        <v>7893</v>
      </c>
      <c r="R423" s="920" t="s">
        <v>7893</v>
      </c>
      <c r="S423" s="1112" t="s">
        <v>7892</v>
      </c>
    </row>
    <row r="424" spans="1:19">
      <c r="A424" s="933" t="s">
        <v>4162</v>
      </c>
      <c r="B424" s="1123" t="s">
        <v>4163</v>
      </c>
      <c r="C424" s="793"/>
      <c r="D424" s="793"/>
      <c r="E424" s="793"/>
      <c r="F424" s="1107"/>
      <c r="G424" s="793"/>
      <c r="H424" s="1107"/>
      <c r="I424" s="1061"/>
      <c r="J424" s="793"/>
      <c r="K424" s="936"/>
      <c r="L424" s="936"/>
      <c r="M424" s="936"/>
      <c r="N424" s="936" t="s">
        <v>7892</v>
      </c>
      <c r="O424" s="936" t="s">
        <v>7893</v>
      </c>
      <c r="P424" s="936" t="s">
        <v>7893</v>
      </c>
      <c r="Q424" s="936" t="s">
        <v>7893</v>
      </c>
      <c r="R424" s="936" t="s">
        <v>7893</v>
      </c>
      <c r="S424" s="1113" t="s">
        <v>7893</v>
      </c>
    </row>
    <row r="425" spans="1:19">
      <c r="A425" s="933" t="s">
        <v>4164</v>
      </c>
      <c r="B425" s="1123" t="s">
        <v>4165</v>
      </c>
      <c r="C425" s="793"/>
      <c r="D425" s="793"/>
      <c r="E425" s="793"/>
      <c r="F425" s="1107"/>
      <c r="G425" s="793"/>
      <c r="H425" s="1107"/>
      <c r="I425" s="1061"/>
      <c r="J425" s="793"/>
      <c r="K425" s="936"/>
      <c r="L425" s="936"/>
      <c r="M425" s="936"/>
      <c r="N425" s="936" t="s">
        <v>7892</v>
      </c>
      <c r="O425" s="936" t="s">
        <v>7893</v>
      </c>
      <c r="P425" s="936" t="s">
        <v>7893</v>
      </c>
      <c r="Q425" s="936" t="s">
        <v>7893</v>
      </c>
      <c r="R425" s="936" t="s">
        <v>7893</v>
      </c>
      <c r="S425" s="1113" t="s">
        <v>7893</v>
      </c>
    </row>
    <row r="426" spans="1:19">
      <c r="A426" s="933" t="s">
        <v>4166</v>
      </c>
      <c r="B426" s="707" t="s">
        <v>4167</v>
      </c>
      <c r="C426" s="838"/>
      <c r="D426" s="838"/>
      <c r="E426" s="838"/>
      <c r="F426" s="936"/>
      <c r="G426" s="838"/>
      <c r="H426" s="936"/>
      <c r="I426" s="936" t="s">
        <v>7892</v>
      </c>
      <c r="J426" s="838" t="s">
        <v>7892</v>
      </c>
      <c r="K426" s="936" t="s">
        <v>7893</v>
      </c>
      <c r="L426" s="936" t="s">
        <v>7893</v>
      </c>
      <c r="M426" s="936" t="s">
        <v>7893</v>
      </c>
      <c r="N426" s="936" t="s">
        <v>7893</v>
      </c>
      <c r="O426" s="936" t="s">
        <v>7893</v>
      </c>
      <c r="P426" s="936" t="s">
        <v>7893</v>
      </c>
      <c r="Q426" s="936" t="s">
        <v>7893</v>
      </c>
      <c r="R426" s="936" t="s">
        <v>7893</v>
      </c>
      <c r="S426" s="1113" t="s">
        <v>7893</v>
      </c>
    </row>
    <row r="427" spans="1:19">
      <c r="A427" s="933" t="s">
        <v>4168</v>
      </c>
      <c r="B427" s="707" t="s">
        <v>4169</v>
      </c>
      <c r="C427" s="838"/>
      <c r="D427" s="838"/>
      <c r="E427" s="838"/>
      <c r="F427" s="936"/>
      <c r="G427" s="838"/>
      <c r="H427" s="936"/>
      <c r="I427" s="936"/>
      <c r="J427" s="838"/>
      <c r="K427" s="936"/>
      <c r="L427" s="936"/>
      <c r="M427" s="936"/>
      <c r="N427" s="936"/>
      <c r="O427" s="936" t="s">
        <v>7892</v>
      </c>
      <c r="P427" s="936" t="s">
        <v>7893</v>
      </c>
      <c r="Q427" s="936" t="s">
        <v>7893</v>
      </c>
      <c r="R427" s="936" t="s">
        <v>7893</v>
      </c>
      <c r="S427" s="1113" t="s">
        <v>7893</v>
      </c>
    </row>
    <row r="428" spans="1:19">
      <c r="A428" s="933" t="s">
        <v>4170</v>
      </c>
      <c r="B428" s="939" t="s">
        <v>4171</v>
      </c>
      <c r="C428" s="838"/>
      <c r="D428" s="838"/>
      <c r="E428" s="838"/>
      <c r="F428" s="936"/>
      <c r="G428" s="838"/>
      <c r="H428" s="936"/>
      <c r="I428" s="936"/>
      <c r="J428" s="838"/>
      <c r="K428" s="936"/>
      <c r="L428" s="936"/>
      <c r="M428" s="936"/>
      <c r="N428" s="936" t="s">
        <v>7892</v>
      </c>
      <c r="O428" s="936" t="s">
        <v>7893</v>
      </c>
      <c r="P428" s="936" t="s">
        <v>7893</v>
      </c>
      <c r="Q428" s="936" t="s">
        <v>7893</v>
      </c>
      <c r="R428" s="936" t="s">
        <v>7893</v>
      </c>
      <c r="S428" s="1113" t="s">
        <v>7893</v>
      </c>
    </row>
    <row r="429" spans="1:19">
      <c r="A429" s="933" t="s">
        <v>4172</v>
      </c>
      <c r="B429" s="939" t="s">
        <v>4173</v>
      </c>
      <c r="C429" s="838"/>
      <c r="D429" s="838"/>
      <c r="E429" s="838"/>
      <c r="F429" s="936"/>
      <c r="G429" s="838"/>
      <c r="H429" s="936"/>
      <c r="I429" s="936"/>
      <c r="J429" s="838"/>
      <c r="K429" s="936" t="s">
        <v>7892</v>
      </c>
      <c r="L429" s="936" t="s">
        <v>7893</v>
      </c>
      <c r="M429" s="936" t="s">
        <v>7893</v>
      </c>
      <c r="N429" s="936" t="s">
        <v>7893</v>
      </c>
      <c r="O429" s="936" t="s">
        <v>7893</v>
      </c>
      <c r="P429" s="936" t="s">
        <v>7893</v>
      </c>
      <c r="Q429" s="936" t="s">
        <v>7893</v>
      </c>
      <c r="R429" s="936" t="s">
        <v>7893</v>
      </c>
      <c r="S429" s="1113" t="s">
        <v>7893</v>
      </c>
    </row>
    <row r="430" spans="1:19">
      <c r="A430" s="933" t="s">
        <v>4174</v>
      </c>
      <c r="B430" s="939" t="s">
        <v>4175</v>
      </c>
      <c r="C430" s="838"/>
      <c r="D430" s="838"/>
      <c r="E430" s="838"/>
      <c r="F430" s="936"/>
      <c r="G430" s="838"/>
      <c r="H430" s="936"/>
      <c r="I430" s="936"/>
      <c r="J430" s="838"/>
      <c r="K430" s="936"/>
      <c r="L430" s="936"/>
      <c r="M430" s="936"/>
      <c r="N430" s="936" t="s">
        <v>7892</v>
      </c>
      <c r="O430" s="936" t="s">
        <v>7893</v>
      </c>
      <c r="P430" s="936" t="s">
        <v>7893</v>
      </c>
      <c r="Q430" s="936" t="s">
        <v>7893</v>
      </c>
      <c r="R430" s="936" t="s">
        <v>7893</v>
      </c>
      <c r="S430" s="1113" t="s">
        <v>7893</v>
      </c>
    </row>
    <row r="431" spans="1:19">
      <c r="A431" s="933" t="s">
        <v>4176</v>
      </c>
      <c r="B431" s="939" t="s">
        <v>4177</v>
      </c>
      <c r="C431" s="838"/>
      <c r="D431" s="838"/>
      <c r="E431" s="838"/>
      <c r="F431" s="936"/>
      <c r="G431" s="838"/>
      <c r="H431" s="936"/>
      <c r="I431" s="936"/>
      <c r="J431" s="838"/>
      <c r="K431" s="936"/>
      <c r="L431" s="936"/>
      <c r="M431" s="936"/>
      <c r="N431" s="936" t="s">
        <v>7892</v>
      </c>
      <c r="O431" s="936" t="s">
        <v>7893</v>
      </c>
      <c r="P431" s="936" t="s">
        <v>7893</v>
      </c>
      <c r="Q431" s="936" t="s">
        <v>7893</v>
      </c>
      <c r="R431" s="936" t="s">
        <v>7893</v>
      </c>
      <c r="S431" s="1113" t="s">
        <v>7893</v>
      </c>
    </row>
    <row r="432" spans="1:19">
      <c r="A432" s="933" t="s">
        <v>4178</v>
      </c>
      <c r="B432" s="939" t="s">
        <v>4179</v>
      </c>
      <c r="C432" s="838"/>
      <c r="D432" s="838"/>
      <c r="E432" s="838"/>
      <c r="F432" s="936"/>
      <c r="G432" s="838"/>
      <c r="H432" s="936"/>
      <c r="I432" s="936"/>
      <c r="J432" s="838"/>
      <c r="K432" s="936"/>
      <c r="L432" s="936"/>
      <c r="M432" s="936"/>
      <c r="N432" s="936" t="s">
        <v>7892</v>
      </c>
      <c r="O432" s="936" t="s">
        <v>7893</v>
      </c>
      <c r="P432" s="936" t="s">
        <v>7893</v>
      </c>
      <c r="Q432" s="936" t="s">
        <v>7893</v>
      </c>
      <c r="R432" s="936" t="s">
        <v>7893</v>
      </c>
      <c r="S432" s="1113" t="s">
        <v>7893</v>
      </c>
    </row>
    <row r="433" spans="1:19">
      <c r="A433" s="933" t="s">
        <v>4180</v>
      </c>
      <c r="B433" s="939" t="s">
        <v>4181</v>
      </c>
      <c r="C433" s="838"/>
      <c r="D433" s="838"/>
      <c r="E433" s="838"/>
      <c r="F433" s="936"/>
      <c r="G433" s="838"/>
      <c r="H433" s="936"/>
      <c r="I433" s="936"/>
      <c r="J433" s="838"/>
      <c r="K433" s="936" t="s">
        <v>7892</v>
      </c>
      <c r="L433" s="936" t="s">
        <v>7893</v>
      </c>
      <c r="M433" s="936" t="s">
        <v>7893</v>
      </c>
      <c r="N433" s="936" t="s">
        <v>7893</v>
      </c>
      <c r="O433" s="936" t="s">
        <v>7893</v>
      </c>
      <c r="P433" s="936" t="s">
        <v>7893</v>
      </c>
      <c r="Q433" s="936" t="s">
        <v>7893</v>
      </c>
      <c r="R433" s="936" t="s">
        <v>7893</v>
      </c>
      <c r="S433" s="1113" t="s">
        <v>7893</v>
      </c>
    </row>
    <row r="434" spans="1:19">
      <c r="A434" s="933" t="s">
        <v>4182</v>
      </c>
      <c r="B434" s="939" t="s">
        <v>4183</v>
      </c>
      <c r="C434" s="838"/>
      <c r="D434" s="838"/>
      <c r="E434" s="838"/>
      <c r="F434" s="936"/>
      <c r="G434" s="838"/>
      <c r="H434" s="936"/>
      <c r="I434" s="936"/>
      <c r="J434" s="838"/>
      <c r="K434" s="936"/>
      <c r="L434" s="936"/>
      <c r="M434" s="936"/>
      <c r="N434" s="936"/>
      <c r="O434" s="936" t="s">
        <v>7892</v>
      </c>
      <c r="P434" s="936" t="s">
        <v>7893</v>
      </c>
      <c r="Q434" s="936" t="s">
        <v>7893</v>
      </c>
      <c r="R434" s="936" t="s">
        <v>7893</v>
      </c>
      <c r="S434" s="1113" t="s">
        <v>7893</v>
      </c>
    </row>
    <row r="435" spans="1:19">
      <c r="A435" s="933" t="s">
        <v>4184</v>
      </c>
      <c r="B435" s="939" t="s">
        <v>4185</v>
      </c>
      <c r="C435" s="838"/>
      <c r="D435" s="838"/>
      <c r="E435" s="838"/>
      <c r="F435" s="936"/>
      <c r="G435" s="838"/>
      <c r="H435" s="936"/>
      <c r="I435" s="936"/>
      <c r="J435" s="838"/>
      <c r="K435" s="936"/>
      <c r="L435" s="936"/>
      <c r="M435" s="936"/>
      <c r="N435" s="936"/>
      <c r="O435" s="936" t="s">
        <v>7892</v>
      </c>
      <c r="P435" s="936" t="s">
        <v>7893</v>
      </c>
      <c r="Q435" s="936" t="s">
        <v>7893</v>
      </c>
      <c r="R435" s="936" t="s">
        <v>7893</v>
      </c>
      <c r="S435" s="1113" t="s">
        <v>7893</v>
      </c>
    </row>
    <row r="436" spans="1:19">
      <c r="A436" s="933" t="s">
        <v>4186</v>
      </c>
      <c r="B436" s="939" t="s">
        <v>4187</v>
      </c>
      <c r="C436" s="838"/>
      <c r="D436" s="838"/>
      <c r="E436" s="838"/>
      <c r="F436" s="936"/>
      <c r="G436" s="838"/>
      <c r="H436" s="936"/>
      <c r="I436" s="936"/>
      <c r="J436" s="838"/>
      <c r="K436" s="936"/>
      <c r="L436" s="936"/>
      <c r="M436" s="936"/>
      <c r="N436" s="936"/>
      <c r="O436" s="936" t="s">
        <v>7892</v>
      </c>
      <c r="P436" s="936" t="s">
        <v>7893</v>
      </c>
      <c r="Q436" s="936" t="s">
        <v>7893</v>
      </c>
      <c r="R436" s="936" t="s">
        <v>7893</v>
      </c>
      <c r="S436" s="1113" t="s">
        <v>7893</v>
      </c>
    </row>
    <row r="437" spans="1:19">
      <c r="A437" s="933" t="s">
        <v>4188</v>
      </c>
      <c r="B437" s="939" t="s">
        <v>4189</v>
      </c>
      <c r="C437" s="838"/>
      <c r="D437" s="838"/>
      <c r="E437" s="838"/>
      <c r="F437" s="936"/>
      <c r="G437" s="838"/>
      <c r="H437" s="936"/>
      <c r="I437" s="936"/>
      <c r="J437" s="838"/>
      <c r="K437" s="936"/>
      <c r="L437" s="936"/>
      <c r="M437" s="936"/>
      <c r="N437" s="936" t="s">
        <v>7892</v>
      </c>
      <c r="O437" s="936" t="s">
        <v>7893</v>
      </c>
      <c r="P437" s="936" t="s">
        <v>7893</v>
      </c>
      <c r="Q437" s="936" t="s">
        <v>7893</v>
      </c>
      <c r="R437" s="936" t="s">
        <v>7893</v>
      </c>
      <c r="S437" s="1113" t="s">
        <v>7893</v>
      </c>
    </row>
    <row r="438" spans="1:19">
      <c r="A438" s="933" t="s">
        <v>4190</v>
      </c>
      <c r="B438" s="939" t="s">
        <v>4191</v>
      </c>
      <c r="C438" s="838"/>
      <c r="D438" s="838"/>
      <c r="E438" s="838"/>
      <c r="F438" s="936"/>
      <c r="G438" s="838"/>
      <c r="H438" s="936"/>
      <c r="I438" s="936"/>
      <c r="J438" s="838"/>
      <c r="K438" s="936"/>
      <c r="L438" s="936"/>
      <c r="M438" s="936"/>
      <c r="N438" s="936" t="s">
        <v>7892</v>
      </c>
      <c r="O438" s="936" t="s">
        <v>7893</v>
      </c>
      <c r="P438" s="936" t="s">
        <v>7893</v>
      </c>
      <c r="Q438" s="936" t="s">
        <v>7893</v>
      </c>
      <c r="R438" s="936" t="s">
        <v>7893</v>
      </c>
      <c r="S438" s="1113" t="s">
        <v>7893</v>
      </c>
    </row>
    <row r="439" spans="1:19">
      <c r="A439" s="933" t="s">
        <v>4192</v>
      </c>
      <c r="B439" s="939" t="s">
        <v>4193</v>
      </c>
      <c r="C439" s="838"/>
      <c r="D439" s="838"/>
      <c r="E439" s="838"/>
      <c r="F439" s="936"/>
      <c r="G439" s="838"/>
      <c r="H439" s="936"/>
      <c r="I439" s="936"/>
      <c r="J439" s="838"/>
      <c r="K439" s="936"/>
      <c r="L439" s="936"/>
      <c r="M439" s="936"/>
      <c r="N439" s="936" t="s">
        <v>7892</v>
      </c>
      <c r="O439" s="936" t="s">
        <v>7893</v>
      </c>
      <c r="P439" s="936" t="s">
        <v>7893</v>
      </c>
      <c r="Q439" s="936" t="s">
        <v>7893</v>
      </c>
      <c r="R439" s="936" t="s">
        <v>7893</v>
      </c>
      <c r="S439" s="1113" t="s">
        <v>7893</v>
      </c>
    </row>
    <row r="440" spans="1:19">
      <c r="A440" s="933" t="s">
        <v>4194</v>
      </c>
      <c r="B440" s="939" t="s">
        <v>4195</v>
      </c>
      <c r="C440" s="838"/>
      <c r="D440" s="838"/>
      <c r="E440" s="838"/>
      <c r="F440" s="936"/>
      <c r="G440" s="838"/>
      <c r="H440" s="936"/>
      <c r="I440" s="936"/>
      <c r="J440" s="838"/>
      <c r="K440" s="936"/>
      <c r="L440" s="936" t="s">
        <v>7892</v>
      </c>
      <c r="M440" s="936" t="s">
        <v>7893</v>
      </c>
      <c r="N440" s="936" t="s">
        <v>7893</v>
      </c>
      <c r="O440" s="936" t="s">
        <v>7893</v>
      </c>
      <c r="P440" s="936" t="s">
        <v>7893</v>
      </c>
      <c r="Q440" s="936" t="s">
        <v>7893</v>
      </c>
      <c r="R440" s="936" t="s">
        <v>7893</v>
      </c>
      <c r="S440" s="1113" t="s">
        <v>7892</v>
      </c>
    </row>
    <row r="441" spans="1:19">
      <c r="A441" s="933" t="s">
        <v>4196</v>
      </c>
      <c r="B441" s="939" t="s">
        <v>4197</v>
      </c>
      <c r="C441" s="838"/>
      <c r="D441" s="838"/>
      <c r="E441" s="838"/>
      <c r="F441" s="936"/>
      <c r="G441" s="838"/>
      <c r="H441" s="936"/>
      <c r="I441" s="936"/>
      <c r="J441" s="838"/>
      <c r="K441" s="936"/>
      <c r="L441" s="936"/>
      <c r="M441" s="936"/>
      <c r="N441" s="936"/>
      <c r="O441" s="936" t="s">
        <v>7892</v>
      </c>
      <c r="P441" s="936" t="s">
        <v>7893</v>
      </c>
      <c r="Q441" s="936" t="s">
        <v>7893</v>
      </c>
      <c r="R441" s="936" t="s">
        <v>7893</v>
      </c>
      <c r="S441" s="1113" t="s">
        <v>7892</v>
      </c>
    </row>
    <row r="442" spans="1:19">
      <c r="A442" s="933" t="s">
        <v>4198</v>
      </c>
      <c r="B442" s="939" t="s">
        <v>4199</v>
      </c>
      <c r="C442" s="838"/>
      <c r="D442" s="838"/>
      <c r="E442" s="838"/>
      <c r="F442" s="936"/>
      <c r="G442" s="838"/>
      <c r="H442" s="936"/>
      <c r="I442" s="936"/>
      <c r="J442" s="838"/>
      <c r="K442" s="936"/>
      <c r="L442" s="936"/>
      <c r="M442" s="936"/>
      <c r="N442" s="936" t="s">
        <v>7892</v>
      </c>
      <c r="O442" s="936" t="s">
        <v>7893</v>
      </c>
      <c r="P442" s="936" t="s">
        <v>7893</v>
      </c>
      <c r="Q442" s="936" t="s">
        <v>7893</v>
      </c>
      <c r="R442" s="936" t="s">
        <v>7893</v>
      </c>
      <c r="S442" s="1113" t="s">
        <v>7893</v>
      </c>
    </row>
    <row r="443" spans="1:19">
      <c r="A443" s="933" t="s">
        <v>4200</v>
      </c>
      <c r="B443" s="939" t="s">
        <v>4197</v>
      </c>
      <c r="C443" s="838"/>
      <c r="D443" s="838"/>
      <c r="E443" s="838"/>
      <c r="F443" s="936"/>
      <c r="G443" s="838"/>
      <c r="H443" s="936"/>
      <c r="I443" s="936"/>
      <c r="J443" s="838"/>
      <c r="K443" s="936"/>
      <c r="L443" s="936" t="s">
        <v>7892</v>
      </c>
      <c r="M443" s="936" t="s">
        <v>7893</v>
      </c>
      <c r="N443" s="936" t="s">
        <v>7893</v>
      </c>
      <c r="O443" s="936" t="s">
        <v>7893</v>
      </c>
      <c r="P443" s="936" t="s">
        <v>7893</v>
      </c>
      <c r="Q443" s="936" t="s">
        <v>7893</v>
      </c>
      <c r="R443" s="936" t="s">
        <v>7893</v>
      </c>
      <c r="S443" s="1113" t="s">
        <v>7893</v>
      </c>
    </row>
    <row r="444" spans="1:19">
      <c r="A444" s="933" t="s">
        <v>4202</v>
      </c>
      <c r="B444" s="939" t="s">
        <v>4199</v>
      </c>
      <c r="C444" s="838"/>
      <c r="D444" s="838"/>
      <c r="E444" s="838"/>
      <c r="F444" s="936"/>
      <c r="G444" s="838"/>
      <c r="H444" s="936"/>
      <c r="I444" s="936"/>
      <c r="J444" s="838"/>
      <c r="K444" s="936"/>
      <c r="L444" s="936" t="s">
        <v>7892</v>
      </c>
      <c r="M444" s="936" t="s">
        <v>7893</v>
      </c>
      <c r="N444" s="936" t="s">
        <v>7893</v>
      </c>
      <c r="O444" s="936" t="s">
        <v>7893</v>
      </c>
      <c r="P444" s="936" t="s">
        <v>7893</v>
      </c>
      <c r="Q444" s="936" t="s">
        <v>7893</v>
      </c>
      <c r="R444" s="936" t="s">
        <v>7893</v>
      </c>
      <c r="S444" s="1113" t="s">
        <v>7893</v>
      </c>
    </row>
    <row r="445" spans="1:19">
      <c r="A445" s="933" t="s">
        <v>4212</v>
      </c>
      <c r="B445" s="939" t="s">
        <v>8525</v>
      </c>
      <c r="C445" s="838"/>
      <c r="D445" s="838"/>
      <c r="E445" s="838"/>
      <c r="F445" s="936"/>
      <c r="G445" s="838"/>
      <c r="H445" s="936"/>
      <c r="I445" s="936"/>
      <c r="J445" s="838"/>
      <c r="K445" s="936"/>
      <c r="L445" s="936"/>
      <c r="M445" s="936"/>
      <c r="N445" s="936"/>
      <c r="O445" s="936" t="s">
        <v>7892</v>
      </c>
      <c r="P445" s="936" t="s">
        <v>7893</v>
      </c>
      <c r="Q445" s="936" t="s">
        <v>7893</v>
      </c>
      <c r="R445" s="936" t="s">
        <v>7893</v>
      </c>
      <c r="S445" s="1113" t="s">
        <v>7893</v>
      </c>
    </row>
    <row r="446" spans="1:19">
      <c r="A446" s="933" t="s">
        <v>4214</v>
      </c>
      <c r="B446" s="939" t="s">
        <v>8526</v>
      </c>
      <c r="C446" s="838"/>
      <c r="D446" s="838"/>
      <c r="E446" s="838"/>
      <c r="F446" s="936"/>
      <c r="G446" s="838"/>
      <c r="H446" s="936"/>
      <c r="I446" s="936"/>
      <c r="J446" s="838"/>
      <c r="K446" s="936"/>
      <c r="L446" s="936"/>
      <c r="M446" s="936"/>
      <c r="N446" s="936"/>
      <c r="O446" s="936" t="s">
        <v>7892</v>
      </c>
      <c r="P446" s="936" t="s">
        <v>7893</v>
      </c>
      <c r="Q446" s="936" t="s">
        <v>7893</v>
      </c>
      <c r="R446" s="936" t="s">
        <v>7893</v>
      </c>
      <c r="S446" s="1113" t="s">
        <v>7893</v>
      </c>
    </row>
    <row r="447" spans="1:19">
      <c r="A447" s="933" t="s">
        <v>4215</v>
      </c>
      <c r="B447" s="939" t="s">
        <v>8090</v>
      </c>
      <c r="C447" s="838"/>
      <c r="D447" s="838"/>
      <c r="E447" s="838"/>
      <c r="F447" s="936"/>
      <c r="G447" s="838"/>
      <c r="H447" s="936"/>
      <c r="I447" s="936"/>
      <c r="J447" s="838"/>
      <c r="K447" s="936"/>
      <c r="L447" s="936"/>
      <c r="M447" s="936"/>
      <c r="N447" s="936"/>
      <c r="O447" s="936" t="s">
        <v>7892</v>
      </c>
      <c r="P447" s="936" t="s">
        <v>7893</v>
      </c>
      <c r="Q447" s="936" t="s">
        <v>7893</v>
      </c>
      <c r="R447" s="936" t="s">
        <v>7893</v>
      </c>
      <c r="S447" s="1113" t="s">
        <v>7893</v>
      </c>
    </row>
    <row r="448" spans="1:19">
      <c r="A448" s="933" t="s">
        <v>4216</v>
      </c>
      <c r="B448" s="939" t="s">
        <v>4217</v>
      </c>
      <c r="C448" s="838"/>
      <c r="D448" s="838"/>
      <c r="E448" s="838"/>
      <c r="F448" s="936"/>
      <c r="G448" s="838"/>
      <c r="H448" s="936"/>
      <c r="I448" s="936"/>
      <c r="J448" s="838"/>
      <c r="K448" s="936"/>
      <c r="L448" s="936"/>
      <c r="M448" s="936"/>
      <c r="N448" s="936"/>
      <c r="O448" s="936" t="s">
        <v>7892</v>
      </c>
      <c r="P448" s="936" t="s">
        <v>7893</v>
      </c>
      <c r="Q448" s="936" t="s">
        <v>7893</v>
      </c>
      <c r="R448" s="936" t="s">
        <v>7893</v>
      </c>
      <c r="S448" s="1113" t="s">
        <v>7893</v>
      </c>
    </row>
    <row r="449" spans="1:19">
      <c r="A449" s="933" t="s">
        <v>4218</v>
      </c>
      <c r="B449" s="939" t="s">
        <v>4213</v>
      </c>
      <c r="C449" s="838"/>
      <c r="D449" s="838"/>
      <c r="E449" s="838"/>
      <c r="F449" s="936"/>
      <c r="G449" s="838"/>
      <c r="H449" s="936"/>
      <c r="I449" s="936"/>
      <c r="J449" s="838"/>
      <c r="K449" s="936"/>
      <c r="L449" s="936"/>
      <c r="M449" s="936"/>
      <c r="N449" s="936"/>
      <c r="O449" s="936"/>
      <c r="P449" s="936"/>
      <c r="Q449" s="936" t="s">
        <v>7892</v>
      </c>
      <c r="R449" s="936" t="s">
        <v>7893</v>
      </c>
      <c r="S449" s="1113" t="s">
        <v>7893</v>
      </c>
    </row>
    <row r="450" spans="1:19">
      <c r="A450" s="933" t="s">
        <v>4219</v>
      </c>
      <c r="B450" s="939" t="s">
        <v>4213</v>
      </c>
      <c r="C450" s="838"/>
      <c r="D450" s="838"/>
      <c r="E450" s="838"/>
      <c r="F450" s="936"/>
      <c r="G450" s="838"/>
      <c r="H450" s="936"/>
      <c r="I450" s="936"/>
      <c r="J450" s="838"/>
      <c r="K450" s="936"/>
      <c r="L450" s="936"/>
      <c r="M450" s="936"/>
      <c r="N450" s="936"/>
      <c r="O450" s="936"/>
      <c r="P450" s="936"/>
      <c r="Q450" s="936" t="s">
        <v>7892</v>
      </c>
      <c r="R450" s="936" t="s">
        <v>7893</v>
      </c>
      <c r="S450" s="1113" t="s">
        <v>7893</v>
      </c>
    </row>
    <row r="451" spans="1:19">
      <c r="A451" s="933" t="s">
        <v>4220</v>
      </c>
      <c r="B451" s="939" t="s">
        <v>4221</v>
      </c>
      <c r="C451" s="838"/>
      <c r="D451" s="838"/>
      <c r="E451" s="838"/>
      <c r="F451" s="936"/>
      <c r="G451" s="838"/>
      <c r="H451" s="936"/>
      <c r="I451" s="936" t="s">
        <v>7892</v>
      </c>
      <c r="J451" s="838" t="s">
        <v>7892</v>
      </c>
      <c r="K451" s="936" t="s">
        <v>7893</v>
      </c>
      <c r="L451" s="936" t="s">
        <v>7893</v>
      </c>
      <c r="M451" s="936" t="s">
        <v>7893</v>
      </c>
      <c r="N451" s="936" t="s">
        <v>7893</v>
      </c>
      <c r="O451" s="936" t="s">
        <v>7893</v>
      </c>
      <c r="P451" s="936" t="s">
        <v>7893</v>
      </c>
      <c r="Q451" s="936" t="s">
        <v>7893</v>
      </c>
      <c r="R451" s="936" t="s">
        <v>7893</v>
      </c>
      <c r="S451" s="1113" t="s">
        <v>7892</v>
      </c>
    </row>
    <row r="452" spans="1:19">
      <c r="A452" s="933" t="s">
        <v>4222</v>
      </c>
      <c r="B452" s="939" t="s">
        <v>4223</v>
      </c>
      <c r="C452" s="838"/>
      <c r="D452" s="838"/>
      <c r="E452" s="838"/>
      <c r="F452" s="936"/>
      <c r="G452" s="838"/>
      <c r="H452" s="936"/>
      <c r="I452" s="936"/>
      <c r="J452" s="838"/>
      <c r="K452" s="936"/>
      <c r="L452" s="936"/>
      <c r="M452" s="936"/>
      <c r="N452" s="936"/>
      <c r="O452" s="936" t="s">
        <v>7892</v>
      </c>
      <c r="P452" s="936" t="s">
        <v>7893</v>
      </c>
      <c r="Q452" s="936" t="s">
        <v>7893</v>
      </c>
      <c r="R452" s="936" t="s">
        <v>7893</v>
      </c>
      <c r="S452" s="1113" t="s">
        <v>7892</v>
      </c>
    </row>
    <row r="453" spans="1:19">
      <c r="A453" s="933" t="s">
        <v>4224</v>
      </c>
      <c r="B453" s="939" t="s">
        <v>4225</v>
      </c>
      <c r="C453" s="838"/>
      <c r="D453" s="838"/>
      <c r="E453" s="838"/>
      <c r="F453" s="936"/>
      <c r="G453" s="838"/>
      <c r="H453" s="936"/>
      <c r="I453" s="936"/>
      <c r="J453" s="838"/>
      <c r="K453" s="936"/>
      <c r="L453" s="936"/>
      <c r="M453" s="936"/>
      <c r="N453" s="936" t="s">
        <v>7892</v>
      </c>
      <c r="O453" s="936" t="s">
        <v>7893</v>
      </c>
      <c r="P453" s="936" t="s">
        <v>7893</v>
      </c>
      <c r="Q453" s="936" t="s">
        <v>7893</v>
      </c>
      <c r="R453" s="936" t="s">
        <v>7893</v>
      </c>
      <c r="S453" s="1113" t="s">
        <v>7893</v>
      </c>
    </row>
    <row r="454" spans="1:19">
      <c r="A454" s="933" t="s">
        <v>4226</v>
      </c>
      <c r="B454" s="707" t="s">
        <v>4167</v>
      </c>
      <c r="C454" s="838"/>
      <c r="D454" s="838"/>
      <c r="E454" s="838"/>
      <c r="F454" s="936"/>
      <c r="G454" s="838"/>
      <c r="H454" s="936"/>
      <c r="I454" s="936" t="s">
        <v>7892</v>
      </c>
      <c r="J454" s="838" t="s">
        <v>7892</v>
      </c>
      <c r="K454" s="936" t="s">
        <v>7893</v>
      </c>
      <c r="L454" s="936" t="s">
        <v>7893</v>
      </c>
      <c r="M454" s="936" t="s">
        <v>7893</v>
      </c>
      <c r="N454" s="936" t="s">
        <v>7893</v>
      </c>
      <c r="O454" s="936" t="s">
        <v>7893</v>
      </c>
      <c r="P454" s="936" t="s">
        <v>7893</v>
      </c>
      <c r="Q454" s="936" t="s">
        <v>7893</v>
      </c>
      <c r="R454" s="936" t="s">
        <v>7893</v>
      </c>
      <c r="S454" s="1113" t="s">
        <v>7893</v>
      </c>
    </row>
    <row r="455" spans="1:19">
      <c r="A455" s="933" t="s">
        <v>4227</v>
      </c>
      <c r="B455" s="707" t="s">
        <v>4169</v>
      </c>
      <c r="C455" s="838"/>
      <c r="D455" s="838"/>
      <c r="E455" s="838"/>
      <c r="F455" s="936"/>
      <c r="G455" s="838"/>
      <c r="H455" s="936"/>
      <c r="I455" s="936"/>
      <c r="J455" s="838"/>
      <c r="K455" s="936" t="s">
        <v>7892</v>
      </c>
      <c r="L455" s="936" t="s">
        <v>7893</v>
      </c>
      <c r="M455" s="936" t="s">
        <v>7893</v>
      </c>
      <c r="N455" s="936" t="s">
        <v>7893</v>
      </c>
      <c r="O455" s="936" t="s">
        <v>7893</v>
      </c>
      <c r="P455" s="936" t="s">
        <v>7893</v>
      </c>
      <c r="Q455" s="936" t="s">
        <v>7893</v>
      </c>
      <c r="R455" s="936" t="s">
        <v>7893</v>
      </c>
      <c r="S455" s="1113" t="s">
        <v>7893</v>
      </c>
    </row>
    <row r="456" spans="1:19">
      <c r="A456" s="933" t="s">
        <v>4228</v>
      </c>
      <c r="B456" s="939" t="s">
        <v>8527</v>
      </c>
      <c r="C456" s="838"/>
      <c r="D456" s="838"/>
      <c r="E456" s="838"/>
      <c r="F456" s="936"/>
      <c r="G456" s="838"/>
      <c r="H456" s="936"/>
      <c r="I456" s="936" t="s">
        <v>7892</v>
      </c>
      <c r="J456" s="838" t="s">
        <v>7892</v>
      </c>
      <c r="K456" s="936" t="s">
        <v>7893</v>
      </c>
      <c r="L456" s="936" t="s">
        <v>7893</v>
      </c>
      <c r="M456" s="936" t="s">
        <v>7893</v>
      </c>
      <c r="N456" s="936" t="s">
        <v>7893</v>
      </c>
      <c r="O456" s="936" t="s">
        <v>7893</v>
      </c>
      <c r="P456" s="936" t="s">
        <v>7893</v>
      </c>
      <c r="Q456" s="936" t="s">
        <v>7893</v>
      </c>
      <c r="R456" s="936" t="s">
        <v>7893</v>
      </c>
      <c r="S456" s="1113" t="s">
        <v>7893</v>
      </c>
    </row>
    <row r="457" spans="1:19">
      <c r="A457" s="933" t="s">
        <v>4230</v>
      </c>
      <c r="B457" s="712" t="s">
        <v>4231</v>
      </c>
      <c r="C457" s="712"/>
      <c r="D457" s="712"/>
      <c r="E457" s="712"/>
      <c r="F457" s="712"/>
      <c r="G457" s="712"/>
      <c r="H457" s="712"/>
      <c r="I457" s="230"/>
      <c r="J457" s="712"/>
      <c r="K457" s="920" t="s">
        <v>7892</v>
      </c>
      <c r="L457" s="936" t="s">
        <v>7893</v>
      </c>
      <c r="M457" s="936" t="s">
        <v>7893</v>
      </c>
      <c r="N457" s="936" t="s">
        <v>7893</v>
      </c>
      <c r="O457" s="936" t="s">
        <v>7893</v>
      </c>
      <c r="P457" s="936" t="s">
        <v>7893</v>
      </c>
      <c r="Q457" s="936" t="s">
        <v>7893</v>
      </c>
      <c r="R457" s="936" t="s">
        <v>7893</v>
      </c>
      <c r="S457" s="1113" t="s">
        <v>7893</v>
      </c>
    </row>
    <row r="458" spans="1:19">
      <c r="A458" s="933" t="s">
        <v>4232</v>
      </c>
      <c r="B458" s="707" t="s">
        <v>4233</v>
      </c>
      <c r="C458" s="838"/>
      <c r="D458" s="838"/>
      <c r="E458" s="838"/>
      <c r="F458" s="936"/>
      <c r="G458" s="838"/>
      <c r="H458" s="936"/>
      <c r="I458" s="936" t="s">
        <v>7892</v>
      </c>
      <c r="J458" s="838" t="s">
        <v>7892</v>
      </c>
      <c r="K458" s="1019" t="s">
        <v>7893</v>
      </c>
      <c r="L458" s="936" t="s">
        <v>7893</v>
      </c>
      <c r="M458" s="936" t="s">
        <v>7893</v>
      </c>
      <c r="N458" s="936" t="s">
        <v>7893</v>
      </c>
      <c r="O458" s="936" t="s">
        <v>7893</v>
      </c>
      <c r="P458" s="936" t="s">
        <v>7893</v>
      </c>
      <c r="Q458" s="936" t="s">
        <v>7893</v>
      </c>
      <c r="R458" s="936" t="s">
        <v>7893</v>
      </c>
      <c r="S458" s="1113" t="s">
        <v>7893</v>
      </c>
    </row>
    <row r="459" spans="1:19">
      <c r="A459" s="933" t="s">
        <v>4234</v>
      </c>
      <c r="B459" s="939" t="s">
        <v>4235</v>
      </c>
      <c r="C459" s="838"/>
      <c r="D459" s="838"/>
      <c r="E459" s="838"/>
      <c r="F459" s="936"/>
      <c r="G459" s="838"/>
      <c r="H459" s="936"/>
      <c r="I459" s="936"/>
      <c r="J459" s="838"/>
      <c r="K459" s="1019" t="s">
        <v>7892</v>
      </c>
      <c r="L459" s="936" t="s">
        <v>7893</v>
      </c>
      <c r="M459" s="936" t="s">
        <v>7893</v>
      </c>
      <c r="N459" s="936" t="s">
        <v>7893</v>
      </c>
      <c r="O459" s="936" t="s">
        <v>7893</v>
      </c>
      <c r="P459" s="936" t="s">
        <v>7893</v>
      </c>
      <c r="Q459" s="936" t="s">
        <v>7893</v>
      </c>
      <c r="R459" s="936" t="s">
        <v>7893</v>
      </c>
      <c r="S459" s="1113" t="s">
        <v>7893</v>
      </c>
    </row>
    <row r="460" spans="1:19">
      <c r="A460" s="933" t="s">
        <v>4236</v>
      </c>
      <c r="B460" s="939" t="s">
        <v>8528</v>
      </c>
      <c r="C460" s="838"/>
      <c r="D460" s="838"/>
      <c r="E460" s="838"/>
      <c r="F460" s="936"/>
      <c r="G460" s="838"/>
      <c r="H460" s="936"/>
      <c r="I460" s="936" t="s">
        <v>7892</v>
      </c>
      <c r="J460" s="838" t="s">
        <v>7892</v>
      </c>
      <c r="K460" s="1019" t="s">
        <v>7893</v>
      </c>
      <c r="L460" s="936" t="s">
        <v>7893</v>
      </c>
      <c r="M460" s="936" t="s">
        <v>7893</v>
      </c>
      <c r="N460" s="936" t="s">
        <v>7893</v>
      </c>
      <c r="O460" s="936" t="s">
        <v>7893</v>
      </c>
      <c r="P460" s="936" t="s">
        <v>7893</v>
      </c>
      <c r="Q460" s="936" t="s">
        <v>7893</v>
      </c>
      <c r="R460" s="936" t="s">
        <v>7893</v>
      </c>
      <c r="S460" s="1113" t="s">
        <v>7893</v>
      </c>
    </row>
    <row r="461" spans="1:19">
      <c r="A461" s="933" t="s">
        <v>4238</v>
      </c>
      <c r="B461" s="939" t="s">
        <v>4201</v>
      </c>
      <c r="C461" s="838"/>
      <c r="D461" s="838"/>
      <c r="E461" s="838"/>
      <c r="F461" s="936"/>
      <c r="G461" s="838"/>
      <c r="H461" s="936"/>
      <c r="I461" s="936"/>
      <c r="J461" s="838"/>
      <c r="K461" s="1019"/>
      <c r="L461" s="936" t="s">
        <v>7892</v>
      </c>
      <c r="M461" s="936" t="s">
        <v>7893</v>
      </c>
      <c r="N461" s="936" t="s">
        <v>7893</v>
      </c>
      <c r="O461" s="936" t="s">
        <v>7893</v>
      </c>
      <c r="P461" s="936" t="s">
        <v>7893</v>
      </c>
      <c r="Q461" s="936" t="s">
        <v>7893</v>
      </c>
      <c r="R461" s="936" t="s">
        <v>7893</v>
      </c>
      <c r="S461" s="1113" t="s">
        <v>7893</v>
      </c>
    </row>
    <row r="462" spans="1:19">
      <c r="A462" s="933" t="s">
        <v>4240</v>
      </c>
      <c r="B462" s="939" t="s">
        <v>4241</v>
      </c>
      <c r="C462" s="838"/>
      <c r="D462" s="838"/>
      <c r="E462" s="838"/>
      <c r="F462" s="936"/>
      <c r="G462" s="838"/>
      <c r="H462" s="936"/>
      <c r="I462" s="936"/>
      <c r="J462" s="838"/>
      <c r="K462" s="1019"/>
      <c r="L462" s="936"/>
      <c r="M462" s="936"/>
      <c r="N462" s="936" t="s">
        <v>7892</v>
      </c>
      <c r="O462" s="936" t="s">
        <v>7893</v>
      </c>
      <c r="P462" s="936" t="s">
        <v>7893</v>
      </c>
      <c r="Q462" s="936" t="s">
        <v>7893</v>
      </c>
      <c r="R462" s="936" t="s">
        <v>7893</v>
      </c>
      <c r="S462" s="1113" t="s">
        <v>7892</v>
      </c>
    </row>
    <row r="463" spans="1:19">
      <c r="A463" s="933" t="s">
        <v>4242</v>
      </c>
      <c r="B463" s="939" t="s">
        <v>4243</v>
      </c>
      <c r="C463" s="838"/>
      <c r="D463" s="838"/>
      <c r="E463" s="838"/>
      <c r="F463" s="936"/>
      <c r="G463" s="838"/>
      <c r="H463" s="936"/>
      <c r="I463" s="936"/>
      <c r="J463" s="838"/>
      <c r="K463" s="1019"/>
      <c r="L463" s="936"/>
      <c r="M463" s="936"/>
      <c r="N463" s="936" t="s">
        <v>7892</v>
      </c>
      <c r="O463" s="936" t="s">
        <v>7893</v>
      </c>
      <c r="P463" s="936" t="s">
        <v>7893</v>
      </c>
      <c r="Q463" s="936" t="s">
        <v>7893</v>
      </c>
      <c r="R463" s="936" t="s">
        <v>7893</v>
      </c>
      <c r="S463" s="1113" t="s">
        <v>7892</v>
      </c>
    </row>
    <row r="464" spans="1:19">
      <c r="A464" s="933" t="s">
        <v>4244</v>
      </c>
      <c r="B464" s="939" t="s">
        <v>4245</v>
      </c>
      <c r="C464" s="838"/>
      <c r="D464" s="838"/>
      <c r="E464" s="838"/>
      <c r="F464" s="936"/>
      <c r="G464" s="838"/>
      <c r="H464" s="936"/>
      <c r="I464" s="936"/>
      <c r="J464" s="838"/>
      <c r="K464" s="1019"/>
      <c r="L464" s="936"/>
      <c r="M464" s="936"/>
      <c r="N464" s="936"/>
      <c r="O464" s="936" t="s">
        <v>7892</v>
      </c>
      <c r="P464" s="936" t="s">
        <v>7893</v>
      </c>
      <c r="Q464" s="936" t="s">
        <v>7893</v>
      </c>
      <c r="R464" s="936" t="s">
        <v>7893</v>
      </c>
      <c r="S464" s="1113" t="s">
        <v>7893</v>
      </c>
    </row>
    <row r="465" spans="1:19">
      <c r="A465" s="933" t="s">
        <v>4246</v>
      </c>
      <c r="B465" s="939" t="s">
        <v>4247</v>
      </c>
      <c r="C465" s="838"/>
      <c r="D465" s="838"/>
      <c r="E465" s="838"/>
      <c r="F465" s="936"/>
      <c r="G465" s="838"/>
      <c r="H465" s="936"/>
      <c r="I465" s="936"/>
      <c r="J465" s="838"/>
      <c r="K465" s="1019"/>
      <c r="L465" s="936"/>
      <c r="M465" s="936"/>
      <c r="N465" s="936"/>
      <c r="O465" s="936" t="s">
        <v>7892</v>
      </c>
      <c r="P465" s="936" t="s">
        <v>7893</v>
      </c>
      <c r="Q465" s="936" t="s">
        <v>7893</v>
      </c>
      <c r="R465" s="936" t="s">
        <v>7893</v>
      </c>
      <c r="S465" s="1113" t="s">
        <v>7893</v>
      </c>
    </row>
    <row r="466" spans="1:19">
      <c r="A466" s="933" t="s">
        <v>4248</v>
      </c>
      <c r="B466" s="939" t="s">
        <v>4249</v>
      </c>
      <c r="C466" s="838"/>
      <c r="D466" s="838"/>
      <c r="E466" s="838"/>
      <c r="F466" s="936"/>
      <c r="G466" s="838"/>
      <c r="H466" s="936"/>
      <c r="I466" s="936"/>
      <c r="J466" s="838"/>
      <c r="K466" s="1019"/>
      <c r="L466" s="936"/>
      <c r="M466" s="936"/>
      <c r="N466" s="936" t="s">
        <v>7892</v>
      </c>
      <c r="O466" s="936" t="s">
        <v>7893</v>
      </c>
      <c r="P466" s="936" t="s">
        <v>7893</v>
      </c>
      <c r="Q466" s="936" t="s">
        <v>7893</v>
      </c>
      <c r="R466" s="936" t="s">
        <v>7893</v>
      </c>
      <c r="S466" s="1113" t="s">
        <v>7893</v>
      </c>
    </row>
    <row r="467" spans="1:19">
      <c r="A467" s="933" t="s">
        <v>4253</v>
      </c>
      <c r="B467" s="939" t="s">
        <v>4254</v>
      </c>
      <c r="C467" s="838"/>
      <c r="D467" s="838"/>
      <c r="E467" s="838"/>
      <c r="F467" s="936"/>
      <c r="G467" s="838"/>
      <c r="H467" s="936"/>
      <c r="I467" s="936"/>
      <c r="J467" s="838"/>
      <c r="K467" s="1019"/>
      <c r="L467" s="936"/>
      <c r="M467" s="936"/>
      <c r="N467" s="936" t="s">
        <v>7892</v>
      </c>
      <c r="O467" s="936" t="s">
        <v>7893</v>
      </c>
      <c r="P467" s="936" t="s">
        <v>7893</v>
      </c>
      <c r="Q467" s="936" t="s">
        <v>7893</v>
      </c>
      <c r="R467" s="936" t="s">
        <v>7893</v>
      </c>
      <c r="S467" s="1113" t="s">
        <v>7893</v>
      </c>
    </row>
    <row r="468" spans="1:19">
      <c r="A468" s="933" t="s">
        <v>4255</v>
      </c>
      <c r="B468" s="707" t="s">
        <v>4256</v>
      </c>
      <c r="C468" s="838"/>
      <c r="D468" s="838"/>
      <c r="E468" s="838"/>
      <c r="F468" s="936"/>
      <c r="G468" s="838"/>
      <c r="H468" s="936"/>
      <c r="I468" s="936" t="s">
        <v>7892</v>
      </c>
      <c r="J468" s="838" t="s">
        <v>7892</v>
      </c>
      <c r="K468" s="1019" t="s">
        <v>7893</v>
      </c>
      <c r="L468" s="936" t="s">
        <v>7893</v>
      </c>
      <c r="M468" s="936" t="s">
        <v>7893</v>
      </c>
      <c r="N468" s="936" t="s">
        <v>7893</v>
      </c>
      <c r="O468" s="936" t="s">
        <v>7893</v>
      </c>
      <c r="P468" s="936" t="s">
        <v>7893</v>
      </c>
      <c r="Q468" s="936" t="s">
        <v>7893</v>
      </c>
      <c r="R468" s="936" t="s">
        <v>7893</v>
      </c>
      <c r="S468" s="1113" t="s">
        <v>7893</v>
      </c>
    </row>
    <row r="469" spans="1:19">
      <c r="A469" s="933" t="s">
        <v>4257</v>
      </c>
      <c r="B469" s="707" t="s">
        <v>4258</v>
      </c>
      <c r="C469" s="838"/>
      <c r="D469" s="838"/>
      <c r="E469" s="838"/>
      <c r="F469" s="936"/>
      <c r="G469" s="838"/>
      <c r="H469" s="936"/>
      <c r="I469" s="936" t="s">
        <v>7892</v>
      </c>
      <c r="J469" s="838" t="s">
        <v>7892</v>
      </c>
      <c r="K469" s="1019" t="s">
        <v>7893</v>
      </c>
      <c r="L469" s="936" t="s">
        <v>7893</v>
      </c>
      <c r="M469" s="936" t="s">
        <v>7893</v>
      </c>
      <c r="N469" s="936" t="s">
        <v>7893</v>
      </c>
      <c r="O469" s="936" t="s">
        <v>7893</v>
      </c>
      <c r="P469" s="936" t="s">
        <v>7893</v>
      </c>
      <c r="Q469" s="936" t="s">
        <v>7893</v>
      </c>
      <c r="R469" s="936" t="s">
        <v>7893</v>
      </c>
      <c r="S469" s="1113" t="s">
        <v>7893</v>
      </c>
    </row>
    <row r="470" spans="1:19">
      <c r="A470" s="933" t="s">
        <v>4259</v>
      </c>
      <c r="B470" s="707" t="s">
        <v>8091</v>
      </c>
      <c r="C470" s="838"/>
      <c r="D470" s="838"/>
      <c r="E470" s="838"/>
      <c r="F470" s="936"/>
      <c r="G470" s="838"/>
      <c r="H470" s="936"/>
      <c r="I470" s="936" t="s">
        <v>7892</v>
      </c>
      <c r="J470" s="838" t="s">
        <v>7892</v>
      </c>
      <c r="K470" s="1019" t="s">
        <v>7893</v>
      </c>
      <c r="L470" s="936" t="s">
        <v>7893</v>
      </c>
      <c r="M470" s="936" t="s">
        <v>7893</v>
      </c>
      <c r="N470" s="936" t="s">
        <v>7893</v>
      </c>
      <c r="O470" s="936" t="s">
        <v>7893</v>
      </c>
      <c r="P470" s="936" t="s">
        <v>7893</v>
      </c>
      <c r="Q470" s="936" t="s">
        <v>7893</v>
      </c>
      <c r="R470" s="936" t="s">
        <v>7893</v>
      </c>
      <c r="S470" s="1113" t="s">
        <v>7893</v>
      </c>
    </row>
    <row r="471" spans="1:19">
      <c r="A471" s="933" t="s">
        <v>4261</v>
      </c>
      <c r="B471" s="707" t="s">
        <v>4262</v>
      </c>
      <c r="C471" s="838"/>
      <c r="D471" s="838"/>
      <c r="E471" s="838"/>
      <c r="F471" s="936"/>
      <c r="G471" s="838"/>
      <c r="H471" s="936"/>
      <c r="I471" s="936" t="s">
        <v>7892</v>
      </c>
      <c r="J471" s="838" t="s">
        <v>7892</v>
      </c>
      <c r="K471" s="1019" t="s">
        <v>7893</v>
      </c>
      <c r="L471" s="936" t="s">
        <v>7893</v>
      </c>
      <c r="M471" s="936" t="s">
        <v>7893</v>
      </c>
      <c r="N471" s="936" t="s">
        <v>7893</v>
      </c>
      <c r="O471" s="936" t="s">
        <v>7893</v>
      </c>
      <c r="P471" s="936" t="s">
        <v>7893</v>
      </c>
      <c r="Q471" s="936" t="s">
        <v>7893</v>
      </c>
      <c r="R471" s="936" t="s">
        <v>7893</v>
      </c>
      <c r="S471" s="1113" t="s">
        <v>7893</v>
      </c>
    </row>
    <row r="472" spans="1:19">
      <c r="A472" s="933" t="s">
        <v>4263</v>
      </c>
      <c r="B472" s="707" t="s">
        <v>4264</v>
      </c>
      <c r="C472" s="838"/>
      <c r="D472" s="838"/>
      <c r="E472" s="838"/>
      <c r="F472" s="936"/>
      <c r="G472" s="838"/>
      <c r="H472" s="936"/>
      <c r="I472" s="936" t="s">
        <v>7892</v>
      </c>
      <c r="J472" s="838" t="s">
        <v>7892</v>
      </c>
      <c r="K472" s="1019" t="s">
        <v>7893</v>
      </c>
      <c r="L472" s="936" t="s">
        <v>7893</v>
      </c>
      <c r="M472" s="936" t="s">
        <v>7893</v>
      </c>
      <c r="N472" s="936" t="s">
        <v>7893</v>
      </c>
      <c r="O472" s="936" t="s">
        <v>7893</v>
      </c>
      <c r="P472" s="936" t="s">
        <v>7893</v>
      </c>
      <c r="Q472" s="936" t="s">
        <v>7893</v>
      </c>
      <c r="R472" s="936" t="s">
        <v>7893</v>
      </c>
      <c r="S472" s="1113" t="s">
        <v>7893</v>
      </c>
    </row>
    <row r="473" spans="1:19">
      <c r="A473" s="933" t="s">
        <v>4265</v>
      </c>
      <c r="B473" s="707" t="s">
        <v>4266</v>
      </c>
      <c r="C473" s="838"/>
      <c r="D473" s="838"/>
      <c r="E473" s="838"/>
      <c r="F473" s="936"/>
      <c r="G473" s="838"/>
      <c r="H473" s="936"/>
      <c r="I473" s="936"/>
      <c r="J473" s="838"/>
      <c r="K473" s="1019" t="s">
        <v>7892</v>
      </c>
      <c r="L473" s="936" t="s">
        <v>7893</v>
      </c>
      <c r="M473" s="936" t="s">
        <v>7893</v>
      </c>
      <c r="N473" s="936" t="s">
        <v>7893</v>
      </c>
      <c r="O473" s="936" t="s">
        <v>7893</v>
      </c>
      <c r="P473" s="936" t="s">
        <v>7893</v>
      </c>
      <c r="Q473" s="936" t="s">
        <v>7893</v>
      </c>
      <c r="R473" s="936" t="s">
        <v>7893</v>
      </c>
      <c r="S473" s="1113" t="s">
        <v>7893</v>
      </c>
    </row>
    <row r="474" spans="1:19">
      <c r="A474" s="933" t="s">
        <v>4267</v>
      </c>
      <c r="B474" s="939" t="s">
        <v>4268</v>
      </c>
      <c r="C474" s="838"/>
      <c r="D474" s="838"/>
      <c r="E474" s="838"/>
      <c r="F474" s="936"/>
      <c r="G474" s="838"/>
      <c r="H474" s="936"/>
      <c r="I474" s="936"/>
      <c r="J474" s="838"/>
      <c r="K474" s="1019" t="s">
        <v>7892</v>
      </c>
      <c r="L474" s="936" t="s">
        <v>7893</v>
      </c>
      <c r="M474" s="936" t="s">
        <v>7893</v>
      </c>
      <c r="N474" s="936" t="s">
        <v>7893</v>
      </c>
      <c r="O474" s="936" t="s">
        <v>7893</v>
      </c>
      <c r="P474" s="936" t="s">
        <v>7893</v>
      </c>
      <c r="Q474" s="936" t="s">
        <v>7893</v>
      </c>
      <c r="R474" s="936" t="s">
        <v>7893</v>
      </c>
      <c r="S474" s="1113" t="s">
        <v>7893</v>
      </c>
    </row>
    <row r="475" spans="1:19">
      <c r="A475" s="933" t="s">
        <v>4269</v>
      </c>
      <c r="B475" s="939" t="s">
        <v>4270</v>
      </c>
      <c r="C475" s="838"/>
      <c r="D475" s="838"/>
      <c r="E475" s="838"/>
      <c r="F475" s="936"/>
      <c r="G475" s="838"/>
      <c r="H475" s="936"/>
      <c r="I475" s="936"/>
      <c r="J475" s="838"/>
      <c r="K475" s="1019" t="s">
        <v>7892</v>
      </c>
      <c r="L475" s="936" t="s">
        <v>7893</v>
      </c>
      <c r="M475" s="936" t="s">
        <v>7893</v>
      </c>
      <c r="N475" s="936" t="s">
        <v>7893</v>
      </c>
      <c r="O475" s="936" t="s">
        <v>7893</v>
      </c>
      <c r="P475" s="936" t="s">
        <v>7893</v>
      </c>
      <c r="Q475" s="936" t="s">
        <v>7893</v>
      </c>
      <c r="R475" s="936" t="s">
        <v>7893</v>
      </c>
      <c r="S475" s="1113" t="s">
        <v>7893</v>
      </c>
    </row>
    <row r="476" spans="1:19">
      <c r="A476" s="933" t="s">
        <v>4271</v>
      </c>
      <c r="B476" s="939" t="s">
        <v>4272</v>
      </c>
      <c r="C476" s="838"/>
      <c r="D476" s="838"/>
      <c r="E476" s="838"/>
      <c r="F476" s="936"/>
      <c r="G476" s="838"/>
      <c r="H476" s="936"/>
      <c r="I476" s="936"/>
      <c r="J476" s="838"/>
      <c r="K476" s="1019" t="s">
        <v>7892</v>
      </c>
      <c r="L476" s="936" t="s">
        <v>7893</v>
      </c>
      <c r="M476" s="936" t="s">
        <v>7893</v>
      </c>
      <c r="N476" s="936" t="s">
        <v>7893</v>
      </c>
      <c r="O476" s="936" t="s">
        <v>7893</v>
      </c>
      <c r="P476" s="936" t="s">
        <v>7893</v>
      </c>
      <c r="Q476" s="936" t="s">
        <v>7893</v>
      </c>
      <c r="R476" s="936" t="s">
        <v>7893</v>
      </c>
      <c r="S476" s="1113" t="s">
        <v>7893</v>
      </c>
    </row>
    <row r="477" spans="1:19">
      <c r="A477" s="933" t="s">
        <v>4273</v>
      </c>
      <c r="B477" s="939" t="s">
        <v>4274</v>
      </c>
      <c r="C477" s="838"/>
      <c r="D477" s="838"/>
      <c r="E477" s="838"/>
      <c r="F477" s="936"/>
      <c r="G477" s="838"/>
      <c r="H477" s="936"/>
      <c r="I477" s="936"/>
      <c r="J477" s="838"/>
      <c r="K477" s="1019" t="s">
        <v>7892</v>
      </c>
      <c r="L477" s="936" t="s">
        <v>7893</v>
      </c>
      <c r="M477" s="936" t="s">
        <v>7893</v>
      </c>
      <c r="N477" s="936" t="s">
        <v>7893</v>
      </c>
      <c r="O477" s="936" t="s">
        <v>7893</v>
      </c>
      <c r="P477" s="936" t="s">
        <v>7893</v>
      </c>
      <c r="Q477" s="936" t="s">
        <v>7893</v>
      </c>
      <c r="R477" s="936" t="s">
        <v>7893</v>
      </c>
      <c r="S477" s="1113" t="s">
        <v>7893</v>
      </c>
    </row>
    <row r="478" spans="1:19">
      <c r="A478" s="933" t="s">
        <v>4275</v>
      </c>
      <c r="B478" s="939" t="s">
        <v>4276</v>
      </c>
      <c r="C478" s="838"/>
      <c r="D478" s="838"/>
      <c r="E478" s="838"/>
      <c r="F478" s="936"/>
      <c r="G478" s="838"/>
      <c r="H478" s="936"/>
      <c r="I478" s="936"/>
      <c r="J478" s="838"/>
      <c r="K478" s="1019" t="s">
        <v>7892</v>
      </c>
      <c r="L478" s="936" t="s">
        <v>7893</v>
      </c>
      <c r="M478" s="936" t="s">
        <v>7893</v>
      </c>
      <c r="N478" s="936" t="s">
        <v>7893</v>
      </c>
      <c r="O478" s="936" t="s">
        <v>7893</v>
      </c>
      <c r="P478" s="936" t="s">
        <v>7893</v>
      </c>
      <c r="Q478" s="936" t="s">
        <v>7893</v>
      </c>
      <c r="R478" s="936" t="s">
        <v>7893</v>
      </c>
      <c r="S478" s="1113" t="s">
        <v>7893</v>
      </c>
    </row>
    <row r="479" spans="1:19">
      <c r="A479" s="933" t="s">
        <v>4277</v>
      </c>
      <c r="B479" s="707" t="s">
        <v>4278</v>
      </c>
      <c r="C479" s="838"/>
      <c r="D479" s="838"/>
      <c r="E479" s="838"/>
      <c r="F479" s="936"/>
      <c r="G479" s="838"/>
      <c r="H479" s="936"/>
      <c r="I479" s="936" t="s">
        <v>7892</v>
      </c>
      <c r="J479" s="838" t="s">
        <v>7892</v>
      </c>
      <c r="K479" s="1019" t="s">
        <v>7893</v>
      </c>
      <c r="L479" s="936" t="s">
        <v>7893</v>
      </c>
      <c r="M479" s="936" t="s">
        <v>7893</v>
      </c>
      <c r="N479" s="936" t="s">
        <v>7893</v>
      </c>
      <c r="O479" s="936" t="s">
        <v>7893</v>
      </c>
      <c r="P479" s="936" t="s">
        <v>7893</v>
      </c>
      <c r="Q479" s="936" t="s">
        <v>7893</v>
      </c>
      <c r="R479" s="936" t="s">
        <v>7893</v>
      </c>
      <c r="S479" s="1113" t="s">
        <v>7893</v>
      </c>
    </row>
    <row r="480" spans="1:19">
      <c r="A480" s="933" t="s">
        <v>4279</v>
      </c>
      <c r="B480" s="707" t="s">
        <v>4280</v>
      </c>
      <c r="C480" s="838"/>
      <c r="D480" s="838"/>
      <c r="E480" s="838"/>
      <c r="F480" s="936"/>
      <c r="G480" s="838"/>
      <c r="H480" s="936"/>
      <c r="I480" s="936"/>
      <c r="J480" s="838"/>
      <c r="K480" s="1019" t="s">
        <v>7892</v>
      </c>
      <c r="L480" s="936" t="s">
        <v>7893</v>
      </c>
      <c r="M480" s="936" t="s">
        <v>7893</v>
      </c>
      <c r="N480" s="936" t="s">
        <v>7893</v>
      </c>
      <c r="O480" s="936" t="s">
        <v>7893</v>
      </c>
      <c r="P480" s="936" t="s">
        <v>7893</v>
      </c>
      <c r="Q480" s="936" t="s">
        <v>7893</v>
      </c>
      <c r="R480" s="936" t="s">
        <v>7893</v>
      </c>
      <c r="S480" s="1113" t="s">
        <v>7893</v>
      </c>
    </row>
    <row r="481" spans="1:19">
      <c r="A481" s="933" t="s">
        <v>4281</v>
      </c>
      <c r="B481" s="707" t="s">
        <v>4282</v>
      </c>
      <c r="C481" s="838"/>
      <c r="D481" s="838"/>
      <c r="E481" s="838"/>
      <c r="F481" s="936"/>
      <c r="G481" s="838"/>
      <c r="H481" s="936"/>
      <c r="I481" s="936"/>
      <c r="J481" s="838"/>
      <c r="K481" s="1019" t="s">
        <v>7892</v>
      </c>
      <c r="L481" s="936" t="s">
        <v>7893</v>
      </c>
      <c r="M481" s="936" t="s">
        <v>7893</v>
      </c>
      <c r="N481" s="936" t="s">
        <v>7893</v>
      </c>
      <c r="O481" s="936" t="s">
        <v>7893</v>
      </c>
      <c r="P481" s="936" t="s">
        <v>7893</v>
      </c>
      <c r="Q481" s="936" t="s">
        <v>7893</v>
      </c>
      <c r="R481" s="936" t="s">
        <v>7893</v>
      </c>
      <c r="S481" s="1113" t="s">
        <v>7893</v>
      </c>
    </row>
    <row r="482" spans="1:19">
      <c r="A482" s="933" t="s">
        <v>4283</v>
      </c>
      <c r="B482" s="707" t="s">
        <v>4284</v>
      </c>
      <c r="C482" s="838"/>
      <c r="D482" s="838"/>
      <c r="E482" s="838"/>
      <c r="F482" s="936"/>
      <c r="G482" s="838"/>
      <c r="H482" s="936"/>
      <c r="I482" s="936"/>
      <c r="J482" s="838"/>
      <c r="K482" s="1019" t="s">
        <v>7892</v>
      </c>
      <c r="L482" s="936" t="s">
        <v>7893</v>
      </c>
      <c r="M482" s="936" t="s">
        <v>7893</v>
      </c>
      <c r="N482" s="936" t="s">
        <v>7893</v>
      </c>
      <c r="O482" s="936" t="s">
        <v>7893</v>
      </c>
      <c r="P482" s="936" t="s">
        <v>7893</v>
      </c>
      <c r="Q482" s="936" t="s">
        <v>7893</v>
      </c>
      <c r="R482" s="936" t="s">
        <v>7893</v>
      </c>
      <c r="S482" s="1113" t="s">
        <v>7893</v>
      </c>
    </row>
    <row r="483" spans="1:19">
      <c r="A483" s="933" t="s">
        <v>4285</v>
      </c>
      <c r="B483" s="707" t="s">
        <v>4286</v>
      </c>
      <c r="C483" s="838"/>
      <c r="D483" s="838"/>
      <c r="E483" s="838"/>
      <c r="F483" s="936"/>
      <c r="G483" s="838"/>
      <c r="H483" s="936"/>
      <c r="I483" s="936"/>
      <c r="J483" s="838"/>
      <c r="K483" s="1019" t="s">
        <v>7892</v>
      </c>
      <c r="L483" s="936" t="s">
        <v>7893</v>
      </c>
      <c r="M483" s="936" t="s">
        <v>7893</v>
      </c>
      <c r="N483" s="936" t="s">
        <v>7893</v>
      </c>
      <c r="O483" s="936" t="s">
        <v>7893</v>
      </c>
      <c r="P483" s="936" t="s">
        <v>7893</v>
      </c>
      <c r="Q483" s="936" t="s">
        <v>7893</v>
      </c>
      <c r="R483" s="936" t="s">
        <v>7893</v>
      </c>
      <c r="S483" s="1113" t="s">
        <v>7893</v>
      </c>
    </row>
    <row r="484" spans="1:19">
      <c r="A484" s="933" t="s">
        <v>4287</v>
      </c>
      <c r="B484" s="707" t="s">
        <v>4288</v>
      </c>
      <c r="C484" s="838"/>
      <c r="D484" s="838"/>
      <c r="E484" s="838"/>
      <c r="F484" s="936"/>
      <c r="G484" s="838"/>
      <c r="H484" s="936"/>
      <c r="I484" s="936"/>
      <c r="J484" s="838"/>
      <c r="K484" s="1019" t="s">
        <v>7892</v>
      </c>
      <c r="L484" s="936" t="s">
        <v>7893</v>
      </c>
      <c r="M484" s="936" t="s">
        <v>7893</v>
      </c>
      <c r="N484" s="936" t="s">
        <v>7893</v>
      </c>
      <c r="O484" s="936" t="s">
        <v>7893</v>
      </c>
      <c r="P484" s="936" t="s">
        <v>7893</v>
      </c>
      <c r="Q484" s="936" t="s">
        <v>7893</v>
      </c>
      <c r="R484" s="936" t="s">
        <v>7893</v>
      </c>
      <c r="S484" s="1113" t="s">
        <v>7893</v>
      </c>
    </row>
    <row r="485" spans="1:19">
      <c r="A485" s="933" t="s">
        <v>4289</v>
      </c>
      <c r="B485" s="707" t="s">
        <v>4290</v>
      </c>
      <c r="C485" s="838"/>
      <c r="D485" s="838"/>
      <c r="E485" s="838"/>
      <c r="F485" s="936"/>
      <c r="G485" s="838"/>
      <c r="H485" s="936"/>
      <c r="I485" s="936"/>
      <c r="J485" s="838"/>
      <c r="K485" s="1019"/>
      <c r="L485" s="936"/>
      <c r="M485" s="936"/>
      <c r="N485" s="936" t="s">
        <v>7892</v>
      </c>
      <c r="O485" s="936" t="s">
        <v>7893</v>
      </c>
      <c r="P485" s="936" t="s">
        <v>7893</v>
      </c>
      <c r="Q485" s="936" t="s">
        <v>7893</v>
      </c>
      <c r="R485" s="936" t="s">
        <v>7893</v>
      </c>
      <c r="S485" s="1113" t="s">
        <v>7893</v>
      </c>
    </row>
    <row r="486" spans="1:19">
      <c r="A486" s="933" t="s">
        <v>4291</v>
      </c>
      <c r="B486" s="707" t="s">
        <v>4292</v>
      </c>
      <c r="C486" s="838"/>
      <c r="D486" s="838"/>
      <c r="E486" s="838"/>
      <c r="F486" s="936"/>
      <c r="G486" s="838"/>
      <c r="H486" s="936"/>
      <c r="I486" s="936" t="s">
        <v>7892</v>
      </c>
      <c r="J486" s="838" t="s">
        <v>7892</v>
      </c>
      <c r="K486" s="1019" t="s">
        <v>7893</v>
      </c>
      <c r="L486" s="936" t="s">
        <v>7893</v>
      </c>
      <c r="M486" s="936" t="s">
        <v>7893</v>
      </c>
      <c r="N486" s="936" t="s">
        <v>7893</v>
      </c>
      <c r="O486" s="936" t="s">
        <v>7893</v>
      </c>
      <c r="P486" s="936" t="s">
        <v>7893</v>
      </c>
      <c r="Q486" s="936" t="s">
        <v>7893</v>
      </c>
      <c r="R486" s="936" t="s">
        <v>7893</v>
      </c>
      <c r="S486" s="1113" t="s">
        <v>7893</v>
      </c>
    </row>
    <row r="487" spans="1:19">
      <c r="A487" s="933" t="s">
        <v>4293</v>
      </c>
      <c r="B487" s="707" t="s">
        <v>4294</v>
      </c>
      <c r="C487" s="838"/>
      <c r="D487" s="838"/>
      <c r="E487" s="838"/>
      <c r="F487" s="936"/>
      <c r="G487" s="838"/>
      <c r="H487" s="936"/>
      <c r="I487" s="936"/>
      <c r="J487" s="838"/>
      <c r="K487" s="1019"/>
      <c r="L487" s="936"/>
      <c r="M487" s="936"/>
      <c r="N487" s="936" t="s">
        <v>7892</v>
      </c>
      <c r="O487" s="936" t="s">
        <v>7893</v>
      </c>
      <c r="P487" s="936" t="s">
        <v>7893</v>
      </c>
      <c r="Q487" s="936" t="s">
        <v>7893</v>
      </c>
      <c r="R487" s="936" t="s">
        <v>7893</v>
      </c>
      <c r="S487" s="1113" t="s">
        <v>7893</v>
      </c>
    </row>
    <row r="488" spans="1:19">
      <c r="A488" s="933" t="s">
        <v>4295</v>
      </c>
      <c r="B488" s="707" t="s">
        <v>4296</v>
      </c>
      <c r="C488" s="838"/>
      <c r="D488" s="838"/>
      <c r="E488" s="838"/>
      <c r="F488" s="936"/>
      <c r="G488" s="838"/>
      <c r="H488" s="936"/>
      <c r="I488" s="936" t="s">
        <v>7892</v>
      </c>
      <c r="J488" s="838" t="s">
        <v>7892</v>
      </c>
      <c r="K488" s="1019" t="s">
        <v>7893</v>
      </c>
      <c r="L488" s="936" t="s">
        <v>7893</v>
      </c>
      <c r="M488" s="936" t="s">
        <v>7893</v>
      </c>
      <c r="N488" s="936" t="s">
        <v>7893</v>
      </c>
      <c r="O488" s="936" t="s">
        <v>7893</v>
      </c>
      <c r="P488" s="936" t="s">
        <v>7893</v>
      </c>
      <c r="Q488" s="936" t="s">
        <v>7893</v>
      </c>
      <c r="R488" s="936" t="s">
        <v>7893</v>
      </c>
      <c r="S488" s="1113" t="s">
        <v>7893</v>
      </c>
    </row>
    <row r="489" spans="1:19">
      <c r="A489" s="933" t="s">
        <v>4297</v>
      </c>
      <c r="B489" s="939" t="s">
        <v>4298</v>
      </c>
      <c r="C489" s="838"/>
      <c r="D489" s="838"/>
      <c r="E489" s="838"/>
      <c r="F489" s="936"/>
      <c r="G489" s="838"/>
      <c r="H489" s="936"/>
      <c r="I489" s="936"/>
      <c r="J489" s="838"/>
      <c r="K489" s="1019" t="s">
        <v>7892</v>
      </c>
      <c r="L489" s="936" t="s">
        <v>7893</v>
      </c>
      <c r="M489" s="936" t="s">
        <v>7893</v>
      </c>
      <c r="N489" s="936" t="s">
        <v>7893</v>
      </c>
      <c r="O489" s="936" t="s">
        <v>7893</v>
      </c>
      <c r="P489" s="936" t="s">
        <v>7893</v>
      </c>
      <c r="Q489" s="936" t="s">
        <v>7893</v>
      </c>
      <c r="R489" s="936" t="s">
        <v>7893</v>
      </c>
      <c r="S489" s="1113" t="s">
        <v>7893</v>
      </c>
    </row>
    <row r="490" spans="1:19">
      <c r="A490" s="933" t="s">
        <v>4299</v>
      </c>
      <c r="B490" s="939" t="s">
        <v>4300</v>
      </c>
      <c r="C490" s="838"/>
      <c r="D490" s="838"/>
      <c r="E490" s="838"/>
      <c r="F490" s="936"/>
      <c r="G490" s="838"/>
      <c r="H490" s="936"/>
      <c r="I490" s="936"/>
      <c r="J490" s="838"/>
      <c r="K490" s="1019" t="s">
        <v>7892</v>
      </c>
      <c r="L490" s="936" t="s">
        <v>7893</v>
      </c>
      <c r="M490" s="936" t="s">
        <v>7893</v>
      </c>
      <c r="N490" s="936" t="s">
        <v>7893</v>
      </c>
      <c r="O490" s="936" t="s">
        <v>7893</v>
      </c>
      <c r="P490" s="936" t="s">
        <v>7893</v>
      </c>
      <c r="Q490" s="936" t="s">
        <v>7893</v>
      </c>
      <c r="R490" s="936" t="s">
        <v>7893</v>
      </c>
      <c r="S490" s="1113" t="s">
        <v>7893</v>
      </c>
    </row>
    <row r="491" spans="1:19">
      <c r="A491" s="933" t="s">
        <v>4301</v>
      </c>
      <c r="B491" s="939" t="s">
        <v>4302</v>
      </c>
      <c r="C491" s="838"/>
      <c r="D491" s="838"/>
      <c r="E491" s="838"/>
      <c r="F491" s="936"/>
      <c r="G491" s="838"/>
      <c r="H491" s="936"/>
      <c r="I491" s="936"/>
      <c r="J491" s="838"/>
      <c r="K491" s="1019"/>
      <c r="L491" s="936"/>
      <c r="M491" s="936"/>
      <c r="N491" s="936" t="s">
        <v>7892</v>
      </c>
      <c r="O491" s="936" t="s">
        <v>7893</v>
      </c>
      <c r="P491" s="936" t="s">
        <v>7893</v>
      </c>
      <c r="Q491" s="936" t="s">
        <v>7893</v>
      </c>
      <c r="R491" s="936" t="s">
        <v>7893</v>
      </c>
      <c r="S491" s="1113" t="s">
        <v>7893</v>
      </c>
    </row>
    <row r="492" spans="1:19">
      <c r="A492" s="933" t="s">
        <v>4303</v>
      </c>
      <c r="B492" s="707" t="s">
        <v>8092</v>
      </c>
      <c r="C492" s="838"/>
      <c r="D492" s="838"/>
      <c r="E492" s="838"/>
      <c r="F492" s="936"/>
      <c r="G492" s="838"/>
      <c r="H492" s="936"/>
      <c r="I492" s="936" t="s">
        <v>7892</v>
      </c>
      <c r="J492" s="838" t="s">
        <v>7892</v>
      </c>
      <c r="K492" s="1019" t="s">
        <v>7893</v>
      </c>
      <c r="L492" s="936" t="s">
        <v>7893</v>
      </c>
      <c r="M492" s="936" t="s">
        <v>7893</v>
      </c>
      <c r="N492" s="936" t="s">
        <v>7893</v>
      </c>
      <c r="O492" s="936" t="s">
        <v>7893</v>
      </c>
      <c r="P492" s="936" t="s">
        <v>7893</v>
      </c>
      <c r="Q492" s="936" t="s">
        <v>7893</v>
      </c>
      <c r="R492" s="936" t="s">
        <v>7893</v>
      </c>
      <c r="S492" s="1113" t="s">
        <v>7893</v>
      </c>
    </row>
    <row r="493" spans="1:19">
      <c r="A493" s="933" t="s">
        <v>4305</v>
      </c>
      <c r="B493" s="707" t="s">
        <v>4306</v>
      </c>
      <c r="C493" s="838"/>
      <c r="D493" s="838"/>
      <c r="E493" s="838"/>
      <c r="F493" s="936"/>
      <c r="G493" s="838"/>
      <c r="H493" s="936"/>
      <c r="I493" s="936" t="s">
        <v>7892</v>
      </c>
      <c r="J493" s="838" t="s">
        <v>7892</v>
      </c>
      <c r="K493" s="1019" t="s">
        <v>7893</v>
      </c>
      <c r="L493" s="936" t="s">
        <v>7893</v>
      </c>
      <c r="M493" s="936" t="s">
        <v>7893</v>
      </c>
      <c r="N493" s="936" t="s">
        <v>7893</v>
      </c>
      <c r="O493" s="936" t="s">
        <v>7893</v>
      </c>
      <c r="P493" s="936" t="s">
        <v>7893</v>
      </c>
      <c r="Q493" s="936" t="s">
        <v>7893</v>
      </c>
      <c r="R493" s="936" t="s">
        <v>7893</v>
      </c>
      <c r="S493" s="1113" t="s">
        <v>7893</v>
      </c>
    </row>
    <row r="494" spans="1:19">
      <c r="A494" s="933" t="s">
        <v>4307</v>
      </c>
      <c r="B494" s="707" t="s">
        <v>4258</v>
      </c>
      <c r="C494" s="838"/>
      <c r="D494" s="838"/>
      <c r="E494" s="838"/>
      <c r="F494" s="936"/>
      <c r="G494" s="838"/>
      <c r="H494" s="936"/>
      <c r="I494" s="936" t="s">
        <v>7892</v>
      </c>
      <c r="J494" s="838" t="s">
        <v>7892</v>
      </c>
      <c r="K494" s="1019" t="s">
        <v>7893</v>
      </c>
      <c r="L494" s="936" t="s">
        <v>7893</v>
      </c>
      <c r="M494" s="936" t="s">
        <v>7893</v>
      </c>
      <c r="N494" s="936" t="s">
        <v>7893</v>
      </c>
      <c r="O494" s="936" t="s">
        <v>7893</v>
      </c>
      <c r="P494" s="936" t="s">
        <v>7893</v>
      </c>
      <c r="Q494" s="936" t="s">
        <v>7893</v>
      </c>
      <c r="R494" s="936" t="s">
        <v>7893</v>
      </c>
      <c r="S494" s="1113" t="s">
        <v>7893</v>
      </c>
    </row>
    <row r="495" spans="1:19">
      <c r="A495" s="933" t="s">
        <v>4309</v>
      </c>
      <c r="B495" s="707" t="s">
        <v>8093</v>
      </c>
      <c r="C495" s="838"/>
      <c r="D495" s="838"/>
      <c r="E495" s="838"/>
      <c r="F495" s="936"/>
      <c r="G495" s="838"/>
      <c r="H495" s="936"/>
      <c r="I495" s="936"/>
      <c r="J495" s="838"/>
      <c r="K495" s="1019" t="s">
        <v>7892</v>
      </c>
      <c r="L495" s="936" t="s">
        <v>7893</v>
      </c>
      <c r="M495" s="936" t="s">
        <v>7893</v>
      </c>
      <c r="N495" s="936" t="s">
        <v>7893</v>
      </c>
      <c r="O495" s="936" t="s">
        <v>7893</v>
      </c>
      <c r="P495" s="936" t="s">
        <v>7893</v>
      </c>
      <c r="Q495" s="936" t="s">
        <v>7893</v>
      </c>
      <c r="R495" s="936" t="s">
        <v>7893</v>
      </c>
      <c r="S495" s="1113" t="s">
        <v>7893</v>
      </c>
    </row>
    <row r="496" spans="1:19">
      <c r="A496" s="933" t="s">
        <v>4311</v>
      </c>
      <c r="B496" s="707" t="s">
        <v>4312</v>
      </c>
      <c r="C496" s="838"/>
      <c r="D496" s="838"/>
      <c r="E496" s="838"/>
      <c r="F496" s="936"/>
      <c r="G496" s="838"/>
      <c r="H496" s="936"/>
      <c r="I496" s="936"/>
      <c r="J496" s="838"/>
      <c r="K496" s="1019"/>
      <c r="L496" s="936"/>
      <c r="M496" s="936"/>
      <c r="N496" s="936" t="s">
        <v>7892</v>
      </c>
      <c r="O496" s="936" t="s">
        <v>7893</v>
      </c>
      <c r="P496" s="936" t="s">
        <v>7893</v>
      </c>
      <c r="Q496" s="936" t="s">
        <v>7893</v>
      </c>
      <c r="R496" s="936" t="s">
        <v>7893</v>
      </c>
      <c r="S496" s="1113" t="s">
        <v>7893</v>
      </c>
    </row>
    <row r="497" spans="1:19">
      <c r="A497" s="933" t="s">
        <v>4313</v>
      </c>
      <c r="B497" s="707" t="s">
        <v>4314</v>
      </c>
      <c r="C497" s="838"/>
      <c r="D497" s="838"/>
      <c r="E497" s="838"/>
      <c r="F497" s="936"/>
      <c r="G497" s="838"/>
      <c r="H497" s="936"/>
      <c r="I497" s="936"/>
      <c r="J497" s="838"/>
      <c r="K497" s="1019"/>
      <c r="L497" s="936" t="s">
        <v>7892</v>
      </c>
      <c r="M497" s="936" t="s">
        <v>7893</v>
      </c>
      <c r="N497" s="936" t="s">
        <v>7893</v>
      </c>
      <c r="O497" s="936" t="s">
        <v>7893</v>
      </c>
      <c r="P497" s="936" t="s">
        <v>7893</v>
      </c>
      <c r="Q497" s="936" t="s">
        <v>7893</v>
      </c>
      <c r="R497" s="936" t="s">
        <v>7893</v>
      </c>
      <c r="S497" s="1113" t="s">
        <v>7893</v>
      </c>
    </row>
    <row r="498" spans="1:19">
      <c r="A498" s="933" t="s">
        <v>4315</v>
      </c>
      <c r="B498" s="939" t="s">
        <v>4316</v>
      </c>
      <c r="C498" s="838"/>
      <c r="D498" s="838"/>
      <c r="E498" s="838"/>
      <c r="F498" s="936"/>
      <c r="G498" s="838"/>
      <c r="H498" s="936"/>
      <c r="I498" s="936"/>
      <c r="J498" s="838"/>
      <c r="K498" s="1019"/>
      <c r="L498" s="936" t="s">
        <v>7892</v>
      </c>
      <c r="M498" s="936" t="s">
        <v>7893</v>
      </c>
      <c r="N498" s="936" t="s">
        <v>7893</v>
      </c>
      <c r="O498" s="936" t="s">
        <v>7893</v>
      </c>
      <c r="P498" s="936" t="s">
        <v>7893</v>
      </c>
      <c r="Q498" s="936" t="s">
        <v>7893</v>
      </c>
      <c r="R498" s="936" t="s">
        <v>7893</v>
      </c>
      <c r="S498" s="1113" t="s">
        <v>7893</v>
      </c>
    </row>
    <row r="499" spans="1:19">
      <c r="A499" s="933" t="s">
        <v>4317</v>
      </c>
      <c r="B499" s="939" t="s">
        <v>4318</v>
      </c>
      <c r="C499" s="838"/>
      <c r="D499" s="838"/>
      <c r="E499" s="838"/>
      <c r="F499" s="936"/>
      <c r="G499" s="838"/>
      <c r="H499" s="936"/>
      <c r="I499" s="936"/>
      <c r="J499" s="838"/>
      <c r="K499" s="1019"/>
      <c r="L499" s="936"/>
      <c r="M499" s="936"/>
      <c r="N499" s="936" t="s">
        <v>7892</v>
      </c>
      <c r="O499" s="936" t="s">
        <v>7893</v>
      </c>
      <c r="P499" s="936" t="s">
        <v>7893</v>
      </c>
      <c r="Q499" s="936" t="s">
        <v>7893</v>
      </c>
      <c r="R499" s="936" t="s">
        <v>7893</v>
      </c>
      <c r="S499" s="1113" t="s">
        <v>7893</v>
      </c>
    </row>
    <row r="500" spans="1:19">
      <c r="A500" s="933" t="s">
        <v>4319</v>
      </c>
      <c r="B500" s="939" t="s">
        <v>4320</v>
      </c>
      <c r="C500" s="838"/>
      <c r="D500" s="838"/>
      <c r="E500" s="838"/>
      <c r="F500" s="936"/>
      <c r="G500" s="838"/>
      <c r="H500" s="936"/>
      <c r="I500" s="936"/>
      <c r="J500" s="838"/>
      <c r="K500" s="1019"/>
      <c r="L500" s="936"/>
      <c r="M500" s="936"/>
      <c r="N500" s="936" t="s">
        <v>7892</v>
      </c>
      <c r="O500" s="936" t="s">
        <v>7893</v>
      </c>
      <c r="P500" s="936" t="s">
        <v>7893</v>
      </c>
      <c r="Q500" s="936" t="s">
        <v>7893</v>
      </c>
      <c r="R500" s="936" t="s">
        <v>7893</v>
      </c>
      <c r="S500" s="1113" t="s">
        <v>7893</v>
      </c>
    </row>
    <row r="501" spans="1:19">
      <c r="A501" s="933" t="s">
        <v>4321</v>
      </c>
      <c r="B501" s="939" t="s">
        <v>4322</v>
      </c>
      <c r="C501" s="838"/>
      <c r="D501" s="838"/>
      <c r="E501" s="838"/>
      <c r="F501" s="936"/>
      <c r="G501" s="838"/>
      <c r="H501" s="936"/>
      <c r="I501" s="936"/>
      <c r="J501" s="838"/>
      <c r="K501" s="1019"/>
      <c r="L501" s="936"/>
      <c r="M501" s="936"/>
      <c r="N501" s="936" t="s">
        <v>7892</v>
      </c>
      <c r="O501" s="936" t="s">
        <v>7893</v>
      </c>
      <c r="P501" s="936" t="s">
        <v>7893</v>
      </c>
      <c r="Q501" s="936" t="s">
        <v>7893</v>
      </c>
      <c r="R501" s="936" t="s">
        <v>7893</v>
      </c>
      <c r="S501" s="1113" t="s">
        <v>7893</v>
      </c>
    </row>
    <row r="502" spans="1:19">
      <c r="A502" s="933" t="s">
        <v>4323</v>
      </c>
      <c r="B502" s="707" t="s">
        <v>4318</v>
      </c>
      <c r="C502" s="838"/>
      <c r="D502" s="838"/>
      <c r="E502" s="838"/>
      <c r="F502" s="936"/>
      <c r="G502" s="838"/>
      <c r="H502" s="936"/>
      <c r="I502" s="936"/>
      <c r="J502" s="838"/>
      <c r="K502" s="1019"/>
      <c r="L502" s="936" t="s">
        <v>7892</v>
      </c>
      <c r="M502" s="936" t="s">
        <v>7893</v>
      </c>
      <c r="N502" s="936" t="s">
        <v>7893</v>
      </c>
      <c r="O502" s="936" t="s">
        <v>7893</v>
      </c>
      <c r="P502" s="936" t="s">
        <v>7893</v>
      </c>
      <c r="Q502" s="936" t="s">
        <v>7893</v>
      </c>
      <c r="R502" s="936" t="s">
        <v>7893</v>
      </c>
      <c r="S502" s="1113" t="s">
        <v>7893</v>
      </c>
    </row>
    <row r="503" spans="1:19">
      <c r="A503" s="933" t="s">
        <v>4325</v>
      </c>
      <c r="B503" s="939" t="s">
        <v>4320</v>
      </c>
      <c r="C503" s="838"/>
      <c r="D503" s="838"/>
      <c r="E503" s="838"/>
      <c r="F503" s="936"/>
      <c r="G503" s="838"/>
      <c r="H503" s="936"/>
      <c r="I503" s="936"/>
      <c r="J503" s="838"/>
      <c r="K503" s="1019"/>
      <c r="L503" s="936" t="s">
        <v>7892</v>
      </c>
      <c r="M503" s="936" t="s">
        <v>7893</v>
      </c>
      <c r="N503" s="936" t="s">
        <v>7893</v>
      </c>
      <c r="O503" s="936" t="s">
        <v>7893</v>
      </c>
      <c r="P503" s="936" t="s">
        <v>7893</v>
      </c>
      <c r="Q503" s="936" t="s">
        <v>7893</v>
      </c>
      <c r="R503" s="936" t="s">
        <v>7893</v>
      </c>
      <c r="S503" s="1113" t="s">
        <v>7893</v>
      </c>
    </row>
    <row r="504" spans="1:19">
      <c r="A504" s="933" t="s">
        <v>4326</v>
      </c>
      <c r="B504" s="939" t="s">
        <v>4322</v>
      </c>
      <c r="C504" s="838"/>
      <c r="D504" s="838"/>
      <c r="E504" s="838"/>
      <c r="F504" s="936"/>
      <c r="G504" s="838"/>
      <c r="H504" s="936"/>
      <c r="I504" s="936"/>
      <c r="J504" s="838"/>
      <c r="K504" s="1019"/>
      <c r="L504" s="936" t="s">
        <v>7892</v>
      </c>
      <c r="M504" s="936" t="s">
        <v>7893</v>
      </c>
      <c r="N504" s="936" t="s">
        <v>7893</v>
      </c>
      <c r="O504" s="936" t="s">
        <v>7893</v>
      </c>
      <c r="P504" s="936" t="s">
        <v>7893</v>
      </c>
      <c r="Q504" s="936" t="s">
        <v>7893</v>
      </c>
      <c r="R504" s="936" t="s">
        <v>7893</v>
      </c>
      <c r="S504" s="1113" t="s">
        <v>7893</v>
      </c>
    </row>
    <row r="505" spans="1:19">
      <c r="A505" s="933" t="s">
        <v>4327</v>
      </c>
      <c r="B505" s="707" t="s">
        <v>4324</v>
      </c>
      <c r="C505" s="838"/>
      <c r="D505" s="838"/>
      <c r="E505" s="838"/>
      <c r="F505" s="936"/>
      <c r="G505" s="838"/>
      <c r="H505" s="936"/>
      <c r="I505" s="936"/>
      <c r="J505" s="838"/>
      <c r="K505" s="1019"/>
      <c r="L505" s="936" t="s">
        <v>7892</v>
      </c>
      <c r="M505" s="936" t="s">
        <v>7893</v>
      </c>
      <c r="N505" s="936" t="s">
        <v>7893</v>
      </c>
      <c r="O505" s="936" t="s">
        <v>7893</v>
      </c>
      <c r="P505" s="936" t="s">
        <v>7893</v>
      </c>
      <c r="Q505" s="936" t="s">
        <v>7893</v>
      </c>
      <c r="R505" s="936" t="s">
        <v>7893</v>
      </c>
      <c r="S505" s="1113" t="s">
        <v>7893</v>
      </c>
    </row>
    <row r="506" spans="1:19">
      <c r="A506" s="933" t="s">
        <v>4328</v>
      </c>
      <c r="B506" s="707" t="s">
        <v>4262</v>
      </c>
      <c r="C506" s="838"/>
      <c r="D506" s="838"/>
      <c r="E506" s="838"/>
      <c r="F506" s="936"/>
      <c r="G506" s="838"/>
      <c r="H506" s="936"/>
      <c r="I506" s="936"/>
      <c r="J506" s="838"/>
      <c r="K506" s="1019"/>
      <c r="L506" s="936" t="s">
        <v>7892</v>
      </c>
      <c r="M506" s="936" t="s">
        <v>7893</v>
      </c>
      <c r="N506" s="936" t="s">
        <v>7893</v>
      </c>
      <c r="O506" s="936" t="s">
        <v>7893</v>
      </c>
      <c r="P506" s="936" t="s">
        <v>7893</v>
      </c>
      <c r="Q506" s="936" t="s">
        <v>7893</v>
      </c>
      <c r="R506" s="936" t="s">
        <v>7893</v>
      </c>
      <c r="S506" s="1113" t="s">
        <v>7893</v>
      </c>
    </row>
    <row r="507" spans="1:19">
      <c r="A507" s="933" t="s">
        <v>4329</v>
      </c>
      <c r="B507" s="939" t="s">
        <v>4274</v>
      </c>
      <c r="C507" s="838"/>
      <c r="D507" s="838"/>
      <c r="E507" s="838"/>
      <c r="F507" s="936"/>
      <c r="G507" s="838"/>
      <c r="H507" s="936"/>
      <c r="I507" s="936"/>
      <c r="J507" s="838"/>
      <c r="K507" s="1019"/>
      <c r="L507" s="936" t="s">
        <v>7892</v>
      </c>
      <c r="M507" s="936" t="s">
        <v>7893</v>
      </c>
      <c r="N507" s="936" t="s">
        <v>7893</v>
      </c>
      <c r="O507" s="936" t="s">
        <v>7893</v>
      </c>
      <c r="P507" s="936" t="s">
        <v>7893</v>
      </c>
      <c r="Q507" s="936" t="s">
        <v>7893</v>
      </c>
      <c r="R507" s="936" t="s">
        <v>7893</v>
      </c>
      <c r="S507" s="1113" t="s">
        <v>7893</v>
      </c>
    </row>
    <row r="508" spans="1:19">
      <c r="A508" s="933" t="s">
        <v>4331</v>
      </c>
      <c r="B508" s="939" t="s">
        <v>4274</v>
      </c>
      <c r="C508" s="838"/>
      <c r="D508" s="838"/>
      <c r="E508" s="838"/>
      <c r="F508" s="936"/>
      <c r="G508" s="838"/>
      <c r="H508" s="936"/>
      <c r="I508" s="936"/>
      <c r="J508" s="838"/>
      <c r="K508" s="1019"/>
      <c r="L508" s="936" t="s">
        <v>7892</v>
      </c>
      <c r="M508" s="936" t="s">
        <v>7893</v>
      </c>
      <c r="N508" s="936" t="s">
        <v>7893</v>
      </c>
      <c r="O508" s="936" t="s">
        <v>7893</v>
      </c>
      <c r="P508" s="936" t="s">
        <v>7893</v>
      </c>
      <c r="Q508" s="936" t="s">
        <v>7893</v>
      </c>
      <c r="R508" s="936" t="s">
        <v>7893</v>
      </c>
      <c r="S508" s="1113" t="s">
        <v>7893</v>
      </c>
    </row>
    <row r="509" spans="1:19">
      <c r="A509" s="933" t="s">
        <v>4333</v>
      </c>
      <c r="B509" s="939" t="s">
        <v>4270</v>
      </c>
      <c r="C509" s="838"/>
      <c r="D509" s="838"/>
      <c r="E509" s="838"/>
      <c r="F509" s="936"/>
      <c r="G509" s="838"/>
      <c r="H509" s="936"/>
      <c r="I509" s="936"/>
      <c r="J509" s="838"/>
      <c r="K509" s="1019"/>
      <c r="L509" s="936" t="s">
        <v>7892</v>
      </c>
      <c r="M509" s="936" t="s">
        <v>7893</v>
      </c>
      <c r="N509" s="936" t="s">
        <v>7893</v>
      </c>
      <c r="O509" s="936" t="s">
        <v>7893</v>
      </c>
      <c r="P509" s="936" t="s">
        <v>7893</v>
      </c>
      <c r="Q509" s="936" t="s">
        <v>7893</v>
      </c>
      <c r="R509" s="936" t="s">
        <v>7893</v>
      </c>
      <c r="S509" s="1113" t="s">
        <v>7893</v>
      </c>
    </row>
    <row r="510" spans="1:19">
      <c r="A510" s="933" t="s">
        <v>4335</v>
      </c>
      <c r="B510" s="939" t="s">
        <v>4330</v>
      </c>
      <c r="C510" s="838"/>
      <c r="D510" s="838"/>
      <c r="E510" s="838"/>
      <c r="F510" s="936"/>
      <c r="G510" s="838"/>
      <c r="H510" s="936"/>
      <c r="I510" s="936"/>
      <c r="J510" s="838"/>
      <c r="K510" s="1019"/>
      <c r="L510" s="936" t="s">
        <v>7892</v>
      </c>
      <c r="M510" s="936" t="s">
        <v>7893</v>
      </c>
      <c r="N510" s="936" t="s">
        <v>7893</v>
      </c>
      <c r="O510" s="936" t="s">
        <v>7893</v>
      </c>
      <c r="P510" s="936" t="s">
        <v>7893</v>
      </c>
      <c r="Q510" s="936" t="s">
        <v>7893</v>
      </c>
      <c r="R510" s="936" t="s">
        <v>7893</v>
      </c>
      <c r="S510" s="1113" t="s">
        <v>7892</v>
      </c>
    </row>
    <row r="511" spans="1:19">
      <c r="A511" s="933" t="s">
        <v>4337</v>
      </c>
      <c r="B511" s="939" t="s">
        <v>8094</v>
      </c>
      <c r="C511" s="838"/>
      <c r="D511" s="838"/>
      <c r="E511" s="838"/>
      <c r="F511" s="936"/>
      <c r="G511" s="838"/>
      <c r="H511" s="936"/>
      <c r="I511" s="936"/>
      <c r="J511" s="838"/>
      <c r="K511" s="1019"/>
      <c r="L511" s="936" t="s">
        <v>7892</v>
      </c>
      <c r="M511" s="936" t="s">
        <v>7893</v>
      </c>
      <c r="N511" s="936" t="s">
        <v>7893</v>
      </c>
      <c r="O511" s="936" t="s">
        <v>7893</v>
      </c>
      <c r="P511" s="936" t="s">
        <v>7893</v>
      </c>
      <c r="Q511" s="936" t="s">
        <v>7893</v>
      </c>
      <c r="R511" s="936" t="s">
        <v>7893</v>
      </c>
      <c r="S511" s="1113" t="s">
        <v>7892</v>
      </c>
    </row>
    <row r="512" spans="1:19">
      <c r="A512" s="933" t="s">
        <v>4339</v>
      </c>
      <c r="B512" s="939" t="s">
        <v>8095</v>
      </c>
      <c r="C512" s="838"/>
      <c r="D512" s="838"/>
      <c r="E512" s="838"/>
      <c r="F512" s="936"/>
      <c r="G512" s="838"/>
      <c r="H512" s="936"/>
      <c r="I512" s="936"/>
      <c r="J512" s="838"/>
      <c r="K512" s="1019"/>
      <c r="L512" s="936" t="s">
        <v>7892</v>
      </c>
      <c r="M512" s="936" t="s">
        <v>7893</v>
      </c>
      <c r="N512" s="936" t="s">
        <v>7893</v>
      </c>
      <c r="O512" s="936" t="s">
        <v>7893</v>
      </c>
      <c r="P512" s="936" t="s">
        <v>7893</v>
      </c>
      <c r="Q512" s="936" t="s">
        <v>7893</v>
      </c>
      <c r="R512" s="936" t="s">
        <v>7893</v>
      </c>
      <c r="S512" s="1113" t="s">
        <v>7893</v>
      </c>
    </row>
    <row r="513" spans="1:19">
      <c r="A513" s="933" t="s">
        <v>4341</v>
      </c>
      <c r="B513" s="939" t="s">
        <v>4342</v>
      </c>
      <c r="C513" s="838"/>
      <c r="D513" s="838"/>
      <c r="E513" s="838"/>
      <c r="F513" s="936"/>
      <c r="G513" s="838"/>
      <c r="H513" s="936"/>
      <c r="I513" s="936"/>
      <c r="J513" s="838"/>
      <c r="K513" s="1019"/>
      <c r="L513" s="936"/>
      <c r="M513" s="936"/>
      <c r="N513" s="936" t="s">
        <v>7892</v>
      </c>
      <c r="O513" s="936" t="s">
        <v>7893</v>
      </c>
      <c r="P513" s="936" t="s">
        <v>7893</v>
      </c>
      <c r="Q513" s="936" t="s">
        <v>7893</v>
      </c>
      <c r="R513" s="936" t="s">
        <v>7893</v>
      </c>
      <c r="S513" s="1113" t="s">
        <v>7893</v>
      </c>
    </row>
    <row r="514" spans="1:19">
      <c r="A514" s="933" t="s">
        <v>4343</v>
      </c>
      <c r="B514" s="939" t="s">
        <v>4336</v>
      </c>
      <c r="C514" s="838"/>
      <c r="D514" s="838"/>
      <c r="E514" s="838"/>
      <c r="F514" s="936"/>
      <c r="G514" s="838"/>
      <c r="H514" s="936"/>
      <c r="I514" s="936"/>
      <c r="J514" s="838"/>
      <c r="K514" s="1019"/>
      <c r="L514" s="936" t="s">
        <v>7892</v>
      </c>
      <c r="M514" s="936" t="s">
        <v>7893</v>
      </c>
      <c r="N514" s="936" t="s">
        <v>7893</v>
      </c>
      <c r="O514" s="936" t="s">
        <v>7893</v>
      </c>
      <c r="P514" s="936" t="s">
        <v>7893</v>
      </c>
      <c r="Q514" s="936" t="s">
        <v>7893</v>
      </c>
      <c r="R514" s="936" t="s">
        <v>7893</v>
      </c>
      <c r="S514" s="1113" t="s">
        <v>7893</v>
      </c>
    </row>
    <row r="515" spans="1:19">
      <c r="A515" s="933" t="s">
        <v>4345</v>
      </c>
      <c r="B515" s="939" t="s">
        <v>4338</v>
      </c>
      <c r="C515" s="838"/>
      <c r="D515" s="838"/>
      <c r="E515" s="838"/>
      <c r="F515" s="936"/>
      <c r="G515" s="838"/>
      <c r="H515" s="936"/>
      <c r="I515" s="936"/>
      <c r="J515" s="838"/>
      <c r="K515" s="1019"/>
      <c r="L515" s="936" t="s">
        <v>7892</v>
      </c>
      <c r="M515" s="936" t="s">
        <v>7893</v>
      </c>
      <c r="N515" s="936" t="s">
        <v>7893</v>
      </c>
      <c r="O515" s="936" t="s">
        <v>7893</v>
      </c>
      <c r="P515" s="936" t="s">
        <v>7893</v>
      </c>
      <c r="Q515" s="936" t="s">
        <v>7893</v>
      </c>
      <c r="R515" s="936" t="s">
        <v>7893</v>
      </c>
      <c r="S515" s="1113" t="s">
        <v>7893</v>
      </c>
    </row>
    <row r="516" spans="1:19">
      <c r="A516" s="933" t="s">
        <v>4347</v>
      </c>
      <c r="B516" s="939" t="s">
        <v>4340</v>
      </c>
      <c r="C516" s="838"/>
      <c r="D516" s="838"/>
      <c r="E516" s="838"/>
      <c r="F516" s="936"/>
      <c r="G516" s="838"/>
      <c r="H516" s="936"/>
      <c r="I516" s="936"/>
      <c r="J516" s="838"/>
      <c r="K516" s="1019"/>
      <c r="L516" s="936" t="s">
        <v>7892</v>
      </c>
      <c r="M516" s="936" t="s">
        <v>7893</v>
      </c>
      <c r="N516" s="936" t="s">
        <v>7893</v>
      </c>
      <c r="O516" s="936" t="s">
        <v>7893</v>
      </c>
      <c r="P516" s="936" t="s">
        <v>7893</v>
      </c>
      <c r="Q516" s="936" t="s">
        <v>7893</v>
      </c>
      <c r="R516" s="936" t="s">
        <v>7893</v>
      </c>
      <c r="S516" s="1113" t="s">
        <v>7893</v>
      </c>
    </row>
    <row r="517" spans="1:19">
      <c r="A517" s="933" t="s">
        <v>4348</v>
      </c>
      <c r="B517" s="939" t="s">
        <v>4342</v>
      </c>
      <c r="C517" s="838"/>
      <c r="D517" s="838"/>
      <c r="E517" s="838"/>
      <c r="F517" s="936"/>
      <c r="G517" s="838"/>
      <c r="H517" s="936"/>
      <c r="I517" s="936"/>
      <c r="J517" s="838"/>
      <c r="K517" s="1019"/>
      <c r="L517" s="936" t="s">
        <v>7892</v>
      </c>
      <c r="M517" s="936" t="s">
        <v>7893</v>
      </c>
      <c r="N517" s="936" t="s">
        <v>7893</v>
      </c>
      <c r="O517" s="936" t="s">
        <v>7893</v>
      </c>
      <c r="P517" s="936" t="s">
        <v>7893</v>
      </c>
      <c r="Q517" s="936" t="s">
        <v>7893</v>
      </c>
      <c r="R517" s="936" t="s">
        <v>7893</v>
      </c>
      <c r="S517" s="1113" t="s">
        <v>7893</v>
      </c>
    </row>
    <row r="518" spans="1:19">
      <c r="A518" s="933" t="s">
        <v>4349</v>
      </c>
      <c r="B518" s="939" t="s">
        <v>4344</v>
      </c>
      <c r="C518" s="838"/>
      <c r="D518" s="838"/>
      <c r="E518" s="838"/>
      <c r="F518" s="936"/>
      <c r="G518" s="838"/>
      <c r="H518" s="936"/>
      <c r="I518" s="936"/>
      <c r="J518" s="838"/>
      <c r="K518" s="1019"/>
      <c r="L518" s="936" t="s">
        <v>7892</v>
      </c>
      <c r="M518" s="936" t="s">
        <v>7893</v>
      </c>
      <c r="N518" s="936" t="s">
        <v>7893</v>
      </c>
      <c r="O518" s="936" t="s">
        <v>7893</v>
      </c>
      <c r="P518" s="936" t="s">
        <v>7893</v>
      </c>
      <c r="Q518" s="936" t="s">
        <v>7893</v>
      </c>
      <c r="R518" s="936" t="s">
        <v>7893</v>
      </c>
      <c r="S518" s="1113" t="s">
        <v>7893</v>
      </c>
    </row>
    <row r="519" spans="1:19">
      <c r="A519" s="933" t="s">
        <v>4350</v>
      </c>
      <c r="B519" s="939" t="s">
        <v>4351</v>
      </c>
      <c r="C519" s="838"/>
      <c r="D519" s="838"/>
      <c r="E519" s="838"/>
      <c r="F519" s="936"/>
      <c r="G519" s="838"/>
      <c r="H519" s="936"/>
      <c r="I519" s="936"/>
      <c r="J519" s="838"/>
      <c r="K519" s="1019"/>
      <c r="L519" s="936"/>
      <c r="M519" s="936"/>
      <c r="N519" s="936"/>
      <c r="O519" s="936" t="s">
        <v>7892</v>
      </c>
      <c r="P519" s="936" t="s">
        <v>7893</v>
      </c>
      <c r="Q519" s="936" t="s">
        <v>7893</v>
      </c>
      <c r="R519" s="936" t="s">
        <v>7893</v>
      </c>
      <c r="S519" s="1113" t="s">
        <v>7893</v>
      </c>
    </row>
    <row r="520" spans="1:19">
      <c r="A520" s="933" t="s">
        <v>4352</v>
      </c>
      <c r="B520" s="939" t="s">
        <v>4353</v>
      </c>
      <c r="C520" s="838"/>
      <c r="D520" s="838"/>
      <c r="E520" s="838"/>
      <c r="F520" s="936"/>
      <c r="G520" s="838"/>
      <c r="H520" s="936"/>
      <c r="I520" s="936"/>
      <c r="J520" s="838"/>
      <c r="K520" s="1019"/>
      <c r="L520" s="936"/>
      <c r="M520" s="936"/>
      <c r="N520" s="936"/>
      <c r="O520" s="936"/>
      <c r="P520" s="936"/>
      <c r="Q520" s="936" t="s">
        <v>7892</v>
      </c>
      <c r="R520" s="936" t="s">
        <v>7893</v>
      </c>
      <c r="S520" s="1113" t="s">
        <v>7893</v>
      </c>
    </row>
    <row r="521" spans="1:19">
      <c r="A521" s="933" t="s">
        <v>4354</v>
      </c>
      <c r="B521" s="939" t="s">
        <v>4353</v>
      </c>
      <c r="C521" s="838"/>
      <c r="D521" s="838"/>
      <c r="E521" s="838"/>
      <c r="F521" s="936"/>
      <c r="G521" s="838"/>
      <c r="H521" s="936"/>
      <c r="I521" s="936"/>
      <c r="J521" s="838"/>
      <c r="K521" s="1019"/>
      <c r="L521" s="936"/>
      <c r="M521" s="936"/>
      <c r="N521" s="936"/>
      <c r="O521" s="936"/>
      <c r="P521" s="936"/>
      <c r="Q521" s="936" t="s">
        <v>7892</v>
      </c>
      <c r="R521" s="936" t="s">
        <v>7893</v>
      </c>
      <c r="S521" s="1113" t="s">
        <v>7893</v>
      </c>
    </row>
    <row r="522" spans="1:19">
      <c r="A522" s="933" t="s">
        <v>4361</v>
      </c>
      <c r="B522" s="939" t="s">
        <v>4254</v>
      </c>
      <c r="C522" s="838"/>
      <c r="D522" s="838"/>
      <c r="E522" s="838"/>
      <c r="F522" s="936"/>
      <c r="G522" s="838"/>
      <c r="H522" s="936"/>
      <c r="I522" s="936"/>
      <c r="J522" s="838"/>
      <c r="K522" s="1019"/>
      <c r="L522" s="936"/>
      <c r="M522" s="936"/>
      <c r="N522" s="936" t="s">
        <v>7892</v>
      </c>
      <c r="O522" s="936" t="s">
        <v>7893</v>
      </c>
      <c r="P522" s="936" t="s">
        <v>7893</v>
      </c>
      <c r="Q522" s="936" t="s">
        <v>7893</v>
      </c>
      <c r="R522" s="936" t="s">
        <v>7893</v>
      </c>
      <c r="S522" s="1113" t="s">
        <v>7893</v>
      </c>
    </row>
    <row r="523" spans="1:19">
      <c r="A523" s="933" t="s">
        <v>4362</v>
      </c>
      <c r="B523" s="939" t="s">
        <v>4363</v>
      </c>
      <c r="C523" s="838"/>
      <c r="D523" s="838"/>
      <c r="E523" s="838"/>
      <c r="F523" s="936"/>
      <c r="G523" s="838"/>
      <c r="H523" s="936"/>
      <c r="I523" s="936"/>
      <c r="J523" s="838"/>
      <c r="K523" s="1019"/>
      <c r="L523" s="936"/>
      <c r="M523" s="936"/>
      <c r="N523" s="936"/>
      <c r="O523" s="936" t="s">
        <v>7892</v>
      </c>
      <c r="P523" s="936" t="s">
        <v>7893</v>
      </c>
      <c r="Q523" s="936" t="s">
        <v>7893</v>
      </c>
      <c r="R523" s="936" t="s">
        <v>7893</v>
      </c>
      <c r="S523" s="1113" t="s">
        <v>7893</v>
      </c>
    </row>
    <row r="524" spans="1:19">
      <c r="A524" s="933" t="s">
        <v>4364</v>
      </c>
      <c r="B524" s="939" t="s">
        <v>4365</v>
      </c>
      <c r="C524" s="838"/>
      <c r="D524" s="838"/>
      <c r="E524" s="838"/>
      <c r="F524" s="936"/>
      <c r="G524" s="838"/>
      <c r="H524" s="936"/>
      <c r="I524" s="936"/>
      <c r="J524" s="838"/>
      <c r="K524" s="1019"/>
      <c r="L524" s="936"/>
      <c r="M524" s="936"/>
      <c r="N524" s="936"/>
      <c r="O524" s="936" t="s">
        <v>7892</v>
      </c>
      <c r="P524" s="936" t="s">
        <v>7893</v>
      </c>
      <c r="Q524" s="936" t="s">
        <v>7893</v>
      </c>
      <c r="R524" s="936" t="s">
        <v>7893</v>
      </c>
      <c r="S524" s="1113" t="s">
        <v>7893</v>
      </c>
    </row>
    <row r="525" spans="1:19">
      <c r="A525" s="933" t="s">
        <v>4366</v>
      </c>
      <c r="B525" s="939" t="s">
        <v>4367</v>
      </c>
      <c r="C525" s="838"/>
      <c r="D525" s="838"/>
      <c r="E525" s="838"/>
      <c r="F525" s="936"/>
      <c r="G525" s="838"/>
      <c r="H525" s="936"/>
      <c r="I525" s="936"/>
      <c r="J525" s="838"/>
      <c r="K525" s="1019"/>
      <c r="L525" s="936"/>
      <c r="M525" s="936"/>
      <c r="N525" s="936" t="s">
        <v>7892</v>
      </c>
      <c r="O525" s="936" t="s">
        <v>7893</v>
      </c>
      <c r="P525" s="936" t="s">
        <v>7893</v>
      </c>
      <c r="Q525" s="936" t="s">
        <v>7893</v>
      </c>
      <c r="R525" s="936" t="s">
        <v>7893</v>
      </c>
      <c r="S525" s="1113" t="s">
        <v>7893</v>
      </c>
    </row>
    <row r="526" spans="1:19">
      <c r="A526" s="933" t="s">
        <v>4368</v>
      </c>
      <c r="B526" s="939" t="s">
        <v>4369</v>
      </c>
      <c r="C526" s="838"/>
      <c r="D526" s="838"/>
      <c r="E526" s="838"/>
      <c r="F526" s="936"/>
      <c r="G526" s="838"/>
      <c r="H526" s="936"/>
      <c r="I526" s="936"/>
      <c r="J526" s="838"/>
      <c r="K526" s="1019"/>
      <c r="L526" s="936" t="s">
        <v>7892</v>
      </c>
      <c r="M526" s="936" t="s">
        <v>7893</v>
      </c>
      <c r="N526" s="936" t="s">
        <v>7893</v>
      </c>
      <c r="O526" s="936" t="s">
        <v>7893</v>
      </c>
      <c r="P526" s="936" t="s">
        <v>7893</v>
      </c>
      <c r="Q526" s="936" t="s">
        <v>7893</v>
      </c>
      <c r="R526" s="936" t="s">
        <v>7893</v>
      </c>
      <c r="S526" s="1113" t="s">
        <v>7893</v>
      </c>
    </row>
    <row r="527" spans="1:19">
      <c r="A527" s="933" t="s">
        <v>4370</v>
      </c>
      <c r="B527" s="939" t="s">
        <v>4371</v>
      </c>
      <c r="C527" s="838"/>
      <c r="D527" s="838"/>
      <c r="E527" s="838"/>
      <c r="F527" s="936"/>
      <c r="G527" s="838"/>
      <c r="H527" s="936"/>
      <c r="I527" s="936"/>
      <c r="J527" s="838"/>
      <c r="K527" s="1019"/>
      <c r="L527" s="936"/>
      <c r="M527" s="936"/>
      <c r="N527" s="936" t="s">
        <v>7892</v>
      </c>
      <c r="O527" s="936" t="s">
        <v>7893</v>
      </c>
      <c r="P527" s="936" t="s">
        <v>7893</v>
      </c>
      <c r="Q527" s="936" t="s">
        <v>7893</v>
      </c>
      <c r="R527" s="936" t="s">
        <v>7893</v>
      </c>
      <c r="S527" s="1113" t="s">
        <v>7893</v>
      </c>
    </row>
    <row r="528" spans="1:19">
      <c r="A528" s="933" t="s">
        <v>4374</v>
      </c>
      <c r="B528" s="707" t="s">
        <v>4375</v>
      </c>
      <c r="C528" s="838"/>
      <c r="D528" s="838"/>
      <c r="E528" s="838"/>
      <c r="F528" s="936"/>
      <c r="G528" s="838"/>
      <c r="H528" s="936"/>
      <c r="I528" s="936" t="s">
        <v>7892</v>
      </c>
      <c r="J528" s="838" t="s">
        <v>7892</v>
      </c>
      <c r="K528" s="1019" t="s">
        <v>7893</v>
      </c>
      <c r="L528" s="936" t="s">
        <v>7893</v>
      </c>
      <c r="M528" s="936" t="s">
        <v>7893</v>
      </c>
      <c r="N528" s="936" t="s">
        <v>7893</v>
      </c>
      <c r="O528" s="936" t="s">
        <v>7893</v>
      </c>
      <c r="P528" s="936" t="s">
        <v>7893</v>
      </c>
      <c r="Q528" s="936" t="s">
        <v>7893</v>
      </c>
      <c r="R528" s="936" t="s">
        <v>7893</v>
      </c>
      <c r="S528" s="1113" t="s">
        <v>7893</v>
      </c>
    </row>
    <row r="529" spans="1:19">
      <c r="A529" s="933" t="s">
        <v>4376</v>
      </c>
      <c r="B529" s="707" t="s">
        <v>4377</v>
      </c>
      <c r="C529" s="838"/>
      <c r="D529" s="838"/>
      <c r="E529" s="838"/>
      <c r="F529" s="936"/>
      <c r="G529" s="838"/>
      <c r="H529" s="936"/>
      <c r="I529" s="936" t="s">
        <v>7892</v>
      </c>
      <c r="J529" s="838" t="s">
        <v>7892</v>
      </c>
      <c r="K529" s="1019" t="s">
        <v>7893</v>
      </c>
      <c r="L529" s="936" t="s">
        <v>7893</v>
      </c>
      <c r="M529" s="936" t="s">
        <v>7893</v>
      </c>
      <c r="N529" s="936" t="s">
        <v>7893</v>
      </c>
      <c r="O529" s="936" t="s">
        <v>7893</v>
      </c>
      <c r="P529" s="936" t="s">
        <v>7893</v>
      </c>
      <c r="Q529" s="936" t="s">
        <v>7893</v>
      </c>
      <c r="R529" s="936" t="s">
        <v>7893</v>
      </c>
      <c r="S529" s="1113" t="s">
        <v>7893</v>
      </c>
    </row>
    <row r="530" spans="1:19">
      <c r="A530" s="933" t="s">
        <v>4378</v>
      </c>
      <c r="B530" s="707" t="s">
        <v>8529</v>
      </c>
      <c r="C530" s="838"/>
      <c r="D530" s="838"/>
      <c r="E530" s="838"/>
      <c r="F530" s="936"/>
      <c r="G530" s="838"/>
      <c r="H530" s="936"/>
      <c r="I530" s="936" t="s">
        <v>7892</v>
      </c>
      <c r="J530" s="838" t="s">
        <v>7892</v>
      </c>
      <c r="K530" s="1019" t="s">
        <v>7893</v>
      </c>
      <c r="L530" s="936" t="s">
        <v>7893</v>
      </c>
      <c r="M530" s="936" t="s">
        <v>7893</v>
      </c>
      <c r="N530" s="936" t="s">
        <v>7893</v>
      </c>
      <c r="O530" s="936" t="s">
        <v>7893</v>
      </c>
      <c r="P530" s="936" t="s">
        <v>7893</v>
      </c>
      <c r="Q530" s="936" t="s">
        <v>7893</v>
      </c>
      <c r="R530" s="936" t="s">
        <v>7893</v>
      </c>
      <c r="S530" s="1113" t="s">
        <v>7893</v>
      </c>
    </row>
    <row r="531" spans="1:19">
      <c r="A531" s="933" t="s">
        <v>4380</v>
      </c>
      <c r="B531" s="707" t="s">
        <v>4264</v>
      </c>
      <c r="C531" s="838"/>
      <c r="D531" s="838"/>
      <c r="E531" s="838"/>
      <c r="F531" s="936"/>
      <c r="G531" s="838"/>
      <c r="H531" s="936"/>
      <c r="I531" s="936" t="s">
        <v>7892</v>
      </c>
      <c r="J531" s="838" t="s">
        <v>7892</v>
      </c>
      <c r="K531" s="1019" t="s">
        <v>7893</v>
      </c>
      <c r="L531" s="936" t="s">
        <v>7893</v>
      </c>
      <c r="M531" s="936" t="s">
        <v>7893</v>
      </c>
      <c r="N531" s="936" t="s">
        <v>7893</v>
      </c>
      <c r="O531" s="936" t="s">
        <v>7893</v>
      </c>
      <c r="P531" s="936" t="s">
        <v>7893</v>
      </c>
      <c r="Q531" s="936" t="s">
        <v>7893</v>
      </c>
      <c r="R531" s="936" t="s">
        <v>7893</v>
      </c>
      <c r="S531" s="1113" t="s">
        <v>7893</v>
      </c>
    </row>
    <row r="532" spans="1:19">
      <c r="A532" s="933" t="s">
        <v>4381</v>
      </c>
      <c r="B532" s="707" t="s">
        <v>4266</v>
      </c>
      <c r="C532" s="838"/>
      <c r="D532" s="838"/>
      <c r="E532" s="838"/>
      <c r="F532" s="936"/>
      <c r="G532" s="838"/>
      <c r="H532" s="936"/>
      <c r="I532" s="936"/>
      <c r="J532" s="838"/>
      <c r="K532" s="1019" t="s">
        <v>7892</v>
      </c>
      <c r="L532" s="936" t="s">
        <v>7893</v>
      </c>
      <c r="M532" s="936" t="s">
        <v>7893</v>
      </c>
      <c r="N532" s="936" t="s">
        <v>7893</v>
      </c>
      <c r="O532" s="936" t="s">
        <v>7893</v>
      </c>
      <c r="P532" s="936" t="s">
        <v>7893</v>
      </c>
      <c r="Q532" s="936" t="s">
        <v>7893</v>
      </c>
      <c r="R532" s="936" t="s">
        <v>7893</v>
      </c>
      <c r="S532" s="1113" t="s">
        <v>7893</v>
      </c>
    </row>
    <row r="533" spans="1:19">
      <c r="A533" s="933" t="s">
        <v>4382</v>
      </c>
      <c r="B533" s="939" t="s">
        <v>4268</v>
      </c>
      <c r="C533" s="838"/>
      <c r="D533" s="838"/>
      <c r="E533" s="838"/>
      <c r="F533" s="936"/>
      <c r="G533" s="838"/>
      <c r="H533" s="936"/>
      <c r="I533" s="936"/>
      <c r="J533" s="838"/>
      <c r="K533" s="1019" t="s">
        <v>7892</v>
      </c>
      <c r="L533" s="936" t="s">
        <v>7893</v>
      </c>
      <c r="M533" s="936" t="s">
        <v>7893</v>
      </c>
      <c r="N533" s="936" t="s">
        <v>7893</v>
      </c>
      <c r="O533" s="936" t="s">
        <v>7893</v>
      </c>
      <c r="P533" s="936" t="s">
        <v>7893</v>
      </c>
      <c r="Q533" s="936" t="s">
        <v>7893</v>
      </c>
      <c r="R533" s="936" t="s">
        <v>7893</v>
      </c>
      <c r="S533" s="1113" t="s">
        <v>7893</v>
      </c>
    </row>
    <row r="534" spans="1:19">
      <c r="A534" s="933" t="s">
        <v>4383</v>
      </c>
      <c r="B534" s="939" t="s">
        <v>4384</v>
      </c>
      <c r="C534" s="838"/>
      <c r="D534" s="838"/>
      <c r="E534" s="838"/>
      <c r="F534" s="936"/>
      <c r="G534" s="838"/>
      <c r="H534" s="936"/>
      <c r="I534" s="936"/>
      <c r="J534" s="838"/>
      <c r="K534" s="1019" t="s">
        <v>7892</v>
      </c>
      <c r="L534" s="936" t="s">
        <v>7893</v>
      </c>
      <c r="M534" s="936" t="s">
        <v>7893</v>
      </c>
      <c r="N534" s="936" t="s">
        <v>7893</v>
      </c>
      <c r="O534" s="936" t="s">
        <v>7893</v>
      </c>
      <c r="P534" s="936" t="s">
        <v>7893</v>
      </c>
      <c r="Q534" s="936" t="s">
        <v>7893</v>
      </c>
      <c r="R534" s="936" t="s">
        <v>7893</v>
      </c>
      <c r="S534" s="1113" t="s">
        <v>7893</v>
      </c>
    </row>
    <row r="535" spans="1:19">
      <c r="A535" s="933" t="s">
        <v>4385</v>
      </c>
      <c r="B535" s="939" t="s">
        <v>4386</v>
      </c>
      <c r="C535" s="838"/>
      <c r="D535" s="838"/>
      <c r="E535" s="838"/>
      <c r="F535" s="936"/>
      <c r="G535" s="838"/>
      <c r="H535" s="936"/>
      <c r="I535" s="936"/>
      <c r="J535" s="838"/>
      <c r="K535" s="1019" t="s">
        <v>7892</v>
      </c>
      <c r="L535" s="936" t="s">
        <v>7893</v>
      </c>
      <c r="M535" s="936" t="s">
        <v>7893</v>
      </c>
      <c r="N535" s="936" t="s">
        <v>7893</v>
      </c>
      <c r="O535" s="936" t="s">
        <v>7893</v>
      </c>
      <c r="P535" s="936" t="s">
        <v>7893</v>
      </c>
      <c r="Q535" s="936" t="s">
        <v>7893</v>
      </c>
      <c r="R535" s="936" t="s">
        <v>7893</v>
      </c>
      <c r="S535" s="1113" t="s">
        <v>7893</v>
      </c>
    </row>
    <row r="536" spans="1:19">
      <c r="A536" s="933" t="s">
        <v>4387</v>
      </c>
      <c r="B536" s="707" t="s">
        <v>4388</v>
      </c>
      <c r="C536" s="838"/>
      <c r="D536" s="838"/>
      <c r="E536" s="838"/>
      <c r="F536" s="936"/>
      <c r="G536" s="838"/>
      <c r="H536" s="936"/>
      <c r="I536" s="936" t="s">
        <v>7892</v>
      </c>
      <c r="J536" s="838" t="s">
        <v>7892</v>
      </c>
      <c r="K536" s="1019" t="s">
        <v>7893</v>
      </c>
      <c r="L536" s="936" t="s">
        <v>7893</v>
      </c>
      <c r="M536" s="936" t="s">
        <v>7893</v>
      </c>
      <c r="N536" s="936" t="s">
        <v>7893</v>
      </c>
      <c r="O536" s="936" t="s">
        <v>7893</v>
      </c>
      <c r="P536" s="936" t="s">
        <v>7893</v>
      </c>
      <c r="Q536" s="936" t="s">
        <v>7893</v>
      </c>
      <c r="R536" s="936" t="s">
        <v>7893</v>
      </c>
      <c r="S536" s="1113" t="s">
        <v>7893</v>
      </c>
    </row>
    <row r="537" spans="1:19">
      <c r="A537" s="933" t="s">
        <v>4389</v>
      </c>
      <c r="B537" s="707" t="s">
        <v>4280</v>
      </c>
      <c r="C537" s="838"/>
      <c r="D537" s="838"/>
      <c r="E537" s="838"/>
      <c r="F537" s="936"/>
      <c r="G537" s="838"/>
      <c r="H537" s="936"/>
      <c r="I537" s="936"/>
      <c r="J537" s="838"/>
      <c r="K537" s="1019" t="s">
        <v>7892</v>
      </c>
      <c r="L537" s="936" t="s">
        <v>7893</v>
      </c>
      <c r="M537" s="936" t="s">
        <v>7893</v>
      </c>
      <c r="N537" s="936" t="s">
        <v>7893</v>
      </c>
      <c r="O537" s="936" t="s">
        <v>7893</v>
      </c>
      <c r="P537" s="936" t="s">
        <v>7893</v>
      </c>
      <c r="Q537" s="936" t="s">
        <v>7893</v>
      </c>
      <c r="R537" s="936" t="s">
        <v>7893</v>
      </c>
      <c r="S537" s="1113" t="s">
        <v>7893</v>
      </c>
    </row>
    <row r="538" spans="1:19">
      <c r="A538" s="933" t="s">
        <v>4390</v>
      </c>
      <c r="B538" s="707" t="s">
        <v>4282</v>
      </c>
      <c r="C538" s="838"/>
      <c r="D538" s="838"/>
      <c r="E538" s="838"/>
      <c r="F538" s="936"/>
      <c r="G538" s="838"/>
      <c r="H538" s="936"/>
      <c r="I538" s="936"/>
      <c r="J538" s="838"/>
      <c r="K538" s="1019" t="s">
        <v>7892</v>
      </c>
      <c r="L538" s="936" t="s">
        <v>7893</v>
      </c>
      <c r="M538" s="936" t="s">
        <v>7893</v>
      </c>
      <c r="N538" s="936" t="s">
        <v>7893</v>
      </c>
      <c r="O538" s="936" t="s">
        <v>7893</v>
      </c>
      <c r="P538" s="936" t="s">
        <v>7893</v>
      </c>
      <c r="Q538" s="936" t="s">
        <v>7893</v>
      </c>
      <c r="R538" s="936" t="s">
        <v>7893</v>
      </c>
      <c r="S538" s="1113" t="s">
        <v>7893</v>
      </c>
    </row>
    <row r="539" spans="1:19">
      <c r="A539" s="933" t="s">
        <v>4391</v>
      </c>
      <c r="B539" s="707" t="s">
        <v>4284</v>
      </c>
      <c r="C539" s="838"/>
      <c r="D539" s="838"/>
      <c r="E539" s="838"/>
      <c r="F539" s="936"/>
      <c r="G539" s="838"/>
      <c r="H539" s="936"/>
      <c r="I539" s="936"/>
      <c r="J539" s="838"/>
      <c r="K539" s="1019" t="s">
        <v>7892</v>
      </c>
      <c r="L539" s="936" t="s">
        <v>7893</v>
      </c>
      <c r="M539" s="936" t="s">
        <v>7893</v>
      </c>
      <c r="N539" s="936" t="s">
        <v>7893</v>
      </c>
      <c r="O539" s="936" t="s">
        <v>7893</v>
      </c>
      <c r="P539" s="936" t="s">
        <v>7893</v>
      </c>
      <c r="Q539" s="936" t="s">
        <v>7893</v>
      </c>
      <c r="R539" s="936" t="s">
        <v>7893</v>
      </c>
      <c r="S539" s="1113" t="s">
        <v>7893</v>
      </c>
    </row>
    <row r="540" spans="1:19">
      <c r="A540" s="933" t="s">
        <v>4392</v>
      </c>
      <c r="B540" s="707" t="s">
        <v>4393</v>
      </c>
      <c r="C540" s="838"/>
      <c r="D540" s="838"/>
      <c r="E540" s="838"/>
      <c r="F540" s="936"/>
      <c r="G540" s="838"/>
      <c r="H540" s="936"/>
      <c r="I540" s="936"/>
      <c r="J540" s="838"/>
      <c r="K540" s="1019" t="s">
        <v>7892</v>
      </c>
      <c r="L540" s="936" t="s">
        <v>7893</v>
      </c>
      <c r="M540" s="936" t="s">
        <v>7893</v>
      </c>
      <c r="N540" s="936" t="s">
        <v>7893</v>
      </c>
      <c r="O540" s="936" t="s">
        <v>7893</v>
      </c>
      <c r="P540" s="936" t="s">
        <v>7893</v>
      </c>
      <c r="Q540" s="936" t="s">
        <v>7893</v>
      </c>
      <c r="R540" s="936" t="s">
        <v>7893</v>
      </c>
      <c r="S540" s="1113" t="s">
        <v>7893</v>
      </c>
    </row>
    <row r="541" spans="1:19">
      <c r="A541" s="933" t="s">
        <v>4394</v>
      </c>
      <c r="B541" s="707" t="s">
        <v>4395</v>
      </c>
      <c r="C541" s="838"/>
      <c r="D541" s="838"/>
      <c r="E541" s="838"/>
      <c r="F541" s="936"/>
      <c r="G541" s="838"/>
      <c r="H541" s="936"/>
      <c r="I541" s="936"/>
      <c r="J541" s="838"/>
      <c r="K541" s="1019" t="s">
        <v>7892</v>
      </c>
      <c r="L541" s="936" t="s">
        <v>7893</v>
      </c>
      <c r="M541" s="936" t="s">
        <v>7893</v>
      </c>
      <c r="N541" s="936" t="s">
        <v>7893</v>
      </c>
      <c r="O541" s="936" t="s">
        <v>7893</v>
      </c>
      <c r="P541" s="936" t="s">
        <v>7893</v>
      </c>
      <c r="Q541" s="936" t="s">
        <v>7893</v>
      </c>
      <c r="R541" s="936" t="s">
        <v>7893</v>
      </c>
      <c r="S541" s="1113" t="s">
        <v>7893</v>
      </c>
    </row>
    <row r="542" spans="1:19">
      <c r="A542" s="933" t="s">
        <v>4396</v>
      </c>
      <c r="B542" s="707" t="s">
        <v>4397</v>
      </c>
      <c r="C542" s="838"/>
      <c r="D542" s="838"/>
      <c r="E542" s="838"/>
      <c r="F542" s="936"/>
      <c r="G542" s="838"/>
      <c r="H542" s="936"/>
      <c r="I542" s="936"/>
      <c r="J542" s="838"/>
      <c r="K542" s="1019" t="s">
        <v>7892</v>
      </c>
      <c r="L542" s="936" t="s">
        <v>7893</v>
      </c>
      <c r="M542" s="936" t="s">
        <v>7893</v>
      </c>
      <c r="N542" s="936" t="s">
        <v>7893</v>
      </c>
      <c r="O542" s="936" t="s">
        <v>7893</v>
      </c>
      <c r="P542" s="936" t="s">
        <v>7893</v>
      </c>
      <c r="Q542" s="936" t="s">
        <v>7893</v>
      </c>
      <c r="R542" s="936" t="s">
        <v>7893</v>
      </c>
      <c r="S542" s="1113" t="s">
        <v>7893</v>
      </c>
    </row>
    <row r="543" spans="1:19">
      <c r="A543" s="933" t="s">
        <v>4398</v>
      </c>
      <c r="B543" s="707" t="s">
        <v>4294</v>
      </c>
      <c r="C543" s="838"/>
      <c r="D543" s="838"/>
      <c r="E543" s="838"/>
      <c r="F543" s="936"/>
      <c r="G543" s="838"/>
      <c r="H543" s="936"/>
      <c r="I543" s="936"/>
      <c r="J543" s="838"/>
      <c r="K543" s="1019"/>
      <c r="L543" s="936"/>
      <c r="M543" s="936"/>
      <c r="N543" s="936" t="s">
        <v>7892</v>
      </c>
      <c r="O543" s="936" t="s">
        <v>7893</v>
      </c>
      <c r="P543" s="936" t="s">
        <v>7893</v>
      </c>
      <c r="Q543" s="936" t="s">
        <v>7893</v>
      </c>
      <c r="R543" s="936" t="s">
        <v>7893</v>
      </c>
      <c r="S543" s="1113" t="s">
        <v>7893</v>
      </c>
    </row>
    <row r="544" spans="1:19">
      <c r="A544" s="933" t="s">
        <v>4399</v>
      </c>
      <c r="B544" s="707" t="s">
        <v>4400</v>
      </c>
      <c r="C544" s="838"/>
      <c r="D544" s="838"/>
      <c r="E544" s="838"/>
      <c r="F544" s="936"/>
      <c r="G544" s="838"/>
      <c r="H544" s="936"/>
      <c r="I544" s="936" t="s">
        <v>7892</v>
      </c>
      <c r="J544" s="838" t="s">
        <v>7892</v>
      </c>
      <c r="K544" s="1019" t="s">
        <v>7893</v>
      </c>
      <c r="L544" s="936" t="s">
        <v>7893</v>
      </c>
      <c r="M544" s="936" t="s">
        <v>7893</v>
      </c>
      <c r="N544" s="936" t="s">
        <v>7893</v>
      </c>
      <c r="O544" s="936" t="s">
        <v>7893</v>
      </c>
      <c r="P544" s="936" t="s">
        <v>7893</v>
      </c>
      <c r="Q544" s="936" t="s">
        <v>7893</v>
      </c>
      <c r="R544" s="936" t="s">
        <v>7893</v>
      </c>
      <c r="S544" s="1113" t="s">
        <v>7893</v>
      </c>
    </row>
    <row r="545" spans="1:19">
      <c r="A545" s="933" t="s">
        <v>4401</v>
      </c>
      <c r="B545" s="707" t="s">
        <v>4402</v>
      </c>
      <c r="C545" s="838"/>
      <c r="D545" s="838"/>
      <c r="E545" s="838"/>
      <c r="F545" s="936"/>
      <c r="G545" s="838"/>
      <c r="H545" s="936"/>
      <c r="I545" s="936" t="s">
        <v>7892</v>
      </c>
      <c r="J545" s="838" t="s">
        <v>7892</v>
      </c>
      <c r="K545" s="1019" t="s">
        <v>7893</v>
      </c>
      <c r="L545" s="936" t="s">
        <v>7893</v>
      </c>
      <c r="M545" s="936" t="s">
        <v>7893</v>
      </c>
      <c r="N545" s="936" t="s">
        <v>7893</v>
      </c>
      <c r="O545" s="936" t="s">
        <v>7893</v>
      </c>
      <c r="P545" s="936" t="s">
        <v>7893</v>
      </c>
      <c r="Q545" s="936" t="s">
        <v>7893</v>
      </c>
      <c r="R545" s="936" t="s">
        <v>7893</v>
      </c>
      <c r="S545" s="1113" t="s">
        <v>7893</v>
      </c>
    </row>
    <row r="546" spans="1:19">
      <c r="A546" s="933" t="s">
        <v>4403</v>
      </c>
      <c r="B546" s="707" t="s">
        <v>4404</v>
      </c>
      <c r="C546" s="838"/>
      <c r="D546" s="838"/>
      <c r="E546" s="838"/>
      <c r="F546" s="936"/>
      <c r="G546" s="838"/>
      <c r="H546" s="936"/>
      <c r="I546" s="936"/>
      <c r="J546" s="838"/>
      <c r="K546" s="1019" t="s">
        <v>7892</v>
      </c>
      <c r="L546" s="936" t="s">
        <v>7893</v>
      </c>
      <c r="M546" s="936" t="s">
        <v>7893</v>
      </c>
      <c r="N546" s="936" t="s">
        <v>7893</v>
      </c>
      <c r="O546" s="936" t="s">
        <v>7893</v>
      </c>
      <c r="P546" s="936" t="s">
        <v>7893</v>
      </c>
      <c r="Q546" s="936" t="s">
        <v>7893</v>
      </c>
      <c r="R546" s="936" t="s">
        <v>7893</v>
      </c>
      <c r="S546" s="1113" t="s">
        <v>7893</v>
      </c>
    </row>
    <row r="547" spans="1:19">
      <c r="A547" s="933" t="s">
        <v>4405</v>
      </c>
      <c r="B547" s="707" t="s">
        <v>4406</v>
      </c>
      <c r="C547" s="838"/>
      <c r="D547" s="838"/>
      <c r="E547" s="838"/>
      <c r="F547" s="936"/>
      <c r="G547" s="838"/>
      <c r="H547" s="936"/>
      <c r="I547" s="936" t="s">
        <v>7892</v>
      </c>
      <c r="J547" s="838" t="s">
        <v>7892</v>
      </c>
      <c r="K547" s="1019" t="s">
        <v>7893</v>
      </c>
      <c r="L547" s="936" t="s">
        <v>7893</v>
      </c>
      <c r="M547" s="936" t="s">
        <v>7893</v>
      </c>
      <c r="N547" s="936" t="s">
        <v>7893</v>
      </c>
      <c r="O547" s="936" t="s">
        <v>7893</v>
      </c>
      <c r="P547" s="936" t="s">
        <v>7893</v>
      </c>
      <c r="Q547" s="936" t="s">
        <v>7893</v>
      </c>
      <c r="R547" s="936" t="s">
        <v>7893</v>
      </c>
      <c r="S547" s="1113" t="s">
        <v>7893</v>
      </c>
    </row>
    <row r="548" spans="1:19">
      <c r="A548" s="933" t="s">
        <v>4407</v>
      </c>
      <c r="B548" s="707" t="s">
        <v>4400</v>
      </c>
      <c r="C548" s="838"/>
      <c r="D548" s="838"/>
      <c r="E548" s="838"/>
      <c r="F548" s="936"/>
      <c r="G548" s="838"/>
      <c r="H548" s="936"/>
      <c r="I548" s="936" t="s">
        <v>7892</v>
      </c>
      <c r="J548" s="838" t="s">
        <v>7892</v>
      </c>
      <c r="K548" s="1019" t="s">
        <v>7893</v>
      </c>
      <c r="L548" s="936" t="s">
        <v>7893</v>
      </c>
      <c r="M548" s="936" t="s">
        <v>7893</v>
      </c>
      <c r="N548" s="936" t="s">
        <v>7893</v>
      </c>
      <c r="O548" s="936" t="s">
        <v>7893</v>
      </c>
      <c r="P548" s="936" t="s">
        <v>7893</v>
      </c>
      <c r="Q548" s="936" t="s">
        <v>7893</v>
      </c>
      <c r="R548" s="936" t="s">
        <v>7893</v>
      </c>
      <c r="S548" s="1113" t="s">
        <v>7893</v>
      </c>
    </row>
    <row r="549" spans="1:19">
      <c r="A549" s="933" t="s">
        <v>4409</v>
      </c>
      <c r="B549" s="707" t="s">
        <v>4375</v>
      </c>
      <c r="C549" s="838"/>
      <c r="D549" s="838"/>
      <c r="E549" s="838"/>
      <c r="F549" s="936"/>
      <c r="G549" s="838"/>
      <c r="H549" s="936"/>
      <c r="I549" s="936" t="s">
        <v>7892</v>
      </c>
      <c r="J549" s="838" t="s">
        <v>7892</v>
      </c>
      <c r="K549" s="1019" t="s">
        <v>7893</v>
      </c>
      <c r="L549" s="936" t="s">
        <v>7893</v>
      </c>
      <c r="M549" s="936" t="s">
        <v>7893</v>
      </c>
      <c r="N549" s="936" t="s">
        <v>7893</v>
      </c>
      <c r="O549" s="936" t="s">
        <v>7893</v>
      </c>
      <c r="P549" s="936" t="s">
        <v>7893</v>
      </c>
      <c r="Q549" s="936" t="s">
        <v>7893</v>
      </c>
      <c r="R549" s="936" t="s">
        <v>7893</v>
      </c>
      <c r="S549" s="1113" t="s">
        <v>7893</v>
      </c>
    </row>
    <row r="550" spans="1:19">
      <c r="A550" s="933" t="s">
        <v>4411</v>
      </c>
      <c r="B550" s="707" t="s">
        <v>4412</v>
      </c>
      <c r="C550" s="838"/>
      <c r="D550" s="838"/>
      <c r="E550" s="838"/>
      <c r="F550" s="936"/>
      <c r="G550" s="838"/>
      <c r="H550" s="936"/>
      <c r="I550" s="936"/>
      <c r="J550" s="838"/>
      <c r="K550" s="1019"/>
      <c r="L550" s="936"/>
      <c r="M550" s="936"/>
      <c r="N550" s="936" t="s">
        <v>7892</v>
      </c>
      <c r="O550" s="936" t="s">
        <v>7893</v>
      </c>
      <c r="P550" s="936" t="s">
        <v>7893</v>
      </c>
      <c r="Q550" s="936" t="s">
        <v>7893</v>
      </c>
      <c r="R550" s="936" t="s">
        <v>7893</v>
      </c>
      <c r="S550" s="1113" t="s">
        <v>7893</v>
      </c>
    </row>
    <row r="551" spans="1:19">
      <c r="A551" s="933" t="s">
        <v>4413</v>
      </c>
      <c r="B551" s="939" t="s">
        <v>4371</v>
      </c>
      <c r="C551" s="838"/>
      <c r="D551" s="838"/>
      <c r="E551" s="838"/>
      <c r="F551" s="936"/>
      <c r="G551" s="838"/>
      <c r="H551" s="936"/>
      <c r="I551" s="936"/>
      <c r="J551" s="838"/>
      <c r="K551" s="1019"/>
      <c r="L551" s="936" t="s">
        <v>7892</v>
      </c>
      <c r="M551" s="936" t="s">
        <v>7893</v>
      </c>
      <c r="N551" s="936" t="s">
        <v>7893</v>
      </c>
      <c r="O551" s="936" t="s">
        <v>7893</v>
      </c>
      <c r="P551" s="936" t="s">
        <v>7893</v>
      </c>
      <c r="Q551" s="936" t="s">
        <v>7893</v>
      </c>
      <c r="R551" s="936" t="s">
        <v>7893</v>
      </c>
      <c r="S551" s="1113" t="s">
        <v>7893</v>
      </c>
    </row>
    <row r="552" spans="1:19">
      <c r="A552" s="933" t="s">
        <v>4414</v>
      </c>
      <c r="B552" s="939" t="s">
        <v>4294</v>
      </c>
      <c r="C552" s="838"/>
      <c r="D552" s="838"/>
      <c r="E552" s="838"/>
      <c r="F552" s="936"/>
      <c r="G552" s="838"/>
      <c r="H552" s="936"/>
      <c r="I552" s="936"/>
      <c r="J552" s="838"/>
      <c r="K552" s="1019"/>
      <c r="L552" s="936" t="s">
        <v>7892</v>
      </c>
      <c r="M552" s="936" t="s">
        <v>7893</v>
      </c>
      <c r="N552" s="936" t="s">
        <v>7893</v>
      </c>
      <c r="O552" s="936" t="s">
        <v>7893</v>
      </c>
      <c r="P552" s="936" t="s">
        <v>7893</v>
      </c>
      <c r="Q552" s="936" t="s">
        <v>7893</v>
      </c>
      <c r="R552" s="936" t="s">
        <v>7893</v>
      </c>
      <c r="S552" s="1113" t="s">
        <v>7893</v>
      </c>
    </row>
    <row r="553" spans="1:19">
      <c r="A553" s="933" t="s">
        <v>4415</v>
      </c>
      <c r="B553" s="939" t="s">
        <v>4412</v>
      </c>
      <c r="C553" s="838"/>
      <c r="D553" s="838"/>
      <c r="E553" s="838"/>
      <c r="F553" s="936"/>
      <c r="G553" s="838"/>
      <c r="H553" s="936"/>
      <c r="I553" s="936"/>
      <c r="J553" s="838"/>
      <c r="K553" s="1019"/>
      <c r="L553" s="936" t="s">
        <v>7892</v>
      </c>
      <c r="M553" s="936" t="s">
        <v>7893</v>
      </c>
      <c r="N553" s="936" t="s">
        <v>7893</v>
      </c>
      <c r="O553" s="936" t="s">
        <v>7893</v>
      </c>
      <c r="P553" s="936" t="s">
        <v>7893</v>
      </c>
      <c r="Q553" s="936" t="s">
        <v>7893</v>
      </c>
      <c r="R553" s="936" t="s">
        <v>7893</v>
      </c>
      <c r="S553" s="1113" t="s">
        <v>7893</v>
      </c>
    </row>
    <row r="554" spans="1:19">
      <c r="A554" s="933" t="s">
        <v>4417</v>
      </c>
      <c r="B554" s="939" t="s">
        <v>4314</v>
      </c>
      <c r="C554" s="838"/>
      <c r="D554" s="838"/>
      <c r="E554" s="838"/>
      <c r="F554" s="936"/>
      <c r="G554" s="838"/>
      <c r="H554" s="936"/>
      <c r="I554" s="936"/>
      <c r="J554" s="838"/>
      <c r="K554" s="1019"/>
      <c r="L554" s="936" t="s">
        <v>7892</v>
      </c>
      <c r="M554" s="936" t="s">
        <v>7893</v>
      </c>
      <c r="N554" s="936" t="s">
        <v>7893</v>
      </c>
      <c r="O554" s="936" t="s">
        <v>7893</v>
      </c>
      <c r="P554" s="936" t="s">
        <v>7893</v>
      </c>
      <c r="Q554" s="936" t="s">
        <v>7893</v>
      </c>
      <c r="R554" s="936" t="s">
        <v>7893</v>
      </c>
      <c r="S554" s="1113" t="s">
        <v>7893</v>
      </c>
    </row>
    <row r="555" spans="1:19">
      <c r="A555" s="933" t="s">
        <v>4418</v>
      </c>
      <c r="B555" s="939" t="s">
        <v>4316</v>
      </c>
      <c r="C555" s="838"/>
      <c r="D555" s="838"/>
      <c r="E555" s="838"/>
      <c r="F555" s="936"/>
      <c r="G555" s="838"/>
      <c r="H555" s="936"/>
      <c r="I555" s="936"/>
      <c r="J555" s="838"/>
      <c r="K555" s="1019"/>
      <c r="L555" s="936" t="s">
        <v>7892</v>
      </c>
      <c r="M555" s="936" t="s">
        <v>7893</v>
      </c>
      <c r="N555" s="936" t="s">
        <v>7893</v>
      </c>
      <c r="O555" s="936" t="s">
        <v>7893</v>
      </c>
      <c r="P555" s="936" t="s">
        <v>7893</v>
      </c>
      <c r="Q555" s="936" t="s">
        <v>7893</v>
      </c>
      <c r="R555" s="936" t="s">
        <v>7893</v>
      </c>
      <c r="S555" s="1113" t="s">
        <v>7893</v>
      </c>
    </row>
    <row r="556" spans="1:19">
      <c r="A556" s="933" t="s">
        <v>4419</v>
      </c>
      <c r="B556" s="939" t="s">
        <v>4416</v>
      </c>
      <c r="C556" s="838"/>
      <c r="D556" s="838"/>
      <c r="E556" s="838"/>
      <c r="F556" s="936"/>
      <c r="G556" s="838"/>
      <c r="H556" s="936"/>
      <c r="I556" s="936"/>
      <c r="J556" s="838"/>
      <c r="K556" s="1019"/>
      <c r="L556" s="936" t="s">
        <v>7892</v>
      </c>
      <c r="M556" s="936" t="s">
        <v>7893</v>
      </c>
      <c r="N556" s="936" t="s">
        <v>7893</v>
      </c>
      <c r="O556" s="936" t="s">
        <v>7893</v>
      </c>
      <c r="P556" s="936" t="s">
        <v>7893</v>
      </c>
      <c r="Q556" s="936" t="s">
        <v>7893</v>
      </c>
      <c r="R556" s="936" t="s">
        <v>7893</v>
      </c>
      <c r="S556" s="1113" t="s">
        <v>7893</v>
      </c>
    </row>
    <row r="557" spans="1:19">
      <c r="A557" s="933" t="s">
        <v>4421</v>
      </c>
      <c r="B557" s="939" t="s">
        <v>4400</v>
      </c>
      <c r="C557" s="838"/>
      <c r="D557" s="838"/>
      <c r="E557" s="838"/>
      <c r="F557" s="936"/>
      <c r="G557" s="838"/>
      <c r="H557" s="936"/>
      <c r="I557" s="936"/>
      <c r="J557" s="838"/>
      <c r="K557" s="1019"/>
      <c r="L557" s="936" t="s">
        <v>7892</v>
      </c>
      <c r="M557" s="936" t="s">
        <v>7893</v>
      </c>
      <c r="N557" s="936" t="s">
        <v>7893</v>
      </c>
      <c r="O557" s="936" t="s">
        <v>7893</v>
      </c>
      <c r="P557" s="936" t="s">
        <v>7893</v>
      </c>
      <c r="Q557" s="936" t="s">
        <v>7893</v>
      </c>
      <c r="R557" s="936" t="s">
        <v>7893</v>
      </c>
      <c r="S557" s="1113" t="s">
        <v>7893</v>
      </c>
    </row>
    <row r="558" spans="1:19">
      <c r="A558" s="933" t="s">
        <v>4423</v>
      </c>
      <c r="B558" s="939" t="s">
        <v>4402</v>
      </c>
      <c r="C558" s="838"/>
      <c r="D558" s="838"/>
      <c r="E558" s="838"/>
      <c r="F558" s="936"/>
      <c r="G558" s="838"/>
      <c r="H558" s="936"/>
      <c r="I558" s="936"/>
      <c r="J558" s="838"/>
      <c r="K558" s="1019"/>
      <c r="L558" s="936" t="s">
        <v>7892</v>
      </c>
      <c r="M558" s="936" t="s">
        <v>7893</v>
      </c>
      <c r="N558" s="936" t="s">
        <v>7893</v>
      </c>
      <c r="O558" s="936" t="s">
        <v>7893</v>
      </c>
      <c r="P558" s="936" t="s">
        <v>7893</v>
      </c>
      <c r="Q558" s="936" t="s">
        <v>7893</v>
      </c>
      <c r="R558" s="936" t="s">
        <v>7893</v>
      </c>
      <c r="S558" s="1113" t="s">
        <v>7893</v>
      </c>
    </row>
    <row r="559" spans="1:19">
      <c r="A559" s="933" t="s">
        <v>4424</v>
      </c>
      <c r="B559" s="939" t="s">
        <v>4420</v>
      </c>
      <c r="C559" s="838"/>
      <c r="D559" s="838"/>
      <c r="E559" s="838"/>
      <c r="F559" s="936"/>
      <c r="G559" s="838"/>
      <c r="H559" s="936"/>
      <c r="I559" s="936"/>
      <c r="J559" s="838"/>
      <c r="K559" s="1019"/>
      <c r="L559" s="936" t="s">
        <v>7892</v>
      </c>
      <c r="M559" s="936" t="s">
        <v>7893</v>
      </c>
      <c r="N559" s="936" t="s">
        <v>7893</v>
      </c>
      <c r="O559" s="936" t="s">
        <v>7893</v>
      </c>
      <c r="P559" s="936" t="s">
        <v>7893</v>
      </c>
      <c r="Q559" s="936" t="s">
        <v>7893</v>
      </c>
      <c r="R559" s="936" t="s">
        <v>7893</v>
      </c>
      <c r="S559" s="1113" t="s">
        <v>7893</v>
      </c>
    </row>
    <row r="560" spans="1:19">
      <c r="A560" s="933" t="s">
        <v>4425</v>
      </c>
      <c r="B560" s="939" t="s">
        <v>4422</v>
      </c>
      <c r="C560" s="838"/>
      <c r="D560" s="838"/>
      <c r="E560" s="838"/>
      <c r="F560" s="936"/>
      <c r="G560" s="838"/>
      <c r="H560" s="936"/>
      <c r="I560" s="936"/>
      <c r="J560" s="838"/>
      <c r="K560" s="1019"/>
      <c r="L560" s="936" t="s">
        <v>7892</v>
      </c>
      <c r="M560" s="936" t="s">
        <v>7893</v>
      </c>
      <c r="N560" s="936" t="s">
        <v>7893</v>
      </c>
      <c r="O560" s="936" t="s">
        <v>7893</v>
      </c>
      <c r="P560" s="936" t="s">
        <v>7893</v>
      </c>
      <c r="Q560" s="936" t="s">
        <v>7893</v>
      </c>
      <c r="R560" s="936" t="s">
        <v>7893</v>
      </c>
      <c r="S560" s="1113" t="s">
        <v>7892</v>
      </c>
    </row>
    <row r="561" spans="1:19">
      <c r="A561" s="933" t="s">
        <v>4427</v>
      </c>
      <c r="B561" s="939" t="s">
        <v>8096</v>
      </c>
      <c r="C561" s="838"/>
      <c r="D561" s="838"/>
      <c r="E561" s="838"/>
      <c r="F561" s="936"/>
      <c r="G561" s="838"/>
      <c r="H561" s="936"/>
      <c r="I561" s="936"/>
      <c r="J561" s="838"/>
      <c r="K561" s="1019"/>
      <c r="L561" s="936" t="s">
        <v>7892</v>
      </c>
      <c r="M561" s="936" t="s">
        <v>7893</v>
      </c>
      <c r="N561" s="936" t="s">
        <v>7893</v>
      </c>
      <c r="O561" s="936" t="s">
        <v>7893</v>
      </c>
      <c r="P561" s="936" t="s">
        <v>7893</v>
      </c>
      <c r="Q561" s="936" t="s">
        <v>7893</v>
      </c>
      <c r="R561" s="936" t="s">
        <v>7893</v>
      </c>
      <c r="S561" s="1113" t="s">
        <v>7892</v>
      </c>
    </row>
    <row r="562" spans="1:19">
      <c r="A562" s="933" t="s">
        <v>4429</v>
      </c>
      <c r="B562" s="939" t="s">
        <v>8097</v>
      </c>
      <c r="C562" s="838"/>
      <c r="D562" s="838"/>
      <c r="E562" s="838"/>
      <c r="F562" s="936"/>
      <c r="G562" s="838"/>
      <c r="H562" s="936"/>
      <c r="I562" s="936"/>
      <c r="J562" s="838"/>
      <c r="K562" s="1019"/>
      <c r="L562" s="936" t="s">
        <v>7892</v>
      </c>
      <c r="M562" s="936" t="s">
        <v>7893</v>
      </c>
      <c r="N562" s="936" t="s">
        <v>7893</v>
      </c>
      <c r="O562" s="936" t="s">
        <v>7893</v>
      </c>
      <c r="P562" s="936" t="s">
        <v>7893</v>
      </c>
      <c r="Q562" s="936" t="s">
        <v>7893</v>
      </c>
      <c r="R562" s="936" t="s">
        <v>7893</v>
      </c>
      <c r="S562" s="1113" t="s">
        <v>7893</v>
      </c>
    </row>
    <row r="563" spans="1:19">
      <c r="A563" s="933" t="s">
        <v>4431</v>
      </c>
      <c r="B563" s="939" t="s">
        <v>4426</v>
      </c>
      <c r="C563" s="838"/>
      <c r="D563" s="838"/>
      <c r="E563" s="838"/>
      <c r="F563" s="936"/>
      <c r="G563" s="838"/>
      <c r="H563" s="936"/>
      <c r="I563" s="936"/>
      <c r="J563" s="838"/>
      <c r="K563" s="1019"/>
      <c r="L563" s="936" t="s">
        <v>7892</v>
      </c>
      <c r="M563" s="936" t="s">
        <v>7893</v>
      </c>
      <c r="N563" s="936" t="s">
        <v>7893</v>
      </c>
      <c r="O563" s="936" t="s">
        <v>7893</v>
      </c>
      <c r="P563" s="936" t="s">
        <v>7893</v>
      </c>
      <c r="Q563" s="936" t="s">
        <v>7893</v>
      </c>
      <c r="R563" s="936" t="s">
        <v>7893</v>
      </c>
      <c r="S563" s="1113" t="s">
        <v>7893</v>
      </c>
    </row>
    <row r="564" spans="1:19">
      <c r="A564" s="933" t="s">
        <v>4433</v>
      </c>
      <c r="B564" s="939" t="s">
        <v>4428</v>
      </c>
      <c r="C564" s="838"/>
      <c r="D564" s="838"/>
      <c r="E564" s="838"/>
      <c r="F564" s="936"/>
      <c r="G564" s="838"/>
      <c r="H564" s="936"/>
      <c r="I564" s="936"/>
      <c r="J564" s="838"/>
      <c r="K564" s="1019"/>
      <c r="L564" s="936" t="s">
        <v>7892</v>
      </c>
      <c r="M564" s="936" t="s">
        <v>7893</v>
      </c>
      <c r="N564" s="936" t="s">
        <v>7893</v>
      </c>
      <c r="O564" s="936" t="s">
        <v>7893</v>
      </c>
      <c r="P564" s="936" t="s">
        <v>7893</v>
      </c>
      <c r="Q564" s="936" t="s">
        <v>7893</v>
      </c>
      <c r="R564" s="936" t="s">
        <v>7893</v>
      </c>
      <c r="S564" s="1113" t="s">
        <v>7893</v>
      </c>
    </row>
    <row r="565" spans="1:19">
      <c r="A565" s="933" t="s">
        <v>4435</v>
      </c>
      <c r="B565" s="939" t="s">
        <v>4430</v>
      </c>
      <c r="C565" s="838"/>
      <c r="D565" s="838"/>
      <c r="E565" s="838"/>
      <c r="F565" s="936"/>
      <c r="G565" s="838"/>
      <c r="H565" s="936"/>
      <c r="I565" s="936"/>
      <c r="J565" s="838"/>
      <c r="K565" s="1019"/>
      <c r="L565" s="936" t="s">
        <v>7892</v>
      </c>
      <c r="M565" s="936" t="s">
        <v>7893</v>
      </c>
      <c r="N565" s="936" t="s">
        <v>7893</v>
      </c>
      <c r="O565" s="936" t="s">
        <v>7893</v>
      </c>
      <c r="P565" s="936" t="s">
        <v>7893</v>
      </c>
      <c r="Q565" s="936" t="s">
        <v>7893</v>
      </c>
      <c r="R565" s="936" t="s">
        <v>7893</v>
      </c>
      <c r="S565" s="1113" t="s">
        <v>7893</v>
      </c>
    </row>
    <row r="566" spans="1:19">
      <c r="A566" s="933" t="s">
        <v>4437</v>
      </c>
      <c r="B566" s="939" t="s">
        <v>4432</v>
      </c>
      <c r="C566" s="838"/>
      <c r="D566" s="838"/>
      <c r="E566" s="838"/>
      <c r="F566" s="936"/>
      <c r="G566" s="838"/>
      <c r="H566" s="936"/>
      <c r="I566" s="936"/>
      <c r="J566" s="838"/>
      <c r="K566" s="1019"/>
      <c r="L566" s="936" t="s">
        <v>7892</v>
      </c>
      <c r="M566" s="936" t="s">
        <v>7893</v>
      </c>
      <c r="N566" s="936" t="s">
        <v>7893</v>
      </c>
      <c r="O566" s="936" t="s">
        <v>7893</v>
      </c>
      <c r="P566" s="936" t="s">
        <v>7893</v>
      </c>
      <c r="Q566" s="936" t="s">
        <v>7893</v>
      </c>
      <c r="R566" s="936" t="s">
        <v>7893</v>
      </c>
      <c r="S566" s="1113" t="s">
        <v>7893</v>
      </c>
    </row>
    <row r="567" spans="1:19">
      <c r="A567" s="933" t="s">
        <v>4438</v>
      </c>
      <c r="B567" s="939" t="s">
        <v>4434</v>
      </c>
      <c r="C567" s="838"/>
      <c r="D567" s="838"/>
      <c r="E567" s="838"/>
      <c r="F567" s="936"/>
      <c r="G567" s="838"/>
      <c r="H567" s="936"/>
      <c r="I567" s="936"/>
      <c r="J567" s="838"/>
      <c r="K567" s="1019"/>
      <c r="L567" s="936" t="s">
        <v>7892</v>
      </c>
      <c r="M567" s="936" t="s">
        <v>7893</v>
      </c>
      <c r="N567" s="936" t="s">
        <v>7893</v>
      </c>
      <c r="O567" s="936" t="s">
        <v>7893</v>
      </c>
      <c r="P567" s="936" t="s">
        <v>7893</v>
      </c>
      <c r="Q567" s="936" t="s">
        <v>7893</v>
      </c>
      <c r="R567" s="936" t="s">
        <v>7893</v>
      </c>
      <c r="S567" s="1113" t="s">
        <v>7893</v>
      </c>
    </row>
    <row r="568" spans="1:19">
      <c r="A568" s="933" t="s">
        <v>4439</v>
      </c>
      <c r="B568" s="939" t="s">
        <v>4436</v>
      </c>
      <c r="C568" s="838"/>
      <c r="D568" s="838"/>
      <c r="E568" s="838"/>
      <c r="F568" s="936"/>
      <c r="G568" s="838"/>
      <c r="H568" s="936"/>
      <c r="I568" s="936"/>
      <c r="J568" s="838"/>
      <c r="K568" s="1019"/>
      <c r="L568" s="936" t="s">
        <v>7892</v>
      </c>
      <c r="M568" s="936" t="s">
        <v>7893</v>
      </c>
      <c r="N568" s="936" t="s">
        <v>7893</v>
      </c>
      <c r="O568" s="936" t="s">
        <v>7893</v>
      </c>
      <c r="P568" s="936" t="s">
        <v>7893</v>
      </c>
      <c r="Q568" s="936" t="s">
        <v>7893</v>
      </c>
      <c r="R568" s="936" t="s">
        <v>7893</v>
      </c>
      <c r="S568" s="1113" t="s">
        <v>7893</v>
      </c>
    </row>
    <row r="569" spans="1:19">
      <c r="A569" s="933" t="s">
        <v>4440</v>
      </c>
      <c r="B569" s="939" t="s">
        <v>4346</v>
      </c>
      <c r="C569" s="838"/>
      <c r="D569" s="838"/>
      <c r="E569" s="838"/>
      <c r="F569" s="936"/>
      <c r="G569" s="838"/>
      <c r="H569" s="936"/>
      <c r="I569" s="936"/>
      <c r="J569" s="838"/>
      <c r="K569" s="1019"/>
      <c r="L569" s="936" t="s">
        <v>7892</v>
      </c>
      <c r="M569" s="936" t="s">
        <v>7893</v>
      </c>
      <c r="N569" s="936" t="s">
        <v>7893</v>
      </c>
      <c r="O569" s="936" t="s">
        <v>7893</v>
      </c>
      <c r="P569" s="936" t="s">
        <v>7893</v>
      </c>
      <c r="Q569" s="936" t="s">
        <v>7893</v>
      </c>
      <c r="R569" s="936" t="s">
        <v>7893</v>
      </c>
      <c r="S569" s="1113" t="s">
        <v>7893</v>
      </c>
    </row>
    <row r="570" spans="1:19">
      <c r="A570" s="933" t="s">
        <v>4441</v>
      </c>
      <c r="B570" s="939" t="s">
        <v>4442</v>
      </c>
      <c r="C570" s="838"/>
      <c r="D570" s="838"/>
      <c r="E570" s="838"/>
      <c r="F570" s="936"/>
      <c r="G570" s="838"/>
      <c r="H570" s="936"/>
      <c r="I570" s="936"/>
      <c r="J570" s="838"/>
      <c r="K570" s="1019"/>
      <c r="L570" s="936"/>
      <c r="M570" s="936"/>
      <c r="N570" s="936" t="s">
        <v>7892</v>
      </c>
      <c r="O570" s="936" t="s">
        <v>7893</v>
      </c>
      <c r="P570" s="936" t="s">
        <v>7893</v>
      </c>
      <c r="Q570" s="936" t="s">
        <v>7893</v>
      </c>
      <c r="R570" s="936" t="s">
        <v>7893</v>
      </c>
      <c r="S570" s="1113" t="s">
        <v>7893</v>
      </c>
    </row>
    <row r="571" spans="1:19">
      <c r="A571" s="933" t="s">
        <v>4443</v>
      </c>
      <c r="B571" s="939" t="s">
        <v>4353</v>
      </c>
      <c r="C571" s="838"/>
      <c r="D571" s="838"/>
      <c r="E571" s="838"/>
      <c r="F571" s="936"/>
      <c r="G571" s="838"/>
      <c r="H571" s="936"/>
      <c r="I571" s="936"/>
      <c r="J571" s="838"/>
      <c r="K571" s="1019"/>
      <c r="L571" s="936"/>
      <c r="M571" s="936"/>
      <c r="N571" s="936"/>
      <c r="O571" s="936"/>
      <c r="P571" s="936"/>
      <c r="Q571" s="936" t="s">
        <v>7892</v>
      </c>
      <c r="R571" s="936" t="s">
        <v>7893</v>
      </c>
      <c r="S571" s="1113" t="s">
        <v>7893</v>
      </c>
    </row>
    <row r="572" spans="1:19">
      <c r="A572" s="933" t="s">
        <v>4444</v>
      </c>
      <c r="B572" s="939" t="s">
        <v>4353</v>
      </c>
      <c r="C572" s="838"/>
      <c r="D572" s="838"/>
      <c r="E572" s="838"/>
      <c r="F572" s="936"/>
      <c r="G572" s="838"/>
      <c r="H572" s="936"/>
      <c r="I572" s="936"/>
      <c r="J572" s="838"/>
      <c r="K572" s="1019"/>
      <c r="L572" s="936"/>
      <c r="M572" s="936"/>
      <c r="N572" s="936"/>
      <c r="O572" s="936"/>
      <c r="P572" s="936"/>
      <c r="Q572" s="936" t="s">
        <v>7892</v>
      </c>
      <c r="R572" s="936" t="s">
        <v>7893</v>
      </c>
      <c r="S572" s="1113" t="s">
        <v>7893</v>
      </c>
    </row>
    <row r="573" spans="1:19">
      <c r="A573" s="933" t="s">
        <v>4445</v>
      </c>
      <c r="B573" s="939" t="s">
        <v>4436</v>
      </c>
      <c r="C573" s="838"/>
      <c r="D573" s="838"/>
      <c r="E573" s="838"/>
      <c r="F573" s="936"/>
      <c r="G573" s="838"/>
      <c r="H573" s="936"/>
      <c r="I573" s="936"/>
      <c r="J573" s="838"/>
      <c r="K573" s="1019"/>
      <c r="L573" s="936"/>
      <c r="M573" s="936"/>
      <c r="N573" s="936"/>
      <c r="O573" s="936"/>
      <c r="P573" s="936"/>
      <c r="Q573" s="936" t="s">
        <v>7892</v>
      </c>
      <c r="R573" s="936" t="s">
        <v>7893</v>
      </c>
      <c r="S573" s="1113" t="s">
        <v>7893</v>
      </c>
    </row>
    <row r="574" spans="1:19">
      <c r="A574" s="933" t="s">
        <v>4452</v>
      </c>
      <c r="B574" s="707" t="s">
        <v>8098</v>
      </c>
      <c r="C574" s="838"/>
      <c r="D574" s="838" t="s">
        <v>7892</v>
      </c>
      <c r="E574" s="838" t="s">
        <v>7893</v>
      </c>
      <c r="F574" s="936" t="s">
        <v>7893</v>
      </c>
      <c r="G574" s="838" t="s">
        <v>7893</v>
      </c>
      <c r="H574" s="936" t="s">
        <v>7893</v>
      </c>
      <c r="I574" s="936" t="s">
        <v>7893</v>
      </c>
      <c r="J574" s="838" t="s">
        <v>7893</v>
      </c>
      <c r="K574" s="1019" t="s">
        <v>7893</v>
      </c>
      <c r="L574" s="936" t="s">
        <v>7893</v>
      </c>
      <c r="M574" s="936" t="s">
        <v>7893</v>
      </c>
      <c r="N574" s="936" t="s">
        <v>7893</v>
      </c>
      <c r="O574" s="936" t="s">
        <v>7893</v>
      </c>
      <c r="P574" s="936" t="s">
        <v>7893</v>
      </c>
      <c r="Q574" s="936" t="s">
        <v>7893</v>
      </c>
      <c r="R574" s="936" t="s">
        <v>7893</v>
      </c>
      <c r="S574" s="1113" t="s">
        <v>7893</v>
      </c>
    </row>
    <row r="575" spans="1:19">
      <c r="A575" s="933" t="s">
        <v>4454</v>
      </c>
      <c r="B575" s="707" t="s">
        <v>4455</v>
      </c>
      <c r="C575" s="838"/>
      <c r="D575" s="838"/>
      <c r="E575" s="838"/>
      <c r="F575" s="936"/>
      <c r="G575" s="838"/>
      <c r="H575" s="936"/>
      <c r="I575" s="936"/>
      <c r="J575" s="838"/>
      <c r="K575" s="1019"/>
      <c r="L575" s="936"/>
      <c r="M575" s="936" t="s">
        <v>7892</v>
      </c>
      <c r="N575" s="936" t="s">
        <v>7893</v>
      </c>
      <c r="O575" s="936" t="s">
        <v>7893</v>
      </c>
      <c r="P575" s="936" t="s">
        <v>7893</v>
      </c>
      <c r="Q575" s="936" t="s">
        <v>7893</v>
      </c>
      <c r="R575" s="936" t="s">
        <v>7893</v>
      </c>
      <c r="S575" s="1113" t="s">
        <v>7893</v>
      </c>
    </row>
    <row r="576" spans="1:19">
      <c r="A576" s="934" t="s">
        <v>4456</v>
      </c>
      <c r="B576" s="298" t="s">
        <v>4457</v>
      </c>
      <c r="C576" s="300"/>
      <c r="D576" s="300" t="s">
        <v>7892</v>
      </c>
      <c r="E576" s="300" t="s">
        <v>7893</v>
      </c>
      <c r="F576" s="920" t="s">
        <v>7893</v>
      </c>
      <c r="G576" s="300" t="s">
        <v>7893</v>
      </c>
      <c r="H576" s="920" t="s">
        <v>7893</v>
      </c>
      <c r="I576" s="936" t="s">
        <v>7893</v>
      </c>
      <c r="J576" s="838" t="s">
        <v>7893</v>
      </c>
      <c r="K576" s="1019" t="s">
        <v>7893</v>
      </c>
      <c r="L576" s="936" t="s">
        <v>7893</v>
      </c>
      <c r="M576" s="936" t="s">
        <v>7893</v>
      </c>
      <c r="N576" s="936" t="s">
        <v>7893</v>
      </c>
      <c r="O576" s="936" t="s">
        <v>7893</v>
      </c>
      <c r="P576" s="936" t="s">
        <v>7893</v>
      </c>
      <c r="Q576" s="936" t="s">
        <v>7893</v>
      </c>
      <c r="R576" s="936" t="s">
        <v>7893</v>
      </c>
      <c r="S576" s="1113" t="s">
        <v>7893</v>
      </c>
    </row>
    <row r="577" spans="1:19">
      <c r="A577" s="934" t="s">
        <v>4458</v>
      </c>
      <c r="B577" s="298" t="s">
        <v>4459</v>
      </c>
      <c r="C577" s="300"/>
      <c r="D577" s="300" t="s">
        <v>7892</v>
      </c>
      <c r="E577" s="300" t="s">
        <v>7893</v>
      </c>
      <c r="F577" s="920" t="s">
        <v>7893</v>
      </c>
      <c r="G577" s="300" t="s">
        <v>7893</v>
      </c>
      <c r="H577" s="920" t="s">
        <v>7893</v>
      </c>
      <c r="I577" s="936" t="s">
        <v>7893</v>
      </c>
      <c r="J577" s="838" t="s">
        <v>7893</v>
      </c>
      <c r="K577" s="1019" t="s">
        <v>7893</v>
      </c>
      <c r="L577" s="936" t="s">
        <v>7893</v>
      </c>
      <c r="M577" s="936" t="s">
        <v>7893</v>
      </c>
      <c r="N577" s="936" t="s">
        <v>7893</v>
      </c>
      <c r="O577" s="936" t="s">
        <v>7893</v>
      </c>
      <c r="P577" s="936" t="s">
        <v>7893</v>
      </c>
      <c r="Q577" s="936" t="s">
        <v>7893</v>
      </c>
      <c r="R577" s="936" t="s">
        <v>7893</v>
      </c>
      <c r="S577" s="1113" t="s">
        <v>7893</v>
      </c>
    </row>
    <row r="578" spans="1:19">
      <c r="A578" s="934" t="s">
        <v>4460</v>
      </c>
      <c r="B578" s="298" t="s">
        <v>4461</v>
      </c>
      <c r="C578" s="300"/>
      <c r="D578" s="300" t="s">
        <v>7892</v>
      </c>
      <c r="E578" s="300" t="s">
        <v>7892</v>
      </c>
      <c r="F578" s="920" t="s">
        <v>7893</v>
      </c>
      <c r="G578" s="300" t="s">
        <v>7893</v>
      </c>
      <c r="H578" s="920" t="s">
        <v>7893</v>
      </c>
      <c r="I578" s="936" t="s">
        <v>7893</v>
      </c>
      <c r="J578" s="838" t="s">
        <v>7893</v>
      </c>
      <c r="K578" s="1019" t="s">
        <v>7893</v>
      </c>
      <c r="L578" s="936" t="s">
        <v>7893</v>
      </c>
      <c r="M578" s="936" t="s">
        <v>7893</v>
      </c>
      <c r="N578" s="936" t="s">
        <v>7893</v>
      </c>
      <c r="O578" s="936" t="s">
        <v>7893</v>
      </c>
      <c r="P578" s="936" t="s">
        <v>7893</v>
      </c>
      <c r="Q578" s="936" t="s">
        <v>7893</v>
      </c>
      <c r="R578" s="936" t="s">
        <v>7893</v>
      </c>
      <c r="S578" s="1113" t="s">
        <v>7893</v>
      </c>
    </row>
    <row r="579" spans="1:19">
      <c r="A579" s="934" t="s">
        <v>4462</v>
      </c>
      <c r="B579" s="298" t="s">
        <v>4463</v>
      </c>
      <c r="C579" s="300"/>
      <c r="D579" s="300" t="s">
        <v>7892</v>
      </c>
      <c r="E579" s="300" t="s">
        <v>7893</v>
      </c>
      <c r="F579" s="920" t="s">
        <v>7893</v>
      </c>
      <c r="G579" s="300" t="s">
        <v>7893</v>
      </c>
      <c r="H579" s="920" t="s">
        <v>7893</v>
      </c>
      <c r="I579" s="936" t="s">
        <v>7893</v>
      </c>
      <c r="J579" s="838" t="s">
        <v>7893</v>
      </c>
      <c r="K579" s="1019" t="s">
        <v>7893</v>
      </c>
      <c r="L579" s="936" t="s">
        <v>7893</v>
      </c>
      <c r="M579" s="936" t="s">
        <v>7893</v>
      </c>
      <c r="N579" s="936" t="s">
        <v>7893</v>
      </c>
      <c r="O579" s="936" t="s">
        <v>7893</v>
      </c>
      <c r="P579" s="936" t="s">
        <v>7893</v>
      </c>
      <c r="Q579" s="936" t="s">
        <v>7893</v>
      </c>
      <c r="R579" s="936" t="s">
        <v>7893</v>
      </c>
      <c r="S579" s="1113" t="s">
        <v>7893</v>
      </c>
    </row>
    <row r="580" spans="1:19">
      <c r="A580" s="934" t="s">
        <v>4464</v>
      </c>
      <c r="B580" s="298" t="s">
        <v>8099</v>
      </c>
      <c r="C580" s="300"/>
      <c r="D580" s="300"/>
      <c r="E580" s="300" t="s">
        <v>7892</v>
      </c>
      <c r="F580" s="920" t="s">
        <v>7893</v>
      </c>
      <c r="G580" s="300" t="s">
        <v>7892</v>
      </c>
      <c r="H580" s="920" t="s">
        <v>7893</v>
      </c>
      <c r="I580" s="936" t="s">
        <v>7893</v>
      </c>
      <c r="J580" s="838" t="s">
        <v>7893</v>
      </c>
      <c r="K580" s="1019" t="s">
        <v>7893</v>
      </c>
      <c r="L580" s="936" t="s">
        <v>7893</v>
      </c>
      <c r="M580" s="936" t="s">
        <v>7893</v>
      </c>
      <c r="N580" s="936" t="s">
        <v>7893</v>
      </c>
      <c r="O580" s="936" t="s">
        <v>7893</v>
      </c>
      <c r="P580" s="936" t="s">
        <v>7893</v>
      </c>
      <c r="Q580" s="936" t="s">
        <v>7893</v>
      </c>
      <c r="R580" s="936" t="s">
        <v>7893</v>
      </c>
      <c r="S580" s="1113" t="s">
        <v>7893</v>
      </c>
    </row>
    <row r="581" spans="1:19">
      <c r="A581" s="934" t="s">
        <v>4466</v>
      </c>
      <c r="B581" s="298" t="s">
        <v>4467</v>
      </c>
      <c r="C581" s="300"/>
      <c r="D581" s="300"/>
      <c r="E581" s="300" t="s">
        <v>7892</v>
      </c>
      <c r="F581" s="920" t="s">
        <v>7893</v>
      </c>
      <c r="G581" s="300" t="s">
        <v>7893</v>
      </c>
      <c r="H581" s="920" t="s">
        <v>7893</v>
      </c>
      <c r="I581" s="936" t="s">
        <v>7893</v>
      </c>
      <c r="J581" s="838" t="s">
        <v>7893</v>
      </c>
      <c r="K581" s="1019" t="s">
        <v>7893</v>
      </c>
      <c r="L581" s="936" t="s">
        <v>7893</v>
      </c>
      <c r="M581" s="936" t="s">
        <v>7893</v>
      </c>
      <c r="N581" s="936" t="s">
        <v>7893</v>
      </c>
      <c r="O581" s="936" t="s">
        <v>7893</v>
      </c>
      <c r="P581" s="936" t="s">
        <v>7893</v>
      </c>
      <c r="Q581" s="936" t="s">
        <v>7893</v>
      </c>
      <c r="R581" s="936" t="s">
        <v>7893</v>
      </c>
      <c r="S581" s="1113" t="s">
        <v>7893</v>
      </c>
    </row>
    <row r="582" spans="1:19">
      <c r="A582" s="934" t="s">
        <v>4468</v>
      </c>
      <c r="B582" s="298" t="s">
        <v>4469</v>
      </c>
      <c r="C582" s="300"/>
      <c r="D582" s="300" t="s">
        <v>7892</v>
      </c>
      <c r="E582" s="300" t="s">
        <v>7893</v>
      </c>
      <c r="F582" s="920" t="s">
        <v>7893</v>
      </c>
      <c r="G582" s="300" t="s">
        <v>7893</v>
      </c>
      <c r="H582" s="920" t="s">
        <v>7893</v>
      </c>
      <c r="I582" s="936" t="s">
        <v>7893</v>
      </c>
      <c r="J582" s="838" t="s">
        <v>7893</v>
      </c>
      <c r="K582" s="1019" t="s">
        <v>7893</v>
      </c>
      <c r="L582" s="936" t="s">
        <v>7893</v>
      </c>
      <c r="M582" s="936" t="s">
        <v>7893</v>
      </c>
      <c r="N582" s="936" t="s">
        <v>7893</v>
      </c>
      <c r="O582" s="936" t="s">
        <v>7893</v>
      </c>
      <c r="P582" s="936" t="s">
        <v>7893</v>
      </c>
      <c r="Q582" s="936" t="s">
        <v>7893</v>
      </c>
      <c r="R582" s="936" t="s">
        <v>7893</v>
      </c>
      <c r="S582" s="1113" t="s">
        <v>7893</v>
      </c>
    </row>
    <row r="583" spans="1:19" ht="12.75" customHeight="1">
      <c r="A583" s="1643" t="s">
        <v>4470</v>
      </c>
      <c r="B583" s="1610" t="s">
        <v>4471</v>
      </c>
      <c r="C583" s="300"/>
      <c r="D583" s="300" t="s">
        <v>7892</v>
      </c>
      <c r="E583" s="300" t="s">
        <v>7893</v>
      </c>
      <c r="F583" s="920" t="s">
        <v>7893</v>
      </c>
      <c r="G583" s="300" t="s">
        <v>7893</v>
      </c>
      <c r="H583" s="920" t="s">
        <v>7893</v>
      </c>
      <c r="I583" s="936" t="s">
        <v>7893</v>
      </c>
      <c r="J583" s="838" t="s">
        <v>7893</v>
      </c>
      <c r="K583" s="1019" t="s">
        <v>7893</v>
      </c>
      <c r="L583" s="936" t="s">
        <v>7893</v>
      </c>
      <c r="M583" s="936" t="s">
        <v>7893</v>
      </c>
      <c r="N583" s="936" t="s">
        <v>7893</v>
      </c>
      <c r="O583" s="936" t="s">
        <v>7893</v>
      </c>
      <c r="P583" s="936" t="s">
        <v>7893</v>
      </c>
      <c r="Q583" s="936" t="s">
        <v>7893</v>
      </c>
      <c r="R583" s="936" t="s">
        <v>7893</v>
      </c>
      <c r="S583" s="1113" t="s">
        <v>7893</v>
      </c>
    </row>
    <row r="584" spans="1:19">
      <c r="A584" s="1643" t="s">
        <v>4472</v>
      </c>
      <c r="B584" s="1610" t="s">
        <v>4473</v>
      </c>
      <c r="C584" s="300"/>
      <c r="D584" s="300" t="s">
        <v>7892</v>
      </c>
      <c r="E584" s="300" t="s">
        <v>7893</v>
      </c>
      <c r="F584" s="920" t="s">
        <v>7893</v>
      </c>
      <c r="G584" s="300" t="s">
        <v>7893</v>
      </c>
      <c r="H584" s="920" t="s">
        <v>7893</v>
      </c>
      <c r="I584" s="936" t="s">
        <v>7893</v>
      </c>
      <c r="J584" s="838" t="s">
        <v>7893</v>
      </c>
      <c r="K584" s="1019" t="s">
        <v>7893</v>
      </c>
      <c r="L584" s="936" t="s">
        <v>7893</v>
      </c>
      <c r="M584" s="936" t="s">
        <v>7893</v>
      </c>
      <c r="N584" s="936" t="s">
        <v>7893</v>
      </c>
      <c r="O584" s="936" t="s">
        <v>7893</v>
      </c>
      <c r="P584" s="936" t="s">
        <v>7893</v>
      </c>
      <c r="Q584" s="936" t="s">
        <v>7893</v>
      </c>
      <c r="R584" s="936" t="s">
        <v>7893</v>
      </c>
      <c r="S584" s="1113" t="s">
        <v>7893</v>
      </c>
    </row>
    <row r="585" spans="1:19" ht="12.75" customHeight="1">
      <c r="A585" s="1643" t="s">
        <v>4474</v>
      </c>
      <c r="B585" s="1610" t="s">
        <v>4475</v>
      </c>
      <c r="C585" s="300"/>
      <c r="D585" s="300" t="s">
        <v>7892</v>
      </c>
      <c r="E585" s="300" t="s">
        <v>7893</v>
      </c>
      <c r="F585" s="920" t="s">
        <v>7893</v>
      </c>
      <c r="G585" s="300" t="s">
        <v>7893</v>
      </c>
      <c r="H585" s="920" t="s">
        <v>7893</v>
      </c>
      <c r="I585" s="936" t="s">
        <v>7893</v>
      </c>
      <c r="J585" s="838" t="s">
        <v>7893</v>
      </c>
      <c r="K585" s="1019" t="s">
        <v>7893</v>
      </c>
      <c r="L585" s="936" t="s">
        <v>7893</v>
      </c>
      <c r="M585" s="936" t="s">
        <v>7893</v>
      </c>
      <c r="N585" s="936" t="s">
        <v>7893</v>
      </c>
      <c r="O585" s="936" t="s">
        <v>7893</v>
      </c>
      <c r="P585" s="936" t="s">
        <v>7893</v>
      </c>
      <c r="Q585" s="936" t="s">
        <v>7893</v>
      </c>
      <c r="R585" s="936" t="s">
        <v>7893</v>
      </c>
      <c r="S585" s="1113" t="s">
        <v>7893</v>
      </c>
    </row>
    <row r="586" spans="1:19">
      <c r="A586" s="1643" t="s">
        <v>4476</v>
      </c>
      <c r="B586" s="1615" t="s">
        <v>4477</v>
      </c>
      <c r="C586" s="300"/>
      <c r="D586" s="300"/>
      <c r="E586" s="300"/>
      <c r="F586" s="920" t="s">
        <v>7892</v>
      </c>
      <c r="G586" s="300" t="s">
        <v>7893</v>
      </c>
      <c r="H586" s="920" t="s">
        <v>7893</v>
      </c>
      <c r="I586" s="936" t="s">
        <v>7893</v>
      </c>
      <c r="J586" s="838" t="s">
        <v>7893</v>
      </c>
      <c r="K586" s="1019" t="s">
        <v>7893</v>
      </c>
      <c r="L586" s="936" t="s">
        <v>7893</v>
      </c>
      <c r="M586" s="936" t="s">
        <v>7893</v>
      </c>
      <c r="N586" s="936" t="s">
        <v>7893</v>
      </c>
      <c r="O586" s="936" t="s">
        <v>7893</v>
      </c>
      <c r="P586" s="936" t="s">
        <v>7893</v>
      </c>
      <c r="Q586" s="936" t="s">
        <v>7893</v>
      </c>
      <c r="R586" s="936" t="s">
        <v>7893</v>
      </c>
      <c r="S586" s="1113" t="s">
        <v>7893</v>
      </c>
    </row>
    <row r="587" spans="1:19">
      <c r="A587" s="1643" t="s">
        <v>4478</v>
      </c>
      <c r="B587" s="1610" t="s">
        <v>4479</v>
      </c>
      <c r="C587" s="300"/>
      <c r="D587" s="300"/>
      <c r="E587" s="300"/>
      <c r="F587" s="920"/>
      <c r="G587" s="300" t="s">
        <v>7892</v>
      </c>
      <c r="H587" s="920" t="s">
        <v>7893</v>
      </c>
      <c r="I587" s="936" t="s">
        <v>7893</v>
      </c>
      <c r="J587" s="838" t="s">
        <v>7893</v>
      </c>
      <c r="K587" s="1019" t="s">
        <v>7893</v>
      </c>
      <c r="L587" s="936" t="s">
        <v>7893</v>
      </c>
      <c r="M587" s="936" t="s">
        <v>7893</v>
      </c>
      <c r="N587" s="936" t="s">
        <v>7893</v>
      </c>
      <c r="O587" s="936" t="s">
        <v>7893</v>
      </c>
      <c r="P587" s="936" t="s">
        <v>7893</v>
      </c>
      <c r="Q587" s="936" t="s">
        <v>7893</v>
      </c>
      <c r="R587" s="936" t="s">
        <v>7893</v>
      </c>
      <c r="S587" s="1113" t="s">
        <v>7893</v>
      </c>
    </row>
    <row r="588" spans="1:19" ht="12.75" customHeight="1">
      <c r="A588" s="1643" t="s">
        <v>4480</v>
      </c>
      <c r="B588" s="1610" t="s">
        <v>4481</v>
      </c>
      <c r="C588" s="300"/>
      <c r="D588" s="300"/>
      <c r="E588" s="300"/>
      <c r="F588" s="920"/>
      <c r="G588" s="300" t="s">
        <v>7892</v>
      </c>
      <c r="H588" s="920" t="s">
        <v>7893</v>
      </c>
      <c r="I588" s="936" t="s">
        <v>7893</v>
      </c>
      <c r="J588" s="838" t="s">
        <v>7893</v>
      </c>
      <c r="K588" s="1019" t="s">
        <v>7893</v>
      </c>
      <c r="L588" s="936" t="s">
        <v>7893</v>
      </c>
      <c r="M588" s="936" t="s">
        <v>7893</v>
      </c>
      <c r="N588" s="936" t="s">
        <v>7893</v>
      </c>
      <c r="O588" s="936" t="s">
        <v>7893</v>
      </c>
      <c r="P588" s="936" t="s">
        <v>7893</v>
      </c>
      <c r="Q588" s="936" t="s">
        <v>7893</v>
      </c>
      <c r="R588" s="936" t="s">
        <v>7893</v>
      </c>
      <c r="S588" s="1113" t="s">
        <v>7893</v>
      </c>
    </row>
    <row r="589" spans="1:19">
      <c r="A589" s="1643" t="s">
        <v>4482</v>
      </c>
      <c r="B589" s="1615" t="s">
        <v>4483</v>
      </c>
      <c r="C589" s="300"/>
      <c r="D589" s="300"/>
      <c r="E589" s="300"/>
      <c r="F589" s="920"/>
      <c r="G589" s="300"/>
      <c r="H589" s="920" t="s">
        <v>7892</v>
      </c>
      <c r="I589" s="936" t="s">
        <v>7893</v>
      </c>
      <c r="J589" s="838" t="s">
        <v>7893</v>
      </c>
      <c r="K589" s="1019" t="s">
        <v>7893</v>
      </c>
      <c r="L589" s="936" t="s">
        <v>7893</v>
      </c>
      <c r="M589" s="936" t="s">
        <v>7893</v>
      </c>
      <c r="N589" s="936" t="s">
        <v>7893</v>
      </c>
      <c r="O589" s="936" t="s">
        <v>7893</v>
      </c>
      <c r="P589" s="936" t="s">
        <v>7893</v>
      </c>
      <c r="Q589" s="936" t="s">
        <v>7893</v>
      </c>
      <c r="R589" s="936" t="s">
        <v>7893</v>
      </c>
      <c r="S589" s="1113" t="s">
        <v>7893</v>
      </c>
    </row>
    <row r="590" spans="1:19">
      <c r="A590" s="1643" t="s">
        <v>4484</v>
      </c>
      <c r="B590" s="1615" t="s">
        <v>4485</v>
      </c>
      <c r="C590" s="300"/>
      <c r="D590" s="300"/>
      <c r="E590" s="300"/>
      <c r="F590" s="920"/>
      <c r="G590" s="300"/>
      <c r="H590" s="920" t="s">
        <v>7892</v>
      </c>
      <c r="I590" s="936" t="s">
        <v>7893</v>
      </c>
      <c r="J590" s="838" t="s">
        <v>7893</v>
      </c>
      <c r="K590" s="1019" t="s">
        <v>7893</v>
      </c>
      <c r="L590" s="936" t="s">
        <v>7893</v>
      </c>
      <c r="M590" s="936" t="s">
        <v>7893</v>
      </c>
      <c r="N590" s="936" t="s">
        <v>7893</v>
      </c>
      <c r="O590" s="936" t="s">
        <v>7893</v>
      </c>
      <c r="P590" s="936" t="s">
        <v>7893</v>
      </c>
      <c r="Q590" s="936" t="s">
        <v>7893</v>
      </c>
      <c r="R590" s="936" t="s">
        <v>7893</v>
      </c>
      <c r="S590" s="1113" t="s">
        <v>7893</v>
      </c>
    </row>
    <row r="591" spans="1:19">
      <c r="A591" s="1643" t="s">
        <v>4486</v>
      </c>
      <c r="B591" s="1615" t="s">
        <v>4487</v>
      </c>
      <c r="C591" s="300"/>
      <c r="D591" s="300"/>
      <c r="E591" s="300"/>
      <c r="F591" s="920"/>
      <c r="G591" s="300"/>
      <c r="H591" s="920" t="s">
        <v>7892</v>
      </c>
      <c r="I591" s="936" t="s">
        <v>7893</v>
      </c>
      <c r="J591" s="838" t="s">
        <v>7893</v>
      </c>
      <c r="K591" s="1019" t="s">
        <v>7893</v>
      </c>
      <c r="L591" s="936" t="s">
        <v>7893</v>
      </c>
      <c r="M591" s="936" t="s">
        <v>7893</v>
      </c>
      <c r="N591" s="936" t="s">
        <v>7893</v>
      </c>
      <c r="O591" s="936" t="s">
        <v>7893</v>
      </c>
      <c r="P591" s="936" t="s">
        <v>7893</v>
      </c>
      <c r="Q591" s="936" t="s">
        <v>7893</v>
      </c>
      <c r="R591" s="936" t="s">
        <v>7893</v>
      </c>
      <c r="S591" s="1113" t="s">
        <v>7893</v>
      </c>
    </row>
    <row r="592" spans="1:19">
      <c r="A592" s="1643" t="s">
        <v>4494</v>
      </c>
      <c r="B592" s="1610" t="s">
        <v>4495</v>
      </c>
      <c r="C592" s="300"/>
      <c r="D592" s="300"/>
      <c r="E592" s="300" t="s">
        <v>7892</v>
      </c>
      <c r="F592" s="920" t="s">
        <v>7893</v>
      </c>
      <c r="G592" s="300" t="s">
        <v>7893</v>
      </c>
      <c r="H592" s="920" t="s">
        <v>7893</v>
      </c>
      <c r="I592" s="936" t="s">
        <v>7893</v>
      </c>
      <c r="J592" s="838" t="s">
        <v>7893</v>
      </c>
      <c r="K592" s="1019" t="s">
        <v>7893</v>
      </c>
      <c r="L592" s="936" t="s">
        <v>7893</v>
      </c>
      <c r="M592" s="936" t="s">
        <v>7893</v>
      </c>
      <c r="N592" s="936" t="s">
        <v>7893</v>
      </c>
      <c r="O592" s="936" t="s">
        <v>7893</v>
      </c>
      <c r="P592" s="936" t="s">
        <v>7893</v>
      </c>
      <c r="Q592" s="936" t="s">
        <v>7893</v>
      </c>
      <c r="R592" s="936" t="s">
        <v>7893</v>
      </c>
      <c r="S592" s="1113" t="s">
        <v>7893</v>
      </c>
    </row>
    <row r="593" spans="1:19">
      <c r="A593" s="934" t="s">
        <v>4496</v>
      </c>
      <c r="B593" s="298" t="s">
        <v>4497</v>
      </c>
      <c r="C593" s="300"/>
      <c r="D593" s="300" t="s">
        <v>7892</v>
      </c>
      <c r="E593" s="300" t="s">
        <v>7893</v>
      </c>
      <c r="F593" s="920" t="s">
        <v>7893</v>
      </c>
      <c r="G593" s="300" t="s">
        <v>7893</v>
      </c>
      <c r="H593" s="920" t="s">
        <v>7893</v>
      </c>
      <c r="I593" s="936" t="s">
        <v>7893</v>
      </c>
      <c r="J593" s="838" t="s">
        <v>7893</v>
      </c>
      <c r="K593" s="1019" t="s">
        <v>7893</v>
      </c>
      <c r="L593" s="936" t="s">
        <v>7893</v>
      </c>
      <c r="M593" s="936" t="s">
        <v>7893</v>
      </c>
      <c r="N593" s="936" t="s">
        <v>7893</v>
      </c>
      <c r="O593" s="936" t="s">
        <v>7893</v>
      </c>
      <c r="P593" s="936" t="s">
        <v>7893</v>
      </c>
      <c r="Q593" s="936" t="s">
        <v>7893</v>
      </c>
      <c r="R593" s="936" t="s">
        <v>7893</v>
      </c>
      <c r="S593" s="1113" t="s">
        <v>7893</v>
      </c>
    </row>
    <row r="594" spans="1:19">
      <c r="A594" s="934" t="s">
        <v>4498</v>
      </c>
      <c r="B594" s="298" t="s">
        <v>4499</v>
      </c>
      <c r="C594" s="300" t="s">
        <v>7892</v>
      </c>
      <c r="D594" s="300" t="s">
        <v>7892</v>
      </c>
      <c r="E594" s="300" t="s">
        <v>7893</v>
      </c>
      <c r="F594" s="920" t="s">
        <v>7893</v>
      </c>
      <c r="G594" s="300" t="s">
        <v>7893</v>
      </c>
      <c r="H594" s="920" t="s">
        <v>7893</v>
      </c>
      <c r="I594" s="936" t="s">
        <v>7893</v>
      </c>
      <c r="J594" s="838" t="s">
        <v>7893</v>
      </c>
      <c r="K594" s="1019" t="s">
        <v>7893</v>
      </c>
      <c r="L594" s="936" t="s">
        <v>7893</v>
      </c>
      <c r="M594" s="936" t="s">
        <v>7893</v>
      </c>
      <c r="N594" s="936" t="s">
        <v>7893</v>
      </c>
      <c r="O594" s="936" t="s">
        <v>7893</v>
      </c>
      <c r="P594" s="936" t="s">
        <v>7893</v>
      </c>
      <c r="Q594" s="936" t="s">
        <v>7893</v>
      </c>
      <c r="R594" s="936" t="s">
        <v>7893</v>
      </c>
      <c r="S594" s="1113" t="s">
        <v>7893</v>
      </c>
    </row>
    <row r="595" spans="1:19" ht="12.75" customHeight="1">
      <c r="A595" s="934" t="s">
        <v>4500</v>
      </c>
      <c r="B595" s="298" t="s">
        <v>4501</v>
      </c>
      <c r="C595" s="300" t="s">
        <v>7892</v>
      </c>
      <c r="D595" s="300" t="s">
        <v>7892</v>
      </c>
      <c r="E595" s="300" t="s">
        <v>7893</v>
      </c>
      <c r="F595" s="920" t="s">
        <v>7893</v>
      </c>
      <c r="G595" s="300" t="s">
        <v>7893</v>
      </c>
      <c r="H595" s="920" t="s">
        <v>7893</v>
      </c>
      <c r="I595" s="936" t="s">
        <v>7893</v>
      </c>
      <c r="J595" s="838" t="s">
        <v>7893</v>
      </c>
      <c r="K595" s="1019" t="s">
        <v>7893</v>
      </c>
      <c r="L595" s="936" t="s">
        <v>7893</v>
      </c>
      <c r="M595" s="936" t="s">
        <v>7893</v>
      </c>
      <c r="N595" s="936" t="s">
        <v>7893</v>
      </c>
      <c r="O595" s="936" t="s">
        <v>7893</v>
      </c>
      <c r="P595" s="936" t="s">
        <v>7893</v>
      </c>
      <c r="Q595" s="936" t="s">
        <v>7893</v>
      </c>
      <c r="R595" s="936" t="s">
        <v>7893</v>
      </c>
      <c r="S595" s="1113" t="s">
        <v>7893</v>
      </c>
    </row>
    <row r="596" spans="1:19">
      <c r="A596" s="934" t="s">
        <v>4502</v>
      </c>
      <c r="B596" s="926" t="s">
        <v>4503</v>
      </c>
      <c r="C596" s="300"/>
      <c r="D596" s="300"/>
      <c r="E596" s="300"/>
      <c r="F596" s="920"/>
      <c r="G596" s="300"/>
      <c r="H596" s="920" t="s">
        <v>7892</v>
      </c>
      <c r="I596" s="936" t="s">
        <v>7893</v>
      </c>
      <c r="J596" s="838" t="s">
        <v>7893</v>
      </c>
      <c r="K596" s="1019" t="s">
        <v>7893</v>
      </c>
      <c r="L596" s="936" t="s">
        <v>7893</v>
      </c>
      <c r="M596" s="936" t="s">
        <v>7893</v>
      </c>
      <c r="N596" s="936" t="s">
        <v>7893</v>
      </c>
      <c r="O596" s="936" t="s">
        <v>7893</v>
      </c>
      <c r="P596" s="936" t="s">
        <v>7893</v>
      </c>
      <c r="Q596" s="936" t="s">
        <v>7893</v>
      </c>
      <c r="R596" s="936" t="s">
        <v>7893</v>
      </c>
      <c r="S596" s="1113" t="s">
        <v>7893</v>
      </c>
    </row>
    <row r="597" spans="1:19">
      <c r="A597" s="934" t="s">
        <v>4504</v>
      </c>
      <c r="B597" s="926" t="s">
        <v>4505</v>
      </c>
      <c r="C597" s="300"/>
      <c r="D597" s="300"/>
      <c r="E597" s="300"/>
      <c r="F597" s="920"/>
      <c r="G597" s="300"/>
      <c r="H597" s="920" t="s">
        <v>7892</v>
      </c>
      <c r="I597" s="936" t="s">
        <v>7893</v>
      </c>
      <c r="J597" s="838" t="s">
        <v>7893</v>
      </c>
      <c r="K597" s="1019" t="s">
        <v>7893</v>
      </c>
      <c r="L597" s="936" t="s">
        <v>7893</v>
      </c>
      <c r="M597" s="936" t="s">
        <v>7893</v>
      </c>
      <c r="N597" s="936" t="s">
        <v>7893</v>
      </c>
      <c r="O597" s="936" t="s">
        <v>7893</v>
      </c>
      <c r="P597" s="936" t="s">
        <v>7893</v>
      </c>
      <c r="Q597" s="936" t="s">
        <v>7893</v>
      </c>
      <c r="R597" s="936" t="s">
        <v>7893</v>
      </c>
      <c r="S597" s="1113" t="s">
        <v>7893</v>
      </c>
    </row>
    <row r="598" spans="1:19">
      <c r="A598" s="934" t="s">
        <v>4506</v>
      </c>
      <c r="B598" s="926" t="s">
        <v>4507</v>
      </c>
      <c r="C598" s="300"/>
      <c r="D598" s="300"/>
      <c r="E598" s="300"/>
      <c r="F598" s="920"/>
      <c r="G598" s="300"/>
      <c r="H598" s="920" t="s">
        <v>7892</v>
      </c>
      <c r="I598" s="936" t="s">
        <v>7893</v>
      </c>
      <c r="J598" s="838" t="s">
        <v>7893</v>
      </c>
      <c r="K598" s="1019" t="s">
        <v>7893</v>
      </c>
      <c r="L598" s="936" t="s">
        <v>7893</v>
      </c>
      <c r="M598" s="936" t="s">
        <v>7893</v>
      </c>
      <c r="N598" s="936" t="s">
        <v>7893</v>
      </c>
      <c r="O598" s="936" t="s">
        <v>7893</v>
      </c>
      <c r="P598" s="936" t="s">
        <v>7893</v>
      </c>
      <c r="Q598" s="936" t="s">
        <v>7893</v>
      </c>
      <c r="R598" s="936" t="s">
        <v>7893</v>
      </c>
      <c r="S598" s="1113" t="s">
        <v>7893</v>
      </c>
    </row>
    <row r="599" spans="1:19">
      <c r="A599" s="934" t="s">
        <v>4508</v>
      </c>
      <c r="B599" s="926" t="s">
        <v>4509</v>
      </c>
      <c r="C599" s="300"/>
      <c r="D599" s="300"/>
      <c r="E599" s="300"/>
      <c r="F599" s="920"/>
      <c r="G599" s="300"/>
      <c r="H599" s="920"/>
      <c r="I599" s="936"/>
      <c r="J599" s="838"/>
      <c r="K599" s="1019"/>
      <c r="L599" s="936"/>
      <c r="M599" s="936" t="s">
        <v>7892</v>
      </c>
      <c r="N599" s="936" t="s">
        <v>7893</v>
      </c>
      <c r="O599" s="936" t="s">
        <v>7893</v>
      </c>
      <c r="P599" s="936" t="s">
        <v>7893</v>
      </c>
      <c r="Q599" s="936" t="s">
        <v>7893</v>
      </c>
      <c r="R599" s="936" t="s">
        <v>7893</v>
      </c>
      <c r="S599" s="1113" t="s">
        <v>7893</v>
      </c>
    </row>
    <row r="600" spans="1:19">
      <c r="A600" s="934" t="s">
        <v>4510</v>
      </c>
      <c r="B600" s="926" t="s">
        <v>4511</v>
      </c>
      <c r="C600" s="300"/>
      <c r="D600" s="300"/>
      <c r="E600" s="300"/>
      <c r="F600" s="920"/>
      <c r="G600" s="300"/>
      <c r="H600" s="920"/>
      <c r="I600" s="936"/>
      <c r="J600" s="838"/>
      <c r="K600" s="1019"/>
      <c r="L600" s="936" t="s">
        <v>7892</v>
      </c>
      <c r="M600" s="936" t="s">
        <v>7893</v>
      </c>
      <c r="N600" s="936" t="s">
        <v>7893</v>
      </c>
      <c r="O600" s="936" t="s">
        <v>7893</v>
      </c>
      <c r="P600" s="936" t="s">
        <v>7893</v>
      </c>
      <c r="Q600" s="936" t="s">
        <v>7893</v>
      </c>
      <c r="R600" s="936" t="s">
        <v>7893</v>
      </c>
      <c r="S600" s="1113" t="s">
        <v>7893</v>
      </c>
    </row>
    <row r="601" spans="1:19">
      <c r="A601" s="934" t="s">
        <v>4512</v>
      </c>
      <c r="B601" s="926" t="s">
        <v>4513</v>
      </c>
      <c r="C601" s="300"/>
      <c r="D601" s="300"/>
      <c r="E601" s="300"/>
      <c r="F601" s="920"/>
      <c r="G601" s="300"/>
      <c r="H601" s="920"/>
      <c r="I601" s="936"/>
      <c r="J601" s="838"/>
      <c r="K601" s="1019"/>
      <c r="L601" s="936" t="s">
        <v>7892</v>
      </c>
      <c r="M601" s="936" t="s">
        <v>7893</v>
      </c>
      <c r="N601" s="936" t="s">
        <v>7893</v>
      </c>
      <c r="O601" s="936" t="s">
        <v>7893</v>
      </c>
      <c r="P601" s="936" t="s">
        <v>7893</v>
      </c>
      <c r="Q601" s="936" t="s">
        <v>7893</v>
      </c>
      <c r="R601" s="936" t="s">
        <v>7893</v>
      </c>
      <c r="S601" s="1113" t="s">
        <v>7893</v>
      </c>
    </row>
    <row r="602" spans="1:19">
      <c r="A602" s="934" t="s">
        <v>4514</v>
      </c>
      <c r="B602" s="926" t="s">
        <v>4515</v>
      </c>
      <c r="C602" s="300"/>
      <c r="D602" s="300"/>
      <c r="E602" s="300"/>
      <c r="F602" s="920"/>
      <c r="G602" s="300"/>
      <c r="H602" s="920"/>
      <c r="I602" s="936"/>
      <c r="J602" s="838"/>
      <c r="K602" s="1019"/>
      <c r="L602" s="936" t="s">
        <v>7892</v>
      </c>
      <c r="M602" s="936" t="s">
        <v>7893</v>
      </c>
      <c r="N602" s="936" t="s">
        <v>7893</v>
      </c>
      <c r="O602" s="936" t="s">
        <v>7893</v>
      </c>
      <c r="P602" s="936" t="s">
        <v>7893</v>
      </c>
      <c r="Q602" s="936" t="s">
        <v>7893</v>
      </c>
      <c r="R602" s="936" t="s">
        <v>7893</v>
      </c>
      <c r="S602" s="1113" t="s">
        <v>7893</v>
      </c>
    </row>
    <row r="603" spans="1:19">
      <c r="A603" s="934" t="s">
        <v>4516</v>
      </c>
      <c r="B603" s="926" t="s">
        <v>4517</v>
      </c>
      <c r="C603" s="300"/>
      <c r="D603" s="300"/>
      <c r="E603" s="300"/>
      <c r="F603" s="920"/>
      <c r="G603" s="300"/>
      <c r="H603" s="920"/>
      <c r="I603" s="936"/>
      <c r="J603" s="838"/>
      <c r="K603" s="1019"/>
      <c r="L603" s="936"/>
      <c r="M603" s="936" t="s">
        <v>7892</v>
      </c>
      <c r="N603" s="936" t="s">
        <v>7893</v>
      </c>
      <c r="O603" s="936" t="s">
        <v>7893</v>
      </c>
      <c r="P603" s="936" t="s">
        <v>7893</v>
      </c>
      <c r="Q603" s="936" t="s">
        <v>7893</v>
      </c>
      <c r="R603" s="936" t="s">
        <v>7893</v>
      </c>
      <c r="S603" s="1113" t="s">
        <v>7893</v>
      </c>
    </row>
    <row r="604" spans="1:19">
      <c r="A604" s="934" t="s">
        <v>4518</v>
      </c>
      <c r="B604" s="926" t="s">
        <v>4519</v>
      </c>
      <c r="C604" s="300"/>
      <c r="D604" s="300"/>
      <c r="E604" s="300"/>
      <c r="F604" s="920"/>
      <c r="G604" s="300"/>
      <c r="H604" s="920"/>
      <c r="I604" s="936"/>
      <c r="J604" s="838"/>
      <c r="K604" s="1019"/>
      <c r="L604" s="936"/>
      <c r="M604" s="936"/>
      <c r="N604" s="936" t="s">
        <v>7892</v>
      </c>
      <c r="O604" s="936" t="s">
        <v>7893</v>
      </c>
      <c r="P604" s="936" t="s">
        <v>7893</v>
      </c>
      <c r="Q604" s="936" t="s">
        <v>7893</v>
      </c>
      <c r="R604" s="936" t="s">
        <v>7893</v>
      </c>
      <c r="S604" s="1113" t="s">
        <v>7893</v>
      </c>
    </row>
    <row r="605" spans="1:19">
      <c r="A605" s="934" t="s">
        <v>4520</v>
      </c>
      <c r="B605" s="926" t="s">
        <v>4521</v>
      </c>
      <c r="C605" s="300"/>
      <c r="D605" s="300"/>
      <c r="E605" s="300"/>
      <c r="F605" s="920"/>
      <c r="G605" s="300"/>
      <c r="H605" s="920"/>
      <c r="I605" s="936"/>
      <c r="J605" s="838"/>
      <c r="K605" s="1019"/>
      <c r="L605" s="936"/>
      <c r="M605" s="936"/>
      <c r="N605" s="936"/>
      <c r="O605" s="936" t="s">
        <v>7892</v>
      </c>
      <c r="P605" s="936" t="s">
        <v>7893</v>
      </c>
      <c r="Q605" s="936" t="s">
        <v>7893</v>
      </c>
      <c r="R605" s="936" t="s">
        <v>7893</v>
      </c>
      <c r="S605" s="1113" t="s">
        <v>7893</v>
      </c>
    </row>
    <row r="606" spans="1:19">
      <c r="A606" s="934" t="s">
        <v>4522</v>
      </c>
      <c r="B606" s="926" t="s">
        <v>4523</v>
      </c>
      <c r="C606" s="300"/>
      <c r="D606" s="300"/>
      <c r="E606" s="300"/>
      <c r="F606" s="920"/>
      <c r="G606" s="300"/>
      <c r="H606" s="920"/>
      <c r="I606" s="936"/>
      <c r="J606" s="838"/>
      <c r="K606" s="1019"/>
      <c r="L606" s="936"/>
      <c r="M606" s="936"/>
      <c r="N606" s="936"/>
      <c r="O606" s="936" t="s">
        <v>7892</v>
      </c>
      <c r="P606" s="936" t="s">
        <v>7893</v>
      </c>
      <c r="Q606" s="936" t="s">
        <v>7893</v>
      </c>
      <c r="R606" s="936" t="s">
        <v>7893</v>
      </c>
      <c r="S606" s="1113" t="s">
        <v>7893</v>
      </c>
    </row>
    <row r="607" spans="1:19">
      <c r="A607" s="934" t="s">
        <v>4524</v>
      </c>
      <c r="B607" s="926" t="s">
        <v>4525</v>
      </c>
      <c r="C607" s="300"/>
      <c r="D607" s="300"/>
      <c r="E607" s="300"/>
      <c r="F607" s="920"/>
      <c r="G607" s="300"/>
      <c r="H607" s="920"/>
      <c r="I607" s="936"/>
      <c r="J607" s="838"/>
      <c r="K607" s="1019"/>
      <c r="L607" s="936"/>
      <c r="M607" s="936"/>
      <c r="N607" s="936" t="s">
        <v>7892</v>
      </c>
      <c r="O607" s="936" t="s">
        <v>7893</v>
      </c>
      <c r="P607" s="936" t="s">
        <v>7893</v>
      </c>
      <c r="Q607" s="936" t="s">
        <v>7893</v>
      </c>
      <c r="R607" s="936" t="s">
        <v>7893</v>
      </c>
      <c r="S607" s="1113" t="s">
        <v>7893</v>
      </c>
    </row>
    <row r="608" spans="1:19">
      <c r="A608" s="934" t="s">
        <v>4526</v>
      </c>
      <c r="B608" s="926" t="s">
        <v>4527</v>
      </c>
      <c r="C608" s="300"/>
      <c r="D608" s="300"/>
      <c r="E608" s="300"/>
      <c r="F608" s="920"/>
      <c r="G608" s="300"/>
      <c r="H608" s="920"/>
      <c r="I608" s="936"/>
      <c r="J608" s="838"/>
      <c r="K608" s="1019"/>
      <c r="L608" s="936"/>
      <c r="M608" s="936"/>
      <c r="N608" s="936" t="s">
        <v>7892</v>
      </c>
      <c r="O608" s="936" t="s">
        <v>7893</v>
      </c>
      <c r="P608" s="936" t="s">
        <v>7893</v>
      </c>
      <c r="Q608" s="936" t="s">
        <v>7893</v>
      </c>
      <c r="R608" s="936" t="s">
        <v>7893</v>
      </c>
      <c r="S608" s="1113" t="s">
        <v>7893</v>
      </c>
    </row>
    <row r="609" spans="1:19">
      <c r="A609" s="934" t="s">
        <v>4528</v>
      </c>
      <c r="B609" s="298" t="s">
        <v>8100</v>
      </c>
      <c r="C609" s="300"/>
      <c r="D609" s="300" t="s">
        <v>7892</v>
      </c>
      <c r="E609" s="300" t="s">
        <v>7893</v>
      </c>
      <c r="F609" s="920" t="s">
        <v>7893</v>
      </c>
      <c r="G609" s="300" t="s">
        <v>7893</v>
      </c>
      <c r="H609" s="920" t="s">
        <v>7893</v>
      </c>
      <c r="I609" s="936" t="s">
        <v>7893</v>
      </c>
      <c r="J609" s="838" t="s">
        <v>7893</v>
      </c>
      <c r="K609" s="1019" t="s">
        <v>7893</v>
      </c>
      <c r="L609" s="936" t="s">
        <v>7893</v>
      </c>
      <c r="M609" s="936" t="s">
        <v>7893</v>
      </c>
      <c r="N609" s="936" t="s">
        <v>7893</v>
      </c>
      <c r="O609" s="936" t="s">
        <v>7893</v>
      </c>
      <c r="P609" s="936" t="s">
        <v>7893</v>
      </c>
      <c r="Q609" s="936" t="s">
        <v>7893</v>
      </c>
      <c r="R609" s="936" t="s">
        <v>7893</v>
      </c>
      <c r="S609" s="1113" t="s">
        <v>7893</v>
      </c>
    </row>
    <row r="610" spans="1:19">
      <c r="A610" s="934" t="s">
        <v>4529</v>
      </c>
      <c r="B610" s="298" t="s">
        <v>4530</v>
      </c>
      <c r="C610" s="300"/>
      <c r="D610" s="300" t="s">
        <v>7892</v>
      </c>
      <c r="E610" s="300" t="s">
        <v>7893</v>
      </c>
      <c r="F610" s="920" t="s">
        <v>7893</v>
      </c>
      <c r="G610" s="300" t="s">
        <v>7893</v>
      </c>
      <c r="H610" s="920" t="s">
        <v>7893</v>
      </c>
      <c r="I610" s="936" t="s">
        <v>7893</v>
      </c>
      <c r="J610" s="838" t="s">
        <v>7893</v>
      </c>
      <c r="K610" s="1019" t="s">
        <v>7893</v>
      </c>
      <c r="L610" s="936" t="s">
        <v>7893</v>
      </c>
      <c r="M610" s="936" t="s">
        <v>7893</v>
      </c>
      <c r="N610" s="936" t="s">
        <v>7893</v>
      </c>
      <c r="O610" s="936" t="s">
        <v>7893</v>
      </c>
      <c r="P610" s="936" t="s">
        <v>7893</v>
      </c>
      <c r="Q610" s="936" t="s">
        <v>7893</v>
      </c>
      <c r="R610" s="936" t="s">
        <v>7893</v>
      </c>
      <c r="S610" s="1113" t="s">
        <v>7893</v>
      </c>
    </row>
    <row r="611" spans="1:19">
      <c r="A611" s="934" t="s">
        <v>4531</v>
      </c>
      <c r="B611" s="298" t="s">
        <v>4532</v>
      </c>
      <c r="C611" s="300"/>
      <c r="D611" s="300" t="s">
        <v>7892</v>
      </c>
      <c r="E611" s="300" t="s">
        <v>7893</v>
      </c>
      <c r="F611" s="920" t="s">
        <v>7893</v>
      </c>
      <c r="G611" s="300" t="s">
        <v>7893</v>
      </c>
      <c r="H611" s="920" t="s">
        <v>7893</v>
      </c>
      <c r="I611" s="936" t="s">
        <v>7893</v>
      </c>
      <c r="J611" s="838" t="s">
        <v>7893</v>
      </c>
      <c r="K611" s="1019" t="s">
        <v>7893</v>
      </c>
      <c r="L611" s="936" t="s">
        <v>7893</v>
      </c>
      <c r="M611" s="936" t="s">
        <v>7893</v>
      </c>
      <c r="N611" s="936" t="s">
        <v>7893</v>
      </c>
      <c r="O611" s="936" t="s">
        <v>7893</v>
      </c>
      <c r="P611" s="936" t="s">
        <v>7893</v>
      </c>
      <c r="Q611" s="936" t="s">
        <v>7892</v>
      </c>
      <c r="R611" s="936" t="s">
        <v>7892</v>
      </c>
      <c r="S611" s="1113" t="s">
        <v>7893</v>
      </c>
    </row>
    <row r="612" spans="1:19">
      <c r="A612" s="934" t="s">
        <v>4533</v>
      </c>
      <c r="B612" s="298" t="s">
        <v>8101</v>
      </c>
      <c r="C612" s="300"/>
      <c r="D612" s="300" t="s">
        <v>7892</v>
      </c>
      <c r="E612" s="300" t="s">
        <v>7893</v>
      </c>
      <c r="F612" s="920" t="s">
        <v>7893</v>
      </c>
      <c r="G612" s="300" t="s">
        <v>7893</v>
      </c>
      <c r="H612" s="920" t="s">
        <v>7893</v>
      </c>
      <c r="I612" s="936" t="s">
        <v>7893</v>
      </c>
      <c r="J612" s="838" t="s">
        <v>7893</v>
      </c>
      <c r="K612" s="1019" t="s">
        <v>7893</v>
      </c>
      <c r="L612" s="936" t="s">
        <v>7893</v>
      </c>
      <c r="M612" s="936" t="s">
        <v>7893</v>
      </c>
      <c r="N612" s="936" t="s">
        <v>7893</v>
      </c>
      <c r="O612" s="936" t="s">
        <v>7893</v>
      </c>
      <c r="P612" s="936" t="s">
        <v>7893</v>
      </c>
      <c r="Q612" s="936" t="s">
        <v>7893</v>
      </c>
      <c r="R612" s="936" t="s">
        <v>7893</v>
      </c>
      <c r="S612" s="1113" t="s">
        <v>7893</v>
      </c>
    </row>
    <row r="613" spans="1:19">
      <c r="A613" s="934" t="s">
        <v>4535</v>
      </c>
      <c r="B613" s="298" t="s">
        <v>4536</v>
      </c>
      <c r="C613" s="300"/>
      <c r="D613" s="300" t="s">
        <v>7892</v>
      </c>
      <c r="E613" s="300" t="s">
        <v>7893</v>
      </c>
      <c r="F613" s="920" t="s">
        <v>7893</v>
      </c>
      <c r="G613" s="300" t="s">
        <v>7893</v>
      </c>
      <c r="H613" s="920" t="s">
        <v>7893</v>
      </c>
      <c r="I613" s="936" t="s">
        <v>7893</v>
      </c>
      <c r="J613" s="838" t="s">
        <v>7893</v>
      </c>
      <c r="K613" s="1019" t="s">
        <v>7893</v>
      </c>
      <c r="L613" s="936" t="s">
        <v>7893</v>
      </c>
      <c r="M613" s="936" t="s">
        <v>7893</v>
      </c>
      <c r="N613" s="936" t="s">
        <v>7893</v>
      </c>
      <c r="O613" s="936" t="s">
        <v>7893</v>
      </c>
      <c r="P613" s="936" t="s">
        <v>7893</v>
      </c>
      <c r="Q613" s="936" t="s">
        <v>7893</v>
      </c>
      <c r="R613" s="936" t="s">
        <v>7893</v>
      </c>
      <c r="S613" s="1113" t="s">
        <v>7893</v>
      </c>
    </row>
    <row r="614" spans="1:19">
      <c r="A614" s="1643" t="s">
        <v>4537</v>
      </c>
      <c r="B614" s="1610" t="s">
        <v>4538</v>
      </c>
      <c r="C614" s="300"/>
      <c r="D614" s="300" t="s">
        <v>7892</v>
      </c>
      <c r="E614" s="300" t="s">
        <v>7893</v>
      </c>
      <c r="F614" s="920" t="s">
        <v>7893</v>
      </c>
      <c r="G614" s="300" t="s">
        <v>7893</v>
      </c>
      <c r="H614" s="920" t="s">
        <v>7893</v>
      </c>
      <c r="I614" s="936" t="s">
        <v>7893</v>
      </c>
      <c r="J614" s="838" t="s">
        <v>7893</v>
      </c>
      <c r="K614" s="1019" t="s">
        <v>7893</v>
      </c>
      <c r="L614" s="936" t="s">
        <v>7893</v>
      </c>
      <c r="M614" s="936" t="s">
        <v>7893</v>
      </c>
      <c r="N614" s="936" t="s">
        <v>7893</v>
      </c>
      <c r="O614" s="936" t="s">
        <v>7893</v>
      </c>
      <c r="P614" s="936" t="s">
        <v>7893</v>
      </c>
      <c r="Q614" s="936" t="s">
        <v>7893</v>
      </c>
      <c r="R614" s="936" t="s">
        <v>7893</v>
      </c>
      <c r="S614" s="1113" t="s">
        <v>7893</v>
      </c>
    </row>
    <row r="615" spans="1:19">
      <c r="A615" s="1643" t="s">
        <v>4539</v>
      </c>
      <c r="B615" s="1610" t="s">
        <v>4540</v>
      </c>
      <c r="C615" s="300"/>
      <c r="D615" s="300" t="s">
        <v>7892</v>
      </c>
      <c r="E615" s="300" t="s">
        <v>7893</v>
      </c>
      <c r="F615" s="920" t="s">
        <v>7893</v>
      </c>
      <c r="G615" s="300" t="s">
        <v>7893</v>
      </c>
      <c r="H615" s="920" t="s">
        <v>7893</v>
      </c>
      <c r="I615" s="936" t="s">
        <v>7893</v>
      </c>
      <c r="J615" s="838" t="s">
        <v>7893</v>
      </c>
      <c r="K615" s="1019" t="s">
        <v>7893</v>
      </c>
      <c r="L615" s="936" t="s">
        <v>7893</v>
      </c>
      <c r="M615" s="936" t="s">
        <v>7893</v>
      </c>
      <c r="N615" s="936" t="s">
        <v>7893</v>
      </c>
      <c r="O615" s="936" t="s">
        <v>7893</v>
      </c>
      <c r="P615" s="936" t="s">
        <v>7893</v>
      </c>
      <c r="Q615" s="936" t="s">
        <v>7893</v>
      </c>
      <c r="R615" s="936" t="s">
        <v>7893</v>
      </c>
      <c r="S615" s="1113" t="s">
        <v>7893</v>
      </c>
    </row>
    <row r="616" spans="1:19">
      <c r="A616" s="1643" t="s">
        <v>4541</v>
      </c>
      <c r="B616" s="1610" t="s">
        <v>4542</v>
      </c>
      <c r="C616" s="300"/>
      <c r="D616" s="300" t="s">
        <v>7892</v>
      </c>
      <c r="E616" s="300" t="s">
        <v>7893</v>
      </c>
      <c r="F616" s="920" t="s">
        <v>7893</v>
      </c>
      <c r="G616" s="300" t="s">
        <v>7893</v>
      </c>
      <c r="H616" s="920" t="s">
        <v>7893</v>
      </c>
      <c r="I616" s="936" t="s">
        <v>7893</v>
      </c>
      <c r="J616" s="838" t="s">
        <v>7893</v>
      </c>
      <c r="K616" s="1019" t="s">
        <v>7893</v>
      </c>
      <c r="L616" s="936" t="s">
        <v>7893</v>
      </c>
      <c r="M616" s="936" t="s">
        <v>7893</v>
      </c>
      <c r="N616" s="936" t="s">
        <v>7893</v>
      </c>
      <c r="O616" s="936" t="s">
        <v>7893</v>
      </c>
      <c r="P616" s="936" t="s">
        <v>7893</v>
      </c>
      <c r="Q616" s="936" t="s">
        <v>7893</v>
      </c>
      <c r="R616" s="936" t="s">
        <v>7893</v>
      </c>
      <c r="S616" s="1113" t="s">
        <v>7893</v>
      </c>
    </row>
    <row r="617" spans="1:19">
      <c r="A617" s="1643" t="s">
        <v>554</v>
      </c>
      <c r="B617" s="1610" t="s">
        <v>555</v>
      </c>
      <c r="C617" s="300"/>
      <c r="D617" s="300"/>
      <c r="E617" s="300" t="s">
        <v>7892</v>
      </c>
      <c r="F617" s="920" t="s">
        <v>7892</v>
      </c>
      <c r="G617" s="300" t="s">
        <v>7893</v>
      </c>
      <c r="H617" s="920" t="s">
        <v>7893</v>
      </c>
      <c r="I617" s="936" t="s">
        <v>7893</v>
      </c>
      <c r="J617" s="838" t="s">
        <v>7893</v>
      </c>
      <c r="K617" s="1019" t="s">
        <v>7893</v>
      </c>
      <c r="L617" s="936" t="s">
        <v>7893</v>
      </c>
      <c r="M617" s="936" t="s">
        <v>7893</v>
      </c>
      <c r="N617" s="936" t="s">
        <v>7893</v>
      </c>
      <c r="O617" s="936" t="s">
        <v>7893</v>
      </c>
      <c r="P617" s="936" t="s">
        <v>7893</v>
      </c>
      <c r="Q617" s="936" t="s">
        <v>7893</v>
      </c>
      <c r="R617" s="936" t="s">
        <v>7893</v>
      </c>
      <c r="S617" s="1113" t="s">
        <v>7893</v>
      </c>
    </row>
    <row r="618" spans="1:19">
      <c r="A618" s="1643" t="s">
        <v>4543</v>
      </c>
      <c r="B618" s="1610" t="s">
        <v>4544</v>
      </c>
      <c r="C618" s="300"/>
      <c r="D618" s="300" t="s">
        <v>7892</v>
      </c>
      <c r="E618" s="300" t="s">
        <v>7893</v>
      </c>
      <c r="F618" s="920" t="s">
        <v>7893</v>
      </c>
      <c r="G618" s="300" t="s">
        <v>7893</v>
      </c>
      <c r="H618" s="920" t="s">
        <v>7893</v>
      </c>
      <c r="I618" s="936" t="s">
        <v>7893</v>
      </c>
      <c r="J618" s="838" t="s">
        <v>7893</v>
      </c>
      <c r="K618" s="1019" t="s">
        <v>7893</v>
      </c>
      <c r="L618" s="936" t="s">
        <v>7893</v>
      </c>
      <c r="M618" s="936" t="s">
        <v>7893</v>
      </c>
      <c r="N618" s="936" t="s">
        <v>7893</v>
      </c>
      <c r="O618" s="936" t="s">
        <v>7893</v>
      </c>
      <c r="P618" s="936" t="s">
        <v>7893</v>
      </c>
      <c r="Q618" s="936" t="s">
        <v>7893</v>
      </c>
      <c r="R618" s="936" t="s">
        <v>7893</v>
      </c>
      <c r="S618" s="1113" t="s">
        <v>7893</v>
      </c>
    </row>
    <row r="619" spans="1:19">
      <c r="A619" s="1643" t="s">
        <v>4545</v>
      </c>
      <c r="B619" s="1610" t="s">
        <v>4546</v>
      </c>
      <c r="C619" s="300"/>
      <c r="D619" s="300" t="s">
        <v>7892</v>
      </c>
      <c r="E619" s="300" t="s">
        <v>7893</v>
      </c>
      <c r="F619" s="920" t="s">
        <v>7893</v>
      </c>
      <c r="G619" s="300" t="s">
        <v>7893</v>
      </c>
      <c r="H619" s="920" t="s">
        <v>7893</v>
      </c>
      <c r="I619" s="936" t="s">
        <v>7893</v>
      </c>
      <c r="J619" s="838" t="s">
        <v>7893</v>
      </c>
      <c r="K619" s="1019" t="s">
        <v>7893</v>
      </c>
      <c r="L619" s="936" t="s">
        <v>7893</v>
      </c>
      <c r="M619" s="936" t="s">
        <v>7893</v>
      </c>
      <c r="N619" s="936" t="s">
        <v>7893</v>
      </c>
      <c r="O619" s="936" t="s">
        <v>7893</v>
      </c>
      <c r="P619" s="936" t="s">
        <v>7893</v>
      </c>
      <c r="Q619" s="936" t="s">
        <v>7893</v>
      </c>
      <c r="R619" s="936" t="s">
        <v>7893</v>
      </c>
      <c r="S619" s="1113" t="s">
        <v>7893</v>
      </c>
    </row>
    <row r="620" spans="1:19">
      <c r="A620" s="1643" t="s">
        <v>4547</v>
      </c>
      <c r="B620" s="1610" t="s">
        <v>4548</v>
      </c>
      <c r="C620" s="300"/>
      <c r="D620" s="300" t="s">
        <v>7892</v>
      </c>
      <c r="E620" s="300" t="s">
        <v>7893</v>
      </c>
      <c r="F620" s="920" t="s">
        <v>7893</v>
      </c>
      <c r="G620" s="300" t="s">
        <v>7893</v>
      </c>
      <c r="H620" s="920" t="s">
        <v>7893</v>
      </c>
      <c r="I620" s="936" t="s">
        <v>7893</v>
      </c>
      <c r="J620" s="838" t="s">
        <v>7893</v>
      </c>
      <c r="K620" s="1019" t="s">
        <v>7893</v>
      </c>
      <c r="L620" s="936" t="s">
        <v>7893</v>
      </c>
      <c r="M620" s="936" t="s">
        <v>7893</v>
      </c>
      <c r="N620" s="936" t="s">
        <v>7893</v>
      </c>
      <c r="O620" s="936" t="s">
        <v>7893</v>
      </c>
      <c r="P620" s="936" t="s">
        <v>7893</v>
      </c>
      <c r="Q620" s="936" t="s">
        <v>7893</v>
      </c>
      <c r="R620" s="936" t="s">
        <v>7893</v>
      </c>
      <c r="S620" s="1113" t="s">
        <v>7893</v>
      </c>
    </row>
    <row r="621" spans="1:19">
      <c r="A621" s="1643" t="s">
        <v>4549</v>
      </c>
      <c r="B621" s="1610" t="s">
        <v>4550</v>
      </c>
      <c r="C621" s="300"/>
      <c r="D621" s="300" t="s">
        <v>7892</v>
      </c>
      <c r="E621" s="300" t="s">
        <v>7893</v>
      </c>
      <c r="F621" s="920" t="s">
        <v>7893</v>
      </c>
      <c r="G621" s="300" t="s">
        <v>7893</v>
      </c>
      <c r="H621" s="920" t="s">
        <v>7893</v>
      </c>
      <c r="I621" s="936" t="s">
        <v>7893</v>
      </c>
      <c r="J621" s="838" t="s">
        <v>7893</v>
      </c>
      <c r="K621" s="1019" t="s">
        <v>7893</v>
      </c>
      <c r="L621" s="936" t="s">
        <v>7893</v>
      </c>
      <c r="M621" s="936" t="s">
        <v>7893</v>
      </c>
      <c r="N621" s="936" t="s">
        <v>7893</v>
      </c>
      <c r="O621" s="936" t="s">
        <v>7893</v>
      </c>
      <c r="P621" s="936" t="s">
        <v>7893</v>
      </c>
      <c r="Q621" s="936" t="s">
        <v>7893</v>
      </c>
      <c r="R621" s="936" t="s">
        <v>7893</v>
      </c>
      <c r="S621" s="1113" t="s">
        <v>7893</v>
      </c>
    </row>
    <row r="622" spans="1:19">
      <c r="A622" s="1643" t="s">
        <v>4551</v>
      </c>
      <c r="B622" s="1610" t="s">
        <v>4552</v>
      </c>
      <c r="C622" s="300"/>
      <c r="D622" s="300" t="s">
        <v>7892</v>
      </c>
      <c r="E622" s="300" t="s">
        <v>7893</v>
      </c>
      <c r="F622" s="920" t="s">
        <v>7893</v>
      </c>
      <c r="G622" s="300" t="s">
        <v>7893</v>
      </c>
      <c r="H622" s="920" t="s">
        <v>7893</v>
      </c>
      <c r="I622" s="936" t="s">
        <v>7893</v>
      </c>
      <c r="J622" s="838" t="s">
        <v>7893</v>
      </c>
      <c r="K622" s="1019" t="s">
        <v>7893</v>
      </c>
      <c r="L622" s="936" t="s">
        <v>7893</v>
      </c>
      <c r="M622" s="936" t="s">
        <v>7893</v>
      </c>
      <c r="N622" s="936" t="s">
        <v>7893</v>
      </c>
      <c r="O622" s="936" t="s">
        <v>7893</v>
      </c>
      <c r="P622" s="936" t="s">
        <v>7893</v>
      </c>
      <c r="Q622" s="936" t="s">
        <v>7893</v>
      </c>
      <c r="R622" s="936" t="s">
        <v>7893</v>
      </c>
      <c r="S622" s="1113" t="s">
        <v>7893</v>
      </c>
    </row>
    <row r="623" spans="1:19">
      <c r="A623" s="1643" t="s">
        <v>4553</v>
      </c>
      <c r="B623" s="1610" t="s">
        <v>4554</v>
      </c>
      <c r="C623" s="300"/>
      <c r="D623" s="300" t="s">
        <v>7892</v>
      </c>
      <c r="E623" s="300" t="s">
        <v>7893</v>
      </c>
      <c r="F623" s="920" t="s">
        <v>7893</v>
      </c>
      <c r="G623" s="300" t="s">
        <v>7893</v>
      </c>
      <c r="H623" s="920" t="s">
        <v>7893</v>
      </c>
      <c r="I623" s="936" t="s">
        <v>7893</v>
      </c>
      <c r="J623" s="838" t="s">
        <v>7893</v>
      </c>
      <c r="K623" s="1019" t="s">
        <v>7893</v>
      </c>
      <c r="L623" s="936" t="s">
        <v>7893</v>
      </c>
      <c r="M623" s="936" t="s">
        <v>7893</v>
      </c>
      <c r="N623" s="936" t="s">
        <v>7893</v>
      </c>
      <c r="O623" s="936" t="s">
        <v>7893</v>
      </c>
      <c r="P623" s="936" t="s">
        <v>7893</v>
      </c>
      <c r="Q623" s="936" t="s">
        <v>7893</v>
      </c>
      <c r="R623" s="936" t="s">
        <v>7893</v>
      </c>
      <c r="S623" s="1113" t="s">
        <v>7893</v>
      </c>
    </row>
    <row r="624" spans="1:19">
      <c r="A624" s="1643" t="s">
        <v>4555</v>
      </c>
      <c r="B624" s="1610" t="s">
        <v>4556</v>
      </c>
      <c r="C624" s="300"/>
      <c r="D624" s="300" t="s">
        <v>7892</v>
      </c>
      <c r="E624" s="300" t="s">
        <v>7893</v>
      </c>
      <c r="F624" s="920" t="s">
        <v>7893</v>
      </c>
      <c r="G624" s="300" t="s">
        <v>7893</v>
      </c>
      <c r="H624" s="920" t="s">
        <v>7893</v>
      </c>
      <c r="I624" s="936" t="s">
        <v>7893</v>
      </c>
      <c r="J624" s="838" t="s">
        <v>7893</v>
      </c>
      <c r="K624" s="1019" t="s">
        <v>7893</v>
      </c>
      <c r="L624" s="936" t="s">
        <v>7893</v>
      </c>
      <c r="M624" s="936" t="s">
        <v>7893</v>
      </c>
      <c r="N624" s="936" t="s">
        <v>7893</v>
      </c>
      <c r="O624" s="936" t="s">
        <v>7893</v>
      </c>
      <c r="P624" s="936" t="s">
        <v>7893</v>
      </c>
      <c r="Q624" s="936" t="s">
        <v>7893</v>
      </c>
      <c r="R624" s="936" t="s">
        <v>7893</v>
      </c>
      <c r="S624" s="1113" t="s">
        <v>7893</v>
      </c>
    </row>
    <row r="625" spans="1:19">
      <c r="A625" s="1643" t="s">
        <v>4557</v>
      </c>
      <c r="B625" s="1610" t="s">
        <v>4558</v>
      </c>
      <c r="C625" s="300"/>
      <c r="D625" s="300" t="s">
        <v>7892</v>
      </c>
      <c r="E625" s="300" t="s">
        <v>7893</v>
      </c>
      <c r="F625" s="920" t="s">
        <v>7893</v>
      </c>
      <c r="G625" s="300" t="s">
        <v>7893</v>
      </c>
      <c r="H625" s="920" t="s">
        <v>7893</v>
      </c>
      <c r="I625" s="936" t="s">
        <v>7893</v>
      </c>
      <c r="J625" s="838" t="s">
        <v>7893</v>
      </c>
      <c r="K625" s="1019" t="s">
        <v>7893</v>
      </c>
      <c r="L625" s="936" t="s">
        <v>7893</v>
      </c>
      <c r="M625" s="936" t="s">
        <v>7893</v>
      </c>
      <c r="N625" s="936" t="s">
        <v>7893</v>
      </c>
      <c r="O625" s="936" t="s">
        <v>7893</v>
      </c>
      <c r="P625" s="936" t="s">
        <v>7893</v>
      </c>
      <c r="Q625" s="936" t="s">
        <v>7893</v>
      </c>
      <c r="R625" s="936" t="s">
        <v>7893</v>
      </c>
      <c r="S625" s="1113" t="s">
        <v>7893</v>
      </c>
    </row>
    <row r="626" spans="1:19">
      <c r="A626" s="1643" t="s">
        <v>4559</v>
      </c>
      <c r="B626" s="1610" t="s">
        <v>4560</v>
      </c>
      <c r="C626" s="300"/>
      <c r="D626" s="300" t="s">
        <v>7892</v>
      </c>
      <c r="E626" s="300" t="s">
        <v>7893</v>
      </c>
      <c r="F626" s="920" t="s">
        <v>7893</v>
      </c>
      <c r="G626" s="300" t="s">
        <v>7893</v>
      </c>
      <c r="H626" s="920" t="s">
        <v>7893</v>
      </c>
      <c r="I626" s="936" t="s">
        <v>7893</v>
      </c>
      <c r="J626" s="838" t="s">
        <v>7893</v>
      </c>
      <c r="K626" s="1019" t="s">
        <v>7893</v>
      </c>
      <c r="L626" s="936" t="s">
        <v>7893</v>
      </c>
      <c r="M626" s="936" t="s">
        <v>7893</v>
      </c>
      <c r="N626" s="936" t="s">
        <v>7893</v>
      </c>
      <c r="O626" s="936" t="s">
        <v>7893</v>
      </c>
      <c r="P626" s="936" t="s">
        <v>7893</v>
      </c>
      <c r="Q626" s="936" t="s">
        <v>7893</v>
      </c>
      <c r="R626" s="936" t="s">
        <v>7893</v>
      </c>
      <c r="S626" s="1113" t="s">
        <v>7893</v>
      </c>
    </row>
    <row r="627" spans="1:19">
      <c r="A627" s="1643" t="s">
        <v>4561</v>
      </c>
      <c r="B627" s="1610" t="s">
        <v>4562</v>
      </c>
      <c r="C627" s="300" t="s">
        <v>7892</v>
      </c>
      <c r="D627" s="300" t="s">
        <v>7892</v>
      </c>
      <c r="E627" s="300" t="s">
        <v>7893</v>
      </c>
      <c r="F627" s="920" t="s">
        <v>7892</v>
      </c>
      <c r="G627" s="300" t="s">
        <v>7893</v>
      </c>
      <c r="H627" s="920" t="s">
        <v>7893</v>
      </c>
      <c r="I627" s="936" t="s">
        <v>7893</v>
      </c>
      <c r="J627" s="838" t="s">
        <v>7893</v>
      </c>
      <c r="K627" s="1019" t="s">
        <v>7893</v>
      </c>
      <c r="L627" s="936" t="s">
        <v>7893</v>
      </c>
      <c r="M627" s="936" t="s">
        <v>7893</v>
      </c>
      <c r="N627" s="936" t="s">
        <v>7893</v>
      </c>
      <c r="O627" s="936" t="s">
        <v>7893</v>
      </c>
      <c r="P627" s="936" t="s">
        <v>7893</v>
      </c>
      <c r="Q627" s="936" t="s">
        <v>7893</v>
      </c>
      <c r="R627" s="936" t="s">
        <v>7893</v>
      </c>
      <c r="S627" s="1113" t="s">
        <v>7893</v>
      </c>
    </row>
    <row r="628" spans="1:19">
      <c r="A628" s="934" t="s">
        <v>4563</v>
      </c>
      <c r="B628" s="298" t="s">
        <v>4564</v>
      </c>
      <c r="C628" s="300" t="s">
        <v>7892</v>
      </c>
      <c r="D628" s="300" t="s">
        <v>7892</v>
      </c>
      <c r="E628" s="300" t="s">
        <v>7893</v>
      </c>
      <c r="F628" s="920" t="s">
        <v>7893</v>
      </c>
      <c r="G628" s="300" t="s">
        <v>7893</v>
      </c>
      <c r="H628" s="920" t="s">
        <v>7893</v>
      </c>
      <c r="I628" s="936" t="s">
        <v>7893</v>
      </c>
      <c r="J628" s="838" t="s">
        <v>7893</v>
      </c>
      <c r="K628" s="1019" t="s">
        <v>7893</v>
      </c>
      <c r="L628" s="936" t="s">
        <v>7893</v>
      </c>
      <c r="M628" s="936" t="s">
        <v>7893</v>
      </c>
      <c r="N628" s="936" t="s">
        <v>7893</v>
      </c>
      <c r="O628" s="936" t="s">
        <v>7893</v>
      </c>
      <c r="P628" s="936" t="s">
        <v>7893</v>
      </c>
      <c r="Q628" s="936" t="s">
        <v>7893</v>
      </c>
      <c r="R628" s="936" t="s">
        <v>7893</v>
      </c>
      <c r="S628" s="1113" t="s">
        <v>7893</v>
      </c>
    </row>
    <row r="629" spans="1:19">
      <c r="A629" s="1643" t="s">
        <v>4565</v>
      </c>
      <c r="B629" s="1610" t="s">
        <v>4566</v>
      </c>
      <c r="C629" s="300" t="s">
        <v>7892</v>
      </c>
      <c r="D629" s="300" t="s">
        <v>7892</v>
      </c>
      <c r="E629" s="300" t="s">
        <v>7893</v>
      </c>
      <c r="F629" s="920" t="s">
        <v>7893</v>
      </c>
      <c r="G629" s="300" t="s">
        <v>7893</v>
      </c>
      <c r="H629" s="920" t="s">
        <v>7893</v>
      </c>
      <c r="I629" s="936" t="s">
        <v>7893</v>
      </c>
      <c r="J629" s="838" t="s">
        <v>7893</v>
      </c>
      <c r="K629" s="1019" t="s">
        <v>7893</v>
      </c>
      <c r="L629" s="936" t="s">
        <v>7893</v>
      </c>
      <c r="M629" s="936" t="s">
        <v>7893</v>
      </c>
      <c r="N629" s="936" t="s">
        <v>7893</v>
      </c>
      <c r="O629" s="936" t="s">
        <v>7893</v>
      </c>
      <c r="P629" s="936" t="s">
        <v>7893</v>
      </c>
      <c r="Q629" s="936" t="s">
        <v>7893</v>
      </c>
      <c r="R629" s="936" t="s">
        <v>7893</v>
      </c>
      <c r="S629" s="1113" t="s">
        <v>7893</v>
      </c>
    </row>
    <row r="630" spans="1:19" ht="12.75" customHeight="1">
      <c r="A630" s="1643" t="s">
        <v>4567</v>
      </c>
      <c r="B630" s="1610" t="s">
        <v>4568</v>
      </c>
      <c r="C630" s="300" t="s">
        <v>7892</v>
      </c>
      <c r="D630" s="300" t="s">
        <v>7892</v>
      </c>
      <c r="E630" s="300" t="s">
        <v>7893</v>
      </c>
      <c r="F630" s="920" t="s">
        <v>7893</v>
      </c>
      <c r="G630" s="300" t="s">
        <v>7893</v>
      </c>
      <c r="H630" s="920" t="s">
        <v>7893</v>
      </c>
      <c r="I630" s="936" t="s">
        <v>7893</v>
      </c>
      <c r="J630" s="838" t="s">
        <v>7893</v>
      </c>
      <c r="K630" s="1019" t="s">
        <v>7893</v>
      </c>
      <c r="L630" s="936" t="s">
        <v>7893</v>
      </c>
      <c r="M630" s="936" t="s">
        <v>7893</v>
      </c>
      <c r="N630" s="936" t="s">
        <v>7893</v>
      </c>
      <c r="O630" s="936" t="s">
        <v>7893</v>
      </c>
      <c r="P630" s="936" t="s">
        <v>7893</v>
      </c>
      <c r="Q630" s="936" t="s">
        <v>7893</v>
      </c>
      <c r="R630" s="936" t="s">
        <v>7893</v>
      </c>
      <c r="S630" s="1113" t="s">
        <v>7893</v>
      </c>
    </row>
    <row r="631" spans="1:19" ht="26">
      <c r="A631" s="934" t="s">
        <v>4569</v>
      </c>
      <c r="B631" s="298" t="s">
        <v>4570</v>
      </c>
      <c r="C631" s="300" t="s">
        <v>7892</v>
      </c>
      <c r="D631" s="300" t="s">
        <v>7892</v>
      </c>
      <c r="E631" s="300" t="s">
        <v>7893</v>
      </c>
      <c r="F631" s="920" t="s">
        <v>7893</v>
      </c>
      <c r="G631" s="300" t="s">
        <v>7893</v>
      </c>
      <c r="H631" s="920" t="s">
        <v>7893</v>
      </c>
      <c r="I631" s="936" t="s">
        <v>7893</v>
      </c>
      <c r="J631" s="838" t="s">
        <v>7893</v>
      </c>
      <c r="K631" s="1019" t="s">
        <v>7893</v>
      </c>
      <c r="L631" s="936" t="s">
        <v>7893</v>
      </c>
      <c r="M631" s="936" t="s">
        <v>7893</v>
      </c>
      <c r="N631" s="936" t="s">
        <v>7893</v>
      </c>
      <c r="O631" s="936" t="s">
        <v>7893</v>
      </c>
      <c r="P631" s="936" t="s">
        <v>7893</v>
      </c>
      <c r="Q631" s="936" t="s">
        <v>7893</v>
      </c>
      <c r="R631" s="936" t="s">
        <v>7893</v>
      </c>
      <c r="S631" s="1113" t="s">
        <v>7893</v>
      </c>
    </row>
    <row r="632" spans="1:19">
      <c r="A632" s="934" t="s">
        <v>4571</v>
      </c>
      <c r="B632" s="926" t="s">
        <v>4572</v>
      </c>
      <c r="C632" s="300"/>
      <c r="D632" s="300" t="s">
        <v>7892</v>
      </c>
      <c r="E632" s="300" t="s">
        <v>7892</v>
      </c>
      <c r="F632" s="920" t="s">
        <v>7893</v>
      </c>
      <c r="G632" s="300" t="s">
        <v>7893</v>
      </c>
      <c r="H632" s="920" t="s">
        <v>7893</v>
      </c>
      <c r="I632" s="936" t="s">
        <v>7893</v>
      </c>
      <c r="J632" s="838" t="s">
        <v>7893</v>
      </c>
      <c r="K632" s="1019" t="s">
        <v>7893</v>
      </c>
      <c r="L632" s="936" t="s">
        <v>7893</v>
      </c>
      <c r="M632" s="936" t="s">
        <v>7893</v>
      </c>
      <c r="N632" s="936" t="s">
        <v>7893</v>
      </c>
      <c r="O632" s="936" t="s">
        <v>7893</v>
      </c>
      <c r="P632" s="936" t="s">
        <v>7893</v>
      </c>
      <c r="Q632" s="936" t="s">
        <v>7893</v>
      </c>
      <c r="R632" s="936" t="s">
        <v>7893</v>
      </c>
      <c r="S632" s="1113" t="s">
        <v>7893</v>
      </c>
    </row>
    <row r="633" spans="1:19">
      <c r="A633" s="934" t="s">
        <v>4573</v>
      </c>
      <c r="B633" s="298" t="s">
        <v>4574</v>
      </c>
      <c r="C633" s="300" t="s">
        <v>7892</v>
      </c>
      <c r="D633" s="300" t="s">
        <v>7892</v>
      </c>
      <c r="E633" s="300" t="s">
        <v>7893</v>
      </c>
      <c r="F633" s="920" t="s">
        <v>7893</v>
      </c>
      <c r="G633" s="300" t="s">
        <v>7893</v>
      </c>
      <c r="H633" s="920" t="s">
        <v>7893</v>
      </c>
      <c r="I633" s="936" t="s">
        <v>7893</v>
      </c>
      <c r="J633" s="838" t="s">
        <v>7893</v>
      </c>
      <c r="K633" s="1019" t="s">
        <v>7893</v>
      </c>
      <c r="L633" s="936" t="s">
        <v>7893</v>
      </c>
      <c r="M633" s="936" t="s">
        <v>7893</v>
      </c>
      <c r="N633" s="936" t="s">
        <v>7893</v>
      </c>
      <c r="O633" s="936" t="s">
        <v>7893</v>
      </c>
      <c r="P633" s="936" t="s">
        <v>7893</v>
      </c>
      <c r="Q633" s="936" t="s">
        <v>7893</v>
      </c>
      <c r="R633" s="936" t="s">
        <v>7893</v>
      </c>
      <c r="S633" s="1113" t="s">
        <v>7893</v>
      </c>
    </row>
    <row r="634" spans="1:19" ht="12.75" customHeight="1">
      <c r="A634" s="934" t="s">
        <v>4575</v>
      </c>
      <c r="B634" s="298" t="s">
        <v>4576</v>
      </c>
      <c r="C634" s="300" t="s">
        <v>7892</v>
      </c>
      <c r="D634" s="300" t="s">
        <v>7892</v>
      </c>
      <c r="E634" s="300" t="s">
        <v>7893</v>
      </c>
      <c r="F634" s="920" t="s">
        <v>7893</v>
      </c>
      <c r="G634" s="300" t="s">
        <v>7893</v>
      </c>
      <c r="H634" s="920" t="s">
        <v>7893</v>
      </c>
      <c r="I634" s="936" t="s">
        <v>7893</v>
      </c>
      <c r="J634" s="838" t="s">
        <v>7893</v>
      </c>
      <c r="K634" s="1019" t="s">
        <v>7893</v>
      </c>
      <c r="L634" s="936" t="s">
        <v>7893</v>
      </c>
      <c r="M634" s="936" t="s">
        <v>7893</v>
      </c>
      <c r="N634" s="936" t="s">
        <v>7893</v>
      </c>
      <c r="O634" s="936" t="s">
        <v>7893</v>
      </c>
      <c r="P634" s="936" t="s">
        <v>7893</v>
      </c>
      <c r="Q634" s="936" t="s">
        <v>7893</v>
      </c>
      <c r="R634" s="936" t="s">
        <v>7893</v>
      </c>
      <c r="S634" s="1113" t="s">
        <v>7893</v>
      </c>
    </row>
    <row r="635" spans="1:19" ht="26">
      <c r="A635" s="934" t="s">
        <v>4577</v>
      </c>
      <c r="B635" s="298" t="s">
        <v>4578</v>
      </c>
      <c r="C635" s="300" t="s">
        <v>7892</v>
      </c>
      <c r="D635" s="300" t="s">
        <v>7892</v>
      </c>
      <c r="E635" s="300" t="s">
        <v>7893</v>
      </c>
      <c r="F635" s="920" t="s">
        <v>7893</v>
      </c>
      <c r="G635" s="300" t="s">
        <v>7893</v>
      </c>
      <c r="H635" s="920" t="s">
        <v>7893</v>
      </c>
      <c r="I635" s="936" t="s">
        <v>7893</v>
      </c>
      <c r="J635" s="838" t="s">
        <v>7893</v>
      </c>
      <c r="K635" s="1019" t="s">
        <v>7893</v>
      </c>
      <c r="L635" s="936" t="s">
        <v>7893</v>
      </c>
      <c r="M635" s="936" t="s">
        <v>7893</v>
      </c>
      <c r="N635" s="936" t="s">
        <v>7893</v>
      </c>
      <c r="O635" s="936" t="s">
        <v>7893</v>
      </c>
      <c r="P635" s="936" t="s">
        <v>7893</v>
      </c>
      <c r="Q635" s="936" t="s">
        <v>7893</v>
      </c>
      <c r="R635" s="936" t="s">
        <v>7893</v>
      </c>
      <c r="S635" s="1113" t="s">
        <v>7893</v>
      </c>
    </row>
    <row r="636" spans="1:19" ht="12.75" customHeight="1">
      <c r="A636" s="934" t="s">
        <v>4579</v>
      </c>
      <c r="B636" s="298" t="s">
        <v>4580</v>
      </c>
      <c r="C636" s="300" t="s">
        <v>7892</v>
      </c>
      <c r="D636" s="300" t="s">
        <v>7892</v>
      </c>
      <c r="E636" s="300" t="s">
        <v>7893</v>
      </c>
      <c r="F636" s="920" t="s">
        <v>7893</v>
      </c>
      <c r="G636" s="300" t="s">
        <v>7892</v>
      </c>
      <c r="H636" s="920" t="s">
        <v>7893</v>
      </c>
      <c r="I636" s="936" t="s">
        <v>7893</v>
      </c>
      <c r="J636" s="838" t="s">
        <v>7893</v>
      </c>
      <c r="K636" s="1019" t="s">
        <v>7893</v>
      </c>
      <c r="L636" s="936" t="s">
        <v>7893</v>
      </c>
      <c r="M636" s="936" t="s">
        <v>7893</v>
      </c>
      <c r="N636" s="936" t="s">
        <v>7893</v>
      </c>
      <c r="O636" s="936" t="s">
        <v>7893</v>
      </c>
      <c r="P636" s="936" t="s">
        <v>7893</v>
      </c>
      <c r="Q636" s="936" t="s">
        <v>7893</v>
      </c>
      <c r="R636" s="936" t="s">
        <v>7893</v>
      </c>
      <c r="S636" s="1113" t="s">
        <v>7893</v>
      </c>
    </row>
    <row r="637" spans="1:19" ht="26">
      <c r="A637" s="934" t="s">
        <v>4581</v>
      </c>
      <c r="B637" s="298" t="s">
        <v>4582</v>
      </c>
      <c r="C637" s="300" t="s">
        <v>7892</v>
      </c>
      <c r="D637" s="300" t="s">
        <v>7892</v>
      </c>
      <c r="E637" s="300" t="s">
        <v>7893</v>
      </c>
      <c r="F637" s="920" t="s">
        <v>7893</v>
      </c>
      <c r="G637" s="300" t="s">
        <v>7892</v>
      </c>
      <c r="H637" s="920" t="s">
        <v>7893</v>
      </c>
      <c r="I637" s="936" t="s">
        <v>7893</v>
      </c>
      <c r="J637" s="838" t="s">
        <v>7893</v>
      </c>
      <c r="K637" s="1019" t="s">
        <v>7893</v>
      </c>
      <c r="L637" s="936" t="s">
        <v>7893</v>
      </c>
      <c r="M637" s="936" t="s">
        <v>7893</v>
      </c>
      <c r="N637" s="936" t="s">
        <v>7893</v>
      </c>
      <c r="O637" s="936" t="s">
        <v>7893</v>
      </c>
      <c r="P637" s="936" t="s">
        <v>7893</v>
      </c>
      <c r="Q637" s="936" t="s">
        <v>7893</v>
      </c>
      <c r="R637" s="936" t="s">
        <v>7893</v>
      </c>
      <c r="S637" s="1113" t="s">
        <v>7893</v>
      </c>
    </row>
    <row r="638" spans="1:19">
      <c r="A638" s="934" t="s">
        <v>4583</v>
      </c>
      <c r="B638" s="298" t="s">
        <v>4584</v>
      </c>
      <c r="C638" s="300" t="s">
        <v>7892</v>
      </c>
      <c r="D638" s="300" t="s">
        <v>7892</v>
      </c>
      <c r="E638" s="300" t="s">
        <v>7893</v>
      </c>
      <c r="F638" s="920" t="s">
        <v>7893</v>
      </c>
      <c r="G638" s="300" t="s">
        <v>7893</v>
      </c>
      <c r="H638" s="920" t="s">
        <v>7893</v>
      </c>
      <c r="I638" s="936" t="s">
        <v>7893</v>
      </c>
      <c r="J638" s="838" t="s">
        <v>7893</v>
      </c>
      <c r="K638" s="1019" t="s">
        <v>7893</v>
      </c>
      <c r="L638" s="936" t="s">
        <v>7893</v>
      </c>
      <c r="M638" s="936" t="s">
        <v>7893</v>
      </c>
      <c r="N638" s="936" t="s">
        <v>7893</v>
      </c>
      <c r="O638" s="936" t="s">
        <v>7893</v>
      </c>
      <c r="P638" s="936" t="s">
        <v>7893</v>
      </c>
      <c r="Q638" s="936" t="s">
        <v>7893</v>
      </c>
      <c r="R638" s="936" t="s">
        <v>7893</v>
      </c>
      <c r="S638" s="1113" t="s">
        <v>7893</v>
      </c>
    </row>
    <row r="639" spans="1:19">
      <c r="A639" s="934" t="s">
        <v>4585</v>
      </c>
      <c r="B639" s="298" t="s">
        <v>4586</v>
      </c>
      <c r="C639" s="300" t="s">
        <v>7892</v>
      </c>
      <c r="D639" s="300" t="s">
        <v>7892</v>
      </c>
      <c r="E639" s="300" t="s">
        <v>7893</v>
      </c>
      <c r="F639" s="920" t="s">
        <v>7893</v>
      </c>
      <c r="G639" s="300" t="s">
        <v>7893</v>
      </c>
      <c r="H639" s="920" t="s">
        <v>7893</v>
      </c>
      <c r="I639" s="936" t="s">
        <v>7893</v>
      </c>
      <c r="J639" s="838" t="s">
        <v>7893</v>
      </c>
      <c r="K639" s="1019" t="s">
        <v>7893</v>
      </c>
      <c r="L639" s="936" t="s">
        <v>7893</v>
      </c>
      <c r="M639" s="936" t="s">
        <v>7893</v>
      </c>
      <c r="N639" s="936" t="s">
        <v>7893</v>
      </c>
      <c r="O639" s="936" t="s">
        <v>7893</v>
      </c>
      <c r="P639" s="936" t="s">
        <v>7893</v>
      </c>
      <c r="Q639" s="936" t="s">
        <v>7893</v>
      </c>
      <c r="R639" s="936" t="s">
        <v>7893</v>
      </c>
      <c r="S639" s="1113" t="s">
        <v>7893</v>
      </c>
    </row>
    <row r="640" spans="1:19">
      <c r="A640" s="934" t="s">
        <v>4587</v>
      </c>
      <c r="B640" s="298" t="s">
        <v>4588</v>
      </c>
      <c r="C640" s="300" t="s">
        <v>7892</v>
      </c>
      <c r="D640" s="300" t="s">
        <v>7892</v>
      </c>
      <c r="E640" s="300" t="s">
        <v>7893</v>
      </c>
      <c r="F640" s="920" t="s">
        <v>7892</v>
      </c>
      <c r="G640" s="300" t="s">
        <v>7893</v>
      </c>
      <c r="H640" s="920" t="s">
        <v>7893</v>
      </c>
      <c r="I640" s="936" t="s">
        <v>7893</v>
      </c>
      <c r="J640" s="838" t="s">
        <v>7893</v>
      </c>
      <c r="K640" s="1019" t="s">
        <v>7893</v>
      </c>
      <c r="L640" s="936" t="s">
        <v>7893</v>
      </c>
      <c r="M640" s="936" t="s">
        <v>7893</v>
      </c>
      <c r="N640" s="936" t="s">
        <v>7893</v>
      </c>
      <c r="O640" s="936" t="s">
        <v>7893</v>
      </c>
      <c r="P640" s="936" t="s">
        <v>7893</v>
      </c>
      <c r="Q640" s="936" t="s">
        <v>7893</v>
      </c>
      <c r="R640" s="936" t="s">
        <v>7893</v>
      </c>
      <c r="S640" s="1113" t="s">
        <v>7893</v>
      </c>
    </row>
    <row r="641" spans="1:19">
      <c r="A641" s="934" t="s">
        <v>4589</v>
      </c>
      <c r="B641" s="298" t="s">
        <v>4590</v>
      </c>
      <c r="C641" s="300"/>
      <c r="D641" s="300"/>
      <c r="E641" s="300" t="s">
        <v>7892</v>
      </c>
      <c r="F641" s="920" t="s">
        <v>7892</v>
      </c>
      <c r="G641" s="300" t="s">
        <v>7893</v>
      </c>
      <c r="H641" s="920" t="s">
        <v>7893</v>
      </c>
      <c r="I641" s="936" t="s">
        <v>7893</v>
      </c>
      <c r="J641" s="838" t="s">
        <v>7893</v>
      </c>
      <c r="K641" s="1019" t="s">
        <v>7893</v>
      </c>
      <c r="L641" s="936" t="s">
        <v>7893</v>
      </c>
      <c r="M641" s="936" t="s">
        <v>7893</v>
      </c>
      <c r="N641" s="936" t="s">
        <v>7893</v>
      </c>
      <c r="O641" s="936" t="s">
        <v>7893</v>
      </c>
      <c r="P641" s="936" t="s">
        <v>7893</v>
      </c>
      <c r="Q641" s="936" t="s">
        <v>7893</v>
      </c>
      <c r="R641" s="936" t="s">
        <v>7893</v>
      </c>
      <c r="S641" s="1113" t="s">
        <v>7893</v>
      </c>
    </row>
    <row r="642" spans="1:19">
      <c r="A642" s="934" t="s">
        <v>4591</v>
      </c>
      <c r="B642" s="298" t="s">
        <v>4592</v>
      </c>
      <c r="C642" s="300"/>
      <c r="D642" s="300" t="s">
        <v>7892</v>
      </c>
      <c r="E642" s="300" t="s">
        <v>7893</v>
      </c>
      <c r="F642" s="920" t="s">
        <v>7892</v>
      </c>
      <c r="G642" s="300" t="s">
        <v>7893</v>
      </c>
      <c r="H642" s="920" t="s">
        <v>7893</v>
      </c>
      <c r="I642" s="936" t="s">
        <v>7893</v>
      </c>
      <c r="J642" s="838" t="s">
        <v>7893</v>
      </c>
      <c r="K642" s="1019" t="s">
        <v>7893</v>
      </c>
      <c r="L642" s="936" t="s">
        <v>7893</v>
      </c>
      <c r="M642" s="936" t="s">
        <v>7893</v>
      </c>
      <c r="N642" s="936" t="s">
        <v>7893</v>
      </c>
      <c r="O642" s="936" t="s">
        <v>7893</v>
      </c>
      <c r="P642" s="936" t="s">
        <v>7893</v>
      </c>
      <c r="Q642" s="936" t="s">
        <v>7893</v>
      </c>
      <c r="R642" s="936" t="s">
        <v>7893</v>
      </c>
      <c r="S642" s="1113" t="s">
        <v>7893</v>
      </c>
    </row>
    <row r="643" spans="1:19">
      <c r="A643" s="934" t="s">
        <v>4593</v>
      </c>
      <c r="B643" s="298" t="s">
        <v>4594</v>
      </c>
      <c r="C643" s="300"/>
      <c r="D643" s="300"/>
      <c r="E643" s="300" t="s">
        <v>7892</v>
      </c>
      <c r="F643" s="920" t="s">
        <v>7892</v>
      </c>
      <c r="G643" s="300" t="s">
        <v>7893</v>
      </c>
      <c r="H643" s="920" t="s">
        <v>7893</v>
      </c>
      <c r="I643" s="936" t="s">
        <v>7893</v>
      </c>
      <c r="J643" s="838" t="s">
        <v>7893</v>
      </c>
      <c r="K643" s="1019" t="s">
        <v>7893</v>
      </c>
      <c r="L643" s="936" t="s">
        <v>7893</v>
      </c>
      <c r="M643" s="936" t="s">
        <v>7893</v>
      </c>
      <c r="N643" s="936" t="s">
        <v>7893</v>
      </c>
      <c r="O643" s="936" t="s">
        <v>7893</v>
      </c>
      <c r="P643" s="936" t="s">
        <v>7893</v>
      </c>
      <c r="Q643" s="936" t="s">
        <v>7893</v>
      </c>
      <c r="R643" s="936" t="s">
        <v>7893</v>
      </c>
      <c r="S643" s="1113" t="s">
        <v>7893</v>
      </c>
    </row>
    <row r="644" spans="1:19">
      <c r="A644" s="934" t="s">
        <v>4595</v>
      </c>
      <c r="B644" s="298" t="s">
        <v>4596</v>
      </c>
      <c r="C644" s="300" t="s">
        <v>7892</v>
      </c>
      <c r="D644" s="300" t="s">
        <v>7892</v>
      </c>
      <c r="E644" s="300" t="s">
        <v>7893</v>
      </c>
      <c r="F644" s="920" t="s">
        <v>7892</v>
      </c>
      <c r="G644" s="300" t="s">
        <v>7893</v>
      </c>
      <c r="H644" s="920" t="s">
        <v>7893</v>
      </c>
      <c r="I644" s="936" t="s">
        <v>7893</v>
      </c>
      <c r="J644" s="838" t="s">
        <v>7893</v>
      </c>
      <c r="K644" s="1019" t="s">
        <v>7893</v>
      </c>
      <c r="L644" s="936" t="s">
        <v>7893</v>
      </c>
      <c r="M644" s="936" t="s">
        <v>7893</v>
      </c>
      <c r="N644" s="936" t="s">
        <v>7893</v>
      </c>
      <c r="O644" s="936" t="s">
        <v>7893</v>
      </c>
      <c r="P644" s="936" t="s">
        <v>7893</v>
      </c>
      <c r="Q644" s="936" t="s">
        <v>7893</v>
      </c>
      <c r="R644" s="936" t="s">
        <v>7893</v>
      </c>
      <c r="S644" s="1113" t="s">
        <v>7893</v>
      </c>
    </row>
    <row r="645" spans="1:19">
      <c r="A645" s="934" t="s">
        <v>4597</v>
      </c>
      <c r="B645" s="298" t="s">
        <v>4598</v>
      </c>
      <c r="C645" s="300" t="s">
        <v>7892</v>
      </c>
      <c r="D645" s="300" t="s">
        <v>7892</v>
      </c>
      <c r="E645" s="300" t="s">
        <v>7893</v>
      </c>
      <c r="F645" s="920" t="s">
        <v>7893</v>
      </c>
      <c r="G645" s="300" t="s">
        <v>7893</v>
      </c>
      <c r="H645" s="920" t="s">
        <v>7893</v>
      </c>
      <c r="I645" s="936" t="s">
        <v>7893</v>
      </c>
      <c r="J645" s="838" t="s">
        <v>7893</v>
      </c>
      <c r="K645" s="1019" t="s">
        <v>7893</v>
      </c>
      <c r="L645" s="936" t="s">
        <v>7893</v>
      </c>
      <c r="M645" s="936" t="s">
        <v>7893</v>
      </c>
      <c r="N645" s="936" t="s">
        <v>7893</v>
      </c>
      <c r="O645" s="936" t="s">
        <v>7893</v>
      </c>
      <c r="P645" s="936" t="s">
        <v>7893</v>
      </c>
      <c r="Q645" s="936" t="s">
        <v>7893</v>
      </c>
      <c r="R645" s="936" t="s">
        <v>7893</v>
      </c>
      <c r="S645" s="1113" t="s">
        <v>7893</v>
      </c>
    </row>
    <row r="646" spans="1:19" ht="12.75" customHeight="1">
      <c r="A646" s="934" t="s">
        <v>4599</v>
      </c>
      <c r="B646" s="298" t="s">
        <v>4600</v>
      </c>
      <c r="C646" s="300" t="s">
        <v>7892</v>
      </c>
      <c r="D646" s="300" t="s">
        <v>7892</v>
      </c>
      <c r="E646" s="300" t="s">
        <v>7893</v>
      </c>
      <c r="F646" s="920" t="s">
        <v>7893</v>
      </c>
      <c r="G646" s="300" t="s">
        <v>7893</v>
      </c>
      <c r="H646" s="920" t="s">
        <v>7893</v>
      </c>
      <c r="I646" s="936" t="s">
        <v>7893</v>
      </c>
      <c r="J646" s="838" t="s">
        <v>7893</v>
      </c>
      <c r="K646" s="1019" t="s">
        <v>7893</v>
      </c>
      <c r="L646" s="936" t="s">
        <v>7893</v>
      </c>
      <c r="M646" s="936" t="s">
        <v>7893</v>
      </c>
      <c r="N646" s="936" t="s">
        <v>7893</v>
      </c>
      <c r="O646" s="936" t="s">
        <v>7893</v>
      </c>
      <c r="P646" s="936" t="s">
        <v>7893</v>
      </c>
      <c r="Q646" s="936" t="s">
        <v>7893</v>
      </c>
      <c r="R646" s="936" t="s">
        <v>7893</v>
      </c>
      <c r="S646" s="1113" t="s">
        <v>7893</v>
      </c>
    </row>
    <row r="647" spans="1:19" ht="26">
      <c r="A647" s="934" t="s">
        <v>4601</v>
      </c>
      <c r="B647" s="298" t="s">
        <v>4602</v>
      </c>
      <c r="C647" s="300" t="s">
        <v>7892</v>
      </c>
      <c r="D647" s="300" t="s">
        <v>7892</v>
      </c>
      <c r="E647" s="300" t="s">
        <v>7893</v>
      </c>
      <c r="F647" s="920" t="s">
        <v>7893</v>
      </c>
      <c r="G647" s="300" t="s">
        <v>7893</v>
      </c>
      <c r="H647" s="920" t="s">
        <v>7893</v>
      </c>
      <c r="I647" s="936" t="s">
        <v>7893</v>
      </c>
      <c r="J647" s="838" t="s">
        <v>7893</v>
      </c>
      <c r="K647" s="1019" t="s">
        <v>7893</v>
      </c>
      <c r="L647" s="936" t="s">
        <v>7893</v>
      </c>
      <c r="M647" s="936" t="s">
        <v>7893</v>
      </c>
      <c r="N647" s="936" t="s">
        <v>7893</v>
      </c>
      <c r="O647" s="936" t="s">
        <v>7893</v>
      </c>
      <c r="P647" s="936" t="s">
        <v>7893</v>
      </c>
      <c r="Q647" s="936" t="s">
        <v>7893</v>
      </c>
      <c r="R647" s="936" t="s">
        <v>7893</v>
      </c>
      <c r="S647" s="1113" t="s">
        <v>7893</v>
      </c>
    </row>
    <row r="648" spans="1:19">
      <c r="A648" s="934" t="s">
        <v>4603</v>
      </c>
      <c r="B648" s="298" t="s">
        <v>4604</v>
      </c>
      <c r="C648" s="300"/>
      <c r="D648" s="300"/>
      <c r="E648" s="300" t="s">
        <v>7892</v>
      </c>
      <c r="F648" s="920" t="s">
        <v>7892</v>
      </c>
      <c r="G648" s="300" t="s">
        <v>7893</v>
      </c>
      <c r="H648" s="920" t="s">
        <v>7893</v>
      </c>
      <c r="I648" s="936" t="s">
        <v>7893</v>
      </c>
      <c r="J648" s="838" t="s">
        <v>7893</v>
      </c>
      <c r="K648" s="1019" t="s">
        <v>7893</v>
      </c>
      <c r="L648" s="936" t="s">
        <v>7893</v>
      </c>
      <c r="M648" s="936" t="s">
        <v>7893</v>
      </c>
      <c r="N648" s="936" t="s">
        <v>7893</v>
      </c>
      <c r="O648" s="936" t="s">
        <v>7893</v>
      </c>
      <c r="P648" s="936" t="s">
        <v>7893</v>
      </c>
      <c r="Q648" s="936" t="s">
        <v>7893</v>
      </c>
      <c r="R648" s="936" t="s">
        <v>7893</v>
      </c>
      <c r="S648" s="1113" t="s">
        <v>7893</v>
      </c>
    </row>
    <row r="649" spans="1:19" ht="12.75" customHeight="1">
      <c r="A649" s="934" t="s">
        <v>4605</v>
      </c>
      <c r="B649" s="298" t="s">
        <v>4606</v>
      </c>
      <c r="C649" s="300"/>
      <c r="D649" s="300"/>
      <c r="E649" s="300" t="s">
        <v>7892</v>
      </c>
      <c r="F649" s="920" t="s">
        <v>7892</v>
      </c>
      <c r="G649" s="300" t="s">
        <v>7893</v>
      </c>
      <c r="H649" s="920" t="s">
        <v>7893</v>
      </c>
      <c r="I649" s="936" t="s">
        <v>7893</v>
      </c>
      <c r="J649" s="838" t="s">
        <v>7893</v>
      </c>
      <c r="K649" s="1019" t="s">
        <v>7893</v>
      </c>
      <c r="L649" s="936" t="s">
        <v>7893</v>
      </c>
      <c r="M649" s="936" t="s">
        <v>7893</v>
      </c>
      <c r="N649" s="936" t="s">
        <v>7893</v>
      </c>
      <c r="O649" s="936" t="s">
        <v>7893</v>
      </c>
      <c r="P649" s="936" t="s">
        <v>7893</v>
      </c>
      <c r="Q649" s="936" t="s">
        <v>7893</v>
      </c>
      <c r="R649" s="936" t="s">
        <v>7893</v>
      </c>
      <c r="S649" s="1113" t="s">
        <v>7893</v>
      </c>
    </row>
    <row r="650" spans="1:19" ht="12.75" customHeight="1">
      <c r="A650" s="934" t="s">
        <v>4607</v>
      </c>
      <c r="B650" s="298" t="s">
        <v>8530</v>
      </c>
      <c r="C650" s="300"/>
      <c r="D650" s="300" t="s">
        <v>7892</v>
      </c>
      <c r="E650" s="300" t="s">
        <v>7893</v>
      </c>
      <c r="F650" s="920" t="s">
        <v>7892</v>
      </c>
      <c r="G650" s="300" t="s">
        <v>7893</v>
      </c>
      <c r="H650" s="920" t="s">
        <v>7893</v>
      </c>
      <c r="I650" s="936" t="s">
        <v>7893</v>
      </c>
      <c r="J650" s="838" t="s">
        <v>7893</v>
      </c>
      <c r="K650" s="1019" t="s">
        <v>7893</v>
      </c>
      <c r="L650" s="936" t="s">
        <v>7893</v>
      </c>
      <c r="M650" s="936" t="s">
        <v>7893</v>
      </c>
      <c r="N650" s="936" t="s">
        <v>7893</v>
      </c>
      <c r="O650" s="936" t="s">
        <v>7893</v>
      </c>
      <c r="P650" s="936" t="s">
        <v>7893</v>
      </c>
      <c r="Q650" s="936" t="s">
        <v>7893</v>
      </c>
      <c r="R650" s="936" t="s">
        <v>7893</v>
      </c>
      <c r="S650" s="1113" t="s">
        <v>7893</v>
      </c>
    </row>
    <row r="651" spans="1:19">
      <c r="A651" s="934" t="s">
        <v>4609</v>
      </c>
      <c r="B651" s="298" t="s">
        <v>4610</v>
      </c>
      <c r="C651" s="300"/>
      <c r="D651" s="300" t="s">
        <v>7892</v>
      </c>
      <c r="E651" s="300" t="s">
        <v>7892</v>
      </c>
      <c r="F651" s="300" t="s">
        <v>7892</v>
      </c>
      <c r="G651" s="300" t="s">
        <v>7893</v>
      </c>
      <c r="H651" s="920" t="s">
        <v>7893</v>
      </c>
      <c r="I651" s="936" t="s">
        <v>7893</v>
      </c>
      <c r="J651" s="838" t="s">
        <v>7893</v>
      </c>
      <c r="K651" s="1019" t="s">
        <v>7893</v>
      </c>
      <c r="L651" s="936" t="s">
        <v>7893</v>
      </c>
      <c r="M651" s="936" t="s">
        <v>7893</v>
      </c>
      <c r="N651" s="936" t="s">
        <v>7893</v>
      </c>
      <c r="O651" s="936" t="s">
        <v>7893</v>
      </c>
      <c r="P651" s="936" t="s">
        <v>7893</v>
      </c>
      <c r="Q651" s="936" t="s">
        <v>7893</v>
      </c>
      <c r="R651" s="936" t="s">
        <v>7893</v>
      </c>
      <c r="S651" s="1113" t="s">
        <v>7893</v>
      </c>
    </row>
    <row r="652" spans="1:19">
      <c r="A652" s="934" t="s">
        <v>4611</v>
      </c>
      <c r="B652" s="926" t="s">
        <v>4612</v>
      </c>
      <c r="C652" s="300"/>
      <c r="D652" s="300" t="s">
        <v>7892</v>
      </c>
      <c r="E652" s="300" t="s">
        <v>7893</v>
      </c>
      <c r="F652" s="300" t="s">
        <v>7892</v>
      </c>
      <c r="G652" s="300" t="s">
        <v>7893</v>
      </c>
      <c r="H652" s="920" t="s">
        <v>7893</v>
      </c>
      <c r="I652" s="936" t="s">
        <v>7893</v>
      </c>
      <c r="J652" s="838" t="s">
        <v>7893</v>
      </c>
      <c r="K652" s="1019" t="s">
        <v>7893</v>
      </c>
      <c r="L652" s="936" t="s">
        <v>7893</v>
      </c>
      <c r="M652" s="936" t="s">
        <v>7893</v>
      </c>
      <c r="N652" s="936" t="s">
        <v>7893</v>
      </c>
      <c r="O652" s="936" t="s">
        <v>7893</v>
      </c>
      <c r="P652" s="936" t="s">
        <v>7893</v>
      </c>
      <c r="Q652" s="936" t="s">
        <v>7893</v>
      </c>
      <c r="R652" s="936" t="s">
        <v>7893</v>
      </c>
      <c r="S652" s="1113" t="s">
        <v>7893</v>
      </c>
    </row>
    <row r="653" spans="1:19">
      <c r="A653" s="934" t="s">
        <v>4613</v>
      </c>
      <c r="B653" s="926" t="s">
        <v>4614</v>
      </c>
      <c r="C653" s="300"/>
      <c r="D653" s="300"/>
      <c r="E653" s="300" t="s">
        <v>7892</v>
      </c>
      <c r="F653" s="300" t="s">
        <v>7892</v>
      </c>
      <c r="G653" s="300" t="s">
        <v>7893</v>
      </c>
      <c r="H653" s="920" t="s">
        <v>7893</v>
      </c>
      <c r="I653" s="936" t="s">
        <v>7893</v>
      </c>
      <c r="J653" s="838" t="s">
        <v>7893</v>
      </c>
      <c r="K653" s="1019" t="s">
        <v>7893</v>
      </c>
      <c r="L653" s="936" t="s">
        <v>7893</v>
      </c>
      <c r="M653" s="936" t="s">
        <v>7893</v>
      </c>
      <c r="N653" s="936" t="s">
        <v>7893</v>
      </c>
      <c r="O653" s="936" t="s">
        <v>7893</v>
      </c>
      <c r="P653" s="936" t="s">
        <v>7893</v>
      </c>
      <c r="Q653" s="936" t="s">
        <v>7893</v>
      </c>
      <c r="R653" s="936" t="s">
        <v>7893</v>
      </c>
      <c r="S653" s="1113" t="s">
        <v>7893</v>
      </c>
    </row>
    <row r="654" spans="1:19">
      <c r="A654" s="1643" t="s">
        <v>4615</v>
      </c>
      <c r="B654" s="1610" t="s">
        <v>4616</v>
      </c>
      <c r="C654" s="300"/>
      <c r="D654" s="300" t="s">
        <v>7892</v>
      </c>
      <c r="E654" s="300" t="s">
        <v>7893</v>
      </c>
      <c r="F654" s="920" t="s">
        <v>7892</v>
      </c>
      <c r="G654" s="300" t="s">
        <v>7893</v>
      </c>
      <c r="H654" s="920" t="s">
        <v>7893</v>
      </c>
      <c r="I654" s="936" t="s">
        <v>7893</v>
      </c>
      <c r="J654" s="838" t="s">
        <v>7893</v>
      </c>
      <c r="K654" s="1019" t="s">
        <v>7893</v>
      </c>
      <c r="L654" s="936" t="s">
        <v>7893</v>
      </c>
      <c r="M654" s="936" t="s">
        <v>7893</v>
      </c>
      <c r="N654" s="936" t="s">
        <v>7893</v>
      </c>
      <c r="O654" s="936" t="s">
        <v>7893</v>
      </c>
      <c r="P654" s="936" t="s">
        <v>7893</v>
      </c>
      <c r="Q654" s="936" t="s">
        <v>7893</v>
      </c>
      <c r="R654" s="936" t="s">
        <v>7893</v>
      </c>
      <c r="S654" s="1113" t="s">
        <v>7893</v>
      </c>
    </row>
    <row r="655" spans="1:19">
      <c r="A655" s="934" t="s">
        <v>4617</v>
      </c>
      <c r="B655" s="926" t="s">
        <v>4618</v>
      </c>
      <c r="C655" s="300"/>
      <c r="D655" s="300"/>
      <c r="E655" s="300"/>
      <c r="F655" s="300"/>
      <c r="G655" s="300" t="s">
        <v>7892</v>
      </c>
      <c r="H655" s="920" t="s">
        <v>7893</v>
      </c>
      <c r="I655" s="936" t="s">
        <v>7893</v>
      </c>
      <c r="J655" s="838" t="s">
        <v>7893</v>
      </c>
      <c r="K655" s="1019" t="s">
        <v>7893</v>
      </c>
      <c r="L655" s="936" t="s">
        <v>7893</v>
      </c>
      <c r="M655" s="936" t="s">
        <v>7893</v>
      </c>
      <c r="N655" s="936" t="s">
        <v>7893</v>
      </c>
      <c r="O655" s="936" t="s">
        <v>7893</v>
      </c>
      <c r="P655" s="936" t="s">
        <v>7893</v>
      </c>
      <c r="Q655" s="936" t="s">
        <v>7893</v>
      </c>
      <c r="R655" s="936" t="s">
        <v>7893</v>
      </c>
      <c r="S655" s="1113" t="s">
        <v>7893</v>
      </c>
    </row>
    <row r="656" spans="1:19" ht="12.75" customHeight="1">
      <c r="A656" s="934" t="s">
        <v>4619</v>
      </c>
      <c r="B656" s="298" t="s">
        <v>4620</v>
      </c>
      <c r="C656" s="300"/>
      <c r="D656" s="300"/>
      <c r="E656" s="300"/>
      <c r="F656" s="300"/>
      <c r="G656" s="300" t="s">
        <v>7892</v>
      </c>
      <c r="H656" s="920" t="s">
        <v>7893</v>
      </c>
      <c r="I656" s="936" t="s">
        <v>7893</v>
      </c>
      <c r="J656" s="838" t="s">
        <v>7893</v>
      </c>
      <c r="K656" s="1019" t="s">
        <v>7893</v>
      </c>
      <c r="L656" s="936" t="s">
        <v>7893</v>
      </c>
      <c r="M656" s="936" t="s">
        <v>7893</v>
      </c>
      <c r="N656" s="936" t="s">
        <v>7893</v>
      </c>
      <c r="O656" s="936" t="s">
        <v>7893</v>
      </c>
      <c r="P656" s="936" t="s">
        <v>7893</v>
      </c>
      <c r="Q656" s="936" t="s">
        <v>7893</v>
      </c>
      <c r="R656" s="936" t="s">
        <v>7893</v>
      </c>
      <c r="S656" s="1113" t="s">
        <v>7893</v>
      </c>
    </row>
    <row r="657" spans="1:19">
      <c r="A657" s="934" t="s">
        <v>4621</v>
      </c>
      <c r="B657" s="926" t="s">
        <v>4622</v>
      </c>
      <c r="C657" s="300"/>
      <c r="D657" s="300"/>
      <c r="E657" s="300"/>
      <c r="F657" s="300"/>
      <c r="G657" s="300" t="s">
        <v>7892</v>
      </c>
      <c r="H657" s="920" t="s">
        <v>7893</v>
      </c>
      <c r="I657" s="936" t="s">
        <v>7893</v>
      </c>
      <c r="J657" s="838" t="s">
        <v>7893</v>
      </c>
      <c r="K657" s="1019" t="s">
        <v>7893</v>
      </c>
      <c r="L657" s="936" t="s">
        <v>7893</v>
      </c>
      <c r="M657" s="936" t="s">
        <v>7893</v>
      </c>
      <c r="N657" s="936" t="s">
        <v>7893</v>
      </c>
      <c r="O657" s="936" t="s">
        <v>7893</v>
      </c>
      <c r="P657" s="936" t="s">
        <v>7893</v>
      </c>
      <c r="Q657" s="936" t="s">
        <v>7893</v>
      </c>
      <c r="R657" s="936" t="s">
        <v>7893</v>
      </c>
      <c r="S657" s="1113" t="s">
        <v>7893</v>
      </c>
    </row>
    <row r="658" spans="1:19">
      <c r="A658" s="1643" t="s">
        <v>4623</v>
      </c>
      <c r="B658" s="1615" t="s">
        <v>4624</v>
      </c>
      <c r="C658" s="300"/>
      <c r="D658" s="300"/>
      <c r="E658" s="300"/>
      <c r="F658" s="300"/>
      <c r="G658" s="300"/>
      <c r="H658" s="920" t="s">
        <v>7892</v>
      </c>
      <c r="I658" s="936" t="s">
        <v>7893</v>
      </c>
      <c r="J658" s="838" t="s">
        <v>7893</v>
      </c>
      <c r="K658" s="1019" t="s">
        <v>7893</v>
      </c>
      <c r="L658" s="936" t="s">
        <v>7893</v>
      </c>
      <c r="M658" s="936" t="s">
        <v>7893</v>
      </c>
      <c r="N658" s="936" t="s">
        <v>7893</v>
      </c>
      <c r="O658" s="936" t="s">
        <v>7893</v>
      </c>
      <c r="P658" s="936" t="s">
        <v>7893</v>
      </c>
      <c r="Q658" s="936" t="s">
        <v>7893</v>
      </c>
      <c r="R658" s="936" t="s">
        <v>7893</v>
      </c>
      <c r="S658" s="1113" t="s">
        <v>7893</v>
      </c>
    </row>
    <row r="659" spans="1:19">
      <c r="A659" s="934" t="s">
        <v>4625</v>
      </c>
      <c r="B659" s="926" t="s">
        <v>4622</v>
      </c>
      <c r="C659" s="300"/>
      <c r="D659" s="300"/>
      <c r="E659" s="300"/>
      <c r="F659" s="300"/>
      <c r="G659" s="300" t="s">
        <v>7892</v>
      </c>
      <c r="H659" s="920" t="s">
        <v>7893</v>
      </c>
      <c r="I659" s="936" t="s">
        <v>7893</v>
      </c>
      <c r="J659" s="838" t="s">
        <v>7893</v>
      </c>
      <c r="K659" s="1019" t="s">
        <v>7893</v>
      </c>
      <c r="L659" s="936" t="s">
        <v>7893</v>
      </c>
      <c r="M659" s="936" t="s">
        <v>7893</v>
      </c>
      <c r="N659" s="936" t="s">
        <v>7893</v>
      </c>
      <c r="O659" s="936" t="s">
        <v>7893</v>
      </c>
      <c r="P659" s="936" t="s">
        <v>7893</v>
      </c>
      <c r="Q659" s="936" t="s">
        <v>7893</v>
      </c>
      <c r="R659" s="936" t="s">
        <v>7893</v>
      </c>
      <c r="S659" s="1113" t="s">
        <v>7893</v>
      </c>
    </row>
    <row r="660" spans="1:19">
      <c r="A660" s="934" t="s">
        <v>4627</v>
      </c>
      <c r="B660" s="926" t="s">
        <v>4628</v>
      </c>
      <c r="C660" s="300"/>
      <c r="D660" s="300"/>
      <c r="E660" s="300"/>
      <c r="F660" s="300"/>
      <c r="G660" s="300" t="s">
        <v>7892</v>
      </c>
      <c r="H660" s="920" t="s">
        <v>7893</v>
      </c>
      <c r="I660" s="936" t="s">
        <v>7893</v>
      </c>
      <c r="J660" s="838" t="s">
        <v>7893</v>
      </c>
      <c r="K660" s="1019" t="s">
        <v>7893</v>
      </c>
      <c r="L660" s="936" t="s">
        <v>7893</v>
      </c>
      <c r="M660" s="936" t="s">
        <v>7893</v>
      </c>
      <c r="N660" s="936" t="s">
        <v>7893</v>
      </c>
      <c r="O660" s="936" t="s">
        <v>7893</v>
      </c>
      <c r="P660" s="936" t="s">
        <v>7893</v>
      </c>
      <c r="Q660" s="936" t="s">
        <v>7893</v>
      </c>
      <c r="R660" s="936" t="s">
        <v>7893</v>
      </c>
      <c r="S660" s="1113" t="s">
        <v>7893</v>
      </c>
    </row>
    <row r="661" spans="1:19">
      <c r="A661" s="934" t="s">
        <v>4629</v>
      </c>
      <c r="B661" s="926" t="s">
        <v>4630</v>
      </c>
      <c r="C661" s="300"/>
      <c r="D661" s="300"/>
      <c r="E661" s="300"/>
      <c r="F661" s="300"/>
      <c r="G661" s="300" t="s">
        <v>7892</v>
      </c>
      <c r="H661" s="920" t="s">
        <v>7893</v>
      </c>
      <c r="I661" s="936" t="s">
        <v>7893</v>
      </c>
      <c r="J661" s="838" t="s">
        <v>7893</v>
      </c>
      <c r="K661" s="1019" t="s">
        <v>7893</v>
      </c>
      <c r="L661" s="936" t="s">
        <v>7893</v>
      </c>
      <c r="M661" s="936" t="s">
        <v>7893</v>
      </c>
      <c r="N661" s="936" t="s">
        <v>7893</v>
      </c>
      <c r="O661" s="936" t="s">
        <v>7893</v>
      </c>
      <c r="P661" s="936" t="s">
        <v>7893</v>
      </c>
      <c r="Q661" s="936" t="s">
        <v>7893</v>
      </c>
      <c r="R661" s="936" t="s">
        <v>7893</v>
      </c>
      <c r="S661" s="1113" t="s">
        <v>7893</v>
      </c>
    </row>
    <row r="662" spans="1:19">
      <c r="A662" s="934" t="s">
        <v>4631</v>
      </c>
      <c r="B662" s="926" t="s">
        <v>4632</v>
      </c>
      <c r="C662" s="300"/>
      <c r="D662" s="300"/>
      <c r="E662" s="300"/>
      <c r="F662" s="300"/>
      <c r="G662" s="300" t="s">
        <v>7892</v>
      </c>
      <c r="H662" s="920" t="s">
        <v>7893</v>
      </c>
      <c r="I662" s="936" t="s">
        <v>7893</v>
      </c>
      <c r="J662" s="838" t="s">
        <v>7893</v>
      </c>
      <c r="K662" s="1019" t="s">
        <v>7893</v>
      </c>
      <c r="L662" s="936" t="s">
        <v>7893</v>
      </c>
      <c r="M662" s="936" t="s">
        <v>7893</v>
      </c>
      <c r="N662" s="936" t="s">
        <v>7893</v>
      </c>
      <c r="O662" s="936" t="s">
        <v>7893</v>
      </c>
      <c r="P662" s="936" t="s">
        <v>7893</v>
      </c>
      <c r="Q662" s="936" t="s">
        <v>7893</v>
      </c>
      <c r="R662" s="936" t="s">
        <v>7893</v>
      </c>
      <c r="S662" s="1113" t="s">
        <v>7893</v>
      </c>
    </row>
    <row r="663" spans="1:19">
      <c r="A663" s="934" t="s">
        <v>4633</v>
      </c>
      <c r="B663" s="926" t="s">
        <v>4634</v>
      </c>
      <c r="C663" s="300"/>
      <c r="D663" s="300"/>
      <c r="E663" s="300"/>
      <c r="F663" s="300"/>
      <c r="G663" s="300" t="s">
        <v>7892</v>
      </c>
      <c r="H663" s="920" t="s">
        <v>7893</v>
      </c>
      <c r="I663" s="936" t="s">
        <v>7893</v>
      </c>
      <c r="J663" s="838" t="s">
        <v>7893</v>
      </c>
      <c r="K663" s="1019" t="s">
        <v>7893</v>
      </c>
      <c r="L663" s="936" t="s">
        <v>7893</v>
      </c>
      <c r="M663" s="936" t="s">
        <v>7893</v>
      </c>
      <c r="N663" s="936" t="s">
        <v>7893</v>
      </c>
      <c r="O663" s="936" t="s">
        <v>7893</v>
      </c>
      <c r="P663" s="936" t="s">
        <v>7893</v>
      </c>
      <c r="Q663" s="936" t="s">
        <v>7893</v>
      </c>
      <c r="R663" s="936" t="s">
        <v>7893</v>
      </c>
      <c r="S663" s="1113" t="s">
        <v>7893</v>
      </c>
    </row>
    <row r="664" spans="1:19">
      <c r="A664" s="934" t="s">
        <v>4635</v>
      </c>
      <c r="B664" s="926" t="s">
        <v>4636</v>
      </c>
      <c r="C664" s="300"/>
      <c r="D664" s="300"/>
      <c r="E664" s="300"/>
      <c r="F664" s="300"/>
      <c r="G664" s="300" t="s">
        <v>7892</v>
      </c>
      <c r="H664" s="920" t="s">
        <v>7893</v>
      </c>
      <c r="I664" s="936" t="s">
        <v>7893</v>
      </c>
      <c r="J664" s="838" t="s">
        <v>7893</v>
      </c>
      <c r="K664" s="1019" t="s">
        <v>7893</v>
      </c>
      <c r="L664" s="936" t="s">
        <v>7893</v>
      </c>
      <c r="M664" s="936" t="s">
        <v>7893</v>
      </c>
      <c r="N664" s="936" t="s">
        <v>7893</v>
      </c>
      <c r="O664" s="936" t="s">
        <v>7893</v>
      </c>
      <c r="P664" s="936" t="s">
        <v>7893</v>
      </c>
      <c r="Q664" s="936" t="s">
        <v>7893</v>
      </c>
      <c r="R664" s="936" t="s">
        <v>7893</v>
      </c>
      <c r="S664" s="1113" t="s">
        <v>7893</v>
      </c>
    </row>
    <row r="665" spans="1:19">
      <c r="A665" s="934" t="s">
        <v>4637</v>
      </c>
      <c r="B665" s="926" t="s">
        <v>4638</v>
      </c>
      <c r="C665" s="300"/>
      <c r="D665" s="300"/>
      <c r="E665" s="300"/>
      <c r="F665" s="300"/>
      <c r="G665" s="300" t="s">
        <v>7892</v>
      </c>
      <c r="H665" s="920" t="s">
        <v>7893</v>
      </c>
      <c r="I665" s="936" t="s">
        <v>7893</v>
      </c>
      <c r="J665" s="838" t="s">
        <v>7893</v>
      </c>
      <c r="K665" s="1019" t="s">
        <v>7893</v>
      </c>
      <c r="L665" s="936" t="s">
        <v>7893</v>
      </c>
      <c r="M665" s="936" t="s">
        <v>7893</v>
      </c>
      <c r="N665" s="936" t="s">
        <v>7893</v>
      </c>
      <c r="O665" s="936" t="s">
        <v>7893</v>
      </c>
      <c r="P665" s="936" t="s">
        <v>7893</v>
      </c>
      <c r="Q665" s="936" t="s">
        <v>7893</v>
      </c>
      <c r="R665" s="936" t="s">
        <v>7893</v>
      </c>
      <c r="S665" s="1113" t="s">
        <v>7893</v>
      </c>
    </row>
    <row r="666" spans="1:19">
      <c r="A666" s="934" t="s">
        <v>4639</v>
      </c>
      <c r="B666" s="926" t="s">
        <v>4640</v>
      </c>
      <c r="C666" s="300"/>
      <c r="D666" s="300"/>
      <c r="E666" s="300"/>
      <c r="F666" s="300"/>
      <c r="G666" s="300" t="s">
        <v>7892</v>
      </c>
      <c r="H666" s="920" t="s">
        <v>7893</v>
      </c>
      <c r="I666" s="936" t="s">
        <v>7893</v>
      </c>
      <c r="J666" s="838" t="s">
        <v>7893</v>
      </c>
      <c r="K666" s="1019" t="s">
        <v>7893</v>
      </c>
      <c r="L666" s="936" t="s">
        <v>7893</v>
      </c>
      <c r="M666" s="936" t="s">
        <v>7893</v>
      </c>
      <c r="N666" s="936" t="s">
        <v>7893</v>
      </c>
      <c r="O666" s="936" t="s">
        <v>7893</v>
      </c>
      <c r="P666" s="936" t="s">
        <v>7893</v>
      </c>
      <c r="Q666" s="936" t="s">
        <v>7893</v>
      </c>
      <c r="R666" s="936" t="s">
        <v>7893</v>
      </c>
      <c r="S666" s="1113" t="s">
        <v>7893</v>
      </c>
    </row>
    <row r="667" spans="1:19">
      <c r="A667" s="934" t="s">
        <v>4641</v>
      </c>
      <c r="B667" s="926" t="s">
        <v>4642</v>
      </c>
      <c r="C667" s="300"/>
      <c r="D667" s="300"/>
      <c r="E667" s="300"/>
      <c r="F667" s="920"/>
      <c r="G667" s="300" t="s">
        <v>7892</v>
      </c>
      <c r="H667" s="920" t="s">
        <v>7893</v>
      </c>
      <c r="I667" s="936" t="s">
        <v>7893</v>
      </c>
      <c r="J667" s="838" t="s">
        <v>7893</v>
      </c>
      <c r="K667" s="1019" t="s">
        <v>7893</v>
      </c>
      <c r="L667" s="936" t="s">
        <v>7893</v>
      </c>
      <c r="M667" s="936" t="s">
        <v>7893</v>
      </c>
      <c r="N667" s="936" t="s">
        <v>7893</v>
      </c>
      <c r="O667" s="936" t="s">
        <v>7893</v>
      </c>
      <c r="P667" s="936" t="s">
        <v>7893</v>
      </c>
      <c r="Q667" s="936" t="s">
        <v>7893</v>
      </c>
      <c r="R667" s="936" t="s">
        <v>7893</v>
      </c>
      <c r="S667" s="1113" t="s">
        <v>7893</v>
      </c>
    </row>
    <row r="668" spans="1:19">
      <c r="A668" s="934" t="s">
        <v>4643</v>
      </c>
      <c r="B668" s="926" t="s">
        <v>4644</v>
      </c>
      <c r="C668" s="300"/>
      <c r="D668" s="300"/>
      <c r="E668" s="300"/>
      <c r="F668" s="920"/>
      <c r="G668" s="300" t="s">
        <v>7892</v>
      </c>
      <c r="H668" s="920" t="s">
        <v>7893</v>
      </c>
      <c r="I668" s="936" t="s">
        <v>7893</v>
      </c>
      <c r="J668" s="838" t="s">
        <v>7893</v>
      </c>
      <c r="K668" s="1019" t="s">
        <v>7893</v>
      </c>
      <c r="L668" s="936" t="s">
        <v>7893</v>
      </c>
      <c r="M668" s="936" t="s">
        <v>7893</v>
      </c>
      <c r="N668" s="936" t="s">
        <v>7893</v>
      </c>
      <c r="O668" s="936" t="s">
        <v>7893</v>
      </c>
      <c r="P668" s="936" t="s">
        <v>7893</v>
      </c>
      <c r="Q668" s="936" t="s">
        <v>7893</v>
      </c>
      <c r="R668" s="936" t="s">
        <v>7893</v>
      </c>
      <c r="S668" s="1113" t="s">
        <v>7893</v>
      </c>
    </row>
    <row r="669" spans="1:19">
      <c r="A669" s="934" t="s">
        <v>4645</v>
      </c>
      <c r="B669" s="926" t="s">
        <v>4646</v>
      </c>
      <c r="C669" s="300"/>
      <c r="D669" s="300"/>
      <c r="E669" s="300"/>
      <c r="F669" s="920"/>
      <c r="G669" s="300" t="s">
        <v>7892</v>
      </c>
      <c r="H669" s="920" t="s">
        <v>7893</v>
      </c>
      <c r="I669" s="936" t="s">
        <v>7893</v>
      </c>
      <c r="J669" s="838" t="s">
        <v>7893</v>
      </c>
      <c r="K669" s="1019" t="s">
        <v>7893</v>
      </c>
      <c r="L669" s="936" t="s">
        <v>7893</v>
      </c>
      <c r="M669" s="936" t="s">
        <v>7893</v>
      </c>
      <c r="N669" s="936" t="s">
        <v>7893</v>
      </c>
      <c r="O669" s="936" t="s">
        <v>7893</v>
      </c>
      <c r="P669" s="936" t="s">
        <v>7893</v>
      </c>
      <c r="Q669" s="936" t="s">
        <v>7893</v>
      </c>
      <c r="R669" s="936" t="s">
        <v>7893</v>
      </c>
      <c r="S669" s="1113" t="s">
        <v>7893</v>
      </c>
    </row>
    <row r="670" spans="1:19">
      <c r="A670" s="934" t="s">
        <v>4647</v>
      </c>
      <c r="B670" s="926" t="s">
        <v>4648</v>
      </c>
      <c r="C670" s="300"/>
      <c r="D670" s="300"/>
      <c r="E670" s="300"/>
      <c r="F670" s="920"/>
      <c r="G670" s="300" t="s">
        <v>7892</v>
      </c>
      <c r="H670" s="920" t="s">
        <v>7893</v>
      </c>
      <c r="I670" s="936" t="s">
        <v>7893</v>
      </c>
      <c r="J670" s="838" t="s">
        <v>7893</v>
      </c>
      <c r="K670" s="1019" t="s">
        <v>7893</v>
      </c>
      <c r="L670" s="936" t="s">
        <v>7893</v>
      </c>
      <c r="M670" s="936" t="s">
        <v>7893</v>
      </c>
      <c r="N670" s="936" t="s">
        <v>7893</v>
      </c>
      <c r="O670" s="936" t="s">
        <v>7893</v>
      </c>
      <c r="P670" s="936" t="s">
        <v>7893</v>
      </c>
      <c r="Q670" s="936" t="s">
        <v>7893</v>
      </c>
      <c r="R670" s="936" t="s">
        <v>7893</v>
      </c>
      <c r="S670" s="1113" t="s">
        <v>7893</v>
      </c>
    </row>
    <row r="671" spans="1:19">
      <c r="A671" s="1643" t="s">
        <v>4649</v>
      </c>
      <c r="B671" s="1615" t="s">
        <v>4650</v>
      </c>
      <c r="C671" s="300"/>
      <c r="D671" s="300"/>
      <c r="E671" s="300"/>
      <c r="F671" s="920"/>
      <c r="G671" s="300"/>
      <c r="H671" s="920" t="s">
        <v>7892</v>
      </c>
      <c r="I671" s="936" t="s">
        <v>7893</v>
      </c>
      <c r="J671" s="838" t="s">
        <v>7893</v>
      </c>
      <c r="K671" s="1019" t="s">
        <v>7893</v>
      </c>
      <c r="L671" s="936" t="s">
        <v>7893</v>
      </c>
      <c r="M671" s="936" t="s">
        <v>7893</v>
      </c>
      <c r="N671" s="936" t="s">
        <v>7893</v>
      </c>
      <c r="O671" s="936" t="s">
        <v>7893</v>
      </c>
      <c r="P671" s="936" t="s">
        <v>7893</v>
      </c>
      <c r="Q671" s="936" t="s">
        <v>7893</v>
      </c>
      <c r="R671" s="936" t="s">
        <v>7893</v>
      </c>
      <c r="S671" s="1113" t="s">
        <v>7893</v>
      </c>
    </row>
    <row r="672" spans="1:19">
      <c r="A672" s="1643" t="s">
        <v>4651</v>
      </c>
      <c r="B672" s="1615" t="s">
        <v>4652</v>
      </c>
      <c r="C672" s="300"/>
      <c r="D672" s="300"/>
      <c r="E672" s="300"/>
      <c r="F672" s="920" t="s">
        <v>7892</v>
      </c>
      <c r="G672" s="300" t="s">
        <v>7893</v>
      </c>
      <c r="H672" s="920" t="s">
        <v>7892</v>
      </c>
      <c r="I672" s="936" t="s">
        <v>7893</v>
      </c>
      <c r="J672" s="838" t="s">
        <v>7893</v>
      </c>
      <c r="K672" s="1019" t="s">
        <v>7893</v>
      </c>
      <c r="L672" s="936" t="s">
        <v>7893</v>
      </c>
      <c r="M672" s="936" t="s">
        <v>7893</v>
      </c>
      <c r="N672" s="936" t="s">
        <v>7893</v>
      </c>
      <c r="O672" s="936" t="s">
        <v>7893</v>
      </c>
      <c r="P672" s="936" t="s">
        <v>7893</v>
      </c>
      <c r="Q672" s="936" t="s">
        <v>7893</v>
      </c>
      <c r="R672" s="936" t="s">
        <v>7893</v>
      </c>
      <c r="S672" s="1113" t="s">
        <v>7893</v>
      </c>
    </row>
    <row r="673" spans="1:19">
      <c r="A673" s="1643" t="s">
        <v>4653</v>
      </c>
      <c r="B673" s="1615" t="s">
        <v>4654</v>
      </c>
      <c r="C673" s="300"/>
      <c r="D673" s="300"/>
      <c r="E673" s="300"/>
      <c r="F673" s="920" t="s">
        <v>7892</v>
      </c>
      <c r="G673" s="300" t="s">
        <v>7893</v>
      </c>
      <c r="H673" s="920" t="s">
        <v>7892</v>
      </c>
      <c r="I673" s="936" t="s">
        <v>7893</v>
      </c>
      <c r="J673" s="838" t="s">
        <v>7893</v>
      </c>
      <c r="K673" s="1019" t="s">
        <v>7893</v>
      </c>
      <c r="L673" s="936" t="s">
        <v>7893</v>
      </c>
      <c r="M673" s="936" t="s">
        <v>7893</v>
      </c>
      <c r="N673" s="936" t="s">
        <v>7893</v>
      </c>
      <c r="O673" s="936" t="s">
        <v>7893</v>
      </c>
      <c r="P673" s="936" t="s">
        <v>7893</v>
      </c>
      <c r="Q673" s="936" t="s">
        <v>7893</v>
      </c>
      <c r="R673" s="936" t="s">
        <v>7893</v>
      </c>
      <c r="S673" s="1113" t="s">
        <v>7893</v>
      </c>
    </row>
    <row r="674" spans="1:19">
      <c r="A674" s="1643" t="s">
        <v>4655</v>
      </c>
      <c r="B674" s="1615" t="s">
        <v>4656</v>
      </c>
      <c r="C674" s="300"/>
      <c r="D674" s="300"/>
      <c r="E674" s="300"/>
      <c r="F674" s="920" t="s">
        <v>7892</v>
      </c>
      <c r="G674" s="300" t="s">
        <v>7893</v>
      </c>
      <c r="H674" s="920" t="s">
        <v>7893</v>
      </c>
      <c r="I674" s="936" t="s">
        <v>7893</v>
      </c>
      <c r="J674" s="838" t="s">
        <v>7893</v>
      </c>
      <c r="K674" s="1019" t="s">
        <v>7893</v>
      </c>
      <c r="L674" s="936" t="s">
        <v>7893</v>
      </c>
      <c r="M674" s="936" t="s">
        <v>7893</v>
      </c>
      <c r="N674" s="936" t="s">
        <v>7893</v>
      </c>
      <c r="O674" s="936" t="s">
        <v>7893</v>
      </c>
      <c r="P674" s="936" t="s">
        <v>7893</v>
      </c>
      <c r="Q674" s="936" t="s">
        <v>7893</v>
      </c>
      <c r="R674" s="936" t="s">
        <v>7893</v>
      </c>
      <c r="S674" s="1113" t="s">
        <v>7893</v>
      </c>
    </row>
    <row r="675" spans="1:19">
      <c r="A675" s="1643" t="s">
        <v>4657</v>
      </c>
      <c r="B675" s="1615" t="s">
        <v>4658</v>
      </c>
      <c r="C675" s="300"/>
      <c r="D675" s="300"/>
      <c r="E675" s="300"/>
      <c r="F675" s="920" t="s">
        <v>7892</v>
      </c>
      <c r="G675" s="300" t="s">
        <v>7893</v>
      </c>
      <c r="H675" s="920" t="s">
        <v>7893</v>
      </c>
      <c r="I675" s="936" t="s">
        <v>7893</v>
      </c>
      <c r="J675" s="838" t="s">
        <v>7893</v>
      </c>
      <c r="K675" s="1019" t="s">
        <v>7893</v>
      </c>
      <c r="L675" s="936" t="s">
        <v>7893</v>
      </c>
      <c r="M675" s="936" t="s">
        <v>7893</v>
      </c>
      <c r="N675" s="936" t="s">
        <v>7893</v>
      </c>
      <c r="O675" s="936" t="s">
        <v>7893</v>
      </c>
      <c r="P675" s="936" t="s">
        <v>7893</v>
      </c>
      <c r="Q675" s="936" t="s">
        <v>7893</v>
      </c>
      <c r="R675" s="936" t="s">
        <v>7893</v>
      </c>
      <c r="S675" s="1113" t="s">
        <v>7893</v>
      </c>
    </row>
    <row r="676" spans="1:19">
      <c r="A676" s="1643" t="s">
        <v>4659</v>
      </c>
      <c r="B676" s="1615" t="s">
        <v>4660</v>
      </c>
      <c r="C676" s="300"/>
      <c r="D676" s="300"/>
      <c r="E676" s="300"/>
      <c r="F676" s="920" t="s">
        <v>7892</v>
      </c>
      <c r="G676" s="300" t="s">
        <v>7893</v>
      </c>
      <c r="H676" s="920" t="s">
        <v>7893</v>
      </c>
      <c r="I676" s="936" t="s">
        <v>7893</v>
      </c>
      <c r="J676" s="838" t="s">
        <v>7893</v>
      </c>
      <c r="K676" s="1019" t="s">
        <v>7893</v>
      </c>
      <c r="L676" s="936" t="s">
        <v>7893</v>
      </c>
      <c r="M676" s="936" t="s">
        <v>7893</v>
      </c>
      <c r="N676" s="936" t="s">
        <v>7893</v>
      </c>
      <c r="O676" s="936" t="s">
        <v>7893</v>
      </c>
      <c r="P676" s="936" t="s">
        <v>7893</v>
      </c>
      <c r="Q676" s="936" t="s">
        <v>7893</v>
      </c>
      <c r="R676" s="936" t="s">
        <v>7893</v>
      </c>
      <c r="S676" s="1113" t="s">
        <v>7893</v>
      </c>
    </row>
    <row r="677" spans="1:19">
      <c r="A677" s="1643" t="s">
        <v>4661</v>
      </c>
      <c r="B677" s="1615" t="s">
        <v>4662</v>
      </c>
      <c r="C677" s="300"/>
      <c r="D677" s="300"/>
      <c r="E677" s="300"/>
      <c r="F677" s="920" t="s">
        <v>7892</v>
      </c>
      <c r="G677" s="300" t="s">
        <v>7893</v>
      </c>
      <c r="H677" s="920" t="s">
        <v>7893</v>
      </c>
      <c r="I677" s="936" t="s">
        <v>7893</v>
      </c>
      <c r="J677" s="838" t="s">
        <v>7893</v>
      </c>
      <c r="K677" s="1019" t="s">
        <v>7893</v>
      </c>
      <c r="L677" s="936" t="s">
        <v>7893</v>
      </c>
      <c r="M677" s="936" t="s">
        <v>7893</v>
      </c>
      <c r="N677" s="936" t="s">
        <v>7893</v>
      </c>
      <c r="O677" s="936" t="s">
        <v>7893</v>
      </c>
      <c r="P677" s="936" t="s">
        <v>7893</v>
      </c>
      <c r="Q677" s="936" t="s">
        <v>7893</v>
      </c>
      <c r="R677" s="936" t="s">
        <v>7893</v>
      </c>
      <c r="S677" s="1113" t="s">
        <v>7893</v>
      </c>
    </row>
    <row r="678" spans="1:19">
      <c r="A678" s="1643" t="s">
        <v>4663</v>
      </c>
      <c r="B678" s="1615" t="s">
        <v>4664</v>
      </c>
      <c r="C678" s="300"/>
      <c r="D678" s="300"/>
      <c r="E678" s="300"/>
      <c r="F678" s="300" t="s">
        <v>7892</v>
      </c>
      <c r="G678" s="300" t="s">
        <v>7893</v>
      </c>
      <c r="H678" s="920" t="s">
        <v>7893</v>
      </c>
      <c r="I678" s="936" t="s">
        <v>7893</v>
      </c>
      <c r="J678" s="838" t="s">
        <v>7893</v>
      </c>
      <c r="K678" s="1019" t="s">
        <v>7893</v>
      </c>
      <c r="L678" s="936" t="s">
        <v>7893</v>
      </c>
      <c r="M678" s="936" t="s">
        <v>7893</v>
      </c>
      <c r="N678" s="936" t="s">
        <v>7893</v>
      </c>
      <c r="O678" s="936" t="s">
        <v>7893</v>
      </c>
      <c r="P678" s="936" t="s">
        <v>7893</v>
      </c>
      <c r="Q678" s="936" t="s">
        <v>7893</v>
      </c>
      <c r="R678" s="936" t="s">
        <v>7893</v>
      </c>
      <c r="S678" s="1113" t="s">
        <v>7893</v>
      </c>
    </row>
    <row r="679" spans="1:19">
      <c r="A679" s="1643" t="s">
        <v>4665</v>
      </c>
      <c r="B679" s="1615" t="s">
        <v>4666</v>
      </c>
      <c r="C679" s="300"/>
      <c r="D679" s="300"/>
      <c r="E679" s="300"/>
      <c r="F679" s="920" t="s">
        <v>7892</v>
      </c>
      <c r="G679" s="300" t="s">
        <v>7893</v>
      </c>
      <c r="H679" s="920" t="s">
        <v>7893</v>
      </c>
      <c r="I679" s="936" t="s">
        <v>7893</v>
      </c>
      <c r="J679" s="838" t="s">
        <v>7893</v>
      </c>
      <c r="K679" s="1019" t="s">
        <v>7893</v>
      </c>
      <c r="L679" s="936" t="s">
        <v>7893</v>
      </c>
      <c r="M679" s="936" t="s">
        <v>7893</v>
      </c>
      <c r="N679" s="936" t="s">
        <v>7893</v>
      </c>
      <c r="O679" s="936" t="s">
        <v>7893</v>
      </c>
      <c r="P679" s="936" t="s">
        <v>7893</v>
      </c>
      <c r="Q679" s="936" t="s">
        <v>7893</v>
      </c>
      <c r="R679" s="936" t="s">
        <v>7893</v>
      </c>
      <c r="S679" s="1113" t="s">
        <v>7893</v>
      </c>
    </row>
    <row r="680" spans="1:19">
      <c r="A680" s="1643" t="s">
        <v>4667</v>
      </c>
      <c r="B680" s="1615" t="s">
        <v>4668</v>
      </c>
      <c r="C680" s="300"/>
      <c r="D680" s="300"/>
      <c r="E680" s="300" t="s">
        <v>7892</v>
      </c>
      <c r="F680" s="300" t="s">
        <v>7893</v>
      </c>
      <c r="G680" s="300" t="s">
        <v>7892</v>
      </c>
      <c r="H680" s="920" t="s">
        <v>7893</v>
      </c>
      <c r="I680" s="936" t="s">
        <v>7893</v>
      </c>
      <c r="J680" s="838" t="s">
        <v>7893</v>
      </c>
      <c r="K680" s="1019" t="s">
        <v>7893</v>
      </c>
      <c r="L680" s="936" t="s">
        <v>7893</v>
      </c>
      <c r="M680" s="936" t="s">
        <v>7893</v>
      </c>
      <c r="N680" s="936" t="s">
        <v>7893</v>
      </c>
      <c r="O680" s="936" t="s">
        <v>7893</v>
      </c>
      <c r="P680" s="936" t="s">
        <v>7893</v>
      </c>
      <c r="Q680" s="936" t="s">
        <v>7893</v>
      </c>
      <c r="R680" s="936" t="s">
        <v>7893</v>
      </c>
      <c r="S680" s="1113" t="s">
        <v>7893</v>
      </c>
    </row>
    <row r="681" spans="1:19">
      <c r="A681" s="1643" t="s">
        <v>4669</v>
      </c>
      <c r="B681" s="1615" t="s">
        <v>4670</v>
      </c>
      <c r="C681" s="300"/>
      <c r="D681" s="300"/>
      <c r="E681" s="300" t="s">
        <v>7892</v>
      </c>
      <c r="F681" s="300" t="s">
        <v>7893</v>
      </c>
      <c r="G681" s="300" t="s">
        <v>7893</v>
      </c>
      <c r="H681" s="920" t="s">
        <v>7893</v>
      </c>
      <c r="I681" s="936" t="s">
        <v>7893</v>
      </c>
      <c r="J681" s="838" t="s">
        <v>7893</v>
      </c>
      <c r="K681" s="1019" t="s">
        <v>7893</v>
      </c>
      <c r="L681" s="936" t="s">
        <v>7893</v>
      </c>
      <c r="M681" s="936" t="s">
        <v>7893</v>
      </c>
      <c r="N681" s="936" t="s">
        <v>7893</v>
      </c>
      <c r="O681" s="936" t="s">
        <v>7893</v>
      </c>
      <c r="P681" s="936" t="s">
        <v>7893</v>
      </c>
      <c r="Q681" s="936" t="s">
        <v>7893</v>
      </c>
      <c r="R681" s="936" t="s">
        <v>7893</v>
      </c>
      <c r="S681" s="1113" t="s">
        <v>7893</v>
      </c>
    </row>
    <row r="682" spans="1:19">
      <c r="A682" s="1643" t="s">
        <v>4673</v>
      </c>
      <c r="B682" s="1615" t="s">
        <v>4674</v>
      </c>
      <c r="C682" s="300"/>
      <c r="D682" s="300"/>
      <c r="E682" s="300"/>
      <c r="F682" s="300"/>
      <c r="G682" s="300"/>
      <c r="H682" s="920" t="s">
        <v>7892</v>
      </c>
      <c r="I682" s="936" t="s">
        <v>7893</v>
      </c>
      <c r="J682" s="838" t="s">
        <v>7893</v>
      </c>
      <c r="K682" s="1019" t="s">
        <v>7893</v>
      </c>
      <c r="L682" s="936" t="s">
        <v>7893</v>
      </c>
      <c r="M682" s="936" t="s">
        <v>7893</v>
      </c>
      <c r="N682" s="936" t="s">
        <v>7893</v>
      </c>
      <c r="O682" s="936" t="s">
        <v>7893</v>
      </c>
      <c r="P682" s="936" t="s">
        <v>7893</v>
      </c>
      <c r="Q682" s="936" t="s">
        <v>7893</v>
      </c>
      <c r="R682" s="936" t="s">
        <v>7893</v>
      </c>
      <c r="S682" s="1113" t="s">
        <v>7893</v>
      </c>
    </row>
    <row r="683" spans="1:19">
      <c r="A683" s="934" t="s">
        <v>4675</v>
      </c>
      <c r="B683" s="926" t="s">
        <v>4674</v>
      </c>
      <c r="C683" s="300"/>
      <c r="D683" s="300"/>
      <c r="E683" s="300"/>
      <c r="F683" s="300"/>
      <c r="G683" s="300" t="s">
        <v>7892</v>
      </c>
      <c r="H683" s="920" t="s">
        <v>7893</v>
      </c>
      <c r="I683" s="936" t="s">
        <v>7893</v>
      </c>
      <c r="J683" s="838" t="s">
        <v>7893</v>
      </c>
      <c r="K683" s="1019" t="s">
        <v>7893</v>
      </c>
      <c r="L683" s="936" t="s">
        <v>7893</v>
      </c>
      <c r="M683" s="936" t="s">
        <v>7893</v>
      </c>
      <c r="N683" s="936" t="s">
        <v>7893</v>
      </c>
      <c r="O683" s="936" t="s">
        <v>7893</v>
      </c>
      <c r="P683" s="936" t="s">
        <v>7893</v>
      </c>
      <c r="Q683" s="936" t="s">
        <v>7893</v>
      </c>
      <c r="R683" s="936" t="s">
        <v>7893</v>
      </c>
      <c r="S683" s="1113" t="s">
        <v>7893</v>
      </c>
    </row>
    <row r="684" spans="1:19">
      <c r="A684" s="934" t="s">
        <v>4676</v>
      </c>
      <c r="B684" s="926" t="s">
        <v>4674</v>
      </c>
      <c r="C684" s="300"/>
      <c r="D684" s="300"/>
      <c r="E684" s="300"/>
      <c r="F684" s="300"/>
      <c r="G684" s="300" t="s">
        <v>7892</v>
      </c>
      <c r="H684" s="920" t="s">
        <v>7893</v>
      </c>
      <c r="I684" s="936" t="s">
        <v>7893</v>
      </c>
      <c r="J684" s="838" t="s">
        <v>7893</v>
      </c>
      <c r="K684" s="1019" t="s">
        <v>7893</v>
      </c>
      <c r="L684" s="936" t="s">
        <v>7893</v>
      </c>
      <c r="M684" s="936" t="s">
        <v>7893</v>
      </c>
      <c r="N684" s="936" t="s">
        <v>7893</v>
      </c>
      <c r="O684" s="936" t="s">
        <v>7893</v>
      </c>
      <c r="P684" s="936" t="s">
        <v>7893</v>
      </c>
      <c r="Q684" s="936" t="s">
        <v>7893</v>
      </c>
      <c r="R684" s="936" t="s">
        <v>7893</v>
      </c>
      <c r="S684" s="1113" t="s">
        <v>7893</v>
      </c>
    </row>
    <row r="685" spans="1:19">
      <c r="A685" s="934" t="s">
        <v>4677</v>
      </c>
      <c r="B685" s="926" t="s">
        <v>4674</v>
      </c>
      <c r="C685" s="300"/>
      <c r="D685" s="300"/>
      <c r="E685" s="300"/>
      <c r="F685" s="300"/>
      <c r="G685" s="300" t="s">
        <v>7892</v>
      </c>
      <c r="H685" s="920" t="s">
        <v>7893</v>
      </c>
      <c r="I685" s="936" t="s">
        <v>7893</v>
      </c>
      <c r="J685" s="838" t="s">
        <v>7893</v>
      </c>
      <c r="K685" s="1019" t="s">
        <v>7893</v>
      </c>
      <c r="L685" s="936" t="s">
        <v>7893</v>
      </c>
      <c r="M685" s="936" t="s">
        <v>7893</v>
      </c>
      <c r="N685" s="936" t="s">
        <v>7893</v>
      </c>
      <c r="O685" s="936" t="s">
        <v>7893</v>
      </c>
      <c r="P685" s="936" t="s">
        <v>7893</v>
      </c>
      <c r="Q685" s="936" t="s">
        <v>7893</v>
      </c>
      <c r="R685" s="936" t="s">
        <v>7893</v>
      </c>
      <c r="S685" s="1113" t="s">
        <v>7893</v>
      </c>
    </row>
    <row r="686" spans="1:19">
      <c r="A686" s="934" t="s">
        <v>4678</v>
      </c>
      <c r="B686" s="926" t="s">
        <v>4674</v>
      </c>
      <c r="C686" s="300"/>
      <c r="D686" s="300"/>
      <c r="E686" s="300"/>
      <c r="F686" s="300"/>
      <c r="G686" s="300" t="s">
        <v>7892</v>
      </c>
      <c r="H686" s="920" t="s">
        <v>7893</v>
      </c>
      <c r="I686" s="936" t="s">
        <v>7893</v>
      </c>
      <c r="J686" s="838" t="s">
        <v>7893</v>
      </c>
      <c r="K686" s="1019" t="s">
        <v>7893</v>
      </c>
      <c r="L686" s="936" t="s">
        <v>7893</v>
      </c>
      <c r="M686" s="936" t="s">
        <v>7893</v>
      </c>
      <c r="N686" s="936" t="s">
        <v>7893</v>
      </c>
      <c r="O686" s="936" t="s">
        <v>7893</v>
      </c>
      <c r="P686" s="936" t="s">
        <v>7893</v>
      </c>
      <c r="Q686" s="936" t="s">
        <v>7893</v>
      </c>
      <c r="R686" s="936" t="s">
        <v>7893</v>
      </c>
      <c r="S686" s="1113" t="s">
        <v>7893</v>
      </c>
    </row>
    <row r="687" spans="1:19">
      <c r="A687" s="934" t="s">
        <v>4679</v>
      </c>
      <c r="B687" s="926" t="s">
        <v>4680</v>
      </c>
      <c r="C687" s="300"/>
      <c r="D687" s="300"/>
      <c r="E687" s="300"/>
      <c r="F687" s="300"/>
      <c r="G687" s="300" t="s">
        <v>7892</v>
      </c>
      <c r="H687" s="920" t="s">
        <v>7893</v>
      </c>
      <c r="I687" s="936" t="s">
        <v>7893</v>
      </c>
      <c r="J687" s="838" t="s">
        <v>7893</v>
      </c>
      <c r="K687" s="1019" t="s">
        <v>7893</v>
      </c>
      <c r="L687" s="936" t="s">
        <v>7893</v>
      </c>
      <c r="M687" s="936" t="s">
        <v>7893</v>
      </c>
      <c r="N687" s="936" t="s">
        <v>7893</v>
      </c>
      <c r="O687" s="936" t="s">
        <v>7893</v>
      </c>
      <c r="P687" s="936" t="s">
        <v>7893</v>
      </c>
      <c r="Q687" s="936" t="s">
        <v>7893</v>
      </c>
      <c r="R687" s="936" t="s">
        <v>7893</v>
      </c>
      <c r="S687" s="1113" t="s">
        <v>7893</v>
      </c>
    </row>
    <row r="688" spans="1:19">
      <c r="A688" s="934" t="s">
        <v>4681</v>
      </c>
      <c r="B688" s="926" t="s">
        <v>4680</v>
      </c>
      <c r="C688" s="300"/>
      <c r="D688" s="300"/>
      <c r="E688" s="300"/>
      <c r="F688" s="300"/>
      <c r="G688" s="300" t="s">
        <v>7892</v>
      </c>
      <c r="H688" s="920" t="s">
        <v>7893</v>
      </c>
      <c r="I688" s="936" t="s">
        <v>7893</v>
      </c>
      <c r="J688" s="838" t="s">
        <v>7893</v>
      </c>
      <c r="K688" s="1019" t="s">
        <v>7893</v>
      </c>
      <c r="L688" s="936" t="s">
        <v>7893</v>
      </c>
      <c r="M688" s="936" t="s">
        <v>7893</v>
      </c>
      <c r="N688" s="936" t="s">
        <v>7893</v>
      </c>
      <c r="O688" s="936" t="s">
        <v>7893</v>
      </c>
      <c r="P688" s="936" t="s">
        <v>7893</v>
      </c>
      <c r="Q688" s="936" t="s">
        <v>7893</v>
      </c>
      <c r="R688" s="936" t="s">
        <v>7893</v>
      </c>
      <c r="S688" s="1113" t="s">
        <v>7893</v>
      </c>
    </row>
    <row r="689" spans="1:19">
      <c r="A689" s="934" t="s">
        <v>4682</v>
      </c>
      <c r="B689" s="926" t="s">
        <v>4680</v>
      </c>
      <c r="C689" s="300"/>
      <c r="D689" s="300"/>
      <c r="E689" s="300"/>
      <c r="F689" s="300"/>
      <c r="G689" s="300" t="s">
        <v>7892</v>
      </c>
      <c r="H689" s="920" t="s">
        <v>7893</v>
      </c>
      <c r="I689" s="936" t="s">
        <v>7893</v>
      </c>
      <c r="J689" s="838" t="s">
        <v>7893</v>
      </c>
      <c r="K689" s="1019" t="s">
        <v>7893</v>
      </c>
      <c r="L689" s="936" t="s">
        <v>7893</v>
      </c>
      <c r="M689" s="936" t="s">
        <v>7893</v>
      </c>
      <c r="N689" s="936" t="s">
        <v>7893</v>
      </c>
      <c r="O689" s="936" t="s">
        <v>7893</v>
      </c>
      <c r="P689" s="936" t="s">
        <v>7893</v>
      </c>
      <c r="Q689" s="936" t="s">
        <v>7893</v>
      </c>
      <c r="R689" s="936" t="s">
        <v>7893</v>
      </c>
      <c r="S689" s="1113" t="s">
        <v>7893</v>
      </c>
    </row>
    <row r="690" spans="1:19">
      <c r="A690" s="934" t="s">
        <v>4683</v>
      </c>
      <c r="B690" s="926" t="s">
        <v>4680</v>
      </c>
      <c r="C690" s="300"/>
      <c r="D690" s="300"/>
      <c r="E690" s="300"/>
      <c r="F690" s="300"/>
      <c r="G690" s="300" t="s">
        <v>7892</v>
      </c>
      <c r="H690" s="920" t="s">
        <v>7893</v>
      </c>
      <c r="I690" s="936" t="s">
        <v>7893</v>
      </c>
      <c r="J690" s="838" t="s">
        <v>7893</v>
      </c>
      <c r="K690" s="1019" t="s">
        <v>7893</v>
      </c>
      <c r="L690" s="936" t="s">
        <v>7893</v>
      </c>
      <c r="M690" s="936" t="s">
        <v>7893</v>
      </c>
      <c r="N690" s="936" t="s">
        <v>7893</v>
      </c>
      <c r="O690" s="936" t="s">
        <v>7893</v>
      </c>
      <c r="P690" s="936" t="s">
        <v>7893</v>
      </c>
      <c r="Q690" s="936" t="s">
        <v>7893</v>
      </c>
      <c r="R690" s="936" t="s">
        <v>7893</v>
      </c>
      <c r="S690" s="1113" t="s">
        <v>7893</v>
      </c>
    </row>
    <row r="691" spans="1:19">
      <c r="A691" s="934" t="s">
        <v>4684</v>
      </c>
      <c r="B691" s="926" t="s">
        <v>4680</v>
      </c>
      <c r="C691" s="300"/>
      <c r="D691" s="300"/>
      <c r="E691" s="300"/>
      <c r="F691" s="920"/>
      <c r="G691" s="300" t="s">
        <v>7892</v>
      </c>
      <c r="H691" s="920" t="s">
        <v>7893</v>
      </c>
      <c r="I691" s="936" t="s">
        <v>7893</v>
      </c>
      <c r="J691" s="838" t="s">
        <v>7893</v>
      </c>
      <c r="K691" s="1019" t="s">
        <v>7893</v>
      </c>
      <c r="L691" s="936" t="s">
        <v>7893</v>
      </c>
      <c r="M691" s="936" t="s">
        <v>7893</v>
      </c>
      <c r="N691" s="936" t="s">
        <v>7893</v>
      </c>
      <c r="O691" s="936" t="s">
        <v>7893</v>
      </c>
      <c r="P691" s="936" t="s">
        <v>7893</v>
      </c>
      <c r="Q691" s="936" t="s">
        <v>7893</v>
      </c>
      <c r="R691" s="936" t="s">
        <v>7893</v>
      </c>
      <c r="S691" s="1113" t="s">
        <v>7893</v>
      </c>
    </row>
    <row r="692" spans="1:19">
      <c r="A692" s="934" t="s">
        <v>4685</v>
      </c>
      <c r="B692" s="926" t="s">
        <v>4686</v>
      </c>
      <c r="C692" s="300"/>
      <c r="D692" s="300"/>
      <c r="E692" s="300"/>
      <c r="F692" s="920"/>
      <c r="G692" s="300" t="s">
        <v>7892</v>
      </c>
      <c r="H692" s="920" t="s">
        <v>7893</v>
      </c>
      <c r="I692" s="936" t="s">
        <v>7893</v>
      </c>
      <c r="J692" s="838" t="s">
        <v>7893</v>
      </c>
      <c r="K692" s="1019" t="s">
        <v>7893</v>
      </c>
      <c r="L692" s="936" t="s">
        <v>7893</v>
      </c>
      <c r="M692" s="936" t="s">
        <v>7893</v>
      </c>
      <c r="N692" s="936" t="s">
        <v>7893</v>
      </c>
      <c r="O692" s="936" t="s">
        <v>7893</v>
      </c>
      <c r="P692" s="936" t="s">
        <v>7893</v>
      </c>
      <c r="Q692" s="936" t="s">
        <v>7893</v>
      </c>
      <c r="R692" s="936" t="s">
        <v>7893</v>
      </c>
      <c r="S692" s="1113" t="s">
        <v>7893</v>
      </c>
    </row>
    <row r="693" spans="1:19">
      <c r="A693" s="934" t="s">
        <v>4687</v>
      </c>
      <c r="B693" s="926" t="s">
        <v>4686</v>
      </c>
      <c r="C693" s="300"/>
      <c r="D693" s="300"/>
      <c r="E693" s="300"/>
      <c r="F693" s="920"/>
      <c r="G693" s="300" t="s">
        <v>7892</v>
      </c>
      <c r="H693" s="920" t="s">
        <v>7893</v>
      </c>
      <c r="I693" s="936" t="s">
        <v>7893</v>
      </c>
      <c r="J693" s="838" t="s">
        <v>7893</v>
      </c>
      <c r="K693" s="1019" t="s">
        <v>7893</v>
      </c>
      <c r="L693" s="936" t="s">
        <v>7893</v>
      </c>
      <c r="M693" s="936" t="s">
        <v>7893</v>
      </c>
      <c r="N693" s="936" t="s">
        <v>7893</v>
      </c>
      <c r="O693" s="936" t="s">
        <v>7893</v>
      </c>
      <c r="P693" s="936" t="s">
        <v>7893</v>
      </c>
      <c r="Q693" s="936" t="s">
        <v>7893</v>
      </c>
      <c r="R693" s="936" t="s">
        <v>7893</v>
      </c>
      <c r="S693" s="1113" t="s">
        <v>7893</v>
      </c>
    </row>
    <row r="694" spans="1:19">
      <c r="A694" s="1643" t="s">
        <v>4688</v>
      </c>
      <c r="B694" s="1615" t="s">
        <v>4686</v>
      </c>
      <c r="C694" s="300"/>
      <c r="D694" s="300"/>
      <c r="E694" s="300"/>
      <c r="F694" s="920"/>
      <c r="G694" s="300"/>
      <c r="H694" s="920" t="s">
        <v>7892</v>
      </c>
      <c r="I694" s="936" t="s">
        <v>7893</v>
      </c>
      <c r="J694" s="838" t="s">
        <v>7893</v>
      </c>
      <c r="K694" s="1019" t="s">
        <v>7893</v>
      </c>
      <c r="L694" s="936" t="s">
        <v>7893</v>
      </c>
      <c r="M694" s="936" t="s">
        <v>7893</v>
      </c>
      <c r="N694" s="936" t="s">
        <v>7893</v>
      </c>
      <c r="O694" s="936" t="s">
        <v>7893</v>
      </c>
      <c r="P694" s="936" t="s">
        <v>7893</v>
      </c>
      <c r="Q694" s="936" t="s">
        <v>7893</v>
      </c>
      <c r="R694" s="936" t="s">
        <v>7893</v>
      </c>
      <c r="S694" s="1113" t="s">
        <v>7893</v>
      </c>
    </row>
    <row r="695" spans="1:19">
      <c r="A695" s="1643" t="s">
        <v>4689</v>
      </c>
      <c r="B695" s="1615" t="s">
        <v>4686</v>
      </c>
      <c r="C695" s="300"/>
      <c r="D695" s="300"/>
      <c r="E695" s="300"/>
      <c r="F695" s="920"/>
      <c r="G695" s="300"/>
      <c r="H695" s="920" t="s">
        <v>7892</v>
      </c>
      <c r="I695" s="936" t="s">
        <v>7893</v>
      </c>
      <c r="J695" s="838" t="s">
        <v>7893</v>
      </c>
      <c r="K695" s="1019" t="s">
        <v>7893</v>
      </c>
      <c r="L695" s="936" t="s">
        <v>7893</v>
      </c>
      <c r="M695" s="936" t="s">
        <v>7893</v>
      </c>
      <c r="N695" s="936" t="s">
        <v>7893</v>
      </c>
      <c r="O695" s="936" t="s">
        <v>7893</v>
      </c>
      <c r="P695" s="936" t="s">
        <v>7893</v>
      </c>
      <c r="Q695" s="936" t="s">
        <v>7893</v>
      </c>
      <c r="R695" s="936" t="s">
        <v>7893</v>
      </c>
      <c r="S695" s="1113" t="s">
        <v>7893</v>
      </c>
    </row>
    <row r="696" spans="1:19">
      <c r="A696" s="1643" t="s">
        <v>4690</v>
      </c>
      <c r="B696" s="1615" t="s">
        <v>4686</v>
      </c>
      <c r="C696" s="300"/>
      <c r="D696" s="300"/>
      <c r="E696" s="300"/>
      <c r="F696" s="920"/>
      <c r="G696" s="300"/>
      <c r="H696" s="920" t="s">
        <v>7892</v>
      </c>
      <c r="I696" s="936" t="s">
        <v>7893</v>
      </c>
      <c r="J696" s="838" t="s">
        <v>7893</v>
      </c>
      <c r="K696" s="1019" t="s">
        <v>7893</v>
      </c>
      <c r="L696" s="936" t="s">
        <v>7893</v>
      </c>
      <c r="M696" s="936" t="s">
        <v>7893</v>
      </c>
      <c r="N696" s="936" t="s">
        <v>7893</v>
      </c>
      <c r="O696" s="936" t="s">
        <v>7893</v>
      </c>
      <c r="P696" s="936" t="s">
        <v>7893</v>
      </c>
      <c r="Q696" s="936" t="s">
        <v>7893</v>
      </c>
      <c r="R696" s="936" t="s">
        <v>7893</v>
      </c>
      <c r="S696" s="1113" t="s">
        <v>7893</v>
      </c>
    </row>
    <row r="697" spans="1:19">
      <c r="A697" s="1643" t="s">
        <v>4691</v>
      </c>
      <c r="B697" s="1615" t="s">
        <v>4692</v>
      </c>
      <c r="C697" s="300"/>
      <c r="D697" s="300"/>
      <c r="E697" s="300"/>
      <c r="F697" s="920"/>
      <c r="G697" s="300"/>
      <c r="H697" s="920" t="s">
        <v>7892</v>
      </c>
      <c r="I697" s="936" t="s">
        <v>7893</v>
      </c>
      <c r="J697" s="838" t="s">
        <v>7893</v>
      </c>
      <c r="K697" s="1019" t="s">
        <v>7893</v>
      </c>
      <c r="L697" s="936" t="s">
        <v>7893</v>
      </c>
      <c r="M697" s="936" t="s">
        <v>7893</v>
      </c>
      <c r="N697" s="936" t="s">
        <v>7893</v>
      </c>
      <c r="O697" s="936" t="s">
        <v>7893</v>
      </c>
      <c r="P697" s="936" t="s">
        <v>7893</v>
      </c>
      <c r="Q697" s="936" t="s">
        <v>7893</v>
      </c>
      <c r="R697" s="936" t="s">
        <v>7893</v>
      </c>
      <c r="S697" s="1113" t="s">
        <v>7893</v>
      </c>
    </row>
    <row r="698" spans="1:19">
      <c r="A698" s="934" t="s">
        <v>4671</v>
      </c>
      <c r="B698" s="926" t="s">
        <v>4672</v>
      </c>
      <c r="C698" s="300"/>
      <c r="D698" s="300"/>
      <c r="E698" s="300"/>
      <c r="F698" s="920"/>
      <c r="G698" s="300" t="s">
        <v>7892</v>
      </c>
      <c r="H698" s="920" t="s">
        <v>7893</v>
      </c>
      <c r="I698" s="936" t="s">
        <v>7893</v>
      </c>
      <c r="J698" s="838" t="s">
        <v>7893</v>
      </c>
      <c r="K698" s="1019" t="s">
        <v>7893</v>
      </c>
      <c r="L698" s="936" t="s">
        <v>7893</v>
      </c>
      <c r="M698" s="936" t="s">
        <v>7893</v>
      </c>
      <c r="N698" s="936" t="s">
        <v>7893</v>
      </c>
      <c r="O698" s="936" t="s">
        <v>7893</v>
      </c>
      <c r="P698" s="936" t="s">
        <v>7893</v>
      </c>
      <c r="Q698" s="936" t="s">
        <v>7893</v>
      </c>
      <c r="R698" s="936" t="s">
        <v>7893</v>
      </c>
      <c r="S698" s="1113" t="s">
        <v>7893</v>
      </c>
    </row>
    <row r="699" spans="1:19">
      <c r="A699" s="1643" t="s">
        <v>4693</v>
      </c>
      <c r="B699" s="1615" t="s">
        <v>4694</v>
      </c>
      <c r="C699" s="300"/>
      <c r="D699" s="300"/>
      <c r="E699" s="300"/>
      <c r="F699" s="920"/>
      <c r="G699" s="300"/>
      <c r="H699" s="920" t="s">
        <v>7892</v>
      </c>
      <c r="I699" s="936" t="s">
        <v>7893</v>
      </c>
      <c r="J699" s="838" t="s">
        <v>7893</v>
      </c>
      <c r="K699" s="1019" t="s">
        <v>7893</v>
      </c>
      <c r="L699" s="936" t="s">
        <v>7893</v>
      </c>
      <c r="M699" s="936" t="s">
        <v>7893</v>
      </c>
      <c r="N699" s="936" t="s">
        <v>7893</v>
      </c>
      <c r="O699" s="936" t="s">
        <v>7893</v>
      </c>
      <c r="P699" s="936" t="s">
        <v>7893</v>
      </c>
      <c r="Q699" s="936" t="s">
        <v>7893</v>
      </c>
      <c r="R699" s="936" t="s">
        <v>7893</v>
      </c>
      <c r="S699" s="1113" t="s">
        <v>7893</v>
      </c>
    </row>
    <row r="700" spans="1:19">
      <c r="A700" s="1643" t="s">
        <v>4695</v>
      </c>
      <c r="B700" s="1615" t="s">
        <v>4696</v>
      </c>
      <c r="C700" s="300"/>
      <c r="D700" s="300"/>
      <c r="E700" s="300"/>
      <c r="F700" s="920"/>
      <c r="G700" s="300"/>
      <c r="H700" s="920" t="s">
        <v>7892</v>
      </c>
      <c r="I700" s="936" t="s">
        <v>7893</v>
      </c>
      <c r="J700" s="838" t="s">
        <v>7893</v>
      </c>
      <c r="K700" s="1019" t="s">
        <v>7893</v>
      </c>
      <c r="L700" s="936" t="s">
        <v>7893</v>
      </c>
      <c r="M700" s="936" t="s">
        <v>7893</v>
      </c>
      <c r="N700" s="936" t="s">
        <v>7893</v>
      </c>
      <c r="O700" s="936" t="s">
        <v>7893</v>
      </c>
      <c r="P700" s="936" t="s">
        <v>7893</v>
      </c>
      <c r="Q700" s="936" t="s">
        <v>7893</v>
      </c>
      <c r="R700" s="936" t="s">
        <v>7893</v>
      </c>
      <c r="S700" s="1113" t="s">
        <v>7893</v>
      </c>
    </row>
    <row r="701" spans="1:19">
      <c r="A701" s="1643" t="s">
        <v>4697</v>
      </c>
      <c r="B701" s="1615" t="s">
        <v>4698</v>
      </c>
      <c r="C701" s="300"/>
      <c r="D701" s="300"/>
      <c r="E701" s="300"/>
      <c r="F701" s="920"/>
      <c r="G701" s="300"/>
      <c r="H701" s="920" t="s">
        <v>7892</v>
      </c>
      <c r="I701" s="936" t="s">
        <v>7893</v>
      </c>
      <c r="J701" s="838" t="s">
        <v>7893</v>
      </c>
      <c r="K701" s="1019" t="s">
        <v>7893</v>
      </c>
      <c r="L701" s="936" t="s">
        <v>7893</v>
      </c>
      <c r="M701" s="936" t="s">
        <v>7893</v>
      </c>
      <c r="N701" s="936" t="s">
        <v>7893</v>
      </c>
      <c r="O701" s="936" t="s">
        <v>7893</v>
      </c>
      <c r="P701" s="936" t="s">
        <v>7893</v>
      </c>
      <c r="Q701" s="936" t="s">
        <v>7893</v>
      </c>
      <c r="R701" s="936" t="s">
        <v>7893</v>
      </c>
      <c r="S701" s="1113" t="s">
        <v>7893</v>
      </c>
    </row>
    <row r="702" spans="1:19">
      <c r="A702" s="1643" t="s">
        <v>4699</v>
      </c>
      <c r="B702" s="1615" t="s">
        <v>4700</v>
      </c>
      <c r="C702" s="300"/>
      <c r="D702" s="300"/>
      <c r="E702" s="300"/>
      <c r="F702" s="920"/>
      <c r="G702" s="300"/>
      <c r="H702" s="920" t="s">
        <v>7892</v>
      </c>
      <c r="I702" s="936" t="s">
        <v>7893</v>
      </c>
      <c r="J702" s="838" t="s">
        <v>7893</v>
      </c>
      <c r="K702" s="1019" t="s">
        <v>7893</v>
      </c>
      <c r="L702" s="936" t="s">
        <v>7893</v>
      </c>
      <c r="M702" s="936" t="s">
        <v>7893</v>
      </c>
      <c r="N702" s="936" t="s">
        <v>7893</v>
      </c>
      <c r="O702" s="936" t="s">
        <v>7893</v>
      </c>
      <c r="P702" s="936" t="s">
        <v>7893</v>
      </c>
      <c r="Q702" s="936" t="s">
        <v>7893</v>
      </c>
      <c r="R702" s="936" t="s">
        <v>7893</v>
      </c>
      <c r="S702" s="1113" t="s">
        <v>7893</v>
      </c>
    </row>
    <row r="703" spans="1:19">
      <c r="A703" s="1643" t="s">
        <v>4701</v>
      </c>
      <c r="B703" s="1615" t="s">
        <v>4702</v>
      </c>
      <c r="C703" s="300"/>
      <c r="D703" s="300"/>
      <c r="E703" s="300"/>
      <c r="F703" s="920"/>
      <c r="G703" s="300"/>
      <c r="H703" s="920" t="s">
        <v>7892</v>
      </c>
      <c r="I703" s="936" t="s">
        <v>7893</v>
      </c>
      <c r="J703" s="838" t="s">
        <v>7893</v>
      </c>
      <c r="K703" s="1019" t="s">
        <v>7893</v>
      </c>
      <c r="L703" s="936" t="s">
        <v>7893</v>
      </c>
      <c r="M703" s="936" t="s">
        <v>7893</v>
      </c>
      <c r="N703" s="936" t="s">
        <v>7893</v>
      </c>
      <c r="O703" s="936" t="s">
        <v>7893</v>
      </c>
      <c r="P703" s="936" t="s">
        <v>7893</v>
      </c>
      <c r="Q703" s="936" t="s">
        <v>7893</v>
      </c>
      <c r="R703" s="936" t="s">
        <v>7893</v>
      </c>
      <c r="S703" s="1113" t="s">
        <v>7893</v>
      </c>
    </row>
    <row r="704" spans="1:19">
      <c r="A704" s="934" t="s">
        <v>4703</v>
      </c>
      <c r="B704" s="298" t="s">
        <v>4704</v>
      </c>
      <c r="C704" s="300"/>
      <c r="D704" s="300"/>
      <c r="E704" s="300"/>
      <c r="F704" s="920"/>
      <c r="G704" s="300" t="s">
        <v>7892</v>
      </c>
      <c r="H704" s="920" t="s">
        <v>7893</v>
      </c>
      <c r="I704" s="936" t="s">
        <v>7893</v>
      </c>
      <c r="J704" s="838" t="s">
        <v>7893</v>
      </c>
      <c r="K704" s="1019" t="s">
        <v>7893</v>
      </c>
      <c r="L704" s="936" t="s">
        <v>7893</v>
      </c>
      <c r="M704" s="936" t="s">
        <v>7893</v>
      </c>
      <c r="N704" s="936" t="s">
        <v>7893</v>
      </c>
      <c r="O704" s="936" t="s">
        <v>7893</v>
      </c>
      <c r="P704" s="936" t="s">
        <v>7893</v>
      </c>
      <c r="Q704" s="936" t="s">
        <v>7893</v>
      </c>
      <c r="R704" s="936" t="s">
        <v>7893</v>
      </c>
      <c r="S704" s="1113" t="s">
        <v>7893</v>
      </c>
    </row>
    <row r="705" spans="1:19">
      <c r="A705" s="934" t="s">
        <v>4705</v>
      </c>
      <c r="B705" s="298" t="s">
        <v>4704</v>
      </c>
      <c r="C705" s="300"/>
      <c r="D705" s="300"/>
      <c r="E705" s="300"/>
      <c r="F705" s="920"/>
      <c r="G705" s="300" t="s">
        <v>7892</v>
      </c>
      <c r="H705" s="920" t="s">
        <v>7893</v>
      </c>
      <c r="I705" s="936" t="s">
        <v>7893</v>
      </c>
      <c r="J705" s="838" t="s">
        <v>7893</v>
      </c>
      <c r="K705" s="1019" t="s">
        <v>7893</v>
      </c>
      <c r="L705" s="936" t="s">
        <v>7893</v>
      </c>
      <c r="M705" s="936" t="s">
        <v>7893</v>
      </c>
      <c r="N705" s="936" t="s">
        <v>7893</v>
      </c>
      <c r="O705" s="936" t="s">
        <v>7893</v>
      </c>
      <c r="P705" s="936" t="s">
        <v>7893</v>
      </c>
      <c r="Q705" s="936" t="s">
        <v>7893</v>
      </c>
      <c r="R705" s="936" t="s">
        <v>7893</v>
      </c>
      <c r="S705" s="1113" t="s">
        <v>7893</v>
      </c>
    </row>
    <row r="706" spans="1:19">
      <c r="A706" s="934" t="s">
        <v>4706</v>
      </c>
      <c r="B706" s="298" t="s">
        <v>4704</v>
      </c>
      <c r="C706" s="300"/>
      <c r="D706" s="300"/>
      <c r="E706" s="300"/>
      <c r="F706" s="920"/>
      <c r="G706" s="300" t="s">
        <v>7892</v>
      </c>
      <c r="H706" s="920" t="s">
        <v>7893</v>
      </c>
      <c r="I706" s="936" t="s">
        <v>7893</v>
      </c>
      <c r="J706" s="838" t="s">
        <v>7893</v>
      </c>
      <c r="K706" s="1019" t="s">
        <v>7893</v>
      </c>
      <c r="L706" s="936" t="s">
        <v>7893</v>
      </c>
      <c r="M706" s="936" t="s">
        <v>7893</v>
      </c>
      <c r="N706" s="936" t="s">
        <v>7893</v>
      </c>
      <c r="O706" s="936" t="s">
        <v>7893</v>
      </c>
      <c r="P706" s="936" t="s">
        <v>7893</v>
      </c>
      <c r="Q706" s="936" t="s">
        <v>7893</v>
      </c>
      <c r="R706" s="936" t="s">
        <v>7893</v>
      </c>
      <c r="S706" s="1113" t="s">
        <v>7893</v>
      </c>
    </row>
    <row r="707" spans="1:19">
      <c r="A707" s="934" t="s">
        <v>4707</v>
      </c>
      <c r="B707" s="926" t="s">
        <v>8114</v>
      </c>
      <c r="C707" s="300"/>
      <c r="D707" s="300"/>
      <c r="E707" s="300"/>
      <c r="F707" s="920"/>
      <c r="G707" s="300" t="s">
        <v>7892</v>
      </c>
      <c r="H707" s="920" t="s">
        <v>7893</v>
      </c>
      <c r="I707" s="936" t="s">
        <v>7893</v>
      </c>
      <c r="J707" s="838" t="s">
        <v>7893</v>
      </c>
      <c r="K707" s="1019" t="s">
        <v>7893</v>
      </c>
      <c r="L707" s="936" t="s">
        <v>7893</v>
      </c>
      <c r="M707" s="936" t="s">
        <v>7893</v>
      </c>
      <c r="N707" s="936" t="s">
        <v>7893</v>
      </c>
      <c r="O707" s="936" t="s">
        <v>7893</v>
      </c>
      <c r="P707" s="936" t="s">
        <v>7893</v>
      </c>
      <c r="Q707" s="936" t="s">
        <v>7893</v>
      </c>
      <c r="R707" s="936" t="s">
        <v>7893</v>
      </c>
      <c r="S707" s="1113" t="s">
        <v>7893</v>
      </c>
    </row>
    <row r="708" spans="1:19">
      <c r="A708" s="1643" t="s">
        <v>4709</v>
      </c>
      <c r="B708" s="1615" t="s">
        <v>8114</v>
      </c>
      <c r="C708" s="300"/>
      <c r="D708" s="300"/>
      <c r="E708" s="300"/>
      <c r="F708" s="920"/>
      <c r="G708" s="300"/>
      <c r="H708" s="920" t="s">
        <v>7892</v>
      </c>
      <c r="I708" s="936" t="s">
        <v>7893</v>
      </c>
      <c r="J708" s="838" t="s">
        <v>7893</v>
      </c>
      <c r="K708" s="1019" t="s">
        <v>7893</v>
      </c>
      <c r="L708" s="936" t="s">
        <v>7893</v>
      </c>
      <c r="M708" s="936" t="s">
        <v>7893</v>
      </c>
      <c r="N708" s="936" t="s">
        <v>7893</v>
      </c>
      <c r="O708" s="936" t="s">
        <v>7893</v>
      </c>
      <c r="P708" s="936" t="s">
        <v>7893</v>
      </c>
      <c r="Q708" s="936" t="s">
        <v>7893</v>
      </c>
      <c r="R708" s="936" t="s">
        <v>7893</v>
      </c>
      <c r="S708" s="1113" t="s">
        <v>7893</v>
      </c>
    </row>
    <row r="709" spans="1:19">
      <c r="A709" s="934" t="s">
        <v>4710</v>
      </c>
      <c r="B709" s="926" t="s">
        <v>8114</v>
      </c>
      <c r="C709" s="300"/>
      <c r="D709" s="300"/>
      <c r="E709" s="300"/>
      <c r="F709" s="300"/>
      <c r="G709" s="300" t="s">
        <v>7892</v>
      </c>
      <c r="H709" s="920" t="s">
        <v>7893</v>
      </c>
      <c r="I709" s="936" t="s">
        <v>7893</v>
      </c>
      <c r="J709" s="838" t="s">
        <v>7893</v>
      </c>
      <c r="K709" s="1019" t="s">
        <v>7893</v>
      </c>
      <c r="L709" s="936" t="s">
        <v>7893</v>
      </c>
      <c r="M709" s="936" t="s">
        <v>7893</v>
      </c>
      <c r="N709" s="936" t="s">
        <v>7893</v>
      </c>
      <c r="O709" s="936" t="s">
        <v>7893</v>
      </c>
      <c r="P709" s="936" t="s">
        <v>7893</v>
      </c>
      <c r="Q709" s="936" t="s">
        <v>7893</v>
      </c>
      <c r="R709" s="936" t="s">
        <v>7893</v>
      </c>
      <c r="S709" s="1113" t="s">
        <v>7893</v>
      </c>
    </row>
    <row r="710" spans="1:19">
      <c r="A710" s="934" t="s">
        <v>4711</v>
      </c>
      <c r="B710" s="926" t="s">
        <v>4712</v>
      </c>
      <c r="C710" s="300"/>
      <c r="D710" s="300"/>
      <c r="E710" s="300"/>
      <c r="F710" s="300"/>
      <c r="G710" s="300" t="s">
        <v>7892</v>
      </c>
      <c r="H710" s="920" t="s">
        <v>7893</v>
      </c>
      <c r="I710" s="936" t="s">
        <v>7893</v>
      </c>
      <c r="J710" s="838" t="s">
        <v>7893</v>
      </c>
      <c r="K710" s="1019" t="s">
        <v>7893</v>
      </c>
      <c r="L710" s="936" t="s">
        <v>7893</v>
      </c>
      <c r="M710" s="936" t="s">
        <v>7893</v>
      </c>
      <c r="N710" s="936" t="s">
        <v>7893</v>
      </c>
      <c r="O710" s="936" t="s">
        <v>7893</v>
      </c>
      <c r="P710" s="936" t="s">
        <v>7893</v>
      </c>
      <c r="Q710" s="936" t="s">
        <v>7893</v>
      </c>
      <c r="R710" s="936" t="s">
        <v>7893</v>
      </c>
      <c r="S710" s="1113" t="s">
        <v>7893</v>
      </c>
    </row>
    <row r="711" spans="1:19">
      <c r="A711" s="934" t="s">
        <v>4713</v>
      </c>
      <c r="B711" s="926" t="s">
        <v>4712</v>
      </c>
      <c r="C711" s="300"/>
      <c r="D711" s="300"/>
      <c r="E711" s="300"/>
      <c r="F711" s="920"/>
      <c r="G711" s="300" t="s">
        <v>7892</v>
      </c>
      <c r="H711" s="920" t="s">
        <v>7893</v>
      </c>
      <c r="I711" s="936" t="s">
        <v>7893</v>
      </c>
      <c r="J711" s="838" t="s">
        <v>7893</v>
      </c>
      <c r="K711" s="1019" t="s">
        <v>7893</v>
      </c>
      <c r="L711" s="936" t="s">
        <v>7893</v>
      </c>
      <c r="M711" s="936" t="s">
        <v>7893</v>
      </c>
      <c r="N711" s="936" t="s">
        <v>7893</v>
      </c>
      <c r="O711" s="936" t="s">
        <v>7893</v>
      </c>
      <c r="P711" s="936" t="s">
        <v>7893</v>
      </c>
      <c r="Q711" s="936" t="s">
        <v>7893</v>
      </c>
      <c r="R711" s="936" t="s">
        <v>7893</v>
      </c>
      <c r="S711" s="1113" t="s">
        <v>7893</v>
      </c>
    </row>
    <row r="712" spans="1:19">
      <c r="A712" s="934" t="s">
        <v>4714</v>
      </c>
      <c r="B712" s="926" t="s">
        <v>4712</v>
      </c>
      <c r="C712" s="300"/>
      <c r="D712" s="300"/>
      <c r="E712" s="300"/>
      <c r="F712" s="920"/>
      <c r="G712" s="300" t="s">
        <v>7892</v>
      </c>
      <c r="H712" s="920" t="s">
        <v>7893</v>
      </c>
      <c r="I712" s="936" t="s">
        <v>7893</v>
      </c>
      <c r="J712" s="838" t="s">
        <v>7893</v>
      </c>
      <c r="K712" s="1019" t="s">
        <v>7893</v>
      </c>
      <c r="L712" s="936" t="s">
        <v>7893</v>
      </c>
      <c r="M712" s="936" t="s">
        <v>7893</v>
      </c>
      <c r="N712" s="936" t="s">
        <v>7893</v>
      </c>
      <c r="O712" s="936" t="s">
        <v>7893</v>
      </c>
      <c r="P712" s="936" t="s">
        <v>7893</v>
      </c>
      <c r="Q712" s="936" t="s">
        <v>7893</v>
      </c>
      <c r="R712" s="936" t="s">
        <v>7893</v>
      </c>
      <c r="S712" s="1113" t="s">
        <v>7893</v>
      </c>
    </row>
    <row r="713" spans="1:19">
      <c r="A713" s="934" t="s">
        <v>4715</v>
      </c>
      <c r="B713" s="298" t="s">
        <v>4716</v>
      </c>
      <c r="C713" s="300"/>
      <c r="D713" s="300"/>
      <c r="E713" s="300"/>
      <c r="F713" s="920"/>
      <c r="G713" s="300" t="s">
        <v>7892</v>
      </c>
      <c r="H713" s="920" t="s">
        <v>7893</v>
      </c>
      <c r="I713" s="936" t="s">
        <v>7893</v>
      </c>
      <c r="J713" s="838" t="s">
        <v>7893</v>
      </c>
      <c r="K713" s="1019" t="s">
        <v>7893</v>
      </c>
      <c r="L713" s="936" t="s">
        <v>7893</v>
      </c>
      <c r="M713" s="936" t="s">
        <v>7893</v>
      </c>
      <c r="N713" s="936" t="s">
        <v>7893</v>
      </c>
      <c r="O713" s="936" t="s">
        <v>7893</v>
      </c>
      <c r="P713" s="936" t="s">
        <v>7893</v>
      </c>
      <c r="Q713" s="936" t="s">
        <v>7893</v>
      </c>
      <c r="R713" s="936" t="s">
        <v>7893</v>
      </c>
      <c r="S713" s="1113" t="s">
        <v>7893</v>
      </c>
    </row>
    <row r="714" spans="1:19">
      <c r="A714" s="934" t="s">
        <v>4717</v>
      </c>
      <c r="B714" s="298" t="s">
        <v>4716</v>
      </c>
      <c r="C714" s="300"/>
      <c r="D714" s="300"/>
      <c r="E714" s="300"/>
      <c r="F714" s="920"/>
      <c r="G714" s="300" t="s">
        <v>7892</v>
      </c>
      <c r="H714" s="920" t="s">
        <v>7893</v>
      </c>
      <c r="I714" s="936" t="s">
        <v>7893</v>
      </c>
      <c r="J714" s="838" t="s">
        <v>7893</v>
      </c>
      <c r="K714" s="1019" t="s">
        <v>7893</v>
      </c>
      <c r="L714" s="936" t="s">
        <v>7893</v>
      </c>
      <c r="M714" s="936" t="s">
        <v>7893</v>
      </c>
      <c r="N714" s="936" t="s">
        <v>7893</v>
      </c>
      <c r="O714" s="936" t="s">
        <v>7893</v>
      </c>
      <c r="P714" s="936" t="s">
        <v>7893</v>
      </c>
      <c r="Q714" s="936" t="s">
        <v>7893</v>
      </c>
      <c r="R714" s="936" t="s">
        <v>7893</v>
      </c>
      <c r="S714" s="1113" t="s">
        <v>7893</v>
      </c>
    </row>
    <row r="715" spans="1:19">
      <c r="A715" s="1643" t="s">
        <v>4718</v>
      </c>
      <c r="B715" s="1610" t="s">
        <v>4716</v>
      </c>
      <c r="C715" s="300"/>
      <c r="D715" s="300"/>
      <c r="E715" s="300"/>
      <c r="F715" s="920"/>
      <c r="G715" s="300"/>
      <c r="H715" s="920" t="s">
        <v>7892</v>
      </c>
      <c r="I715" s="936" t="s">
        <v>7893</v>
      </c>
      <c r="J715" s="838" t="s">
        <v>7893</v>
      </c>
      <c r="K715" s="1019" t="s">
        <v>7893</v>
      </c>
      <c r="L715" s="936" t="s">
        <v>7893</v>
      </c>
      <c r="M715" s="936" t="s">
        <v>7893</v>
      </c>
      <c r="N715" s="936" t="s">
        <v>7893</v>
      </c>
      <c r="O715" s="936" t="s">
        <v>7893</v>
      </c>
      <c r="P715" s="936" t="s">
        <v>7893</v>
      </c>
      <c r="Q715" s="936" t="s">
        <v>7893</v>
      </c>
      <c r="R715" s="936" t="s">
        <v>7893</v>
      </c>
      <c r="S715" s="1113" t="s">
        <v>7893</v>
      </c>
    </row>
    <row r="716" spans="1:19">
      <c r="A716" s="1643" t="s">
        <v>4719</v>
      </c>
      <c r="B716" s="1615" t="s">
        <v>4720</v>
      </c>
      <c r="C716" s="300"/>
      <c r="D716" s="300"/>
      <c r="E716" s="300"/>
      <c r="F716" s="920" t="s">
        <v>7892</v>
      </c>
      <c r="G716" s="300" t="s">
        <v>7893</v>
      </c>
      <c r="H716" s="920" t="s">
        <v>7893</v>
      </c>
      <c r="I716" s="936" t="s">
        <v>7893</v>
      </c>
      <c r="J716" s="838" t="s">
        <v>7893</v>
      </c>
      <c r="K716" s="1019" t="s">
        <v>7893</v>
      </c>
      <c r="L716" s="936" t="s">
        <v>7893</v>
      </c>
      <c r="M716" s="936" t="s">
        <v>7893</v>
      </c>
      <c r="N716" s="936" t="s">
        <v>7893</v>
      </c>
      <c r="O716" s="936" t="s">
        <v>7893</v>
      </c>
      <c r="P716" s="936" t="s">
        <v>7893</v>
      </c>
      <c r="Q716" s="936" t="s">
        <v>7893</v>
      </c>
      <c r="R716" s="936" t="s">
        <v>7893</v>
      </c>
      <c r="S716" s="1113" t="s">
        <v>7893</v>
      </c>
    </row>
    <row r="717" spans="1:19">
      <c r="A717" s="934" t="s">
        <v>4721</v>
      </c>
      <c r="B717" s="926" t="s">
        <v>4722</v>
      </c>
      <c r="C717" s="300"/>
      <c r="D717" s="300"/>
      <c r="E717" s="300"/>
      <c r="F717" s="920"/>
      <c r="G717" s="300" t="s">
        <v>7892</v>
      </c>
      <c r="H717" s="920" t="s">
        <v>7893</v>
      </c>
      <c r="I717" s="936" t="s">
        <v>7893</v>
      </c>
      <c r="J717" s="838" t="s">
        <v>7893</v>
      </c>
      <c r="K717" s="1019" t="s">
        <v>7893</v>
      </c>
      <c r="L717" s="936" t="s">
        <v>7893</v>
      </c>
      <c r="M717" s="936" t="s">
        <v>7893</v>
      </c>
      <c r="N717" s="936" t="s">
        <v>7893</v>
      </c>
      <c r="O717" s="936" t="s">
        <v>7893</v>
      </c>
      <c r="P717" s="936" t="s">
        <v>7893</v>
      </c>
      <c r="Q717" s="936" t="s">
        <v>7893</v>
      </c>
      <c r="R717" s="936" t="s">
        <v>7893</v>
      </c>
      <c r="S717" s="1113" t="s">
        <v>7893</v>
      </c>
    </row>
    <row r="718" spans="1:19">
      <c r="A718" s="934" t="s">
        <v>4723</v>
      </c>
      <c r="B718" s="926" t="s">
        <v>4724</v>
      </c>
      <c r="C718" s="300"/>
      <c r="D718" s="300"/>
      <c r="E718" s="300"/>
      <c r="F718" s="920"/>
      <c r="G718" s="300" t="s">
        <v>7892</v>
      </c>
      <c r="H718" s="920" t="s">
        <v>7893</v>
      </c>
      <c r="I718" s="936" t="s">
        <v>7893</v>
      </c>
      <c r="J718" s="838" t="s">
        <v>7893</v>
      </c>
      <c r="K718" s="1019" t="s">
        <v>7893</v>
      </c>
      <c r="L718" s="936" t="s">
        <v>7893</v>
      </c>
      <c r="M718" s="936" t="s">
        <v>7893</v>
      </c>
      <c r="N718" s="936" t="s">
        <v>7893</v>
      </c>
      <c r="O718" s="936" t="s">
        <v>7893</v>
      </c>
      <c r="P718" s="936" t="s">
        <v>7893</v>
      </c>
      <c r="Q718" s="936" t="s">
        <v>7893</v>
      </c>
      <c r="R718" s="936" t="s">
        <v>7893</v>
      </c>
      <c r="S718" s="1113" t="s">
        <v>7893</v>
      </c>
    </row>
    <row r="719" spans="1:19">
      <c r="A719" s="934" t="s">
        <v>4725</v>
      </c>
      <c r="B719" s="926" t="s">
        <v>4726</v>
      </c>
      <c r="C719" s="300"/>
      <c r="D719" s="300"/>
      <c r="E719" s="300"/>
      <c r="F719" s="920"/>
      <c r="G719" s="300" t="s">
        <v>7892</v>
      </c>
      <c r="H719" s="920" t="s">
        <v>7893</v>
      </c>
      <c r="I719" s="936" t="s">
        <v>7893</v>
      </c>
      <c r="J719" s="838" t="s">
        <v>7893</v>
      </c>
      <c r="K719" s="1019" t="s">
        <v>7893</v>
      </c>
      <c r="L719" s="936" t="s">
        <v>7893</v>
      </c>
      <c r="M719" s="936" t="s">
        <v>7893</v>
      </c>
      <c r="N719" s="936" t="s">
        <v>7893</v>
      </c>
      <c r="O719" s="936" t="s">
        <v>7893</v>
      </c>
      <c r="P719" s="936" t="s">
        <v>7893</v>
      </c>
      <c r="Q719" s="936" t="s">
        <v>7893</v>
      </c>
      <c r="R719" s="936" t="s">
        <v>7893</v>
      </c>
      <c r="S719" s="1113" t="s">
        <v>7893</v>
      </c>
    </row>
    <row r="720" spans="1:19">
      <c r="A720" s="934" t="s">
        <v>4727</v>
      </c>
      <c r="B720" s="926" t="s">
        <v>4728</v>
      </c>
      <c r="C720" s="300"/>
      <c r="D720" s="300"/>
      <c r="E720" s="300"/>
      <c r="F720" s="920"/>
      <c r="G720" s="300" t="s">
        <v>7892</v>
      </c>
      <c r="H720" s="920" t="s">
        <v>7893</v>
      </c>
      <c r="I720" s="936" t="s">
        <v>7893</v>
      </c>
      <c r="J720" s="838" t="s">
        <v>7893</v>
      </c>
      <c r="K720" s="1019" t="s">
        <v>7893</v>
      </c>
      <c r="L720" s="936" t="s">
        <v>7893</v>
      </c>
      <c r="M720" s="936" t="s">
        <v>7893</v>
      </c>
      <c r="N720" s="936" t="s">
        <v>7893</v>
      </c>
      <c r="O720" s="936" t="s">
        <v>7893</v>
      </c>
      <c r="P720" s="936" t="s">
        <v>7893</v>
      </c>
      <c r="Q720" s="936" t="s">
        <v>7893</v>
      </c>
      <c r="R720" s="936" t="s">
        <v>7893</v>
      </c>
      <c r="S720" s="1113" t="s">
        <v>7893</v>
      </c>
    </row>
    <row r="721" spans="1:19">
      <c r="A721" s="934" t="s">
        <v>4729</v>
      </c>
      <c r="B721" s="926" t="s">
        <v>4730</v>
      </c>
      <c r="C721" s="300"/>
      <c r="D721" s="300"/>
      <c r="E721" s="300"/>
      <c r="F721" s="920"/>
      <c r="G721" s="300" t="s">
        <v>7892</v>
      </c>
      <c r="H721" s="920" t="s">
        <v>7893</v>
      </c>
      <c r="I721" s="936" t="s">
        <v>7893</v>
      </c>
      <c r="J721" s="838" t="s">
        <v>7893</v>
      </c>
      <c r="K721" s="1019" t="s">
        <v>7893</v>
      </c>
      <c r="L721" s="936" t="s">
        <v>7893</v>
      </c>
      <c r="M721" s="936" t="s">
        <v>7893</v>
      </c>
      <c r="N721" s="936" t="s">
        <v>7893</v>
      </c>
      <c r="O721" s="936" t="s">
        <v>7893</v>
      </c>
      <c r="P721" s="936" t="s">
        <v>7893</v>
      </c>
      <c r="Q721" s="936" t="s">
        <v>7893</v>
      </c>
      <c r="R721" s="936" t="s">
        <v>7893</v>
      </c>
      <c r="S721" s="1113" t="s">
        <v>7893</v>
      </c>
    </row>
    <row r="722" spans="1:19">
      <c r="A722" s="934" t="s">
        <v>4731</v>
      </c>
      <c r="B722" s="926" t="s">
        <v>4732</v>
      </c>
      <c r="C722" s="300"/>
      <c r="D722" s="300"/>
      <c r="E722" s="300"/>
      <c r="F722" s="920"/>
      <c r="G722" s="300" t="s">
        <v>7892</v>
      </c>
      <c r="H722" s="920" t="s">
        <v>7893</v>
      </c>
      <c r="I722" s="936" t="s">
        <v>7893</v>
      </c>
      <c r="J722" s="838" t="s">
        <v>7893</v>
      </c>
      <c r="K722" s="1019" t="s">
        <v>7893</v>
      </c>
      <c r="L722" s="936" t="s">
        <v>7893</v>
      </c>
      <c r="M722" s="936" t="s">
        <v>7893</v>
      </c>
      <c r="N722" s="936" t="s">
        <v>7893</v>
      </c>
      <c r="O722" s="936" t="s">
        <v>7893</v>
      </c>
      <c r="P722" s="936" t="s">
        <v>7893</v>
      </c>
      <c r="Q722" s="936" t="s">
        <v>7893</v>
      </c>
      <c r="R722" s="936" t="s">
        <v>7893</v>
      </c>
      <c r="S722" s="1113" t="s">
        <v>7893</v>
      </c>
    </row>
    <row r="723" spans="1:19">
      <c r="A723" s="934" t="s">
        <v>4733</v>
      </c>
      <c r="B723" s="926" t="s">
        <v>4734</v>
      </c>
      <c r="C723" s="300"/>
      <c r="D723" s="300"/>
      <c r="E723" s="300"/>
      <c r="F723" s="920"/>
      <c r="G723" s="300" t="s">
        <v>7892</v>
      </c>
      <c r="H723" s="920" t="s">
        <v>7893</v>
      </c>
      <c r="I723" s="936" t="s">
        <v>7893</v>
      </c>
      <c r="J723" s="838" t="s">
        <v>7893</v>
      </c>
      <c r="K723" s="1019" t="s">
        <v>7893</v>
      </c>
      <c r="L723" s="936" t="s">
        <v>7893</v>
      </c>
      <c r="M723" s="936" t="s">
        <v>7893</v>
      </c>
      <c r="N723" s="936" t="s">
        <v>7893</v>
      </c>
      <c r="O723" s="936" t="s">
        <v>7893</v>
      </c>
      <c r="P723" s="936" t="s">
        <v>7893</v>
      </c>
      <c r="Q723" s="936" t="s">
        <v>7893</v>
      </c>
      <c r="R723" s="936" t="s">
        <v>7893</v>
      </c>
      <c r="S723" s="1113" t="s">
        <v>7893</v>
      </c>
    </row>
    <row r="724" spans="1:19">
      <c r="A724" s="1643" t="s">
        <v>4735</v>
      </c>
      <c r="B724" s="1615" t="s">
        <v>8531</v>
      </c>
      <c r="C724" s="300"/>
      <c r="D724" s="300"/>
      <c r="E724" s="300"/>
      <c r="F724" s="920"/>
      <c r="G724" s="300"/>
      <c r="H724" s="920" t="s">
        <v>7892</v>
      </c>
      <c r="I724" s="936" t="s">
        <v>7893</v>
      </c>
      <c r="J724" s="838" t="s">
        <v>7893</v>
      </c>
      <c r="K724" s="1019" t="s">
        <v>7893</v>
      </c>
      <c r="L724" s="936" t="s">
        <v>7893</v>
      </c>
      <c r="M724" s="936" t="s">
        <v>7893</v>
      </c>
      <c r="N724" s="936" t="s">
        <v>7893</v>
      </c>
      <c r="O724" s="936" t="s">
        <v>7893</v>
      </c>
      <c r="P724" s="936" t="s">
        <v>7893</v>
      </c>
      <c r="Q724" s="936" t="s">
        <v>7893</v>
      </c>
      <c r="R724" s="936" t="s">
        <v>7893</v>
      </c>
      <c r="S724" s="1113" t="s">
        <v>7893</v>
      </c>
    </row>
    <row r="725" spans="1:19">
      <c r="A725" s="1643" t="s">
        <v>4737</v>
      </c>
      <c r="B725" s="1615" t="s">
        <v>8115</v>
      </c>
      <c r="C725" s="300"/>
      <c r="D725" s="300"/>
      <c r="E725" s="300"/>
      <c r="F725" s="920"/>
      <c r="G725" s="300"/>
      <c r="H725" s="920" t="s">
        <v>7892</v>
      </c>
      <c r="I725" s="936" t="s">
        <v>7893</v>
      </c>
      <c r="J725" s="838" t="s">
        <v>7893</v>
      </c>
      <c r="K725" s="1019" t="s">
        <v>7893</v>
      </c>
      <c r="L725" s="936" t="s">
        <v>7893</v>
      </c>
      <c r="M725" s="936" t="s">
        <v>7893</v>
      </c>
      <c r="N725" s="936" t="s">
        <v>7893</v>
      </c>
      <c r="O725" s="936" t="s">
        <v>7893</v>
      </c>
      <c r="P725" s="936" t="s">
        <v>7893</v>
      </c>
      <c r="Q725" s="936" t="s">
        <v>7893</v>
      </c>
      <c r="R725" s="936" t="s">
        <v>7893</v>
      </c>
      <c r="S725" s="1113" t="s">
        <v>7893</v>
      </c>
    </row>
    <row r="726" spans="1:19">
      <c r="A726" s="1643" t="s">
        <v>4739</v>
      </c>
      <c r="B726" s="1615" t="s">
        <v>8116</v>
      </c>
      <c r="C726" s="300"/>
      <c r="D726" s="300"/>
      <c r="E726" s="300"/>
      <c r="F726" s="920"/>
      <c r="G726" s="300"/>
      <c r="H726" s="920" t="s">
        <v>7892</v>
      </c>
      <c r="I726" s="936" t="s">
        <v>7893</v>
      </c>
      <c r="J726" s="838" t="s">
        <v>7893</v>
      </c>
      <c r="K726" s="1019" t="s">
        <v>7893</v>
      </c>
      <c r="L726" s="936" t="s">
        <v>7893</v>
      </c>
      <c r="M726" s="936" t="s">
        <v>7893</v>
      </c>
      <c r="N726" s="936" t="s">
        <v>7893</v>
      </c>
      <c r="O726" s="936" t="s">
        <v>7893</v>
      </c>
      <c r="P726" s="936" t="s">
        <v>7893</v>
      </c>
      <c r="Q726" s="936" t="s">
        <v>7893</v>
      </c>
      <c r="R726" s="936" t="s">
        <v>7893</v>
      </c>
      <c r="S726" s="1113" t="s">
        <v>7893</v>
      </c>
    </row>
    <row r="727" spans="1:19">
      <c r="A727" s="1643" t="s">
        <v>4741</v>
      </c>
      <c r="B727" s="1610" t="s">
        <v>4742</v>
      </c>
      <c r="C727" s="300"/>
      <c r="D727" s="300"/>
      <c r="E727" s="300"/>
      <c r="F727" s="920"/>
      <c r="G727" s="300"/>
      <c r="H727" s="920" t="s">
        <v>7892</v>
      </c>
      <c r="I727" s="936" t="s">
        <v>7893</v>
      </c>
      <c r="J727" s="838" t="s">
        <v>7893</v>
      </c>
      <c r="K727" s="1019" t="s">
        <v>7893</v>
      </c>
      <c r="L727" s="936" t="s">
        <v>7893</v>
      </c>
      <c r="M727" s="936" t="s">
        <v>7893</v>
      </c>
      <c r="N727" s="936" t="s">
        <v>7893</v>
      </c>
      <c r="O727" s="936" t="s">
        <v>7893</v>
      </c>
      <c r="P727" s="936" t="s">
        <v>7893</v>
      </c>
      <c r="Q727" s="936" t="s">
        <v>7893</v>
      </c>
      <c r="R727" s="936" t="s">
        <v>7893</v>
      </c>
      <c r="S727" s="1113" t="s">
        <v>7893</v>
      </c>
    </row>
    <row r="728" spans="1:19">
      <c r="A728" s="1643" t="s">
        <v>4743</v>
      </c>
      <c r="B728" s="1615" t="s">
        <v>4744</v>
      </c>
      <c r="C728" s="300"/>
      <c r="D728" s="300"/>
      <c r="E728" s="300"/>
      <c r="F728" s="920"/>
      <c r="G728" s="300"/>
      <c r="H728" s="920" t="s">
        <v>7892</v>
      </c>
      <c r="I728" s="936" t="s">
        <v>7893</v>
      </c>
      <c r="J728" s="838" t="s">
        <v>7893</v>
      </c>
      <c r="K728" s="1019" t="s">
        <v>7893</v>
      </c>
      <c r="L728" s="936" t="s">
        <v>7893</v>
      </c>
      <c r="M728" s="936" t="s">
        <v>7893</v>
      </c>
      <c r="N728" s="936" t="s">
        <v>7893</v>
      </c>
      <c r="O728" s="936" t="s">
        <v>7893</v>
      </c>
      <c r="P728" s="936" t="s">
        <v>7893</v>
      </c>
      <c r="Q728" s="936" t="s">
        <v>7893</v>
      </c>
      <c r="R728" s="936" t="s">
        <v>7893</v>
      </c>
      <c r="S728" s="1113" t="s">
        <v>7893</v>
      </c>
    </row>
    <row r="729" spans="1:19">
      <c r="A729" s="1643" t="s">
        <v>4745</v>
      </c>
      <c r="B729" s="1610" t="s">
        <v>8119</v>
      </c>
      <c r="C729" s="300"/>
      <c r="D729" s="300"/>
      <c r="E729" s="300"/>
      <c r="F729" s="920"/>
      <c r="G729" s="300"/>
      <c r="H729" s="920" t="s">
        <v>7892</v>
      </c>
      <c r="I729" s="936" t="s">
        <v>7893</v>
      </c>
      <c r="J729" s="838" t="s">
        <v>7893</v>
      </c>
      <c r="K729" s="1019" t="s">
        <v>7893</v>
      </c>
      <c r="L729" s="936" t="s">
        <v>7893</v>
      </c>
      <c r="M729" s="936" t="s">
        <v>7893</v>
      </c>
      <c r="N729" s="936" t="s">
        <v>7893</v>
      </c>
      <c r="O729" s="936" t="s">
        <v>7893</v>
      </c>
      <c r="P729" s="936" t="s">
        <v>7893</v>
      </c>
      <c r="Q729" s="936" t="s">
        <v>7893</v>
      </c>
      <c r="R729" s="936" t="s">
        <v>7893</v>
      </c>
      <c r="S729" s="1113" t="s">
        <v>7893</v>
      </c>
    </row>
    <row r="730" spans="1:19">
      <c r="A730" s="934" t="s">
        <v>4747</v>
      </c>
      <c r="B730" s="926" t="s">
        <v>8532</v>
      </c>
      <c r="C730" s="300"/>
      <c r="D730" s="300"/>
      <c r="E730" s="300"/>
      <c r="F730" s="920"/>
      <c r="G730" s="300"/>
      <c r="H730" s="920"/>
      <c r="I730" s="936"/>
      <c r="J730" s="838"/>
      <c r="K730" s="1019" t="s">
        <v>7892</v>
      </c>
      <c r="L730" s="936" t="s">
        <v>7893</v>
      </c>
      <c r="M730" s="936" t="s">
        <v>7893</v>
      </c>
      <c r="N730" s="936" t="s">
        <v>7893</v>
      </c>
      <c r="O730" s="936" t="s">
        <v>7893</v>
      </c>
      <c r="P730" s="936" t="s">
        <v>7893</v>
      </c>
      <c r="Q730" s="936" t="s">
        <v>7893</v>
      </c>
      <c r="R730" s="936" t="s">
        <v>7893</v>
      </c>
      <c r="S730" s="1113" t="s">
        <v>7893</v>
      </c>
    </row>
    <row r="731" spans="1:19">
      <c r="A731" s="934" t="s">
        <v>4749</v>
      </c>
      <c r="B731" s="926" t="s">
        <v>8533</v>
      </c>
      <c r="C731" s="300"/>
      <c r="D731" s="300"/>
      <c r="E731" s="300"/>
      <c r="F731" s="920"/>
      <c r="G731" s="300"/>
      <c r="H731" s="920"/>
      <c r="I731" s="936"/>
      <c r="J731" s="838"/>
      <c r="K731" s="1019" t="s">
        <v>7892</v>
      </c>
      <c r="L731" s="936" t="s">
        <v>7893</v>
      </c>
      <c r="M731" s="936" t="s">
        <v>7893</v>
      </c>
      <c r="N731" s="936" t="s">
        <v>7893</v>
      </c>
      <c r="O731" s="936" t="s">
        <v>7893</v>
      </c>
      <c r="P731" s="936" t="s">
        <v>7893</v>
      </c>
      <c r="Q731" s="936" t="s">
        <v>7893</v>
      </c>
      <c r="R731" s="936" t="s">
        <v>7893</v>
      </c>
      <c r="S731" s="1113" t="s">
        <v>7893</v>
      </c>
    </row>
    <row r="732" spans="1:19">
      <c r="A732" s="934" t="s">
        <v>4751</v>
      </c>
      <c r="B732" s="926" t="s">
        <v>4752</v>
      </c>
      <c r="C732" s="300"/>
      <c r="D732" s="300"/>
      <c r="E732" s="300"/>
      <c r="F732" s="920"/>
      <c r="G732" s="300"/>
      <c r="H732" s="920"/>
      <c r="I732" s="936"/>
      <c r="J732" s="838"/>
      <c r="K732" s="1019"/>
      <c r="L732" s="936"/>
      <c r="M732" s="936" t="s">
        <v>7892</v>
      </c>
      <c r="N732" s="936" t="s">
        <v>7893</v>
      </c>
      <c r="O732" s="936" t="s">
        <v>7893</v>
      </c>
      <c r="P732" s="936" t="s">
        <v>7893</v>
      </c>
      <c r="Q732" s="936" t="s">
        <v>7893</v>
      </c>
      <c r="R732" s="936" t="s">
        <v>7893</v>
      </c>
      <c r="S732" s="1113" t="s">
        <v>7893</v>
      </c>
    </row>
    <row r="733" spans="1:19">
      <c r="A733" s="934" t="s">
        <v>4753</v>
      </c>
      <c r="B733" s="926" t="s">
        <v>4754</v>
      </c>
      <c r="C733" s="300"/>
      <c r="D733" s="300"/>
      <c r="E733" s="300"/>
      <c r="F733" s="920"/>
      <c r="G733" s="300"/>
      <c r="H733" s="920"/>
      <c r="I733" s="936"/>
      <c r="J733" s="838"/>
      <c r="K733" s="1019"/>
      <c r="L733" s="936"/>
      <c r="M733" s="936" t="s">
        <v>7892</v>
      </c>
      <c r="N733" s="936" t="s">
        <v>7893</v>
      </c>
      <c r="O733" s="936" t="s">
        <v>7893</v>
      </c>
      <c r="P733" s="936" t="s">
        <v>7893</v>
      </c>
      <c r="Q733" s="936" t="s">
        <v>7893</v>
      </c>
      <c r="R733" s="936" t="s">
        <v>7893</v>
      </c>
      <c r="S733" s="1113" t="s">
        <v>7893</v>
      </c>
    </row>
    <row r="734" spans="1:19">
      <c r="A734" s="934" t="s">
        <v>4755</v>
      </c>
      <c r="B734" s="926" t="s">
        <v>4756</v>
      </c>
      <c r="C734" s="300"/>
      <c r="D734" s="300"/>
      <c r="E734" s="300"/>
      <c r="F734" s="920"/>
      <c r="G734" s="300"/>
      <c r="H734" s="920"/>
      <c r="I734" s="936"/>
      <c r="J734" s="838"/>
      <c r="K734" s="1019"/>
      <c r="L734" s="936"/>
      <c r="M734" s="936" t="s">
        <v>7892</v>
      </c>
      <c r="N734" s="936" t="s">
        <v>7893</v>
      </c>
      <c r="O734" s="936" t="s">
        <v>7893</v>
      </c>
      <c r="P734" s="936" t="s">
        <v>7893</v>
      </c>
      <c r="Q734" s="936" t="s">
        <v>7893</v>
      </c>
      <c r="R734" s="936" t="s">
        <v>7893</v>
      </c>
      <c r="S734" s="1113" t="s">
        <v>7893</v>
      </c>
    </row>
    <row r="735" spans="1:19">
      <c r="A735" s="934" t="s">
        <v>4757</v>
      </c>
      <c r="B735" s="926" t="s">
        <v>4758</v>
      </c>
      <c r="C735" s="300"/>
      <c r="D735" s="300"/>
      <c r="E735" s="300"/>
      <c r="F735" s="920"/>
      <c r="G735" s="300"/>
      <c r="H735" s="920"/>
      <c r="I735" s="936"/>
      <c r="J735" s="838"/>
      <c r="K735" s="1019"/>
      <c r="L735" s="936"/>
      <c r="M735" s="936" t="s">
        <v>7892</v>
      </c>
      <c r="N735" s="936" t="s">
        <v>7893</v>
      </c>
      <c r="O735" s="936" t="s">
        <v>7893</v>
      </c>
      <c r="P735" s="936" t="s">
        <v>7893</v>
      </c>
      <c r="Q735" s="936" t="s">
        <v>7893</v>
      </c>
      <c r="R735" s="936" t="s">
        <v>7893</v>
      </c>
      <c r="S735" s="1113" t="s">
        <v>7893</v>
      </c>
    </row>
    <row r="736" spans="1:19">
      <c r="A736" s="934" t="s">
        <v>4759</v>
      </c>
      <c r="B736" s="926" t="s">
        <v>4760</v>
      </c>
      <c r="C736" s="300"/>
      <c r="D736" s="300"/>
      <c r="E736" s="300"/>
      <c r="F736" s="920"/>
      <c r="G736" s="300"/>
      <c r="H736" s="920"/>
      <c r="I736" s="936"/>
      <c r="J736" s="838"/>
      <c r="K736" s="1019"/>
      <c r="L736" s="936"/>
      <c r="M736" s="936" t="s">
        <v>7892</v>
      </c>
      <c r="N736" s="936" t="s">
        <v>7893</v>
      </c>
      <c r="O736" s="936" t="s">
        <v>7893</v>
      </c>
      <c r="P736" s="936" t="s">
        <v>7893</v>
      </c>
      <c r="Q736" s="936" t="s">
        <v>7893</v>
      </c>
      <c r="R736" s="936" t="s">
        <v>7893</v>
      </c>
      <c r="S736" s="1113" t="s">
        <v>7893</v>
      </c>
    </row>
    <row r="737" spans="1:19">
      <c r="A737" s="934" t="s">
        <v>4761</v>
      </c>
      <c r="B737" s="926" t="s">
        <v>4762</v>
      </c>
      <c r="C737" s="300"/>
      <c r="D737" s="300"/>
      <c r="E737" s="300"/>
      <c r="F737" s="920"/>
      <c r="G737" s="300"/>
      <c r="H737" s="920"/>
      <c r="I737" s="936"/>
      <c r="J737" s="838"/>
      <c r="K737" s="1019"/>
      <c r="L737" s="936"/>
      <c r="M737" s="936" t="s">
        <v>7892</v>
      </c>
      <c r="N737" s="936" t="s">
        <v>7893</v>
      </c>
      <c r="O737" s="936" t="s">
        <v>7893</v>
      </c>
      <c r="P737" s="936" t="s">
        <v>7893</v>
      </c>
      <c r="Q737" s="936" t="s">
        <v>7893</v>
      </c>
      <c r="R737" s="936" t="s">
        <v>7893</v>
      </c>
      <c r="S737" s="1113" t="s">
        <v>7893</v>
      </c>
    </row>
    <row r="738" spans="1:19">
      <c r="A738" s="934" t="s">
        <v>4763</v>
      </c>
      <c r="B738" s="926" t="s">
        <v>4764</v>
      </c>
      <c r="C738" s="300"/>
      <c r="D738" s="300"/>
      <c r="E738" s="300"/>
      <c r="F738" s="920"/>
      <c r="G738" s="300"/>
      <c r="H738" s="920"/>
      <c r="I738" s="936"/>
      <c r="J738" s="838"/>
      <c r="K738" s="1019"/>
      <c r="L738" s="936"/>
      <c r="M738" s="936" t="s">
        <v>7892</v>
      </c>
      <c r="N738" s="936" t="s">
        <v>7893</v>
      </c>
      <c r="O738" s="936" t="s">
        <v>7893</v>
      </c>
      <c r="P738" s="936" t="s">
        <v>7893</v>
      </c>
      <c r="Q738" s="936" t="s">
        <v>7893</v>
      </c>
      <c r="R738" s="936" t="s">
        <v>7893</v>
      </c>
      <c r="S738" s="1113" t="s">
        <v>7893</v>
      </c>
    </row>
    <row r="739" spans="1:19">
      <c r="A739" s="934" t="s">
        <v>4765</v>
      </c>
      <c r="B739" s="926" t="s">
        <v>4766</v>
      </c>
      <c r="C739" s="300"/>
      <c r="D739" s="300"/>
      <c r="E739" s="300"/>
      <c r="F739" s="920"/>
      <c r="G739" s="300"/>
      <c r="H739" s="920"/>
      <c r="I739" s="936"/>
      <c r="J739" s="838"/>
      <c r="K739" s="1019"/>
      <c r="L739" s="936"/>
      <c r="M739" s="936" t="s">
        <v>7892</v>
      </c>
      <c r="N739" s="936" t="s">
        <v>7893</v>
      </c>
      <c r="O739" s="936" t="s">
        <v>7893</v>
      </c>
      <c r="P739" s="936" t="s">
        <v>7893</v>
      </c>
      <c r="Q739" s="936" t="s">
        <v>7893</v>
      </c>
      <c r="R739" s="936" t="s">
        <v>7893</v>
      </c>
      <c r="S739" s="1113" t="s">
        <v>7893</v>
      </c>
    </row>
    <row r="740" spans="1:19">
      <c r="A740" s="934" t="s">
        <v>4767</v>
      </c>
      <c r="B740" s="926" t="s">
        <v>4768</v>
      </c>
      <c r="C740" s="300"/>
      <c r="D740" s="300"/>
      <c r="E740" s="300"/>
      <c r="F740" s="920"/>
      <c r="G740" s="300"/>
      <c r="H740" s="920"/>
      <c r="I740" s="936"/>
      <c r="J740" s="838"/>
      <c r="K740" s="1019"/>
      <c r="L740" s="936"/>
      <c r="M740" s="936" t="s">
        <v>7892</v>
      </c>
      <c r="N740" s="936" t="s">
        <v>7893</v>
      </c>
      <c r="O740" s="936" t="s">
        <v>7893</v>
      </c>
      <c r="P740" s="936" t="s">
        <v>7893</v>
      </c>
      <c r="Q740" s="936" t="s">
        <v>7893</v>
      </c>
      <c r="R740" s="936" t="s">
        <v>7893</v>
      </c>
      <c r="S740" s="1113" t="s">
        <v>7893</v>
      </c>
    </row>
    <row r="741" spans="1:19">
      <c r="A741" s="934" t="s">
        <v>4769</v>
      </c>
      <c r="B741" s="926" t="s">
        <v>4770</v>
      </c>
      <c r="C741" s="300"/>
      <c r="D741" s="300"/>
      <c r="E741" s="300"/>
      <c r="F741" s="920"/>
      <c r="G741" s="300"/>
      <c r="H741" s="920"/>
      <c r="I741" s="936"/>
      <c r="J741" s="838"/>
      <c r="K741" s="1019"/>
      <c r="L741" s="936"/>
      <c r="M741" s="936" t="s">
        <v>7892</v>
      </c>
      <c r="N741" s="936" t="s">
        <v>7893</v>
      </c>
      <c r="O741" s="936" t="s">
        <v>7893</v>
      </c>
      <c r="P741" s="936" t="s">
        <v>7893</v>
      </c>
      <c r="Q741" s="936" t="s">
        <v>7893</v>
      </c>
      <c r="R741" s="936" t="s">
        <v>7893</v>
      </c>
      <c r="S741" s="1113" t="s">
        <v>7893</v>
      </c>
    </row>
    <row r="742" spans="1:19">
      <c r="A742" s="934" t="s">
        <v>4771</v>
      </c>
      <c r="B742" s="926" t="s">
        <v>8120</v>
      </c>
      <c r="C742" s="300"/>
      <c r="D742" s="300"/>
      <c r="E742" s="300"/>
      <c r="F742" s="920"/>
      <c r="G742" s="300"/>
      <c r="H742" s="920"/>
      <c r="I742" s="936"/>
      <c r="J742" s="838"/>
      <c r="K742" s="1019"/>
      <c r="L742" s="936"/>
      <c r="M742" s="936" t="s">
        <v>7892</v>
      </c>
      <c r="N742" s="936" t="s">
        <v>7893</v>
      </c>
      <c r="O742" s="936" t="s">
        <v>7893</v>
      </c>
      <c r="P742" s="936" t="s">
        <v>7893</v>
      </c>
      <c r="Q742" s="936" t="s">
        <v>7893</v>
      </c>
      <c r="R742" s="936" t="s">
        <v>7893</v>
      </c>
      <c r="S742" s="1113" t="s">
        <v>7893</v>
      </c>
    </row>
    <row r="743" spans="1:19">
      <c r="A743" s="934" t="s">
        <v>4773</v>
      </c>
      <c r="B743" s="926" t="s">
        <v>4774</v>
      </c>
      <c r="C743" s="300"/>
      <c r="D743" s="300"/>
      <c r="E743" s="300"/>
      <c r="F743" s="920"/>
      <c r="G743" s="300"/>
      <c r="H743" s="920"/>
      <c r="I743" s="936"/>
      <c r="J743" s="838"/>
      <c r="K743" s="1019"/>
      <c r="L743" s="936" t="s">
        <v>7892</v>
      </c>
      <c r="M743" s="936" t="s">
        <v>7893</v>
      </c>
      <c r="N743" s="936" t="s">
        <v>7893</v>
      </c>
      <c r="O743" s="936" t="s">
        <v>7893</v>
      </c>
      <c r="P743" s="936" t="s">
        <v>7893</v>
      </c>
      <c r="Q743" s="936" t="s">
        <v>7893</v>
      </c>
      <c r="R743" s="936" t="s">
        <v>7893</v>
      </c>
      <c r="S743" s="1113" t="s">
        <v>7893</v>
      </c>
    </row>
    <row r="744" spans="1:19">
      <c r="A744" s="934" t="s">
        <v>4775</v>
      </c>
      <c r="B744" s="926" t="s">
        <v>4776</v>
      </c>
      <c r="C744" s="300"/>
      <c r="D744" s="300"/>
      <c r="E744" s="300"/>
      <c r="F744" s="920"/>
      <c r="G744" s="300"/>
      <c r="H744" s="920"/>
      <c r="I744" s="936"/>
      <c r="J744" s="838"/>
      <c r="K744" s="1019"/>
      <c r="L744" s="936" t="s">
        <v>7892</v>
      </c>
      <c r="M744" s="936" t="s">
        <v>7893</v>
      </c>
      <c r="N744" s="936" t="s">
        <v>7893</v>
      </c>
      <c r="O744" s="936" t="s">
        <v>7893</v>
      </c>
      <c r="P744" s="936" t="s">
        <v>7893</v>
      </c>
      <c r="Q744" s="936" t="s">
        <v>7893</v>
      </c>
      <c r="R744" s="936" t="s">
        <v>7893</v>
      </c>
      <c r="S744" s="1113" t="s">
        <v>7893</v>
      </c>
    </row>
    <row r="745" spans="1:19">
      <c r="A745" s="934" t="s">
        <v>4777</v>
      </c>
      <c r="B745" s="926" t="s">
        <v>4778</v>
      </c>
      <c r="C745" s="300"/>
      <c r="D745" s="300"/>
      <c r="E745" s="300"/>
      <c r="F745" s="920"/>
      <c r="G745" s="300"/>
      <c r="H745" s="920"/>
      <c r="I745" s="936"/>
      <c r="J745" s="838"/>
      <c r="K745" s="1019"/>
      <c r="L745" s="936"/>
      <c r="M745" s="936" t="s">
        <v>7892</v>
      </c>
      <c r="N745" s="936" t="s">
        <v>7893</v>
      </c>
      <c r="O745" s="936" t="s">
        <v>7893</v>
      </c>
      <c r="P745" s="936" t="s">
        <v>7893</v>
      </c>
      <c r="Q745" s="936" t="s">
        <v>7893</v>
      </c>
      <c r="R745" s="936" t="s">
        <v>7893</v>
      </c>
      <c r="S745" s="1113" t="s">
        <v>7893</v>
      </c>
    </row>
    <row r="746" spans="1:19">
      <c r="A746" s="934" t="s">
        <v>4779</v>
      </c>
      <c r="B746" s="926" t="s">
        <v>4780</v>
      </c>
      <c r="C746" s="300"/>
      <c r="D746" s="300"/>
      <c r="E746" s="300"/>
      <c r="F746" s="920"/>
      <c r="G746" s="300"/>
      <c r="H746" s="920"/>
      <c r="I746" s="936"/>
      <c r="J746" s="838"/>
      <c r="K746" s="1019"/>
      <c r="L746" s="936"/>
      <c r="M746" s="936" t="s">
        <v>7892</v>
      </c>
      <c r="N746" s="936" t="s">
        <v>7893</v>
      </c>
      <c r="O746" s="936" t="s">
        <v>7893</v>
      </c>
      <c r="P746" s="936" t="s">
        <v>7893</v>
      </c>
      <c r="Q746" s="936" t="s">
        <v>7893</v>
      </c>
      <c r="R746" s="936" t="s">
        <v>7893</v>
      </c>
      <c r="S746" s="1113" t="s">
        <v>7893</v>
      </c>
    </row>
    <row r="747" spans="1:19">
      <c r="A747" s="934" t="s">
        <v>4781</v>
      </c>
      <c r="B747" s="926" t="s">
        <v>4782</v>
      </c>
      <c r="C747" s="300"/>
      <c r="D747" s="300"/>
      <c r="E747" s="300"/>
      <c r="F747" s="920"/>
      <c r="G747" s="300"/>
      <c r="H747" s="920"/>
      <c r="I747" s="936"/>
      <c r="J747" s="838"/>
      <c r="K747" s="1019"/>
      <c r="L747" s="936"/>
      <c r="M747" s="936"/>
      <c r="N747" s="936" t="s">
        <v>7892</v>
      </c>
      <c r="O747" s="936" t="s">
        <v>7893</v>
      </c>
      <c r="P747" s="936" t="s">
        <v>7893</v>
      </c>
      <c r="Q747" s="936" t="s">
        <v>7893</v>
      </c>
      <c r="R747" s="936" t="s">
        <v>7893</v>
      </c>
      <c r="S747" s="1113" t="s">
        <v>7893</v>
      </c>
    </row>
    <row r="748" spans="1:19">
      <c r="A748" s="934" t="s">
        <v>4784</v>
      </c>
      <c r="B748" s="926" t="s">
        <v>4778</v>
      </c>
      <c r="C748" s="300"/>
      <c r="D748" s="300"/>
      <c r="E748" s="300"/>
      <c r="F748" s="920"/>
      <c r="G748" s="300"/>
      <c r="H748" s="920"/>
      <c r="I748" s="936"/>
      <c r="J748" s="838"/>
      <c r="K748" s="1019"/>
      <c r="L748" s="936" t="s">
        <v>7892</v>
      </c>
      <c r="M748" s="936" t="s">
        <v>7893</v>
      </c>
      <c r="N748" s="936" t="s">
        <v>7893</v>
      </c>
      <c r="O748" s="936" t="s">
        <v>7893</v>
      </c>
      <c r="P748" s="936" t="s">
        <v>7893</v>
      </c>
      <c r="Q748" s="936" t="s">
        <v>7893</v>
      </c>
      <c r="R748" s="936" t="s">
        <v>7893</v>
      </c>
      <c r="S748" s="1113" t="s">
        <v>7893</v>
      </c>
    </row>
    <row r="749" spans="1:19">
      <c r="A749" s="934" t="s">
        <v>4786</v>
      </c>
      <c r="B749" s="926" t="s">
        <v>4780</v>
      </c>
      <c r="C749" s="300"/>
      <c r="D749" s="300"/>
      <c r="E749" s="300"/>
      <c r="F749" s="920"/>
      <c r="G749" s="300"/>
      <c r="H749" s="920"/>
      <c r="I749" s="936"/>
      <c r="J749" s="838"/>
      <c r="K749" s="1019"/>
      <c r="L749" s="936" t="s">
        <v>7892</v>
      </c>
      <c r="M749" s="936" t="s">
        <v>7893</v>
      </c>
      <c r="N749" s="936" t="s">
        <v>7893</v>
      </c>
      <c r="O749" s="936" t="s">
        <v>7893</v>
      </c>
      <c r="P749" s="936" t="s">
        <v>7893</v>
      </c>
      <c r="Q749" s="936" t="s">
        <v>7893</v>
      </c>
      <c r="R749" s="936" t="s">
        <v>7893</v>
      </c>
      <c r="S749" s="1113" t="s">
        <v>7893</v>
      </c>
    </row>
    <row r="750" spans="1:19">
      <c r="A750" s="934" t="s">
        <v>4787</v>
      </c>
      <c r="B750" s="926" t="s">
        <v>4782</v>
      </c>
      <c r="C750" s="300"/>
      <c r="D750" s="300"/>
      <c r="E750" s="300"/>
      <c r="F750" s="920"/>
      <c r="G750" s="300"/>
      <c r="H750" s="920"/>
      <c r="I750" s="936"/>
      <c r="J750" s="838"/>
      <c r="K750" s="1019"/>
      <c r="L750" s="936" t="s">
        <v>7892</v>
      </c>
      <c r="M750" s="936" t="s">
        <v>7893</v>
      </c>
      <c r="N750" s="936" t="s">
        <v>7893</v>
      </c>
      <c r="O750" s="936" t="s">
        <v>7893</v>
      </c>
      <c r="P750" s="936" t="s">
        <v>7893</v>
      </c>
      <c r="Q750" s="936" t="s">
        <v>7893</v>
      </c>
      <c r="R750" s="936" t="s">
        <v>7893</v>
      </c>
      <c r="S750" s="1113" t="s">
        <v>7893</v>
      </c>
    </row>
    <row r="751" spans="1:19">
      <c r="A751" s="934" t="s">
        <v>4788</v>
      </c>
      <c r="B751" s="926" t="s">
        <v>8121</v>
      </c>
      <c r="C751" s="300"/>
      <c r="D751" s="300"/>
      <c r="E751" s="300"/>
      <c r="F751" s="920"/>
      <c r="G751" s="300"/>
      <c r="H751" s="920"/>
      <c r="I751" s="936"/>
      <c r="J751" s="838"/>
      <c r="K751" s="1019"/>
      <c r="L751" s="936" t="s">
        <v>7892</v>
      </c>
      <c r="M751" s="936" t="s">
        <v>7893</v>
      </c>
      <c r="N751" s="936" t="s">
        <v>7893</v>
      </c>
      <c r="O751" s="936" t="s">
        <v>7893</v>
      </c>
      <c r="P751" s="936" t="s">
        <v>7893</v>
      </c>
      <c r="Q751" s="936" t="s">
        <v>7893</v>
      </c>
      <c r="R751" s="936" t="s">
        <v>7893</v>
      </c>
      <c r="S751" s="1113" t="s">
        <v>7893</v>
      </c>
    </row>
    <row r="752" spans="1:19">
      <c r="A752" s="934" t="s">
        <v>4789</v>
      </c>
      <c r="B752" s="926" t="s">
        <v>8122</v>
      </c>
      <c r="C752" s="300"/>
      <c r="D752" s="300"/>
      <c r="E752" s="300"/>
      <c r="F752" s="920"/>
      <c r="G752" s="300"/>
      <c r="H752" s="920"/>
      <c r="I752" s="936"/>
      <c r="J752" s="838"/>
      <c r="K752" s="1019"/>
      <c r="L752" s="936" t="s">
        <v>7892</v>
      </c>
      <c r="M752" s="936" t="s">
        <v>7893</v>
      </c>
      <c r="N752" s="936" t="s">
        <v>7893</v>
      </c>
      <c r="O752" s="936" t="s">
        <v>7893</v>
      </c>
      <c r="P752" s="936" t="s">
        <v>7893</v>
      </c>
      <c r="Q752" s="936" t="s">
        <v>7893</v>
      </c>
      <c r="R752" s="936" t="s">
        <v>7893</v>
      </c>
      <c r="S752" s="1113" t="s">
        <v>7893</v>
      </c>
    </row>
    <row r="753" spans="1:19">
      <c r="A753" s="934" t="s">
        <v>4790</v>
      </c>
      <c r="B753" s="926" t="s">
        <v>4680</v>
      </c>
      <c r="C753" s="300"/>
      <c r="D753" s="300"/>
      <c r="E753" s="300"/>
      <c r="F753" s="920"/>
      <c r="G753" s="300"/>
      <c r="H753" s="920"/>
      <c r="I753" s="936"/>
      <c r="J753" s="838"/>
      <c r="K753" s="1019"/>
      <c r="L753" s="936" t="s">
        <v>7892</v>
      </c>
      <c r="M753" s="936" t="s">
        <v>7893</v>
      </c>
      <c r="N753" s="936" t="s">
        <v>7893</v>
      </c>
      <c r="O753" s="936" t="s">
        <v>7893</v>
      </c>
      <c r="P753" s="936" t="s">
        <v>7893</v>
      </c>
      <c r="Q753" s="936" t="s">
        <v>7893</v>
      </c>
      <c r="R753" s="936" t="s">
        <v>7893</v>
      </c>
      <c r="S753" s="1113" t="s">
        <v>7893</v>
      </c>
    </row>
    <row r="754" spans="1:19">
      <c r="A754" s="934" t="s">
        <v>4791</v>
      </c>
      <c r="B754" s="926" t="s">
        <v>4792</v>
      </c>
      <c r="C754" s="300"/>
      <c r="D754" s="300"/>
      <c r="E754" s="300"/>
      <c r="F754" s="920"/>
      <c r="G754" s="300"/>
      <c r="H754" s="920"/>
      <c r="I754" s="936"/>
      <c r="J754" s="838"/>
      <c r="K754" s="1019"/>
      <c r="L754" s="936"/>
      <c r="M754" s="936"/>
      <c r="N754" s="936"/>
      <c r="O754" s="936"/>
      <c r="P754" s="936"/>
      <c r="Q754" s="936" t="s">
        <v>7892</v>
      </c>
      <c r="R754" s="936" t="s">
        <v>7893</v>
      </c>
      <c r="S754" s="1113" t="s">
        <v>7893</v>
      </c>
    </row>
    <row r="755" spans="1:19">
      <c r="A755" s="934" t="s">
        <v>4793</v>
      </c>
      <c r="B755" s="926" t="s">
        <v>4794</v>
      </c>
      <c r="C755" s="300"/>
      <c r="D755" s="300"/>
      <c r="E755" s="300"/>
      <c r="F755" s="920"/>
      <c r="G755" s="300"/>
      <c r="H755" s="920"/>
      <c r="I755" s="936"/>
      <c r="J755" s="838"/>
      <c r="K755" s="1019"/>
      <c r="L755" s="936"/>
      <c r="M755" s="936"/>
      <c r="N755" s="936"/>
      <c r="O755" s="936"/>
      <c r="P755" s="936"/>
      <c r="Q755" s="936" t="s">
        <v>7892</v>
      </c>
      <c r="R755" s="936" t="s">
        <v>7893</v>
      </c>
      <c r="S755" s="1113" t="s">
        <v>7893</v>
      </c>
    </row>
    <row r="756" spans="1:19">
      <c r="A756" s="934" t="s">
        <v>4795</v>
      </c>
      <c r="B756" s="926" t="s">
        <v>4796</v>
      </c>
      <c r="C756" s="300"/>
      <c r="D756" s="300"/>
      <c r="E756" s="300"/>
      <c r="F756" s="920"/>
      <c r="G756" s="300"/>
      <c r="H756" s="920"/>
      <c r="I756" s="936"/>
      <c r="J756" s="838"/>
      <c r="K756" s="1019"/>
      <c r="L756" s="936"/>
      <c r="M756" s="936"/>
      <c r="N756" s="936"/>
      <c r="O756" s="936"/>
      <c r="P756" s="936"/>
      <c r="Q756" s="936" t="s">
        <v>7892</v>
      </c>
      <c r="R756" s="936" t="s">
        <v>7893</v>
      </c>
      <c r="S756" s="1113" t="s">
        <v>7893</v>
      </c>
    </row>
    <row r="757" spans="1:19">
      <c r="A757" s="934" t="s">
        <v>4797</v>
      </c>
      <c r="B757" s="926" t="s">
        <v>8534</v>
      </c>
      <c r="C757" s="300"/>
      <c r="D757" s="300"/>
      <c r="E757" s="300"/>
      <c r="F757" s="920"/>
      <c r="G757" s="300"/>
      <c r="H757" s="920"/>
      <c r="I757" s="936"/>
      <c r="J757" s="838"/>
      <c r="K757" s="1019"/>
      <c r="L757" s="936"/>
      <c r="M757" s="936"/>
      <c r="N757" s="936"/>
      <c r="O757" s="936"/>
      <c r="P757" s="936"/>
      <c r="Q757" s="936"/>
      <c r="R757" s="936" t="s">
        <v>7892</v>
      </c>
      <c r="S757" s="1113" t="s">
        <v>7893</v>
      </c>
    </row>
    <row r="758" spans="1:19">
      <c r="A758" s="934" t="s">
        <v>4799</v>
      </c>
      <c r="B758" s="926" t="s">
        <v>8535</v>
      </c>
      <c r="C758" s="300"/>
      <c r="D758" s="300"/>
      <c r="E758" s="300"/>
      <c r="F758" s="920"/>
      <c r="G758" s="300"/>
      <c r="H758" s="920"/>
      <c r="I758" s="936"/>
      <c r="J758" s="838"/>
      <c r="K758" s="1019"/>
      <c r="L758" s="936"/>
      <c r="M758" s="936"/>
      <c r="N758" s="936"/>
      <c r="O758" s="936"/>
      <c r="P758" s="936"/>
      <c r="Q758" s="936"/>
      <c r="R758" s="936" t="s">
        <v>7892</v>
      </c>
      <c r="S758" s="1113" t="s">
        <v>7893</v>
      </c>
    </row>
    <row r="759" spans="1:19">
      <c r="A759" s="934" t="s">
        <v>4800</v>
      </c>
      <c r="B759" s="926" t="s">
        <v>8536</v>
      </c>
      <c r="C759" s="300"/>
      <c r="D759" s="300"/>
      <c r="E759" s="300"/>
      <c r="F759" s="920"/>
      <c r="G759" s="300"/>
      <c r="H759" s="920"/>
      <c r="I759" s="936"/>
      <c r="J759" s="838"/>
      <c r="K759" s="1019"/>
      <c r="L759" s="936"/>
      <c r="M759" s="936"/>
      <c r="N759" s="936"/>
      <c r="O759" s="936"/>
      <c r="P759" s="936"/>
      <c r="Q759" s="936"/>
      <c r="R759" s="936" t="s">
        <v>7892</v>
      </c>
      <c r="S759" s="1113" t="s">
        <v>7893</v>
      </c>
    </row>
    <row r="760" spans="1:19">
      <c r="A760" s="934" t="s">
        <v>4807</v>
      </c>
      <c r="B760" s="298" t="s">
        <v>4808</v>
      </c>
      <c r="C760" s="300"/>
      <c r="D760" s="300" t="s">
        <v>7892</v>
      </c>
      <c r="E760" s="300" t="s">
        <v>7893</v>
      </c>
      <c r="F760" s="920" t="s">
        <v>7893</v>
      </c>
      <c r="G760" s="300" t="s">
        <v>7893</v>
      </c>
      <c r="H760" s="920" t="s">
        <v>7893</v>
      </c>
      <c r="I760" s="936" t="s">
        <v>7893</v>
      </c>
      <c r="J760" s="838" t="s">
        <v>7893</v>
      </c>
      <c r="K760" s="1019" t="s">
        <v>7893</v>
      </c>
      <c r="L760" s="936" t="s">
        <v>7893</v>
      </c>
      <c r="M760" s="936" t="s">
        <v>7893</v>
      </c>
      <c r="N760" s="936" t="s">
        <v>7893</v>
      </c>
      <c r="O760" s="936" t="s">
        <v>7893</v>
      </c>
      <c r="P760" s="936" t="s">
        <v>7893</v>
      </c>
      <c r="Q760" s="936" t="s">
        <v>7893</v>
      </c>
      <c r="R760" s="936" t="s">
        <v>7893</v>
      </c>
      <c r="S760" s="1113" t="s">
        <v>7893</v>
      </c>
    </row>
    <row r="761" spans="1:19">
      <c r="A761" s="934" t="s">
        <v>4809</v>
      </c>
      <c r="B761" s="298" t="s">
        <v>4810</v>
      </c>
      <c r="C761" s="300"/>
      <c r="D761" s="300"/>
      <c r="E761" s="300" t="s">
        <v>7892</v>
      </c>
      <c r="F761" s="300" t="s">
        <v>7893</v>
      </c>
      <c r="G761" s="300" t="s">
        <v>7893</v>
      </c>
      <c r="H761" s="920" t="s">
        <v>7893</v>
      </c>
      <c r="I761" s="936" t="s">
        <v>7893</v>
      </c>
      <c r="J761" s="838" t="s">
        <v>7893</v>
      </c>
      <c r="K761" s="1019" t="s">
        <v>7893</v>
      </c>
      <c r="L761" s="936" t="s">
        <v>7893</v>
      </c>
      <c r="M761" s="936" t="s">
        <v>7893</v>
      </c>
      <c r="N761" s="936" t="s">
        <v>7893</v>
      </c>
      <c r="O761" s="936" t="s">
        <v>7893</v>
      </c>
      <c r="P761" s="936" t="s">
        <v>7893</v>
      </c>
      <c r="Q761" s="936" t="s">
        <v>7893</v>
      </c>
      <c r="R761" s="936" t="s">
        <v>7893</v>
      </c>
      <c r="S761" s="1113" t="s">
        <v>7893</v>
      </c>
    </row>
    <row r="762" spans="1:19">
      <c r="A762" s="934" t="s">
        <v>4811</v>
      </c>
      <c r="B762" s="298" t="s">
        <v>4812</v>
      </c>
      <c r="C762" s="300"/>
      <c r="D762" s="300"/>
      <c r="E762" s="300"/>
      <c r="F762" s="300"/>
      <c r="G762" s="300"/>
      <c r="H762" s="920"/>
      <c r="I762" s="936"/>
      <c r="J762" s="838"/>
      <c r="K762" s="1019"/>
      <c r="L762" s="936" t="s">
        <v>7892</v>
      </c>
      <c r="M762" s="936" t="s">
        <v>7893</v>
      </c>
      <c r="N762" s="936" t="s">
        <v>7893</v>
      </c>
      <c r="O762" s="936" t="s">
        <v>7893</v>
      </c>
      <c r="P762" s="936" t="s">
        <v>7893</v>
      </c>
      <c r="Q762" s="936" t="s">
        <v>7893</v>
      </c>
      <c r="R762" s="936" t="s">
        <v>7893</v>
      </c>
      <c r="S762" s="1113" t="s">
        <v>7893</v>
      </c>
    </row>
    <row r="763" spans="1:19">
      <c r="A763" s="934" t="s">
        <v>4813</v>
      </c>
      <c r="B763" s="298" t="s">
        <v>4814</v>
      </c>
      <c r="C763" s="300"/>
      <c r="D763" s="300"/>
      <c r="E763" s="300" t="s">
        <v>7892</v>
      </c>
      <c r="F763" s="300" t="s">
        <v>7893</v>
      </c>
      <c r="G763" s="300" t="s">
        <v>7893</v>
      </c>
      <c r="H763" s="920" t="s">
        <v>7893</v>
      </c>
      <c r="I763" s="936" t="s">
        <v>7893</v>
      </c>
      <c r="J763" s="838" t="s">
        <v>7893</v>
      </c>
      <c r="K763" s="1019" t="s">
        <v>7893</v>
      </c>
      <c r="L763" s="936" t="s">
        <v>7893</v>
      </c>
      <c r="M763" s="936" t="s">
        <v>7893</v>
      </c>
      <c r="N763" s="936" t="s">
        <v>7893</v>
      </c>
      <c r="O763" s="936" t="s">
        <v>7893</v>
      </c>
      <c r="P763" s="936" t="s">
        <v>7893</v>
      </c>
      <c r="Q763" s="936" t="s">
        <v>7893</v>
      </c>
      <c r="R763" s="936" t="s">
        <v>7893</v>
      </c>
      <c r="S763" s="1113" t="s">
        <v>7893</v>
      </c>
    </row>
    <row r="764" spans="1:19">
      <c r="A764" s="934" t="s">
        <v>4815</v>
      </c>
      <c r="B764" s="298" t="s">
        <v>4816</v>
      </c>
      <c r="C764" s="300"/>
      <c r="D764" s="300"/>
      <c r="E764" s="300" t="s">
        <v>7892</v>
      </c>
      <c r="F764" s="300" t="s">
        <v>7893</v>
      </c>
      <c r="G764" s="300" t="s">
        <v>7893</v>
      </c>
      <c r="H764" s="920" t="s">
        <v>7893</v>
      </c>
      <c r="I764" s="936" t="s">
        <v>7893</v>
      </c>
      <c r="J764" s="838" t="s">
        <v>7893</v>
      </c>
      <c r="K764" s="1019" t="s">
        <v>7893</v>
      </c>
      <c r="L764" s="936" t="s">
        <v>7893</v>
      </c>
      <c r="M764" s="936" t="s">
        <v>7893</v>
      </c>
      <c r="N764" s="936" t="s">
        <v>7893</v>
      </c>
      <c r="O764" s="936" t="s">
        <v>7893</v>
      </c>
      <c r="P764" s="936" t="s">
        <v>7893</v>
      </c>
      <c r="Q764" s="936" t="s">
        <v>7893</v>
      </c>
      <c r="R764" s="936" t="s">
        <v>7893</v>
      </c>
      <c r="S764" s="1113" t="s">
        <v>7893</v>
      </c>
    </row>
    <row r="765" spans="1:19">
      <c r="A765" s="934" t="s">
        <v>4817</v>
      </c>
      <c r="B765" s="298" t="s">
        <v>4818</v>
      </c>
      <c r="C765" s="300"/>
      <c r="D765" s="300"/>
      <c r="E765" s="300" t="s">
        <v>7892</v>
      </c>
      <c r="F765" s="300" t="s">
        <v>7893</v>
      </c>
      <c r="G765" s="300" t="s">
        <v>7893</v>
      </c>
      <c r="H765" s="920" t="s">
        <v>7893</v>
      </c>
      <c r="I765" s="936" t="s">
        <v>7893</v>
      </c>
      <c r="J765" s="838" t="s">
        <v>7893</v>
      </c>
      <c r="K765" s="1019" t="s">
        <v>7893</v>
      </c>
      <c r="L765" s="936" t="s">
        <v>7893</v>
      </c>
      <c r="M765" s="936" t="s">
        <v>7893</v>
      </c>
      <c r="N765" s="936" t="s">
        <v>7893</v>
      </c>
      <c r="O765" s="936" t="s">
        <v>7893</v>
      </c>
      <c r="P765" s="936" t="s">
        <v>7893</v>
      </c>
      <c r="Q765" s="936" t="s">
        <v>7893</v>
      </c>
      <c r="R765" s="936" t="s">
        <v>7893</v>
      </c>
      <c r="S765" s="1113" t="s">
        <v>7893</v>
      </c>
    </row>
    <row r="766" spans="1:19">
      <c r="A766" s="934" t="s">
        <v>4819</v>
      </c>
      <c r="B766" s="298" t="s">
        <v>4820</v>
      </c>
      <c r="C766" s="300"/>
      <c r="D766" s="300"/>
      <c r="E766" s="300" t="s">
        <v>7892</v>
      </c>
      <c r="F766" s="920" t="s">
        <v>7893</v>
      </c>
      <c r="G766" s="300" t="s">
        <v>7893</v>
      </c>
      <c r="H766" s="920" t="s">
        <v>7893</v>
      </c>
      <c r="I766" s="936" t="s">
        <v>7893</v>
      </c>
      <c r="J766" s="838" t="s">
        <v>7893</v>
      </c>
      <c r="K766" s="1019" t="s">
        <v>7893</v>
      </c>
      <c r="L766" s="936" t="s">
        <v>7893</v>
      </c>
      <c r="M766" s="936" t="s">
        <v>7893</v>
      </c>
      <c r="N766" s="936" t="s">
        <v>7893</v>
      </c>
      <c r="O766" s="936" t="s">
        <v>7893</v>
      </c>
      <c r="P766" s="936" t="s">
        <v>7893</v>
      </c>
      <c r="Q766" s="936" t="s">
        <v>7893</v>
      </c>
      <c r="R766" s="936" t="s">
        <v>7893</v>
      </c>
      <c r="S766" s="1113" t="s">
        <v>7893</v>
      </c>
    </row>
    <row r="767" spans="1:19">
      <c r="A767" s="934" t="s">
        <v>4821</v>
      </c>
      <c r="B767" s="298" t="s">
        <v>8123</v>
      </c>
      <c r="C767" s="300"/>
      <c r="D767" s="300"/>
      <c r="E767" s="300" t="s">
        <v>7892</v>
      </c>
      <c r="F767" s="300" t="s">
        <v>7893</v>
      </c>
      <c r="G767" s="300" t="s">
        <v>7892</v>
      </c>
      <c r="H767" s="920" t="s">
        <v>7893</v>
      </c>
      <c r="I767" s="936" t="s">
        <v>7893</v>
      </c>
      <c r="J767" s="838" t="s">
        <v>7893</v>
      </c>
      <c r="K767" s="1019" t="s">
        <v>7893</v>
      </c>
      <c r="L767" s="936" t="s">
        <v>7893</v>
      </c>
      <c r="M767" s="936" t="s">
        <v>7893</v>
      </c>
      <c r="N767" s="936" t="s">
        <v>7893</v>
      </c>
      <c r="O767" s="936" t="s">
        <v>7893</v>
      </c>
      <c r="P767" s="936" t="s">
        <v>7893</v>
      </c>
      <c r="Q767" s="936" t="s">
        <v>7893</v>
      </c>
      <c r="R767" s="936" t="s">
        <v>7893</v>
      </c>
      <c r="S767" s="1113" t="s">
        <v>7893</v>
      </c>
    </row>
    <row r="768" spans="1:19">
      <c r="A768" s="934" t="s">
        <v>4822</v>
      </c>
      <c r="B768" s="298" t="s">
        <v>8124</v>
      </c>
      <c r="C768" s="300"/>
      <c r="D768" s="300"/>
      <c r="E768" s="300" t="s">
        <v>7892</v>
      </c>
      <c r="F768" s="300" t="s">
        <v>7893</v>
      </c>
      <c r="G768" s="300" t="s">
        <v>7892</v>
      </c>
      <c r="H768" s="920" t="s">
        <v>7893</v>
      </c>
      <c r="I768" s="936" t="s">
        <v>7893</v>
      </c>
      <c r="J768" s="838" t="s">
        <v>7893</v>
      </c>
      <c r="K768" s="1019" t="s">
        <v>7893</v>
      </c>
      <c r="L768" s="936" t="s">
        <v>7893</v>
      </c>
      <c r="M768" s="936" t="s">
        <v>7893</v>
      </c>
      <c r="N768" s="936" t="s">
        <v>7893</v>
      </c>
      <c r="O768" s="936" t="s">
        <v>7893</v>
      </c>
      <c r="P768" s="936" t="s">
        <v>7893</v>
      </c>
      <c r="Q768" s="936" t="s">
        <v>7893</v>
      </c>
      <c r="R768" s="936" t="s">
        <v>7893</v>
      </c>
      <c r="S768" s="1113" t="s">
        <v>7893</v>
      </c>
    </row>
    <row r="769" spans="1:19" ht="26">
      <c r="A769" s="1643" t="s">
        <v>4823</v>
      </c>
      <c r="B769" s="1610" t="s">
        <v>8125</v>
      </c>
      <c r="C769" s="300" t="s">
        <v>7892</v>
      </c>
      <c r="D769" s="300" t="s">
        <v>7892</v>
      </c>
      <c r="E769" s="300" t="s">
        <v>7892</v>
      </c>
      <c r="F769" s="300" t="s">
        <v>7893</v>
      </c>
      <c r="G769" s="300" t="s">
        <v>7893</v>
      </c>
      <c r="H769" s="920" t="s">
        <v>7893</v>
      </c>
      <c r="I769" s="936" t="s">
        <v>7893</v>
      </c>
      <c r="J769" s="838" t="s">
        <v>7893</v>
      </c>
      <c r="K769" s="1019" t="s">
        <v>7893</v>
      </c>
      <c r="L769" s="936" t="s">
        <v>7893</v>
      </c>
      <c r="M769" s="936" t="s">
        <v>7893</v>
      </c>
      <c r="N769" s="936" t="s">
        <v>7893</v>
      </c>
      <c r="O769" s="936" t="s">
        <v>7893</v>
      </c>
      <c r="P769" s="936" t="s">
        <v>7893</v>
      </c>
      <c r="Q769" s="936" t="s">
        <v>7893</v>
      </c>
      <c r="R769" s="936" t="s">
        <v>7893</v>
      </c>
      <c r="S769" s="1113" t="s">
        <v>7893</v>
      </c>
    </row>
    <row r="770" spans="1:19">
      <c r="A770" s="1643" t="s">
        <v>4824</v>
      </c>
      <c r="B770" s="1615" t="s">
        <v>8126</v>
      </c>
      <c r="C770" s="300"/>
      <c r="D770" s="300"/>
      <c r="E770" s="300" t="s">
        <v>7892</v>
      </c>
      <c r="F770" s="300" t="s">
        <v>7893</v>
      </c>
      <c r="G770" s="300" t="s">
        <v>7893</v>
      </c>
      <c r="H770" s="920" t="s">
        <v>7893</v>
      </c>
      <c r="I770" s="936" t="s">
        <v>7893</v>
      </c>
      <c r="J770" s="838" t="s">
        <v>7893</v>
      </c>
      <c r="K770" s="1019" t="s">
        <v>7893</v>
      </c>
      <c r="L770" s="936" t="s">
        <v>7893</v>
      </c>
      <c r="M770" s="936" t="s">
        <v>7893</v>
      </c>
      <c r="N770" s="936" t="s">
        <v>7893</v>
      </c>
      <c r="O770" s="936" t="s">
        <v>7893</v>
      </c>
      <c r="P770" s="936" t="s">
        <v>7893</v>
      </c>
      <c r="Q770" s="936" t="s">
        <v>7893</v>
      </c>
      <c r="R770" s="936" t="s">
        <v>7893</v>
      </c>
      <c r="S770" s="1113" t="s">
        <v>7893</v>
      </c>
    </row>
    <row r="771" spans="1:19">
      <c r="A771" s="1643" t="s">
        <v>4825</v>
      </c>
      <c r="B771" s="1615" t="s">
        <v>8127</v>
      </c>
      <c r="C771" s="300"/>
      <c r="D771" s="300"/>
      <c r="E771" s="300" t="s">
        <v>7892</v>
      </c>
      <c r="F771" s="300" t="s">
        <v>7893</v>
      </c>
      <c r="G771" s="300" t="s">
        <v>7893</v>
      </c>
      <c r="H771" s="920" t="s">
        <v>7893</v>
      </c>
      <c r="I771" s="936" t="s">
        <v>7893</v>
      </c>
      <c r="J771" s="838" t="s">
        <v>7893</v>
      </c>
      <c r="K771" s="1019" t="s">
        <v>7893</v>
      </c>
      <c r="L771" s="936" t="s">
        <v>7893</v>
      </c>
      <c r="M771" s="936" t="s">
        <v>7893</v>
      </c>
      <c r="N771" s="936" t="s">
        <v>7893</v>
      </c>
      <c r="O771" s="936" t="s">
        <v>7893</v>
      </c>
      <c r="P771" s="936" t="s">
        <v>7893</v>
      </c>
      <c r="Q771" s="936" t="s">
        <v>7893</v>
      </c>
      <c r="R771" s="936" t="s">
        <v>7893</v>
      </c>
      <c r="S771" s="1113" t="s">
        <v>7893</v>
      </c>
    </row>
    <row r="772" spans="1:19">
      <c r="A772" s="1643" t="s">
        <v>4826</v>
      </c>
      <c r="B772" s="1615" t="s">
        <v>8128</v>
      </c>
      <c r="C772" s="300"/>
      <c r="D772" s="300"/>
      <c r="E772" s="300" t="s">
        <v>7892</v>
      </c>
      <c r="F772" s="300" t="s">
        <v>7893</v>
      </c>
      <c r="G772" s="300" t="s">
        <v>7892</v>
      </c>
      <c r="H772" s="920" t="s">
        <v>7893</v>
      </c>
      <c r="I772" s="936" t="s">
        <v>7893</v>
      </c>
      <c r="J772" s="838" t="s">
        <v>7893</v>
      </c>
      <c r="K772" s="1019" t="s">
        <v>7893</v>
      </c>
      <c r="L772" s="936" t="s">
        <v>7893</v>
      </c>
      <c r="M772" s="936" t="s">
        <v>7893</v>
      </c>
      <c r="N772" s="936" t="s">
        <v>7893</v>
      </c>
      <c r="O772" s="936" t="s">
        <v>7893</v>
      </c>
      <c r="P772" s="936" t="s">
        <v>7893</v>
      </c>
      <c r="Q772" s="936" t="s">
        <v>7893</v>
      </c>
      <c r="R772" s="936" t="s">
        <v>7893</v>
      </c>
      <c r="S772" s="1113" t="s">
        <v>7893</v>
      </c>
    </row>
    <row r="773" spans="1:19">
      <c r="A773" s="1643" t="s">
        <v>4827</v>
      </c>
      <c r="B773" s="1615" t="s">
        <v>8129</v>
      </c>
      <c r="C773" s="300"/>
      <c r="D773" s="300"/>
      <c r="E773" s="300" t="s">
        <v>7892</v>
      </c>
      <c r="F773" s="920" t="s">
        <v>7893</v>
      </c>
      <c r="G773" s="300" t="s">
        <v>7893</v>
      </c>
      <c r="H773" s="920" t="s">
        <v>7893</v>
      </c>
      <c r="I773" s="936" t="s">
        <v>7893</v>
      </c>
      <c r="J773" s="838" t="s">
        <v>7893</v>
      </c>
      <c r="K773" s="1019" t="s">
        <v>7893</v>
      </c>
      <c r="L773" s="936" t="s">
        <v>7893</v>
      </c>
      <c r="M773" s="936" t="s">
        <v>7893</v>
      </c>
      <c r="N773" s="936" t="s">
        <v>7893</v>
      </c>
      <c r="O773" s="936" t="s">
        <v>7893</v>
      </c>
      <c r="P773" s="936" t="s">
        <v>7893</v>
      </c>
      <c r="Q773" s="936" t="s">
        <v>7893</v>
      </c>
      <c r="R773" s="936" t="s">
        <v>7893</v>
      </c>
      <c r="S773" s="1113" t="s">
        <v>7893</v>
      </c>
    </row>
    <row r="774" spans="1:19">
      <c r="A774" s="1643" t="s">
        <v>4828</v>
      </c>
      <c r="B774" s="1615" t="s">
        <v>8130</v>
      </c>
      <c r="C774" s="300"/>
      <c r="D774" s="300"/>
      <c r="E774" s="300" t="s">
        <v>7892</v>
      </c>
      <c r="F774" s="920" t="s">
        <v>7892</v>
      </c>
      <c r="G774" s="300" t="s">
        <v>7893</v>
      </c>
      <c r="H774" s="920" t="s">
        <v>7893</v>
      </c>
      <c r="I774" s="936" t="s">
        <v>7893</v>
      </c>
      <c r="J774" s="838" t="s">
        <v>7893</v>
      </c>
      <c r="K774" s="1019" t="s">
        <v>7893</v>
      </c>
      <c r="L774" s="936" t="s">
        <v>7893</v>
      </c>
      <c r="M774" s="936" t="s">
        <v>7893</v>
      </c>
      <c r="N774" s="936" t="s">
        <v>7893</v>
      </c>
      <c r="O774" s="936" t="s">
        <v>7893</v>
      </c>
      <c r="P774" s="936" t="s">
        <v>7893</v>
      </c>
      <c r="Q774" s="936" t="s">
        <v>7893</v>
      </c>
      <c r="R774" s="936" t="s">
        <v>7893</v>
      </c>
      <c r="S774" s="1113" t="s">
        <v>7893</v>
      </c>
    </row>
    <row r="775" spans="1:19">
      <c r="A775" s="1643" t="s">
        <v>4830</v>
      </c>
      <c r="B775" s="1615" t="s">
        <v>4831</v>
      </c>
      <c r="C775" s="300"/>
      <c r="D775" s="300"/>
      <c r="E775" s="300" t="s">
        <v>7892</v>
      </c>
      <c r="F775" s="300" t="s">
        <v>7893</v>
      </c>
      <c r="G775" s="300" t="s">
        <v>7893</v>
      </c>
      <c r="H775" s="920" t="s">
        <v>7893</v>
      </c>
      <c r="I775" s="936" t="s">
        <v>7893</v>
      </c>
      <c r="J775" s="838" t="s">
        <v>7893</v>
      </c>
      <c r="K775" s="1019" t="s">
        <v>7893</v>
      </c>
      <c r="L775" s="936" t="s">
        <v>7893</v>
      </c>
      <c r="M775" s="936" t="s">
        <v>7893</v>
      </c>
      <c r="N775" s="936" t="s">
        <v>7893</v>
      </c>
      <c r="O775" s="936" t="s">
        <v>7893</v>
      </c>
      <c r="P775" s="936" t="s">
        <v>7893</v>
      </c>
      <c r="Q775" s="936" t="s">
        <v>7893</v>
      </c>
      <c r="R775" s="936" t="s">
        <v>7893</v>
      </c>
      <c r="S775" s="1113" t="s">
        <v>7893</v>
      </c>
    </row>
    <row r="776" spans="1:19">
      <c r="A776" s="1643" t="s">
        <v>4832</v>
      </c>
      <c r="B776" s="1615" t="s">
        <v>4833</v>
      </c>
      <c r="C776" s="300"/>
      <c r="D776" s="300"/>
      <c r="E776" s="300" t="s">
        <v>7892</v>
      </c>
      <c r="F776" s="300" t="s">
        <v>7893</v>
      </c>
      <c r="G776" s="300" t="s">
        <v>7893</v>
      </c>
      <c r="H776" s="920" t="s">
        <v>7893</v>
      </c>
      <c r="I776" s="936" t="s">
        <v>7893</v>
      </c>
      <c r="J776" s="838" t="s">
        <v>7893</v>
      </c>
      <c r="K776" s="1019" t="s">
        <v>7893</v>
      </c>
      <c r="L776" s="936" t="s">
        <v>7893</v>
      </c>
      <c r="M776" s="936" t="s">
        <v>7893</v>
      </c>
      <c r="N776" s="936" t="s">
        <v>7893</v>
      </c>
      <c r="O776" s="936" t="s">
        <v>7893</v>
      </c>
      <c r="P776" s="936" t="s">
        <v>7893</v>
      </c>
      <c r="Q776" s="936" t="s">
        <v>7893</v>
      </c>
      <c r="R776" s="936" t="s">
        <v>7893</v>
      </c>
      <c r="S776" s="1113" t="s">
        <v>7893</v>
      </c>
    </row>
    <row r="777" spans="1:19">
      <c r="A777" s="1643" t="s">
        <v>4834</v>
      </c>
      <c r="B777" s="1615" t="s">
        <v>4835</v>
      </c>
      <c r="C777" s="300"/>
      <c r="D777" s="300"/>
      <c r="E777" s="300" t="s">
        <v>7892</v>
      </c>
      <c r="F777" s="300" t="s">
        <v>7893</v>
      </c>
      <c r="G777" s="300" t="s">
        <v>7893</v>
      </c>
      <c r="H777" s="920" t="s">
        <v>7893</v>
      </c>
      <c r="I777" s="936" t="s">
        <v>7893</v>
      </c>
      <c r="J777" s="838" t="s">
        <v>7893</v>
      </c>
      <c r="K777" s="1019" t="s">
        <v>7893</v>
      </c>
      <c r="L777" s="936" t="s">
        <v>7893</v>
      </c>
      <c r="M777" s="936" t="s">
        <v>7893</v>
      </c>
      <c r="N777" s="936" t="s">
        <v>7893</v>
      </c>
      <c r="O777" s="936" t="s">
        <v>7893</v>
      </c>
      <c r="P777" s="936" t="s">
        <v>7893</v>
      </c>
      <c r="Q777" s="936" t="s">
        <v>7893</v>
      </c>
      <c r="R777" s="936" t="s">
        <v>7893</v>
      </c>
      <c r="S777" s="1113" t="s">
        <v>7893</v>
      </c>
    </row>
    <row r="778" spans="1:19">
      <c r="A778" s="1643" t="s">
        <v>4836</v>
      </c>
      <c r="B778" s="1615" t="s">
        <v>4837</v>
      </c>
      <c r="C778" s="300"/>
      <c r="D778" s="300"/>
      <c r="E778" s="300" t="s">
        <v>7892</v>
      </c>
      <c r="F778" s="300" t="s">
        <v>7893</v>
      </c>
      <c r="G778" s="300" t="s">
        <v>7893</v>
      </c>
      <c r="H778" s="920" t="s">
        <v>7893</v>
      </c>
      <c r="I778" s="936" t="s">
        <v>7893</v>
      </c>
      <c r="J778" s="838" t="s">
        <v>7893</v>
      </c>
      <c r="K778" s="1019" t="s">
        <v>7893</v>
      </c>
      <c r="L778" s="936" t="s">
        <v>7893</v>
      </c>
      <c r="M778" s="936" t="s">
        <v>7893</v>
      </c>
      <c r="N778" s="936" t="s">
        <v>7893</v>
      </c>
      <c r="O778" s="936" t="s">
        <v>7893</v>
      </c>
      <c r="P778" s="936" t="s">
        <v>7893</v>
      </c>
      <c r="Q778" s="936" t="s">
        <v>7893</v>
      </c>
      <c r="R778" s="936" t="s">
        <v>7893</v>
      </c>
      <c r="S778" s="1113" t="s">
        <v>7893</v>
      </c>
    </row>
    <row r="779" spans="1:19">
      <c r="A779" s="1643" t="s">
        <v>4838</v>
      </c>
      <c r="B779" s="1615" t="s">
        <v>4839</v>
      </c>
      <c r="C779" s="300"/>
      <c r="D779" s="300"/>
      <c r="E779" s="300" t="s">
        <v>7892</v>
      </c>
      <c r="F779" s="300" t="s">
        <v>7893</v>
      </c>
      <c r="G779" s="300" t="s">
        <v>7893</v>
      </c>
      <c r="H779" s="920" t="s">
        <v>7892</v>
      </c>
      <c r="I779" s="936" t="s">
        <v>7893</v>
      </c>
      <c r="J779" s="838" t="s">
        <v>7893</v>
      </c>
      <c r="K779" s="1019" t="s">
        <v>7893</v>
      </c>
      <c r="L779" s="936" t="s">
        <v>7893</v>
      </c>
      <c r="M779" s="936" t="s">
        <v>7893</v>
      </c>
      <c r="N779" s="936" t="s">
        <v>7893</v>
      </c>
      <c r="O779" s="936" t="s">
        <v>7893</v>
      </c>
      <c r="P779" s="936" t="s">
        <v>7893</v>
      </c>
      <c r="Q779" s="936" t="s">
        <v>7893</v>
      </c>
      <c r="R779" s="936" t="s">
        <v>7893</v>
      </c>
      <c r="S779" s="1113" t="s">
        <v>7893</v>
      </c>
    </row>
    <row r="780" spans="1:19">
      <c r="A780" s="1643" t="s">
        <v>4840</v>
      </c>
      <c r="B780" s="1615" t="s">
        <v>4841</v>
      </c>
      <c r="C780" s="300"/>
      <c r="D780" s="300"/>
      <c r="E780" s="300" t="s">
        <v>7892</v>
      </c>
      <c r="F780" s="300" t="s">
        <v>7893</v>
      </c>
      <c r="G780" s="300" t="s">
        <v>7893</v>
      </c>
      <c r="H780" s="920" t="s">
        <v>7893</v>
      </c>
      <c r="I780" s="936" t="s">
        <v>7893</v>
      </c>
      <c r="J780" s="838" t="s">
        <v>7893</v>
      </c>
      <c r="K780" s="1019" t="s">
        <v>7893</v>
      </c>
      <c r="L780" s="936" t="s">
        <v>7893</v>
      </c>
      <c r="M780" s="936" t="s">
        <v>7893</v>
      </c>
      <c r="N780" s="936" t="s">
        <v>7893</v>
      </c>
      <c r="O780" s="936" t="s">
        <v>7893</v>
      </c>
      <c r="P780" s="936" t="s">
        <v>7893</v>
      </c>
      <c r="Q780" s="936" t="s">
        <v>7893</v>
      </c>
      <c r="R780" s="936" t="s">
        <v>7893</v>
      </c>
      <c r="S780" s="1113" t="s">
        <v>7893</v>
      </c>
    </row>
    <row r="781" spans="1:19">
      <c r="A781" s="1643" t="s">
        <v>4842</v>
      </c>
      <c r="B781" s="1615" t="s">
        <v>4843</v>
      </c>
      <c r="C781" s="300"/>
      <c r="D781" s="300"/>
      <c r="E781" s="300" t="s">
        <v>7892</v>
      </c>
      <c r="F781" s="300" t="s">
        <v>7893</v>
      </c>
      <c r="G781" s="300" t="s">
        <v>7893</v>
      </c>
      <c r="H781" s="920" t="s">
        <v>7893</v>
      </c>
      <c r="I781" s="936" t="s">
        <v>7893</v>
      </c>
      <c r="J781" s="838" t="s">
        <v>7893</v>
      </c>
      <c r="K781" s="1019" t="s">
        <v>7893</v>
      </c>
      <c r="L781" s="936" t="s">
        <v>7893</v>
      </c>
      <c r="M781" s="936" t="s">
        <v>7893</v>
      </c>
      <c r="N781" s="936" t="s">
        <v>7893</v>
      </c>
      <c r="O781" s="936" t="s">
        <v>7893</v>
      </c>
      <c r="P781" s="936" t="s">
        <v>7893</v>
      </c>
      <c r="Q781" s="936" t="s">
        <v>7893</v>
      </c>
      <c r="R781" s="936" t="s">
        <v>7893</v>
      </c>
      <c r="S781" s="1113" t="s">
        <v>7893</v>
      </c>
    </row>
    <row r="782" spans="1:19">
      <c r="A782" s="1643" t="s">
        <v>4844</v>
      </c>
      <c r="B782" s="1615" t="s">
        <v>4845</v>
      </c>
      <c r="C782" s="300"/>
      <c r="D782" s="300"/>
      <c r="E782" s="300" t="s">
        <v>7892</v>
      </c>
      <c r="F782" s="920" t="s">
        <v>7893</v>
      </c>
      <c r="G782" s="300" t="s">
        <v>7893</v>
      </c>
      <c r="H782" s="920" t="s">
        <v>7893</v>
      </c>
      <c r="I782" s="936" t="s">
        <v>7893</v>
      </c>
      <c r="J782" s="838" t="s">
        <v>7893</v>
      </c>
      <c r="K782" s="1019" t="s">
        <v>7893</v>
      </c>
      <c r="L782" s="936" t="s">
        <v>7893</v>
      </c>
      <c r="M782" s="936" t="s">
        <v>7893</v>
      </c>
      <c r="N782" s="936" t="s">
        <v>7893</v>
      </c>
      <c r="O782" s="936" t="s">
        <v>7893</v>
      </c>
      <c r="P782" s="936" t="s">
        <v>7893</v>
      </c>
      <c r="Q782" s="936" t="s">
        <v>7893</v>
      </c>
      <c r="R782" s="936" t="s">
        <v>7893</v>
      </c>
      <c r="S782" s="1113" t="s">
        <v>7893</v>
      </c>
    </row>
    <row r="783" spans="1:19">
      <c r="A783" s="1643" t="s">
        <v>4846</v>
      </c>
      <c r="B783" s="1615" t="s">
        <v>4847</v>
      </c>
      <c r="C783" s="300"/>
      <c r="D783" s="300"/>
      <c r="E783" s="300"/>
      <c r="F783" s="920" t="s">
        <v>7892</v>
      </c>
      <c r="G783" s="300" t="s">
        <v>7893</v>
      </c>
      <c r="H783" s="920" t="s">
        <v>7893</v>
      </c>
      <c r="I783" s="936" t="s">
        <v>7893</v>
      </c>
      <c r="J783" s="838" t="s">
        <v>7893</v>
      </c>
      <c r="K783" s="1019" t="s">
        <v>7893</v>
      </c>
      <c r="L783" s="936" t="s">
        <v>7893</v>
      </c>
      <c r="M783" s="936" t="s">
        <v>7893</v>
      </c>
      <c r="N783" s="936" t="s">
        <v>7893</v>
      </c>
      <c r="O783" s="936" t="s">
        <v>7893</v>
      </c>
      <c r="P783" s="936" t="s">
        <v>7893</v>
      </c>
      <c r="Q783" s="936" t="s">
        <v>7893</v>
      </c>
      <c r="R783" s="936" t="s">
        <v>7893</v>
      </c>
      <c r="S783" s="1113" t="s">
        <v>7893</v>
      </c>
    </row>
    <row r="784" spans="1:19">
      <c r="A784" s="1643" t="s">
        <v>4848</v>
      </c>
      <c r="B784" s="1615" t="s">
        <v>8133</v>
      </c>
      <c r="C784" s="300"/>
      <c r="D784" s="300"/>
      <c r="E784" s="300"/>
      <c r="F784" s="920"/>
      <c r="G784" s="300" t="s">
        <v>7892</v>
      </c>
      <c r="H784" s="920" t="s">
        <v>7892</v>
      </c>
      <c r="I784" s="936" t="s">
        <v>7893</v>
      </c>
      <c r="J784" s="838" t="s">
        <v>7893</v>
      </c>
      <c r="K784" s="1019" t="s">
        <v>7893</v>
      </c>
      <c r="L784" s="936" t="s">
        <v>7893</v>
      </c>
      <c r="M784" s="936" t="s">
        <v>7893</v>
      </c>
      <c r="N784" s="936" t="s">
        <v>7893</v>
      </c>
      <c r="O784" s="936" t="s">
        <v>7893</v>
      </c>
      <c r="P784" s="936" t="s">
        <v>7893</v>
      </c>
      <c r="Q784" s="936" t="s">
        <v>7893</v>
      </c>
      <c r="R784" s="936" t="s">
        <v>7893</v>
      </c>
      <c r="S784" s="1113" t="s">
        <v>7893</v>
      </c>
    </row>
    <row r="785" spans="1:19">
      <c r="A785" s="1643" t="s">
        <v>4849</v>
      </c>
      <c r="B785" s="1615" t="s">
        <v>8134</v>
      </c>
      <c r="C785" s="300"/>
      <c r="D785" s="300"/>
      <c r="E785" s="300"/>
      <c r="F785" s="920"/>
      <c r="G785" s="300" t="s">
        <v>7892</v>
      </c>
      <c r="H785" s="920" t="s">
        <v>7892</v>
      </c>
      <c r="I785" s="936" t="s">
        <v>7893</v>
      </c>
      <c r="J785" s="838" t="s">
        <v>7893</v>
      </c>
      <c r="K785" s="1019" t="s">
        <v>7893</v>
      </c>
      <c r="L785" s="936" t="s">
        <v>7893</v>
      </c>
      <c r="M785" s="936" t="s">
        <v>7893</v>
      </c>
      <c r="N785" s="936" t="s">
        <v>7893</v>
      </c>
      <c r="O785" s="936" t="s">
        <v>7893</v>
      </c>
      <c r="P785" s="936" t="s">
        <v>7893</v>
      </c>
      <c r="Q785" s="936" t="s">
        <v>7893</v>
      </c>
      <c r="R785" s="936" t="s">
        <v>7893</v>
      </c>
      <c r="S785" s="1113" t="s">
        <v>7893</v>
      </c>
    </row>
    <row r="786" spans="1:19">
      <c r="A786" s="1643" t="s">
        <v>4851</v>
      </c>
      <c r="B786" s="1610" t="s">
        <v>4852</v>
      </c>
      <c r="C786" s="300"/>
      <c r="D786" s="300"/>
      <c r="E786" s="300"/>
      <c r="F786" s="920"/>
      <c r="G786" s="300" t="s">
        <v>7892</v>
      </c>
      <c r="H786" s="920" t="s">
        <v>7893</v>
      </c>
      <c r="I786" s="936" t="s">
        <v>7893</v>
      </c>
      <c r="J786" s="838" t="s">
        <v>7893</v>
      </c>
      <c r="K786" s="1019" t="s">
        <v>7893</v>
      </c>
      <c r="L786" s="936" t="s">
        <v>7893</v>
      </c>
      <c r="M786" s="936" t="s">
        <v>7893</v>
      </c>
      <c r="N786" s="936" t="s">
        <v>7893</v>
      </c>
      <c r="O786" s="936" t="s">
        <v>7893</v>
      </c>
      <c r="P786" s="936" t="s">
        <v>7893</v>
      </c>
      <c r="Q786" s="936" t="s">
        <v>7893</v>
      </c>
      <c r="R786" s="936" t="s">
        <v>7893</v>
      </c>
      <c r="S786" s="1113" t="s">
        <v>7893</v>
      </c>
    </row>
    <row r="787" spans="1:19">
      <c r="A787" s="1643" t="s">
        <v>4853</v>
      </c>
      <c r="B787" s="1610" t="s">
        <v>4854</v>
      </c>
      <c r="C787" s="300"/>
      <c r="D787" s="300"/>
      <c r="E787" s="300"/>
      <c r="F787" s="920"/>
      <c r="G787" s="300" t="s">
        <v>7892</v>
      </c>
      <c r="H787" s="920" t="s">
        <v>7893</v>
      </c>
      <c r="I787" s="936" t="s">
        <v>7893</v>
      </c>
      <c r="J787" s="838" t="s">
        <v>7893</v>
      </c>
      <c r="K787" s="1019" t="s">
        <v>7893</v>
      </c>
      <c r="L787" s="936" t="s">
        <v>7893</v>
      </c>
      <c r="M787" s="936" t="s">
        <v>7893</v>
      </c>
      <c r="N787" s="936" t="s">
        <v>7893</v>
      </c>
      <c r="O787" s="936" t="s">
        <v>7893</v>
      </c>
      <c r="P787" s="936" t="s">
        <v>7893</v>
      </c>
      <c r="Q787" s="936" t="s">
        <v>7893</v>
      </c>
      <c r="R787" s="936" t="s">
        <v>7893</v>
      </c>
      <c r="S787" s="1113" t="s">
        <v>7893</v>
      </c>
    </row>
    <row r="788" spans="1:19">
      <c r="A788" s="1643" t="s">
        <v>4855</v>
      </c>
      <c r="B788" s="1610" t="s">
        <v>4856</v>
      </c>
      <c r="C788" s="300"/>
      <c r="D788" s="300"/>
      <c r="E788" s="300"/>
      <c r="F788" s="920"/>
      <c r="G788" s="300"/>
      <c r="H788" s="920"/>
      <c r="I788" s="936"/>
      <c r="J788" s="838"/>
      <c r="K788" s="1019"/>
      <c r="L788" s="936" t="s">
        <v>7892</v>
      </c>
      <c r="M788" s="936" t="s">
        <v>7893</v>
      </c>
      <c r="N788" s="936" t="s">
        <v>7893</v>
      </c>
      <c r="O788" s="936" t="s">
        <v>7893</v>
      </c>
      <c r="P788" s="936" t="s">
        <v>7893</v>
      </c>
      <c r="Q788" s="936" t="s">
        <v>7893</v>
      </c>
      <c r="R788" s="936" t="s">
        <v>7893</v>
      </c>
      <c r="S788" s="1113" t="s">
        <v>7893</v>
      </c>
    </row>
    <row r="789" spans="1:19">
      <c r="A789" s="1643" t="s">
        <v>4857</v>
      </c>
      <c r="B789" s="1610" t="s">
        <v>4858</v>
      </c>
      <c r="C789" s="300"/>
      <c r="D789" s="300"/>
      <c r="E789" s="300"/>
      <c r="F789" s="920"/>
      <c r="G789" s="300"/>
      <c r="H789" s="920"/>
      <c r="I789" s="936"/>
      <c r="J789" s="838"/>
      <c r="K789" s="1019"/>
      <c r="L789" s="936" t="s">
        <v>7892</v>
      </c>
      <c r="M789" s="936" t="s">
        <v>7893</v>
      </c>
      <c r="N789" s="936" t="s">
        <v>7893</v>
      </c>
      <c r="O789" s="936" t="s">
        <v>7893</v>
      </c>
      <c r="P789" s="936" t="s">
        <v>7893</v>
      </c>
      <c r="Q789" s="936" t="s">
        <v>7893</v>
      </c>
      <c r="R789" s="936" t="s">
        <v>7893</v>
      </c>
      <c r="S789" s="1113" t="s">
        <v>7893</v>
      </c>
    </row>
    <row r="790" spans="1:19">
      <c r="A790" s="1643" t="s">
        <v>4859</v>
      </c>
      <c r="B790" s="1610" t="s">
        <v>4860</v>
      </c>
      <c r="C790" s="300"/>
      <c r="D790" s="300"/>
      <c r="E790" s="300"/>
      <c r="F790" s="920"/>
      <c r="G790" s="300"/>
      <c r="H790" s="920"/>
      <c r="I790" s="936"/>
      <c r="J790" s="838"/>
      <c r="K790" s="1019"/>
      <c r="L790" s="936"/>
      <c r="M790" s="936" t="s">
        <v>7892</v>
      </c>
      <c r="N790" s="936" t="s">
        <v>7893</v>
      </c>
      <c r="O790" s="936" t="s">
        <v>7893</v>
      </c>
      <c r="P790" s="936" t="s">
        <v>7893</v>
      </c>
      <c r="Q790" s="936" t="s">
        <v>7893</v>
      </c>
      <c r="R790" s="936" t="s">
        <v>7893</v>
      </c>
      <c r="S790" s="1113" t="s">
        <v>7893</v>
      </c>
    </row>
    <row r="791" spans="1:19">
      <c r="A791" s="1643" t="s">
        <v>4873</v>
      </c>
      <c r="B791" s="1610" t="s">
        <v>4874</v>
      </c>
      <c r="C791" s="300"/>
      <c r="D791" s="300" t="s">
        <v>7892</v>
      </c>
      <c r="E791" s="300" t="s">
        <v>7892</v>
      </c>
      <c r="F791" s="920" t="s">
        <v>7893</v>
      </c>
      <c r="G791" s="300" t="s">
        <v>7893</v>
      </c>
      <c r="H791" s="920" t="s">
        <v>7893</v>
      </c>
      <c r="I791" s="936" t="s">
        <v>7893</v>
      </c>
      <c r="J791" s="838" t="s">
        <v>7893</v>
      </c>
      <c r="K791" s="1019" t="s">
        <v>7893</v>
      </c>
      <c r="L791" s="936" t="s">
        <v>7893</v>
      </c>
      <c r="M791" s="936" t="s">
        <v>7893</v>
      </c>
      <c r="N791" s="936" t="s">
        <v>7893</v>
      </c>
      <c r="O791" s="936" t="s">
        <v>7893</v>
      </c>
      <c r="P791" s="936" t="s">
        <v>7893</v>
      </c>
      <c r="Q791" s="936" t="s">
        <v>7893</v>
      </c>
      <c r="R791" s="936" t="s">
        <v>7893</v>
      </c>
      <c r="S791" s="1113" t="s">
        <v>7893</v>
      </c>
    </row>
    <row r="792" spans="1:19">
      <c r="A792" s="1643" t="s">
        <v>4875</v>
      </c>
      <c r="B792" s="1610" t="s">
        <v>4876</v>
      </c>
      <c r="C792" s="300"/>
      <c r="D792" s="300"/>
      <c r="E792" s="300" t="s">
        <v>7892</v>
      </c>
      <c r="F792" s="920" t="s">
        <v>7893</v>
      </c>
      <c r="G792" s="300" t="s">
        <v>7893</v>
      </c>
      <c r="H792" s="920" t="s">
        <v>7893</v>
      </c>
      <c r="I792" s="936" t="s">
        <v>7893</v>
      </c>
      <c r="J792" s="838" t="s">
        <v>7893</v>
      </c>
      <c r="K792" s="1019" t="s">
        <v>7893</v>
      </c>
      <c r="L792" s="936" t="s">
        <v>7893</v>
      </c>
      <c r="M792" s="936" t="s">
        <v>7893</v>
      </c>
      <c r="N792" s="936" t="s">
        <v>7893</v>
      </c>
      <c r="O792" s="936" t="s">
        <v>7893</v>
      </c>
      <c r="P792" s="936" t="s">
        <v>7893</v>
      </c>
      <c r="Q792" s="936" t="s">
        <v>7893</v>
      </c>
      <c r="R792" s="936" t="s">
        <v>7893</v>
      </c>
      <c r="S792" s="1113" t="s">
        <v>7893</v>
      </c>
    </row>
    <row r="793" spans="1:19">
      <c r="A793" s="1643" t="s">
        <v>4877</v>
      </c>
      <c r="B793" s="1610" t="s">
        <v>4878</v>
      </c>
      <c r="C793" s="300"/>
      <c r="D793" s="300"/>
      <c r="E793" s="300" t="s">
        <v>7892</v>
      </c>
      <c r="F793" s="920" t="s">
        <v>7893</v>
      </c>
      <c r="G793" s="300" t="s">
        <v>7893</v>
      </c>
      <c r="H793" s="920" t="s">
        <v>7893</v>
      </c>
      <c r="I793" s="936" t="s">
        <v>7893</v>
      </c>
      <c r="J793" s="838" t="s">
        <v>7893</v>
      </c>
      <c r="K793" s="1019" t="s">
        <v>7893</v>
      </c>
      <c r="L793" s="936" t="s">
        <v>7893</v>
      </c>
      <c r="M793" s="936" t="s">
        <v>7893</v>
      </c>
      <c r="N793" s="936" t="s">
        <v>7893</v>
      </c>
      <c r="O793" s="936" t="s">
        <v>7893</v>
      </c>
      <c r="P793" s="936" t="s">
        <v>7893</v>
      </c>
      <c r="Q793" s="936" t="s">
        <v>7893</v>
      </c>
      <c r="R793" s="936" t="s">
        <v>7893</v>
      </c>
      <c r="S793" s="1113" t="s">
        <v>7893</v>
      </c>
    </row>
    <row r="794" spans="1:19">
      <c r="A794" s="1643" t="s">
        <v>4879</v>
      </c>
      <c r="B794" s="1610" t="s">
        <v>4880</v>
      </c>
      <c r="C794" s="300"/>
      <c r="D794" s="300" t="s">
        <v>7892</v>
      </c>
      <c r="E794" s="300" t="s">
        <v>7893</v>
      </c>
      <c r="F794" s="920" t="s">
        <v>7893</v>
      </c>
      <c r="G794" s="300" t="s">
        <v>7892</v>
      </c>
      <c r="H794" s="920" t="s">
        <v>7893</v>
      </c>
      <c r="I794" s="936" t="s">
        <v>7893</v>
      </c>
      <c r="J794" s="838" t="s">
        <v>7893</v>
      </c>
      <c r="K794" s="1019" t="s">
        <v>7893</v>
      </c>
      <c r="L794" s="936" t="s">
        <v>7893</v>
      </c>
      <c r="M794" s="936" t="s">
        <v>7893</v>
      </c>
      <c r="N794" s="936" t="s">
        <v>7893</v>
      </c>
      <c r="O794" s="936" t="s">
        <v>7893</v>
      </c>
      <c r="P794" s="936" t="s">
        <v>7893</v>
      </c>
      <c r="Q794" s="936" t="s">
        <v>7893</v>
      </c>
      <c r="R794" s="936" t="s">
        <v>7893</v>
      </c>
      <c r="S794" s="1113" t="s">
        <v>7893</v>
      </c>
    </row>
    <row r="795" spans="1:19">
      <c r="A795" s="1643" t="s">
        <v>4881</v>
      </c>
      <c r="B795" s="1610" t="s">
        <v>4499</v>
      </c>
      <c r="C795" s="300" t="s">
        <v>7892</v>
      </c>
      <c r="D795" s="300" t="s">
        <v>7892</v>
      </c>
      <c r="E795" s="300" t="s">
        <v>7893</v>
      </c>
      <c r="F795" s="920" t="s">
        <v>7893</v>
      </c>
      <c r="G795" s="300" t="s">
        <v>7893</v>
      </c>
      <c r="H795" s="920" t="s">
        <v>7893</v>
      </c>
      <c r="I795" s="936" t="s">
        <v>7893</v>
      </c>
      <c r="J795" s="838" t="s">
        <v>7893</v>
      </c>
      <c r="K795" s="1019" t="s">
        <v>7893</v>
      </c>
      <c r="L795" s="936" t="s">
        <v>7893</v>
      </c>
      <c r="M795" s="936" t="s">
        <v>7893</v>
      </c>
      <c r="N795" s="936" t="s">
        <v>7893</v>
      </c>
      <c r="O795" s="936" t="s">
        <v>7893</v>
      </c>
      <c r="P795" s="936" t="s">
        <v>7893</v>
      </c>
      <c r="Q795" s="936" t="s">
        <v>7893</v>
      </c>
      <c r="R795" s="936" t="s">
        <v>7893</v>
      </c>
      <c r="S795" s="1113" t="s">
        <v>7893</v>
      </c>
    </row>
    <row r="796" spans="1:19">
      <c r="A796" s="1643" t="s">
        <v>4882</v>
      </c>
      <c r="B796" s="1615" t="s">
        <v>4501</v>
      </c>
      <c r="C796" s="300" t="s">
        <v>7892</v>
      </c>
      <c r="D796" s="300" t="s">
        <v>7892</v>
      </c>
      <c r="E796" s="300" t="s">
        <v>7893</v>
      </c>
      <c r="F796" s="920" t="s">
        <v>7893</v>
      </c>
      <c r="G796" s="300" t="s">
        <v>7893</v>
      </c>
      <c r="H796" s="920" t="s">
        <v>7893</v>
      </c>
      <c r="I796" s="936" t="s">
        <v>7893</v>
      </c>
      <c r="J796" s="838" t="s">
        <v>7893</v>
      </c>
      <c r="K796" s="1019" t="s">
        <v>7893</v>
      </c>
      <c r="L796" s="936" t="s">
        <v>7893</v>
      </c>
      <c r="M796" s="936" t="s">
        <v>7893</v>
      </c>
      <c r="N796" s="936" t="s">
        <v>7893</v>
      </c>
      <c r="O796" s="936" t="s">
        <v>7893</v>
      </c>
      <c r="P796" s="936" t="s">
        <v>7893</v>
      </c>
      <c r="Q796" s="936" t="s">
        <v>7893</v>
      </c>
      <c r="R796" s="936" t="s">
        <v>7893</v>
      </c>
      <c r="S796" s="1113" t="s">
        <v>7893</v>
      </c>
    </row>
    <row r="797" spans="1:19">
      <c r="A797" s="1643" t="s">
        <v>4883</v>
      </c>
      <c r="B797" s="1610" t="s">
        <v>4884</v>
      </c>
      <c r="C797" s="300" t="s">
        <v>7892</v>
      </c>
      <c r="D797" s="300" t="s">
        <v>7892</v>
      </c>
      <c r="E797" s="300" t="s">
        <v>7892</v>
      </c>
      <c r="F797" s="920" t="s">
        <v>7892</v>
      </c>
      <c r="G797" s="300" t="s">
        <v>7893</v>
      </c>
      <c r="H797" s="920" t="s">
        <v>7893</v>
      </c>
      <c r="I797" s="936" t="s">
        <v>7893</v>
      </c>
      <c r="J797" s="838" t="s">
        <v>7893</v>
      </c>
      <c r="K797" s="1019" t="s">
        <v>7893</v>
      </c>
      <c r="L797" s="936" t="s">
        <v>7893</v>
      </c>
      <c r="M797" s="936" t="s">
        <v>7893</v>
      </c>
      <c r="N797" s="936" t="s">
        <v>7893</v>
      </c>
      <c r="O797" s="936" t="s">
        <v>7893</v>
      </c>
      <c r="P797" s="936" t="s">
        <v>7893</v>
      </c>
      <c r="Q797" s="936" t="s">
        <v>7893</v>
      </c>
      <c r="R797" s="936" t="s">
        <v>7893</v>
      </c>
      <c r="S797" s="1113" t="s">
        <v>7893</v>
      </c>
    </row>
    <row r="798" spans="1:19">
      <c r="A798" s="1643" t="s">
        <v>4885</v>
      </c>
      <c r="B798" s="1615" t="s">
        <v>4503</v>
      </c>
      <c r="C798" s="300"/>
      <c r="D798" s="300"/>
      <c r="E798" s="300"/>
      <c r="F798" s="920"/>
      <c r="G798" s="300"/>
      <c r="H798" s="920" t="s">
        <v>7893</v>
      </c>
      <c r="I798" s="936" t="s">
        <v>7893</v>
      </c>
      <c r="J798" s="838" t="s">
        <v>7893</v>
      </c>
      <c r="K798" s="1019" t="s">
        <v>7893</v>
      </c>
      <c r="L798" s="936" t="s">
        <v>7893</v>
      </c>
      <c r="M798" s="936" t="s">
        <v>7893</v>
      </c>
      <c r="N798" s="936" t="s">
        <v>7893</v>
      </c>
      <c r="O798" s="936" t="s">
        <v>7893</v>
      </c>
      <c r="P798" s="936" t="s">
        <v>7893</v>
      </c>
      <c r="Q798" s="936" t="s">
        <v>7893</v>
      </c>
      <c r="R798" s="936" t="s">
        <v>7893</v>
      </c>
      <c r="S798" s="1113" t="s">
        <v>7893</v>
      </c>
    </row>
    <row r="799" spans="1:19">
      <c r="A799" s="1643" t="s">
        <v>4886</v>
      </c>
      <c r="B799" s="1615" t="s">
        <v>4505</v>
      </c>
      <c r="C799" s="300"/>
      <c r="D799" s="300"/>
      <c r="E799" s="300"/>
      <c r="F799" s="920"/>
      <c r="G799" s="300"/>
      <c r="H799" s="920" t="s">
        <v>7892</v>
      </c>
      <c r="I799" s="936" t="s">
        <v>7893</v>
      </c>
      <c r="J799" s="838" t="s">
        <v>7893</v>
      </c>
      <c r="K799" s="1019" t="s">
        <v>7893</v>
      </c>
      <c r="L799" s="936" t="s">
        <v>7893</v>
      </c>
      <c r="M799" s="936" t="s">
        <v>7893</v>
      </c>
      <c r="N799" s="936" t="s">
        <v>7893</v>
      </c>
      <c r="O799" s="936" t="s">
        <v>7893</v>
      </c>
      <c r="P799" s="936" t="s">
        <v>7893</v>
      </c>
      <c r="Q799" s="936" t="s">
        <v>7893</v>
      </c>
      <c r="R799" s="936" t="s">
        <v>7893</v>
      </c>
      <c r="S799" s="1113" t="s">
        <v>7893</v>
      </c>
    </row>
    <row r="800" spans="1:19">
      <c r="A800" s="1643" t="s">
        <v>4887</v>
      </c>
      <c r="B800" s="1615" t="s">
        <v>4507</v>
      </c>
      <c r="C800" s="300"/>
      <c r="D800" s="300"/>
      <c r="E800" s="300"/>
      <c r="F800" s="920"/>
      <c r="G800" s="300"/>
      <c r="H800" s="920" t="s">
        <v>7892</v>
      </c>
      <c r="I800" s="936" t="s">
        <v>7893</v>
      </c>
      <c r="J800" s="838" t="s">
        <v>7893</v>
      </c>
      <c r="K800" s="1019" t="s">
        <v>7893</v>
      </c>
      <c r="L800" s="936" t="s">
        <v>7893</v>
      </c>
      <c r="M800" s="936" t="s">
        <v>7893</v>
      </c>
      <c r="N800" s="936" t="s">
        <v>7893</v>
      </c>
      <c r="O800" s="936" t="s">
        <v>7893</v>
      </c>
      <c r="P800" s="936" t="s">
        <v>7893</v>
      </c>
      <c r="Q800" s="936" t="s">
        <v>7893</v>
      </c>
      <c r="R800" s="936" t="s">
        <v>7893</v>
      </c>
      <c r="S800" s="1113" t="s">
        <v>7893</v>
      </c>
    </row>
    <row r="801" spans="1:19">
      <c r="A801" s="1643" t="s">
        <v>4888</v>
      </c>
      <c r="B801" s="1615" t="s">
        <v>4889</v>
      </c>
      <c r="C801" s="300"/>
      <c r="D801" s="300"/>
      <c r="E801" s="300"/>
      <c r="F801" s="920"/>
      <c r="G801" s="300"/>
      <c r="H801" s="920"/>
      <c r="I801" s="936"/>
      <c r="J801" s="838"/>
      <c r="K801" s="1019"/>
      <c r="L801" s="936" t="s">
        <v>7892</v>
      </c>
      <c r="M801" s="936" t="s">
        <v>7892</v>
      </c>
      <c r="N801" s="936" t="s">
        <v>7893</v>
      </c>
      <c r="O801" s="936" t="s">
        <v>7893</v>
      </c>
      <c r="P801" s="936" t="s">
        <v>7893</v>
      </c>
      <c r="Q801" s="936" t="s">
        <v>7893</v>
      </c>
      <c r="R801" s="936" t="s">
        <v>7893</v>
      </c>
      <c r="S801" s="1113" t="s">
        <v>7893</v>
      </c>
    </row>
    <row r="802" spans="1:19">
      <c r="A802" s="1643" t="s">
        <v>4890</v>
      </c>
      <c r="B802" s="1615" t="s">
        <v>4511</v>
      </c>
      <c r="C802" s="300"/>
      <c r="D802" s="300"/>
      <c r="E802" s="300"/>
      <c r="F802" s="920"/>
      <c r="G802" s="300"/>
      <c r="H802" s="920"/>
      <c r="I802" s="936"/>
      <c r="J802" s="838"/>
      <c r="K802" s="1019"/>
      <c r="L802" s="936" t="s">
        <v>7892</v>
      </c>
      <c r="M802" s="936" t="s">
        <v>7893</v>
      </c>
      <c r="N802" s="936" t="s">
        <v>7893</v>
      </c>
      <c r="O802" s="936" t="s">
        <v>7893</v>
      </c>
      <c r="P802" s="936" t="s">
        <v>7893</v>
      </c>
      <c r="Q802" s="936" t="s">
        <v>7893</v>
      </c>
      <c r="R802" s="936" t="s">
        <v>7893</v>
      </c>
      <c r="S802" s="1113" t="s">
        <v>7893</v>
      </c>
    </row>
    <row r="803" spans="1:19">
      <c r="A803" s="1643" t="s">
        <v>4891</v>
      </c>
      <c r="B803" s="1615" t="s">
        <v>4513</v>
      </c>
      <c r="C803" s="300"/>
      <c r="D803" s="300"/>
      <c r="E803" s="300"/>
      <c r="F803" s="920"/>
      <c r="G803" s="300"/>
      <c r="H803" s="920"/>
      <c r="I803" s="936"/>
      <c r="J803" s="838"/>
      <c r="K803" s="1019"/>
      <c r="L803" s="936" t="s">
        <v>7892</v>
      </c>
      <c r="M803" s="936" t="s">
        <v>7893</v>
      </c>
      <c r="N803" s="936" t="s">
        <v>7893</v>
      </c>
      <c r="O803" s="936" t="s">
        <v>7893</v>
      </c>
      <c r="P803" s="936" t="s">
        <v>7893</v>
      </c>
      <c r="Q803" s="936" t="s">
        <v>7893</v>
      </c>
      <c r="R803" s="936" t="s">
        <v>7893</v>
      </c>
      <c r="S803" s="1113" t="s">
        <v>7893</v>
      </c>
    </row>
    <row r="804" spans="1:19">
      <c r="A804" s="1643" t="s">
        <v>4892</v>
      </c>
      <c r="B804" s="1615" t="s">
        <v>4515</v>
      </c>
      <c r="C804" s="300"/>
      <c r="D804" s="300"/>
      <c r="E804" s="300"/>
      <c r="F804" s="920"/>
      <c r="G804" s="300"/>
      <c r="H804" s="920"/>
      <c r="I804" s="936"/>
      <c r="J804" s="838"/>
      <c r="K804" s="1019"/>
      <c r="L804" s="936" t="s">
        <v>7892</v>
      </c>
      <c r="M804" s="936" t="s">
        <v>7893</v>
      </c>
      <c r="N804" s="936" t="s">
        <v>7893</v>
      </c>
      <c r="O804" s="936" t="s">
        <v>7893</v>
      </c>
      <c r="P804" s="936" t="s">
        <v>7893</v>
      </c>
      <c r="Q804" s="936" t="s">
        <v>7893</v>
      </c>
      <c r="R804" s="936" t="s">
        <v>7893</v>
      </c>
      <c r="S804" s="1113" t="s">
        <v>7893</v>
      </c>
    </row>
    <row r="805" spans="1:19">
      <c r="A805" s="1643" t="s">
        <v>4893</v>
      </c>
      <c r="B805" s="1615" t="s">
        <v>4517</v>
      </c>
      <c r="C805" s="300"/>
      <c r="D805" s="300"/>
      <c r="E805" s="300"/>
      <c r="F805" s="920"/>
      <c r="G805" s="300"/>
      <c r="H805" s="920"/>
      <c r="I805" s="936"/>
      <c r="J805" s="838"/>
      <c r="K805" s="1019"/>
      <c r="L805" s="936" t="s">
        <v>7892</v>
      </c>
      <c r="M805" s="936" t="s">
        <v>7893</v>
      </c>
      <c r="N805" s="936" t="s">
        <v>7893</v>
      </c>
      <c r="O805" s="936" t="s">
        <v>7893</v>
      </c>
      <c r="P805" s="936" t="s">
        <v>7893</v>
      </c>
      <c r="Q805" s="936" t="s">
        <v>7893</v>
      </c>
      <c r="R805" s="936" t="s">
        <v>7893</v>
      </c>
      <c r="S805" s="1113" t="s">
        <v>7893</v>
      </c>
    </row>
    <row r="806" spans="1:19">
      <c r="A806" s="1643" t="s">
        <v>4894</v>
      </c>
      <c r="B806" s="1615" t="s">
        <v>4895</v>
      </c>
      <c r="C806" s="300"/>
      <c r="D806" s="300"/>
      <c r="E806" s="300"/>
      <c r="F806" s="920"/>
      <c r="G806" s="300"/>
      <c r="H806" s="920"/>
      <c r="I806" s="936"/>
      <c r="J806" s="838"/>
      <c r="K806" s="1019"/>
      <c r="L806" s="936"/>
      <c r="M806" s="936" t="s">
        <v>7892</v>
      </c>
      <c r="N806" s="936" t="s">
        <v>7893</v>
      </c>
      <c r="O806" s="936" t="s">
        <v>7893</v>
      </c>
      <c r="P806" s="936" t="s">
        <v>7893</v>
      </c>
      <c r="Q806" s="936" t="s">
        <v>7893</v>
      </c>
      <c r="R806" s="936" t="s">
        <v>7893</v>
      </c>
      <c r="S806" s="1113" t="s">
        <v>7893</v>
      </c>
    </row>
    <row r="807" spans="1:19">
      <c r="A807" s="1643" t="s">
        <v>4896</v>
      </c>
      <c r="B807" s="1615" t="s">
        <v>4897</v>
      </c>
      <c r="C807" s="300"/>
      <c r="D807" s="300"/>
      <c r="E807" s="300"/>
      <c r="F807" s="920"/>
      <c r="G807" s="300"/>
      <c r="H807" s="920"/>
      <c r="I807" s="936"/>
      <c r="J807" s="838"/>
      <c r="K807" s="1019"/>
      <c r="L807" s="936"/>
      <c r="M807" s="936" t="s">
        <v>7892</v>
      </c>
      <c r="N807" s="936" t="s">
        <v>7893</v>
      </c>
      <c r="O807" s="936" t="s">
        <v>7893</v>
      </c>
      <c r="P807" s="936" t="s">
        <v>7893</v>
      </c>
      <c r="Q807" s="936" t="s">
        <v>7893</v>
      </c>
      <c r="R807" s="936" t="s">
        <v>7893</v>
      </c>
      <c r="S807" s="1113" t="s">
        <v>7893</v>
      </c>
    </row>
    <row r="808" spans="1:19">
      <c r="A808" s="1643" t="s">
        <v>4898</v>
      </c>
      <c r="B808" s="1615" t="s">
        <v>4895</v>
      </c>
      <c r="C808" s="300"/>
      <c r="D808" s="300"/>
      <c r="E808" s="300"/>
      <c r="F808" s="920"/>
      <c r="G808" s="300"/>
      <c r="H808" s="920"/>
      <c r="I808" s="936"/>
      <c r="J808" s="838"/>
      <c r="K808" s="1019"/>
      <c r="L808" s="936" t="s">
        <v>7892</v>
      </c>
      <c r="M808" s="936" t="s">
        <v>7893</v>
      </c>
      <c r="N808" s="936" t="s">
        <v>7892</v>
      </c>
      <c r="O808" s="936" t="s">
        <v>7893</v>
      </c>
      <c r="P808" s="936" t="s">
        <v>7893</v>
      </c>
      <c r="Q808" s="936" t="s">
        <v>7893</v>
      </c>
      <c r="R808" s="936" t="s">
        <v>7893</v>
      </c>
      <c r="S808" s="1113" t="s">
        <v>7893</v>
      </c>
    </row>
    <row r="809" spans="1:19">
      <c r="A809" s="1643" t="s">
        <v>4900</v>
      </c>
      <c r="B809" s="1615" t="s">
        <v>4901</v>
      </c>
      <c r="C809" s="300"/>
      <c r="D809" s="300"/>
      <c r="E809" s="300"/>
      <c r="F809" s="920"/>
      <c r="G809" s="300"/>
      <c r="H809" s="920"/>
      <c r="I809" s="936"/>
      <c r="J809" s="838"/>
      <c r="K809" s="1019"/>
      <c r="L809" s="936"/>
      <c r="M809" s="936" t="s">
        <v>7892</v>
      </c>
      <c r="N809" s="936" t="s">
        <v>7893</v>
      </c>
      <c r="O809" s="936" t="s">
        <v>7893</v>
      </c>
      <c r="P809" s="936" t="s">
        <v>7893</v>
      </c>
      <c r="Q809" s="936" t="s">
        <v>7893</v>
      </c>
      <c r="R809" s="936" t="s">
        <v>7893</v>
      </c>
      <c r="S809" s="1113" t="s">
        <v>7893</v>
      </c>
    </row>
    <row r="810" spans="1:19">
      <c r="A810" s="1643" t="s">
        <v>4902</v>
      </c>
      <c r="B810" s="1615" t="s">
        <v>4903</v>
      </c>
      <c r="C810" s="300"/>
      <c r="D810" s="300"/>
      <c r="E810" s="300"/>
      <c r="F810" s="920"/>
      <c r="G810" s="300"/>
      <c r="H810" s="920"/>
      <c r="I810" s="936"/>
      <c r="J810" s="838"/>
      <c r="K810" s="1019"/>
      <c r="L810" s="936"/>
      <c r="M810" s="936"/>
      <c r="N810" s="936" t="s">
        <v>7892</v>
      </c>
      <c r="O810" s="936" t="s">
        <v>7893</v>
      </c>
      <c r="P810" s="936" t="s">
        <v>7893</v>
      </c>
      <c r="Q810" s="936" t="s">
        <v>7893</v>
      </c>
      <c r="R810" s="936" t="s">
        <v>7893</v>
      </c>
      <c r="S810" s="1113" t="s">
        <v>7893</v>
      </c>
    </row>
    <row r="811" spans="1:19">
      <c r="A811" s="1643" t="s">
        <v>4904</v>
      </c>
      <c r="B811" s="1615" t="s">
        <v>4905</v>
      </c>
      <c r="C811" s="300"/>
      <c r="D811" s="300"/>
      <c r="E811" s="300"/>
      <c r="F811" s="920"/>
      <c r="G811" s="300"/>
      <c r="H811" s="920"/>
      <c r="I811" s="936"/>
      <c r="J811" s="838"/>
      <c r="K811" s="1019"/>
      <c r="L811" s="936"/>
      <c r="M811" s="936"/>
      <c r="N811" s="936"/>
      <c r="O811" s="936" t="s">
        <v>7892</v>
      </c>
      <c r="P811" s="936" t="s">
        <v>7893</v>
      </c>
      <c r="Q811" s="936" t="s">
        <v>7893</v>
      </c>
      <c r="R811" s="936" t="s">
        <v>7893</v>
      </c>
      <c r="S811" s="1113" t="s">
        <v>7893</v>
      </c>
    </row>
    <row r="812" spans="1:19">
      <c r="A812" s="1643" t="s">
        <v>4906</v>
      </c>
      <c r="B812" s="1615" t="s">
        <v>4907</v>
      </c>
      <c r="C812" s="300"/>
      <c r="D812" s="300"/>
      <c r="E812" s="300"/>
      <c r="F812" s="920"/>
      <c r="G812" s="300"/>
      <c r="H812" s="920"/>
      <c r="I812" s="936"/>
      <c r="J812" s="838"/>
      <c r="K812" s="1019"/>
      <c r="L812" s="936"/>
      <c r="M812" s="936"/>
      <c r="N812" s="936"/>
      <c r="O812" s="936" t="s">
        <v>7892</v>
      </c>
      <c r="P812" s="936" t="s">
        <v>7893</v>
      </c>
      <c r="Q812" s="936" t="s">
        <v>7893</v>
      </c>
      <c r="R812" s="936" t="s">
        <v>7893</v>
      </c>
      <c r="S812" s="1113" t="s">
        <v>7893</v>
      </c>
    </row>
    <row r="813" spans="1:19">
      <c r="A813" s="1643" t="s">
        <v>4908</v>
      </c>
      <c r="B813" s="1615" t="s">
        <v>4909</v>
      </c>
      <c r="C813" s="300"/>
      <c r="D813" s="300"/>
      <c r="E813" s="300"/>
      <c r="F813" s="920"/>
      <c r="G813" s="300"/>
      <c r="H813" s="920"/>
      <c r="I813" s="936"/>
      <c r="J813" s="838"/>
      <c r="K813" s="1019"/>
      <c r="L813" s="936"/>
      <c r="M813" s="936"/>
      <c r="N813" s="936" t="s">
        <v>7892</v>
      </c>
      <c r="O813" s="936" t="s">
        <v>7893</v>
      </c>
      <c r="P813" s="936" t="s">
        <v>7893</v>
      </c>
      <c r="Q813" s="936" t="s">
        <v>7893</v>
      </c>
      <c r="R813" s="936" t="s">
        <v>7893</v>
      </c>
      <c r="S813" s="1113" t="s">
        <v>7893</v>
      </c>
    </row>
    <row r="814" spans="1:19">
      <c r="A814" s="1643" t="s">
        <v>4910</v>
      </c>
      <c r="B814" s="1615" t="s">
        <v>4911</v>
      </c>
      <c r="C814" s="300"/>
      <c r="D814" s="300"/>
      <c r="E814" s="300"/>
      <c r="F814" s="920"/>
      <c r="G814" s="300"/>
      <c r="H814" s="920"/>
      <c r="I814" s="936"/>
      <c r="J814" s="838"/>
      <c r="K814" s="1019"/>
      <c r="L814" s="936"/>
      <c r="M814" s="936"/>
      <c r="N814" s="936" t="s">
        <v>7892</v>
      </c>
      <c r="O814" s="936" t="s">
        <v>7893</v>
      </c>
      <c r="P814" s="936" t="s">
        <v>7893</v>
      </c>
      <c r="Q814" s="936" t="s">
        <v>7893</v>
      </c>
      <c r="R814" s="936" t="s">
        <v>7893</v>
      </c>
      <c r="S814" s="1113" t="s">
        <v>7893</v>
      </c>
    </row>
    <row r="815" spans="1:19">
      <c r="A815" s="1643" t="s">
        <v>4912</v>
      </c>
      <c r="B815" s="1610" t="s">
        <v>4913</v>
      </c>
      <c r="C815" s="300"/>
      <c r="D815" s="300" t="s">
        <v>7892</v>
      </c>
      <c r="E815" s="300" t="s">
        <v>7893</v>
      </c>
      <c r="F815" s="920" t="s">
        <v>7893</v>
      </c>
      <c r="G815" s="300" t="s">
        <v>7893</v>
      </c>
      <c r="H815" s="920" t="s">
        <v>7893</v>
      </c>
      <c r="I815" s="936" t="s">
        <v>7893</v>
      </c>
      <c r="J815" s="838" t="s">
        <v>7893</v>
      </c>
      <c r="K815" s="1019" t="s">
        <v>7893</v>
      </c>
      <c r="L815" s="936" t="s">
        <v>7893</v>
      </c>
      <c r="M815" s="936" t="s">
        <v>7893</v>
      </c>
      <c r="N815" s="936" t="s">
        <v>7893</v>
      </c>
      <c r="O815" s="936" t="s">
        <v>7893</v>
      </c>
      <c r="P815" s="936" t="s">
        <v>7893</v>
      </c>
      <c r="Q815" s="936" t="s">
        <v>7893</v>
      </c>
      <c r="R815" s="936" t="s">
        <v>7893</v>
      </c>
      <c r="S815" s="1113" t="s">
        <v>7893</v>
      </c>
    </row>
    <row r="816" spans="1:19">
      <c r="A816" s="1643" t="s">
        <v>4914</v>
      </c>
      <c r="B816" s="1610" t="s">
        <v>4915</v>
      </c>
      <c r="C816" s="300"/>
      <c r="D816" s="300" t="s">
        <v>7892</v>
      </c>
      <c r="E816" s="300" t="s">
        <v>7893</v>
      </c>
      <c r="F816" s="920" t="s">
        <v>7893</v>
      </c>
      <c r="G816" s="300" t="s">
        <v>7893</v>
      </c>
      <c r="H816" s="920" t="s">
        <v>7893</v>
      </c>
      <c r="I816" s="936" t="s">
        <v>7893</v>
      </c>
      <c r="J816" s="838" t="s">
        <v>7893</v>
      </c>
      <c r="K816" s="1019" t="s">
        <v>7893</v>
      </c>
      <c r="L816" s="936" t="s">
        <v>7893</v>
      </c>
      <c r="M816" s="936" t="s">
        <v>7893</v>
      </c>
      <c r="N816" s="936" t="s">
        <v>7893</v>
      </c>
      <c r="O816" s="936" t="s">
        <v>7893</v>
      </c>
      <c r="P816" s="936" t="s">
        <v>7893</v>
      </c>
      <c r="Q816" s="936" t="s">
        <v>7893</v>
      </c>
      <c r="R816" s="936" t="s">
        <v>7893</v>
      </c>
      <c r="S816" s="1113" t="s">
        <v>7893</v>
      </c>
    </row>
    <row r="817" spans="1:19">
      <c r="A817" s="1643" t="s">
        <v>4916</v>
      </c>
      <c r="B817" s="1610" t="s">
        <v>4917</v>
      </c>
      <c r="C817" s="300"/>
      <c r="D817" s="300" t="s">
        <v>7892</v>
      </c>
      <c r="E817" s="300" t="s">
        <v>7893</v>
      </c>
      <c r="F817" s="920" t="s">
        <v>7893</v>
      </c>
      <c r="G817" s="300" t="s">
        <v>7893</v>
      </c>
      <c r="H817" s="920" t="s">
        <v>7893</v>
      </c>
      <c r="I817" s="936" t="s">
        <v>7893</v>
      </c>
      <c r="J817" s="838" t="s">
        <v>7893</v>
      </c>
      <c r="K817" s="1019" t="s">
        <v>7893</v>
      </c>
      <c r="L817" s="936" t="s">
        <v>7893</v>
      </c>
      <c r="M817" s="936" t="s">
        <v>7893</v>
      </c>
      <c r="N817" s="936" t="s">
        <v>7893</v>
      </c>
      <c r="O817" s="936" t="s">
        <v>7893</v>
      </c>
      <c r="P817" s="936" t="s">
        <v>7893</v>
      </c>
      <c r="Q817" s="936" t="s">
        <v>7892</v>
      </c>
      <c r="R817" s="936" t="s">
        <v>7893</v>
      </c>
      <c r="S817" s="1113" t="s">
        <v>7893</v>
      </c>
    </row>
    <row r="818" spans="1:19">
      <c r="A818" s="1643" t="s">
        <v>4918</v>
      </c>
      <c r="B818" s="1610" t="s">
        <v>8135</v>
      </c>
      <c r="C818" s="300"/>
      <c r="D818" s="300" t="s">
        <v>7892</v>
      </c>
      <c r="E818" s="300" t="s">
        <v>7893</v>
      </c>
      <c r="F818" s="920" t="s">
        <v>7893</v>
      </c>
      <c r="G818" s="300" t="s">
        <v>7893</v>
      </c>
      <c r="H818" s="920" t="s">
        <v>7893</v>
      </c>
      <c r="I818" s="936" t="s">
        <v>7893</v>
      </c>
      <c r="J818" s="838" t="s">
        <v>7893</v>
      </c>
      <c r="K818" s="1019" t="s">
        <v>7893</v>
      </c>
      <c r="L818" s="936" t="s">
        <v>7893</v>
      </c>
      <c r="M818" s="936" t="s">
        <v>7893</v>
      </c>
      <c r="N818" s="936" t="s">
        <v>7893</v>
      </c>
      <c r="O818" s="936" t="s">
        <v>7893</v>
      </c>
      <c r="P818" s="936" t="s">
        <v>7893</v>
      </c>
      <c r="Q818" s="936" t="s">
        <v>7893</v>
      </c>
      <c r="R818" s="936" t="s">
        <v>7893</v>
      </c>
      <c r="S818" s="1113" t="s">
        <v>7893</v>
      </c>
    </row>
    <row r="819" spans="1:19">
      <c r="A819" s="1643" t="s">
        <v>4920</v>
      </c>
      <c r="B819" s="1610" t="s">
        <v>4921</v>
      </c>
      <c r="C819" s="300"/>
      <c r="D819" s="300" t="s">
        <v>7892</v>
      </c>
      <c r="E819" s="300" t="s">
        <v>7893</v>
      </c>
      <c r="F819" s="920" t="s">
        <v>7893</v>
      </c>
      <c r="G819" s="300" t="s">
        <v>7893</v>
      </c>
      <c r="H819" s="920" t="s">
        <v>7893</v>
      </c>
      <c r="I819" s="936" t="s">
        <v>7893</v>
      </c>
      <c r="J819" s="838" t="s">
        <v>7893</v>
      </c>
      <c r="K819" s="1019" t="s">
        <v>7893</v>
      </c>
      <c r="L819" s="936" t="s">
        <v>7893</v>
      </c>
      <c r="M819" s="936" t="s">
        <v>7893</v>
      </c>
      <c r="N819" s="936" t="s">
        <v>7893</v>
      </c>
      <c r="O819" s="936" t="s">
        <v>7893</v>
      </c>
      <c r="P819" s="936" t="s">
        <v>7893</v>
      </c>
      <c r="Q819" s="936" t="s">
        <v>7893</v>
      </c>
      <c r="R819" s="936" t="s">
        <v>7893</v>
      </c>
      <c r="S819" s="1113" t="s">
        <v>7893</v>
      </c>
    </row>
    <row r="820" spans="1:19">
      <c r="A820" s="1643" t="s">
        <v>4922</v>
      </c>
      <c r="B820" s="1610" t="s">
        <v>4923</v>
      </c>
      <c r="C820" s="300"/>
      <c r="D820" s="300" t="s">
        <v>7892</v>
      </c>
      <c r="E820" s="300" t="s">
        <v>7893</v>
      </c>
      <c r="F820" s="920" t="s">
        <v>7893</v>
      </c>
      <c r="G820" s="300" t="s">
        <v>7893</v>
      </c>
      <c r="H820" s="920" t="s">
        <v>7893</v>
      </c>
      <c r="I820" s="936" t="s">
        <v>7893</v>
      </c>
      <c r="J820" s="838" t="s">
        <v>7893</v>
      </c>
      <c r="K820" s="1019" t="s">
        <v>7893</v>
      </c>
      <c r="L820" s="936" t="s">
        <v>7893</v>
      </c>
      <c r="M820" s="936" t="s">
        <v>7893</v>
      </c>
      <c r="N820" s="936" t="s">
        <v>7893</v>
      </c>
      <c r="O820" s="936" t="s">
        <v>7893</v>
      </c>
      <c r="P820" s="936" t="s">
        <v>7893</v>
      </c>
      <c r="Q820" s="936" t="s">
        <v>7893</v>
      </c>
      <c r="R820" s="936" t="s">
        <v>7893</v>
      </c>
      <c r="S820" s="1113" t="s">
        <v>7893</v>
      </c>
    </row>
    <row r="821" spans="1:19">
      <c r="A821" s="1643" t="s">
        <v>4924</v>
      </c>
      <c r="B821" s="1615" t="s">
        <v>4925</v>
      </c>
      <c r="C821" s="300"/>
      <c r="D821" s="300" t="s">
        <v>7892</v>
      </c>
      <c r="E821" s="300" t="s">
        <v>7893</v>
      </c>
      <c r="F821" s="920" t="s">
        <v>7893</v>
      </c>
      <c r="G821" s="300" t="s">
        <v>7893</v>
      </c>
      <c r="H821" s="920" t="s">
        <v>7893</v>
      </c>
      <c r="I821" s="936" t="s">
        <v>7893</v>
      </c>
      <c r="J821" s="838" t="s">
        <v>7893</v>
      </c>
      <c r="K821" s="1019" t="s">
        <v>7893</v>
      </c>
      <c r="L821" s="936" t="s">
        <v>7893</v>
      </c>
      <c r="M821" s="936" t="s">
        <v>7893</v>
      </c>
      <c r="N821" s="936" t="s">
        <v>7893</v>
      </c>
      <c r="O821" s="936" t="s">
        <v>7893</v>
      </c>
      <c r="P821" s="936" t="s">
        <v>7893</v>
      </c>
      <c r="Q821" s="936" t="s">
        <v>7893</v>
      </c>
      <c r="R821" s="936" t="s">
        <v>7893</v>
      </c>
      <c r="S821" s="1113" t="s">
        <v>7893</v>
      </c>
    </row>
    <row r="822" spans="1:19">
      <c r="A822" s="1643" t="s">
        <v>4926</v>
      </c>
      <c r="B822" s="1610" t="s">
        <v>4927</v>
      </c>
      <c r="C822" s="300"/>
      <c r="D822" s="300" t="s">
        <v>7892</v>
      </c>
      <c r="E822" s="300" t="s">
        <v>7893</v>
      </c>
      <c r="F822" s="920" t="s">
        <v>7893</v>
      </c>
      <c r="G822" s="300" t="s">
        <v>7893</v>
      </c>
      <c r="H822" s="920" t="s">
        <v>7893</v>
      </c>
      <c r="I822" s="936" t="s">
        <v>7893</v>
      </c>
      <c r="J822" s="838" t="s">
        <v>7893</v>
      </c>
      <c r="K822" s="1019" t="s">
        <v>7893</v>
      </c>
      <c r="L822" s="936" t="s">
        <v>7893</v>
      </c>
      <c r="M822" s="936" t="s">
        <v>7893</v>
      </c>
      <c r="N822" s="936" t="s">
        <v>7893</v>
      </c>
      <c r="O822" s="936" t="s">
        <v>7893</v>
      </c>
      <c r="P822" s="936" t="s">
        <v>7893</v>
      </c>
      <c r="Q822" s="936" t="s">
        <v>7893</v>
      </c>
      <c r="R822" s="936" t="s">
        <v>7893</v>
      </c>
      <c r="S822" s="1113" t="s">
        <v>7893</v>
      </c>
    </row>
    <row r="823" spans="1:19">
      <c r="A823" s="1643" t="s">
        <v>558</v>
      </c>
      <c r="B823" s="1610" t="s">
        <v>559</v>
      </c>
      <c r="C823" s="300"/>
      <c r="D823" s="300" t="s">
        <v>7892</v>
      </c>
      <c r="E823" s="300" t="s">
        <v>7893</v>
      </c>
      <c r="F823" s="920" t="s">
        <v>7892</v>
      </c>
      <c r="G823" s="300" t="s">
        <v>7893</v>
      </c>
      <c r="H823" s="920" t="s">
        <v>7893</v>
      </c>
      <c r="I823" s="936" t="s">
        <v>7893</v>
      </c>
      <c r="J823" s="838" t="s">
        <v>7893</v>
      </c>
      <c r="K823" s="1019" t="s">
        <v>7893</v>
      </c>
      <c r="L823" s="936" t="s">
        <v>7893</v>
      </c>
      <c r="M823" s="936" t="s">
        <v>7893</v>
      </c>
      <c r="N823" s="936" t="s">
        <v>7893</v>
      </c>
      <c r="O823" s="936" t="s">
        <v>7893</v>
      </c>
      <c r="P823" s="936" t="s">
        <v>7893</v>
      </c>
      <c r="Q823" s="936" t="s">
        <v>7892</v>
      </c>
      <c r="R823" s="936" t="s">
        <v>7893</v>
      </c>
      <c r="S823" s="1113" t="s">
        <v>7893</v>
      </c>
    </row>
    <row r="824" spans="1:19">
      <c r="A824" s="1643" t="s">
        <v>4928</v>
      </c>
      <c r="B824" s="1610" t="s">
        <v>4929</v>
      </c>
      <c r="C824" s="300"/>
      <c r="D824" s="300" t="s">
        <v>7892</v>
      </c>
      <c r="E824" s="300" t="s">
        <v>7892</v>
      </c>
      <c r="F824" s="920" t="s">
        <v>7893</v>
      </c>
      <c r="G824" s="300" t="s">
        <v>7893</v>
      </c>
      <c r="H824" s="920" t="s">
        <v>7893</v>
      </c>
      <c r="I824" s="936" t="s">
        <v>7893</v>
      </c>
      <c r="J824" s="838" t="s">
        <v>7893</v>
      </c>
      <c r="K824" s="1019" t="s">
        <v>7893</v>
      </c>
      <c r="L824" s="936" t="s">
        <v>7893</v>
      </c>
      <c r="M824" s="936" t="s">
        <v>7893</v>
      </c>
      <c r="N824" s="936" t="s">
        <v>7893</v>
      </c>
      <c r="O824" s="936" t="s">
        <v>7893</v>
      </c>
      <c r="P824" s="936" t="s">
        <v>7893</v>
      </c>
      <c r="Q824" s="936" t="s">
        <v>7893</v>
      </c>
      <c r="R824" s="936" t="s">
        <v>7893</v>
      </c>
      <c r="S824" s="1113" t="s">
        <v>7893</v>
      </c>
    </row>
    <row r="825" spans="1:19">
      <c r="A825" s="1643" t="s">
        <v>4930</v>
      </c>
      <c r="B825" s="1610" t="s">
        <v>4931</v>
      </c>
      <c r="C825" s="300"/>
      <c r="D825" s="300" t="s">
        <v>7892</v>
      </c>
      <c r="E825" s="300" t="s">
        <v>7893</v>
      </c>
      <c r="F825" s="920" t="s">
        <v>7893</v>
      </c>
      <c r="G825" s="300" t="s">
        <v>7893</v>
      </c>
      <c r="H825" s="920" t="s">
        <v>7893</v>
      </c>
      <c r="I825" s="936" t="s">
        <v>7893</v>
      </c>
      <c r="J825" s="838" t="s">
        <v>7893</v>
      </c>
      <c r="K825" s="1019" t="s">
        <v>7893</v>
      </c>
      <c r="L825" s="936" t="s">
        <v>7893</v>
      </c>
      <c r="M825" s="936" t="s">
        <v>7893</v>
      </c>
      <c r="N825" s="936" t="s">
        <v>7893</v>
      </c>
      <c r="O825" s="936" t="s">
        <v>7893</v>
      </c>
      <c r="P825" s="936" t="s">
        <v>7893</v>
      </c>
      <c r="Q825" s="936" t="s">
        <v>7893</v>
      </c>
      <c r="R825" s="936" t="s">
        <v>7893</v>
      </c>
      <c r="S825" s="1113" t="s">
        <v>7893</v>
      </c>
    </row>
    <row r="826" spans="1:19">
      <c r="A826" s="1643" t="s">
        <v>4932</v>
      </c>
      <c r="B826" s="1610" t="s">
        <v>4933</v>
      </c>
      <c r="C826" s="300"/>
      <c r="D826" s="300" t="s">
        <v>7892</v>
      </c>
      <c r="E826" s="300" t="s">
        <v>7893</v>
      </c>
      <c r="F826" s="920" t="s">
        <v>7893</v>
      </c>
      <c r="G826" s="300" t="s">
        <v>7893</v>
      </c>
      <c r="H826" s="920" t="s">
        <v>7893</v>
      </c>
      <c r="I826" s="936" t="s">
        <v>7893</v>
      </c>
      <c r="J826" s="838" t="s">
        <v>7893</v>
      </c>
      <c r="K826" s="1019" t="s">
        <v>7893</v>
      </c>
      <c r="L826" s="936" t="s">
        <v>7893</v>
      </c>
      <c r="M826" s="936" t="s">
        <v>7893</v>
      </c>
      <c r="N826" s="936" t="s">
        <v>7893</v>
      </c>
      <c r="O826" s="936" t="s">
        <v>7893</v>
      </c>
      <c r="P826" s="936" t="s">
        <v>7893</v>
      </c>
      <c r="Q826" s="936" t="s">
        <v>7893</v>
      </c>
      <c r="R826" s="936" t="s">
        <v>7893</v>
      </c>
      <c r="S826" s="1113" t="s">
        <v>7893</v>
      </c>
    </row>
    <row r="827" spans="1:19">
      <c r="A827" s="1643" t="s">
        <v>4934</v>
      </c>
      <c r="B827" s="1610" t="s">
        <v>4935</v>
      </c>
      <c r="C827" s="300"/>
      <c r="D827" s="300" t="s">
        <v>7892</v>
      </c>
      <c r="E827" s="300" t="s">
        <v>7893</v>
      </c>
      <c r="F827" s="920" t="s">
        <v>7893</v>
      </c>
      <c r="G827" s="300" t="s">
        <v>7893</v>
      </c>
      <c r="H827" s="920" t="s">
        <v>7893</v>
      </c>
      <c r="I827" s="936" t="s">
        <v>7893</v>
      </c>
      <c r="J827" s="838" t="s">
        <v>7893</v>
      </c>
      <c r="K827" s="1019" t="s">
        <v>7893</v>
      </c>
      <c r="L827" s="936" t="s">
        <v>7893</v>
      </c>
      <c r="M827" s="936" t="s">
        <v>7893</v>
      </c>
      <c r="N827" s="936" t="s">
        <v>7893</v>
      </c>
      <c r="O827" s="936" t="s">
        <v>7893</v>
      </c>
      <c r="P827" s="936" t="s">
        <v>7893</v>
      </c>
      <c r="Q827" s="936" t="s">
        <v>7893</v>
      </c>
      <c r="R827" s="936" t="s">
        <v>7893</v>
      </c>
      <c r="S827" s="1113" t="s">
        <v>7893</v>
      </c>
    </row>
    <row r="828" spans="1:19">
      <c r="A828" s="934" t="s">
        <v>4936</v>
      </c>
      <c r="B828" s="298" t="s">
        <v>4937</v>
      </c>
      <c r="C828" s="300"/>
      <c r="D828" s="300" t="s">
        <v>7892</v>
      </c>
      <c r="E828" s="300" t="s">
        <v>7893</v>
      </c>
      <c r="F828" s="920" t="s">
        <v>7893</v>
      </c>
      <c r="G828" s="300" t="s">
        <v>7893</v>
      </c>
      <c r="H828" s="920" t="s">
        <v>7893</v>
      </c>
      <c r="I828" s="936" t="s">
        <v>7893</v>
      </c>
      <c r="J828" s="838" t="s">
        <v>7893</v>
      </c>
      <c r="K828" s="1019" t="s">
        <v>7893</v>
      </c>
      <c r="L828" s="936" t="s">
        <v>7893</v>
      </c>
      <c r="M828" s="936" t="s">
        <v>7893</v>
      </c>
      <c r="N828" s="936" t="s">
        <v>7893</v>
      </c>
      <c r="O828" s="936" t="s">
        <v>7893</v>
      </c>
      <c r="P828" s="936" t="s">
        <v>7893</v>
      </c>
      <c r="Q828" s="936" t="s">
        <v>7893</v>
      </c>
      <c r="R828" s="936" t="s">
        <v>7893</v>
      </c>
      <c r="S828" s="1113" t="s">
        <v>7893</v>
      </c>
    </row>
    <row r="829" spans="1:19">
      <c r="A829" s="934" t="s">
        <v>4938</v>
      </c>
      <c r="B829" s="298" t="s">
        <v>4939</v>
      </c>
      <c r="C829" s="300"/>
      <c r="D829" s="300" t="s">
        <v>7892</v>
      </c>
      <c r="E829" s="300" t="s">
        <v>7893</v>
      </c>
      <c r="F829" s="300" t="s">
        <v>7893</v>
      </c>
      <c r="G829" s="300" t="s">
        <v>7893</v>
      </c>
      <c r="H829" s="920" t="s">
        <v>7893</v>
      </c>
      <c r="I829" s="936" t="s">
        <v>7893</v>
      </c>
      <c r="J829" s="838" t="s">
        <v>7893</v>
      </c>
      <c r="K829" s="1019" t="s">
        <v>7893</v>
      </c>
      <c r="L829" s="936" t="s">
        <v>7893</v>
      </c>
      <c r="M829" s="936" t="s">
        <v>7893</v>
      </c>
      <c r="N829" s="936" t="s">
        <v>7893</v>
      </c>
      <c r="O829" s="936" t="s">
        <v>7893</v>
      </c>
      <c r="P829" s="936" t="s">
        <v>7893</v>
      </c>
      <c r="Q829" s="936" t="s">
        <v>7893</v>
      </c>
      <c r="R829" s="936" t="s">
        <v>7893</v>
      </c>
      <c r="S829" s="1113" t="s">
        <v>7893</v>
      </c>
    </row>
    <row r="830" spans="1:19">
      <c r="A830" s="934" t="s">
        <v>4940</v>
      </c>
      <c r="B830" s="298" t="s">
        <v>4941</v>
      </c>
      <c r="C830" s="300"/>
      <c r="D830" s="300" t="s">
        <v>7892</v>
      </c>
      <c r="E830" s="300" t="s">
        <v>7893</v>
      </c>
      <c r="F830" s="300" t="s">
        <v>7893</v>
      </c>
      <c r="G830" s="300" t="s">
        <v>7893</v>
      </c>
      <c r="H830" s="920" t="s">
        <v>7893</v>
      </c>
      <c r="I830" s="936" t="s">
        <v>7893</v>
      </c>
      <c r="J830" s="838" t="s">
        <v>7893</v>
      </c>
      <c r="K830" s="1019" t="s">
        <v>7893</v>
      </c>
      <c r="L830" s="936" t="s">
        <v>7893</v>
      </c>
      <c r="M830" s="936" t="s">
        <v>7893</v>
      </c>
      <c r="N830" s="936" t="s">
        <v>7893</v>
      </c>
      <c r="O830" s="936" t="s">
        <v>7893</v>
      </c>
      <c r="P830" s="936" t="s">
        <v>7893</v>
      </c>
      <c r="Q830" s="936" t="s">
        <v>7893</v>
      </c>
      <c r="R830" s="936" t="s">
        <v>7893</v>
      </c>
      <c r="S830" s="1113" t="s">
        <v>7893</v>
      </c>
    </row>
    <row r="831" spans="1:19">
      <c r="A831" s="934" t="s">
        <v>560</v>
      </c>
      <c r="B831" s="298" t="s">
        <v>561</v>
      </c>
      <c r="C831" s="300" t="s">
        <v>7892</v>
      </c>
      <c r="D831" s="300" t="s">
        <v>7892</v>
      </c>
      <c r="E831" s="300" t="s">
        <v>7893</v>
      </c>
      <c r="F831" s="300" t="s">
        <v>7892</v>
      </c>
      <c r="G831" s="300" t="s">
        <v>7893</v>
      </c>
      <c r="H831" s="920" t="s">
        <v>7893</v>
      </c>
      <c r="I831" s="936" t="s">
        <v>7893</v>
      </c>
      <c r="J831" s="838" t="s">
        <v>7893</v>
      </c>
      <c r="K831" s="1019" t="s">
        <v>7893</v>
      </c>
      <c r="L831" s="936" t="s">
        <v>7893</v>
      </c>
      <c r="M831" s="936" t="s">
        <v>7893</v>
      </c>
      <c r="N831" s="936" t="s">
        <v>7893</v>
      </c>
      <c r="O831" s="936" t="s">
        <v>7893</v>
      </c>
      <c r="P831" s="936" t="s">
        <v>7893</v>
      </c>
      <c r="Q831" s="936" t="s">
        <v>7893</v>
      </c>
      <c r="R831" s="936" t="s">
        <v>7893</v>
      </c>
      <c r="S831" s="1113" t="s">
        <v>7893</v>
      </c>
    </row>
    <row r="832" spans="1:19">
      <c r="A832" s="934" t="s">
        <v>4942</v>
      </c>
      <c r="B832" s="298" t="s">
        <v>4943</v>
      </c>
      <c r="C832" s="300" t="s">
        <v>7892</v>
      </c>
      <c r="D832" s="300" t="s">
        <v>7892</v>
      </c>
      <c r="E832" s="300" t="s">
        <v>7893</v>
      </c>
      <c r="F832" s="300" t="s">
        <v>7893</v>
      </c>
      <c r="G832" s="300" t="s">
        <v>7892</v>
      </c>
      <c r="H832" s="920" t="s">
        <v>7893</v>
      </c>
      <c r="I832" s="936" t="s">
        <v>7893</v>
      </c>
      <c r="J832" s="838" t="s">
        <v>7893</v>
      </c>
      <c r="K832" s="1019" t="s">
        <v>7893</v>
      </c>
      <c r="L832" s="936" t="s">
        <v>7893</v>
      </c>
      <c r="M832" s="936" t="s">
        <v>7893</v>
      </c>
      <c r="N832" s="936" t="s">
        <v>7893</v>
      </c>
      <c r="O832" s="936" t="s">
        <v>7893</v>
      </c>
      <c r="P832" s="936" t="s">
        <v>7893</v>
      </c>
      <c r="Q832" s="936" t="s">
        <v>7893</v>
      </c>
      <c r="R832" s="936" t="s">
        <v>7893</v>
      </c>
      <c r="S832" s="1113" t="s">
        <v>7893</v>
      </c>
    </row>
    <row r="833" spans="1:19">
      <c r="A833" s="934" t="s">
        <v>4944</v>
      </c>
      <c r="B833" s="298" t="s">
        <v>4564</v>
      </c>
      <c r="C833" s="300" t="s">
        <v>7892</v>
      </c>
      <c r="D833" s="300" t="s">
        <v>7892</v>
      </c>
      <c r="E833" s="300" t="s">
        <v>7893</v>
      </c>
      <c r="F833" s="300" t="s">
        <v>7893</v>
      </c>
      <c r="G833" s="300" t="s">
        <v>7893</v>
      </c>
      <c r="H833" s="920" t="s">
        <v>7893</v>
      </c>
      <c r="I833" s="936" t="s">
        <v>7893</v>
      </c>
      <c r="J833" s="838" t="s">
        <v>7893</v>
      </c>
      <c r="K833" s="1019" t="s">
        <v>7893</v>
      </c>
      <c r="L833" s="936" t="s">
        <v>7893</v>
      </c>
      <c r="M833" s="936" t="s">
        <v>7893</v>
      </c>
      <c r="N833" s="936" t="s">
        <v>7893</v>
      </c>
      <c r="O833" s="936" t="s">
        <v>7893</v>
      </c>
      <c r="P833" s="936" t="s">
        <v>7893</v>
      </c>
      <c r="Q833" s="936" t="s">
        <v>7893</v>
      </c>
      <c r="R833" s="936" t="s">
        <v>7893</v>
      </c>
      <c r="S833" s="1113" t="s">
        <v>7893</v>
      </c>
    </row>
    <row r="834" spans="1:19">
      <c r="A834" s="934" t="s">
        <v>4945</v>
      </c>
      <c r="B834" s="298" t="s">
        <v>4566</v>
      </c>
      <c r="C834" s="300" t="s">
        <v>7892</v>
      </c>
      <c r="D834" s="300" t="s">
        <v>7892</v>
      </c>
      <c r="E834" s="300" t="s">
        <v>7893</v>
      </c>
      <c r="F834" s="300" t="s">
        <v>7893</v>
      </c>
      <c r="G834" s="300" t="s">
        <v>7893</v>
      </c>
      <c r="H834" s="920" t="s">
        <v>7893</v>
      </c>
      <c r="I834" s="936" t="s">
        <v>7893</v>
      </c>
      <c r="J834" s="838" t="s">
        <v>7893</v>
      </c>
      <c r="K834" s="1019" t="s">
        <v>7893</v>
      </c>
      <c r="L834" s="936" t="s">
        <v>7893</v>
      </c>
      <c r="M834" s="936" t="s">
        <v>7893</v>
      </c>
      <c r="N834" s="936" t="s">
        <v>7893</v>
      </c>
      <c r="O834" s="936" t="s">
        <v>7893</v>
      </c>
      <c r="P834" s="936" t="s">
        <v>7893</v>
      </c>
      <c r="Q834" s="936" t="s">
        <v>7893</v>
      </c>
      <c r="R834" s="936" t="s">
        <v>7893</v>
      </c>
      <c r="S834" s="1113" t="s">
        <v>7893</v>
      </c>
    </row>
    <row r="835" spans="1:19">
      <c r="A835" s="934" t="s">
        <v>4946</v>
      </c>
      <c r="B835" s="926" t="s">
        <v>4568</v>
      </c>
      <c r="C835" s="300" t="s">
        <v>7892</v>
      </c>
      <c r="D835" s="300" t="s">
        <v>7892</v>
      </c>
      <c r="E835" s="300" t="s">
        <v>7893</v>
      </c>
      <c r="F835" s="300" t="s">
        <v>7893</v>
      </c>
      <c r="G835" s="300" t="s">
        <v>7893</v>
      </c>
      <c r="H835" s="920" t="s">
        <v>7893</v>
      </c>
      <c r="I835" s="936" t="s">
        <v>7893</v>
      </c>
      <c r="J835" s="838" t="s">
        <v>7893</v>
      </c>
      <c r="K835" s="1019" t="s">
        <v>7893</v>
      </c>
      <c r="L835" s="936" t="s">
        <v>7893</v>
      </c>
      <c r="M835" s="936" t="s">
        <v>7893</v>
      </c>
      <c r="N835" s="936" t="s">
        <v>7893</v>
      </c>
      <c r="O835" s="936" t="s">
        <v>7893</v>
      </c>
      <c r="P835" s="936" t="s">
        <v>7893</v>
      </c>
      <c r="Q835" s="936" t="s">
        <v>7893</v>
      </c>
      <c r="R835" s="936" t="s">
        <v>7893</v>
      </c>
      <c r="S835" s="1113" t="s">
        <v>7893</v>
      </c>
    </row>
    <row r="836" spans="1:19" ht="26">
      <c r="A836" s="934" t="s">
        <v>4947</v>
      </c>
      <c r="B836" s="298" t="s">
        <v>4570</v>
      </c>
      <c r="C836" s="300" t="s">
        <v>7892</v>
      </c>
      <c r="D836" s="300" t="s">
        <v>7892</v>
      </c>
      <c r="E836" s="300" t="s">
        <v>7893</v>
      </c>
      <c r="F836" s="300" t="s">
        <v>7893</v>
      </c>
      <c r="G836" s="300" t="s">
        <v>7893</v>
      </c>
      <c r="H836" s="920" t="s">
        <v>7893</v>
      </c>
      <c r="I836" s="936" t="s">
        <v>7893</v>
      </c>
      <c r="J836" s="838" t="s">
        <v>7893</v>
      </c>
      <c r="K836" s="1019" t="s">
        <v>7893</v>
      </c>
      <c r="L836" s="936" t="s">
        <v>7893</v>
      </c>
      <c r="M836" s="936" t="s">
        <v>7893</v>
      </c>
      <c r="N836" s="936" t="s">
        <v>7893</v>
      </c>
      <c r="O836" s="936" t="s">
        <v>7893</v>
      </c>
      <c r="P836" s="936" t="s">
        <v>7893</v>
      </c>
      <c r="Q836" s="936" t="s">
        <v>7893</v>
      </c>
      <c r="R836" s="936" t="s">
        <v>7893</v>
      </c>
      <c r="S836" s="1113" t="s">
        <v>7893</v>
      </c>
    </row>
    <row r="837" spans="1:19" ht="26">
      <c r="A837" s="934" t="s">
        <v>4948</v>
      </c>
      <c r="B837" s="298" t="s">
        <v>4572</v>
      </c>
      <c r="C837" s="300" t="s">
        <v>7892</v>
      </c>
      <c r="D837" s="300" t="s">
        <v>7892</v>
      </c>
      <c r="E837" s="300" t="s">
        <v>7893</v>
      </c>
      <c r="F837" s="300" t="s">
        <v>7893</v>
      </c>
      <c r="G837" s="300" t="s">
        <v>7893</v>
      </c>
      <c r="H837" s="920" t="s">
        <v>7893</v>
      </c>
      <c r="I837" s="936" t="s">
        <v>7893</v>
      </c>
      <c r="J837" s="838" t="s">
        <v>7893</v>
      </c>
      <c r="K837" s="1019" t="s">
        <v>7893</v>
      </c>
      <c r="L837" s="936" t="s">
        <v>7893</v>
      </c>
      <c r="M837" s="936" t="s">
        <v>7893</v>
      </c>
      <c r="N837" s="936" t="s">
        <v>7893</v>
      </c>
      <c r="O837" s="936" t="s">
        <v>7893</v>
      </c>
      <c r="P837" s="936" t="s">
        <v>7893</v>
      </c>
      <c r="Q837" s="936" t="s">
        <v>7893</v>
      </c>
      <c r="R837" s="936" t="s">
        <v>7893</v>
      </c>
      <c r="S837" s="1113" t="s">
        <v>7893</v>
      </c>
    </row>
    <row r="838" spans="1:19">
      <c r="A838" s="934" t="s">
        <v>4949</v>
      </c>
      <c r="B838" s="926" t="s">
        <v>4576</v>
      </c>
      <c r="C838" s="300" t="s">
        <v>7892</v>
      </c>
      <c r="D838" s="300" t="s">
        <v>7892</v>
      </c>
      <c r="E838" s="300" t="s">
        <v>7893</v>
      </c>
      <c r="F838" s="300" t="s">
        <v>7893</v>
      </c>
      <c r="G838" s="300" t="s">
        <v>7893</v>
      </c>
      <c r="H838" s="920" t="s">
        <v>7893</v>
      </c>
      <c r="I838" s="936" t="s">
        <v>7893</v>
      </c>
      <c r="J838" s="838" t="s">
        <v>7893</v>
      </c>
      <c r="K838" s="1019" t="s">
        <v>7893</v>
      </c>
      <c r="L838" s="936" t="s">
        <v>7893</v>
      </c>
      <c r="M838" s="936" t="s">
        <v>7893</v>
      </c>
      <c r="N838" s="936" t="s">
        <v>7893</v>
      </c>
      <c r="O838" s="936" t="s">
        <v>7893</v>
      </c>
      <c r="P838" s="936" t="s">
        <v>7893</v>
      </c>
      <c r="Q838" s="936" t="s">
        <v>7893</v>
      </c>
      <c r="R838" s="936" t="s">
        <v>7893</v>
      </c>
      <c r="S838" s="1113" t="s">
        <v>7893</v>
      </c>
    </row>
    <row r="839" spans="1:19" ht="26">
      <c r="A839" s="934" t="s">
        <v>4950</v>
      </c>
      <c r="B839" s="298" t="s">
        <v>4578</v>
      </c>
      <c r="C839" s="300" t="s">
        <v>7892</v>
      </c>
      <c r="D839" s="300" t="s">
        <v>7892</v>
      </c>
      <c r="E839" s="300" t="s">
        <v>7893</v>
      </c>
      <c r="F839" s="300" t="s">
        <v>7893</v>
      </c>
      <c r="G839" s="300" t="s">
        <v>7893</v>
      </c>
      <c r="H839" s="920" t="s">
        <v>7893</v>
      </c>
      <c r="I839" s="936" t="s">
        <v>7893</v>
      </c>
      <c r="J839" s="838" t="s">
        <v>7893</v>
      </c>
      <c r="K839" s="1019" t="s">
        <v>7893</v>
      </c>
      <c r="L839" s="936" t="s">
        <v>7893</v>
      </c>
      <c r="M839" s="936" t="s">
        <v>7893</v>
      </c>
      <c r="N839" s="936" t="s">
        <v>7893</v>
      </c>
      <c r="O839" s="936" t="s">
        <v>7893</v>
      </c>
      <c r="P839" s="936" t="s">
        <v>7893</v>
      </c>
      <c r="Q839" s="936" t="s">
        <v>7893</v>
      </c>
      <c r="R839" s="936" t="s">
        <v>7893</v>
      </c>
      <c r="S839" s="1113" t="s">
        <v>7893</v>
      </c>
    </row>
    <row r="840" spans="1:19">
      <c r="A840" s="934" t="s">
        <v>4951</v>
      </c>
      <c r="B840" s="926" t="s">
        <v>4580</v>
      </c>
      <c r="C840" s="300" t="s">
        <v>7892</v>
      </c>
      <c r="D840" s="300" t="s">
        <v>7892</v>
      </c>
      <c r="E840" s="300" t="s">
        <v>7893</v>
      </c>
      <c r="F840" s="300" t="s">
        <v>7893</v>
      </c>
      <c r="G840" s="300" t="s">
        <v>7893</v>
      </c>
      <c r="H840" s="920" t="s">
        <v>7893</v>
      </c>
      <c r="I840" s="936" t="s">
        <v>7893</v>
      </c>
      <c r="J840" s="838" t="s">
        <v>7893</v>
      </c>
      <c r="K840" s="1019" t="s">
        <v>7893</v>
      </c>
      <c r="L840" s="936" t="s">
        <v>7893</v>
      </c>
      <c r="M840" s="936" t="s">
        <v>7893</v>
      </c>
      <c r="N840" s="936" t="s">
        <v>7893</v>
      </c>
      <c r="O840" s="936" t="s">
        <v>7893</v>
      </c>
      <c r="P840" s="936" t="s">
        <v>7893</v>
      </c>
      <c r="Q840" s="936" t="s">
        <v>7893</v>
      </c>
      <c r="R840" s="936" t="s">
        <v>7893</v>
      </c>
      <c r="S840" s="1113" t="s">
        <v>7893</v>
      </c>
    </row>
    <row r="841" spans="1:19" ht="26">
      <c r="A841" s="934" t="s">
        <v>4952</v>
      </c>
      <c r="B841" s="298" t="s">
        <v>4582</v>
      </c>
      <c r="C841" s="300" t="s">
        <v>7892</v>
      </c>
      <c r="D841" s="300" t="s">
        <v>7892</v>
      </c>
      <c r="E841" s="300" t="s">
        <v>7893</v>
      </c>
      <c r="F841" s="300" t="s">
        <v>7893</v>
      </c>
      <c r="G841" s="300" t="s">
        <v>7893</v>
      </c>
      <c r="H841" s="920" t="s">
        <v>7893</v>
      </c>
      <c r="I841" s="936" t="s">
        <v>7893</v>
      </c>
      <c r="J841" s="838" t="s">
        <v>7893</v>
      </c>
      <c r="K841" s="1019" t="s">
        <v>7893</v>
      </c>
      <c r="L841" s="936" t="s">
        <v>7893</v>
      </c>
      <c r="M841" s="936" t="s">
        <v>7893</v>
      </c>
      <c r="N841" s="936" t="s">
        <v>7893</v>
      </c>
      <c r="O841" s="936" t="s">
        <v>7893</v>
      </c>
      <c r="P841" s="936" t="s">
        <v>7893</v>
      </c>
      <c r="Q841" s="936" t="s">
        <v>7893</v>
      </c>
      <c r="R841" s="936" t="s">
        <v>7893</v>
      </c>
      <c r="S841" s="1113" t="s">
        <v>7893</v>
      </c>
    </row>
    <row r="842" spans="1:19">
      <c r="A842" s="934" t="s">
        <v>4953</v>
      </c>
      <c r="B842" s="298" t="s">
        <v>4584</v>
      </c>
      <c r="C842" s="300" t="s">
        <v>7892</v>
      </c>
      <c r="D842" s="300" t="s">
        <v>7892</v>
      </c>
      <c r="E842" s="300" t="s">
        <v>7893</v>
      </c>
      <c r="F842" s="300" t="s">
        <v>7893</v>
      </c>
      <c r="G842" s="300" t="s">
        <v>7893</v>
      </c>
      <c r="H842" s="920" t="s">
        <v>7893</v>
      </c>
      <c r="I842" s="936" t="s">
        <v>7893</v>
      </c>
      <c r="J842" s="838" t="s">
        <v>7893</v>
      </c>
      <c r="K842" s="1019" t="s">
        <v>7893</v>
      </c>
      <c r="L842" s="936" t="s">
        <v>7893</v>
      </c>
      <c r="M842" s="936" t="s">
        <v>7893</v>
      </c>
      <c r="N842" s="936" t="s">
        <v>7893</v>
      </c>
      <c r="O842" s="936" t="s">
        <v>7893</v>
      </c>
      <c r="P842" s="936" t="s">
        <v>7893</v>
      </c>
      <c r="Q842" s="936" t="s">
        <v>7893</v>
      </c>
      <c r="R842" s="936" t="s">
        <v>7893</v>
      </c>
      <c r="S842" s="1113" t="s">
        <v>7893</v>
      </c>
    </row>
    <row r="843" spans="1:19">
      <c r="A843" s="934" t="s">
        <v>4954</v>
      </c>
      <c r="B843" s="298" t="s">
        <v>4586</v>
      </c>
      <c r="C843" s="300" t="s">
        <v>7892</v>
      </c>
      <c r="D843" s="300" t="s">
        <v>7892</v>
      </c>
      <c r="E843" s="300" t="s">
        <v>7893</v>
      </c>
      <c r="F843" s="300" t="s">
        <v>7893</v>
      </c>
      <c r="G843" s="300" t="s">
        <v>7893</v>
      </c>
      <c r="H843" s="920" t="s">
        <v>7893</v>
      </c>
      <c r="I843" s="936" t="s">
        <v>7893</v>
      </c>
      <c r="J843" s="838" t="s">
        <v>7893</v>
      </c>
      <c r="K843" s="1019" t="s">
        <v>7893</v>
      </c>
      <c r="L843" s="936" t="s">
        <v>7893</v>
      </c>
      <c r="M843" s="936" t="s">
        <v>7893</v>
      </c>
      <c r="N843" s="936" t="s">
        <v>7893</v>
      </c>
      <c r="O843" s="936" t="s">
        <v>7893</v>
      </c>
      <c r="P843" s="936" t="s">
        <v>7893</v>
      </c>
      <c r="Q843" s="936" t="s">
        <v>7893</v>
      </c>
      <c r="R843" s="936" t="s">
        <v>7893</v>
      </c>
      <c r="S843" s="1113" t="s">
        <v>7893</v>
      </c>
    </row>
    <row r="844" spans="1:19">
      <c r="A844" s="934" t="s">
        <v>4955</v>
      </c>
      <c r="B844" s="298" t="s">
        <v>4588</v>
      </c>
      <c r="C844" s="300" t="s">
        <v>7892</v>
      </c>
      <c r="D844" s="300" t="s">
        <v>7892</v>
      </c>
      <c r="E844" s="300" t="s">
        <v>7892</v>
      </c>
      <c r="F844" s="300" t="s">
        <v>7892</v>
      </c>
      <c r="G844" s="300" t="s">
        <v>7893</v>
      </c>
      <c r="H844" s="920" t="s">
        <v>7893</v>
      </c>
      <c r="I844" s="936" t="s">
        <v>7893</v>
      </c>
      <c r="J844" s="838" t="s">
        <v>7893</v>
      </c>
      <c r="K844" s="1019" t="s">
        <v>7893</v>
      </c>
      <c r="L844" s="936" t="s">
        <v>7893</v>
      </c>
      <c r="M844" s="936" t="s">
        <v>7893</v>
      </c>
      <c r="N844" s="936" t="s">
        <v>7893</v>
      </c>
      <c r="O844" s="936" t="s">
        <v>7893</v>
      </c>
      <c r="P844" s="936" t="s">
        <v>7893</v>
      </c>
      <c r="Q844" s="936" t="s">
        <v>7893</v>
      </c>
      <c r="R844" s="936" t="s">
        <v>7893</v>
      </c>
      <c r="S844" s="1113" t="s">
        <v>7893</v>
      </c>
    </row>
    <row r="845" spans="1:19">
      <c r="A845" s="934" t="s">
        <v>4956</v>
      </c>
      <c r="B845" s="298" t="s">
        <v>4592</v>
      </c>
      <c r="C845" s="300"/>
      <c r="D845" s="300" t="s">
        <v>7892</v>
      </c>
      <c r="E845" s="300" t="s">
        <v>7893</v>
      </c>
      <c r="F845" s="920" t="s">
        <v>7892</v>
      </c>
      <c r="G845" s="300" t="s">
        <v>7893</v>
      </c>
      <c r="H845" s="920" t="s">
        <v>7893</v>
      </c>
      <c r="I845" s="936" t="s">
        <v>7893</v>
      </c>
      <c r="J845" s="838" t="s">
        <v>7893</v>
      </c>
      <c r="K845" s="1019" t="s">
        <v>7893</v>
      </c>
      <c r="L845" s="936" t="s">
        <v>7893</v>
      </c>
      <c r="M845" s="936" t="s">
        <v>7893</v>
      </c>
      <c r="N845" s="936" t="s">
        <v>7893</v>
      </c>
      <c r="O845" s="936" t="s">
        <v>7893</v>
      </c>
      <c r="P845" s="936" t="s">
        <v>7893</v>
      </c>
      <c r="Q845" s="936" t="s">
        <v>7893</v>
      </c>
      <c r="R845" s="936" t="s">
        <v>7893</v>
      </c>
      <c r="S845" s="1113" t="s">
        <v>7893</v>
      </c>
    </row>
    <row r="846" spans="1:19">
      <c r="A846" s="934" t="s">
        <v>4957</v>
      </c>
      <c r="B846" s="298" t="s">
        <v>4594</v>
      </c>
      <c r="C846" s="300"/>
      <c r="D846" s="300"/>
      <c r="E846" s="300" t="s">
        <v>7892</v>
      </c>
      <c r="F846" s="920" t="s">
        <v>7892</v>
      </c>
      <c r="G846" s="300" t="s">
        <v>7893</v>
      </c>
      <c r="H846" s="920" t="s">
        <v>7893</v>
      </c>
      <c r="I846" s="936" t="s">
        <v>7893</v>
      </c>
      <c r="J846" s="838" t="s">
        <v>7893</v>
      </c>
      <c r="K846" s="1019" t="s">
        <v>7893</v>
      </c>
      <c r="L846" s="936" t="s">
        <v>7893</v>
      </c>
      <c r="M846" s="936" t="s">
        <v>7893</v>
      </c>
      <c r="N846" s="936" t="s">
        <v>7893</v>
      </c>
      <c r="O846" s="936" t="s">
        <v>7893</v>
      </c>
      <c r="P846" s="936" t="s">
        <v>7893</v>
      </c>
      <c r="Q846" s="936" t="s">
        <v>7893</v>
      </c>
      <c r="R846" s="936" t="s">
        <v>7893</v>
      </c>
      <c r="S846" s="1113" t="s">
        <v>7893</v>
      </c>
    </row>
    <row r="847" spans="1:19">
      <c r="A847" s="934" t="s">
        <v>4958</v>
      </c>
      <c r="B847" s="298" t="s">
        <v>4596</v>
      </c>
      <c r="C847" s="300" t="s">
        <v>7892</v>
      </c>
      <c r="D847" s="300" t="s">
        <v>7892</v>
      </c>
      <c r="E847" s="300" t="s">
        <v>7893</v>
      </c>
      <c r="F847" s="920" t="s">
        <v>7892</v>
      </c>
      <c r="G847" s="300" t="s">
        <v>7893</v>
      </c>
      <c r="H847" s="920" t="s">
        <v>7893</v>
      </c>
      <c r="I847" s="936" t="s">
        <v>7893</v>
      </c>
      <c r="J847" s="838" t="s">
        <v>7893</v>
      </c>
      <c r="K847" s="1019" t="s">
        <v>7893</v>
      </c>
      <c r="L847" s="936" t="s">
        <v>7893</v>
      </c>
      <c r="M847" s="936" t="s">
        <v>7893</v>
      </c>
      <c r="N847" s="936" t="s">
        <v>7893</v>
      </c>
      <c r="O847" s="936" t="s">
        <v>7893</v>
      </c>
      <c r="P847" s="936" t="s">
        <v>7893</v>
      </c>
      <c r="Q847" s="936" t="s">
        <v>7893</v>
      </c>
      <c r="R847" s="936" t="s">
        <v>7893</v>
      </c>
      <c r="S847" s="1113" t="s">
        <v>7893</v>
      </c>
    </row>
    <row r="848" spans="1:19">
      <c r="A848" s="934" t="s">
        <v>4959</v>
      </c>
      <c r="B848" s="298" t="s">
        <v>4598</v>
      </c>
      <c r="C848" s="300" t="s">
        <v>7892</v>
      </c>
      <c r="D848" s="300" t="s">
        <v>7892</v>
      </c>
      <c r="E848" s="300" t="s">
        <v>7893</v>
      </c>
      <c r="F848" s="920" t="s">
        <v>7893</v>
      </c>
      <c r="G848" s="300" t="s">
        <v>7893</v>
      </c>
      <c r="H848" s="920" t="s">
        <v>7893</v>
      </c>
      <c r="I848" s="936" t="s">
        <v>7893</v>
      </c>
      <c r="J848" s="838" t="s">
        <v>7893</v>
      </c>
      <c r="K848" s="1019" t="s">
        <v>7893</v>
      </c>
      <c r="L848" s="936" t="s">
        <v>7893</v>
      </c>
      <c r="M848" s="936" t="s">
        <v>7893</v>
      </c>
      <c r="N848" s="936" t="s">
        <v>7893</v>
      </c>
      <c r="O848" s="936" t="s">
        <v>7893</v>
      </c>
      <c r="P848" s="936" t="s">
        <v>7893</v>
      </c>
      <c r="Q848" s="936" t="s">
        <v>7893</v>
      </c>
      <c r="R848" s="936" t="s">
        <v>7893</v>
      </c>
      <c r="S848" s="1113" t="s">
        <v>7893</v>
      </c>
    </row>
    <row r="849" spans="1:19">
      <c r="A849" s="934" t="s">
        <v>4960</v>
      </c>
      <c r="B849" s="926" t="s">
        <v>4600</v>
      </c>
      <c r="C849" s="300" t="s">
        <v>7892</v>
      </c>
      <c r="D849" s="300" t="s">
        <v>7892</v>
      </c>
      <c r="E849" s="300" t="s">
        <v>7893</v>
      </c>
      <c r="F849" s="920" t="s">
        <v>7892</v>
      </c>
      <c r="G849" s="300" t="s">
        <v>7893</v>
      </c>
      <c r="H849" s="920" t="s">
        <v>7893</v>
      </c>
      <c r="I849" s="936" t="s">
        <v>7893</v>
      </c>
      <c r="J849" s="838" t="s">
        <v>7893</v>
      </c>
      <c r="K849" s="1019" t="s">
        <v>7893</v>
      </c>
      <c r="L849" s="936" t="s">
        <v>7893</v>
      </c>
      <c r="M849" s="936" t="s">
        <v>7893</v>
      </c>
      <c r="N849" s="936" t="s">
        <v>7893</v>
      </c>
      <c r="O849" s="936" t="s">
        <v>7893</v>
      </c>
      <c r="P849" s="936" t="s">
        <v>7893</v>
      </c>
      <c r="Q849" s="936" t="s">
        <v>7893</v>
      </c>
      <c r="R849" s="936" t="s">
        <v>7893</v>
      </c>
      <c r="S849" s="1113" t="s">
        <v>7893</v>
      </c>
    </row>
    <row r="850" spans="1:19">
      <c r="A850" s="934" t="s">
        <v>4961</v>
      </c>
      <c r="B850" s="926" t="s">
        <v>4602</v>
      </c>
      <c r="C850" s="300"/>
      <c r="D850" s="300" t="s">
        <v>7892</v>
      </c>
      <c r="E850" s="300" t="s">
        <v>7893</v>
      </c>
      <c r="F850" s="920" t="s">
        <v>7892</v>
      </c>
      <c r="G850" s="300" t="s">
        <v>7893</v>
      </c>
      <c r="H850" s="920" t="s">
        <v>7893</v>
      </c>
      <c r="I850" s="936" t="s">
        <v>7893</v>
      </c>
      <c r="J850" s="838" t="s">
        <v>7893</v>
      </c>
      <c r="K850" s="1019" t="s">
        <v>7893</v>
      </c>
      <c r="L850" s="936" t="s">
        <v>7893</v>
      </c>
      <c r="M850" s="936" t="s">
        <v>7893</v>
      </c>
      <c r="N850" s="936" t="s">
        <v>7893</v>
      </c>
      <c r="O850" s="936" t="s">
        <v>7893</v>
      </c>
      <c r="P850" s="936" t="s">
        <v>7893</v>
      </c>
      <c r="Q850" s="936" t="s">
        <v>7893</v>
      </c>
      <c r="R850" s="936" t="s">
        <v>7893</v>
      </c>
      <c r="S850" s="1113" t="s">
        <v>7893</v>
      </c>
    </row>
    <row r="851" spans="1:19">
      <c r="A851" s="934" t="s">
        <v>4962</v>
      </c>
      <c r="B851" s="926" t="s">
        <v>4963</v>
      </c>
      <c r="C851" s="300"/>
      <c r="D851" s="300" t="s">
        <v>7892</v>
      </c>
      <c r="E851" s="300" t="s">
        <v>7893</v>
      </c>
      <c r="F851" s="920" t="s">
        <v>7892</v>
      </c>
      <c r="G851" s="300" t="s">
        <v>7893</v>
      </c>
      <c r="H851" s="920" t="s">
        <v>7893</v>
      </c>
      <c r="I851" s="936" t="s">
        <v>7893</v>
      </c>
      <c r="J851" s="838" t="s">
        <v>7893</v>
      </c>
      <c r="K851" s="1019" t="s">
        <v>7893</v>
      </c>
      <c r="L851" s="936" t="s">
        <v>7893</v>
      </c>
      <c r="M851" s="936" t="s">
        <v>7893</v>
      </c>
      <c r="N851" s="936" t="s">
        <v>7893</v>
      </c>
      <c r="O851" s="936" t="s">
        <v>7893</v>
      </c>
      <c r="P851" s="936" t="s">
        <v>7893</v>
      </c>
      <c r="Q851" s="936" t="s">
        <v>7893</v>
      </c>
      <c r="R851" s="936" t="s">
        <v>7893</v>
      </c>
      <c r="S851" s="1113" t="s">
        <v>7893</v>
      </c>
    </row>
    <row r="852" spans="1:19">
      <c r="A852" s="934" t="s">
        <v>4964</v>
      </c>
      <c r="B852" s="298" t="s">
        <v>4604</v>
      </c>
      <c r="C852" s="300"/>
      <c r="D852" s="300" t="s">
        <v>7892</v>
      </c>
      <c r="E852" s="300" t="s">
        <v>7893</v>
      </c>
      <c r="F852" s="920" t="s">
        <v>7892</v>
      </c>
      <c r="G852" s="300" t="s">
        <v>7893</v>
      </c>
      <c r="H852" s="920" t="s">
        <v>7893</v>
      </c>
      <c r="I852" s="936" t="s">
        <v>7893</v>
      </c>
      <c r="J852" s="838" t="s">
        <v>7893</v>
      </c>
      <c r="K852" s="1019" t="s">
        <v>7893</v>
      </c>
      <c r="L852" s="936" t="s">
        <v>7893</v>
      </c>
      <c r="M852" s="936" t="s">
        <v>7893</v>
      </c>
      <c r="N852" s="936" t="s">
        <v>7893</v>
      </c>
      <c r="O852" s="936" t="s">
        <v>7893</v>
      </c>
      <c r="P852" s="936" t="s">
        <v>7893</v>
      </c>
      <c r="Q852" s="936" t="s">
        <v>7893</v>
      </c>
      <c r="R852" s="936" t="s">
        <v>7893</v>
      </c>
      <c r="S852" s="1113" t="s">
        <v>7893</v>
      </c>
    </row>
    <row r="853" spans="1:19">
      <c r="A853" s="934" t="s">
        <v>4965</v>
      </c>
      <c r="B853" s="926" t="s">
        <v>4606</v>
      </c>
      <c r="C853" s="300"/>
      <c r="D853" s="300" t="s">
        <v>7892</v>
      </c>
      <c r="E853" s="300" t="s">
        <v>7893</v>
      </c>
      <c r="F853" s="920" t="s">
        <v>7892</v>
      </c>
      <c r="G853" s="300" t="s">
        <v>7893</v>
      </c>
      <c r="H853" s="920" t="s">
        <v>7893</v>
      </c>
      <c r="I853" s="936" t="s">
        <v>7893</v>
      </c>
      <c r="J853" s="838" t="s">
        <v>7893</v>
      </c>
      <c r="K853" s="1019" t="s">
        <v>7893</v>
      </c>
      <c r="L853" s="936" t="s">
        <v>7893</v>
      </c>
      <c r="M853" s="936" t="s">
        <v>7893</v>
      </c>
      <c r="N853" s="936" t="s">
        <v>7893</v>
      </c>
      <c r="O853" s="936" t="s">
        <v>7893</v>
      </c>
      <c r="P853" s="936" t="s">
        <v>7893</v>
      </c>
      <c r="Q853" s="936" t="s">
        <v>7893</v>
      </c>
      <c r="R853" s="936" t="s">
        <v>7893</v>
      </c>
      <c r="S853" s="1113" t="s">
        <v>7893</v>
      </c>
    </row>
    <row r="854" spans="1:19">
      <c r="A854" s="934" t="s">
        <v>4966</v>
      </c>
      <c r="B854" s="926" t="s">
        <v>4967</v>
      </c>
      <c r="C854" s="300"/>
      <c r="D854" s="300" t="s">
        <v>7892</v>
      </c>
      <c r="E854" s="300" t="s">
        <v>7893</v>
      </c>
      <c r="F854" s="920" t="s">
        <v>7892</v>
      </c>
      <c r="G854" s="300" t="s">
        <v>7893</v>
      </c>
      <c r="H854" s="920" t="s">
        <v>7893</v>
      </c>
      <c r="I854" s="936" t="s">
        <v>7893</v>
      </c>
      <c r="J854" s="838" t="s">
        <v>7893</v>
      </c>
      <c r="K854" s="1019" t="s">
        <v>7893</v>
      </c>
      <c r="L854" s="936" t="s">
        <v>7893</v>
      </c>
      <c r="M854" s="936" t="s">
        <v>7893</v>
      </c>
      <c r="N854" s="936" t="s">
        <v>7893</v>
      </c>
      <c r="O854" s="936" t="s">
        <v>7893</v>
      </c>
      <c r="P854" s="936" t="s">
        <v>7893</v>
      </c>
      <c r="Q854" s="936" t="s">
        <v>7893</v>
      </c>
      <c r="R854" s="936" t="s">
        <v>7893</v>
      </c>
      <c r="S854" s="1113" t="s">
        <v>7893</v>
      </c>
    </row>
    <row r="855" spans="1:19">
      <c r="A855" s="934" t="s">
        <v>4968</v>
      </c>
      <c r="B855" s="926" t="s">
        <v>4969</v>
      </c>
      <c r="C855" s="300"/>
      <c r="D855" s="300" t="s">
        <v>7892</v>
      </c>
      <c r="E855" s="300" t="s">
        <v>7893</v>
      </c>
      <c r="F855" s="920" t="s">
        <v>7892</v>
      </c>
      <c r="G855" s="300" t="s">
        <v>7893</v>
      </c>
      <c r="H855" s="920" t="s">
        <v>7893</v>
      </c>
      <c r="I855" s="936" t="s">
        <v>7893</v>
      </c>
      <c r="J855" s="838" t="s">
        <v>7893</v>
      </c>
      <c r="K855" s="1019" t="s">
        <v>7893</v>
      </c>
      <c r="L855" s="936" t="s">
        <v>7893</v>
      </c>
      <c r="M855" s="936" t="s">
        <v>7893</v>
      </c>
      <c r="N855" s="936" t="s">
        <v>7893</v>
      </c>
      <c r="O855" s="936" t="s">
        <v>7893</v>
      </c>
      <c r="P855" s="936" t="s">
        <v>7893</v>
      </c>
      <c r="Q855" s="936" t="s">
        <v>7893</v>
      </c>
      <c r="R855" s="936" t="s">
        <v>7893</v>
      </c>
      <c r="S855" s="1113" t="s">
        <v>7893</v>
      </c>
    </row>
    <row r="856" spans="1:19">
      <c r="A856" s="934" t="s">
        <v>4970</v>
      </c>
      <c r="B856" s="926" t="s">
        <v>4971</v>
      </c>
      <c r="C856" s="300"/>
      <c r="D856" s="300" t="s">
        <v>7892</v>
      </c>
      <c r="E856" s="300" t="s">
        <v>7893</v>
      </c>
      <c r="F856" s="300" t="s">
        <v>7892</v>
      </c>
      <c r="G856" s="300" t="s">
        <v>7893</v>
      </c>
      <c r="H856" s="920" t="s">
        <v>7893</v>
      </c>
      <c r="I856" s="936" t="s">
        <v>7893</v>
      </c>
      <c r="J856" s="838" t="s">
        <v>7893</v>
      </c>
      <c r="K856" s="1019" t="s">
        <v>7893</v>
      </c>
      <c r="L856" s="936" t="s">
        <v>7893</v>
      </c>
      <c r="M856" s="936" t="s">
        <v>7893</v>
      </c>
      <c r="N856" s="936" t="s">
        <v>7893</v>
      </c>
      <c r="O856" s="936" t="s">
        <v>7893</v>
      </c>
      <c r="P856" s="936" t="s">
        <v>7893</v>
      </c>
      <c r="Q856" s="936" t="s">
        <v>7893</v>
      </c>
      <c r="R856" s="936" t="s">
        <v>7893</v>
      </c>
      <c r="S856" s="1113" t="s">
        <v>7893</v>
      </c>
    </row>
    <row r="857" spans="1:19">
      <c r="A857" s="934" t="s">
        <v>4972</v>
      </c>
      <c r="B857" s="298" t="s">
        <v>4973</v>
      </c>
      <c r="C857" s="300"/>
      <c r="D857" s="300"/>
      <c r="E857" s="300" t="s">
        <v>7892</v>
      </c>
      <c r="F857" s="920" t="s">
        <v>7892</v>
      </c>
      <c r="G857" s="300" t="s">
        <v>7893</v>
      </c>
      <c r="H857" s="920" t="s">
        <v>7893</v>
      </c>
      <c r="I857" s="936" t="s">
        <v>7893</v>
      </c>
      <c r="J857" s="838" t="s">
        <v>7893</v>
      </c>
      <c r="K857" s="1019" t="s">
        <v>7893</v>
      </c>
      <c r="L857" s="936" t="s">
        <v>7893</v>
      </c>
      <c r="M857" s="936" t="s">
        <v>7893</v>
      </c>
      <c r="N857" s="936" t="s">
        <v>7893</v>
      </c>
      <c r="O857" s="936" t="s">
        <v>7893</v>
      </c>
      <c r="P857" s="936" t="s">
        <v>7893</v>
      </c>
      <c r="Q857" s="936" t="s">
        <v>7893</v>
      </c>
      <c r="R857" s="936" t="s">
        <v>7893</v>
      </c>
      <c r="S857" s="1113" t="s">
        <v>7893</v>
      </c>
    </row>
    <row r="858" spans="1:19">
      <c r="A858" s="934" t="s">
        <v>4974</v>
      </c>
      <c r="B858" s="926" t="s">
        <v>4612</v>
      </c>
      <c r="C858" s="300"/>
      <c r="D858" s="300" t="s">
        <v>7892</v>
      </c>
      <c r="E858" s="300" t="s">
        <v>7893</v>
      </c>
      <c r="F858" s="300" t="s">
        <v>7892</v>
      </c>
      <c r="G858" s="300" t="s">
        <v>7893</v>
      </c>
      <c r="H858" s="920" t="s">
        <v>7893</v>
      </c>
      <c r="I858" s="936" t="s">
        <v>7893</v>
      </c>
      <c r="J858" s="838" t="s">
        <v>7893</v>
      </c>
      <c r="K858" s="1019" t="s">
        <v>7893</v>
      </c>
      <c r="L858" s="936" t="s">
        <v>7893</v>
      </c>
      <c r="M858" s="936" t="s">
        <v>7893</v>
      </c>
      <c r="N858" s="936" t="s">
        <v>7893</v>
      </c>
      <c r="O858" s="936" t="s">
        <v>7893</v>
      </c>
      <c r="P858" s="936" t="s">
        <v>7893</v>
      </c>
      <c r="Q858" s="936" t="s">
        <v>7893</v>
      </c>
      <c r="R858" s="936" t="s">
        <v>7893</v>
      </c>
      <c r="S858" s="1113" t="s">
        <v>7893</v>
      </c>
    </row>
    <row r="859" spans="1:19">
      <c r="A859" s="934" t="s">
        <v>4975</v>
      </c>
      <c r="B859" s="926" t="s">
        <v>4614</v>
      </c>
      <c r="C859" s="300"/>
      <c r="D859" s="300" t="s">
        <v>7892</v>
      </c>
      <c r="E859" s="300" t="s">
        <v>7893</v>
      </c>
      <c r="F859" s="920" t="s">
        <v>7892</v>
      </c>
      <c r="G859" s="300" t="s">
        <v>7893</v>
      </c>
      <c r="H859" s="920" t="s">
        <v>7893</v>
      </c>
      <c r="I859" s="936" t="s">
        <v>7893</v>
      </c>
      <c r="J859" s="838" t="s">
        <v>7893</v>
      </c>
      <c r="K859" s="1019" t="s">
        <v>7893</v>
      </c>
      <c r="L859" s="936" t="s">
        <v>7893</v>
      </c>
      <c r="M859" s="936" t="s">
        <v>7893</v>
      </c>
      <c r="N859" s="936" t="s">
        <v>7893</v>
      </c>
      <c r="O859" s="936" t="s">
        <v>7893</v>
      </c>
      <c r="P859" s="936" t="s">
        <v>7893</v>
      </c>
      <c r="Q859" s="936" t="s">
        <v>7893</v>
      </c>
      <c r="R859" s="936" t="s">
        <v>7893</v>
      </c>
      <c r="S859" s="1113" t="s">
        <v>7893</v>
      </c>
    </row>
    <row r="860" spans="1:19">
      <c r="A860" s="934" t="s">
        <v>4976</v>
      </c>
      <c r="B860" s="298" t="s">
        <v>4616</v>
      </c>
      <c r="C860" s="300"/>
      <c r="D860" s="300"/>
      <c r="E860" s="300" t="s">
        <v>7892</v>
      </c>
      <c r="F860" s="920" t="s">
        <v>7892</v>
      </c>
      <c r="G860" s="300" t="s">
        <v>7893</v>
      </c>
      <c r="H860" s="920" t="s">
        <v>7893</v>
      </c>
      <c r="I860" s="936" t="s">
        <v>7893</v>
      </c>
      <c r="J860" s="838" t="s">
        <v>7893</v>
      </c>
      <c r="K860" s="1019" t="s">
        <v>7893</v>
      </c>
      <c r="L860" s="936" t="s">
        <v>7893</v>
      </c>
      <c r="M860" s="936" t="s">
        <v>7893</v>
      </c>
      <c r="N860" s="936" t="s">
        <v>7893</v>
      </c>
      <c r="O860" s="936" t="s">
        <v>7893</v>
      </c>
      <c r="P860" s="936" t="s">
        <v>7893</v>
      </c>
      <c r="Q860" s="936" t="s">
        <v>7893</v>
      </c>
      <c r="R860" s="936" t="s">
        <v>7893</v>
      </c>
      <c r="S860" s="1113" t="s">
        <v>7893</v>
      </c>
    </row>
    <row r="861" spans="1:19">
      <c r="A861" s="934" t="s">
        <v>4977</v>
      </c>
      <c r="B861" s="926" t="s">
        <v>4978</v>
      </c>
      <c r="C861" s="300"/>
      <c r="D861" s="300"/>
      <c r="E861" s="300" t="s">
        <v>7892</v>
      </c>
      <c r="F861" s="920" t="s">
        <v>7892</v>
      </c>
      <c r="G861" s="300" t="s">
        <v>7893</v>
      </c>
      <c r="H861" s="920" t="s">
        <v>7893</v>
      </c>
      <c r="I861" s="936" t="s">
        <v>7893</v>
      </c>
      <c r="J861" s="838" t="s">
        <v>7893</v>
      </c>
      <c r="K861" s="1019" t="s">
        <v>7893</v>
      </c>
      <c r="L861" s="936" t="s">
        <v>7893</v>
      </c>
      <c r="M861" s="936" t="s">
        <v>7893</v>
      </c>
      <c r="N861" s="936" t="s">
        <v>7893</v>
      </c>
      <c r="O861" s="936" t="s">
        <v>7893</v>
      </c>
      <c r="P861" s="936" t="s">
        <v>7893</v>
      </c>
      <c r="Q861" s="936" t="s">
        <v>7893</v>
      </c>
      <c r="R861" s="936" t="s">
        <v>7893</v>
      </c>
      <c r="S861" s="1113" t="s">
        <v>7893</v>
      </c>
    </row>
    <row r="862" spans="1:19">
      <c r="A862" s="934" t="s">
        <v>4979</v>
      </c>
      <c r="B862" s="926" t="s">
        <v>4980</v>
      </c>
      <c r="C862" s="300"/>
      <c r="D862" s="300"/>
      <c r="E862" s="300" t="s">
        <v>7892</v>
      </c>
      <c r="F862" s="920" t="s">
        <v>7892</v>
      </c>
      <c r="G862" s="300" t="s">
        <v>7893</v>
      </c>
      <c r="H862" s="920" t="s">
        <v>7893</v>
      </c>
      <c r="I862" s="936" t="s">
        <v>7893</v>
      </c>
      <c r="J862" s="838" t="s">
        <v>7893</v>
      </c>
      <c r="K862" s="1019" t="s">
        <v>7893</v>
      </c>
      <c r="L862" s="936" t="s">
        <v>7893</v>
      </c>
      <c r="M862" s="936" t="s">
        <v>7893</v>
      </c>
      <c r="N862" s="936" t="s">
        <v>7893</v>
      </c>
      <c r="O862" s="936" t="s">
        <v>7893</v>
      </c>
      <c r="P862" s="936" t="s">
        <v>7893</v>
      </c>
      <c r="Q862" s="936" t="s">
        <v>7893</v>
      </c>
      <c r="R862" s="936" t="s">
        <v>7893</v>
      </c>
      <c r="S862" s="1113" t="s">
        <v>7893</v>
      </c>
    </row>
    <row r="863" spans="1:19">
      <c r="A863" s="934" t="s">
        <v>4981</v>
      </c>
      <c r="B863" s="926" t="s">
        <v>4618</v>
      </c>
      <c r="C863" s="300"/>
      <c r="D863" s="300"/>
      <c r="E863" s="300"/>
      <c r="F863" s="300"/>
      <c r="G863" s="300" t="s">
        <v>7892</v>
      </c>
      <c r="H863" s="920" t="s">
        <v>7893</v>
      </c>
      <c r="I863" s="936" t="s">
        <v>7893</v>
      </c>
      <c r="J863" s="838" t="s">
        <v>7893</v>
      </c>
      <c r="K863" s="1019" t="s">
        <v>7893</v>
      </c>
      <c r="L863" s="936" t="s">
        <v>7893</v>
      </c>
      <c r="M863" s="936" t="s">
        <v>7893</v>
      </c>
      <c r="N863" s="936" t="s">
        <v>7893</v>
      </c>
      <c r="O863" s="936" t="s">
        <v>7893</v>
      </c>
      <c r="P863" s="936" t="s">
        <v>7893</v>
      </c>
      <c r="Q863" s="936" t="s">
        <v>7893</v>
      </c>
      <c r="R863" s="936" t="s">
        <v>7893</v>
      </c>
      <c r="S863" s="1113" t="s">
        <v>7893</v>
      </c>
    </row>
    <row r="864" spans="1:19">
      <c r="A864" s="934" t="s">
        <v>4982</v>
      </c>
      <c r="B864" s="926" t="s">
        <v>4620</v>
      </c>
      <c r="C864" s="300"/>
      <c r="D864" s="300"/>
      <c r="E864" s="300"/>
      <c r="F864" s="300"/>
      <c r="G864" s="300"/>
      <c r="H864" s="920" t="s">
        <v>7892</v>
      </c>
      <c r="I864" s="936" t="s">
        <v>7893</v>
      </c>
      <c r="J864" s="838" t="s">
        <v>7893</v>
      </c>
      <c r="K864" s="1019" t="s">
        <v>7893</v>
      </c>
      <c r="L864" s="936" t="s">
        <v>7893</v>
      </c>
      <c r="M864" s="936" t="s">
        <v>7893</v>
      </c>
      <c r="N864" s="936" t="s">
        <v>7893</v>
      </c>
      <c r="O864" s="936" t="s">
        <v>7893</v>
      </c>
      <c r="P864" s="936" t="s">
        <v>7893</v>
      </c>
      <c r="Q864" s="936" t="s">
        <v>7893</v>
      </c>
      <c r="R864" s="936" t="s">
        <v>7893</v>
      </c>
      <c r="S864" s="1113" t="s">
        <v>7893</v>
      </c>
    </row>
    <row r="865" spans="1:19">
      <c r="A865" s="934" t="s">
        <v>4983</v>
      </c>
      <c r="B865" s="926" t="s">
        <v>4622</v>
      </c>
      <c r="C865" s="300"/>
      <c r="D865" s="300"/>
      <c r="E865" s="300"/>
      <c r="F865" s="300"/>
      <c r="G865" s="300" t="s">
        <v>7892</v>
      </c>
      <c r="H865" s="920" t="s">
        <v>7893</v>
      </c>
      <c r="I865" s="936" t="s">
        <v>7893</v>
      </c>
      <c r="J865" s="838" t="s">
        <v>7893</v>
      </c>
      <c r="K865" s="1019" t="s">
        <v>7893</v>
      </c>
      <c r="L865" s="936" t="s">
        <v>7893</v>
      </c>
      <c r="M865" s="936" t="s">
        <v>7893</v>
      </c>
      <c r="N865" s="936" t="s">
        <v>7893</v>
      </c>
      <c r="O865" s="936" t="s">
        <v>7893</v>
      </c>
      <c r="P865" s="936" t="s">
        <v>7893</v>
      </c>
      <c r="Q865" s="936" t="s">
        <v>7893</v>
      </c>
      <c r="R865" s="936" t="s">
        <v>7893</v>
      </c>
      <c r="S865" s="1113" t="s">
        <v>7893</v>
      </c>
    </row>
    <row r="866" spans="1:19">
      <c r="A866" s="934" t="s">
        <v>4984</v>
      </c>
      <c r="B866" s="926" t="s">
        <v>4624</v>
      </c>
      <c r="C866" s="300"/>
      <c r="D866" s="300"/>
      <c r="E866" s="300"/>
      <c r="F866" s="300"/>
      <c r="G866" s="300"/>
      <c r="H866" s="920" t="s">
        <v>7892</v>
      </c>
      <c r="I866" s="936" t="s">
        <v>7893</v>
      </c>
      <c r="J866" s="838" t="s">
        <v>7893</v>
      </c>
      <c r="K866" s="1019" t="s">
        <v>7893</v>
      </c>
      <c r="L866" s="936" t="s">
        <v>7893</v>
      </c>
      <c r="M866" s="936" t="s">
        <v>7893</v>
      </c>
      <c r="N866" s="936" t="s">
        <v>7893</v>
      </c>
      <c r="O866" s="936" t="s">
        <v>7893</v>
      </c>
      <c r="P866" s="936" t="s">
        <v>7893</v>
      </c>
      <c r="Q866" s="936" t="s">
        <v>7893</v>
      </c>
      <c r="R866" s="936" t="s">
        <v>7893</v>
      </c>
      <c r="S866" s="1113" t="s">
        <v>7893</v>
      </c>
    </row>
    <row r="867" spans="1:19">
      <c r="A867" s="934" t="s">
        <v>4985</v>
      </c>
      <c r="B867" s="926" t="s">
        <v>4626</v>
      </c>
      <c r="C867" s="300"/>
      <c r="D867" s="300"/>
      <c r="E867" s="300"/>
      <c r="F867" s="300"/>
      <c r="G867" s="300" t="s">
        <v>7892</v>
      </c>
      <c r="H867" s="920" t="s">
        <v>7893</v>
      </c>
      <c r="I867" s="936" t="s">
        <v>7893</v>
      </c>
      <c r="J867" s="838" t="s">
        <v>7893</v>
      </c>
      <c r="K867" s="1019" t="s">
        <v>7893</v>
      </c>
      <c r="L867" s="936" t="s">
        <v>7893</v>
      </c>
      <c r="M867" s="936" t="s">
        <v>7893</v>
      </c>
      <c r="N867" s="936" t="s">
        <v>7893</v>
      </c>
      <c r="O867" s="936" t="s">
        <v>7893</v>
      </c>
      <c r="P867" s="936" t="s">
        <v>7893</v>
      </c>
      <c r="Q867" s="936" t="s">
        <v>7893</v>
      </c>
      <c r="R867" s="936" t="s">
        <v>7893</v>
      </c>
      <c r="S867" s="1113" t="s">
        <v>7893</v>
      </c>
    </row>
    <row r="868" spans="1:19">
      <c r="A868" s="934" t="s">
        <v>4986</v>
      </c>
      <c r="B868" s="926" t="s">
        <v>4628</v>
      </c>
      <c r="C868" s="300"/>
      <c r="D868" s="300"/>
      <c r="E868" s="300"/>
      <c r="F868" s="300"/>
      <c r="G868" s="300" t="s">
        <v>7892</v>
      </c>
      <c r="H868" s="920" t="s">
        <v>7893</v>
      </c>
      <c r="I868" s="936" t="s">
        <v>7893</v>
      </c>
      <c r="J868" s="838" t="s">
        <v>7893</v>
      </c>
      <c r="K868" s="1019" t="s">
        <v>7893</v>
      </c>
      <c r="L868" s="936" t="s">
        <v>7893</v>
      </c>
      <c r="M868" s="936" t="s">
        <v>7893</v>
      </c>
      <c r="N868" s="936" t="s">
        <v>7893</v>
      </c>
      <c r="O868" s="936" t="s">
        <v>7893</v>
      </c>
      <c r="P868" s="936" t="s">
        <v>7893</v>
      </c>
      <c r="Q868" s="936" t="s">
        <v>7893</v>
      </c>
      <c r="R868" s="936" t="s">
        <v>7893</v>
      </c>
      <c r="S868" s="1113" t="s">
        <v>7893</v>
      </c>
    </row>
    <row r="869" spans="1:19">
      <c r="A869" s="934" t="s">
        <v>4987</v>
      </c>
      <c r="B869" s="926" t="s">
        <v>4630</v>
      </c>
      <c r="C869" s="300"/>
      <c r="D869" s="300"/>
      <c r="E869" s="300"/>
      <c r="F869" s="300"/>
      <c r="G869" s="300" t="s">
        <v>7892</v>
      </c>
      <c r="H869" s="920" t="s">
        <v>7893</v>
      </c>
      <c r="I869" s="936" t="s">
        <v>7893</v>
      </c>
      <c r="J869" s="838" t="s">
        <v>7893</v>
      </c>
      <c r="K869" s="1019" t="s">
        <v>7893</v>
      </c>
      <c r="L869" s="936" t="s">
        <v>7893</v>
      </c>
      <c r="M869" s="936" t="s">
        <v>7893</v>
      </c>
      <c r="N869" s="936" t="s">
        <v>7893</v>
      </c>
      <c r="O869" s="936" t="s">
        <v>7893</v>
      </c>
      <c r="P869" s="936" t="s">
        <v>7893</v>
      </c>
      <c r="Q869" s="936" t="s">
        <v>7893</v>
      </c>
      <c r="R869" s="936" t="s">
        <v>7893</v>
      </c>
      <c r="S869" s="1113" t="s">
        <v>7893</v>
      </c>
    </row>
    <row r="870" spans="1:19">
      <c r="A870" s="934" t="s">
        <v>4988</v>
      </c>
      <c r="B870" s="926" t="s">
        <v>4632</v>
      </c>
      <c r="C870" s="300"/>
      <c r="D870" s="300"/>
      <c r="E870" s="300"/>
      <c r="F870" s="300"/>
      <c r="G870" s="300"/>
      <c r="H870" s="920" t="s">
        <v>7892</v>
      </c>
      <c r="I870" s="936" t="s">
        <v>7893</v>
      </c>
      <c r="J870" s="838" t="s">
        <v>7893</v>
      </c>
      <c r="K870" s="1019" t="s">
        <v>7893</v>
      </c>
      <c r="L870" s="936" t="s">
        <v>7893</v>
      </c>
      <c r="M870" s="936" t="s">
        <v>7893</v>
      </c>
      <c r="N870" s="936" t="s">
        <v>7893</v>
      </c>
      <c r="O870" s="936" t="s">
        <v>7893</v>
      </c>
      <c r="P870" s="936" t="s">
        <v>7893</v>
      </c>
      <c r="Q870" s="936" t="s">
        <v>7893</v>
      </c>
      <c r="R870" s="936" t="s">
        <v>7893</v>
      </c>
      <c r="S870" s="1113" t="s">
        <v>7893</v>
      </c>
    </row>
    <row r="871" spans="1:19">
      <c r="A871" s="934" t="s">
        <v>4989</v>
      </c>
      <c r="B871" s="926" t="s">
        <v>4634</v>
      </c>
      <c r="C871" s="300"/>
      <c r="D871" s="300"/>
      <c r="E871" s="300"/>
      <c r="F871" s="300"/>
      <c r="G871" s="300" t="s">
        <v>7892</v>
      </c>
      <c r="H871" s="920" t="s">
        <v>7893</v>
      </c>
      <c r="I871" s="936" t="s">
        <v>7893</v>
      </c>
      <c r="J871" s="838" t="s">
        <v>7893</v>
      </c>
      <c r="K871" s="1019" t="s">
        <v>7893</v>
      </c>
      <c r="L871" s="936" t="s">
        <v>7893</v>
      </c>
      <c r="M871" s="936" t="s">
        <v>7893</v>
      </c>
      <c r="N871" s="936" t="s">
        <v>7893</v>
      </c>
      <c r="O871" s="936" t="s">
        <v>7893</v>
      </c>
      <c r="P871" s="936" t="s">
        <v>7893</v>
      </c>
      <c r="Q871" s="936" t="s">
        <v>7893</v>
      </c>
      <c r="R871" s="936" t="s">
        <v>7893</v>
      </c>
      <c r="S871" s="1113" t="s">
        <v>7893</v>
      </c>
    </row>
    <row r="872" spans="1:19">
      <c r="A872" s="934" t="s">
        <v>4990</v>
      </c>
      <c r="B872" s="926" t="s">
        <v>4636</v>
      </c>
      <c r="C872" s="300"/>
      <c r="D872" s="300"/>
      <c r="E872" s="300"/>
      <c r="F872" s="300"/>
      <c r="G872" s="300" t="s">
        <v>7892</v>
      </c>
      <c r="H872" s="920" t="s">
        <v>7893</v>
      </c>
      <c r="I872" s="936" t="s">
        <v>7893</v>
      </c>
      <c r="J872" s="838" t="s">
        <v>7893</v>
      </c>
      <c r="K872" s="1019" t="s">
        <v>7893</v>
      </c>
      <c r="L872" s="936" t="s">
        <v>7893</v>
      </c>
      <c r="M872" s="936" t="s">
        <v>7893</v>
      </c>
      <c r="N872" s="936" t="s">
        <v>7893</v>
      </c>
      <c r="O872" s="936" t="s">
        <v>7893</v>
      </c>
      <c r="P872" s="936" t="s">
        <v>7893</v>
      </c>
      <c r="Q872" s="936" t="s">
        <v>7893</v>
      </c>
      <c r="R872" s="936" t="s">
        <v>7893</v>
      </c>
      <c r="S872" s="1113" t="s">
        <v>7893</v>
      </c>
    </row>
    <row r="873" spans="1:19">
      <c r="A873" s="934" t="s">
        <v>4991</v>
      </c>
      <c r="B873" s="926" t="s">
        <v>4638</v>
      </c>
      <c r="C873" s="300"/>
      <c r="D873" s="300"/>
      <c r="E873" s="300"/>
      <c r="F873" s="300"/>
      <c r="G873" s="300" t="s">
        <v>7892</v>
      </c>
      <c r="H873" s="920" t="s">
        <v>7893</v>
      </c>
      <c r="I873" s="936" t="s">
        <v>7893</v>
      </c>
      <c r="J873" s="838" t="s">
        <v>7893</v>
      </c>
      <c r="K873" s="1019" t="s">
        <v>7893</v>
      </c>
      <c r="L873" s="936" t="s">
        <v>7893</v>
      </c>
      <c r="M873" s="936" t="s">
        <v>7893</v>
      </c>
      <c r="N873" s="936" t="s">
        <v>7893</v>
      </c>
      <c r="O873" s="936" t="s">
        <v>7893</v>
      </c>
      <c r="P873" s="936" t="s">
        <v>7893</v>
      </c>
      <c r="Q873" s="936" t="s">
        <v>7893</v>
      </c>
      <c r="R873" s="936" t="s">
        <v>7893</v>
      </c>
      <c r="S873" s="1113" t="s">
        <v>7893</v>
      </c>
    </row>
    <row r="874" spans="1:19">
      <c r="A874" s="934" t="s">
        <v>4992</v>
      </c>
      <c r="B874" s="926" t="s">
        <v>4640</v>
      </c>
      <c r="C874" s="300"/>
      <c r="D874" s="300"/>
      <c r="E874" s="300"/>
      <c r="F874" s="300"/>
      <c r="G874" s="300" t="s">
        <v>7892</v>
      </c>
      <c r="H874" s="920" t="s">
        <v>7893</v>
      </c>
      <c r="I874" s="936" t="s">
        <v>7893</v>
      </c>
      <c r="J874" s="838" t="s">
        <v>7893</v>
      </c>
      <c r="K874" s="1019" t="s">
        <v>7893</v>
      </c>
      <c r="L874" s="936" t="s">
        <v>7893</v>
      </c>
      <c r="M874" s="936" t="s">
        <v>7893</v>
      </c>
      <c r="N874" s="936" t="s">
        <v>7893</v>
      </c>
      <c r="O874" s="936" t="s">
        <v>7893</v>
      </c>
      <c r="P874" s="936" t="s">
        <v>7893</v>
      </c>
      <c r="Q874" s="936" t="s">
        <v>7893</v>
      </c>
      <c r="R874" s="936" t="s">
        <v>7893</v>
      </c>
      <c r="S874" s="1113" t="s">
        <v>7893</v>
      </c>
    </row>
    <row r="875" spans="1:19">
      <c r="A875" s="934" t="s">
        <v>4993</v>
      </c>
      <c r="B875" s="926" t="s">
        <v>4642</v>
      </c>
      <c r="C875" s="300"/>
      <c r="D875" s="300"/>
      <c r="E875" s="300"/>
      <c r="F875" s="300"/>
      <c r="G875" s="300" t="s">
        <v>7892</v>
      </c>
      <c r="H875" s="920" t="s">
        <v>7893</v>
      </c>
      <c r="I875" s="936" t="s">
        <v>7893</v>
      </c>
      <c r="J875" s="838" t="s">
        <v>7893</v>
      </c>
      <c r="K875" s="1019" t="s">
        <v>7893</v>
      </c>
      <c r="L875" s="936" t="s">
        <v>7893</v>
      </c>
      <c r="M875" s="936" t="s">
        <v>7893</v>
      </c>
      <c r="N875" s="936" t="s">
        <v>7893</v>
      </c>
      <c r="O875" s="936" t="s">
        <v>7893</v>
      </c>
      <c r="P875" s="936" t="s">
        <v>7893</v>
      </c>
      <c r="Q875" s="936" t="s">
        <v>7893</v>
      </c>
      <c r="R875" s="936" t="s">
        <v>7893</v>
      </c>
      <c r="S875" s="1113" t="s">
        <v>7893</v>
      </c>
    </row>
    <row r="876" spans="1:19">
      <c r="A876" s="934" t="s">
        <v>4994</v>
      </c>
      <c r="B876" s="926" t="s">
        <v>4644</v>
      </c>
      <c r="C876" s="300"/>
      <c r="D876" s="300"/>
      <c r="E876" s="300"/>
      <c r="F876" s="300"/>
      <c r="G876" s="300"/>
      <c r="H876" s="920" t="s">
        <v>7892</v>
      </c>
      <c r="I876" s="936" t="s">
        <v>7893</v>
      </c>
      <c r="J876" s="838" t="s">
        <v>7893</v>
      </c>
      <c r="K876" s="1019" t="s">
        <v>7893</v>
      </c>
      <c r="L876" s="936" t="s">
        <v>7893</v>
      </c>
      <c r="M876" s="936" t="s">
        <v>7893</v>
      </c>
      <c r="N876" s="936" t="s">
        <v>7893</v>
      </c>
      <c r="O876" s="936" t="s">
        <v>7893</v>
      </c>
      <c r="P876" s="936" t="s">
        <v>7893</v>
      </c>
      <c r="Q876" s="936" t="s">
        <v>7893</v>
      </c>
      <c r="R876" s="936" t="s">
        <v>7893</v>
      </c>
      <c r="S876" s="1113" t="s">
        <v>7893</v>
      </c>
    </row>
    <row r="877" spans="1:19">
      <c r="A877" s="934" t="s">
        <v>4995</v>
      </c>
      <c r="B877" s="926" t="s">
        <v>4646</v>
      </c>
      <c r="C877" s="300"/>
      <c r="D877" s="300"/>
      <c r="E877" s="300"/>
      <c r="F877" s="300"/>
      <c r="G877" s="300" t="s">
        <v>7892</v>
      </c>
      <c r="H877" s="920" t="s">
        <v>7893</v>
      </c>
      <c r="I877" s="936" t="s">
        <v>7893</v>
      </c>
      <c r="J877" s="838" t="s">
        <v>7893</v>
      </c>
      <c r="K877" s="1019" t="s">
        <v>7893</v>
      </c>
      <c r="L877" s="936" t="s">
        <v>7893</v>
      </c>
      <c r="M877" s="936" t="s">
        <v>7893</v>
      </c>
      <c r="N877" s="936" t="s">
        <v>7893</v>
      </c>
      <c r="O877" s="936" t="s">
        <v>7893</v>
      </c>
      <c r="P877" s="936" t="s">
        <v>7893</v>
      </c>
      <c r="Q877" s="936" t="s">
        <v>7893</v>
      </c>
      <c r="R877" s="936" t="s">
        <v>7893</v>
      </c>
      <c r="S877" s="1113" t="s">
        <v>7893</v>
      </c>
    </row>
    <row r="878" spans="1:19">
      <c r="A878" s="934" t="s">
        <v>4996</v>
      </c>
      <c r="B878" s="926" t="s">
        <v>4648</v>
      </c>
      <c r="C878" s="300"/>
      <c r="D878" s="300"/>
      <c r="E878" s="300"/>
      <c r="F878" s="300"/>
      <c r="G878" s="300" t="s">
        <v>7892</v>
      </c>
      <c r="H878" s="920" t="s">
        <v>7893</v>
      </c>
      <c r="I878" s="936" t="s">
        <v>7893</v>
      </c>
      <c r="J878" s="838" t="s">
        <v>7893</v>
      </c>
      <c r="K878" s="1019" t="s">
        <v>7893</v>
      </c>
      <c r="L878" s="936" t="s">
        <v>7893</v>
      </c>
      <c r="M878" s="936" t="s">
        <v>7893</v>
      </c>
      <c r="N878" s="936" t="s">
        <v>7893</v>
      </c>
      <c r="O878" s="936" t="s">
        <v>7893</v>
      </c>
      <c r="P878" s="936" t="s">
        <v>7893</v>
      </c>
      <c r="Q878" s="936" t="s">
        <v>7893</v>
      </c>
      <c r="R878" s="936" t="s">
        <v>7893</v>
      </c>
      <c r="S878" s="1113" t="s">
        <v>7893</v>
      </c>
    </row>
    <row r="879" spans="1:19">
      <c r="A879" s="934" t="s">
        <v>4997</v>
      </c>
      <c r="B879" s="926" t="s">
        <v>4650</v>
      </c>
      <c r="C879" s="300"/>
      <c r="D879" s="300"/>
      <c r="E879" s="300"/>
      <c r="F879" s="300"/>
      <c r="G879" s="300"/>
      <c r="H879" s="920" t="s">
        <v>7892</v>
      </c>
      <c r="I879" s="936" t="s">
        <v>7893</v>
      </c>
      <c r="J879" s="838" t="s">
        <v>7893</v>
      </c>
      <c r="K879" s="1019" t="s">
        <v>7893</v>
      </c>
      <c r="L879" s="936" t="s">
        <v>7893</v>
      </c>
      <c r="M879" s="936" t="s">
        <v>7893</v>
      </c>
      <c r="N879" s="936" t="s">
        <v>7893</v>
      </c>
      <c r="O879" s="936" t="s">
        <v>7893</v>
      </c>
      <c r="P879" s="936" t="s">
        <v>7893</v>
      </c>
      <c r="Q879" s="936" t="s">
        <v>7893</v>
      </c>
      <c r="R879" s="936" t="s">
        <v>7893</v>
      </c>
      <c r="S879" s="1113" t="s">
        <v>7893</v>
      </c>
    </row>
    <row r="880" spans="1:19">
      <c r="A880" s="934" t="s">
        <v>4998</v>
      </c>
      <c r="B880" s="926" t="s">
        <v>4999</v>
      </c>
      <c r="C880" s="300"/>
      <c r="D880" s="300"/>
      <c r="E880" s="300"/>
      <c r="F880" s="300" t="s">
        <v>7892</v>
      </c>
      <c r="G880" s="300" t="s">
        <v>7893</v>
      </c>
      <c r="H880" s="920" t="s">
        <v>7893</v>
      </c>
      <c r="I880" s="936" t="s">
        <v>7893</v>
      </c>
      <c r="J880" s="838" t="s">
        <v>7893</v>
      </c>
      <c r="K880" s="1019" t="s">
        <v>7893</v>
      </c>
      <c r="L880" s="936" t="s">
        <v>7893</v>
      </c>
      <c r="M880" s="936" t="s">
        <v>7893</v>
      </c>
      <c r="N880" s="936" t="s">
        <v>7893</v>
      </c>
      <c r="O880" s="936" t="s">
        <v>7893</v>
      </c>
      <c r="P880" s="936" t="s">
        <v>7893</v>
      </c>
      <c r="Q880" s="936" t="s">
        <v>7893</v>
      </c>
      <c r="R880" s="936" t="s">
        <v>7893</v>
      </c>
      <c r="S880" s="1113" t="s">
        <v>7893</v>
      </c>
    </row>
    <row r="881" spans="1:19">
      <c r="A881" s="934" t="s">
        <v>5000</v>
      </c>
      <c r="B881" s="926" t="s">
        <v>5001</v>
      </c>
      <c r="C881" s="300"/>
      <c r="D881" s="300"/>
      <c r="E881" s="300"/>
      <c r="F881" s="300" t="s">
        <v>7892</v>
      </c>
      <c r="G881" s="300" t="s">
        <v>7893</v>
      </c>
      <c r="H881" s="920" t="s">
        <v>7893</v>
      </c>
      <c r="I881" s="936" t="s">
        <v>7893</v>
      </c>
      <c r="J881" s="838" t="s">
        <v>7893</v>
      </c>
      <c r="K881" s="1019" t="s">
        <v>7893</v>
      </c>
      <c r="L881" s="936" t="s">
        <v>7893</v>
      </c>
      <c r="M881" s="936" t="s">
        <v>7893</v>
      </c>
      <c r="N881" s="936" t="s">
        <v>7893</v>
      </c>
      <c r="O881" s="936" t="s">
        <v>7893</v>
      </c>
      <c r="P881" s="936" t="s">
        <v>7893</v>
      </c>
      <c r="Q881" s="936" t="s">
        <v>7893</v>
      </c>
      <c r="R881" s="936" t="s">
        <v>7893</v>
      </c>
      <c r="S881" s="1113" t="s">
        <v>7893</v>
      </c>
    </row>
    <row r="882" spans="1:19">
      <c r="A882" s="934" t="s">
        <v>5002</v>
      </c>
      <c r="B882" s="926" t="s">
        <v>5003</v>
      </c>
      <c r="C882" s="300"/>
      <c r="D882" s="300"/>
      <c r="E882" s="300"/>
      <c r="F882" s="300" t="s">
        <v>7892</v>
      </c>
      <c r="G882" s="300" t="s">
        <v>7893</v>
      </c>
      <c r="H882" s="920" t="s">
        <v>7893</v>
      </c>
      <c r="I882" s="936" t="s">
        <v>7893</v>
      </c>
      <c r="J882" s="838" t="s">
        <v>7893</v>
      </c>
      <c r="K882" s="1019" t="s">
        <v>7893</v>
      </c>
      <c r="L882" s="936" t="s">
        <v>7893</v>
      </c>
      <c r="M882" s="936" t="s">
        <v>7893</v>
      </c>
      <c r="N882" s="936" t="s">
        <v>7893</v>
      </c>
      <c r="O882" s="936" t="s">
        <v>7893</v>
      </c>
      <c r="P882" s="936" t="s">
        <v>7893</v>
      </c>
      <c r="Q882" s="936" t="s">
        <v>7893</v>
      </c>
      <c r="R882" s="936" t="s">
        <v>7893</v>
      </c>
      <c r="S882" s="1113" t="s">
        <v>7893</v>
      </c>
    </row>
    <row r="883" spans="1:19">
      <c r="A883" s="934" t="s">
        <v>5004</v>
      </c>
      <c r="B883" s="926" t="s">
        <v>5005</v>
      </c>
      <c r="C883" s="300"/>
      <c r="D883" s="300"/>
      <c r="E883" s="300"/>
      <c r="F883" s="300" t="s">
        <v>7892</v>
      </c>
      <c r="G883" s="300" t="s">
        <v>7893</v>
      </c>
      <c r="H883" s="920" t="s">
        <v>7893</v>
      </c>
      <c r="I883" s="936" t="s">
        <v>7893</v>
      </c>
      <c r="J883" s="838" t="s">
        <v>7893</v>
      </c>
      <c r="K883" s="1019" t="s">
        <v>7893</v>
      </c>
      <c r="L883" s="936" t="s">
        <v>7893</v>
      </c>
      <c r="M883" s="936" t="s">
        <v>7893</v>
      </c>
      <c r="N883" s="936" t="s">
        <v>7893</v>
      </c>
      <c r="O883" s="936" t="s">
        <v>7893</v>
      </c>
      <c r="P883" s="936" t="s">
        <v>7893</v>
      </c>
      <c r="Q883" s="936" t="s">
        <v>7893</v>
      </c>
      <c r="R883" s="936" t="s">
        <v>7893</v>
      </c>
      <c r="S883" s="1113" t="s">
        <v>7893</v>
      </c>
    </row>
    <row r="884" spans="1:19">
      <c r="A884" s="934" t="s">
        <v>5006</v>
      </c>
      <c r="B884" s="926" t="s">
        <v>5007</v>
      </c>
      <c r="C884" s="300"/>
      <c r="D884" s="300"/>
      <c r="E884" s="300"/>
      <c r="F884" s="300" t="s">
        <v>7892</v>
      </c>
      <c r="G884" s="300" t="s">
        <v>7893</v>
      </c>
      <c r="H884" s="920" t="s">
        <v>7893</v>
      </c>
      <c r="I884" s="936" t="s">
        <v>7893</v>
      </c>
      <c r="J884" s="838" t="s">
        <v>7893</v>
      </c>
      <c r="K884" s="1019" t="s">
        <v>7893</v>
      </c>
      <c r="L884" s="936" t="s">
        <v>7893</v>
      </c>
      <c r="M884" s="936" t="s">
        <v>7893</v>
      </c>
      <c r="N884" s="936" t="s">
        <v>7893</v>
      </c>
      <c r="O884" s="936" t="s">
        <v>7893</v>
      </c>
      <c r="P884" s="936" t="s">
        <v>7893</v>
      </c>
      <c r="Q884" s="936" t="s">
        <v>7893</v>
      </c>
      <c r="R884" s="936" t="s">
        <v>7893</v>
      </c>
      <c r="S884" s="1113" t="s">
        <v>7893</v>
      </c>
    </row>
    <row r="885" spans="1:19">
      <c r="A885" s="934" t="s">
        <v>5008</v>
      </c>
      <c r="B885" s="926" t="s">
        <v>5009</v>
      </c>
      <c r="C885" s="300"/>
      <c r="D885" s="300"/>
      <c r="E885" s="300"/>
      <c r="F885" s="300" t="s">
        <v>7892</v>
      </c>
      <c r="G885" s="300" t="s">
        <v>7893</v>
      </c>
      <c r="H885" s="920" t="s">
        <v>7893</v>
      </c>
      <c r="I885" s="936" t="s">
        <v>7893</v>
      </c>
      <c r="J885" s="838" t="s">
        <v>7893</v>
      </c>
      <c r="K885" s="1019" t="s">
        <v>7893</v>
      </c>
      <c r="L885" s="936" t="s">
        <v>7893</v>
      </c>
      <c r="M885" s="936" t="s">
        <v>7893</v>
      </c>
      <c r="N885" s="936" t="s">
        <v>7893</v>
      </c>
      <c r="O885" s="936" t="s">
        <v>7893</v>
      </c>
      <c r="P885" s="936" t="s">
        <v>7893</v>
      </c>
      <c r="Q885" s="936" t="s">
        <v>7893</v>
      </c>
      <c r="R885" s="936" t="s">
        <v>7893</v>
      </c>
      <c r="S885" s="1113" t="s">
        <v>7893</v>
      </c>
    </row>
    <row r="886" spans="1:19">
      <c r="A886" s="934" t="s">
        <v>5010</v>
      </c>
      <c r="B886" s="926" t="s">
        <v>5011</v>
      </c>
      <c r="C886" s="300"/>
      <c r="D886" s="300"/>
      <c r="E886" s="300"/>
      <c r="F886" s="300" t="s">
        <v>7892</v>
      </c>
      <c r="G886" s="300" t="s">
        <v>7893</v>
      </c>
      <c r="H886" s="920" t="s">
        <v>7893</v>
      </c>
      <c r="I886" s="936" t="s">
        <v>7893</v>
      </c>
      <c r="J886" s="838" t="s">
        <v>7893</v>
      </c>
      <c r="K886" s="1019" t="s">
        <v>7893</v>
      </c>
      <c r="L886" s="936" t="s">
        <v>7893</v>
      </c>
      <c r="M886" s="936" t="s">
        <v>7893</v>
      </c>
      <c r="N886" s="936" t="s">
        <v>7893</v>
      </c>
      <c r="O886" s="936" t="s">
        <v>7893</v>
      </c>
      <c r="P886" s="936" t="s">
        <v>7893</v>
      </c>
      <c r="Q886" s="936" t="s">
        <v>7893</v>
      </c>
      <c r="R886" s="936" t="s">
        <v>7893</v>
      </c>
      <c r="S886" s="1113" t="s">
        <v>7893</v>
      </c>
    </row>
    <row r="887" spans="1:19">
      <c r="A887" s="934" t="s">
        <v>5012</v>
      </c>
      <c r="B887" s="926" t="s">
        <v>5013</v>
      </c>
      <c r="C887" s="300"/>
      <c r="D887" s="300"/>
      <c r="E887" s="300"/>
      <c r="F887" s="300" t="s">
        <v>7892</v>
      </c>
      <c r="G887" s="300" t="s">
        <v>7893</v>
      </c>
      <c r="H887" s="920" t="s">
        <v>7893</v>
      </c>
      <c r="I887" s="936" t="s">
        <v>7893</v>
      </c>
      <c r="J887" s="838" t="s">
        <v>7893</v>
      </c>
      <c r="K887" s="1019" t="s">
        <v>7893</v>
      </c>
      <c r="L887" s="936" t="s">
        <v>7893</v>
      </c>
      <c r="M887" s="936" t="s">
        <v>7893</v>
      </c>
      <c r="N887" s="936" t="s">
        <v>7893</v>
      </c>
      <c r="O887" s="936" t="s">
        <v>7893</v>
      </c>
      <c r="P887" s="936" t="s">
        <v>7893</v>
      </c>
      <c r="Q887" s="936" t="s">
        <v>7893</v>
      </c>
      <c r="R887" s="936" t="s">
        <v>7893</v>
      </c>
      <c r="S887" s="1113" t="s">
        <v>7893</v>
      </c>
    </row>
    <row r="888" spans="1:19">
      <c r="A888" s="934" t="s">
        <v>5014</v>
      </c>
      <c r="B888" s="926" t="s">
        <v>4668</v>
      </c>
      <c r="C888" s="300"/>
      <c r="D888" s="300"/>
      <c r="E888" s="300" t="s">
        <v>7892</v>
      </c>
      <c r="F888" s="300" t="s">
        <v>7893</v>
      </c>
      <c r="G888" s="300" t="s">
        <v>7892</v>
      </c>
      <c r="H888" s="920" t="s">
        <v>7893</v>
      </c>
      <c r="I888" s="936" t="s">
        <v>7893</v>
      </c>
      <c r="J888" s="838" t="s">
        <v>7893</v>
      </c>
      <c r="K888" s="1019" t="s">
        <v>7893</v>
      </c>
      <c r="L888" s="936" t="s">
        <v>7893</v>
      </c>
      <c r="M888" s="936" t="s">
        <v>7893</v>
      </c>
      <c r="N888" s="936" t="s">
        <v>7893</v>
      </c>
      <c r="O888" s="936" t="s">
        <v>7893</v>
      </c>
      <c r="P888" s="936" t="s">
        <v>7893</v>
      </c>
      <c r="Q888" s="936" t="s">
        <v>7893</v>
      </c>
      <c r="R888" s="936" t="s">
        <v>7893</v>
      </c>
      <c r="S888" s="1113" t="s">
        <v>7893</v>
      </c>
    </row>
    <row r="889" spans="1:19">
      <c r="A889" s="934" t="s">
        <v>5015</v>
      </c>
      <c r="B889" s="926" t="s">
        <v>4670</v>
      </c>
      <c r="C889" s="300"/>
      <c r="D889" s="300"/>
      <c r="E889" s="300" t="s">
        <v>7892</v>
      </c>
      <c r="F889" s="300" t="s">
        <v>7893</v>
      </c>
      <c r="G889" s="300" t="s">
        <v>7893</v>
      </c>
      <c r="H889" s="920" t="s">
        <v>7893</v>
      </c>
      <c r="I889" s="936" t="s">
        <v>7893</v>
      </c>
      <c r="J889" s="838" t="s">
        <v>7893</v>
      </c>
      <c r="K889" s="1019" t="s">
        <v>7893</v>
      </c>
      <c r="L889" s="936" t="s">
        <v>7893</v>
      </c>
      <c r="M889" s="936" t="s">
        <v>7893</v>
      </c>
      <c r="N889" s="936" t="s">
        <v>7893</v>
      </c>
      <c r="O889" s="936" t="s">
        <v>7893</v>
      </c>
      <c r="P889" s="936" t="s">
        <v>7893</v>
      </c>
      <c r="Q889" s="936" t="s">
        <v>7893</v>
      </c>
      <c r="R889" s="936" t="s">
        <v>7893</v>
      </c>
      <c r="S889" s="1113" t="s">
        <v>7893</v>
      </c>
    </row>
    <row r="890" spans="1:19">
      <c r="A890" s="934" t="s">
        <v>5016</v>
      </c>
      <c r="B890" s="926" t="s">
        <v>4672</v>
      </c>
      <c r="C890" s="300"/>
      <c r="D890" s="300"/>
      <c r="E890" s="300"/>
      <c r="F890" s="300"/>
      <c r="G890" s="300" t="s">
        <v>7892</v>
      </c>
      <c r="H890" s="920" t="s">
        <v>7893</v>
      </c>
      <c r="I890" s="936" t="s">
        <v>7893</v>
      </c>
      <c r="J890" s="838" t="s">
        <v>7893</v>
      </c>
      <c r="K890" s="1019" t="s">
        <v>7893</v>
      </c>
      <c r="L890" s="936" t="s">
        <v>7893</v>
      </c>
      <c r="M890" s="936" t="s">
        <v>7893</v>
      </c>
      <c r="N890" s="936" t="s">
        <v>7893</v>
      </c>
      <c r="O890" s="936" t="s">
        <v>7893</v>
      </c>
      <c r="P890" s="936" t="s">
        <v>7893</v>
      </c>
      <c r="Q890" s="936" t="s">
        <v>7893</v>
      </c>
      <c r="R890" s="936" t="s">
        <v>7893</v>
      </c>
      <c r="S890" s="1113" t="s">
        <v>7893</v>
      </c>
    </row>
    <row r="891" spans="1:19">
      <c r="A891" s="934" t="s">
        <v>5017</v>
      </c>
      <c r="B891" s="926" t="s">
        <v>4674</v>
      </c>
      <c r="C891" s="300"/>
      <c r="D891" s="300"/>
      <c r="E891" s="300"/>
      <c r="F891" s="300"/>
      <c r="G891" s="300"/>
      <c r="H891" s="920" t="s">
        <v>7892</v>
      </c>
      <c r="I891" s="936" t="s">
        <v>7893</v>
      </c>
      <c r="J891" s="838" t="s">
        <v>7893</v>
      </c>
      <c r="K891" s="1019" t="s">
        <v>7893</v>
      </c>
      <c r="L891" s="936" t="s">
        <v>7893</v>
      </c>
      <c r="M891" s="936" t="s">
        <v>7893</v>
      </c>
      <c r="N891" s="936" t="s">
        <v>7893</v>
      </c>
      <c r="O891" s="936" t="s">
        <v>7893</v>
      </c>
      <c r="P891" s="936" t="s">
        <v>7893</v>
      </c>
      <c r="Q891" s="936" t="s">
        <v>7893</v>
      </c>
      <c r="R891" s="936" t="s">
        <v>7893</v>
      </c>
      <c r="S891" s="1113" t="s">
        <v>7893</v>
      </c>
    </row>
    <row r="892" spans="1:19">
      <c r="A892" s="934" t="s">
        <v>5018</v>
      </c>
      <c r="B892" s="926" t="s">
        <v>4674</v>
      </c>
      <c r="C892" s="300"/>
      <c r="D892" s="300"/>
      <c r="E892" s="300"/>
      <c r="F892" s="300"/>
      <c r="G892" s="300" t="s">
        <v>7892</v>
      </c>
      <c r="H892" s="920" t="s">
        <v>7893</v>
      </c>
      <c r="I892" s="936" t="s">
        <v>7893</v>
      </c>
      <c r="J892" s="838" t="s">
        <v>7893</v>
      </c>
      <c r="K892" s="1019" t="s">
        <v>7893</v>
      </c>
      <c r="L892" s="936" t="s">
        <v>7893</v>
      </c>
      <c r="M892" s="936" t="s">
        <v>7893</v>
      </c>
      <c r="N892" s="936" t="s">
        <v>7893</v>
      </c>
      <c r="O892" s="936" t="s">
        <v>7893</v>
      </c>
      <c r="P892" s="936" t="s">
        <v>7893</v>
      </c>
      <c r="Q892" s="936" t="s">
        <v>7893</v>
      </c>
      <c r="R892" s="936" t="s">
        <v>7893</v>
      </c>
      <c r="S892" s="1113" t="s">
        <v>7893</v>
      </c>
    </row>
    <row r="893" spans="1:19">
      <c r="A893" s="934" t="s">
        <v>5019</v>
      </c>
      <c r="B893" s="926" t="s">
        <v>4674</v>
      </c>
      <c r="C893" s="300"/>
      <c r="D893" s="300"/>
      <c r="E893" s="300"/>
      <c r="F893" s="300"/>
      <c r="G893" s="300"/>
      <c r="H893" s="920" t="s">
        <v>7892</v>
      </c>
      <c r="I893" s="936" t="s">
        <v>7893</v>
      </c>
      <c r="J893" s="838" t="s">
        <v>7893</v>
      </c>
      <c r="K893" s="1019" t="s">
        <v>7893</v>
      </c>
      <c r="L893" s="936" t="s">
        <v>7893</v>
      </c>
      <c r="M893" s="936" t="s">
        <v>7893</v>
      </c>
      <c r="N893" s="936" t="s">
        <v>7893</v>
      </c>
      <c r="O893" s="936" t="s">
        <v>7893</v>
      </c>
      <c r="P893" s="936" t="s">
        <v>7893</v>
      </c>
      <c r="Q893" s="936" t="s">
        <v>7893</v>
      </c>
      <c r="R893" s="936" t="s">
        <v>7893</v>
      </c>
      <c r="S893" s="1113" t="s">
        <v>7893</v>
      </c>
    </row>
    <row r="894" spans="1:19">
      <c r="A894" s="934" t="s">
        <v>5020</v>
      </c>
      <c r="B894" s="926" t="s">
        <v>4674</v>
      </c>
      <c r="C894" s="300"/>
      <c r="D894" s="300"/>
      <c r="E894" s="300"/>
      <c r="F894" s="300"/>
      <c r="G894" s="300"/>
      <c r="H894" s="920" t="s">
        <v>7892</v>
      </c>
      <c r="I894" s="936" t="s">
        <v>7893</v>
      </c>
      <c r="J894" s="838" t="s">
        <v>7893</v>
      </c>
      <c r="K894" s="1019" t="s">
        <v>7893</v>
      </c>
      <c r="L894" s="936" t="s">
        <v>7893</v>
      </c>
      <c r="M894" s="936" t="s">
        <v>7893</v>
      </c>
      <c r="N894" s="936" t="s">
        <v>7893</v>
      </c>
      <c r="O894" s="936" t="s">
        <v>7893</v>
      </c>
      <c r="P894" s="936" t="s">
        <v>7893</v>
      </c>
      <c r="Q894" s="936" t="s">
        <v>7893</v>
      </c>
      <c r="R894" s="936" t="s">
        <v>7893</v>
      </c>
      <c r="S894" s="1113" t="s">
        <v>7893</v>
      </c>
    </row>
    <row r="895" spans="1:19">
      <c r="A895" s="934" t="s">
        <v>5021</v>
      </c>
      <c r="B895" s="926" t="s">
        <v>4674</v>
      </c>
      <c r="C895" s="300"/>
      <c r="D895" s="300"/>
      <c r="E895" s="300"/>
      <c r="F895" s="300"/>
      <c r="G895" s="300"/>
      <c r="H895" s="920" t="s">
        <v>7892</v>
      </c>
      <c r="I895" s="936" t="s">
        <v>7893</v>
      </c>
      <c r="J895" s="838" t="s">
        <v>7893</v>
      </c>
      <c r="K895" s="1019" t="s">
        <v>7893</v>
      </c>
      <c r="L895" s="936" t="s">
        <v>7893</v>
      </c>
      <c r="M895" s="936" t="s">
        <v>7893</v>
      </c>
      <c r="N895" s="936" t="s">
        <v>7893</v>
      </c>
      <c r="O895" s="936" t="s">
        <v>7893</v>
      </c>
      <c r="P895" s="936" t="s">
        <v>7893</v>
      </c>
      <c r="Q895" s="936" t="s">
        <v>7893</v>
      </c>
      <c r="R895" s="936" t="s">
        <v>7893</v>
      </c>
      <c r="S895" s="1113" t="s">
        <v>7893</v>
      </c>
    </row>
    <row r="896" spans="1:19">
      <c r="A896" s="934" t="s">
        <v>5022</v>
      </c>
      <c r="B896" s="926" t="s">
        <v>4680</v>
      </c>
      <c r="C896" s="300"/>
      <c r="D896" s="300"/>
      <c r="E896" s="300"/>
      <c r="F896" s="300"/>
      <c r="G896" s="300"/>
      <c r="H896" s="920" t="s">
        <v>7892</v>
      </c>
      <c r="I896" s="936" t="s">
        <v>7893</v>
      </c>
      <c r="J896" s="838" t="s">
        <v>7893</v>
      </c>
      <c r="K896" s="1019" t="s">
        <v>7893</v>
      </c>
      <c r="L896" s="936" t="s">
        <v>7893</v>
      </c>
      <c r="M896" s="936" t="s">
        <v>7893</v>
      </c>
      <c r="N896" s="936" t="s">
        <v>7893</v>
      </c>
      <c r="O896" s="936" t="s">
        <v>7893</v>
      </c>
      <c r="P896" s="936" t="s">
        <v>7893</v>
      </c>
      <c r="Q896" s="936" t="s">
        <v>7893</v>
      </c>
      <c r="R896" s="936" t="s">
        <v>7893</v>
      </c>
      <c r="S896" s="1113" t="s">
        <v>7893</v>
      </c>
    </row>
    <row r="897" spans="1:19">
      <c r="A897" s="934" t="s">
        <v>5023</v>
      </c>
      <c r="B897" s="926" t="s">
        <v>4680</v>
      </c>
      <c r="C897" s="300"/>
      <c r="D897" s="300"/>
      <c r="E897" s="300"/>
      <c r="F897" s="300"/>
      <c r="G897" s="300" t="s">
        <v>7892</v>
      </c>
      <c r="H897" s="920" t="s">
        <v>7893</v>
      </c>
      <c r="I897" s="936" t="s">
        <v>7893</v>
      </c>
      <c r="J897" s="838" t="s">
        <v>7893</v>
      </c>
      <c r="K897" s="1019" t="s">
        <v>7893</v>
      </c>
      <c r="L897" s="936" t="s">
        <v>7893</v>
      </c>
      <c r="M897" s="936" t="s">
        <v>7893</v>
      </c>
      <c r="N897" s="936" t="s">
        <v>7893</v>
      </c>
      <c r="O897" s="936" t="s">
        <v>7893</v>
      </c>
      <c r="P897" s="936" t="s">
        <v>7893</v>
      </c>
      <c r="Q897" s="936" t="s">
        <v>7893</v>
      </c>
      <c r="R897" s="936" t="s">
        <v>7893</v>
      </c>
      <c r="S897" s="1113" t="s">
        <v>7893</v>
      </c>
    </row>
    <row r="898" spans="1:19">
      <c r="A898" s="934" t="s">
        <v>5024</v>
      </c>
      <c r="B898" s="926" t="s">
        <v>4680</v>
      </c>
      <c r="C898" s="300"/>
      <c r="D898" s="300"/>
      <c r="E898" s="300"/>
      <c r="F898" s="300"/>
      <c r="G898" s="300" t="s">
        <v>7892</v>
      </c>
      <c r="H898" s="920" t="s">
        <v>7893</v>
      </c>
      <c r="I898" s="936" t="s">
        <v>7893</v>
      </c>
      <c r="J898" s="838" t="s">
        <v>7893</v>
      </c>
      <c r="K898" s="1019" t="s">
        <v>7893</v>
      </c>
      <c r="L898" s="936" t="s">
        <v>7893</v>
      </c>
      <c r="M898" s="936" t="s">
        <v>7893</v>
      </c>
      <c r="N898" s="936" t="s">
        <v>7893</v>
      </c>
      <c r="O898" s="936" t="s">
        <v>7893</v>
      </c>
      <c r="P898" s="936" t="s">
        <v>7893</v>
      </c>
      <c r="Q898" s="936" t="s">
        <v>7893</v>
      </c>
      <c r="R898" s="936" t="s">
        <v>7893</v>
      </c>
      <c r="S898" s="1113" t="s">
        <v>7893</v>
      </c>
    </row>
    <row r="899" spans="1:19">
      <c r="A899" s="934" t="s">
        <v>5025</v>
      </c>
      <c r="B899" s="926" t="s">
        <v>4680</v>
      </c>
      <c r="C899" s="300"/>
      <c r="D899" s="300"/>
      <c r="E899" s="300"/>
      <c r="F899" s="300"/>
      <c r="G899" s="300" t="s">
        <v>7892</v>
      </c>
      <c r="H899" s="920" t="s">
        <v>7893</v>
      </c>
      <c r="I899" s="936" t="s">
        <v>7893</v>
      </c>
      <c r="J899" s="838" t="s">
        <v>7893</v>
      </c>
      <c r="K899" s="1019" t="s">
        <v>7893</v>
      </c>
      <c r="L899" s="936" t="s">
        <v>7893</v>
      </c>
      <c r="M899" s="936" t="s">
        <v>7893</v>
      </c>
      <c r="N899" s="936" t="s">
        <v>7893</v>
      </c>
      <c r="O899" s="936" t="s">
        <v>7893</v>
      </c>
      <c r="P899" s="936" t="s">
        <v>7893</v>
      </c>
      <c r="Q899" s="936" t="s">
        <v>7893</v>
      </c>
      <c r="R899" s="936" t="s">
        <v>7893</v>
      </c>
      <c r="S899" s="1113" t="s">
        <v>7893</v>
      </c>
    </row>
    <row r="900" spans="1:19">
      <c r="A900" s="934" t="s">
        <v>5026</v>
      </c>
      <c r="B900" s="926" t="s">
        <v>4680</v>
      </c>
      <c r="C900" s="300"/>
      <c r="D900" s="300"/>
      <c r="E900" s="300"/>
      <c r="F900" s="300"/>
      <c r="G900" s="300" t="s">
        <v>7892</v>
      </c>
      <c r="H900" s="920" t="s">
        <v>7893</v>
      </c>
      <c r="I900" s="936" t="s">
        <v>7893</v>
      </c>
      <c r="J900" s="838" t="s">
        <v>7893</v>
      </c>
      <c r="K900" s="1019" t="s">
        <v>7893</v>
      </c>
      <c r="L900" s="936" t="s">
        <v>7893</v>
      </c>
      <c r="M900" s="936" t="s">
        <v>7893</v>
      </c>
      <c r="N900" s="936" t="s">
        <v>7893</v>
      </c>
      <c r="O900" s="936" t="s">
        <v>7893</v>
      </c>
      <c r="P900" s="936" t="s">
        <v>7893</v>
      </c>
      <c r="Q900" s="936" t="s">
        <v>7893</v>
      </c>
      <c r="R900" s="936" t="s">
        <v>7893</v>
      </c>
      <c r="S900" s="1113" t="s">
        <v>7893</v>
      </c>
    </row>
    <row r="901" spans="1:19">
      <c r="A901" s="934" t="s">
        <v>5027</v>
      </c>
      <c r="B901" s="926" t="s">
        <v>4686</v>
      </c>
      <c r="C901" s="300"/>
      <c r="D901" s="300"/>
      <c r="E901" s="300"/>
      <c r="F901" s="300"/>
      <c r="G901" s="300" t="s">
        <v>7892</v>
      </c>
      <c r="H901" s="920" t="s">
        <v>7893</v>
      </c>
      <c r="I901" s="936" t="s">
        <v>7893</v>
      </c>
      <c r="J901" s="838" t="s">
        <v>7893</v>
      </c>
      <c r="K901" s="1019" t="s">
        <v>7893</v>
      </c>
      <c r="L901" s="936" t="s">
        <v>7893</v>
      </c>
      <c r="M901" s="936" t="s">
        <v>7893</v>
      </c>
      <c r="N901" s="936" t="s">
        <v>7893</v>
      </c>
      <c r="O901" s="936" t="s">
        <v>7893</v>
      </c>
      <c r="P901" s="936" t="s">
        <v>7893</v>
      </c>
      <c r="Q901" s="936" t="s">
        <v>7893</v>
      </c>
      <c r="R901" s="936" t="s">
        <v>7893</v>
      </c>
      <c r="S901" s="1113" t="s">
        <v>7893</v>
      </c>
    </row>
    <row r="902" spans="1:19">
      <c r="A902" s="934" t="s">
        <v>5028</v>
      </c>
      <c r="B902" s="926" t="s">
        <v>4686</v>
      </c>
      <c r="C902" s="300"/>
      <c r="D902" s="300"/>
      <c r="E902" s="300"/>
      <c r="F902" s="300"/>
      <c r="G902" s="300" t="s">
        <v>7892</v>
      </c>
      <c r="H902" s="920" t="s">
        <v>7893</v>
      </c>
      <c r="I902" s="936" t="s">
        <v>7893</v>
      </c>
      <c r="J902" s="838" t="s">
        <v>7893</v>
      </c>
      <c r="K902" s="1019" t="s">
        <v>7893</v>
      </c>
      <c r="L902" s="936" t="s">
        <v>7893</v>
      </c>
      <c r="M902" s="936" t="s">
        <v>7893</v>
      </c>
      <c r="N902" s="936" t="s">
        <v>7893</v>
      </c>
      <c r="O902" s="936" t="s">
        <v>7893</v>
      </c>
      <c r="P902" s="936" t="s">
        <v>7893</v>
      </c>
      <c r="Q902" s="936" t="s">
        <v>7893</v>
      </c>
      <c r="R902" s="936" t="s">
        <v>7893</v>
      </c>
      <c r="S902" s="1113" t="s">
        <v>7893</v>
      </c>
    </row>
    <row r="903" spans="1:19">
      <c r="A903" s="934" t="s">
        <v>5029</v>
      </c>
      <c r="B903" s="926" t="s">
        <v>4686</v>
      </c>
      <c r="C903" s="300"/>
      <c r="D903" s="300"/>
      <c r="E903" s="300"/>
      <c r="F903" s="920"/>
      <c r="G903" s="300" t="s">
        <v>7892</v>
      </c>
      <c r="H903" s="920" t="s">
        <v>7893</v>
      </c>
      <c r="I903" s="936" t="s">
        <v>7893</v>
      </c>
      <c r="J903" s="838" t="s">
        <v>7893</v>
      </c>
      <c r="K903" s="1019" t="s">
        <v>7893</v>
      </c>
      <c r="L903" s="936" t="s">
        <v>7893</v>
      </c>
      <c r="M903" s="936" t="s">
        <v>7893</v>
      </c>
      <c r="N903" s="936" t="s">
        <v>7893</v>
      </c>
      <c r="O903" s="936" t="s">
        <v>7893</v>
      </c>
      <c r="P903" s="936" t="s">
        <v>7893</v>
      </c>
      <c r="Q903" s="936" t="s">
        <v>7893</v>
      </c>
      <c r="R903" s="936" t="s">
        <v>7893</v>
      </c>
      <c r="S903" s="1113" t="s">
        <v>7893</v>
      </c>
    </row>
    <row r="904" spans="1:19">
      <c r="A904" s="934" t="s">
        <v>5030</v>
      </c>
      <c r="B904" s="926" t="s">
        <v>4686</v>
      </c>
      <c r="C904" s="300"/>
      <c r="D904" s="300"/>
      <c r="E904" s="300"/>
      <c r="F904" s="920"/>
      <c r="G904" s="300" t="s">
        <v>7892</v>
      </c>
      <c r="H904" s="920" t="s">
        <v>7893</v>
      </c>
      <c r="I904" s="936" t="s">
        <v>7893</v>
      </c>
      <c r="J904" s="838" t="s">
        <v>7893</v>
      </c>
      <c r="K904" s="1019" t="s">
        <v>7893</v>
      </c>
      <c r="L904" s="936" t="s">
        <v>7893</v>
      </c>
      <c r="M904" s="936" t="s">
        <v>7893</v>
      </c>
      <c r="N904" s="936" t="s">
        <v>7893</v>
      </c>
      <c r="O904" s="936" t="s">
        <v>7893</v>
      </c>
      <c r="P904" s="936" t="s">
        <v>7893</v>
      </c>
      <c r="Q904" s="936" t="s">
        <v>7893</v>
      </c>
      <c r="R904" s="936" t="s">
        <v>7893</v>
      </c>
      <c r="S904" s="1113" t="s">
        <v>7893</v>
      </c>
    </row>
    <row r="905" spans="1:19">
      <c r="A905" s="934" t="s">
        <v>5031</v>
      </c>
      <c r="B905" s="926" t="s">
        <v>4686</v>
      </c>
      <c r="C905" s="300"/>
      <c r="D905" s="300"/>
      <c r="E905" s="300"/>
      <c r="F905" s="920"/>
      <c r="G905" s="300" t="s">
        <v>7892</v>
      </c>
      <c r="H905" s="920" t="s">
        <v>7893</v>
      </c>
      <c r="I905" s="936" t="s">
        <v>7893</v>
      </c>
      <c r="J905" s="838" t="s">
        <v>7893</v>
      </c>
      <c r="K905" s="1019" t="s">
        <v>7893</v>
      </c>
      <c r="L905" s="936" t="s">
        <v>7893</v>
      </c>
      <c r="M905" s="936" t="s">
        <v>7893</v>
      </c>
      <c r="N905" s="936" t="s">
        <v>7893</v>
      </c>
      <c r="O905" s="936" t="s">
        <v>7893</v>
      </c>
      <c r="P905" s="936" t="s">
        <v>7893</v>
      </c>
      <c r="Q905" s="936" t="s">
        <v>7893</v>
      </c>
      <c r="R905" s="936" t="s">
        <v>7893</v>
      </c>
      <c r="S905" s="1113" t="s">
        <v>7893</v>
      </c>
    </row>
    <row r="906" spans="1:19">
      <c r="A906" s="934" t="s">
        <v>5032</v>
      </c>
      <c r="B906" s="926" t="s">
        <v>4692</v>
      </c>
      <c r="C906" s="300"/>
      <c r="D906" s="300"/>
      <c r="E906" s="300"/>
      <c r="F906" s="920"/>
      <c r="G906" s="300"/>
      <c r="H906" s="920" t="s">
        <v>7892</v>
      </c>
      <c r="I906" s="936" t="s">
        <v>7893</v>
      </c>
      <c r="J906" s="838" t="s">
        <v>7893</v>
      </c>
      <c r="K906" s="1019" t="s">
        <v>7893</v>
      </c>
      <c r="L906" s="936" t="s">
        <v>7893</v>
      </c>
      <c r="M906" s="936" t="s">
        <v>7893</v>
      </c>
      <c r="N906" s="936" t="s">
        <v>7893</v>
      </c>
      <c r="O906" s="936" t="s">
        <v>7893</v>
      </c>
      <c r="P906" s="936" t="s">
        <v>7893</v>
      </c>
      <c r="Q906" s="936" t="s">
        <v>7893</v>
      </c>
      <c r="R906" s="936" t="s">
        <v>7893</v>
      </c>
      <c r="S906" s="1113" t="s">
        <v>7893</v>
      </c>
    </row>
    <row r="907" spans="1:19">
      <c r="A907" s="934" t="s">
        <v>5033</v>
      </c>
      <c r="B907" s="926" t="s">
        <v>4694</v>
      </c>
      <c r="C907" s="300"/>
      <c r="D907" s="300"/>
      <c r="E907" s="300"/>
      <c r="F907" s="920"/>
      <c r="G907" s="300"/>
      <c r="H907" s="920" t="s">
        <v>7892</v>
      </c>
      <c r="I907" s="936" t="s">
        <v>7893</v>
      </c>
      <c r="J907" s="838" t="s">
        <v>7893</v>
      </c>
      <c r="K907" s="1019" t="s">
        <v>7893</v>
      </c>
      <c r="L907" s="936" t="s">
        <v>7893</v>
      </c>
      <c r="M907" s="936" t="s">
        <v>7893</v>
      </c>
      <c r="N907" s="936" t="s">
        <v>7893</v>
      </c>
      <c r="O907" s="936" t="s">
        <v>7893</v>
      </c>
      <c r="P907" s="936" t="s">
        <v>7893</v>
      </c>
      <c r="Q907" s="936" t="s">
        <v>7893</v>
      </c>
      <c r="R907" s="936" t="s">
        <v>7893</v>
      </c>
      <c r="S907" s="1113" t="s">
        <v>7893</v>
      </c>
    </row>
    <row r="908" spans="1:19">
      <c r="A908" s="934" t="s">
        <v>5034</v>
      </c>
      <c r="B908" s="926" t="s">
        <v>4696</v>
      </c>
      <c r="C908" s="300"/>
      <c r="D908" s="300"/>
      <c r="E908" s="300"/>
      <c r="F908" s="920"/>
      <c r="G908" s="300"/>
      <c r="H908" s="920" t="s">
        <v>7892</v>
      </c>
      <c r="I908" s="936" t="s">
        <v>7893</v>
      </c>
      <c r="J908" s="838" t="s">
        <v>7893</v>
      </c>
      <c r="K908" s="1019" t="s">
        <v>7893</v>
      </c>
      <c r="L908" s="936" t="s">
        <v>7893</v>
      </c>
      <c r="M908" s="936" t="s">
        <v>7893</v>
      </c>
      <c r="N908" s="936" t="s">
        <v>7893</v>
      </c>
      <c r="O908" s="936" t="s">
        <v>7893</v>
      </c>
      <c r="P908" s="936" t="s">
        <v>7893</v>
      </c>
      <c r="Q908" s="936" t="s">
        <v>7893</v>
      </c>
      <c r="R908" s="936" t="s">
        <v>7893</v>
      </c>
      <c r="S908" s="1113" t="s">
        <v>7893</v>
      </c>
    </row>
    <row r="909" spans="1:19">
      <c r="A909" s="934" t="s">
        <v>5035</v>
      </c>
      <c r="B909" s="926" t="s">
        <v>4698</v>
      </c>
      <c r="C909" s="300"/>
      <c r="D909" s="300"/>
      <c r="E909" s="300"/>
      <c r="F909" s="920"/>
      <c r="G909" s="300"/>
      <c r="H909" s="920" t="s">
        <v>7892</v>
      </c>
      <c r="I909" s="936" t="s">
        <v>7893</v>
      </c>
      <c r="J909" s="838" t="s">
        <v>7893</v>
      </c>
      <c r="K909" s="1019" t="s">
        <v>7893</v>
      </c>
      <c r="L909" s="936" t="s">
        <v>7893</v>
      </c>
      <c r="M909" s="936" t="s">
        <v>7893</v>
      </c>
      <c r="N909" s="936" t="s">
        <v>7893</v>
      </c>
      <c r="O909" s="936" t="s">
        <v>7893</v>
      </c>
      <c r="P909" s="936" t="s">
        <v>7893</v>
      </c>
      <c r="Q909" s="936" t="s">
        <v>7893</v>
      </c>
      <c r="R909" s="936" t="s">
        <v>7893</v>
      </c>
      <c r="S909" s="1113" t="s">
        <v>7893</v>
      </c>
    </row>
    <row r="910" spans="1:19">
      <c r="A910" s="934" t="s">
        <v>5036</v>
      </c>
      <c r="B910" s="926" t="s">
        <v>4700</v>
      </c>
      <c r="C910" s="300"/>
      <c r="D910" s="300"/>
      <c r="E910" s="300"/>
      <c r="F910" s="920"/>
      <c r="G910" s="300"/>
      <c r="H910" s="920" t="s">
        <v>7892</v>
      </c>
      <c r="I910" s="936" t="s">
        <v>7893</v>
      </c>
      <c r="J910" s="838" t="s">
        <v>7893</v>
      </c>
      <c r="K910" s="1019" t="s">
        <v>7893</v>
      </c>
      <c r="L910" s="936" t="s">
        <v>7893</v>
      </c>
      <c r="M910" s="936" t="s">
        <v>7893</v>
      </c>
      <c r="N910" s="936" t="s">
        <v>7893</v>
      </c>
      <c r="O910" s="936" t="s">
        <v>7893</v>
      </c>
      <c r="P910" s="936" t="s">
        <v>7893</v>
      </c>
      <c r="Q910" s="936" t="s">
        <v>7893</v>
      </c>
      <c r="R910" s="936" t="s">
        <v>7893</v>
      </c>
      <c r="S910" s="1113" t="s">
        <v>7893</v>
      </c>
    </row>
    <row r="911" spans="1:19">
      <c r="A911" s="934" t="s">
        <v>5037</v>
      </c>
      <c r="B911" s="926" t="s">
        <v>4702</v>
      </c>
      <c r="C911" s="300"/>
      <c r="D911" s="300"/>
      <c r="E911" s="300"/>
      <c r="F911" s="920"/>
      <c r="G911" s="300"/>
      <c r="H911" s="920" t="s">
        <v>7892</v>
      </c>
      <c r="I911" s="936" t="s">
        <v>7893</v>
      </c>
      <c r="J911" s="838" t="s">
        <v>7893</v>
      </c>
      <c r="K911" s="1019" t="s">
        <v>7893</v>
      </c>
      <c r="L911" s="936" t="s">
        <v>7893</v>
      </c>
      <c r="M911" s="936" t="s">
        <v>7893</v>
      </c>
      <c r="N911" s="936" t="s">
        <v>7893</v>
      </c>
      <c r="O911" s="936" t="s">
        <v>7893</v>
      </c>
      <c r="P911" s="936" t="s">
        <v>7893</v>
      </c>
      <c r="Q911" s="936" t="s">
        <v>7893</v>
      </c>
      <c r="R911" s="936" t="s">
        <v>7893</v>
      </c>
      <c r="S911" s="1113" t="s">
        <v>7893</v>
      </c>
    </row>
    <row r="912" spans="1:19">
      <c r="A912" s="934" t="s">
        <v>5038</v>
      </c>
      <c r="B912" s="298" t="s">
        <v>4704</v>
      </c>
      <c r="C912" s="300"/>
      <c r="D912" s="300"/>
      <c r="E912" s="300"/>
      <c r="F912" s="920"/>
      <c r="G912" s="300"/>
      <c r="H912" s="920" t="s">
        <v>7892</v>
      </c>
      <c r="I912" s="936" t="s">
        <v>7893</v>
      </c>
      <c r="J912" s="838" t="s">
        <v>7893</v>
      </c>
      <c r="K912" s="1019" t="s">
        <v>7893</v>
      </c>
      <c r="L912" s="936" t="s">
        <v>7893</v>
      </c>
      <c r="M912" s="936" t="s">
        <v>7893</v>
      </c>
      <c r="N912" s="936" t="s">
        <v>7893</v>
      </c>
      <c r="O912" s="936" t="s">
        <v>7893</v>
      </c>
      <c r="P912" s="936" t="s">
        <v>7893</v>
      </c>
      <c r="Q912" s="936" t="s">
        <v>7893</v>
      </c>
      <c r="R912" s="936" t="s">
        <v>7893</v>
      </c>
      <c r="S912" s="1113" t="s">
        <v>7893</v>
      </c>
    </row>
    <row r="913" spans="1:19">
      <c r="A913" s="934" t="s">
        <v>5039</v>
      </c>
      <c r="B913" s="298" t="s">
        <v>4704</v>
      </c>
      <c r="C913" s="300"/>
      <c r="D913" s="300"/>
      <c r="E913" s="300"/>
      <c r="F913" s="920"/>
      <c r="G913" s="300"/>
      <c r="H913" s="920" t="s">
        <v>7892</v>
      </c>
      <c r="I913" s="936" t="s">
        <v>7893</v>
      </c>
      <c r="J913" s="838" t="s">
        <v>7893</v>
      </c>
      <c r="K913" s="1019" t="s">
        <v>7893</v>
      </c>
      <c r="L913" s="936" t="s">
        <v>7893</v>
      </c>
      <c r="M913" s="936" t="s">
        <v>7893</v>
      </c>
      <c r="N913" s="936" t="s">
        <v>7893</v>
      </c>
      <c r="O913" s="936" t="s">
        <v>7893</v>
      </c>
      <c r="P913" s="936" t="s">
        <v>7893</v>
      </c>
      <c r="Q913" s="936" t="s">
        <v>7893</v>
      </c>
      <c r="R913" s="936" t="s">
        <v>7893</v>
      </c>
      <c r="S913" s="1113" t="s">
        <v>7893</v>
      </c>
    </row>
    <row r="914" spans="1:19">
      <c r="A914" s="934" t="s">
        <v>5040</v>
      </c>
      <c r="B914" s="298" t="s">
        <v>4704</v>
      </c>
      <c r="C914" s="300"/>
      <c r="D914" s="300"/>
      <c r="E914" s="300"/>
      <c r="F914" s="920"/>
      <c r="G914" s="300"/>
      <c r="H914" s="920" t="s">
        <v>7892</v>
      </c>
      <c r="I914" s="936" t="s">
        <v>7893</v>
      </c>
      <c r="J914" s="838" t="s">
        <v>7893</v>
      </c>
      <c r="K914" s="1019" t="s">
        <v>7893</v>
      </c>
      <c r="L914" s="936" t="s">
        <v>7893</v>
      </c>
      <c r="M914" s="936" t="s">
        <v>7893</v>
      </c>
      <c r="N914" s="936" t="s">
        <v>7893</v>
      </c>
      <c r="O914" s="936" t="s">
        <v>7893</v>
      </c>
      <c r="P914" s="936" t="s">
        <v>7893</v>
      </c>
      <c r="Q914" s="936" t="s">
        <v>7893</v>
      </c>
      <c r="R914" s="936" t="s">
        <v>7893</v>
      </c>
      <c r="S914" s="1113" t="s">
        <v>7893</v>
      </c>
    </row>
    <row r="915" spans="1:19">
      <c r="A915" s="934" t="s">
        <v>5041</v>
      </c>
      <c r="B915" s="926" t="s">
        <v>8147</v>
      </c>
      <c r="C915" s="300"/>
      <c r="D915" s="300"/>
      <c r="E915" s="300"/>
      <c r="F915" s="920"/>
      <c r="G915" s="300" t="s">
        <v>7892</v>
      </c>
      <c r="H915" s="920" t="s">
        <v>7893</v>
      </c>
      <c r="I915" s="936" t="s">
        <v>7893</v>
      </c>
      <c r="J915" s="838" t="s">
        <v>7893</v>
      </c>
      <c r="K915" s="1019" t="s">
        <v>7893</v>
      </c>
      <c r="L915" s="936" t="s">
        <v>7893</v>
      </c>
      <c r="M915" s="936" t="s">
        <v>7893</v>
      </c>
      <c r="N915" s="936" t="s">
        <v>7893</v>
      </c>
      <c r="O915" s="936" t="s">
        <v>7893</v>
      </c>
      <c r="P915" s="936" t="s">
        <v>7893</v>
      </c>
      <c r="Q915" s="936" t="s">
        <v>7893</v>
      </c>
      <c r="R915" s="936" t="s">
        <v>7893</v>
      </c>
      <c r="S915" s="1113" t="s">
        <v>7893</v>
      </c>
    </row>
    <row r="916" spans="1:19">
      <c r="A916" s="934" t="s">
        <v>5043</v>
      </c>
      <c r="B916" s="926" t="s">
        <v>8147</v>
      </c>
      <c r="C916" s="300"/>
      <c r="D916" s="300"/>
      <c r="E916" s="300"/>
      <c r="F916" s="920"/>
      <c r="G916" s="300"/>
      <c r="H916" s="920" t="s">
        <v>7892</v>
      </c>
      <c r="I916" s="936" t="s">
        <v>7893</v>
      </c>
      <c r="J916" s="838" t="s">
        <v>7893</v>
      </c>
      <c r="K916" s="1019" t="s">
        <v>7893</v>
      </c>
      <c r="L916" s="936" t="s">
        <v>7893</v>
      </c>
      <c r="M916" s="936" t="s">
        <v>7893</v>
      </c>
      <c r="N916" s="936" t="s">
        <v>7893</v>
      </c>
      <c r="O916" s="936" t="s">
        <v>7893</v>
      </c>
      <c r="P916" s="936" t="s">
        <v>7893</v>
      </c>
      <c r="Q916" s="936" t="s">
        <v>7893</v>
      </c>
      <c r="R916" s="936" t="s">
        <v>7893</v>
      </c>
      <c r="S916" s="1113" t="s">
        <v>7893</v>
      </c>
    </row>
    <row r="917" spans="1:19">
      <c r="A917" s="934" t="s">
        <v>5044</v>
      </c>
      <c r="B917" s="926" t="s">
        <v>8147</v>
      </c>
      <c r="C917" s="300"/>
      <c r="D917" s="300"/>
      <c r="E917" s="300"/>
      <c r="F917" s="920"/>
      <c r="G917" s="300"/>
      <c r="H917" s="920" t="s">
        <v>7892</v>
      </c>
      <c r="I917" s="936" t="s">
        <v>7893</v>
      </c>
      <c r="J917" s="838" t="s">
        <v>7893</v>
      </c>
      <c r="K917" s="1019" t="s">
        <v>7893</v>
      </c>
      <c r="L917" s="936" t="s">
        <v>7893</v>
      </c>
      <c r="M917" s="936" t="s">
        <v>7893</v>
      </c>
      <c r="N917" s="936" t="s">
        <v>7893</v>
      </c>
      <c r="O917" s="936" t="s">
        <v>7893</v>
      </c>
      <c r="P917" s="936" t="s">
        <v>7893</v>
      </c>
      <c r="Q917" s="936" t="s">
        <v>7893</v>
      </c>
      <c r="R917" s="936" t="s">
        <v>7893</v>
      </c>
      <c r="S917" s="1113" t="s">
        <v>7893</v>
      </c>
    </row>
    <row r="918" spans="1:19">
      <c r="A918" s="934" t="s">
        <v>5045</v>
      </c>
      <c r="B918" s="926" t="s">
        <v>5046</v>
      </c>
      <c r="C918" s="300"/>
      <c r="D918" s="300"/>
      <c r="E918" s="300"/>
      <c r="F918" s="920"/>
      <c r="G918" s="300"/>
      <c r="H918" s="920" t="s">
        <v>7892</v>
      </c>
      <c r="I918" s="936" t="s">
        <v>7893</v>
      </c>
      <c r="J918" s="838" t="s">
        <v>7893</v>
      </c>
      <c r="K918" s="1019" t="s">
        <v>7893</v>
      </c>
      <c r="L918" s="936" t="s">
        <v>7893</v>
      </c>
      <c r="M918" s="936" t="s">
        <v>7893</v>
      </c>
      <c r="N918" s="936" t="s">
        <v>7893</v>
      </c>
      <c r="O918" s="936" t="s">
        <v>7893</v>
      </c>
      <c r="P918" s="936" t="s">
        <v>7893</v>
      </c>
      <c r="Q918" s="936" t="s">
        <v>7893</v>
      </c>
      <c r="R918" s="936" t="s">
        <v>7893</v>
      </c>
      <c r="S918" s="1113" t="s">
        <v>7893</v>
      </c>
    </row>
    <row r="919" spans="1:19">
      <c r="A919" s="934" t="s">
        <v>5047</v>
      </c>
      <c r="B919" s="926" t="s">
        <v>5046</v>
      </c>
      <c r="C919" s="300"/>
      <c r="D919" s="300"/>
      <c r="E919" s="300"/>
      <c r="F919" s="920"/>
      <c r="G919" s="300"/>
      <c r="H919" s="920" t="s">
        <v>7892</v>
      </c>
      <c r="I919" s="936" t="s">
        <v>7893</v>
      </c>
      <c r="J919" s="838" t="s">
        <v>7893</v>
      </c>
      <c r="K919" s="1019" t="s">
        <v>7893</v>
      </c>
      <c r="L919" s="936" t="s">
        <v>7893</v>
      </c>
      <c r="M919" s="936" t="s">
        <v>7893</v>
      </c>
      <c r="N919" s="936" t="s">
        <v>7893</v>
      </c>
      <c r="O919" s="936" t="s">
        <v>7893</v>
      </c>
      <c r="P919" s="936" t="s">
        <v>7893</v>
      </c>
      <c r="Q919" s="936" t="s">
        <v>7893</v>
      </c>
      <c r="R919" s="936" t="s">
        <v>7893</v>
      </c>
      <c r="S919" s="1113" t="s">
        <v>7893</v>
      </c>
    </row>
    <row r="920" spans="1:19">
      <c r="A920" s="934" t="s">
        <v>5048</v>
      </c>
      <c r="B920" s="926" t="s">
        <v>5046</v>
      </c>
      <c r="C920" s="300"/>
      <c r="D920" s="300"/>
      <c r="E920" s="300"/>
      <c r="F920" s="920"/>
      <c r="G920" s="300"/>
      <c r="H920" s="920" t="s">
        <v>7892</v>
      </c>
      <c r="I920" s="936" t="s">
        <v>7893</v>
      </c>
      <c r="J920" s="838" t="s">
        <v>7893</v>
      </c>
      <c r="K920" s="1019" t="s">
        <v>7893</v>
      </c>
      <c r="L920" s="936" t="s">
        <v>7893</v>
      </c>
      <c r="M920" s="936" t="s">
        <v>7893</v>
      </c>
      <c r="N920" s="936" t="s">
        <v>7893</v>
      </c>
      <c r="O920" s="936" t="s">
        <v>7893</v>
      </c>
      <c r="P920" s="936" t="s">
        <v>7893</v>
      </c>
      <c r="Q920" s="936" t="s">
        <v>7893</v>
      </c>
      <c r="R920" s="936" t="s">
        <v>7893</v>
      </c>
      <c r="S920" s="1113" t="s">
        <v>7893</v>
      </c>
    </row>
    <row r="921" spans="1:19">
      <c r="A921" s="934" t="s">
        <v>5049</v>
      </c>
      <c r="B921" s="298" t="s">
        <v>4716</v>
      </c>
      <c r="C921" s="300"/>
      <c r="D921" s="300"/>
      <c r="E921" s="300"/>
      <c r="F921" s="920"/>
      <c r="G921" s="300"/>
      <c r="H921" s="920" t="s">
        <v>7892</v>
      </c>
      <c r="I921" s="936" t="s">
        <v>7893</v>
      </c>
      <c r="J921" s="838" t="s">
        <v>7893</v>
      </c>
      <c r="K921" s="1019" t="s">
        <v>7893</v>
      </c>
      <c r="L921" s="936" t="s">
        <v>7893</v>
      </c>
      <c r="M921" s="936" t="s">
        <v>7893</v>
      </c>
      <c r="N921" s="936" t="s">
        <v>7893</v>
      </c>
      <c r="O921" s="936" t="s">
        <v>7893</v>
      </c>
      <c r="P921" s="936" t="s">
        <v>7893</v>
      </c>
      <c r="Q921" s="936" t="s">
        <v>7893</v>
      </c>
      <c r="R921" s="936" t="s">
        <v>7893</v>
      </c>
      <c r="S921" s="1113" t="s">
        <v>7893</v>
      </c>
    </row>
    <row r="922" spans="1:19">
      <c r="A922" s="934" t="s">
        <v>5050</v>
      </c>
      <c r="B922" s="298" t="s">
        <v>4716</v>
      </c>
      <c r="C922" s="300"/>
      <c r="D922" s="300"/>
      <c r="E922" s="300"/>
      <c r="F922" s="920"/>
      <c r="G922" s="300"/>
      <c r="H922" s="920" t="s">
        <v>7892</v>
      </c>
      <c r="I922" s="936" t="s">
        <v>7893</v>
      </c>
      <c r="J922" s="838" t="s">
        <v>7893</v>
      </c>
      <c r="K922" s="1019" t="s">
        <v>7893</v>
      </c>
      <c r="L922" s="936" t="s">
        <v>7893</v>
      </c>
      <c r="M922" s="936" t="s">
        <v>7893</v>
      </c>
      <c r="N922" s="936" t="s">
        <v>7893</v>
      </c>
      <c r="O922" s="936" t="s">
        <v>7893</v>
      </c>
      <c r="P922" s="936" t="s">
        <v>7893</v>
      </c>
      <c r="Q922" s="936" t="s">
        <v>7893</v>
      </c>
      <c r="R922" s="936" t="s">
        <v>7893</v>
      </c>
      <c r="S922" s="1113" t="s">
        <v>7893</v>
      </c>
    </row>
    <row r="923" spans="1:19">
      <c r="A923" s="934" t="s">
        <v>5051</v>
      </c>
      <c r="B923" s="298" t="s">
        <v>4716</v>
      </c>
      <c r="C923" s="300"/>
      <c r="D923" s="300"/>
      <c r="E923" s="300"/>
      <c r="F923" s="920"/>
      <c r="G923" s="300"/>
      <c r="H923" s="920" t="s">
        <v>7892</v>
      </c>
      <c r="I923" s="936" t="s">
        <v>7893</v>
      </c>
      <c r="J923" s="838" t="s">
        <v>7893</v>
      </c>
      <c r="K923" s="1019" t="s">
        <v>7893</v>
      </c>
      <c r="L923" s="936" t="s">
        <v>7893</v>
      </c>
      <c r="M923" s="936" t="s">
        <v>7893</v>
      </c>
      <c r="N923" s="936" t="s">
        <v>7893</v>
      </c>
      <c r="O923" s="936" t="s">
        <v>7893</v>
      </c>
      <c r="P923" s="936" t="s">
        <v>7893</v>
      </c>
      <c r="Q923" s="936" t="s">
        <v>7893</v>
      </c>
      <c r="R923" s="936" t="s">
        <v>7893</v>
      </c>
      <c r="S923" s="1113" t="s">
        <v>7893</v>
      </c>
    </row>
    <row r="924" spans="1:19">
      <c r="A924" s="934" t="s">
        <v>5052</v>
      </c>
      <c r="B924" s="926" t="s">
        <v>4722</v>
      </c>
      <c r="C924" s="300"/>
      <c r="D924" s="300"/>
      <c r="E924" s="300"/>
      <c r="F924" s="920"/>
      <c r="G924" s="300" t="s">
        <v>7892</v>
      </c>
      <c r="H924" s="920" t="s">
        <v>7893</v>
      </c>
      <c r="I924" s="936" t="s">
        <v>7893</v>
      </c>
      <c r="J924" s="838" t="s">
        <v>7893</v>
      </c>
      <c r="K924" s="1019" t="s">
        <v>7893</v>
      </c>
      <c r="L924" s="936" t="s">
        <v>7893</v>
      </c>
      <c r="M924" s="936" t="s">
        <v>7893</v>
      </c>
      <c r="N924" s="936" t="s">
        <v>7893</v>
      </c>
      <c r="O924" s="936" t="s">
        <v>7893</v>
      </c>
      <c r="P924" s="936" t="s">
        <v>7893</v>
      </c>
      <c r="Q924" s="936" t="s">
        <v>7893</v>
      </c>
      <c r="R924" s="936" t="s">
        <v>7893</v>
      </c>
      <c r="S924" s="1113" t="s">
        <v>7893</v>
      </c>
    </row>
    <row r="925" spans="1:19">
      <c r="A925" s="934" t="s">
        <v>5053</v>
      </c>
      <c r="B925" s="926" t="s">
        <v>4724</v>
      </c>
      <c r="C925" s="300"/>
      <c r="D925" s="300"/>
      <c r="E925" s="300"/>
      <c r="F925" s="920"/>
      <c r="G925" s="300" t="s">
        <v>7892</v>
      </c>
      <c r="H925" s="920" t="s">
        <v>7893</v>
      </c>
      <c r="I925" s="936" t="s">
        <v>7893</v>
      </c>
      <c r="J925" s="838" t="s">
        <v>7893</v>
      </c>
      <c r="K925" s="1019" t="s">
        <v>7893</v>
      </c>
      <c r="L925" s="936" t="s">
        <v>7893</v>
      </c>
      <c r="M925" s="936" t="s">
        <v>7893</v>
      </c>
      <c r="N925" s="936" t="s">
        <v>7893</v>
      </c>
      <c r="O925" s="936" t="s">
        <v>7893</v>
      </c>
      <c r="P925" s="936" t="s">
        <v>7893</v>
      </c>
      <c r="Q925" s="936" t="s">
        <v>7893</v>
      </c>
      <c r="R925" s="936" t="s">
        <v>7893</v>
      </c>
      <c r="S925" s="1113" t="s">
        <v>7893</v>
      </c>
    </row>
    <row r="926" spans="1:19">
      <c r="A926" s="934" t="s">
        <v>5054</v>
      </c>
      <c r="B926" s="926" t="s">
        <v>4726</v>
      </c>
      <c r="C926" s="300"/>
      <c r="D926" s="300"/>
      <c r="E926" s="300"/>
      <c r="F926" s="920"/>
      <c r="G926" s="300"/>
      <c r="H926" s="920" t="s">
        <v>7892</v>
      </c>
      <c r="I926" s="936" t="s">
        <v>7893</v>
      </c>
      <c r="J926" s="838" t="s">
        <v>7893</v>
      </c>
      <c r="K926" s="1019" t="s">
        <v>7893</v>
      </c>
      <c r="L926" s="936" t="s">
        <v>7893</v>
      </c>
      <c r="M926" s="936" t="s">
        <v>7893</v>
      </c>
      <c r="N926" s="936" t="s">
        <v>7893</v>
      </c>
      <c r="O926" s="936" t="s">
        <v>7893</v>
      </c>
      <c r="P926" s="936" t="s">
        <v>7893</v>
      </c>
      <c r="Q926" s="936" t="s">
        <v>7893</v>
      </c>
      <c r="R926" s="936" t="s">
        <v>7893</v>
      </c>
      <c r="S926" s="1113" t="s">
        <v>7893</v>
      </c>
    </row>
    <row r="927" spans="1:19">
      <c r="A927" s="934" t="s">
        <v>5055</v>
      </c>
      <c r="B927" s="926" t="s">
        <v>4728</v>
      </c>
      <c r="C927" s="300"/>
      <c r="D927" s="300"/>
      <c r="E927" s="300"/>
      <c r="F927" s="920"/>
      <c r="G927" s="300" t="s">
        <v>7892</v>
      </c>
      <c r="H927" s="920" t="s">
        <v>7893</v>
      </c>
      <c r="I927" s="936" t="s">
        <v>7893</v>
      </c>
      <c r="J927" s="838" t="s">
        <v>7893</v>
      </c>
      <c r="K927" s="1019" t="s">
        <v>7893</v>
      </c>
      <c r="L927" s="936" t="s">
        <v>7893</v>
      </c>
      <c r="M927" s="936" t="s">
        <v>7893</v>
      </c>
      <c r="N927" s="936" t="s">
        <v>7893</v>
      </c>
      <c r="O927" s="936" t="s">
        <v>7893</v>
      </c>
      <c r="P927" s="936" t="s">
        <v>7893</v>
      </c>
      <c r="Q927" s="936" t="s">
        <v>7893</v>
      </c>
      <c r="R927" s="936" t="s">
        <v>7893</v>
      </c>
      <c r="S927" s="1113" t="s">
        <v>7893</v>
      </c>
    </row>
    <row r="928" spans="1:19">
      <c r="A928" s="934" t="s">
        <v>5056</v>
      </c>
      <c r="B928" s="926" t="s">
        <v>4730</v>
      </c>
      <c r="C928" s="300"/>
      <c r="D928" s="300"/>
      <c r="E928" s="300"/>
      <c r="F928" s="920"/>
      <c r="G928" s="300" t="s">
        <v>7892</v>
      </c>
      <c r="H928" s="920" t="s">
        <v>7893</v>
      </c>
      <c r="I928" s="936" t="s">
        <v>7893</v>
      </c>
      <c r="J928" s="838" t="s">
        <v>7893</v>
      </c>
      <c r="K928" s="1019" t="s">
        <v>7893</v>
      </c>
      <c r="L928" s="936" t="s">
        <v>7893</v>
      </c>
      <c r="M928" s="936" t="s">
        <v>7893</v>
      </c>
      <c r="N928" s="936" t="s">
        <v>7893</v>
      </c>
      <c r="O928" s="936" t="s">
        <v>7893</v>
      </c>
      <c r="P928" s="936" t="s">
        <v>7893</v>
      </c>
      <c r="Q928" s="936" t="s">
        <v>7893</v>
      </c>
      <c r="R928" s="936" t="s">
        <v>7893</v>
      </c>
      <c r="S928" s="1113" t="s">
        <v>7893</v>
      </c>
    </row>
    <row r="929" spans="1:19">
      <c r="A929" s="934" t="s">
        <v>5057</v>
      </c>
      <c r="B929" s="926" t="s">
        <v>4732</v>
      </c>
      <c r="C929" s="300"/>
      <c r="D929" s="300"/>
      <c r="E929" s="300"/>
      <c r="F929" s="920"/>
      <c r="G929" s="300"/>
      <c r="H929" s="920" t="s">
        <v>7892</v>
      </c>
      <c r="I929" s="936" t="s">
        <v>7893</v>
      </c>
      <c r="J929" s="838" t="s">
        <v>7893</v>
      </c>
      <c r="K929" s="1019" t="s">
        <v>7893</v>
      </c>
      <c r="L929" s="936" t="s">
        <v>7893</v>
      </c>
      <c r="M929" s="936" t="s">
        <v>7893</v>
      </c>
      <c r="N929" s="936" t="s">
        <v>7893</v>
      </c>
      <c r="O929" s="936" t="s">
        <v>7893</v>
      </c>
      <c r="P929" s="936" t="s">
        <v>7893</v>
      </c>
      <c r="Q929" s="936" t="s">
        <v>7893</v>
      </c>
      <c r="R929" s="936" t="s">
        <v>7893</v>
      </c>
      <c r="S929" s="1113" t="s">
        <v>7893</v>
      </c>
    </row>
    <row r="930" spans="1:19">
      <c r="A930" s="934" t="s">
        <v>5058</v>
      </c>
      <c r="B930" s="926" t="s">
        <v>4734</v>
      </c>
      <c r="C930" s="300"/>
      <c r="D930" s="300"/>
      <c r="E930" s="300"/>
      <c r="F930" s="920"/>
      <c r="G930" s="300" t="s">
        <v>7892</v>
      </c>
      <c r="H930" s="920" t="s">
        <v>7893</v>
      </c>
      <c r="I930" s="936" t="s">
        <v>7893</v>
      </c>
      <c r="J930" s="838" t="s">
        <v>7893</v>
      </c>
      <c r="K930" s="1019" t="s">
        <v>7893</v>
      </c>
      <c r="L930" s="936" t="s">
        <v>7893</v>
      </c>
      <c r="M930" s="936" t="s">
        <v>7893</v>
      </c>
      <c r="N930" s="936" t="s">
        <v>7893</v>
      </c>
      <c r="O930" s="936" t="s">
        <v>7893</v>
      </c>
      <c r="P930" s="936" t="s">
        <v>7893</v>
      </c>
      <c r="Q930" s="936" t="s">
        <v>7893</v>
      </c>
      <c r="R930" s="936" t="s">
        <v>7893</v>
      </c>
      <c r="S930" s="1113" t="s">
        <v>7893</v>
      </c>
    </row>
    <row r="931" spans="1:19">
      <c r="A931" s="934" t="s">
        <v>5059</v>
      </c>
      <c r="B931" s="926" t="s">
        <v>8537</v>
      </c>
      <c r="C931" s="300"/>
      <c r="D931" s="300"/>
      <c r="E931" s="300"/>
      <c r="F931" s="920"/>
      <c r="G931" s="300"/>
      <c r="H931" s="920" t="s">
        <v>7892</v>
      </c>
      <c r="I931" s="936" t="s">
        <v>7893</v>
      </c>
      <c r="J931" s="838" t="s">
        <v>7893</v>
      </c>
      <c r="K931" s="1019" t="s">
        <v>7893</v>
      </c>
      <c r="L931" s="936" t="s">
        <v>7893</v>
      </c>
      <c r="M931" s="936" t="s">
        <v>7893</v>
      </c>
      <c r="N931" s="936" t="s">
        <v>7893</v>
      </c>
      <c r="O931" s="936" t="s">
        <v>7893</v>
      </c>
      <c r="P931" s="936" t="s">
        <v>7893</v>
      </c>
      <c r="Q931" s="936" t="s">
        <v>7893</v>
      </c>
      <c r="R931" s="936" t="s">
        <v>7893</v>
      </c>
      <c r="S931" s="1113" t="s">
        <v>7893</v>
      </c>
    </row>
    <row r="932" spans="1:19">
      <c r="A932" s="934" t="s">
        <v>5060</v>
      </c>
      <c r="B932" s="926" t="s">
        <v>8115</v>
      </c>
      <c r="C932" s="300"/>
      <c r="D932" s="300"/>
      <c r="E932" s="300"/>
      <c r="F932" s="920"/>
      <c r="G932" s="300"/>
      <c r="H932" s="920" t="s">
        <v>7892</v>
      </c>
      <c r="I932" s="936" t="s">
        <v>7893</v>
      </c>
      <c r="J932" s="838" t="s">
        <v>7893</v>
      </c>
      <c r="K932" s="1019" t="s">
        <v>7893</v>
      </c>
      <c r="L932" s="936" t="s">
        <v>7893</v>
      </c>
      <c r="M932" s="936" t="s">
        <v>7893</v>
      </c>
      <c r="N932" s="936" t="s">
        <v>7893</v>
      </c>
      <c r="O932" s="936" t="s">
        <v>7893</v>
      </c>
      <c r="P932" s="936" t="s">
        <v>7893</v>
      </c>
      <c r="Q932" s="936" t="s">
        <v>7893</v>
      </c>
      <c r="R932" s="936" t="s">
        <v>7893</v>
      </c>
      <c r="S932" s="1113" t="s">
        <v>7893</v>
      </c>
    </row>
    <row r="933" spans="1:19">
      <c r="A933" s="934" t="s">
        <v>5061</v>
      </c>
      <c r="B933" s="926" t="s">
        <v>8116</v>
      </c>
      <c r="C933" s="300"/>
      <c r="D933" s="300"/>
      <c r="E933" s="300"/>
      <c r="F933" s="920"/>
      <c r="G933" s="300"/>
      <c r="H933" s="920" t="s">
        <v>7892</v>
      </c>
      <c r="I933" s="936" t="s">
        <v>7893</v>
      </c>
      <c r="J933" s="838" t="s">
        <v>7893</v>
      </c>
      <c r="K933" s="1019" t="s">
        <v>7893</v>
      </c>
      <c r="L933" s="936" t="s">
        <v>7893</v>
      </c>
      <c r="M933" s="936" t="s">
        <v>7893</v>
      </c>
      <c r="N933" s="936" t="s">
        <v>7893</v>
      </c>
      <c r="O933" s="936" t="s">
        <v>7893</v>
      </c>
      <c r="P933" s="936" t="s">
        <v>7893</v>
      </c>
      <c r="Q933" s="936" t="s">
        <v>7893</v>
      </c>
      <c r="R933" s="936" t="s">
        <v>7893</v>
      </c>
      <c r="S933" s="1113" t="s">
        <v>7893</v>
      </c>
    </row>
    <row r="934" spans="1:19">
      <c r="A934" s="934" t="s">
        <v>5062</v>
      </c>
      <c r="B934" s="926" t="s">
        <v>4742</v>
      </c>
      <c r="C934" s="300"/>
      <c r="D934" s="300"/>
      <c r="E934" s="300"/>
      <c r="F934" s="920"/>
      <c r="G934" s="300"/>
      <c r="H934" s="920" t="s">
        <v>7892</v>
      </c>
      <c r="I934" s="936" t="s">
        <v>7893</v>
      </c>
      <c r="J934" s="838" t="s">
        <v>7893</v>
      </c>
      <c r="K934" s="1019" t="s">
        <v>7893</v>
      </c>
      <c r="L934" s="936" t="s">
        <v>7893</v>
      </c>
      <c r="M934" s="936" t="s">
        <v>7893</v>
      </c>
      <c r="N934" s="936" t="s">
        <v>7893</v>
      </c>
      <c r="O934" s="936" t="s">
        <v>7893</v>
      </c>
      <c r="P934" s="936" t="s">
        <v>7893</v>
      </c>
      <c r="Q934" s="936" t="s">
        <v>7893</v>
      </c>
      <c r="R934" s="936" t="s">
        <v>7893</v>
      </c>
      <c r="S934" s="1113" t="s">
        <v>7893</v>
      </c>
    </row>
    <row r="935" spans="1:19">
      <c r="A935" s="934" t="s">
        <v>5063</v>
      </c>
      <c r="B935" s="926" t="s">
        <v>4744</v>
      </c>
      <c r="C935" s="300"/>
      <c r="D935" s="300"/>
      <c r="E935" s="300"/>
      <c r="F935" s="920"/>
      <c r="G935" s="300"/>
      <c r="H935" s="920" t="s">
        <v>7892</v>
      </c>
      <c r="I935" s="936" t="s">
        <v>7893</v>
      </c>
      <c r="J935" s="838" t="s">
        <v>7893</v>
      </c>
      <c r="K935" s="1019" t="s">
        <v>7893</v>
      </c>
      <c r="L935" s="936" t="s">
        <v>7893</v>
      </c>
      <c r="M935" s="936" t="s">
        <v>7893</v>
      </c>
      <c r="N935" s="936" t="s">
        <v>7893</v>
      </c>
      <c r="O935" s="936" t="s">
        <v>7893</v>
      </c>
      <c r="P935" s="936" t="s">
        <v>7893</v>
      </c>
      <c r="Q935" s="936" t="s">
        <v>7893</v>
      </c>
      <c r="R935" s="936" t="s">
        <v>7893</v>
      </c>
      <c r="S935" s="1113" t="s">
        <v>7893</v>
      </c>
    </row>
    <row r="936" spans="1:19">
      <c r="A936" s="934" t="s">
        <v>5064</v>
      </c>
      <c r="B936" s="926" t="s">
        <v>8149</v>
      </c>
      <c r="C936" s="300"/>
      <c r="D936" s="300"/>
      <c r="E936" s="300"/>
      <c r="F936" s="920"/>
      <c r="G936" s="300"/>
      <c r="H936" s="920" t="s">
        <v>7892</v>
      </c>
      <c r="I936" s="936" t="s">
        <v>7893</v>
      </c>
      <c r="J936" s="838" t="s">
        <v>7893</v>
      </c>
      <c r="K936" s="1019" t="s">
        <v>7893</v>
      </c>
      <c r="L936" s="936" t="s">
        <v>7893</v>
      </c>
      <c r="M936" s="936" t="s">
        <v>7893</v>
      </c>
      <c r="N936" s="936" t="s">
        <v>7893</v>
      </c>
      <c r="O936" s="936" t="s">
        <v>7893</v>
      </c>
      <c r="P936" s="936" t="s">
        <v>7893</v>
      </c>
      <c r="Q936" s="936" t="s">
        <v>7893</v>
      </c>
      <c r="R936" s="936" t="s">
        <v>7893</v>
      </c>
      <c r="S936" s="1113" t="s">
        <v>7893</v>
      </c>
    </row>
    <row r="937" spans="1:19">
      <c r="A937" s="934" t="s">
        <v>5065</v>
      </c>
      <c r="B937" s="926" t="s">
        <v>8532</v>
      </c>
      <c r="C937" s="300"/>
      <c r="D937" s="300"/>
      <c r="E937" s="300"/>
      <c r="F937" s="920"/>
      <c r="G937" s="300"/>
      <c r="H937" s="920"/>
      <c r="I937" s="936"/>
      <c r="J937" s="838"/>
      <c r="K937" s="1019" t="s">
        <v>7892</v>
      </c>
      <c r="L937" s="936" t="s">
        <v>7893</v>
      </c>
      <c r="M937" s="936" t="s">
        <v>7893</v>
      </c>
      <c r="N937" s="936" t="s">
        <v>7893</v>
      </c>
      <c r="O937" s="936" t="s">
        <v>7893</v>
      </c>
      <c r="P937" s="936" t="s">
        <v>7893</v>
      </c>
      <c r="Q937" s="936" t="s">
        <v>7893</v>
      </c>
      <c r="R937" s="936" t="s">
        <v>7893</v>
      </c>
      <c r="S937" s="1113" t="s">
        <v>7893</v>
      </c>
    </row>
    <row r="938" spans="1:19">
      <c r="A938" s="934" t="s">
        <v>5067</v>
      </c>
      <c r="B938" s="926" t="s">
        <v>8533</v>
      </c>
      <c r="C938" s="300"/>
      <c r="D938" s="300"/>
      <c r="E938" s="300"/>
      <c r="F938" s="920"/>
      <c r="G938" s="300"/>
      <c r="H938" s="920"/>
      <c r="I938" s="936"/>
      <c r="J938" s="838"/>
      <c r="K938" s="1019" t="s">
        <v>7892</v>
      </c>
      <c r="L938" s="936" t="s">
        <v>7893</v>
      </c>
      <c r="M938" s="936" t="s">
        <v>7893</v>
      </c>
      <c r="N938" s="936" t="s">
        <v>7893</v>
      </c>
      <c r="O938" s="936" t="s">
        <v>7893</v>
      </c>
      <c r="P938" s="936" t="s">
        <v>7893</v>
      </c>
      <c r="Q938" s="936" t="s">
        <v>7893</v>
      </c>
      <c r="R938" s="936" t="s">
        <v>7893</v>
      </c>
      <c r="S938" s="1113" t="s">
        <v>7893</v>
      </c>
    </row>
    <row r="939" spans="1:19">
      <c r="A939" s="934" t="s">
        <v>5069</v>
      </c>
      <c r="B939" s="926" t="s">
        <v>5070</v>
      </c>
      <c r="C939" s="300"/>
      <c r="D939" s="300"/>
      <c r="E939" s="300"/>
      <c r="F939" s="920"/>
      <c r="G939" s="300"/>
      <c r="H939" s="920"/>
      <c r="I939" s="936"/>
      <c r="J939" s="838"/>
      <c r="K939" s="1019"/>
      <c r="L939" s="936"/>
      <c r="M939" s="936" t="s">
        <v>7892</v>
      </c>
      <c r="N939" s="936" t="s">
        <v>7893</v>
      </c>
      <c r="O939" s="936" t="s">
        <v>7893</v>
      </c>
      <c r="P939" s="936" t="s">
        <v>7893</v>
      </c>
      <c r="Q939" s="936" t="s">
        <v>7893</v>
      </c>
      <c r="R939" s="936" t="s">
        <v>7893</v>
      </c>
      <c r="S939" s="1113" t="s">
        <v>7893</v>
      </c>
    </row>
    <row r="940" spans="1:19">
      <c r="A940" s="934" t="s">
        <v>5071</v>
      </c>
      <c r="B940" s="926" t="s">
        <v>5072</v>
      </c>
      <c r="C940" s="300"/>
      <c r="D940" s="300"/>
      <c r="E940" s="300"/>
      <c r="F940" s="920"/>
      <c r="G940" s="300"/>
      <c r="H940" s="920"/>
      <c r="I940" s="936"/>
      <c r="J940" s="838"/>
      <c r="K940" s="1019"/>
      <c r="L940" s="936"/>
      <c r="M940" s="936" t="s">
        <v>7892</v>
      </c>
      <c r="N940" s="936" t="s">
        <v>7893</v>
      </c>
      <c r="O940" s="936" t="s">
        <v>7893</v>
      </c>
      <c r="P940" s="936" t="s">
        <v>7893</v>
      </c>
      <c r="Q940" s="936" t="s">
        <v>7893</v>
      </c>
      <c r="R940" s="936" t="s">
        <v>7893</v>
      </c>
      <c r="S940" s="1113" t="s">
        <v>7893</v>
      </c>
    </row>
    <row r="941" spans="1:19">
      <c r="A941" s="934" t="s">
        <v>5073</v>
      </c>
      <c r="B941" s="926" t="s">
        <v>5074</v>
      </c>
      <c r="C941" s="300"/>
      <c r="D941" s="300"/>
      <c r="E941" s="300"/>
      <c r="F941" s="920"/>
      <c r="G941" s="300"/>
      <c r="H941" s="920"/>
      <c r="I941" s="936"/>
      <c r="J941" s="838"/>
      <c r="K941" s="1019"/>
      <c r="L941" s="936"/>
      <c r="M941" s="936" t="s">
        <v>7892</v>
      </c>
      <c r="N941" s="936" t="s">
        <v>7893</v>
      </c>
      <c r="O941" s="936" t="s">
        <v>7893</v>
      </c>
      <c r="P941" s="936" t="s">
        <v>7893</v>
      </c>
      <c r="Q941" s="936" t="s">
        <v>7893</v>
      </c>
      <c r="R941" s="936" t="s">
        <v>7893</v>
      </c>
      <c r="S941" s="1113" t="s">
        <v>7893</v>
      </c>
    </row>
    <row r="942" spans="1:19">
      <c r="A942" s="934" t="s">
        <v>5075</v>
      </c>
      <c r="B942" s="926" t="s">
        <v>5076</v>
      </c>
      <c r="C942" s="300"/>
      <c r="D942" s="300"/>
      <c r="E942" s="300"/>
      <c r="F942" s="920"/>
      <c r="G942" s="300"/>
      <c r="H942" s="920"/>
      <c r="I942" s="936"/>
      <c r="J942" s="838"/>
      <c r="K942" s="1019"/>
      <c r="L942" s="936"/>
      <c r="M942" s="936" t="s">
        <v>7892</v>
      </c>
      <c r="N942" s="936" t="s">
        <v>7893</v>
      </c>
      <c r="O942" s="936" t="s">
        <v>7893</v>
      </c>
      <c r="P942" s="936" t="s">
        <v>7893</v>
      </c>
      <c r="Q942" s="936" t="s">
        <v>7893</v>
      </c>
      <c r="R942" s="936" t="s">
        <v>7893</v>
      </c>
      <c r="S942" s="1113" t="s">
        <v>7893</v>
      </c>
    </row>
    <row r="943" spans="1:19">
      <c r="A943" s="934" t="s">
        <v>5077</v>
      </c>
      <c r="B943" s="926" t="s">
        <v>5078</v>
      </c>
      <c r="C943" s="300"/>
      <c r="D943" s="300"/>
      <c r="E943" s="300"/>
      <c r="F943" s="920"/>
      <c r="G943" s="300"/>
      <c r="H943" s="920"/>
      <c r="I943" s="936"/>
      <c r="J943" s="838"/>
      <c r="K943" s="1019"/>
      <c r="L943" s="936"/>
      <c r="M943" s="936" t="s">
        <v>7892</v>
      </c>
      <c r="N943" s="936" t="s">
        <v>7893</v>
      </c>
      <c r="O943" s="936" t="s">
        <v>7893</v>
      </c>
      <c r="P943" s="936" t="s">
        <v>7893</v>
      </c>
      <c r="Q943" s="936" t="s">
        <v>7893</v>
      </c>
      <c r="R943" s="936" t="s">
        <v>7893</v>
      </c>
      <c r="S943" s="1113" t="s">
        <v>7893</v>
      </c>
    </row>
    <row r="944" spans="1:19">
      <c r="A944" s="934" t="s">
        <v>5079</v>
      </c>
      <c r="B944" s="926" t="s">
        <v>8150</v>
      </c>
      <c r="C944" s="300"/>
      <c r="D944" s="300"/>
      <c r="E944" s="300"/>
      <c r="F944" s="920"/>
      <c r="G944" s="300"/>
      <c r="H944" s="920"/>
      <c r="I944" s="936"/>
      <c r="J944" s="838"/>
      <c r="K944" s="1019"/>
      <c r="L944" s="936"/>
      <c r="M944" s="936" t="s">
        <v>7892</v>
      </c>
      <c r="N944" s="936" t="s">
        <v>7893</v>
      </c>
      <c r="O944" s="936" t="s">
        <v>7893</v>
      </c>
      <c r="P944" s="936" t="s">
        <v>7893</v>
      </c>
      <c r="Q944" s="936" t="s">
        <v>7893</v>
      </c>
      <c r="R944" s="936" t="s">
        <v>7893</v>
      </c>
      <c r="S944" s="1113" t="s">
        <v>7893</v>
      </c>
    </row>
    <row r="945" spans="1:19">
      <c r="A945" s="934" t="s">
        <v>5081</v>
      </c>
      <c r="B945" s="926" t="s">
        <v>8151</v>
      </c>
      <c r="C945" s="300"/>
      <c r="D945" s="300"/>
      <c r="E945" s="300"/>
      <c r="F945" s="920"/>
      <c r="G945" s="300"/>
      <c r="H945" s="920"/>
      <c r="I945" s="936"/>
      <c r="J945" s="838"/>
      <c r="K945" s="1019"/>
      <c r="L945" s="936"/>
      <c r="M945" s="936" t="s">
        <v>7892</v>
      </c>
      <c r="N945" s="936" t="s">
        <v>7893</v>
      </c>
      <c r="O945" s="936" t="s">
        <v>7893</v>
      </c>
      <c r="P945" s="936" t="s">
        <v>7893</v>
      </c>
      <c r="Q945" s="936" t="s">
        <v>7893</v>
      </c>
      <c r="R945" s="936" t="s">
        <v>7893</v>
      </c>
      <c r="S945" s="1113" t="s">
        <v>7893</v>
      </c>
    </row>
    <row r="946" spans="1:19">
      <c r="A946" s="934" t="s">
        <v>5082</v>
      </c>
      <c r="B946" s="926" t="s">
        <v>5083</v>
      </c>
      <c r="C946" s="300"/>
      <c r="D946" s="300"/>
      <c r="E946" s="300"/>
      <c r="F946" s="920"/>
      <c r="G946" s="300"/>
      <c r="H946" s="920"/>
      <c r="I946" s="936"/>
      <c r="J946" s="838"/>
      <c r="K946" s="1019"/>
      <c r="L946" s="936"/>
      <c r="M946" s="936" t="s">
        <v>7892</v>
      </c>
      <c r="N946" s="936" t="s">
        <v>7893</v>
      </c>
      <c r="O946" s="936" t="s">
        <v>7893</v>
      </c>
      <c r="P946" s="936" t="s">
        <v>7893</v>
      </c>
      <c r="Q946" s="936" t="s">
        <v>7893</v>
      </c>
      <c r="R946" s="936" t="s">
        <v>7893</v>
      </c>
      <c r="S946" s="1113" t="s">
        <v>7893</v>
      </c>
    </row>
    <row r="947" spans="1:19">
      <c r="A947" s="934" t="s">
        <v>5084</v>
      </c>
      <c r="B947" s="926" t="s">
        <v>4774</v>
      </c>
      <c r="C947" s="300"/>
      <c r="D947" s="300"/>
      <c r="E947" s="300"/>
      <c r="F947" s="920"/>
      <c r="G947" s="300"/>
      <c r="H947" s="920"/>
      <c r="I947" s="936"/>
      <c r="J947" s="838"/>
      <c r="K947" s="1019"/>
      <c r="L947" s="936" t="s">
        <v>7892</v>
      </c>
      <c r="M947" s="936" t="s">
        <v>7893</v>
      </c>
      <c r="N947" s="936" t="s">
        <v>7893</v>
      </c>
      <c r="O947" s="936" t="s">
        <v>7893</v>
      </c>
      <c r="P947" s="936" t="s">
        <v>7893</v>
      </c>
      <c r="Q947" s="936" t="s">
        <v>7893</v>
      </c>
      <c r="R947" s="936" t="s">
        <v>7893</v>
      </c>
      <c r="S947" s="1113" t="s">
        <v>7893</v>
      </c>
    </row>
    <row r="948" spans="1:19">
      <c r="A948" s="934" t="s">
        <v>5085</v>
      </c>
      <c r="B948" s="926" t="s">
        <v>5086</v>
      </c>
      <c r="C948" s="300"/>
      <c r="D948" s="300"/>
      <c r="E948" s="300"/>
      <c r="F948" s="920"/>
      <c r="G948" s="300"/>
      <c r="H948" s="920"/>
      <c r="I948" s="936"/>
      <c r="J948" s="838"/>
      <c r="K948" s="1019"/>
      <c r="L948" s="936" t="s">
        <v>7892</v>
      </c>
      <c r="M948" s="936" t="s">
        <v>7893</v>
      </c>
      <c r="N948" s="936" t="s">
        <v>7893</v>
      </c>
      <c r="O948" s="936" t="s">
        <v>7893</v>
      </c>
      <c r="P948" s="936" t="s">
        <v>7893</v>
      </c>
      <c r="Q948" s="936" t="s">
        <v>7893</v>
      </c>
      <c r="R948" s="936" t="s">
        <v>7893</v>
      </c>
      <c r="S948" s="1113" t="s">
        <v>7893</v>
      </c>
    </row>
    <row r="949" spans="1:19">
      <c r="A949" s="934" t="s">
        <v>5087</v>
      </c>
      <c r="B949" s="926" t="s">
        <v>4776</v>
      </c>
      <c r="C949" s="300"/>
      <c r="D949" s="300"/>
      <c r="E949" s="300"/>
      <c r="F949" s="920"/>
      <c r="G949" s="300"/>
      <c r="H949" s="920"/>
      <c r="I949" s="936"/>
      <c r="J949" s="838"/>
      <c r="K949" s="1019"/>
      <c r="L949" s="936" t="s">
        <v>7892</v>
      </c>
      <c r="M949" s="936" t="s">
        <v>7893</v>
      </c>
      <c r="N949" s="936" t="s">
        <v>7893</v>
      </c>
      <c r="O949" s="936" t="s">
        <v>7893</v>
      </c>
      <c r="P949" s="936" t="s">
        <v>7893</v>
      </c>
      <c r="Q949" s="936" t="s">
        <v>7893</v>
      </c>
      <c r="R949" s="936" t="s">
        <v>7893</v>
      </c>
      <c r="S949" s="1113" t="s">
        <v>7893</v>
      </c>
    </row>
    <row r="950" spans="1:19">
      <c r="A950" s="934" t="s">
        <v>5088</v>
      </c>
      <c r="B950" s="926" t="s">
        <v>5089</v>
      </c>
      <c r="C950" s="300"/>
      <c r="D950" s="300"/>
      <c r="E950" s="300"/>
      <c r="F950" s="920"/>
      <c r="G950" s="300"/>
      <c r="H950" s="920"/>
      <c r="I950" s="936"/>
      <c r="J950" s="838"/>
      <c r="K950" s="1019"/>
      <c r="L950" s="936"/>
      <c r="M950" s="936" t="s">
        <v>7892</v>
      </c>
      <c r="N950" s="936" t="s">
        <v>7893</v>
      </c>
      <c r="O950" s="936" t="s">
        <v>7893</v>
      </c>
      <c r="P950" s="936" t="s">
        <v>7893</v>
      </c>
      <c r="Q950" s="936" t="s">
        <v>7893</v>
      </c>
      <c r="R950" s="936" t="s">
        <v>7893</v>
      </c>
      <c r="S950" s="1113" t="s">
        <v>7893</v>
      </c>
    </row>
    <row r="951" spans="1:19">
      <c r="A951" s="934" t="s">
        <v>5090</v>
      </c>
      <c r="B951" s="926" t="s">
        <v>5091</v>
      </c>
      <c r="C951" s="300"/>
      <c r="D951" s="300"/>
      <c r="E951" s="300"/>
      <c r="F951" s="920"/>
      <c r="G951" s="300"/>
      <c r="H951" s="920"/>
      <c r="I951" s="936"/>
      <c r="J951" s="838"/>
      <c r="K951" s="1019"/>
      <c r="L951" s="936"/>
      <c r="M951" s="936" t="s">
        <v>7892</v>
      </c>
      <c r="N951" s="936" t="s">
        <v>7893</v>
      </c>
      <c r="O951" s="936" t="s">
        <v>7893</v>
      </c>
      <c r="P951" s="936" t="s">
        <v>7893</v>
      </c>
      <c r="Q951" s="936" t="s">
        <v>7893</v>
      </c>
      <c r="R951" s="936" t="s">
        <v>7893</v>
      </c>
      <c r="S951" s="1113" t="s">
        <v>7893</v>
      </c>
    </row>
    <row r="952" spans="1:19">
      <c r="A952" s="934" t="s">
        <v>5092</v>
      </c>
      <c r="B952" s="926" t="s">
        <v>5093</v>
      </c>
      <c r="C952" s="300"/>
      <c r="D952" s="300"/>
      <c r="E952" s="300"/>
      <c r="F952" s="920"/>
      <c r="G952" s="300"/>
      <c r="H952" s="920"/>
      <c r="I952" s="936"/>
      <c r="J952" s="838"/>
      <c r="K952" s="1019"/>
      <c r="L952" s="936"/>
      <c r="M952" s="936"/>
      <c r="N952" s="936" t="s">
        <v>7892</v>
      </c>
      <c r="O952" s="936" t="s">
        <v>7893</v>
      </c>
      <c r="P952" s="936" t="s">
        <v>7893</v>
      </c>
      <c r="Q952" s="936" t="s">
        <v>7893</v>
      </c>
      <c r="R952" s="936" t="s">
        <v>7893</v>
      </c>
      <c r="S952" s="1113" t="s">
        <v>7893</v>
      </c>
    </row>
    <row r="953" spans="1:19">
      <c r="A953" s="934" t="s">
        <v>5095</v>
      </c>
      <c r="B953" s="926" t="s">
        <v>5089</v>
      </c>
      <c r="C953" s="300"/>
      <c r="D953" s="300"/>
      <c r="E953" s="300"/>
      <c r="F953" s="920"/>
      <c r="G953" s="300"/>
      <c r="H953" s="920"/>
      <c r="I953" s="936"/>
      <c r="J953" s="838"/>
      <c r="K953" s="1019"/>
      <c r="L953" s="936" t="s">
        <v>7892</v>
      </c>
      <c r="M953" s="936" t="s">
        <v>7893</v>
      </c>
      <c r="N953" s="936" t="s">
        <v>7893</v>
      </c>
      <c r="O953" s="936" t="s">
        <v>7893</v>
      </c>
      <c r="P953" s="936" t="s">
        <v>7893</v>
      </c>
      <c r="Q953" s="936" t="s">
        <v>7893</v>
      </c>
      <c r="R953" s="936" t="s">
        <v>7893</v>
      </c>
      <c r="S953" s="1113" t="s">
        <v>7893</v>
      </c>
    </row>
    <row r="954" spans="1:19">
      <c r="A954" s="934" t="s">
        <v>5096</v>
      </c>
      <c r="B954" s="926" t="s">
        <v>5091</v>
      </c>
      <c r="C954" s="300"/>
      <c r="D954" s="300"/>
      <c r="E954" s="300"/>
      <c r="F954" s="920"/>
      <c r="G954" s="300"/>
      <c r="H954" s="920"/>
      <c r="I954" s="936"/>
      <c r="J954" s="838"/>
      <c r="K954" s="1019"/>
      <c r="L954" s="936" t="s">
        <v>7892</v>
      </c>
      <c r="M954" s="936" t="s">
        <v>7893</v>
      </c>
      <c r="N954" s="936" t="s">
        <v>7893</v>
      </c>
      <c r="O954" s="936" t="s">
        <v>7893</v>
      </c>
      <c r="P954" s="936" t="s">
        <v>7893</v>
      </c>
      <c r="Q954" s="936" t="s">
        <v>7893</v>
      </c>
      <c r="R954" s="936" t="s">
        <v>7893</v>
      </c>
      <c r="S954" s="1113" t="s">
        <v>7893</v>
      </c>
    </row>
    <row r="955" spans="1:19">
      <c r="A955" s="934" t="s">
        <v>5097</v>
      </c>
      <c r="B955" s="926" t="s">
        <v>5093</v>
      </c>
      <c r="C955" s="300"/>
      <c r="D955" s="300"/>
      <c r="E955" s="300"/>
      <c r="F955" s="920"/>
      <c r="G955" s="300"/>
      <c r="H955" s="920"/>
      <c r="I955" s="936"/>
      <c r="J955" s="838"/>
      <c r="K955" s="1019"/>
      <c r="L955" s="936" t="s">
        <v>7892</v>
      </c>
      <c r="M955" s="936" t="s">
        <v>7893</v>
      </c>
      <c r="N955" s="936" t="s">
        <v>7893</v>
      </c>
      <c r="O955" s="936" t="s">
        <v>7893</v>
      </c>
      <c r="P955" s="936" t="s">
        <v>7893</v>
      </c>
      <c r="Q955" s="936" t="s">
        <v>7893</v>
      </c>
      <c r="R955" s="936" t="s">
        <v>7893</v>
      </c>
      <c r="S955" s="1113" t="s">
        <v>7893</v>
      </c>
    </row>
    <row r="956" spans="1:19">
      <c r="A956" s="934" t="s">
        <v>5098</v>
      </c>
      <c r="B956" s="926" t="s">
        <v>8152</v>
      </c>
      <c r="C956" s="300"/>
      <c r="D956" s="300"/>
      <c r="E956" s="300"/>
      <c r="F956" s="920"/>
      <c r="G956" s="300"/>
      <c r="H956" s="920"/>
      <c r="I956" s="936"/>
      <c r="J956" s="838"/>
      <c r="K956" s="1019"/>
      <c r="L956" s="936" t="s">
        <v>7892</v>
      </c>
      <c r="M956" s="936" t="s">
        <v>7893</v>
      </c>
      <c r="N956" s="936" t="s">
        <v>7893</v>
      </c>
      <c r="O956" s="936" t="s">
        <v>7893</v>
      </c>
      <c r="P956" s="936" t="s">
        <v>7893</v>
      </c>
      <c r="Q956" s="936" t="s">
        <v>7893</v>
      </c>
      <c r="R956" s="936" t="s">
        <v>7893</v>
      </c>
      <c r="S956" s="1113" t="s">
        <v>7893</v>
      </c>
    </row>
    <row r="957" spans="1:19">
      <c r="A957" s="934" t="s">
        <v>5099</v>
      </c>
      <c r="B957" s="926" t="s">
        <v>8153</v>
      </c>
      <c r="C957" s="300"/>
      <c r="D957" s="300"/>
      <c r="E957" s="300"/>
      <c r="F957" s="920"/>
      <c r="G957" s="300"/>
      <c r="H957" s="920"/>
      <c r="I957" s="936"/>
      <c r="J957" s="838"/>
      <c r="K957" s="1019"/>
      <c r="L957" s="936" t="s">
        <v>7892</v>
      </c>
      <c r="M957" s="936" t="s">
        <v>7893</v>
      </c>
      <c r="N957" s="936" t="s">
        <v>7893</v>
      </c>
      <c r="O957" s="936" t="s">
        <v>7893</v>
      </c>
      <c r="P957" s="936" t="s">
        <v>7893</v>
      </c>
      <c r="Q957" s="936" t="s">
        <v>7893</v>
      </c>
      <c r="R957" s="936" t="s">
        <v>7893</v>
      </c>
      <c r="S957" s="1113" t="s">
        <v>7893</v>
      </c>
    </row>
    <row r="958" spans="1:19">
      <c r="A958" s="934" t="s">
        <v>5100</v>
      </c>
      <c r="B958" s="926" t="s">
        <v>4680</v>
      </c>
      <c r="C958" s="300"/>
      <c r="D958" s="300"/>
      <c r="E958" s="300"/>
      <c r="F958" s="920"/>
      <c r="G958" s="300"/>
      <c r="H958" s="920"/>
      <c r="I958" s="936"/>
      <c r="J958" s="838"/>
      <c r="K958" s="1019"/>
      <c r="L958" s="936" t="s">
        <v>7892</v>
      </c>
      <c r="M958" s="936" t="s">
        <v>7893</v>
      </c>
      <c r="N958" s="936" t="s">
        <v>7893</v>
      </c>
      <c r="O958" s="936" t="s">
        <v>7893</v>
      </c>
      <c r="P958" s="936" t="s">
        <v>7893</v>
      </c>
      <c r="Q958" s="936" t="s">
        <v>7893</v>
      </c>
      <c r="R958" s="936" t="s">
        <v>7893</v>
      </c>
      <c r="S958" s="1113" t="s">
        <v>7893</v>
      </c>
    </row>
    <row r="959" spans="1:19">
      <c r="A959" s="934" t="s">
        <v>5101</v>
      </c>
      <c r="B959" s="926" t="s">
        <v>5102</v>
      </c>
      <c r="C959" s="300"/>
      <c r="D959" s="300"/>
      <c r="E959" s="300"/>
      <c r="F959" s="920"/>
      <c r="G959" s="300"/>
      <c r="H959" s="920"/>
      <c r="I959" s="936"/>
      <c r="J959" s="838"/>
      <c r="K959" s="1019"/>
      <c r="L959" s="936"/>
      <c r="M959" s="936"/>
      <c r="N959" s="936" t="s">
        <v>7892</v>
      </c>
      <c r="O959" s="936" t="s">
        <v>7893</v>
      </c>
      <c r="P959" s="936" t="s">
        <v>7893</v>
      </c>
      <c r="Q959" s="936" t="s">
        <v>7893</v>
      </c>
      <c r="R959" s="936" t="s">
        <v>7893</v>
      </c>
      <c r="S959" s="1113" t="s">
        <v>7893</v>
      </c>
    </row>
    <row r="960" spans="1:19">
      <c r="A960" s="934" t="s">
        <v>5103</v>
      </c>
      <c r="B960" s="926" t="s">
        <v>5104</v>
      </c>
      <c r="C960" s="300"/>
      <c r="D960" s="300"/>
      <c r="E960" s="300"/>
      <c r="F960" s="920"/>
      <c r="G960" s="300"/>
      <c r="H960" s="920"/>
      <c r="I960" s="936"/>
      <c r="J960" s="838"/>
      <c r="K960" s="1019"/>
      <c r="L960" s="936"/>
      <c r="M960" s="936"/>
      <c r="N960" s="936"/>
      <c r="O960" s="936"/>
      <c r="P960" s="936"/>
      <c r="Q960" s="936" t="s">
        <v>7892</v>
      </c>
      <c r="R960" s="936" t="s">
        <v>7893</v>
      </c>
      <c r="S960" s="1113" t="s">
        <v>7893</v>
      </c>
    </row>
    <row r="961" spans="1:19">
      <c r="A961" s="934" t="s">
        <v>5105</v>
      </c>
      <c r="B961" s="926" t="s">
        <v>5106</v>
      </c>
      <c r="C961" s="300"/>
      <c r="D961" s="300"/>
      <c r="E961" s="300"/>
      <c r="F961" s="920"/>
      <c r="G961" s="300"/>
      <c r="H961" s="920"/>
      <c r="I961" s="936"/>
      <c r="J961" s="838"/>
      <c r="K961" s="1019"/>
      <c r="L961" s="936"/>
      <c r="M961" s="936"/>
      <c r="N961" s="936"/>
      <c r="O961" s="936"/>
      <c r="P961" s="936"/>
      <c r="Q961" s="936" t="s">
        <v>7892</v>
      </c>
      <c r="R961" s="936" t="s">
        <v>7893</v>
      </c>
      <c r="S961" s="1113" t="s">
        <v>7893</v>
      </c>
    </row>
    <row r="962" spans="1:19">
      <c r="A962" s="934" t="s">
        <v>5107</v>
      </c>
      <c r="B962" s="926" t="s">
        <v>5108</v>
      </c>
      <c r="C962" s="300"/>
      <c r="D962" s="300"/>
      <c r="E962" s="300"/>
      <c r="F962" s="920"/>
      <c r="G962" s="300"/>
      <c r="H962" s="920"/>
      <c r="I962" s="936"/>
      <c r="J962" s="838"/>
      <c r="K962" s="1019"/>
      <c r="L962" s="936"/>
      <c r="M962" s="936"/>
      <c r="N962" s="936"/>
      <c r="O962" s="936"/>
      <c r="P962" s="936"/>
      <c r="Q962" s="936" t="s">
        <v>7892</v>
      </c>
      <c r="R962" s="936" t="s">
        <v>7893</v>
      </c>
      <c r="S962" s="1113" t="s">
        <v>7893</v>
      </c>
    </row>
    <row r="963" spans="1:19">
      <c r="A963" s="934" t="s">
        <v>5109</v>
      </c>
      <c r="B963" s="926" t="s">
        <v>8538</v>
      </c>
      <c r="C963" s="300"/>
      <c r="D963" s="300"/>
      <c r="E963" s="300"/>
      <c r="F963" s="920"/>
      <c r="G963" s="300"/>
      <c r="H963" s="920"/>
      <c r="I963" s="936"/>
      <c r="J963" s="838"/>
      <c r="K963" s="1019"/>
      <c r="L963" s="936"/>
      <c r="M963" s="936"/>
      <c r="N963" s="936"/>
      <c r="O963" s="936"/>
      <c r="P963" s="936"/>
      <c r="Q963" s="936"/>
      <c r="R963" s="936" t="s">
        <v>7892</v>
      </c>
      <c r="S963" s="1113" t="s">
        <v>7893</v>
      </c>
    </row>
    <row r="964" spans="1:19">
      <c r="A964" s="934" t="s">
        <v>5110</v>
      </c>
      <c r="B964" s="926" t="s">
        <v>8539</v>
      </c>
      <c r="C964" s="300"/>
      <c r="D964" s="300"/>
      <c r="E964" s="300"/>
      <c r="F964" s="920"/>
      <c r="G964" s="300"/>
      <c r="H964" s="920"/>
      <c r="I964" s="936"/>
      <c r="J964" s="838"/>
      <c r="K964" s="1019"/>
      <c r="L964" s="936"/>
      <c r="M964" s="936"/>
      <c r="N964" s="936"/>
      <c r="O964" s="936"/>
      <c r="P964" s="936"/>
      <c r="Q964" s="936"/>
      <c r="R964" s="936" t="s">
        <v>7892</v>
      </c>
      <c r="S964" s="1113" t="s">
        <v>7893</v>
      </c>
    </row>
    <row r="965" spans="1:19">
      <c r="A965" s="934" t="s">
        <v>5111</v>
      </c>
      <c r="B965" s="926" t="s">
        <v>8540</v>
      </c>
      <c r="C965" s="300"/>
      <c r="D965" s="300"/>
      <c r="E965" s="300"/>
      <c r="F965" s="920"/>
      <c r="G965" s="300"/>
      <c r="H965" s="920"/>
      <c r="I965" s="936"/>
      <c r="J965" s="838"/>
      <c r="K965" s="1019"/>
      <c r="L965" s="936"/>
      <c r="M965" s="936"/>
      <c r="N965" s="936"/>
      <c r="O965" s="936"/>
      <c r="P965" s="936"/>
      <c r="Q965" s="936"/>
      <c r="R965" s="936" t="s">
        <v>7892</v>
      </c>
      <c r="S965" s="1113" t="s">
        <v>7893</v>
      </c>
    </row>
    <row r="966" spans="1:19">
      <c r="A966" s="934" t="s">
        <v>5555</v>
      </c>
      <c r="B966" s="298" t="s">
        <v>5556</v>
      </c>
      <c r="C966" s="300"/>
      <c r="D966" s="300" t="s">
        <v>7892</v>
      </c>
      <c r="E966" s="300" t="s">
        <v>7893</v>
      </c>
      <c r="F966" s="300" t="s">
        <v>7893</v>
      </c>
      <c r="G966" s="300" t="s">
        <v>7892</v>
      </c>
      <c r="H966" s="920" t="s">
        <v>7893</v>
      </c>
      <c r="I966" s="936" t="s">
        <v>7893</v>
      </c>
      <c r="J966" s="838" t="s">
        <v>7893</v>
      </c>
      <c r="K966" s="1019" t="s">
        <v>7893</v>
      </c>
      <c r="L966" s="936" t="s">
        <v>7893</v>
      </c>
      <c r="M966" s="936" t="s">
        <v>7893</v>
      </c>
      <c r="N966" s="936" t="s">
        <v>7893</v>
      </c>
      <c r="O966" s="936" t="s">
        <v>7893</v>
      </c>
      <c r="P966" s="936" t="s">
        <v>7893</v>
      </c>
      <c r="Q966" s="936" t="s">
        <v>7893</v>
      </c>
      <c r="R966" s="936" t="s">
        <v>7893</v>
      </c>
      <c r="S966" s="1113" t="s">
        <v>7893</v>
      </c>
    </row>
    <row r="967" spans="1:19">
      <c r="A967" s="934" t="s">
        <v>5557</v>
      </c>
      <c r="B967" s="298" t="s">
        <v>5558</v>
      </c>
      <c r="C967" s="300"/>
      <c r="D967" s="300" t="s">
        <v>7892</v>
      </c>
      <c r="E967" s="300" t="s">
        <v>7893</v>
      </c>
      <c r="F967" s="300" t="s">
        <v>7893</v>
      </c>
      <c r="G967" s="300" t="s">
        <v>7892</v>
      </c>
      <c r="H967" s="920" t="s">
        <v>7893</v>
      </c>
      <c r="I967" s="936" t="s">
        <v>7893</v>
      </c>
      <c r="J967" s="838" t="s">
        <v>7893</v>
      </c>
      <c r="K967" s="1019" t="s">
        <v>7893</v>
      </c>
      <c r="L967" s="936" t="s">
        <v>7893</v>
      </c>
      <c r="M967" s="936" t="s">
        <v>7893</v>
      </c>
      <c r="N967" s="936" t="s">
        <v>7893</v>
      </c>
      <c r="O967" s="936" t="s">
        <v>7893</v>
      </c>
      <c r="P967" s="936" t="s">
        <v>7893</v>
      </c>
      <c r="Q967" s="936" t="s">
        <v>7893</v>
      </c>
      <c r="R967" s="936" t="s">
        <v>7893</v>
      </c>
      <c r="S967" s="1113" t="s">
        <v>7893</v>
      </c>
    </row>
    <row r="968" spans="1:19">
      <c r="A968" s="934" t="s">
        <v>5559</v>
      </c>
      <c r="B968" s="926" t="s">
        <v>5560</v>
      </c>
      <c r="C968" s="300"/>
      <c r="D968" s="300"/>
      <c r="E968" s="300"/>
      <c r="F968" s="300"/>
      <c r="G968" s="300" t="s">
        <v>7892</v>
      </c>
      <c r="H968" s="920" t="s">
        <v>7893</v>
      </c>
      <c r="I968" s="936" t="s">
        <v>7893</v>
      </c>
      <c r="J968" s="838" t="s">
        <v>7893</v>
      </c>
      <c r="K968" s="1019" t="s">
        <v>7893</v>
      </c>
      <c r="L968" s="936" t="s">
        <v>7893</v>
      </c>
      <c r="M968" s="936" t="s">
        <v>7893</v>
      </c>
      <c r="N968" s="936" t="s">
        <v>7893</v>
      </c>
      <c r="O968" s="936" t="s">
        <v>7893</v>
      </c>
      <c r="P968" s="936" t="s">
        <v>7893</v>
      </c>
      <c r="Q968" s="936" t="s">
        <v>7893</v>
      </c>
      <c r="R968" s="936" t="s">
        <v>7893</v>
      </c>
      <c r="S968" s="1113" t="s">
        <v>7893</v>
      </c>
    </row>
    <row r="969" spans="1:19">
      <c r="A969" s="934" t="s">
        <v>5559</v>
      </c>
      <c r="B969" s="926" t="s">
        <v>5560</v>
      </c>
      <c r="C969" s="300"/>
      <c r="D969" s="300"/>
      <c r="E969" s="300"/>
      <c r="F969" s="300"/>
      <c r="G969" s="300" t="s">
        <v>7892</v>
      </c>
      <c r="H969" s="920" t="s">
        <v>7893</v>
      </c>
      <c r="I969" s="936" t="s">
        <v>7893</v>
      </c>
      <c r="J969" s="838" t="s">
        <v>7893</v>
      </c>
      <c r="K969" s="1019" t="s">
        <v>7893</v>
      </c>
      <c r="L969" s="936" t="s">
        <v>7893</v>
      </c>
      <c r="M969" s="936" t="s">
        <v>7893</v>
      </c>
      <c r="N969" s="936" t="s">
        <v>7893</v>
      </c>
      <c r="O969" s="936" t="s">
        <v>7893</v>
      </c>
      <c r="P969" s="936" t="s">
        <v>7893</v>
      </c>
      <c r="Q969" s="936" t="s">
        <v>7893</v>
      </c>
      <c r="R969" s="936" t="s">
        <v>7893</v>
      </c>
      <c r="S969" s="1113" t="s">
        <v>7893</v>
      </c>
    </row>
    <row r="970" spans="1:19">
      <c r="A970" s="934" t="s">
        <v>5561</v>
      </c>
      <c r="B970" s="926" t="s">
        <v>5562</v>
      </c>
      <c r="C970" s="300"/>
      <c r="D970" s="300"/>
      <c r="E970" s="300"/>
      <c r="F970" s="920"/>
      <c r="G970" s="300" t="s">
        <v>7892</v>
      </c>
      <c r="H970" s="920" t="s">
        <v>7893</v>
      </c>
      <c r="I970" s="936" t="s">
        <v>7893</v>
      </c>
      <c r="J970" s="838" t="s">
        <v>7893</v>
      </c>
      <c r="K970" s="1019" t="s">
        <v>7893</v>
      </c>
      <c r="L970" s="936" t="s">
        <v>7893</v>
      </c>
      <c r="M970" s="936" t="s">
        <v>7893</v>
      </c>
      <c r="N970" s="936" t="s">
        <v>7893</v>
      </c>
      <c r="O970" s="936" t="s">
        <v>7893</v>
      </c>
      <c r="P970" s="936" t="s">
        <v>7893</v>
      </c>
      <c r="Q970" s="936" t="s">
        <v>7893</v>
      </c>
      <c r="R970" s="936" t="s">
        <v>7893</v>
      </c>
      <c r="S970" s="1113" t="s">
        <v>7893</v>
      </c>
    </row>
    <row r="971" spans="1:19">
      <c r="A971" s="934" t="s">
        <v>5563</v>
      </c>
      <c r="B971" s="926" t="s">
        <v>5564</v>
      </c>
      <c r="C971" s="300"/>
      <c r="D971" s="300"/>
      <c r="E971" s="300"/>
      <c r="F971" s="920"/>
      <c r="G971" s="300"/>
      <c r="H971" s="920"/>
      <c r="I971" s="936"/>
      <c r="J971" s="838"/>
      <c r="K971" s="1019"/>
      <c r="L971" s="936" t="s">
        <v>7892</v>
      </c>
      <c r="M971" s="936" t="s">
        <v>7893</v>
      </c>
      <c r="N971" s="936" t="s">
        <v>7893</v>
      </c>
      <c r="O971" s="936" t="s">
        <v>7893</v>
      </c>
      <c r="P971" s="936" t="s">
        <v>7893</v>
      </c>
      <c r="Q971" s="936" t="s">
        <v>7893</v>
      </c>
      <c r="R971" s="936" t="s">
        <v>7893</v>
      </c>
      <c r="S971" s="1113" t="s">
        <v>7893</v>
      </c>
    </row>
    <row r="972" spans="1:19">
      <c r="A972" s="934" t="s">
        <v>5565</v>
      </c>
      <c r="B972" s="926" t="s">
        <v>5566</v>
      </c>
      <c r="C972" s="300"/>
      <c r="D972" s="300"/>
      <c r="E972" s="300"/>
      <c r="F972" s="920"/>
      <c r="G972" s="300"/>
      <c r="H972" s="920"/>
      <c r="I972" s="936"/>
      <c r="J972" s="838"/>
      <c r="K972" s="1019"/>
      <c r="L972" s="936"/>
      <c r="M972" s="936"/>
      <c r="N972" s="936"/>
      <c r="O972" s="936"/>
      <c r="P972" s="936"/>
      <c r="Q972" s="936" t="s">
        <v>7892</v>
      </c>
      <c r="R972" s="936" t="s">
        <v>7893</v>
      </c>
      <c r="S972" s="1113" t="s">
        <v>7893</v>
      </c>
    </row>
    <row r="973" spans="1:19">
      <c r="A973" s="934" t="s">
        <v>5567</v>
      </c>
      <c r="B973" s="926" t="s">
        <v>5568</v>
      </c>
      <c r="C973" s="300"/>
      <c r="D973" s="300"/>
      <c r="E973" s="300"/>
      <c r="F973" s="920"/>
      <c r="G973" s="300"/>
      <c r="H973" s="920"/>
      <c r="I973" s="936"/>
      <c r="J973" s="838"/>
      <c r="K973" s="1019"/>
      <c r="L973" s="936"/>
      <c r="M973" s="936"/>
      <c r="N973" s="936"/>
      <c r="O973" s="936"/>
      <c r="P973" s="936"/>
      <c r="Q973" s="936" t="s">
        <v>7892</v>
      </c>
      <c r="R973" s="936" t="s">
        <v>7893</v>
      </c>
      <c r="S973" s="1113" t="s">
        <v>7893</v>
      </c>
    </row>
    <row r="974" spans="1:19">
      <c r="A974" s="934" t="s">
        <v>5569</v>
      </c>
      <c r="B974" s="298" t="s">
        <v>5570</v>
      </c>
      <c r="C974" s="300"/>
      <c r="D974" s="300" t="s">
        <v>7892</v>
      </c>
      <c r="E974" s="300" t="s">
        <v>7893</v>
      </c>
      <c r="F974" s="920" t="s">
        <v>7892</v>
      </c>
      <c r="G974" s="300" t="s">
        <v>7893</v>
      </c>
      <c r="H974" s="920" t="s">
        <v>7893</v>
      </c>
      <c r="I974" s="936" t="s">
        <v>7893</v>
      </c>
      <c r="J974" s="838" t="s">
        <v>7893</v>
      </c>
      <c r="K974" s="1019" t="s">
        <v>7893</v>
      </c>
      <c r="L974" s="936" t="s">
        <v>7893</v>
      </c>
      <c r="M974" s="936" t="s">
        <v>7893</v>
      </c>
      <c r="N974" s="936" t="s">
        <v>7893</v>
      </c>
      <c r="O974" s="936" t="s">
        <v>7893</v>
      </c>
      <c r="P974" s="936" t="s">
        <v>7893</v>
      </c>
      <c r="Q974" s="936" t="s">
        <v>7893</v>
      </c>
      <c r="R974" s="936" t="s">
        <v>7893</v>
      </c>
      <c r="S974" s="1113" t="s">
        <v>7893</v>
      </c>
    </row>
    <row r="975" spans="1:19">
      <c r="A975" s="934" t="s">
        <v>5571</v>
      </c>
      <c r="B975" s="298" t="s">
        <v>5572</v>
      </c>
      <c r="C975" s="300"/>
      <c r="D975" s="300" t="s">
        <v>7892</v>
      </c>
      <c r="E975" s="300" t="s">
        <v>7893</v>
      </c>
      <c r="F975" s="920" t="s">
        <v>7892</v>
      </c>
      <c r="G975" s="300" t="s">
        <v>7893</v>
      </c>
      <c r="H975" s="920" t="s">
        <v>7893</v>
      </c>
      <c r="I975" s="936" t="s">
        <v>7893</v>
      </c>
      <c r="J975" s="838" t="s">
        <v>7893</v>
      </c>
      <c r="K975" s="1019" t="s">
        <v>7893</v>
      </c>
      <c r="L975" s="936" t="s">
        <v>7893</v>
      </c>
      <c r="M975" s="936" t="s">
        <v>7893</v>
      </c>
      <c r="N975" s="936" t="s">
        <v>7893</v>
      </c>
      <c r="O975" s="936" t="s">
        <v>7893</v>
      </c>
      <c r="P975" s="936" t="s">
        <v>7893</v>
      </c>
      <c r="Q975" s="936" t="s">
        <v>7893</v>
      </c>
      <c r="R975" s="936" t="s">
        <v>7893</v>
      </c>
      <c r="S975" s="1113" t="s">
        <v>7893</v>
      </c>
    </row>
    <row r="976" spans="1:19">
      <c r="A976" s="934" t="s">
        <v>5573</v>
      </c>
      <c r="B976" s="298" t="s">
        <v>8541</v>
      </c>
      <c r="C976" s="300"/>
      <c r="D976" s="300" t="s">
        <v>7892</v>
      </c>
      <c r="E976" s="300" t="s">
        <v>7893</v>
      </c>
      <c r="F976" s="920" t="s">
        <v>7892</v>
      </c>
      <c r="G976" s="300" t="s">
        <v>7893</v>
      </c>
      <c r="H976" s="920" t="s">
        <v>7893</v>
      </c>
      <c r="I976" s="936" t="s">
        <v>7893</v>
      </c>
      <c r="J976" s="838" t="s">
        <v>7893</v>
      </c>
      <c r="K976" s="1019" t="s">
        <v>7893</v>
      </c>
      <c r="L976" s="936" t="s">
        <v>7893</v>
      </c>
      <c r="M976" s="936" t="s">
        <v>7893</v>
      </c>
      <c r="N976" s="936" t="s">
        <v>7893</v>
      </c>
      <c r="O976" s="936" t="s">
        <v>7893</v>
      </c>
      <c r="P976" s="936" t="s">
        <v>7893</v>
      </c>
      <c r="Q976" s="936" t="s">
        <v>7893</v>
      </c>
      <c r="R976" s="936" t="s">
        <v>7893</v>
      </c>
      <c r="S976" s="1113" t="s">
        <v>7893</v>
      </c>
    </row>
    <row r="977" spans="1:19">
      <c r="A977" s="934" t="s">
        <v>5575</v>
      </c>
      <c r="B977" s="298" t="s">
        <v>8156</v>
      </c>
      <c r="C977" s="300"/>
      <c r="D977" s="300" t="s">
        <v>7892</v>
      </c>
      <c r="E977" s="300" t="s">
        <v>7893</v>
      </c>
      <c r="F977" s="920" t="s">
        <v>7892</v>
      </c>
      <c r="G977" s="300" t="s">
        <v>7893</v>
      </c>
      <c r="H977" s="920" t="s">
        <v>7893</v>
      </c>
      <c r="I977" s="936" t="s">
        <v>7893</v>
      </c>
      <c r="J977" s="838" t="s">
        <v>7893</v>
      </c>
      <c r="K977" s="1019" t="s">
        <v>7893</v>
      </c>
      <c r="L977" s="936" t="s">
        <v>7893</v>
      </c>
      <c r="M977" s="936" t="s">
        <v>7893</v>
      </c>
      <c r="N977" s="936" t="s">
        <v>7893</v>
      </c>
      <c r="O977" s="936" t="s">
        <v>7893</v>
      </c>
      <c r="P977" s="936" t="s">
        <v>7893</v>
      </c>
      <c r="Q977" s="936" t="s">
        <v>7893</v>
      </c>
      <c r="R977" s="936" t="s">
        <v>7893</v>
      </c>
      <c r="S977" s="1113" t="s">
        <v>7893</v>
      </c>
    </row>
    <row r="978" spans="1:19">
      <c r="A978" s="934" t="s">
        <v>5577</v>
      </c>
      <c r="B978" s="298" t="s">
        <v>8157</v>
      </c>
      <c r="C978" s="300"/>
      <c r="D978" s="300"/>
      <c r="E978" s="300" t="s">
        <v>7892</v>
      </c>
      <c r="F978" s="920" t="s">
        <v>7893</v>
      </c>
      <c r="G978" s="300" t="s">
        <v>7892</v>
      </c>
      <c r="H978" s="920" t="s">
        <v>7893</v>
      </c>
      <c r="I978" s="936" t="s">
        <v>7893</v>
      </c>
      <c r="J978" s="838" t="s">
        <v>7893</v>
      </c>
      <c r="K978" s="1019" t="s">
        <v>7893</v>
      </c>
      <c r="L978" s="936" t="s">
        <v>7893</v>
      </c>
      <c r="M978" s="936" t="s">
        <v>7893</v>
      </c>
      <c r="N978" s="936" t="s">
        <v>7893</v>
      </c>
      <c r="O978" s="936" t="s">
        <v>7893</v>
      </c>
      <c r="P978" s="936" t="s">
        <v>7893</v>
      </c>
      <c r="Q978" s="936" t="s">
        <v>7893</v>
      </c>
      <c r="R978" s="936" t="s">
        <v>7893</v>
      </c>
      <c r="S978" s="1113" t="s">
        <v>7893</v>
      </c>
    </row>
    <row r="979" spans="1:19">
      <c r="A979" s="934" t="s">
        <v>5579</v>
      </c>
      <c r="B979" s="298" t="s">
        <v>5580</v>
      </c>
      <c r="C979" s="300"/>
      <c r="D979" s="300"/>
      <c r="E979" s="300" t="s">
        <v>7892</v>
      </c>
      <c r="F979" s="920" t="s">
        <v>7893</v>
      </c>
      <c r="G979" s="300" t="s">
        <v>7892</v>
      </c>
      <c r="H979" s="920" t="s">
        <v>7893</v>
      </c>
      <c r="I979" s="936" t="s">
        <v>7893</v>
      </c>
      <c r="J979" s="838" t="s">
        <v>7893</v>
      </c>
      <c r="K979" s="1019" t="s">
        <v>7893</v>
      </c>
      <c r="L979" s="936" t="s">
        <v>7893</v>
      </c>
      <c r="M979" s="936" t="s">
        <v>7893</v>
      </c>
      <c r="N979" s="936" t="s">
        <v>7893</v>
      </c>
      <c r="O979" s="936" t="s">
        <v>7893</v>
      </c>
      <c r="P979" s="936" t="s">
        <v>7893</v>
      </c>
      <c r="Q979" s="936" t="s">
        <v>7893</v>
      </c>
      <c r="R979" s="936" t="s">
        <v>7893</v>
      </c>
      <c r="S979" s="1113" t="s">
        <v>7893</v>
      </c>
    </row>
    <row r="980" spans="1:19">
      <c r="A980" s="934" t="s">
        <v>5581</v>
      </c>
      <c r="B980" s="298" t="s">
        <v>5582</v>
      </c>
      <c r="C980" s="300"/>
      <c r="D980" s="300"/>
      <c r="E980" s="300" t="s">
        <v>7892</v>
      </c>
      <c r="F980" s="920" t="s">
        <v>7893</v>
      </c>
      <c r="G980" s="300" t="s">
        <v>7892</v>
      </c>
      <c r="H980" s="920" t="s">
        <v>7893</v>
      </c>
      <c r="I980" s="936" t="s">
        <v>7893</v>
      </c>
      <c r="J980" s="838" t="s">
        <v>7893</v>
      </c>
      <c r="K980" s="1019" t="s">
        <v>7893</v>
      </c>
      <c r="L980" s="936" t="s">
        <v>7893</v>
      </c>
      <c r="M980" s="936" t="s">
        <v>7893</v>
      </c>
      <c r="N980" s="936" t="s">
        <v>7893</v>
      </c>
      <c r="O980" s="936" t="s">
        <v>7893</v>
      </c>
      <c r="P980" s="936" t="s">
        <v>7893</v>
      </c>
      <c r="Q980" s="936" t="s">
        <v>7893</v>
      </c>
      <c r="R980" s="936" t="s">
        <v>7893</v>
      </c>
      <c r="S980" s="1113" t="s">
        <v>7893</v>
      </c>
    </row>
    <row r="981" spans="1:19">
      <c r="A981" s="934" t="s">
        <v>5583</v>
      </c>
      <c r="B981" s="298" t="s">
        <v>5584</v>
      </c>
      <c r="C981" s="300"/>
      <c r="D981" s="300" t="s">
        <v>7892</v>
      </c>
      <c r="E981" s="300" t="s">
        <v>7893</v>
      </c>
      <c r="F981" s="920" t="s">
        <v>7893</v>
      </c>
      <c r="G981" s="300" t="s">
        <v>7892</v>
      </c>
      <c r="H981" s="920" t="s">
        <v>7893</v>
      </c>
      <c r="I981" s="936" t="s">
        <v>7893</v>
      </c>
      <c r="J981" s="838" t="s">
        <v>7893</v>
      </c>
      <c r="K981" s="1019" t="s">
        <v>7893</v>
      </c>
      <c r="L981" s="936" t="s">
        <v>7893</v>
      </c>
      <c r="M981" s="936" t="s">
        <v>7893</v>
      </c>
      <c r="N981" s="936" t="s">
        <v>7893</v>
      </c>
      <c r="O981" s="936" t="s">
        <v>7893</v>
      </c>
      <c r="P981" s="936" t="s">
        <v>7893</v>
      </c>
      <c r="Q981" s="936" t="s">
        <v>7893</v>
      </c>
      <c r="R981" s="936" t="s">
        <v>7893</v>
      </c>
      <c r="S981" s="1113" t="s">
        <v>7893</v>
      </c>
    </row>
    <row r="982" spans="1:19">
      <c r="A982" s="934" t="s">
        <v>5585</v>
      </c>
      <c r="B982" s="298" t="s">
        <v>5586</v>
      </c>
      <c r="C982" s="300"/>
      <c r="D982" s="300"/>
      <c r="E982" s="300" t="s">
        <v>7892</v>
      </c>
      <c r="F982" s="920" t="s">
        <v>7892</v>
      </c>
      <c r="G982" s="300" t="s">
        <v>7893</v>
      </c>
      <c r="H982" s="920" t="s">
        <v>7893</v>
      </c>
      <c r="I982" s="936" t="s">
        <v>7893</v>
      </c>
      <c r="J982" s="838" t="s">
        <v>7893</v>
      </c>
      <c r="K982" s="1019" t="s">
        <v>7893</v>
      </c>
      <c r="L982" s="936" t="s">
        <v>7893</v>
      </c>
      <c r="M982" s="936" t="s">
        <v>7893</v>
      </c>
      <c r="N982" s="936" t="s">
        <v>7893</v>
      </c>
      <c r="O982" s="936" t="s">
        <v>7893</v>
      </c>
      <c r="P982" s="936" t="s">
        <v>7893</v>
      </c>
      <c r="Q982" s="936" t="s">
        <v>7893</v>
      </c>
      <c r="R982" s="936" t="s">
        <v>7893</v>
      </c>
      <c r="S982" s="1113" t="s">
        <v>7893</v>
      </c>
    </row>
    <row r="983" spans="1:19">
      <c r="A983" s="934" t="s">
        <v>5587</v>
      </c>
      <c r="B983" s="298" t="s">
        <v>5588</v>
      </c>
      <c r="C983" s="300"/>
      <c r="D983" s="300" t="s">
        <v>7892</v>
      </c>
      <c r="E983" s="300" t="s">
        <v>7892</v>
      </c>
      <c r="F983" s="920" t="s">
        <v>7893</v>
      </c>
      <c r="G983" s="300" t="s">
        <v>7892</v>
      </c>
      <c r="H983" s="920" t="s">
        <v>7893</v>
      </c>
      <c r="I983" s="936" t="s">
        <v>7893</v>
      </c>
      <c r="J983" s="838" t="s">
        <v>7893</v>
      </c>
      <c r="K983" s="1019" t="s">
        <v>7893</v>
      </c>
      <c r="L983" s="936" t="s">
        <v>7893</v>
      </c>
      <c r="M983" s="936" t="s">
        <v>7893</v>
      </c>
      <c r="N983" s="936" t="s">
        <v>7893</v>
      </c>
      <c r="O983" s="936" t="s">
        <v>7893</v>
      </c>
      <c r="P983" s="936" t="s">
        <v>7893</v>
      </c>
      <c r="Q983" s="936" t="s">
        <v>7893</v>
      </c>
      <c r="R983" s="936" t="s">
        <v>7893</v>
      </c>
      <c r="S983" s="1113" t="s">
        <v>7893</v>
      </c>
    </row>
    <row r="984" spans="1:19">
      <c r="A984" s="934" t="s">
        <v>5589</v>
      </c>
      <c r="B984" s="298" t="s">
        <v>8158</v>
      </c>
      <c r="C984" s="300"/>
      <c r="D984" s="300" t="s">
        <v>7892</v>
      </c>
      <c r="E984" s="300" t="s">
        <v>7893</v>
      </c>
      <c r="F984" s="920" t="s">
        <v>7892</v>
      </c>
      <c r="G984" s="300" t="s">
        <v>7893</v>
      </c>
      <c r="H984" s="920" t="s">
        <v>7893</v>
      </c>
      <c r="I984" s="936" t="s">
        <v>7893</v>
      </c>
      <c r="J984" s="838" t="s">
        <v>7893</v>
      </c>
      <c r="K984" s="1019" t="s">
        <v>7893</v>
      </c>
      <c r="L984" s="936" t="s">
        <v>7893</v>
      </c>
      <c r="M984" s="936" t="s">
        <v>7893</v>
      </c>
      <c r="N984" s="936" t="s">
        <v>7893</v>
      </c>
      <c r="O984" s="936" t="s">
        <v>7893</v>
      </c>
      <c r="P984" s="936" t="s">
        <v>7893</v>
      </c>
      <c r="Q984" s="936" t="s">
        <v>7893</v>
      </c>
      <c r="R984" s="936" t="s">
        <v>7893</v>
      </c>
      <c r="S984" s="1113" t="s">
        <v>7893</v>
      </c>
    </row>
    <row r="985" spans="1:19">
      <c r="A985" s="934" t="s">
        <v>5590</v>
      </c>
      <c r="B985" s="298" t="s">
        <v>8159</v>
      </c>
      <c r="C985" s="300"/>
      <c r="D985" s="300" t="s">
        <v>7892</v>
      </c>
      <c r="E985" s="300" t="s">
        <v>7893</v>
      </c>
      <c r="F985" s="920" t="s">
        <v>7892</v>
      </c>
      <c r="G985" s="300" t="s">
        <v>7893</v>
      </c>
      <c r="H985" s="920" t="s">
        <v>7893</v>
      </c>
      <c r="I985" s="936" t="s">
        <v>7893</v>
      </c>
      <c r="J985" s="838" t="s">
        <v>7893</v>
      </c>
      <c r="K985" s="1019" t="s">
        <v>7893</v>
      </c>
      <c r="L985" s="936" t="s">
        <v>7893</v>
      </c>
      <c r="M985" s="936" t="s">
        <v>7893</v>
      </c>
      <c r="N985" s="936" t="s">
        <v>7893</v>
      </c>
      <c r="O985" s="936" t="s">
        <v>7893</v>
      </c>
      <c r="P985" s="936" t="s">
        <v>7893</v>
      </c>
      <c r="Q985" s="936" t="s">
        <v>7893</v>
      </c>
      <c r="R985" s="936" t="s">
        <v>7893</v>
      </c>
      <c r="S985" s="1113" t="s">
        <v>7893</v>
      </c>
    </row>
    <row r="986" spans="1:19">
      <c r="A986" s="934" t="s">
        <v>5592</v>
      </c>
      <c r="B986" s="298" t="s">
        <v>8542</v>
      </c>
      <c r="C986" s="300"/>
      <c r="D986" s="300"/>
      <c r="E986" s="300" t="s">
        <v>7892</v>
      </c>
      <c r="F986" s="920" t="s">
        <v>7893</v>
      </c>
      <c r="G986" s="300" t="s">
        <v>7892</v>
      </c>
      <c r="H986" s="920" t="s">
        <v>7893</v>
      </c>
      <c r="I986" s="936" t="s">
        <v>7893</v>
      </c>
      <c r="J986" s="838" t="s">
        <v>7893</v>
      </c>
      <c r="K986" s="1019" t="s">
        <v>7893</v>
      </c>
      <c r="L986" s="936" t="s">
        <v>7893</v>
      </c>
      <c r="M986" s="936" t="s">
        <v>7893</v>
      </c>
      <c r="N986" s="936" t="s">
        <v>7893</v>
      </c>
      <c r="O986" s="936" t="s">
        <v>7893</v>
      </c>
      <c r="P986" s="936" t="s">
        <v>7893</v>
      </c>
      <c r="Q986" s="936" t="s">
        <v>7893</v>
      </c>
      <c r="R986" s="936" t="s">
        <v>7893</v>
      </c>
      <c r="S986" s="1113" t="s">
        <v>7893</v>
      </c>
    </row>
    <row r="987" spans="1:19">
      <c r="A987" s="934" t="s">
        <v>5594</v>
      </c>
      <c r="B987" s="298" t="s">
        <v>8543</v>
      </c>
      <c r="C987" s="300"/>
      <c r="D987" s="300" t="s">
        <v>7892</v>
      </c>
      <c r="E987" s="300" t="s">
        <v>7893</v>
      </c>
      <c r="F987" s="920" t="s">
        <v>7893</v>
      </c>
      <c r="G987" s="300" t="s">
        <v>7892</v>
      </c>
      <c r="H987" s="920" t="s">
        <v>7893</v>
      </c>
      <c r="I987" s="936" t="s">
        <v>7893</v>
      </c>
      <c r="J987" s="838" t="s">
        <v>7893</v>
      </c>
      <c r="K987" s="1019" t="s">
        <v>7893</v>
      </c>
      <c r="L987" s="936" t="s">
        <v>7893</v>
      </c>
      <c r="M987" s="936" t="s">
        <v>7893</v>
      </c>
      <c r="N987" s="936" t="s">
        <v>7893</v>
      </c>
      <c r="O987" s="936" t="s">
        <v>7893</v>
      </c>
      <c r="P987" s="936" t="s">
        <v>7893</v>
      </c>
      <c r="Q987" s="936" t="s">
        <v>7893</v>
      </c>
      <c r="R987" s="936" t="s">
        <v>7893</v>
      </c>
      <c r="S987" s="1113" t="s">
        <v>7893</v>
      </c>
    </row>
    <row r="988" spans="1:19">
      <c r="A988" s="934" t="s">
        <v>5596</v>
      </c>
      <c r="B988" s="298" t="s">
        <v>5597</v>
      </c>
      <c r="C988" s="300" t="s">
        <v>7892</v>
      </c>
      <c r="D988" s="300" t="s">
        <v>7892</v>
      </c>
      <c r="E988" s="300" t="s">
        <v>7893</v>
      </c>
      <c r="F988" s="920" t="s">
        <v>7892</v>
      </c>
      <c r="G988" s="300" t="s">
        <v>7893</v>
      </c>
      <c r="H988" s="920" t="s">
        <v>7893</v>
      </c>
      <c r="I988" s="936" t="s">
        <v>7893</v>
      </c>
      <c r="J988" s="838" t="s">
        <v>7893</v>
      </c>
      <c r="K988" s="1019" t="s">
        <v>7893</v>
      </c>
      <c r="L988" s="936" t="s">
        <v>7893</v>
      </c>
      <c r="M988" s="936" t="s">
        <v>7893</v>
      </c>
      <c r="N988" s="936" t="s">
        <v>7893</v>
      </c>
      <c r="O988" s="936" t="s">
        <v>7893</v>
      </c>
      <c r="P988" s="936" t="s">
        <v>7893</v>
      </c>
      <c r="Q988" s="936" t="s">
        <v>7893</v>
      </c>
      <c r="R988" s="936" t="s">
        <v>7893</v>
      </c>
      <c r="S988" s="1113" t="s">
        <v>7893</v>
      </c>
    </row>
    <row r="989" spans="1:19">
      <c r="A989" s="934" t="s">
        <v>5598</v>
      </c>
      <c r="B989" s="298" t="s">
        <v>8544</v>
      </c>
      <c r="C989" s="300" t="s">
        <v>7892</v>
      </c>
      <c r="D989" s="300" t="s">
        <v>7892</v>
      </c>
      <c r="E989" s="300" t="s">
        <v>7893</v>
      </c>
      <c r="F989" s="920" t="s">
        <v>7892</v>
      </c>
      <c r="G989" s="300" t="s">
        <v>7893</v>
      </c>
      <c r="H989" s="920" t="s">
        <v>7893</v>
      </c>
      <c r="I989" s="936" t="s">
        <v>7893</v>
      </c>
      <c r="J989" s="838" t="s">
        <v>7893</v>
      </c>
      <c r="K989" s="1019" t="s">
        <v>7893</v>
      </c>
      <c r="L989" s="936" t="s">
        <v>7893</v>
      </c>
      <c r="M989" s="936" t="s">
        <v>7893</v>
      </c>
      <c r="N989" s="936" t="s">
        <v>7893</v>
      </c>
      <c r="O989" s="936" t="s">
        <v>7893</v>
      </c>
      <c r="P989" s="936" t="s">
        <v>7893</v>
      </c>
      <c r="Q989" s="936" t="s">
        <v>7893</v>
      </c>
      <c r="R989" s="936" t="s">
        <v>7893</v>
      </c>
      <c r="S989" s="1113" t="s">
        <v>7893</v>
      </c>
    </row>
    <row r="990" spans="1:19">
      <c r="A990" s="934" t="s">
        <v>5600</v>
      </c>
      <c r="B990" s="298" t="s">
        <v>5601</v>
      </c>
      <c r="C990" s="300" t="s">
        <v>7892</v>
      </c>
      <c r="D990" s="300" t="s">
        <v>7892</v>
      </c>
      <c r="E990" s="300" t="s">
        <v>7893</v>
      </c>
      <c r="F990" s="920" t="s">
        <v>7892</v>
      </c>
      <c r="G990" s="300" t="s">
        <v>7893</v>
      </c>
      <c r="H990" s="920" t="s">
        <v>7893</v>
      </c>
      <c r="I990" s="936" t="s">
        <v>7893</v>
      </c>
      <c r="J990" s="838" t="s">
        <v>7893</v>
      </c>
      <c r="K990" s="1019" t="s">
        <v>7893</v>
      </c>
      <c r="L990" s="936" t="s">
        <v>7893</v>
      </c>
      <c r="M990" s="936" t="s">
        <v>7893</v>
      </c>
      <c r="N990" s="936" t="s">
        <v>7893</v>
      </c>
      <c r="O990" s="936" t="s">
        <v>7893</v>
      </c>
      <c r="P990" s="936" t="s">
        <v>7893</v>
      </c>
      <c r="Q990" s="936" t="s">
        <v>7893</v>
      </c>
      <c r="R990" s="936" t="s">
        <v>7893</v>
      </c>
      <c r="S990" s="1113" t="s">
        <v>7893</v>
      </c>
    </row>
    <row r="991" spans="1:19">
      <c r="A991" s="934" t="s">
        <v>5602</v>
      </c>
      <c r="B991" s="298" t="s">
        <v>8163</v>
      </c>
      <c r="C991" s="300" t="s">
        <v>7892</v>
      </c>
      <c r="D991" s="300" t="s">
        <v>7892</v>
      </c>
      <c r="E991" s="300" t="s">
        <v>7893</v>
      </c>
      <c r="F991" s="920" t="s">
        <v>7892</v>
      </c>
      <c r="G991" s="300" t="s">
        <v>7893</v>
      </c>
      <c r="H991" s="920" t="s">
        <v>7893</v>
      </c>
      <c r="I991" s="936" t="s">
        <v>7893</v>
      </c>
      <c r="J991" s="838" t="s">
        <v>7893</v>
      </c>
      <c r="K991" s="1019" t="s">
        <v>7893</v>
      </c>
      <c r="L991" s="936" t="s">
        <v>7893</v>
      </c>
      <c r="M991" s="936" t="s">
        <v>7893</v>
      </c>
      <c r="N991" s="936" t="s">
        <v>7893</v>
      </c>
      <c r="O991" s="936" t="s">
        <v>7893</v>
      </c>
      <c r="P991" s="936" t="s">
        <v>7893</v>
      </c>
      <c r="Q991" s="936" t="s">
        <v>7893</v>
      </c>
      <c r="R991" s="936" t="s">
        <v>7893</v>
      </c>
      <c r="S991" s="1113" t="s">
        <v>7893</v>
      </c>
    </row>
    <row r="992" spans="1:19">
      <c r="A992" s="934" t="s">
        <v>5604</v>
      </c>
      <c r="B992" s="298" t="s">
        <v>8545</v>
      </c>
      <c r="C992" s="300"/>
      <c r="D992" s="300"/>
      <c r="E992" s="300" t="s">
        <v>7892</v>
      </c>
      <c r="F992" s="920" t="s">
        <v>7893</v>
      </c>
      <c r="G992" s="300" t="s">
        <v>7893</v>
      </c>
      <c r="H992" s="920" t="s">
        <v>7893</v>
      </c>
      <c r="I992" s="936" t="s">
        <v>7893</v>
      </c>
      <c r="J992" s="838" t="s">
        <v>7893</v>
      </c>
      <c r="K992" s="1019" t="s">
        <v>7893</v>
      </c>
      <c r="L992" s="936" t="s">
        <v>7893</v>
      </c>
      <c r="M992" s="936" t="s">
        <v>7893</v>
      </c>
      <c r="N992" s="936" t="s">
        <v>7893</v>
      </c>
      <c r="O992" s="936" t="s">
        <v>7893</v>
      </c>
      <c r="P992" s="936" t="s">
        <v>7893</v>
      </c>
      <c r="Q992" s="936" t="s">
        <v>7893</v>
      </c>
      <c r="R992" s="936" t="s">
        <v>7893</v>
      </c>
      <c r="S992" s="1113" t="s">
        <v>7893</v>
      </c>
    </row>
    <row r="993" spans="1:19">
      <c r="A993" s="934" t="s">
        <v>5605</v>
      </c>
      <c r="B993" s="298" t="s">
        <v>8546</v>
      </c>
      <c r="C993" s="300"/>
      <c r="D993" s="300"/>
      <c r="E993" s="300" t="s">
        <v>7892</v>
      </c>
      <c r="F993" s="920" t="s">
        <v>7892</v>
      </c>
      <c r="G993" s="300" t="s">
        <v>7893</v>
      </c>
      <c r="H993" s="920" t="s">
        <v>7893</v>
      </c>
      <c r="I993" s="936" t="s">
        <v>7893</v>
      </c>
      <c r="J993" s="838" t="s">
        <v>7893</v>
      </c>
      <c r="K993" s="1019" t="s">
        <v>7893</v>
      </c>
      <c r="L993" s="936" t="s">
        <v>7893</v>
      </c>
      <c r="M993" s="936" t="s">
        <v>7893</v>
      </c>
      <c r="N993" s="936" t="s">
        <v>7893</v>
      </c>
      <c r="O993" s="936" t="s">
        <v>7893</v>
      </c>
      <c r="P993" s="936" t="s">
        <v>7893</v>
      </c>
      <c r="Q993" s="936" t="s">
        <v>7892</v>
      </c>
      <c r="R993" s="936" t="s">
        <v>7893</v>
      </c>
      <c r="S993" s="1113" t="s">
        <v>7893</v>
      </c>
    </row>
    <row r="994" spans="1:19">
      <c r="A994" s="934" t="s">
        <v>5607</v>
      </c>
      <c r="B994" s="298" t="s">
        <v>8547</v>
      </c>
      <c r="C994" s="300"/>
      <c r="D994" s="300"/>
      <c r="E994" s="300" t="s">
        <v>7892</v>
      </c>
      <c r="F994" s="920" t="s">
        <v>7893</v>
      </c>
      <c r="G994" s="300" t="s">
        <v>7892</v>
      </c>
      <c r="H994" s="920" t="s">
        <v>7893</v>
      </c>
      <c r="I994" s="936" t="s">
        <v>7893</v>
      </c>
      <c r="J994" s="838" t="s">
        <v>7893</v>
      </c>
      <c r="K994" s="1019" t="s">
        <v>7893</v>
      </c>
      <c r="L994" s="936" t="s">
        <v>7893</v>
      </c>
      <c r="M994" s="936" t="s">
        <v>7893</v>
      </c>
      <c r="N994" s="936" t="s">
        <v>7893</v>
      </c>
      <c r="O994" s="936" t="s">
        <v>7893</v>
      </c>
      <c r="P994" s="936" t="s">
        <v>7893</v>
      </c>
      <c r="Q994" s="936" t="s">
        <v>7892</v>
      </c>
      <c r="R994" s="936" t="s">
        <v>7893</v>
      </c>
      <c r="S994" s="1113" t="s">
        <v>7893</v>
      </c>
    </row>
    <row r="995" spans="1:19">
      <c r="A995" s="934" t="s">
        <v>5609</v>
      </c>
      <c r="B995" s="298" t="s">
        <v>5610</v>
      </c>
      <c r="C995" s="300"/>
      <c r="D995" s="300"/>
      <c r="E995" s="300" t="s">
        <v>7892</v>
      </c>
      <c r="F995" s="920" t="s">
        <v>7893</v>
      </c>
      <c r="G995" s="300" t="s">
        <v>7892</v>
      </c>
      <c r="H995" s="920" t="s">
        <v>7893</v>
      </c>
      <c r="I995" s="936" t="s">
        <v>7893</v>
      </c>
      <c r="J995" s="838" t="s">
        <v>7893</v>
      </c>
      <c r="K995" s="1019" t="s">
        <v>7893</v>
      </c>
      <c r="L995" s="936" t="s">
        <v>7893</v>
      </c>
      <c r="M995" s="936" t="s">
        <v>7893</v>
      </c>
      <c r="N995" s="936" t="s">
        <v>7893</v>
      </c>
      <c r="O995" s="936" t="s">
        <v>7893</v>
      </c>
      <c r="P995" s="936" t="s">
        <v>7893</v>
      </c>
      <c r="Q995" s="936" t="s">
        <v>7893</v>
      </c>
      <c r="R995" s="936" t="s">
        <v>7893</v>
      </c>
      <c r="S995" s="1113" t="s">
        <v>7893</v>
      </c>
    </row>
    <row r="996" spans="1:19">
      <c r="A996" s="934" t="s">
        <v>5611</v>
      </c>
      <c r="B996" s="926" t="s">
        <v>5612</v>
      </c>
      <c r="C996" s="300"/>
      <c r="D996" s="300" t="s">
        <v>7892</v>
      </c>
      <c r="E996" s="300" t="s">
        <v>7893</v>
      </c>
      <c r="F996" s="920" t="s">
        <v>7893</v>
      </c>
      <c r="G996" s="300" t="s">
        <v>7892</v>
      </c>
      <c r="H996" s="920" t="s">
        <v>7893</v>
      </c>
      <c r="I996" s="936" t="s">
        <v>7893</v>
      </c>
      <c r="J996" s="838" t="s">
        <v>7893</v>
      </c>
      <c r="K996" s="1019" t="s">
        <v>7893</v>
      </c>
      <c r="L996" s="936" t="s">
        <v>7893</v>
      </c>
      <c r="M996" s="936" t="s">
        <v>7893</v>
      </c>
      <c r="N996" s="936" t="s">
        <v>7893</v>
      </c>
      <c r="O996" s="936" t="s">
        <v>7893</v>
      </c>
      <c r="P996" s="936" t="s">
        <v>7893</v>
      </c>
      <c r="Q996" s="936" t="s">
        <v>7893</v>
      </c>
      <c r="R996" s="936" t="s">
        <v>7893</v>
      </c>
      <c r="S996" s="1113" t="s">
        <v>7893</v>
      </c>
    </row>
    <row r="997" spans="1:19">
      <c r="A997" s="934" t="s">
        <v>5613</v>
      </c>
      <c r="B997" s="298" t="s">
        <v>5614</v>
      </c>
      <c r="C997" s="300"/>
      <c r="D997" s="300"/>
      <c r="E997" s="300" t="s">
        <v>7892</v>
      </c>
      <c r="F997" s="920" t="s">
        <v>7893</v>
      </c>
      <c r="G997" s="300" t="s">
        <v>7892</v>
      </c>
      <c r="H997" s="920" t="s">
        <v>7893</v>
      </c>
      <c r="I997" s="936" t="s">
        <v>7893</v>
      </c>
      <c r="J997" s="838" t="s">
        <v>7893</v>
      </c>
      <c r="K997" s="1019" t="s">
        <v>7893</v>
      </c>
      <c r="L997" s="936" t="s">
        <v>7893</v>
      </c>
      <c r="M997" s="936" t="s">
        <v>7893</v>
      </c>
      <c r="N997" s="936" t="s">
        <v>7893</v>
      </c>
      <c r="O997" s="936" t="s">
        <v>7893</v>
      </c>
      <c r="P997" s="936" t="s">
        <v>7893</v>
      </c>
      <c r="Q997" s="936" t="s">
        <v>7893</v>
      </c>
      <c r="R997" s="936" t="s">
        <v>7893</v>
      </c>
      <c r="S997" s="1113" t="s">
        <v>7893</v>
      </c>
    </row>
    <row r="998" spans="1:19">
      <c r="A998" s="934" t="s">
        <v>5615</v>
      </c>
      <c r="B998" s="926" t="s">
        <v>5616</v>
      </c>
      <c r="C998" s="300"/>
      <c r="D998" s="300"/>
      <c r="E998" s="300" t="s">
        <v>7892</v>
      </c>
      <c r="F998" s="920" t="s">
        <v>7892</v>
      </c>
      <c r="G998" s="300" t="s">
        <v>7893</v>
      </c>
      <c r="H998" s="920" t="s">
        <v>7893</v>
      </c>
      <c r="I998" s="936" t="s">
        <v>7893</v>
      </c>
      <c r="J998" s="838" t="s">
        <v>7893</v>
      </c>
      <c r="K998" s="1019" t="s">
        <v>7893</v>
      </c>
      <c r="L998" s="936" t="s">
        <v>7893</v>
      </c>
      <c r="M998" s="936" t="s">
        <v>7893</v>
      </c>
      <c r="N998" s="936" t="s">
        <v>7893</v>
      </c>
      <c r="O998" s="936" t="s">
        <v>7893</v>
      </c>
      <c r="P998" s="936" t="s">
        <v>7893</v>
      </c>
      <c r="Q998" s="936" t="s">
        <v>7893</v>
      </c>
      <c r="R998" s="936" t="s">
        <v>7893</v>
      </c>
      <c r="S998" s="1113" t="s">
        <v>7893</v>
      </c>
    </row>
    <row r="999" spans="1:19">
      <c r="A999" s="934" t="s">
        <v>5617</v>
      </c>
      <c r="B999" s="926" t="s">
        <v>5618</v>
      </c>
      <c r="C999" s="300"/>
      <c r="D999" s="300"/>
      <c r="E999" s="300" t="s">
        <v>7892</v>
      </c>
      <c r="F999" s="920" t="s">
        <v>7892</v>
      </c>
      <c r="G999" s="300" t="s">
        <v>7893</v>
      </c>
      <c r="H999" s="920" t="s">
        <v>7893</v>
      </c>
      <c r="I999" s="936" t="s">
        <v>7893</v>
      </c>
      <c r="J999" s="838" t="s">
        <v>7893</v>
      </c>
      <c r="K999" s="1019" t="s">
        <v>7893</v>
      </c>
      <c r="L999" s="936" t="s">
        <v>7893</v>
      </c>
      <c r="M999" s="936" t="s">
        <v>7893</v>
      </c>
      <c r="N999" s="936" t="s">
        <v>7893</v>
      </c>
      <c r="O999" s="936" t="s">
        <v>7893</v>
      </c>
      <c r="P999" s="936" t="s">
        <v>7893</v>
      </c>
      <c r="Q999" s="936" t="s">
        <v>7893</v>
      </c>
      <c r="R999" s="936" t="s">
        <v>7893</v>
      </c>
      <c r="S999" s="1113" t="s">
        <v>7893</v>
      </c>
    </row>
    <row r="1000" spans="1:19">
      <c r="A1000" s="934" t="s">
        <v>5619</v>
      </c>
      <c r="B1000" s="298" t="s">
        <v>5620</v>
      </c>
      <c r="C1000" s="300"/>
      <c r="D1000" s="300"/>
      <c r="E1000" s="300" t="s">
        <v>7892</v>
      </c>
      <c r="F1000" s="920" t="s">
        <v>7892</v>
      </c>
      <c r="G1000" s="300" t="s">
        <v>7893</v>
      </c>
      <c r="H1000" s="920" t="s">
        <v>7893</v>
      </c>
      <c r="I1000" s="936" t="s">
        <v>7893</v>
      </c>
      <c r="J1000" s="838" t="s">
        <v>7893</v>
      </c>
      <c r="K1000" s="1019" t="s">
        <v>7893</v>
      </c>
      <c r="L1000" s="936" t="s">
        <v>7893</v>
      </c>
      <c r="M1000" s="936" t="s">
        <v>7893</v>
      </c>
      <c r="N1000" s="936" t="s">
        <v>7893</v>
      </c>
      <c r="O1000" s="936" t="s">
        <v>7893</v>
      </c>
      <c r="P1000" s="936" t="s">
        <v>7893</v>
      </c>
      <c r="Q1000" s="936" t="s">
        <v>7893</v>
      </c>
      <c r="R1000" s="936" t="s">
        <v>7893</v>
      </c>
      <c r="S1000" s="1113" t="s">
        <v>7893</v>
      </c>
    </row>
    <row r="1001" spans="1:19">
      <c r="A1001" s="934" t="s">
        <v>5621</v>
      </c>
      <c r="B1001" s="926" t="s">
        <v>5622</v>
      </c>
      <c r="C1001" s="300"/>
      <c r="D1001" s="300"/>
      <c r="E1001" s="300" t="s">
        <v>7892</v>
      </c>
      <c r="F1001" s="920" t="s">
        <v>7892</v>
      </c>
      <c r="G1001" s="300" t="s">
        <v>7893</v>
      </c>
      <c r="H1001" s="920" t="s">
        <v>7893</v>
      </c>
      <c r="I1001" s="936" t="s">
        <v>7893</v>
      </c>
      <c r="J1001" s="838" t="s">
        <v>7893</v>
      </c>
      <c r="K1001" s="1019" t="s">
        <v>7893</v>
      </c>
      <c r="L1001" s="936" t="s">
        <v>7893</v>
      </c>
      <c r="M1001" s="936" t="s">
        <v>7893</v>
      </c>
      <c r="N1001" s="936" t="s">
        <v>7893</v>
      </c>
      <c r="O1001" s="936" t="s">
        <v>7893</v>
      </c>
      <c r="P1001" s="936" t="s">
        <v>7893</v>
      </c>
      <c r="Q1001" s="936" t="s">
        <v>7893</v>
      </c>
      <c r="R1001" s="936" t="s">
        <v>7893</v>
      </c>
      <c r="S1001" s="1113" t="s">
        <v>7893</v>
      </c>
    </row>
    <row r="1002" spans="1:19">
      <c r="A1002" s="934" t="s">
        <v>5623</v>
      </c>
      <c r="B1002" s="298" t="s">
        <v>5624</v>
      </c>
      <c r="C1002" s="300"/>
      <c r="D1002" s="300" t="s">
        <v>7892</v>
      </c>
      <c r="E1002" s="300" t="s">
        <v>7893</v>
      </c>
      <c r="F1002" s="920" t="s">
        <v>7893</v>
      </c>
      <c r="G1002" s="300" t="s">
        <v>7893</v>
      </c>
      <c r="H1002" s="920" t="s">
        <v>7893</v>
      </c>
      <c r="I1002" s="936" t="s">
        <v>7893</v>
      </c>
      <c r="J1002" s="838" t="s">
        <v>7893</v>
      </c>
      <c r="K1002" s="1019" t="s">
        <v>7893</v>
      </c>
      <c r="L1002" s="936" t="s">
        <v>7893</v>
      </c>
      <c r="M1002" s="936" t="s">
        <v>7893</v>
      </c>
      <c r="N1002" s="936" t="s">
        <v>7893</v>
      </c>
      <c r="O1002" s="936" t="s">
        <v>7893</v>
      </c>
      <c r="P1002" s="936" t="s">
        <v>7893</v>
      </c>
      <c r="Q1002" s="936" t="s">
        <v>7893</v>
      </c>
      <c r="R1002" s="936" t="s">
        <v>7893</v>
      </c>
      <c r="S1002" s="1113" t="s">
        <v>7893</v>
      </c>
    </row>
    <row r="1003" spans="1:19">
      <c r="A1003" s="934" t="s">
        <v>5625</v>
      </c>
      <c r="B1003" s="926" t="s">
        <v>5626</v>
      </c>
      <c r="C1003" s="300"/>
      <c r="D1003" s="300"/>
      <c r="E1003" s="300" t="s">
        <v>7892</v>
      </c>
      <c r="F1003" s="920" t="s">
        <v>7893</v>
      </c>
      <c r="G1003" s="300" t="s">
        <v>7892</v>
      </c>
      <c r="H1003" s="920" t="s">
        <v>7893</v>
      </c>
      <c r="I1003" s="936" t="s">
        <v>7893</v>
      </c>
      <c r="J1003" s="838" t="s">
        <v>7893</v>
      </c>
      <c r="K1003" s="1019" t="s">
        <v>7893</v>
      </c>
      <c r="L1003" s="936" t="s">
        <v>7893</v>
      </c>
      <c r="M1003" s="936" t="s">
        <v>7893</v>
      </c>
      <c r="N1003" s="936" t="s">
        <v>7893</v>
      </c>
      <c r="O1003" s="936" t="s">
        <v>7893</v>
      </c>
      <c r="P1003" s="936" t="s">
        <v>7893</v>
      </c>
      <c r="Q1003" s="936" t="s">
        <v>7893</v>
      </c>
      <c r="R1003" s="936" t="s">
        <v>7893</v>
      </c>
      <c r="S1003" s="1113" t="s">
        <v>7893</v>
      </c>
    </row>
    <row r="1004" spans="1:19">
      <c r="A1004" s="934" t="s">
        <v>5627</v>
      </c>
      <c r="B1004" s="298" t="s">
        <v>5628</v>
      </c>
      <c r="C1004" s="300"/>
      <c r="D1004" s="300"/>
      <c r="E1004" s="300"/>
      <c r="F1004" s="300"/>
      <c r="G1004" s="300"/>
      <c r="H1004" s="920" t="s">
        <v>7892</v>
      </c>
      <c r="I1004" s="936" t="s">
        <v>7893</v>
      </c>
      <c r="J1004" s="838" t="s">
        <v>7893</v>
      </c>
      <c r="K1004" s="1019" t="s">
        <v>7893</v>
      </c>
      <c r="L1004" s="936" t="s">
        <v>7893</v>
      </c>
      <c r="M1004" s="936" t="s">
        <v>7893</v>
      </c>
      <c r="N1004" s="936" t="s">
        <v>7893</v>
      </c>
      <c r="O1004" s="936" t="s">
        <v>7893</v>
      </c>
      <c r="P1004" s="936" t="s">
        <v>7893</v>
      </c>
      <c r="Q1004" s="936" t="s">
        <v>7893</v>
      </c>
      <c r="R1004" s="936" t="s">
        <v>7893</v>
      </c>
      <c r="S1004" s="1113" t="s">
        <v>7893</v>
      </c>
    </row>
    <row r="1005" spans="1:19">
      <c r="A1005" s="934" t="s">
        <v>5629</v>
      </c>
      <c r="B1005" s="298" t="s">
        <v>5630</v>
      </c>
      <c r="C1005" s="300"/>
      <c r="D1005" s="300"/>
      <c r="E1005" s="300"/>
      <c r="F1005" s="300"/>
      <c r="G1005" s="300"/>
      <c r="H1005" s="920" t="s">
        <v>7892</v>
      </c>
      <c r="I1005" s="936" t="s">
        <v>7893</v>
      </c>
      <c r="J1005" s="838" t="s">
        <v>7893</v>
      </c>
      <c r="K1005" s="1019" t="s">
        <v>7893</v>
      </c>
      <c r="L1005" s="936" t="s">
        <v>7893</v>
      </c>
      <c r="M1005" s="936" t="s">
        <v>7893</v>
      </c>
      <c r="N1005" s="936" t="s">
        <v>7893</v>
      </c>
      <c r="O1005" s="936" t="s">
        <v>7893</v>
      </c>
      <c r="P1005" s="936" t="s">
        <v>7893</v>
      </c>
      <c r="Q1005" s="936" t="s">
        <v>7893</v>
      </c>
      <c r="R1005" s="936" t="s">
        <v>7893</v>
      </c>
      <c r="S1005" s="1113" t="s">
        <v>7893</v>
      </c>
    </row>
    <row r="1006" spans="1:19">
      <c r="A1006" s="934" t="s">
        <v>5631</v>
      </c>
      <c r="B1006" s="298" t="s">
        <v>5826</v>
      </c>
      <c r="C1006" s="300"/>
      <c r="D1006" s="300" t="s">
        <v>7892</v>
      </c>
      <c r="E1006" s="300" t="s">
        <v>7893</v>
      </c>
      <c r="F1006" s="920" t="s">
        <v>7893</v>
      </c>
      <c r="G1006" s="300" t="s">
        <v>7893</v>
      </c>
      <c r="H1006" s="920" t="s">
        <v>7893</v>
      </c>
      <c r="I1006" s="936" t="s">
        <v>7893</v>
      </c>
      <c r="J1006" s="838" t="s">
        <v>7893</v>
      </c>
      <c r="K1006" s="1019" t="s">
        <v>7893</v>
      </c>
      <c r="L1006" s="936" t="s">
        <v>7893</v>
      </c>
      <c r="M1006" s="936" t="s">
        <v>7893</v>
      </c>
      <c r="N1006" s="936" t="s">
        <v>7893</v>
      </c>
      <c r="O1006" s="936" t="s">
        <v>7893</v>
      </c>
      <c r="P1006" s="936" t="s">
        <v>7893</v>
      </c>
      <c r="Q1006" s="936" t="s">
        <v>7893</v>
      </c>
      <c r="R1006" s="936" t="s">
        <v>7893</v>
      </c>
      <c r="S1006" s="1113" t="s">
        <v>7893</v>
      </c>
    </row>
    <row r="1007" spans="1:19">
      <c r="A1007" s="934" t="s">
        <v>5632</v>
      </c>
      <c r="B1007" s="298" t="s">
        <v>5633</v>
      </c>
      <c r="C1007" s="300"/>
      <c r="D1007" s="300"/>
      <c r="E1007" s="300"/>
      <c r="F1007" s="300"/>
      <c r="G1007" s="300" t="s">
        <v>7892</v>
      </c>
      <c r="H1007" s="920" t="s">
        <v>7893</v>
      </c>
      <c r="I1007" s="936" t="s">
        <v>7893</v>
      </c>
      <c r="J1007" s="838" t="s">
        <v>7893</v>
      </c>
      <c r="K1007" s="1019" t="s">
        <v>7893</v>
      </c>
      <c r="L1007" s="936" t="s">
        <v>7893</v>
      </c>
      <c r="M1007" s="936" t="s">
        <v>7893</v>
      </c>
      <c r="N1007" s="936" t="s">
        <v>7893</v>
      </c>
      <c r="O1007" s="936" t="s">
        <v>7893</v>
      </c>
      <c r="P1007" s="936" t="s">
        <v>7893</v>
      </c>
      <c r="Q1007" s="936" t="s">
        <v>7893</v>
      </c>
      <c r="R1007" s="936" t="s">
        <v>7893</v>
      </c>
      <c r="S1007" s="1113" t="s">
        <v>7893</v>
      </c>
    </row>
    <row r="1008" spans="1:19">
      <c r="A1008" s="934" t="s">
        <v>5634</v>
      </c>
      <c r="B1008" s="298" t="s">
        <v>5635</v>
      </c>
      <c r="C1008" s="300"/>
      <c r="D1008" s="300"/>
      <c r="E1008" s="300"/>
      <c r="F1008" s="300"/>
      <c r="G1008" s="300" t="s">
        <v>7892</v>
      </c>
      <c r="H1008" s="920" t="s">
        <v>7893</v>
      </c>
      <c r="I1008" s="936" t="s">
        <v>7893</v>
      </c>
      <c r="J1008" s="838" t="s">
        <v>7893</v>
      </c>
      <c r="K1008" s="1019" t="s">
        <v>7893</v>
      </c>
      <c r="L1008" s="936" t="s">
        <v>7893</v>
      </c>
      <c r="M1008" s="936" t="s">
        <v>7893</v>
      </c>
      <c r="N1008" s="936" t="s">
        <v>7893</v>
      </c>
      <c r="O1008" s="936" t="s">
        <v>7893</v>
      </c>
      <c r="P1008" s="936" t="s">
        <v>7893</v>
      </c>
      <c r="Q1008" s="936" t="s">
        <v>7893</v>
      </c>
      <c r="R1008" s="936" t="s">
        <v>7893</v>
      </c>
      <c r="S1008" s="1113" t="s">
        <v>7893</v>
      </c>
    </row>
    <row r="1009" spans="1:19">
      <c r="A1009" s="934" t="s">
        <v>5636</v>
      </c>
      <c r="B1009" s="298" t="s">
        <v>8548</v>
      </c>
      <c r="C1009" s="300"/>
      <c r="D1009" s="300"/>
      <c r="E1009" s="300"/>
      <c r="F1009" s="300"/>
      <c r="G1009" s="300" t="s">
        <v>7892</v>
      </c>
      <c r="H1009" s="920" t="s">
        <v>7893</v>
      </c>
      <c r="I1009" s="936" t="s">
        <v>7893</v>
      </c>
      <c r="J1009" s="838" t="s">
        <v>7893</v>
      </c>
      <c r="K1009" s="1019" t="s">
        <v>7893</v>
      </c>
      <c r="L1009" s="936" t="s">
        <v>7893</v>
      </c>
      <c r="M1009" s="936" t="s">
        <v>7893</v>
      </c>
      <c r="N1009" s="936" t="s">
        <v>7893</v>
      </c>
      <c r="O1009" s="936" t="s">
        <v>7893</v>
      </c>
      <c r="P1009" s="936" t="s">
        <v>7893</v>
      </c>
      <c r="Q1009" s="936" t="s">
        <v>7892</v>
      </c>
      <c r="R1009" s="936" t="s">
        <v>7893</v>
      </c>
      <c r="S1009" s="1113" t="s">
        <v>7893</v>
      </c>
    </row>
    <row r="1010" spans="1:19">
      <c r="A1010" s="934" t="s">
        <v>5638</v>
      </c>
      <c r="B1010" s="298" t="s">
        <v>8549</v>
      </c>
      <c r="C1010" s="300"/>
      <c r="D1010" s="300"/>
      <c r="E1010" s="300"/>
      <c r="F1010" s="920" t="s">
        <v>7892</v>
      </c>
      <c r="G1010" s="300" t="s">
        <v>7893</v>
      </c>
      <c r="H1010" s="920" t="s">
        <v>7893</v>
      </c>
      <c r="I1010" s="936" t="s">
        <v>7893</v>
      </c>
      <c r="J1010" s="838" t="s">
        <v>7893</v>
      </c>
      <c r="K1010" s="1019" t="s">
        <v>7893</v>
      </c>
      <c r="L1010" s="936" t="s">
        <v>7893</v>
      </c>
      <c r="M1010" s="936" t="s">
        <v>7893</v>
      </c>
      <c r="N1010" s="936" t="s">
        <v>7893</v>
      </c>
      <c r="O1010" s="936" t="s">
        <v>7893</v>
      </c>
      <c r="P1010" s="936" t="s">
        <v>7893</v>
      </c>
      <c r="Q1010" s="936" t="s">
        <v>7893</v>
      </c>
      <c r="R1010" s="936" t="s">
        <v>7893</v>
      </c>
      <c r="S1010" s="1113" t="s">
        <v>7893</v>
      </c>
    </row>
    <row r="1011" spans="1:19">
      <c r="A1011" s="934" t="s">
        <v>5640</v>
      </c>
      <c r="B1011" s="298" t="s">
        <v>5641</v>
      </c>
      <c r="C1011" s="300"/>
      <c r="D1011" s="300"/>
      <c r="E1011" s="300"/>
      <c r="F1011" s="920" t="s">
        <v>7892</v>
      </c>
      <c r="G1011" s="300" t="s">
        <v>7893</v>
      </c>
      <c r="H1011" s="920" t="s">
        <v>7893</v>
      </c>
      <c r="I1011" s="936" t="s">
        <v>7893</v>
      </c>
      <c r="J1011" s="838" t="s">
        <v>7893</v>
      </c>
      <c r="K1011" s="1019" t="s">
        <v>7893</v>
      </c>
      <c r="L1011" s="936" t="s">
        <v>7893</v>
      </c>
      <c r="M1011" s="936" t="s">
        <v>7893</v>
      </c>
      <c r="N1011" s="936" t="s">
        <v>7893</v>
      </c>
      <c r="O1011" s="936" t="s">
        <v>7893</v>
      </c>
      <c r="P1011" s="936" t="s">
        <v>7893</v>
      </c>
      <c r="Q1011" s="936" t="s">
        <v>7893</v>
      </c>
      <c r="R1011" s="936" t="s">
        <v>7893</v>
      </c>
      <c r="S1011" s="1113" t="s">
        <v>7893</v>
      </c>
    </row>
    <row r="1012" spans="1:19">
      <c r="A1012" s="934" t="s">
        <v>5642</v>
      </c>
      <c r="B1012" s="298" t="s">
        <v>5643</v>
      </c>
      <c r="C1012" s="300"/>
      <c r="D1012" s="300"/>
      <c r="E1012" s="300"/>
      <c r="F1012" s="920" t="s">
        <v>7892</v>
      </c>
      <c r="G1012" s="300" t="s">
        <v>7893</v>
      </c>
      <c r="H1012" s="920" t="s">
        <v>7893</v>
      </c>
      <c r="I1012" s="936" t="s">
        <v>7893</v>
      </c>
      <c r="J1012" s="838" t="s">
        <v>7893</v>
      </c>
      <c r="K1012" s="1019" t="s">
        <v>7893</v>
      </c>
      <c r="L1012" s="936" t="s">
        <v>7893</v>
      </c>
      <c r="M1012" s="936" t="s">
        <v>7893</v>
      </c>
      <c r="N1012" s="936" t="s">
        <v>7893</v>
      </c>
      <c r="O1012" s="936" t="s">
        <v>7893</v>
      </c>
      <c r="P1012" s="936" t="s">
        <v>7893</v>
      </c>
      <c r="Q1012" s="936" t="s">
        <v>7893</v>
      </c>
      <c r="R1012" s="936" t="s">
        <v>7893</v>
      </c>
      <c r="S1012" s="1113" t="s">
        <v>7893</v>
      </c>
    </row>
    <row r="1013" spans="1:19">
      <c r="A1013" s="934" t="s">
        <v>5644</v>
      </c>
      <c r="B1013" s="298" t="s">
        <v>5645</v>
      </c>
      <c r="C1013" s="300"/>
      <c r="D1013" s="300"/>
      <c r="E1013" s="300"/>
      <c r="F1013" s="920"/>
      <c r="G1013" s="300"/>
      <c r="H1013" s="920" t="s">
        <v>7892</v>
      </c>
      <c r="I1013" s="936" t="s">
        <v>7893</v>
      </c>
      <c r="J1013" s="838" t="s">
        <v>7893</v>
      </c>
      <c r="K1013" s="1019" t="s">
        <v>7893</v>
      </c>
      <c r="L1013" s="936" t="s">
        <v>7893</v>
      </c>
      <c r="M1013" s="936" t="s">
        <v>7893</v>
      </c>
      <c r="N1013" s="936" t="s">
        <v>7893</v>
      </c>
      <c r="O1013" s="936" t="s">
        <v>7893</v>
      </c>
      <c r="P1013" s="936" t="s">
        <v>7893</v>
      </c>
      <c r="Q1013" s="936" t="s">
        <v>7893</v>
      </c>
      <c r="R1013" s="936" t="s">
        <v>7893</v>
      </c>
      <c r="S1013" s="1113" t="s">
        <v>7893</v>
      </c>
    </row>
    <row r="1014" spans="1:19">
      <c r="A1014" s="934" t="s">
        <v>5646</v>
      </c>
      <c r="B1014" s="298" t="s">
        <v>8550</v>
      </c>
      <c r="C1014" s="300"/>
      <c r="D1014" s="300"/>
      <c r="E1014" s="300"/>
      <c r="F1014" s="300"/>
      <c r="G1014" s="300" t="s">
        <v>7892</v>
      </c>
      <c r="H1014" s="920" t="s">
        <v>7893</v>
      </c>
      <c r="I1014" s="936" t="s">
        <v>7893</v>
      </c>
      <c r="J1014" s="838" t="s">
        <v>7893</v>
      </c>
      <c r="K1014" s="1019" t="s">
        <v>7893</v>
      </c>
      <c r="L1014" s="936" t="s">
        <v>7893</v>
      </c>
      <c r="M1014" s="936" t="s">
        <v>7893</v>
      </c>
      <c r="N1014" s="936" t="s">
        <v>7893</v>
      </c>
      <c r="O1014" s="936" t="s">
        <v>7893</v>
      </c>
      <c r="P1014" s="936" t="s">
        <v>7893</v>
      </c>
      <c r="Q1014" s="936" t="s">
        <v>7892</v>
      </c>
      <c r="R1014" s="936" t="s">
        <v>7893</v>
      </c>
      <c r="S1014" s="1113" t="s">
        <v>7893</v>
      </c>
    </row>
    <row r="1015" spans="1:19">
      <c r="A1015" s="934" t="s">
        <v>5648</v>
      </c>
      <c r="B1015" s="298" t="s">
        <v>8551</v>
      </c>
      <c r="C1015" s="300"/>
      <c r="D1015" s="300"/>
      <c r="E1015" s="300"/>
      <c r="F1015" s="300"/>
      <c r="G1015" s="300" t="s">
        <v>7892</v>
      </c>
      <c r="H1015" s="920" t="s">
        <v>7893</v>
      </c>
      <c r="I1015" s="936" t="s">
        <v>7893</v>
      </c>
      <c r="J1015" s="838" t="s">
        <v>7893</v>
      </c>
      <c r="K1015" s="1019" t="s">
        <v>7893</v>
      </c>
      <c r="L1015" s="936" t="s">
        <v>7893</v>
      </c>
      <c r="M1015" s="936" t="s">
        <v>7893</v>
      </c>
      <c r="N1015" s="936" t="s">
        <v>7893</v>
      </c>
      <c r="O1015" s="936" t="s">
        <v>7893</v>
      </c>
      <c r="P1015" s="936" t="s">
        <v>7893</v>
      </c>
      <c r="Q1015" s="936" t="s">
        <v>7892</v>
      </c>
      <c r="R1015" s="936" t="s">
        <v>7893</v>
      </c>
      <c r="S1015" s="1113" t="s">
        <v>7893</v>
      </c>
    </row>
    <row r="1016" spans="1:19">
      <c r="A1016" s="934" t="s">
        <v>5650</v>
      </c>
      <c r="B1016" s="926" t="s">
        <v>8552</v>
      </c>
      <c r="C1016" s="300"/>
      <c r="D1016" s="300"/>
      <c r="E1016" s="300"/>
      <c r="F1016" s="300"/>
      <c r="G1016" s="300" t="s">
        <v>7892</v>
      </c>
      <c r="H1016" s="920" t="s">
        <v>7893</v>
      </c>
      <c r="I1016" s="936" t="s">
        <v>7893</v>
      </c>
      <c r="J1016" s="838" t="s">
        <v>7893</v>
      </c>
      <c r="K1016" s="1019" t="s">
        <v>7893</v>
      </c>
      <c r="L1016" s="936" t="s">
        <v>7893</v>
      </c>
      <c r="M1016" s="936" t="s">
        <v>7893</v>
      </c>
      <c r="N1016" s="936" t="s">
        <v>7893</v>
      </c>
      <c r="O1016" s="936" t="s">
        <v>7893</v>
      </c>
      <c r="P1016" s="936" t="s">
        <v>7893</v>
      </c>
      <c r="Q1016" s="936" t="s">
        <v>7892</v>
      </c>
      <c r="R1016" s="936" t="s">
        <v>7893</v>
      </c>
      <c r="S1016" s="1113" t="s">
        <v>7893</v>
      </c>
    </row>
    <row r="1017" spans="1:19">
      <c r="A1017" s="934" t="s">
        <v>5652</v>
      </c>
      <c r="B1017" s="298" t="s">
        <v>8553</v>
      </c>
      <c r="C1017" s="300"/>
      <c r="D1017" s="300"/>
      <c r="E1017" s="300"/>
      <c r="F1017" s="300"/>
      <c r="G1017" s="300" t="s">
        <v>7892</v>
      </c>
      <c r="H1017" s="920" t="s">
        <v>7893</v>
      </c>
      <c r="I1017" s="936" t="s">
        <v>7893</v>
      </c>
      <c r="J1017" s="838" t="s">
        <v>7893</v>
      </c>
      <c r="K1017" s="1019" t="s">
        <v>7893</v>
      </c>
      <c r="L1017" s="936" t="s">
        <v>7893</v>
      </c>
      <c r="M1017" s="936" t="s">
        <v>7893</v>
      </c>
      <c r="N1017" s="936" t="s">
        <v>7893</v>
      </c>
      <c r="O1017" s="936" t="s">
        <v>7893</v>
      </c>
      <c r="P1017" s="936" t="s">
        <v>7893</v>
      </c>
      <c r="Q1017" s="936" t="s">
        <v>7892</v>
      </c>
      <c r="R1017" s="936" t="s">
        <v>7893</v>
      </c>
      <c r="S1017" s="1113" t="s">
        <v>7893</v>
      </c>
    </row>
    <row r="1018" spans="1:19">
      <c r="A1018" s="934" t="s">
        <v>5654</v>
      </c>
      <c r="B1018" s="298" t="s">
        <v>5655</v>
      </c>
      <c r="C1018" s="300"/>
      <c r="D1018" s="300"/>
      <c r="E1018" s="300"/>
      <c r="F1018" s="300"/>
      <c r="G1018" s="300" t="s">
        <v>7892</v>
      </c>
      <c r="H1018" s="920" t="s">
        <v>7893</v>
      </c>
      <c r="I1018" s="936" t="s">
        <v>7893</v>
      </c>
      <c r="J1018" s="838" t="s">
        <v>7893</v>
      </c>
      <c r="K1018" s="1019" t="s">
        <v>7893</v>
      </c>
      <c r="L1018" s="936" t="s">
        <v>7893</v>
      </c>
      <c r="M1018" s="936" t="s">
        <v>7893</v>
      </c>
      <c r="N1018" s="936" t="s">
        <v>7893</v>
      </c>
      <c r="O1018" s="936" t="s">
        <v>7893</v>
      </c>
      <c r="P1018" s="936" t="s">
        <v>7893</v>
      </c>
      <c r="Q1018" s="936" t="s">
        <v>7892</v>
      </c>
      <c r="R1018" s="936" t="s">
        <v>7893</v>
      </c>
      <c r="S1018" s="1113" t="s">
        <v>7893</v>
      </c>
    </row>
    <row r="1019" spans="1:19">
      <c r="A1019" s="934" t="s">
        <v>5656</v>
      </c>
      <c r="B1019" s="298" t="s">
        <v>5657</v>
      </c>
      <c r="C1019" s="300"/>
      <c r="D1019" s="300"/>
      <c r="E1019" s="300"/>
      <c r="F1019" s="300"/>
      <c r="G1019" s="300" t="s">
        <v>7892</v>
      </c>
      <c r="H1019" s="920" t="s">
        <v>7893</v>
      </c>
      <c r="I1019" s="936" t="s">
        <v>7893</v>
      </c>
      <c r="J1019" s="838" t="s">
        <v>7893</v>
      </c>
      <c r="K1019" s="1019" t="s">
        <v>7893</v>
      </c>
      <c r="L1019" s="936" t="s">
        <v>7893</v>
      </c>
      <c r="M1019" s="936" t="s">
        <v>7893</v>
      </c>
      <c r="N1019" s="936" t="s">
        <v>7893</v>
      </c>
      <c r="O1019" s="936" t="s">
        <v>7893</v>
      </c>
      <c r="P1019" s="936" t="s">
        <v>7893</v>
      </c>
      <c r="Q1019" s="936" t="s">
        <v>7892</v>
      </c>
      <c r="R1019" s="936" t="s">
        <v>7893</v>
      </c>
      <c r="S1019" s="1113" t="s">
        <v>7893</v>
      </c>
    </row>
    <row r="1020" spans="1:19">
      <c r="A1020" s="934" t="s">
        <v>5658</v>
      </c>
      <c r="B1020" s="298" t="s">
        <v>5659</v>
      </c>
      <c r="C1020" s="300"/>
      <c r="D1020" s="300"/>
      <c r="E1020" s="300"/>
      <c r="F1020" s="300"/>
      <c r="G1020" s="300"/>
      <c r="H1020" s="920" t="s">
        <v>7892</v>
      </c>
      <c r="I1020" s="936" t="s">
        <v>7893</v>
      </c>
      <c r="J1020" s="838" t="s">
        <v>7893</v>
      </c>
      <c r="K1020" s="1019" t="s">
        <v>7893</v>
      </c>
      <c r="L1020" s="936" t="s">
        <v>7893</v>
      </c>
      <c r="M1020" s="936" t="s">
        <v>7893</v>
      </c>
      <c r="N1020" s="936" t="s">
        <v>7893</v>
      </c>
      <c r="O1020" s="936" t="s">
        <v>7893</v>
      </c>
      <c r="P1020" s="936" t="s">
        <v>7893</v>
      </c>
      <c r="Q1020" s="936" t="s">
        <v>7893</v>
      </c>
      <c r="R1020" s="936" t="s">
        <v>7893</v>
      </c>
      <c r="S1020" s="1113" t="s">
        <v>7893</v>
      </c>
    </row>
    <row r="1021" spans="1:19">
      <c r="A1021" s="934" t="s">
        <v>5660</v>
      </c>
      <c r="B1021" s="298" t="s">
        <v>5661</v>
      </c>
      <c r="C1021" s="300"/>
      <c r="D1021" s="300"/>
      <c r="E1021" s="300"/>
      <c r="F1021" s="300"/>
      <c r="G1021" s="300"/>
      <c r="H1021" s="920" t="s">
        <v>7892</v>
      </c>
      <c r="I1021" s="936" t="s">
        <v>7893</v>
      </c>
      <c r="J1021" s="838" t="s">
        <v>7893</v>
      </c>
      <c r="K1021" s="1019" t="s">
        <v>7893</v>
      </c>
      <c r="L1021" s="936" t="s">
        <v>7893</v>
      </c>
      <c r="M1021" s="936" t="s">
        <v>7893</v>
      </c>
      <c r="N1021" s="936" t="s">
        <v>7893</v>
      </c>
      <c r="O1021" s="936" t="s">
        <v>7893</v>
      </c>
      <c r="P1021" s="936" t="s">
        <v>7893</v>
      </c>
      <c r="Q1021" s="936" t="s">
        <v>7893</v>
      </c>
      <c r="R1021" s="936" t="s">
        <v>7893</v>
      </c>
      <c r="S1021" s="1113" t="s">
        <v>7893</v>
      </c>
    </row>
    <row r="1022" spans="1:19">
      <c r="A1022" s="934" t="s">
        <v>5662</v>
      </c>
      <c r="B1022" s="298" t="s">
        <v>5663</v>
      </c>
      <c r="C1022" s="300"/>
      <c r="D1022" s="300"/>
      <c r="E1022" s="300"/>
      <c r="F1022" s="300"/>
      <c r="G1022" s="300"/>
      <c r="H1022" s="920" t="s">
        <v>7892</v>
      </c>
      <c r="I1022" s="936" t="s">
        <v>7893</v>
      </c>
      <c r="J1022" s="838" t="s">
        <v>7893</v>
      </c>
      <c r="K1022" s="1019" t="s">
        <v>7893</v>
      </c>
      <c r="L1022" s="936" t="s">
        <v>7893</v>
      </c>
      <c r="M1022" s="936" t="s">
        <v>7893</v>
      </c>
      <c r="N1022" s="936" t="s">
        <v>7893</v>
      </c>
      <c r="O1022" s="936" t="s">
        <v>7893</v>
      </c>
      <c r="P1022" s="936" t="s">
        <v>7893</v>
      </c>
      <c r="Q1022" s="936" t="s">
        <v>7893</v>
      </c>
      <c r="R1022" s="936" t="s">
        <v>7893</v>
      </c>
      <c r="S1022" s="1113" t="s">
        <v>7893</v>
      </c>
    </row>
    <row r="1023" spans="1:19">
      <c r="A1023" s="934" t="s">
        <v>5664</v>
      </c>
      <c r="B1023" s="298" t="s">
        <v>5665</v>
      </c>
      <c r="C1023" s="300"/>
      <c r="D1023" s="300"/>
      <c r="E1023" s="300"/>
      <c r="F1023" s="300"/>
      <c r="G1023" s="300"/>
      <c r="H1023" s="920" t="s">
        <v>7892</v>
      </c>
      <c r="I1023" s="936" t="s">
        <v>7893</v>
      </c>
      <c r="J1023" s="838" t="s">
        <v>7893</v>
      </c>
      <c r="K1023" s="1019" t="s">
        <v>7893</v>
      </c>
      <c r="L1023" s="936" t="s">
        <v>7893</v>
      </c>
      <c r="M1023" s="936" t="s">
        <v>7893</v>
      </c>
      <c r="N1023" s="936" t="s">
        <v>7893</v>
      </c>
      <c r="O1023" s="936" t="s">
        <v>7893</v>
      </c>
      <c r="P1023" s="936" t="s">
        <v>7893</v>
      </c>
      <c r="Q1023" s="936" t="s">
        <v>7893</v>
      </c>
      <c r="R1023" s="936" t="s">
        <v>7893</v>
      </c>
      <c r="S1023" s="1113" t="s">
        <v>7893</v>
      </c>
    </row>
    <row r="1024" spans="1:19">
      <c r="A1024" s="934" t="s">
        <v>5666</v>
      </c>
      <c r="B1024" s="298" t="s">
        <v>5667</v>
      </c>
      <c r="C1024" s="300"/>
      <c r="D1024" s="300"/>
      <c r="E1024" s="300"/>
      <c r="F1024" s="300"/>
      <c r="G1024" s="300"/>
      <c r="H1024" s="920" t="s">
        <v>7892</v>
      </c>
      <c r="I1024" s="936" t="s">
        <v>7893</v>
      </c>
      <c r="J1024" s="838" t="s">
        <v>7893</v>
      </c>
      <c r="K1024" s="1019" t="s">
        <v>7893</v>
      </c>
      <c r="L1024" s="936" t="s">
        <v>7893</v>
      </c>
      <c r="M1024" s="936" t="s">
        <v>7893</v>
      </c>
      <c r="N1024" s="936" t="s">
        <v>7893</v>
      </c>
      <c r="O1024" s="936" t="s">
        <v>7893</v>
      </c>
      <c r="P1024" s="936" t="s">
        <v>7893</v>
      </c>
      <c r="Q1024" s="936" t="s">
        <v>7893</v>
      </c>
      <c r="R1024" s="936" t="s">
        <v>7893</v>
      </c>
      <c r="S1024" s="1113" t="s">
        <v>7893</v>
      </c>
    </row>
    <row r="1025" spans="1:19">
      <c r="A1025" s="934" t="s">
        <v>5668</v>
      </c>
      <c r="B1025" s="298" t="s">
        <v>5669</v>
      </c>
      <c r="C1025" s="300"/>
      <c r="D1025" s="300"/>
      <c r="E1025" s="300"/>
      <c r="F1025" s="300"/>
      <c r="G1025" s="300"/>
      <c r="H1025" s="920" t="s">
        <v>7892</v>
      </c>
      <c r="I1025" s="936" t="s">
        <v>7893</v>
      </c>
      <c r="J1025" s="838" t="s">
        <v>7893</v>
      </c>
      <c r="K1025" s="1019" t="s">
        <v>7893</v>
      </c>
      <c r="L1025" s="936" t="s">
        <v>7893</v>
      </c>
      <c r="M1025" s="936" t="s">
        <v>7893</v>
      </c>
      <c r="N1025" s="936" t="s">
        <v>7893</v>
      </c>
      <c r="O1025" s="936" t="s">
        <v>7893</v>
      </c>
      <c r="P1025" s="936" t="s">
        <v>7893</v>
      </c>
      <c r="Q1025" s="936" t="s">
        <v>7893</v>
      </c>
      <c r="R1025" s="936" t="s">
        <v>7893</v>
      </c>
      <c r="S1025" s="1113" t="s">
        <v>7893</v>
      </c>
    </row>
    <row r="1026" spans="1:19">
      <c r="A1026" s="934" t="s">
        <v>5670</v>
      </c>
      <c r="B1026" s="926" t="s">
        <v>8554</v>
      </c>
      <c r="C1026" s="300"/>
      <c r="D1026" s="300"/>
      <c r="E1026" s="300"/>
      <c r="F1026" s="920"/>
      <c r="G1026" s="300"/>
      <c r="H1026" s="920"/>
      <c r="I1026" s="936"/>
      <c r="J1026" s="838"/>
      <c r="K1026" s="1019"/>
      <c r="L1026" s="936"/>
      <c r="M1026" s="936"/>
      <c r="N1026" s="936" t="s">
        <v>7892</v>
      </c>
      <c r="O1026" s="936" t="s">
        <v>7893</v>
      </c>
      <c r="P1026" s="936" t="s">
        <v>7893</v>
      </c>
      <c r="Q1026" s="936" t="s">
        <v>7893</v>
      </c>
      <c r="R1026" s="936" t="s">
        <v>7893</v>
      </c>
      <c r="S1026" s="1113" t="s">
        <v>7893</v>
      </c>
    </row>
    <row r="1027" spans="1:19">
      <c r="A1027" s="934" t="s">
        <v>5672</v>
      </c>
      <c r="B1027" s="926" t="s">
        <v>8554</v>
      </c>
      <c r="C1027" s="300"/>
      <c r="D1027" s="300"/>
      <c r="E1027" s="300"/>
      <c r="F1027" s="920"/>
      <c r="G1027" s="300"/>
      <c r="H1027" s="920"/>
      <c r="I1027" s="936"/>
      <c r="J1027" s="838"/>
      <c r="K1027" s="1019"/>
      <c r="L1027" s="936" t="s">
        <v>7892</v>
      </c>
      <c r="M1027" s="936" t="s">
        <v>7893</v>
      </c>
      <c r="N1027" s="936" t="s">
        <v>7893</v>
      </c>
      <c r="O1027" s="936" t="s">
        <v>7893</v>
      </c>
      <c r="P1027" s="936" t="s">
        <v>7893</v>
      </c>
      <c r="Q1027" s="936" t="s">
        <v>7893</v>
      </c>
      <c r="R1027" s="936" t="s">
        <v>7893</v>
      </c>
      <c r="S1027" s="1113" t="s">
        <v>7893</v>
      </c>
    </row>
    <row r="1028" spans="1:19">
      <c r="A1028" s="934" t="s">
        <v>5674</v>
      </c>
      <c r="B1028" s="926" t="s">
        <v>8164</v>
      </c>
      <c r="C1028" s="300"/>
      <c r="D1028" s="300"/>
      <c r="E1028" s="300"/>
      <c r="F1028" s="920"/>
      <c r="G1028" s="300"/>
      <c r="H1028" s="920"/>
      <c r="I1028" s="936"/>
      <c r="J1028" s="838"/>
      <c r="K1028" s="1019"/>
      <c r="L1028" s="936" t="s">
        <v>7892</v>
      </c>
      <c r="M1028" s="936" t="s">
        <v>7893</v>
      </c>
      <c r="N1028" s="936" t="s">
        <v>7893</v>
      </c>
      <c r="O1028" s="936" t="s">
        <v>7893</v>
      </c>
      <c r="P1028" s="936" t="s">
        <v>7893</v>
      </c>
      <c r="Q1028" s="936" t="s">
        <v>7893</v>
      </c>
      <c r="R1028" s="936" t="s">
        <v>7893</v>
      </c>
      <c r="S1028" s="1113" t="s">
        <v>7893</v>
      </c>
    </row>
    <row r="1029" spans="1:19">
      <c r="A1029" s="934" t="s">
        <v>5676</v>
      </c>
      <c r="B1029" s="926" t="s">
        <v>8165</v>
      </c>
      <c r="C1029" s="300"/>
      <c r="D1029" s="300"/>
      <c r="E1029" s="300"/>
      <c r="F1029" s="920"/>
      <c r="G1029" s="300"/>
      <c r="H1029" s="920"/>
      <c r="I1029" s="936"/>
      <c r="J1029" s="838"/>
      <c r="K1029" s="1019"/>
      <c r="L1029" s="936" t="s">
        <v>7892</v>
      </c>
      <c r="M1029" s="936" t="s">
        <v>7893</v>
      </c>
      <c r="N1029" s="936" t="s">
        <v>7893</v>
      </c>
      <c r="O1029" s="936" t="s">
        <v>7893</v>
      </c>
      <c r="P1029" s="936" t="s">
        <v>7893</v>
      </c>
      <c r="Q1029" s="936" t="s">
        <v>7893</v>
      </c>
      <c r="R1029" s="936" t="s">
        <v>7893</v>
      </c>
      <c r="S1029" s="1113" t="s">
        <v>7893</v>
      </c>
    </row>
    <row r="1030" spans="1:19">
      <c r="A1030" s="934" t="s">
        <v>5678</v>
      </c>
      <c r="B1030" s="926" t="s">
        <v>8166</v>
      </c>
      <c r="C1030" s="300"/>
      <c r="D1030" s="300"/>
      <c r="E1030" s="300"/>
      <c r="F1030" s="920"/>
      <c r="G1030" s="300"/>
      <c r="H1030" s="920"/>
      <c r="I1030" s="936"/>
      <c r="J1030" s="838"/>
      <c r="K1030" s="1019"/>
      <c r="L1030" s="936" t="s">
        <v>7892</v>
      </c>
      <c r="M1030" s="936" t="s">
        <v>7893</v>
      </c>
      <c r="N1030" s="936" t="s">
        <v>7893</v>
      </c>
      <c r="O1030" s="936" t="s">
        <v>7893</v>
      </c>
      <c r="P1030" s="936" t="s">
        <v>7893</v>
      </c>
      <c r="Q1030" s="936" t="s">
        <v>7893</v>
      </c>
      <c r="R1030" s="936" t="s">
        <v>7893</v>
      </c>
      <c r="S1030" s="1113" t="s">
        <v>7893</v>
      </c>
    </row>
    <row r="1031" spans="1:19">
      <c r="A1031" s="934" t="s">
        <v>5680</v>
      </c>
      <c r="B1031" s="926" t="s">
        <v>8167</v>
      </c>
      <c r="C1031" s="300"/>
      <c r="D1031" s="300"/>
      <c r="E1031" s="300"/>
      <c r="F1031" s="920"/>
      <c r="G1031" s="300"/>
      <c r="H1031" s="920"/>
      <c r="I1031" s="936"/>
      <c r="J1031" s="838"/>
      <c r="K1031" s="1019"/>
      <c r="L1031" s="936" t="s">
        <v>7892</v>
      </c>
      <c r="M1031" s="936" t="s">
        <v>7893</v>
      </c>
      <c r="N1031" s="936" t="s">
        <v>7893</v>
      </c>
      <c r="O1031" s="936" t="s">
        <v>7893</v>
      </c>
      <c r="P1031" s="936" t="s">
        <v>7893</v>
      </c>
      <c r="Q1031" s="936" t="s">
        <v>7893</v>
      </c>
      <c r="R1031" s="936" t="s">
        <v>7893</v>
      </c>
      <c r="S1031" s="1113" t="s">
        <v>7893</v>
      </c>
    </row>
    <row r="1032" spans="1:19">
      <c r="A1032" s="934" t="s">
        <v>5682</v>
      </c>
      <c r="B1032" s="926" t="s">
        <v>5683</v>
      </c>
      <c r="C1032" s="300"/>
      <c r="D1032" s="300"/>
      <c r="E1032" s="300"/>
      <c r="F1032" s="920"/>
      <c r="G1032" s="300"/>
      <c r="H1032" s="920"/>
      <c r="I1032" s="936"/>
      <c r="J1032" s="838"/>
      <c r="K1032" s="1019"/>
      <c r="L1032" s="936"/>
      <c r="M1032" s="936"/>
      <c r="N1032" s="936" t="s">
        <v>7892</v>
      </c>
      <c r="O1032" s="936" t="s">
        <v>7893</v>
      </c>
      <c r="P1032" s="936" t="s">
        <v>7893</v>
      </c>
      <c r="Q1032" s="936" t="s">
        <v>7893</v>
      </c>
      <c r="R1032" s="936" t="s">
        <v>7893</v>
      </c>
      <c r="S1032" s="1113" t="s">
        <v>7893</v>
      </c>
    </row>
    <row r="1033" spans="1:19">
      <c r="A1033" s="934" t="s">
        <v>5684</v>
      </c>
      <c r="B1033" s="926" t="s">
        <v>5685</v>
      </c>
      <c r="C1033" s="300"/>
      <c r="D1033" s="300"/>
      <c r="E1033" s="300"/>
      <c r="F1033" s="920"/>
      <c r="G1033" s="300"/>
      <c r="H1033" s="920"/>
      <c r="I1033" s="936"/>
      <c r="J1033" s="838"/>
      <c r="K1033" s="1019"/>
      <c r="L1033" s="936"/>
      <c r="M1033" s="936"/>
      <c r="N1033" s="936" t="s">
        <v>7892</v>
      </c>
      <c r="O1033" s="936" t="s">
        <v>7893</v>
      </c>
      <c r="P1033" s="936" t="s">
        <v>7893</v>
      </c>
      <c r="Q1033" s="936" t="s">
        <v>7893</v>
      </c>
      <c r="R1033" s="936" t="s">
        <v>7893</v>
      </c>
      <c r="S1033" s="1113" t="s">
        <v>7893</v>
      </c>
    </row>
    <row r="1034" spans="1:19">
      <c r="A1034" s="934" t="s">
        <v>5686</v>
      </c>
      <c r="B1034" s="926" t="s">
        <v>5687</v>
      </c>
      <c r="C1034" s="300"/>
      <c r="D1034" s="300"/>
      <c r="E1034" s="300"/>
      <c r="F1034" s="920"/>
      <c r="G1034" s="300"/>
      <c r="H1034" s="920"/>
      <c r="I1034" s="936"/>
      <c r="J1034" s="838"/>
      <c r="K1034" s="1019"/>
      <c r="L1034" s="936"/>
      <c r="M1034" s="936"/>
      <c r="N1034" s="936" t="s">
        <v>7892</v>
      </c>
      <c r="O1034" s="936" t="s">
        <v>7893</v>
      </c>
      <c r="P1034" s="936" t="s">
        <v>7893</v>
      </c>
      <c r="Q1034" s="936" t="s">
        <v>7893</v>
      </c>
      <c r="R1034" s="936" t="s">
        <v>7893</v>
      </c>
      <c r="S1034" s="1113" t="s">
        <v>7893</v>
      </c>
    </row>
    <row r="1035" spans="1:19">
      <c r="A1035" s="934" t="s">
        <v>5688</v>
      </c>
      <c r="B1035" s="926" t="s">
        <v>5689</v>
      </c>
      <c r="C1035" s="300"/>
      <c r="D1035" s="300"/>
      <c r="E1035" s="300"/>
      <c r="F1035" s="920"/>
      <c r="G1035" s="300"/>
      <c r="H1035" s="920"/>
      <c r="I1035" s="936"/>
      <c r="J1035" s="838"/>
      <c r="K1035" s="1019"/>
      <c r="L1035" s="936"/>
      <c r="M1035" s="936"/>
      <c r="N1035" s="936" t="s">
        <v>7892</v>
      </c>
      <c r="O1035" s="936" t="s">
        <v>7893</v>
      </c>
      <c r="P1035" s="936" t="s">
        <v>7893</v>
      </c>
      <c r="Q1035" s="936" t="s">
        <v>7893</v>
      </c>
      <c r="R1035" s="936" t="s">
        <v>7893</v>
      </c>
      <c r="S1035" s="1113" t="s">
        <v>7893</v>
      </c>
    </row>
    <row r="1036" spans="1:19">
      <c r="A1036" s="934" t="s">
        <v>5690</v>
      </c>
      <c r="B1036" s="926" t="s">
        <v>5691</v>
      </c>
      <c r="C1036" s="300"/>
      <c r="D1036" s="300"/>
      <c r="E1036" s="300"/>
      <c r="F1036" s="920"/>
      <c r="G1036" s="300"/>
      <c r="H1036" s="920"/>
      <c r="I1036" s="936"/>
      <c r="J1036" s="838"/>
      <c r="K1036" s="1019"/>
      <c r="L1036" s="936"/>
      <c r="M1036" s="936"/>
      <c r="N1036" s="936" t="s">
        <v>7892</v>
      </c>
      <c r="O1036" s="936" t="s">
        <v>7893</v>
      </c>
      <c r="P1036" s="936" t="s">
        <v>7893</v>
      </c>
      <c r="Q1036" s="936" t="s">
        <v>7893</v>
      </c>
      <c r="R1036" s="936" t="s">
        <v>7893</v>
      </c>
      <c r="S1036" s="1113" t="s">
        <v>7893</v>
      </c>
    </row>
    <row r="1037" spans="1:19">
      <c r="A1037" s="934" t="s">
        <v>5692</v>
      </c>
      <c r="B1037" s="926" t="s">
        <v>5693</v>
      </c>
      <c r="C1037" s="300"/>
      <c r="D1037" s="300"/>
      <c r="E1037" s="300"/>
      <c r="F1037" s="920"/>
      <c r="G1037" s="300"/>
      <c r="H1037" s="920"/>
      <c r="I1037" s="936"/>
      <c r="J1037" s="838"/>
      <c r="K1037" s="1019"/>
      <c r="L1037" s="936"/>
      <c r="M1037" s="936"/>
      <c r="N1037" s="936" t="s">
        <v>7892</v>
      </c>
      <c r="O1037" s="936" t="s">
        <v>7893</v>
      </c>
      <c r="P1037" s="936" t="s">
        <v>7893</v>
      </c>
      <c r="Q1037" s="936" t="s">
        <v>7893</v>
      </c>
      <c r="R1037" s="936" t="s">
        <v>7893</v>
      </c>
      <c r="S1037" s="1113" t="s">
        <v>7893</v>
      </c>
    </row>
    <row r="1038" spans="1:19">
      <c r="A1038" s="934" t="s">
        <v>5694</v>
      </c>
      <c r="B1038" s="926" t="s">
        <v>5695</v>
      </c>
      <c r="C1038" s="300"/>
      <c r="D1038" s="300"/>
      <c r="E1038" s="300"/>
      <c r="F1038" s="920"/>
      <c r="G1038" s="300"/>
      <c r="H1038" s="920"/>
      <c r="I1038" s="936"/>
      <c r="J1038" s="838"/>
      <c r="K1038" s="1019"/>
      <c r="L1038" s="936"/>
      <c r="M1038" s="936"/>
      <c r="N1038" s="936" t="s">
        <v>7892</v>
      </c>
      <c r="O1038" s="936" t="s">
        <v>7893</v>
      </c>
      <c r="P1038" s="936" t="s">
        <v>7893</v>
      </c>
      <c r="Q1038" s="936" t="s">
        <v>7893</v>
      </c>
      <c r="R1038" s="936" t="s">
        <v>7893</v>
      </c>
      <c r="S1038" s="1113" t="s">
        <v>7893</v>
      </c>
    </row>
    <row r="1039" spans="1:19">
      <c r="A1039" s="934" t="s">
        <v>5696</v>
      </c>
      <c r="B1039" s="926" t="s">
        <v>5697</v>
      </c>
      <c r="C1039" s="300"/>
      <c r="D1039" s="300"/>
      <c r="E1039" s="300"/>
      <c r="F1039" s="920"/>
      <c r="G1039" s="300"/>
      <c r="H1039" s="920"/>
      <c r="I1039" s="936"/>
      <c r="J1039" s="838"/>
      <c r="K1039" s="1019"/>
      <c r="L1039" s="936"/>
      <c r="M1039" s="936"/>
      <c r="N1039" s="936" t="s">
        <v>7892</v>
      </c>
      <c r="O1039" s="936" t="s">
        <v>7893</v>
      </c>
      <c r="P1039" s="936" t="s">
        <v>7893</v>
      </c>
      <c r="Q1039" s="936" t="s">
        <v>7893</v>
      </c>
      <c r="R1039" s="936" t="s">
        <v>7893</v>
      </c>
      <c r="S1039" s="1113" t="s">
        <v>7893</v>
      </c>
    </row>
    <row r="1040" spans="1:19">
      <c r="A1040" s="934" t="s">
        <v>5698</v>
      </c>
      <c r="B1040" s="926" t="s">
        <v>5699</v>
      </c>
      <c r="C1040" s="300"/>
      <c r="D1040" s="300"/>
      <c r="E1040" s="300"/>
      <c r="F1040" s="920"/>
      <c r="G1040" s="300"/>
      <c r="H1040" s="920"/>
      <c r="I1040" s="936"/>
      <c r="J1040" s="838"/>
      <c r="K1040" s="1019"/>
      <c r="L1040" s="936"/>
      <c r="M1040" s="936"/>
      <c r="N1040" s="936" t="s">
        <v>7892</v>
      </c>
      <c r="O1040" s="936" t="s">
        <v>7893</v>
      </c>
      <c r="P1040" s="936" t="s">
        <v>7893</v>
      </c>
      <c r="Q1040" s="936" t="s">
        <v>7893</v>
      </c>
      <c r="R1040" s="936" t="s">
        <v>7893</v>
      </c>
      <c r="S1040" s="1113" t="s">
        <v>7893</v>
      </c>
    </row>
    <row r="1041" spans="1:19">
      <c r="A1041" s="934" t="s">
        <v>5700</v>
      </c>
      <c r="B1041" s="926" t="s">
        <v>5699</v>
      </c>
      <c r="C1041" s="300"/>
      <c r="D1041" s="300"/>
      <c r="E1041" s="300"/>
      <c r="F1041" s="920"/>
      <c r="G1041" s="300"/>
      <c r="H1041" s="920"/>
      <c r="I1041" s="936"/>
      <c r="J1041" s="838"/>
      <c r="K1041" s="1019"/>
      <c r="L1041" s="936"/>
      <c r="M1041" s="936"/>
      <c r="N1041" s="936" t="s">
        <v>7892</v>
      </c>
      <c r="O1041" s="936" t="s">
        <v>7893</v>
      </c>
      <c r="P1041" s="936" t="s">
        <v>7893</v>
      </c>
      <c r="Q1041" s="936" t="s">
        <v>7893</v>
      </c>
      <c r="R1041" s="936" t="s">
        <v>7893</v>
      </c>
      <c r="S1041" s="1113" t="s">
        <v>7893</v>
      </c>
    </row>
    <row r="1042" spans="1:19">
      <c r="A1042" s="934" t="s">
        <v>5701</v>
      </c>
      <c r="B1042" s="926" t="s">
        <v>5699</v>
      </c>
      <c r="C1042" s="300"/>
      <c r="D1042" s="300"/>
      <c r="E1042" s="300"/>
      <c r="F1042" s="920"/>
      <c r="G1042" s="300"/>
      <c r="H1042" s="920"/>
      <c r="I1042" s="936"/>
      <c r="J1042" s="838"/>
      <c r="K1042" s="1019"/>
      <c r="L1042" s="936"/>
      <c r="M1042" s="936"/>
      <c r="N1042" s="936" t="s">
        <v>7892</v>
      </c>
      <c r="O1042" s="936" t="s">
        <v>7893</v>
      </c>
      <c r="P1042" s="936" t="s">
        <v>7893</v>
      </c>
      <c r="Q1042" s="936" t="s">
        <v>7893</v>
      </c>
      <c r="R1042" s="936" t="s">
        <v>7893</v>
      </c>
      <c r="S1042" s="1113" t="s">
        <v>7893</v>
      </c>
    </row>
    <row r="1043" spans="1:19">
      <c r="A1043" s="934" t="s">
        <v>5702</v>
      </c>
      <c r="B1043" s="926" t="s">
        <v>5703</v>
      </c>
      <c r="C1043" s="300"/>
      <c r="D1043" s="300"/>
      <c r="E1043" s="300"/>
      <c r="F1043" s="920"/>
      <c r="G1043" s="300"/>
      <c r="H1043" s="920"/>
      <c r="I1043" s="936"/>
      <c r="J1043" s="838"/>
      <c r="K1043" s="1019"/>
      <c r="L1043" s="936"/>
      <c r="M1043" s="936"/>
      <c r="N1043" s="936" t="s">
        <v>7892</v>
      </c>
      <c r="O1043" s="936" t="s">
        <v>7893</v>
      </c>
      <c r="P1043" s="936" t="s">
        <v>7893</v>
      </c>
      <c r="Q1043" s="936" t="s">
        <v>7893</v>
      </c>
      <c r="R1043" s="936" t="s">
        <v>7893</v>
      </c>
      <c r="S1043" s="1113" t="s">
        <v>7893</v>
      </c>
    </row>
    <row r="1044" spans="1:19">
      <c r="A1044" s="934" t="s">
        <v>5704</v>
      </c>
      <c r="B1044" s="926" t="s">
        <v>5705</v>
      </c>
      <c r="C1044" s="300"/>
      <c r="D1044" s="300"/>
      <c r="E1044" s="300"/>
      <c r="F1044" s="920"/>
      <c r="G1044" s="300"/>
      <c r="H1044" s="920"/>
      <c r="I1044" s="936"/>
      <c r="J1044" s="838"/>
      <c r="K1044" s="1019"/>
      <c r="L1044" s="936"/>
      <c r="M1044" s="936"/>
      <c r="N1044" s="936"/>
      <c r="O1044" s="936"/>
      <c r="P1044" s="936"/>
      <c r="Q1044" s="936" t="s">
        <v>7892</v>
      </c>
      <c r="R1044" s="936" t="s">
        <v>7893</v>
      </c>
      <c r="S1044" s="1113" t="s">
        <v>7893</v>
      </c>
    </row>
    <row r="1045" spans="1:19">
      <c r="A1045" s="934" t="s">
        <v>5706</v>
      </c>
      <c r="B1045" s="926" t="s">
        <v>5707</v>
      </c>
      <c r="C1045" s="300"/>
      <c r="D1045" s="300"/>
      <c r="E1045" s="300"/>
      <c r="F1045" s="920"/>
      <c r="G1045" s="300"/>
      <c r="H1045" s="920"/>
      <c r="I1045" s="936"/>
      <c r="J1045" s="838"/>
      <c r="K1045" s="1019"/>
      <c r="L1045" s="936"/>
      <c r="M1045" s="936"/>
      <c r="N1045" s="936"/>
      <c r="O1045" s="936"/>
      <c r="P1045" s="936"/>
      <c r="Q1045" s="936" t="s">
        <v>7892</v>
      </c>
      <c r="R1045" s="936" t="s">
        <v>7893</v>
      </c>
      <c r="S1045" s="1113" t="s">
        <v>7893</v>
      </c>
    </row>
    <row r="1046" spans="1:19">
      <c r="A1046" s="934" t="s">
        <v>5708</v>
      </c>
      <c r="B1046" s="926" t="s">
        <v>5709</v>
      </c>
      <c r="C1046" s="300"/>
      <c r="D1046" s="300"/>
      <c r="E1046" s="300"/>
      <c r="F1046" s="920"/>
      <c r="G1046" s="300"/>
      <c r="H1046" s="920"/>
      <c r="I1046" s="936"/>
      <c r="J1046" s="838"/>
      <c r="K1046" s="1019"/>
      <c r="L1046" s="936"/>
      <c r="M1046" s="936"/>
      <c r="N1046" s="936"/>
      <c r="O1046" s="936"/>
      <c r="P1046" s="936"/>
      <c r="Q1046" s="936" t="s">
        <v>7892</v>
      </c>
      <c r="R1046" s="936" t="s">
        <v>7893</v>
      </c>
      <c r="S1046" s="1113" t="s">
        <v>7893</v>
      </c>
    </row>
    <row r="1047" spans="1:19">
      <c r="A1047" s="934" t="s">
        <v>5710</v>
      </c>
      <c r="B1047" s="926" t="s">
        <v>5711</v>
      </c>
      <c r="C1047" s="300"/>
      <c r="D1047" s="300"/>
      <c r="E1047" s="300"/>
      <c r="F1047" s="920"/>
      <c r="G1047" s="300"/>
      <c r="H1047" s="920"/>
      <c r="I1047" s="936"/>
      <c r="J1047" s="838"/>
      <c r="K1047" s="1019"/>
      <c r="L1047" s="936"/>
      <c r="M1047" s="936"/>
      <c r="N1047" s="936"/>
      <c r="O1047" s="936"/>
      <c r="P1047" s="936"/>
      <c r="Q1047" s="936" t="s">
        <v>7892</v>
      </c>
      <c r="R1047" s="936" t="s">
        <v>7893</v>
      </c>
      <c r="S1047" s="1113" t="s">
        <v>7893</v>
      </c>
    </row>
    <row r="1048" spans="1:19">
      <c r="A1048" s="934" t="s">
        <v>5712</v>
      </c>
      <c r="B1048" s="926" t="s">
        <v>5713</v>
      </c>
      <c r="C1048" s="300"/>
      <c r="D1048" s="300"/>
      <c r="E1048" s="300"/>
      <c r="F1048" s="920"/>
      <c r="G1048" s="300"/>
      <c r="H1048" s="920"/>
      <c r="I1048" s="936"/>
      <c r="J1048" s="838"/>
      <c r="K1048" s="1019"/>
      <c r="L1048" s="936"/>
      <c r="M1048" s="936"/>
      <c r="N1048" s="936"/>
      <c r="O1048" s="936"/>
      <c r="P1048" s="936"/>
      <c r="Q1048" s="936" t="s">
        <v>7892</v>
      </c>
      <c r="R1048" s="936" t="s">
        <v>7893</v>
      </c>
      <c r="S1048" s="1113" t="s">
        <v>7893</v>
      </c>
    </row>
    <row r="1049" spans="1:19">
      <c r="A1049" s="934" t="s">
        <v>5714</v>
      </c>
      <c r="B1049" s="926" t="s">
        <v>5715</v>
      </c>
      <c r="C1049" s="300"/>
      <c r="D1049" s="300"/>
      <c r="E1049" s="300"/>
      <c r="F1049" s="920"/>
      <c r="G1049" s="300"/>
      <c r="H1049" s="920"/>
      <c r="I1049" s="936"/>
      <c r="J1049" s="838"/>
      <c r="K1049" s="1019"/>
      <c r="L1049" s="936"/>
      <c r="M1049" s="936"/>
      <c r="N1049" s="936"/>
      <c r="O1049" s="936"/>
      <c r="P1049" s="936"/>
      <c r="Q1049" s="936" t="s">
        <v>7892</v>
      </c>
      <c r="R1049" s="936" t="s">
        <v>7893</v>
      </c>
      <c r="S1049" s="1113" t="s">
        <v>7893</v>
      </c>
    </row>
    <row r="1050" spans="1:19">
      <c r="A1050" s="934" t="s">
        <v>5716</v>
      </c>
      <c r="B1050" s="926" t="s">
        <v>5717</v>
      </c>
      <c r="C1050" s="300"/>
      <c r="D1050" s="300"/>
      <c r="E1050" s="300"/>
      <c r="F1050" s="920"/>
      <c r="G1050" s="300"/>
      <c r="H1050" s="920"/>
      <c r="I1050" s="936"/>
      <c r="J1050" s="838"/>
      <c r="K1050" s="1019"/>
      <c r="L1050" s="936"/>
      <c r="M1050" s="936"/>
      <c r="N1050" s="936"/>
      <c r="O1050" s="936"/>
      <c r="P1050" s="936"/>
      <c r="Q1050" s="936" t="s">
        <v>7892</v>
      </c>
      <c r="R1050" s="936" t="s">
        <v>7893</v>
      </c>
      <c r="S1050" s="1113" t="s">
        <v>7893</v>
      </c>
    </row>
    <row r="1051" spans="1:19">
      <c r="A1051" s="934" t="s">
        <v>5718</v>
      </c>
      <c r="B1051" s="926" t="s">
        <v>5719</v>
      </c>
      <c r="C1051" s="300"/>
      <c r="D1051" s="300"/>
      <c r="E1051" s="300"/>
      <c r="F1051" s="920"/>
      <c r="G1051" s="300"/>
      <c r="H1051" s="920"/>
      <c r="I1051" s="936"/>
      <c r="J1051" s="838"/>
      <c r="K1051" s="1019"/>
      <c r="L1051" s="936"/>
      <c r="M1051" s="936"/>
      <c r="N1051" s="936"/>
      <c r="O1051" s="936"/>
      <c r="P1051" s="936"/>
      <c r="Q1051" s="936" t="s">
        <v>7892</v>
      </c>
      <c r="R1051" s="936" t="s">
        <v>7893</v>
      </c>
      <c r="S1051" s="1113" t="s">
        <v>7893</v>
      </c>
    </row>
    <row r="1052" spans="1:19">
      <c r="A1052" s="934" t="s">
        <v>5720</v>
      </c>
      <c r="B1052" s="926" t="s">
        <v>5721</v>
      </c>
      <c r="C1052" s="300"/>
      <c r="D1052" s="300"/>
      <c r="E1052" s="300"/>
      <c r="F1052" s="920"/>
      <c r="G1052" s="300"/>
      <c r="H1052" s="920"/>
      <c r="I1052" s="936"/>
      <c r="J1052" s="838"/>
      <c r="K1052" s="1019"/>
      <c r="L1052" s="936"/>
      <c r="M1052" s="936"/>
      <c r="N1052" s="936"/>
      <c r="O1052" s="936"/>
      <c r="P1052" s="936"/>
      <c r="Q1052" s="936" t="s">
        <v>7892</v>
      </c>
      <c r="R1052" s="936" t="s">
        <v>7893</v>
      </c>
      <c r="S1052" s="1113" t="s">
        <v>7893</v>
      </c>
    </row>
    <row r="1053" spans="1:19">
      <c r="A1053" s="934" t="s">
        <v>5722</v>
      </c>
      <c r="B1053" s="926" t="s">
        <v>5723</v>
      </c>
      <c r="C1053" s="300"/>
      <c r="D1053" s="300"/>
      <c r="E1053" s="300"/>
      <c r="F1053" s="920"/>
      <c r="G1053" s="300"/>
      <c r="H1053" s="920"/>
      <c r="I1053" s="936"/>
      <c r="J1053" s="838"/>
      <c r="K1053" s="1019"/>
      <c r="L1053" s="936"/>
      <c r="M1053" s="936"/>
      <c r="N1053" s="936"/>
      <c r="O1053" s="936"/>
      <c r="P1053" s="936"/>
      <c r="Q1053" s="936" t="s">
        <v>7892</v>
      </c>
      <c r="R1053" s="936" t="s">
        <v>7893</v>
      </c>
      <c r="S1053" s="1113" t="s">
        <v>7893</v>
      </c>
    </row>
    <row r="1054" spans="1:19">
      <c r="A1054" s="934" t="s">
        <v>5724</v>
      </c>
      <c r="B1054" s="926" t="s">
        <v>5725</v>
      </c>
      <c r="C1054" s="300"/>
      <c r="D1054" s="300"/>
      <c r="E1054" s="300"/>
      <c r="F1054" s="920"/>
      <c r="G1054" s="300"/>
      <c r="H1054" s="920"/>
      <c r="I1054" s="936"/>
      <c r="J1054" s="838"/>
      <c r="K1054" s="1019"/>
      <c r="L1054" s="936"/>
      <c r="M1054" s="936"/>
      <c r="N1054" s="936"/>
      <c r="O1054" s="936"/>
      <c r="P1054" s="936"/>
      <c r="Q1054" s="936"/>
      <c r="R1054" s="936"/>
      <c r="S1054" s="1113" t="s">
        <v>7892</v>
      </c>
    </row>
    <row r="1055" spans="1:19">
      <c r="A1055" s="934" t="s">
        <v>5745</v>
      </c>
      <c r="B1055" s="298" t="s">
        <v>5746</v>
      </c>
      <c r="C1055" s="300"/>
      <c r="D1055" s="300" t="s">
        <v>7892</v>
      </c>
      <c r="E1055" s="300" t="s">
        <v>7893</v>
      </c>
      <c r="F1055" s="920" t="s">
        <v>7893</v>
      </c>
      <c r="G1055" s="300" t="s">
        <v>7893</v>
      </c>
      <c r="H1055" s="920" t="s">
        <v>7893</v>
      </c>
      <c r="I1055" s="936" t="s">
        <v>7893</v>
      </c>
      <c r="J1055" s="838" t="s">
        <v>7893</v>
      </c>
      <c r="K1055" s="1019" t="s">
        <v>7893</v>
      </c>
      <c r="L1055" s="936" t="s">
        <v>7893</v>
      </c>
      <c r="M1055" s="936" t="s">
        <v>7893</v>
      </c>
      <c r="N1055" s="936" t="s">
        <v>7893</v>
      </c>
      <c r="O1055" s="936" t="s">
        <v>7893</v>
      </c>
      <c r="P1055" s="936" t="s">
        <v>7893</v>
      </c>
      <c r="Q1055" s="936" t="s">
        <v>7893</v>
      </c>
      <c r="R1055" s="936" t="s">
        <v>7893</v>
      </c>
      <c r="S1055" s="1113" t="s">
        <v>7893</v>
      </c>
    </row>
    <row r="1056" spans="1:19">
      <c r="A1056" s="934" t="s">
        <v>5747</v>
      </c>
      <c r="B1056" s="298" t="s">
        <v>5748</v>
      </c>
      <c r="C1056" s="300"/>
      <c r="D1056" s="300" t="s">
        <v>7892</v>
      </c>
      <c r="E1056" s="300" t="s">
        <v>7893</v>
      </c>
      <c r="F1056" s="920" t="s">
        <v>7893</v>
      </c>
      <c r="G1056" s="300" t="s">
        <v>7893</v>
      </c>
      <c r="H1056" s="920" t="s">
        <v>7893</v>
      </c>
      <c r="I1056" s="936" t="s">
        <v>7893</v>
      </c>
      <c r="J1056" s="838" t="s">
        <v>7893</v>
      </c>
      <c r="K1056" s="1019" t="s">
        <v>7893</v>
      </c>
      <c r="L1056" s="936" t="s">
        <v>7893</v>
      </c>
      <c r="M1056" s="936" t="s">
        <v>7893</v>
      </c>
      <c r="N1056" s="936" t="s">
        <v>7893</v>
      </c>
      <c r="O1056" s="936" t="s">
        <v>7893</v>
      </c>
      <c r="P1056" s="936" t="s">
        <v>7893</v>
      </c>
      <c r="Q1056" s="936" t="s">
        <v>7893</v>
      </c>
      <c r="R1056" s="936" t="s">
        <v>7893</v>
      </c>
      <c r="S1056" s="1113" t="s">
        <v>7893</v>
      </c>
    </row>
    <row r="1057" spans="1:19">
      <c r="A1057" s="934" t="s">
        <v>5749</v>
      </c>
      <c r="B1057" s="298" t="s">
        <v>5750</v>
      </c>
      <c r="C1057" s="300"/>
      <c r="D1057" s="300"/>
      <c r="E1057" s="300" t="s">
        <v>7892</v>
      </c>
      <c r="F1057" s="920" t="s">
        <v>7893</v>
      </c>
      <c r="G1057" s="300" t="s">
        <v>7893</v>
      </c>
      <c r="H1057" s="920" t="s">
        <v>7893</v>
      </c>
      <c r="I1057" s="936" t="s">
        <v>7893</v>
      </c>
      <c r="J1057" s="838" t="s">
        <v>7893</v>
      </c>
      <c r="K1057" s="1019" t="s">
        <v>7893</v>
      </c>
      <c r="L1057" s="936" t="s">
        <v>7893</v>
      </c>
      <c r="M1057" s="936" t="s">
        <v>7893</v>
      </c>
      <c r="N1057" s="936" t="s">
        <v>7893</v>
      </c>
      <c r="O1057" s="936" t="s">
        <v>7893</v>
      </c>
      <c r="P1057" s="936" t="s">
        <v>7893</v>
      </c>
      <c r="Q1057" s="936" t="s">
        <v>7893</v>
      </c>
      <c r="R1057" s="936" t="s">
        <v>7893</v>
      </c>
      <c r="S1057" s="1113" t="s">
        <v>7893</v>
      </c>
    </row>
    <row r="1058" spans="1:19">
      <c r="A1058" s="934" t="s">
        <v>5751</v>
      </c>
      <c r="B1058" s="926" t="s">
        <v>5752</v>
      </c>
      <c r="C1058" s="300"/>
      <c r="D1058" s="300"/>
      <c r="E1058" s="300"/>
      <c r="F1058" s="920"/>
      <c r="G1058" s="300"/>
      <c r="H1058" s="920"/>
      <c r="I1058" s="936"/>
      <c r="J1058" s="838"/>
      <c r="K1058" s="1019"/>
      <c r="L1058" s="936"/>
      <c r="M1058" s="936"/>
      <c r="N1058" s="936" t="s">
        <v>7892</v>
      </c>
      <c r="O1058" s="936" t="s">
        <v>7893</v>
      </c>
      <c r="P1058" s="936" t="s">
        <v>7893</v>
      </c>
      <c r="Q1058" s="936" t="s">
        <v>7893</v>
      </c>
      <c r="R1058" s="936" t="s">
        <v>7893</v>
      </c>
      <c r="S1058" s="1113" t="s">
        <v>7893</v>
      </c>
    </row>
    <row r="1059" spans="1:19">
      <c r="A1059" s="934" t="s">
        <v>5753</v>
      </c>
      <c r="B1059" s="926" t="s">
        <v>5754</v>
      </c>
      <c r="C1059" s="300"/>
      <c r="D1059" s="300"/>
      <c r="E1059" s="300"/>
      <c r="F1059" s="920"/>
      <c r="G1059" s="300"/>
      <c r="H1059" s="920"/>
      <c r="I1059" s="936"/>
      <c r="J1059" s="838"/>
      <c r="K1059" s="1019"/>
      <c r="L1059" s="936"/>
      <c r="M1059" s="936"/>
      <c r="N1059" s="936" t="s">
        <v>7892</v>
      </c>
      <c r="O1059" s="936" t="s">
        <v>7893</v>
      </c>
      <c r="P1059" s="936" t="s">
        <v>7893</v>
      </c>
      <c r="Q1059" s="936" t="s">
        <v>7893</v>
      </c>
      <c r="R1059" s="936" t="s">
        <v>7893</v>
      </c>
      <c r="S1059" s="1113" t="s">
        <v>7893</v>
      </c>
    </row>
    <row r="1060" spans="1:19">
      <c r="A1060" s="934" t="s">
        <v>5755</v>
      </c>
      <c r="B1060" s="926" t="s">
        <v>5756</v>
      </c>
      <c r="C1060" s="300"/>
      <c r="D1060" s="300"/>
      <c r="E1060" s="300"/>
      <c r="F1060" s="920"/>
      <c r="G1060" s="300"/>
      <c r="H1060" s="920"/>
      <c r="I1060" s="936"/>
      <c r="J1060" s="838"/>
      <c r="K1060" s="1019"/>
      <c r="L1060" s="936" t="s">
        <v>7892</v>
      </c>
      <c r="M1060" s="936" t="s">
        <v>7893</v>
      </c>
      <c r="N1060" s="936" t="s">
        <v>7893</v>
      </c>
      <c r="O1060" s="936" t="s">
        <v>7893</v>
      </c>
      <c r="P1060" s="936" t="s">
        <v>7893</v>
      </c>
      <c r="Q1060" s="936" t="s">
        <v>7893</v>
      </c>
      <c r="R1060" s="936" t="s">
        <v>7893</v>
      </c>
      <c r="S1060" s="1113" t="s">
        <v>7893</v>
      </c>
    </row>
    <row r="1061" spans="1:19">
      <c r="A1061" s="934" t="s">
        <v>5757</v>
      </c>
      <c r="B1061" s="926" t="s">
        <v>5758</v>
      </c>
      <c r="C1061" s="300"/>
      <c r="D1061" s="300"/>
      <c r="E1061" s="300"/>
      <c r="F1061" s="920"/>
      <c r="G1061" s="300"/>
      <c r="H1061" s="920"/>
      <c r="I1061" s="936"/>
      <c r="J1061" s="838"/>
      <c r="K1061" s="1019"/>
      <c r="L1061" s="936"/>
      <c r="M1061" s="936"/>
      <c r="N1061" s="936"/>
      <c r="O1061" s="936"/>
      <c r="P1061" s="936"/>
      <c r="Q1061" s="936" t="s">
        <v>7892</v>
      </c>
      <c r="R1061" s="936" t="s">
        <v>7893</v>
      </c>
      <c r="S1061" s="1113" t="s">
        <v>7893</v>
      </c>
    </row>
    <row r="1062" spans="1:19">
      <c r="A1062" s="934" t="s">
        <v>5759</v>
      </c>
      <c r="B1062" s="926" t="s">
        <v>5760</v>
      </c>
      <c r="C1062" s="300"/>
      <c r="D1062" s="300"/>
      <c r="E1062" s="300"/>
      <c r="F1062" s="920"/>
      <c r="G1062" s="300"/>
      <c r="H1062" s="920"/>
      <c r="I1062" s="936"/>
      <c r="J1062" s="838"/>
      <c r="K1062" s="1019"/>
      <c r="L1062" s="936"/>
      <c r="M1062" s="936"/>
      <c r="N1062" s="936"/>
      <c r="O1062" s="936"/>
      <c r="P1062" s="936"/>
      <c r="Q1062" s="936" t="s">
        <v>7892</v>
      </c>
      <c r="R1062" s="936" t="s">
        <v>7893</v>
      </c>
      <c r="S1062" s="1113" t="s">
        <v>7893</v>
      </c>
    </row>
    <row r="1063" spans="1:19">
      <c r="A1063" s="934" t="s">
        <v>5761</v>
      </c>
      <c r="B1063" s="926" t="s">
        <v>5762</v>
      </c>
      <c r="C1063" s="300"/>
      <c r="D1063" s="300"/>
      <c r="E1063" s="300"/>
      <c r="F1063" s="920"/>
      <c r="G1063" s="300"/>
      <c r="H1063" s="920"/>
      <c r="I1063" s="936"/>
      <c r="J1063" s="838"/>
      <c r="K1063" s="1019"/>
      <c r="L1063" s="936"/>
      <c r="M1063" s="936"/>
      <c r="N1063" s="936"/>
      <c r="O1063" s="936"/>
      <c r="P1063" s="936"/>
      <c r="Q1063" s="936" t="s">
        <v>7892</v>
      </c>
      <c r="R1063" s="936" t="s">
        <v>7893</v>
      </c>
      <c r="S1063" s="1113" t="s">
        <v>7893</v>
      </c>
    </row>
    <row r="1064" spans="1:19">
      <c r="A1064" s="934" t="s">
        <v>5763</v>
      </c>
      <c r="B1064" s="926" t="s">
        <v>5764</v>
      </c>
      <c r="C1064" s="300"/>
      <c r="D1064" s="300"/>
      <c r="E1064" s="300"/>
      <c r="F1064" s="920"/>
      <c r="G1064" s="300"/>
      <c r="H1064" s="920"/>
      <c r="I1064" s="936"/>
      <c r="J1064" s="838"/>
      <c r="K1064" s="1019"/>
      <c r="L1064" s="936"/>
      <c r="M1064" s="936"/>
      <c r="N1064" s="936"/>
      <c r="O1064" s="936"/>
      <c r="P1064" s="936"/>
      <c r="Q1064" s="936" t="s">
        <v>7892</v>
      </c>
      <c r="R1064" s="936" t="s">
        <v>7893</v>
      </c>
      <c r="S1064" s="1113" t="s">
        <v>7893</v>
      </c>
    </row>
    <row r="1065" spans="1:19">
      <c r="A1065" s="934" t="s">
        <v>5765</v>
      </c>
      <c r="B1065" s="298" t="s">
        <v>8555</v>
      </c>
      <c r="C1065" s="300"/>
      <c r="D1065" s="300" t="s">
        <v>7892</v>
      </c>
      <c r="E1065" s="300" t="s">
        <v>7893</v>
      </c>
      <c r="F1065" s="920" t="s">
        <v>7893</v>
      </c>
      <c r="G1065" s="300" t="s">
        <v>7893</v>
      </c>
      <c r="H1065" s="920" t="s">
        <v>7893</v>
      </c>
      <c r="I1065" s="936" t="s">
        <v>7893</v>
      </c>
      <c r="J1065" s="838" t="s">
        <v>7893</v>
      </c>
      <c r="K1065" s="1019" t="s">
        <v>7893</v>
      </c>
      <c r="L1065" s="936" t="s">
        <v>7893</v>
      </c>
      <c r="M1065" s="936" t="s">
        <v>7893</v>
      </c>
      <c r="N1065" s="936" t="s">
        <v>7893</v>
      </c>
      <c r="O1065" s="936" t="s">
        <v>7893</v>
      </c>
      <c r="P1065" s="936" t="s">
        <v>7893</v>
      </c>
      <c r="Q1065" s="936" t="s">
        <v>7893</v>
      </c>
      <c r="R1065" s="936" t="s">
        <v>7893</v>
      </c>
      <c r="S1065" s="1113" t="s">
        <v>7893</v>
      </c>
    </row>
    <row r="1066" spans="1:19">
      <c r="A1066" s="934" t="s">
        <v>5767</v>
      </c>
      <c r="B1066" s="298" t="s">
        <v>5768</v>
      </c>
      <c r="C1066" s="300"/>
      <c r="D1066" s="300" t="s">
        <v>7892</v>
      </c>
      <c r="E1066" s="300" t="s">
        <v>7893</v>
      </c>
      <c r="F1066" s="920" t="s">
        <v>7893</v>
      </c>
      <c r="G1066" s="300" t="s">
        <v>7892</v>
      </c>
      <c r="H1066" s="920" t="s">
        <v>7893</v>
      </c>
      <c r="I1066" s="936" t="s">
        <v>7893</v>
      </c>
      <c r="J1066" s="838" t="s">
        <v>7893</v>
      </c>
      <c r="K1066" s="1019" t="s">
        <v>7893</v>
      </c>
      <c r="L1066" s="936" t="s">
        <v>7893</v>
      </c>
      <c r="M1066" s="936" t="s">
        <v>7893</v>
      </c>
      <c r="N1066" s="936" t="s">
        <v>7893</v>
      </c>
      <c r="O1066" s="936" t="s">
        <v>7893</v>
      </c>
      <c r="P1066" s="936" t="s">
        <v>7893</v>
      </c>
      <c r="Q1066" s="936" t="s">
        <v>7893</v>
      </c>
      <c r="R1066" s="936" t="s">
        <v>7893</v>
      </c>
      <c r="S1066" s="1113" t="s">
        <v>7893</v>
      </c>
    </row>
    <row r="1067" spans="1:19">
      <c r="A1067" s="934" t="s">
        <v>5769</v>
      </c>
      <c r="B1067" s="298" t="s">
        <v>5770</v>
      </c>
      <c r="C1067" s="300"/>
      <c r="D1067" s="300"/>
      <c r="E1067" s="300" t="s">
        <v>7892</v>
      </c>
      <c r="F1067" s="920" t="s">
        <v>7893</v>
      </c>
      <c r="G1067" s="300" t="s">
        <v>7893</v>
      </c>
      <c r="H1067" s="920" t="s">
        <v>7893</v>
      </c>
      <c r="I1067" s="936" t="s">
        <v>7893</v>
      </c>
      <c r="J1067" s="838" t="s">
        <v>7893</v>
      </c>
      <c r="K1067" s="1019" t="s">
        <v>7893</v>
      </c>
      <c r="L1067" s="936" t="s">
        <v>7893</v>
      </c>
      <c r="M1067" s="936" t="s">
        <v>7893</v>
      </c>
      <c r="N1067" s="936" t="s">
        <v>7893</v>
      </c>
      <c r="O1067" s="936" t="s">
        <v>7893</v>
      </c>
      <c r="P1067" s="936" t="s">
        <v>7893</v>
      </c>
      <c r="Q1067" s="936" t="s">
        <v>7893</v>
      </c>
      <c r="R1067" s="936" t="s">
        <v>7893</v>
      </c>
      <c r="S1067" s="1113" t="s">
        <v>7893</v>
      </c>
    </row>
    <row r="1068" spans="1:19">
      <c r="A1068" s="934" t="s">
        <v>5771</v>
      </c>
      <c r="B1068" s="298" t="s">
        <v>5772</v>
      </c>
      <c r="C1068" s="300"/>
      <c r="D1068" s="300" t="s">
        <v>7892</v>
      </c>
      <c r="E1068" s="300" t="s">
        <v>7893</v>
      </c>
      <c r="F1068" s="920" t="s">
        <v>7892</v>
      </c>
      <c r="G1068" s="300" t="s">
        <v>7893</v>
      </c>
      <c r="H1068" s="920" t="s">
        <v>7893</v>
      </c>
      <c r="I1068" s="936" t="s">
        <v>7893</v>
      </c>
      <c r="J1068" s="838" t="s">
        <v>7893</v>
      </c>
      <c r="K1068" s="1019" t="s">
        <v>7893</v>
      </c>
      <c r="L1068" s="936" t="s">
        <v>7893</v>
      </c>
      <c r="M1068" s="936" t="s">
        <v>7893</v>
      </c>
      <c r="N1068" s="936" t="s">
        <v>7893</v>
      </c>
      <c r="O1068" s="936" t="s">
        <v>7893</v>
      </c>
      <c r="P1068" s="936" t="s">
        <v>7893</v>
      </c>
      <c r="Q1068" s="936" t="s">
        <v>7893</v>
      </c>
      <c r="R1068" s="936" t="s">
        <v>7893</v>
      </c>
      <c r="S1068" s="1113" t="s">
        <v>7893</v>
      </c>
    </row>
    <row r="1069" spans="1:19">
      <c r="A1069" s="934" t="s">
        <v>5773</v>
      </c>
      <c r="B1069" s="298" t="s">
        <v>5774</v>
      </c>
      <c r="C1069" s="300"/>
      <c r="D1069" s="300" t="s">
        <v>7892</v>
      </c>
      <c r="E1069" s="300" t="s">
        <v>7893</v>
      </c>
      <c r="F1069" s="920" t="s">
        <v>7893</v>
      </c>
      <c r="G1069" s="300" t="s">
        <v>7893</v>
      </c>
      <c r="H1069" s="920" t="s">
        <v>7893</v>
      </c>
      <c r="I1069" s="936" t="s">
        <v>7893</v>
      </c>
      <c r="J1069" s="838" t="s">
        <v>7893</v>
      </c>
      <c r="K1069" s="1019" t="s">
        <v>7893</v>
      </c>
      <c r="L1069" s="936" t="s">
        <v>7893</v>
      </c>
      <c r="M1069" s="936" t="s">
        <v>7893</v>
      </c>
      <c r="N1069" s="936" t="s">
        <v>7893</v>
      </c>
      <c r="O1069" s="936" t="s">
        <v>7893</v>
      </c>
      <c r="P1069" s="936" t="s">
        <v>7893</v>
      </c>
      <c r="Q1069" s="936" t="s">
        <v>7893</v>
      </c>
      <c r="R1069" s="936" t="s">
        <v>7893</v>
      </c>
      <c r="S1069" s="1113" t="s">
        <v>7893</v>
      </c>
    </row>
    <row r="1070" spans="1:19">
      <c r="A1070" s="934" t="s">
        <v>5775</v>
      </c>
      <c r="B1070" s="298" t="s">
        <v>8176</v>
      </c>
      <c r="C1070" s="300"/>
      <c r="D1070" s="300" t="s">
        <v>7892</v>
      </c>
      <c r="E1070" s="300" t="s">
        <v>7893</v>
      </c>
      <c r="F1070" s="920" t="s">
        <v>7893</v>
      </c>
      <c r="G1070" s="300" t="s">
        <v>7893</v>
      </c>
      <c r="H1070" s="920" t="s">
        <v>7893</v>
      </c>
      <c r="I1070" s="936" t="s">
        <v>7893</v>
      </c>
      <c r="J1070" s="838" t="s">
        <v>7893</v>
      </c>
      <c r="K1070" s="1019" t="s">
        <v>7893</v>
      </c>
      <c r="L1070" s="936" t="s">
        <v>7893</v>
      </c>
      <c r="M1070" s="936" t="s">
        <v>7893</v>
      </c>
      <c r="N1070" s="936" t="s">
        <v>7893</v>
      </c>
      <c r="O1070" s="936" t="s">
        <v>7893</v>
      </c>
      <c r="P1070" s="936" t="s">
        <v>7893</v>
      </c>
      <c r="Q1070" s="936" t="s">
        <v>7893</v>
      </c>
      <c r="R1070" s="936" t="s">
        <v>7893</v>
      </c>
      <c r="S1070" s="1113" t="s">
        <v>7893</v>
      </c>
    </row>
    <row r="1071" spans="1:19">
      <c r="A1071" s="934" t="s">
        <v>5777</v>
      </c>
      <c r="B1071" s="298" t="s">
        <v>8177</v>
      </c>
      <c r="C1071" s="300"/>
      <c r="D1071" s="300"/>
      <c r="E1071" s="300" t="s">
        <v>7892</v>
      </c>
      <c r="F1071" s="920" t="s">
        <v>7893</v>
      </c>
      <c r="G1071" s="300" t="s">
        <v>7893</v>
      </c>
      <c r="H1071" s="920" t="s">
        <v>7893</v>
      </c>
      <c r="I1071" s="936" t="s">
        <v>7893</v>
      </c>
      <c r="J1071" s="838" t="s">
        <v>7893</v>
      </c>
      <c r="K1071" s="1019" t="s">
        <v>7893</v>
      </c>
      <c r="L1071" s="936" t="s">
        <v>7893</v>
      </c>
      <c r="M1071" s="936" t="s">
        <v>7893</v>
      </c>
      <c r="N1071" s="936" t="s">
        <v>7893</v>
      </c>
      <c r="O1071" s="936" t="s">
        <v>7893</v>
      </c>
      <c r="P1071" s="936" t="s">
        <v>7893</v>
      </c>
      <c r="Q1071" s="936" t="s">
        <v>7893</v>
      </c>
      <c r="R1071" s="936" t="s">
        <v>7893</v>
      </c>
      <c r="S1071" s="1113" t="s">
        <v>7893</v>
      </c>
    </row>
    <row r="1072" spans="1:19">
      <c r="A1072" s="934" t="s">
        <v>5779</v>
      </c>
      <c r="B1072" s="298" t="s">
        <v>8178</v>
      </c>
      <c r="C1072" s="300"/>
      <c r="D1072" s="300" t="s">
        <v>7892</v>
      </c>
      <c r="E1072" s="300" t="s">
        <v>7893</v>
      </c>
      <c r="F1072" s="920" t="s">
        <v>7893</v>
      </c>
      <c r="G1072" s="300" t="s">
        <v>7893</v>
      </c>
      <c r="H1072" s="920" t="s">
        <v>7893</v>
      </c>
      <c r="I1072" s="936" t="s">
        <v>7893</v>
      </c>
      <c r="J1072" s="838" t="s">
        <v>7893</v>
      </c>
      <c r="K1072" s="1019" t="s">
        <v>7893</v>
      </c>
      <c r="L1072" s="936" t="s">
        <v>7893</v>
      </c>
      <c r="M1072" s="936" t="s">
        <v>7893</v>
      </c>
      <c r="N1072" s="936" t="s">
        <v>7893</v>
      </c>
      <c r="O1072" s="936" t="s">
        <v>7893</v>
      </c>
      <c r="P1072" s="936" t="s">
        <v>7893</v>
      </c>
      <c r="Q1072" s="936" t="s">
        <v>7893</v>
      </c>
      <c r="R1072" s="936" t="s">
        <v>7893</v>
      </c>
      <c r="S1072" s="1113" t="s">
        <v>7893</v>
      </c>
    </row>
    <row r="1073" spans="1:19">
      <c r="A1073" s="934" t="s">
        <v>5781</v>
      </c>
      <c r="B1073" s="298" t="s">
        <v>5782</v>
      </c>
      <c r="C1073" s="300"/>
      <c r="D1073" s="300" t="s">
        <v>7892</v>
      </c>
      <c r="E1073" s="300" t="s">
        <v>7893</v>
      </c>
      <c r="F1073" s="920" t="s">
        <v>7893</v>
      </c>
      <c r="G1073" s="300" t="s">
        <v>7893</v>
      </c>
      <c r="H1073" s="920" t="s">
        <v>7892</v>
      </c>
      <c r="I1073" s="936" t="s">
        <v>7893</v>
      </c>
      <c r="J1073" s="838" t="s">
        <v>7893</v>
      </c>
      <c r="K1073" s="1019" t="s">
        <v>7893</v>
      </c>
      <c r="L1073" s="936" t="s">
        <v>7893</v>
      </c>
      <c r="M1073" s="936" t="s">
        <v>7893</v>
      </c>
      <c r="N1073" s="936" t="s">
        <v>7893</v>
      </c>
      <c r="O1073" s="936" t="s">
        <v>7893</v>
      </c>
      <c r="P1073" s="936" t="s">
        <v>7893</v>
      </c>
      <c r="Q1073" s="936" t="s">
        <v>7893</v>
      </c>
      <c r="R1073" s="936" t="s">
        <v>7893</v>
      </c>
      <c r="S1073" s="1113" t="s">
        <v>7893</v>
      </c>
    </row>
    <row r="1074" spans="1:19">
      <c r="A1074" s="934" t="s">
        <v>5781</v>
      </c>
      <c r="B1074" s="298" t="s">
        <v>5782</v>
      </c>
      <c r="C1074" s="300"/>
      <c r="D1074" s="300"/>
      <c r="E1074" s="300"/>
      <c r="F1074" s="920"/>
      <c r="G1074" s="300"/>
      <c r="H1074" s="920" t="s">
        <v>7892</v>
      </c>
      <c r="I1074" s="936" t="s">
        <v>7893</v>
      </c>
      <c r="J1074" s="838" t="s">
        <v>7893</v>
      </c>
      <c r="K1074" s="1019" t="s">
        <v>7893</v>
      </c>
      <c r="L1074" s="936" t="s">
        <v>7893</v>
      </c>
      <c r="M1074" s="936" t="s">
        <v>7893</v>
      </c>
      <c r="N1074" s="936" t="s">
        <v>7893</v>
      </c>
      <c r="O1074" s="936" t="s">
        <v>7893</v>
      </c>
      <c r="P1074" s="936" t="s">
        <v>7893</v>
      </c>
      <c r="Q1074" s="936" t="s">
        <v>7893</v>
      </c>
      <c r="R1074" s="936" t="s">
        <v>7893</v>
      </c>
      <c r="S1074" s="1113" t="s">
        <v>7893</v>
      </c>
    </row>
    <row r="1075" spans="1:19" ht="26">
      <c r="A1075" s="934" t="s">
        <v>5783</v>
      </c>
      <c r="B1075" s="298" t="s">
        <v>8179</v>
      </c>
      <c r="C1075" s="300"/>
      <c r="D1075" s="300" t="s">
        <v>7892</v>
      </c>
      <c r="E1075" s="300" t="s">
        <v>7893</v>
      </c>
      <c r="F1075" s="920" t="s">
        <v>7893</v>
      </c>
      <c r="G1075" s="300" t="s">
        <v>7893</v>
      </c>
      <c r="H1075" s="920" t="s">
        <v>7893</v>
      </c>
      <c r="I1075" s="936" t="s">
        <v>7893</v>
      </c>
      <c r="J1075" s="838" t="s">
        <v>7893</v>
      </c>
      <c r="K1075" s="1019" t="s">
        <v>7893</v>
      </c>
      <c r="L1075" s="936" t="s">
        <v>7893</v>
      </c>
      <c r="M1075" s="936" t="s">
        <v>7893</v>
      </c>
      <c r="N1075" s="936" t="s">
        <v>7893</v>
      </c>
      <c r="O1075" s="936" t="s">
        <v>7893</v>
      </c>
      <c r="P1075" s="936" t="s">
        <v>7893</v>
      </c>
      <c r="Q1075" s="936" t="s">
        <v>7893</v>
      </c>
      <c r="R1075" s="936" t="s">
        <v>7893</v>
      </c>
      <c r="S1075" s="1113" t="s">
        <v>7893</v>
      </c>
    </row>
    <row r="1076" spans="1:19">
      <c r="A1076" s="934" t="s">
        <v>5785</v>
      </c>
      <c r="B1076" s="926" t="s">
        <v>5786</v>
      </c>
      <c r="C1076" s="300"/>
      <c r="D1076" s="300"/>
      <c r="E1076" s="300" t="s">
        <v>7892</v>
      </c>
      <c r="F1076" s="920" t="s">
        <v>7893</v>
      </c>
      <c r="G1076" s="300" t="s">
        <v>7892</v>
      </c>
      <c r="H1076" s="920" t="s">
        <v>7892</v>
      </c>
      <c r="I1076" s="936" t="s">
        <v>7893</v>
      </c>
      <c r="J1076" s="838" t="s">
        <v>7893</v>
      </c>
      <c r="K1076" s="1019" t="s">
        <v>7893</v>
      </c>
      <c r="L1076" s="936" t="s">
        <v>7893</v>
      </c>
      <c r="M1076" s="936" t="s">
        <v>7893</v>
      </c>
      <c r="N1076" s="936" t="s">
        <v>7893</v>
      </c>
      <c r="O1076" s="936" t="s">
        <v>7893</v>
      </c>
      <c r="P1076" s="936" t="s">
        <v>7893</v>
      </c>
      <c r="Q1076" s="936" t="s">
        <v>7893</v>
      </c>
      <c r="R1076" s="936" t="s">
        <v>7893</v>
      </c>
      <c r="S1076" s="1113" t="s">
        <v>7893</v>
      </c>
    </row>
    <row r="1077" spans="1:19">
      <c r="A1077" s="934" t="s">
        <v>5785</v>
      </c>
      <c r="B1077" s="926" t="s">
        <v>5786</v>
      </c>
      <c r="C1077" s="300"/>
      <c r="D1077" s="300"/>
      <c r="E1077" s="300"/>
      <c r="F1077" s="920"/>
      <c r="G1077" s="300"/>
      <c r="H1077" s="920" t="s">
        <v>7892</v>
      </c>
      <c r="I1077" s="936" t="s">
        <v>7893</v>
      </c>
      <c r="J1077" s="838" t="s">
        <v>7893</v>
      </c>
      <c r="K1077" s="1019" t="s">
        <v>7893</v>
      </c>
      <c r="L1077" s="936" t="s">
        <v>7893</v>
      </c>
      <c r="M1077" s="936" t="s">
        <v>7893</v>
      </c>
      <c r="N1077" s="936" t="s">
        <v>7893</v>
      </c>
      <c r="O1077" s="936" t="s">
        <v>7893</v>
      </c>
      <c r="P1077" s="936" t="s">
        <v>7893</v>
      </c>
      <c r="Q1077" s="936" t="s">
        <v>7893</v>
      </c>
      <c r="R1077" s="936" t="s">
        <v>7893</v>
      </c>
      <c r="S1077" s="1113" t="s">
        <v>7893</v>
      </c>
    </row>
    <row r="1078" spans="1:19">
      <c r="A1078" s="934" t="s">
        <v>5787</v>
      </c>
      <c r="B1078" s="298" t="s">
        <v>5788</v>
      </c>
      <c r="C1078" s="300"/>
      <c r="D1078" s="300"/>
      <c r="E1078" s="300" t="s">
        <v>7892</v>
      </c>
      <c r="F1078" s="920" t="s">
        <v>7892</v>
      </c>
      <c r="G1078" s="300" t="s">
        <v>7893</v>
      </c>
      <c r="H1078" s="920" t="s">
        <v>7893</v>
      </c>
      <c r="I1078" s="936" t="s">
        <v>7893</v>
      </c>
      <c r="J1078" s="838" t="s">
        <v>7893</v>
      </c>
      <c r="K1078" s="1019" t="s">
        <v>7893</v>
      </c>
      <c r="L1078" s="936" t="s">
        <v>7893</v>
      </c>
      <c r="M1078" s="936" t="s">
        <v>7893</v>
      </c>
      <c r="N1078" s="936" t="s">
        <v>7893</v>
      </c>
      <c r="O1078" s="936" t="s">
        <v>7893</v>
      </c>
      <c r="P1078" s="936" t="s">
        <v>7893</v>
      </c>
      <c r="Q1078" s="936" t="s">
        <v>7893</v>
      </c>
      <c r="R1078" s="936" t="s">
        <v>7893</v>
      </c>
      <c r="S1078" s="1113" t="s">
        <v>7893</v>
      </c>
    </row>
    <row r="1079" spans="1:19">
      <c r="A1079" s="934" t="s">
        <v>5789</v>
      </c>
      <c r="B1079" s="298" t="s">
        <v>5790</v>
      </c>
      <c r="C1079" s="300"/>
      <c r="D1079" s="300"/>
      <c r="E1079" s="300" t="s">
        <v>7892</v>
      </c>
      <c r="F1079" s="920" t="s">
        <v>7893</v>
      </c>
      <c r="G1079" s="300" t="s">
        <v>7893</v>
      </c>
      <c r="H1079" s="920" t="s">
        <v>7893</v>
      </c>
      <c r="I1079" s="936" t="s">
        <v>7893</v>
      </c>
      <c r="J1079" s="838" t="s">
        <v>7893</v>
      </c>
      <c r="K1079" s="1019" t="s">
        <v>7893</v>
      </c>
      <c r="L1079" s="936" t="s">
        <v>7893</v>
      </c>
      <c r="M1079" s="936" t="s">
        <v>7893</v>
      </c>
      <c r="N1079" s="936" t="s">
        <v>7893</v>
      </c>
      <c r="O1079" s="936" t="s">
        <v>7893</v>
      </c>
      <c r="P1079" s="936" t="s">
        <v>7893</v>
      </c>
      <c r="Q1079" s="936" t="s">
        <v>7893</v>
      </c>
      <c r="R1079" s="936" t="s">
        <v>7893</v>
      </c>
      <c r="S1079" s="1113" t="s">
        <v>7893</v>
      </c>
    </row>
    <row r="1080" spans="1:19">
      <c r="A1080" s="934" t="s">
        <v>5791</v>
      </c>
      <c r="B1080" s="298" t="s">
        <v>5792</v>
      </c>
      <c r="C1080" s="300"/>
      <c r="D1080" s="300"/>
      <c r="E1080" s="300" t="s">
        <v>7892</v>
      </c>
      <c r="F1080" s="920" t="s">
        <v>7893</v>
      </c>
      <c r="G1080" s="300" t="s">
        <v>7893</v>
      </c>
      <c r="H1080" s="920" t="s">
        <v>7893</v>
      </c>
      <c r="I1080" s="936" t="s">
        <v>7893</v>
      </c>
      <c r="J1080" s="838" t="s">
        <v>7893</v>
      </c>
      <c r="K1080" s="1019" t="s">
        <v>7893</v>
      </c>
      <c r="L1080" s="936" t="s">
        <v>7893</v>
      </c>
      <c r="M1080" s="936" t="s">
        <v>7893</v>
      </c>
      <c r="N1080" s="936" t="s">
        <v>7893</v>
      </c>
      <c r="O1080" s="936" t="s">
        <v>7893</v>
      </c>
      <c r="P1080" s="936" t="s">
        <v>7893</v>
      </c>
      <c r="Q1080" s="936" t="s">
        <v>7893</v>
      </c>
      <c r="R1080" s="936" t="s">
        <v>7893</v>
      </c>
      <c r="S1080" s="1113" t="s">
        <v>7893</v>
      </c>
    </row>
    <row r="1081" spans="1:19">
      <c r="A1081" s="934" t="s">
        <v>5793</v>
      </c>
      <c r="B1081" s="298" t="s">
        <v>8556</v>
      </c>
      <c r="C1081" s="300"/>
      <c r="D1081" s="300"/>
      <c r="E1081" s="300" t="s">
        <v>7892</v>
      </c>
      <c r="F1081" s="920" t="s">
        <v>7892</v>
      </c>
      <c r="G1081" s="300" t="s">
        <v>7893</v>
      </c>
      <c r="H1081" s="920" t="s">
        <v>7893</v>
      </c>
      <c r="I1081" s="936" t="s">
        <v>7893</v>
      </c>
      <c r="J1081" s="838" t="s">
        <v>7893</v>
      </c>
      <c r="K1081" s="1019" t="s">
        <v>7893</v>
      </c>
      <c r="L1081" s="936" t="s">
        <v>7893</v>
      </c>
      <c r="M1081" s="936" t="s">
        <v>7893</v>
      </c>
      <c r="N1081" s="936" t="s">
        <v>7893</v>
      </c>
      <c r="O1081" s="936" t="s">
        <v>7893</v>
      </c>
      <c r="P1081" s="936" t="s">
        <v>7893</v>
      </c>
      <c r="Q1081" s="936" t="s">
        <v>7893</v>
      </c>
      <c r="R1081" s="936" t="s">
        <v>7893</v>
      </c>
      <c r="S1081" s="1113" t="s">
        <v>7893</v>
      </c>
    </row>
    <row r="1082" spans="1:19">
      <c r="A1082" s="934" t="s">
        <v>5795</v>
      </c>
      <c r="B1082" s="298" t="s">
        <v>8557</v>
      </c>
      <c r="C1082" s="300"/>
      <c r="D1082" s="300"/>
      <c r="E1082" s="300" t="s">
        <v>7892</v>
      </c>
      <c r="F1082" s="920" t="s">
        <v>7892</v>
      </c>
      <c r="G1082" s="300" t="s">
        <v>7893</v>
      </c>
      <c r="H1082" s="920" t="s">
        <v>7893</v>
      </c>
      <c r="I1082" s="936" t="s">
        <v>7893</v>
      </c>
      <c r="J1082" s="838" t="s">
        <v>7893</v>
      </c>
      <c r="K1082" s="1019" t="s">
        <v>7893</v>
      </c>
      <c r="L1082" s="936" t="s">
        <v>7893</v>
      </c>
      <c r="M1082" s="936" t="s">
        <v>7893</v>
      </c>
      <c r="N1082" s="936" t="s">
        <v>7893</v>
      </c>
      <c r="O1082" s="936" t="s">
        <v>7893</v>
      </c>
      <c r="P1082" s="936" t="s">
        <v>7893</v>
      </c>
      <c r="Q1082" s="936" t="s">
        <v>7893</v>
      </c>
      <c r="R1082" s="936" t="s">
        <v>7893</v>
      </c>
      <c r="S1082" s="1113" t="s">
        <v>7893</v>
      </c>
    </row>
    <row r="1083" spans="1:19">
      <c r="A1083" s="934" t="s">
        <v>5797</v>
      </c>
      <c r="B1083" s="298" t="s">
        <v>8183</v>
      </c>
      <c r="C1083" s="300"/>
      <c r="D1083" s="300"/>
      <c r="E1083" s="300" t="s">
        <v>7892</v>
      </c>
      <c r="F1083" s="920" t="s">
        <v>7893</v>
      </c>
      <c r="G1083" s="300" t="s">
        <v>7892</v>
      </c>
      <c r="H1083" s="920" t="s">
        <v>7892</v>
      </c>
      <c r="I1083" s="936" t="s">
        <v>7893</v>
      </c>
      <c r="J1083" s="838" t="s">
        <v>7893</v>
      </c>
      <c r="K1083" s="1019" t="s">
        <v>7893</v>
      </c>
      <c r="L1083" s="936" t="s">
        <v>7893</v>
      </c>
      <c r="M1083" s="936" t="s">
        <v>7893</v>
      </c>
      <c r="N1083" s="936" t="s">
        <v>7893</v>
      </c>
      <c r="O1083" s="936" t="s">
        <v>7893</v>
      </c>
      <c r="P1083" s="936" t="s">
        <v>7893</v>
      </c>
      <c r="Q1083" s="936" t="s">
        <v>7893</v>
      </c>
      <c r="R1083" s="936" t="s">
        <v>7893</v>
      </c>
      <c r="S1083" s="1113" t="s">
        <v>7893</v>
      </c>
    </row>
    <row r="1084" spans="1:19">
      <c r="A1084" s="934" t="s">
        <v>5797</v>
      </c>
      <c r="B1084" s="926" t="s">
        <v>5798</v>
      </c>
      <c r="C1084" s="300"/>
      <c r="D1084" s="300"/>
      <c r="E1084" s="300"/>
      <c r="F1084" s="920"/>
      <c r="G1084" s="300"/>
      <c r="H1084" s="920" t="s">
        <v>7892</v>
      </c>
      <c r="I1084" s="936" t="s">
        <v>7893</v>
      </c>
      <c r="J1084" s="838" t="s">
        <v>7893</v>
      </c>
      <c r="K1084" s="1019" t="s">
        <v>7893</v>
      </c>
      <c r="L1084" s="936" t="s">
        <v>7893</v>
      </c>
      <c r="M1084" s="936" t="s">
        <v>7893</v>
      </c>
      <c r="N1084" s="936" t="s">
        <v>7893</v>
      </c>
      <c r="O1084" s="936" t="s">
        <v>7893</v>
      </c>
      <c r="P1084" s="936" t="s">
        <v>7893</v>
      </c>
      <c r="Q1084" s="936" t="s">
        <v>7893</v>
      </c>
      <c r="R1084" s="936" t="s">
        <v>7893</v>
      </c>
      <c r="S1084" s="1113" t="s">
        <v>7893</v>
      </c>
    </row>
    <row r="1085" spans="1:19">
      <c r="A1085" s="934" t="s">
        <v>5799</v>
      </c>
      <c r="B1085" s="926" t="s">
        <v>5800</v>
      </c>
      <c r="C1085" s="300"/>
      <c r="D1085" s="300"/>
      <c r="E1085" s="300" t="s">
        <v>7892</v>
      </c>
      <c r="F1085" s="920" t="s">
        <v>7893</v>
      </c>
      <c r="G1085" s="300" t="s">
        <v>7892</v>
      </c>
      <c r="H1085" s="920" t="s">
        <v>7893</v>
      </c>
      <c r="I1085" s="936" t="s">
        <v>7893</v>
      </c>
      <c r="J1085" s="838" t="s">
        <v>7893</v>
      </c>
      <c r="K1085" s="1019" t="s">
        <v>7893</v>
      </c>
      <c r="L1085" s="936" t="s">
        <v>7893</v>
      </c>
      <c r="M1085" s="936" t="s">
        <v>7893</v>
      </c>
      <c r="N1085" s="936" t="s">
        <v>7893</v>
      </c>
      <c r="O1085" s="936" t="s">
        <v>7893</v>
      </c>
      <c r="P1085" s="936" t="s">
        <v>7893</v>
      </c>
      <c r="Q1085" s="936" t="s">
        <v>7893</v>
      </c>
      <c r="R1085" s="936" t="s">
        <v>7893</v>
      </c>
      <c r="S1085" s="1113" t="s">
        <v>7893</v>
      </c>
    </row>
    <row r="1086" spans="1:19">
      <c r="A1086" s="934" t="s">
        <v>5801</v>
      </c>
      <c r="B1086" s="926" t="s">
        <v>8558</v>
      </c>
      <c r="C1086" s="300"/>
      <c r="D1086" s="300"/>
      <c r="E1086" s="300" t="s">
        <v>7892</v>
      </c>
      <c r="F1086" s="920" t="s">
        <v>7892</v>
      </c>
      <c r="G1086" s="300" t="s">
        <v>7893</v>
      </c>
      <c r="H1086" s="920" t="s">
        <v>7892</v>
      </c>
      <c r="I1086" s="936" t="s">
        <v>7893</v>
      </c>
      <c r="J1086" s="838" t="s">
        <v>7893</v>
      </c>
      <c r="K1086" s="1019" t="s">
        <v>7893</v>
      </c>
      <c r="L1086" s="936" t="s">
        <v>7893</v>
      </c>
      <c r="M1086" s="936" t="s">
        <v>7893</v>
      </c>
      <c r="N1086" s="936" t="s">
        <v>7893</v>
      </c>
      <c r="O1086" s="936" t="s">
        <v>7893</v>
      </c>
      <c r="P1086" s="936" t="s">
        <v>7893</v>
      </c>
      <c r="Q1086" s="936" t="s">
        <v>7893</v>
      </c>
      <c r="R1086" s="936" t="s">
        <v>7893</v>
      </c>
      <c r="S1086" s="1113" t="s">
        <v>7893</v>
      </c>
    </row>
    <row r="1087" spans="1:19">
      <c r="A1087" s="934" t="s">
        <v>5801</v>
      </c>
      <c r="B1087" s="926" t="s">
        <v>5802</v>
      </c>
      <c r="C1087" s="300"/>
      <c r="D1087" s="300"/>
      <c r="E1087" s="300"/>
      <c r="F1087" s="920"/>
      <c r="G1087" s="300"/>
      <c r="H1087" s="920" t="s">
        <v>7892</v>
      </c>
      <c r="I1087" s="936" t="s">
        <v>7893</v>
      </c>
      <c r="J1087" s="838" t="s">
        <v>7893</v>
      </c>
      <c r="K1087" s="1019" t="s">
        <v>7893</v>
      </c>
      <c r="L1087" s="936" t="s">
        <v>7893</v>
      </c>
      <c r="M1087" s="936" t="s">
        <v>7893</v>
      </c>
      <c r="N1087" s="936" t="s">
        <v>7893</v>
      </c>
      <c r="O1087" s="936" t="s">
        <v>7893</v>
      </c>
      <c r="P1087" s="936" t="s">
        <v>7893</v>
      </c>
      <c r="Q1087" s="936" t="s">
        <v>7893</v>
      </c>
      <c r="R1087" s="936" t="s">
        <v>7893</v>
      </c>
      <c r="S1087" s="1113" t="s">
        <v>7893</v>
      </c>
    </row>
    <row r="1088" spans="1:19">
      <c r="A1088" s="934" t="s">
        <v>5803</v>
      </c>
      <c r="B1088" s="926" t="s">
        <v>5804</v>
      </c>
      <c r="C1088" s="300"/>
      <c r="D1088" s="300"/>
      <c r="E1088" s="300" t="s">
        <v>7892</v>
      </c>
      <c r="F1088" s="920" t="s">
        <v>7893</v>
      </c>
      <c r="G1088" s="300" t="s">
        <v>7892</v>
      </c>
      <c r="H1088" s="920" t="s">
        <v>7893</v>
      </c>
      <c r="I1088" s="936" t="s">
        <v>7893</v>
      </c>
      <c r="J1088" s="838" t="s">
        <v>7893</v>
      </c>
      <c r="K1088" s="1019" t="s">
        <v>7893</v>
      </c>
      <c r="L1088" s="936" t="s">
        <v>7893</v>
      </c>
      <c r="M1088" s="936" t="s">
        <v>7893</v>
      </c>
      <c r="N1088" s="936" t="s">
        <v>7893</v>
      </c>
      <c r="O1088" s="936" t="s">
        <v>7893</v>
      </c>
      <c r="P1088" s="936" t="s">
        <v>7893</v>
      </c>
      <c r="Q1088" s="936" t="s">
        <v>7893</v>
      </c>
      <c r="R1088" s="936" t="s">
        <v>7893</v>
      </c>
      <c r="S1088" s="1113" t="s">
        <v>7893</v>
      </c>
    </row>
    <row r="1089" spans="1:19">
      <c r="A1089" s="934" t="s">
        <v>5805</v>
      </c>
      <c r="B1089" s="926" t="s">
        <v>5806</v>
      </c>
      <c r="C1089" s="300"/>
      <c r="D1089" s="300"/>
      <c r="E1089" s="300" t="s">
        <v>7892</v>
      </c>
      <c r="F1089" s="920" t="s">
        <v>7893</v>
      </c>
      <c r="G1089" s="300" t="s">
        <v>7893</v>
      </c>
      <c r="H1089" s="920" t="s">
        <v>7893</v>
      </c>
      <c r="I1089" s="936" t="s">
        <v>7893</v>
      </c>
      <c r="J1089" s="838" t="s">
        <v>7893</v>
      </c>
      <c r="K1089" s="1019" t="s">
        <v>7893</v>
      </c>
      <c r="L1089" s="936" t="s">
        <v>7893</v>
      </c>
      <c r="M1089" s="936" t="s">
        <v>7893</v>
      </c>
      <c r="N1089" s="936" t="s">
        <v>7893</v>
      </c>
      <c r="O1089" s="936" t="s">
        <v>7893</v>
      </c>
      <c r="P1089" s="936" t="s">
        <v>7893</v>
      </c>
      <c r="Q1089" s="936" t="s">
        <v>7893</v>
      </c>
      <c r="R1089" s="936" t="s">
        <v>7893</v>
      </c>
      <c r="S1089" s="1113" t="s">
        <v>7893</v>
      </c>
    </row>
    <row r="1090" spans="1:19" ht="26">
      <c r="A1090" s="934" t="s">
        <v>5807</v>
      </c>
      <c r="B1090" s="298" t="s">
        <v>5808</v>
      </c>
      <c r="C1090" s="300" t="s">
        <v>7892</v>
      </c>
      <c r="D1090" s="300" t="s">
        <v>7892</v>
      </c>
      <c r="E1090" s="300" t="s">
        <v>7893</v>
      </c>
      <c r="F1090" s="920" t="s">
        <v>7893</v>
      </c>
      <c r="G1090" s="300" t="s">
        <v>7893</v>
      </c>
      <c r="H1090" s="920" t="s">
        <v>7893</v>
      </c>
      <c r="I1090" s="936" t="s">
        <v>7893</v>
      </c>
      <c r="J1090" s="838" t="s">
        <v>7893</v>
      </c>
      <c r="K1090" s="1019" t="s">
        <v>7893</v>
      </c>
      <c r="L1090" s="936" t="s">
        <v>7893</v>
      </c>
      <c r="M1090" s="936" t="s">
        <v>7893</v>
      </c>
      <c r="N1090" s="936" t="s">
        <v>7893</v>
      </c>
      <c r="O1090" s="936" t="s">
        <v>7893</v>
      </c>
      <c r="P1090" s="936" t="s">
        <v>7893</v>
      </c>
      <c r="Q1090" s="936" t="s">
        <v>7893</v>
      </c>
      <c r="R1090" s="936" t="s">
        <v>7893</v>
      </c>
      <c r="S1090" s="1113" t="s">
        <v>7893</v>
      </c>
    </row>
    <row r="1091" spans="1:19">
      <c r="A1091" s="934" t="s">
        <v>5809</v>
      </c>
      <c r="B1091" s="298" t="s">
        <v>5810</v>
      </c>
      <c r="C1091" s="300"/>
      <c r="D1091" s="300"/>
      <c r="E1091" s="300"/>
      <c r="F1091" s="920"/>
      <c r="G1091" s="300"/>
      <c r="H1091" s="920" t="s">
        <v>7892</v>
      </c>
      <c r="I1091" s="936" t="s">
        <v>7893</v>
      </c>
      <c r="J1091" s="838" t="s">
        <v>7893</v>
      </c>
      <c r="K1091" s="1019" t="s">
        <v>7893</v>
      </c>
      <c r="L1091" s="936" t="s">
        <v>7893</v>
      </c>
      <c r="M1091" s="936" t="s">
        <v>7893</v>
      </c>
      <c r="N1091" s="936" t="s">
        <v>7893</v>
      </c>
      <c r="O1091" s="936" t="s">
        <v>7893</v>
      </c>
      <c r="P1091" s="936" t="s">
        <v>7893</v>
      </c>
      <c r="Q1091" s="936" t="s">
        <v>7893</v>
      </c>
      <c r="R1091" s="936" t="s">
        <v>7893</v>
      </c>
      <c r="S1091" s="1113" t="s">
        <v>7893</v>
      </c>
    </row>
    <row r="1092" spans="1:19">
      <c r="A1092" s="934" t="s">
        <v>5809</v>
      </c>
      <c r="B1092" s="298" t="s">
        <v>5810</v>
      </c>
      <c r="C1092" s="300"/>
      <c r="D1092" s="300"/>
      <c r="E1092" s="300"/>
      <c r="F1092" s="920"/>
      <c r="G1092" s="300"/>
      <c r="H1092" s="920" t="s">
        <v>7892</v>
      </c>
      <c r="I1092" s="936" t="s">
        <v>7893</v>
      </c>
      <c r="J1092" s="838" t="s">
        <v>7893</v>
      </c>
      <c r="K1092" s="1019" t="s">
        <v>7893</v>
      </c>
      <c r="L1092" s="936" t="s">
        <v>7893</v>
      </c>
      <c r="M1092" s="936" t="s">
        <v>7893</v>
      </c>
      <c r="N1092" s="936" t="s">
        <v>7893</v>
      </c>
      <c r="O1092" s="936" t="s">
        <v>7893</v>
      </c>
      <c r="P1092" s="936" t="s">
        <v>7893</v>
      </c>
      <c r="Q1092" s="936" t="s">
        <v>7893</v>
      </c>
      <c r="R1092" s="936" t="s">
        <v>7893</v>
      </c>
      <c r="S1092" s="1113" t="s">
        <v>7893</v>
      </c>
    </row>
    <row r="1093" spans="1:19">
      <c r="A1093" s="934" t="s">
        <v>5811</v>
      </c>
      <c r="B1093" s="298" t="s">
        <v>5812</v>
      </c>
      <c r="C1093" s="300"/>
      <c r="D1093" s="300"/>
      <c r="E1093" s="300"/>
      <c r="F1093" s="920"/>
      <c r="G1093" s="300"/>
      <c r="H1093" s="920" t="s">
        <v>7892</v>
      </c>
      <c r="I1093" s="936" t="s">
        <v>7893</v>
      </c>
      <c r="J1093" s="838" t="s">
        <v>7893</v>
      </c>
      <c r="K1093" s="1019" t="s">
        <v>7893</v>
      </c>
      <c r="L1093" s="936" t="s">
        <v>7893</v>
      </c>
      <c r="M1093" s="936" t="s">
        <v>7893</v>
      </c>
      <c r="N1093" s="936" t="s">
        <v>7893</v>
      </c>
      <c r="O1093" s="936" t="s">
        <v>7893</v>
      </c>
      <c r="P1093" s="936" t="s">
        <v>7893</v>
      </c>
      <c r="Q1093" s="936" t="s">
        <v>7893</v>
      </c>
      <c r="R1093" s="936" t="s">
        <v>7893</v>
      </c>
      <c r="S1093" s="1113" t="s">
        <v>7893</v>
      </c>
    </row>
    <row r="1094" spans="1:19">
      <c r="A1094" s="934" t="s">
        <v>5811</v>
      </c>
      <c r="B1094" s="298" t="s">
        <v>5812</v>
      </c>
      <c r="C1094" s="300"/>
      <c r="D1094" s="300"/>
      <c r="E1094" s="300"/>
      <c r="F1094" s="920"/>
      <c r="G1094" s="300"/>
      <c r="H1094" s="920" t="s">
        <v>7892</v>
      </c>
      <c r="I1094" s="936" t="s">
        <v>7893</v>
      </c>
      <c r="J1094" s="838" t="s">
        <v>7893</v>
      </c>
      <c r="K1094" s="1019" t="s">
        <v>7893</v>
      </c>
      <c r="L1094" s="936" t="s">
        <v>7893</v>
      </c>
      <c r="M1094" s="936" t="s">
        <v>7893</v>
      </c>
      <c r="N1094" s="936" t="s">
        <v>7893</v>
      </c>
      <c r="O1094" s="936" t="s">
        <v>7893</v>
      </c>
      <c r="P1094" s="936" t="s">
        <v>7893</v>
      </c>
      <c r="Q1094" s="936" t="s">
        <v>7893</v>
      </c>
      <c r="R1094" s="936" t="s">
        <v>7893</v>
      </c>
      <c r="S1094" s="1113" t="s">
        <v>7893</v>
      </c>
    </row>
    <row r="1095" spans="1:19">
      <c r="A1095" s="934" t="s">
        <v>5813</v>
      </c>
      <c r="B1095" s="926" t="s">
        <v>5814</v>
      </c>
      <c r="C1095" s="300"/>
      <c r="D1095" s="300"/>
      <c r="E1095" s="300"/>
      <c r="F1095" s="920"/>
      <c r="G1095" s="300"/>
      <c r="H1095" s="920" t="s">
        <v>7892</v>
      </c>
      <c r="I1095" s="936" t="s">
        <v>7893</v>
      </c>
      <c r="J1095" s="838" t="s">
        <v>7893</v>
      </c>
      <c r="K1095" s="1019" t="s">
        <v>7893</v>
      </c>
      <c r="L1095" s="936" t="s">
        <v>7893</v>
      </c>
      <c r="M1095" s="936" t="s">
        <v>7893</v>
      </c>
      <c r="N1095" s="936" t="s">
        <v>7893</v>
      </c>
      <c r="O1095" s="936" t="s">
        <v>7893</v>
      </c>
      <c r="P1095" s="936" t="s">
        <v>7893</v>
      </c>
      <c r="Q1095" s="936" t="s">
        <v>7893</v>
      </c>
      <c r="R1095" s="936" t="s">
        <v>7893</v>
      </c>
      <c r="S1095" s="1113" t="s">
        <v>7893</v>
      </c>
    </row>
    <row r="1096" spans="1:19">
      <c r="A1096" s="934" t="s">
        <v>5813</v>
      </c>
      <c r="B1096" s="926" t="s">
        <v>5814</v>
      </c>
      <c r="C1096" s="300"/>
      <c r="D1096" s="300"/>
      <c r="E1096" s="300"/>
      <c r="F1096" s="920"/>
      <c r="G1096" s="300"/>
      <c r="H1096" s="920" t="s">
        <v>7892</v>
      </c>
      <c r="I1096" s="936" t="s">
        <v>7893</v>
      </c>
      <c r="J1096" s="838" t="s">
        <v>7893</v>
      </c>
      <c r="K1096" s="1019" t="s">
        <v>7893</v>
      </c>
      <c r="L1096" s="936" t="s">
        <v>7893</v>
      </c>
      <c r="M1096" s="936" t="s">
        <v>7893</v>
      </c>
      <c r="N1096" s="936" t="s">
        <v>7893</v>
      </c>
      <c r="O1096" s="936" t="s">
        <v>7893</v>
      </c>
      <c r="P1096" s="936" t="s">
        <v>7893</v>
      </c>
      <c r="Q1096" s="936" t="s">
        <v>7893</v>
      </c>
      <c r="R1096" s="936" t="s">
        <v>7893</v>
      </c>
      <c r="S1096" s="1113" t="s">
        <v>7893</v>
      </c>
    </row>
    <row r="1097" spans="1:19">
      <c r="A1097" s="934" t="s">
        <v>5815</v>
      </c>
      <c r="B1097" s="926" t="s">
        <v>5816</v>
      </c>
      <c r="C1097" s="300"/>
      <c r="D1097" s="300"/>
      <c r="E1097" s="300"/>
      <c r="F1097" s="920"/>
      <c r="G1097" s="300"/>
      <c r="H1097" s="920" t="s">
        <v>7892</v>
      </c>
      <c r="I1097" s="936" t="s">
        <v>7893</v>
      </c>
      <c r="J1097" s="838" t="s">
        <v>7893</v>
      </c>
      <c r="K1097" s="1019" t="s">
        <v>7893</v>
      </c>
      <c r="L1097" s="936" t="s">
        <v>7893</v>
      </c>
      <c r="M1097" s="936" t="s">
        <v>7893</v>
      </c>
      <c r="N1097" s="936" t="s">
        <v>7893</v>
      </c>
      <c r="O1097" s="936" t="s">
        <v>7893</v>
      </c>
      <c r="P1097" s="936" t="s">
        <v>7893</v>
      </c>
      <c r="Q1097" s="936" t="s">
        <v>7893</v>
      </c>
      <c r="R1097" s="936" t="s">
        <v>7893</v>
      </c>
      <c r="S1097" s="1113" t="s">
        <v>7893</v>
      </c>
    </row>
    <row r="1098" spans="1:19">
      <c r="A1098" s="934" t="s">
        <v>5815</v>
      </c>
      <c r="B1098" s="926" t="s">
        <v>5816</v>
      </c>
      <c r="C1098" s="300"/>
      <c r="D1098" s="300"/>
      <c r="E1098" s="300"/>
      <c r="F1098" s="920"/>
      <c r="G1098" s="300"/>
      <c r="H1098" s="920" t="s">
        <v>7892</v>
      </c>
      <c r="I1098" s="936" t="s">
        <v>7893</v>
      </c>
      <c r="J1098" s="838" t="s">
        <v>7893</v>
      </c>
      <c r="K1098" s="1019" t="s">
        <v>7893</v>
      </c>
      <c r="L1098" s="936" t="s">
        <v>7893</v>
      </c>
      <c r="M1098" s="936" t="s">
        <v>7893</v>
      </c>
      <c r="N1098" s="936" t="s">
        <v>7893</v>
      </c>
      <c r="O1098" s="936" t="s">
        <v>7893</v>
      </c>
      <c r="P1098" s="936" t="s">
        <v>7893</v>
      </c>
      <c r="Q1098" s="936" t="s">
        <v>7893</v>
      </c>
      <c r="R1098" s="936" t="s">
        <v>7893</v>
      </c>
      <c r="S1098" s="1113" t="s">
        <v>7893</v>
      </c>
    </row>
    <row r="1099" spans="1:19">
      <c r="A1099" s="934" t="s">
        <v>5817</v>
      </c>
      <c r="B1099" s="298" t="s">
        <v>8559</v>
      </c>
      <c r="C1099" s="300"/>
      <c r="D1099" s="300"/>
      <c r="E1099" s="300" t="s">
        <v>7892</v>
      </c>
      <c r="F1099" s="920" t="s">
        <v>7893</v>
      </c>
      <c r="G1099" s="300" t="s">
        <v>7892</v>
      </c>
      <c r="H1099" s="920" t="s">
        <v>7893</v>
      </c>
      <c r="I1099" s="936" t="s">
        <v>7893</v>
      </c>
      <c r="J1099" s="838" t="s">
        <v>7893</v>
      </c>
      <c r="K1099" s="1019" t="s">
        <v>7893</v>
      </c>
      <c r="L1099" s="936" t="s">
        <v>7893</v>
      </c>
      <c r="M1099" s="936" t="s">
        <v>7893</v>
      </c>
      <c r="N1099" s="936" t="s">
        <v>7893</v>
      </c>
      <c r="O1099" s="936" t="s">
        <v>7893</v>
      </c>
      <c r="P1099" s="936" t="s">
        <v>7893</v>
      </c>
      <c r="Q1099" s="936" t="s">
        <v>7893</v>
      </c>
      <c r="R1099" s="936" t="s">
        <v>7893</v>
      </c>
      <c r="S1099" s="1113" t="s">
        <v>7893</v>
      </c>
    </row>
    <row r="1100" spans="1:19">
      <c r="A1100" s="934" t="s">
        <v>5819</v>
      </c>
      <c r="B1100" s="926" t="s">
        <v>5820</v>
      </c>
      <c r="C1100" s="300"/>
      <c r="D1100" s="300"/>
      <c r="E1100" s="300" t="s">
        <v>7892</v>
      </c>
      <c r="F1100" s="920" t="s">
        <v>7893</v>
      </c>
      <c r="G1100" s="300" t="s">
        <v>7893</v>
      </c>
      <c r="H1100" s="920" t="s">
        <v>7893</v>
      </c>
      <c r="I1100" s="936" t="s">
        <v>7893</v>
      </c>
      <c r="J1100" s="838" t="s">
        <v>7893</v>
      </c>
      <c r="K1100" s="1019" t="s">
        <v>7893</v>
      </c>
      <c r="L1100" s="936" t="s">
        <v>7893</v>
      </c>
      <c r="M1100" s="936" t="s">
        <v>7893</v>
      </c>
      <c r="N1100" s="936" t="s">
        <v>7893</v>
      </c>
      <c r="O1100" s="936" t="s">
        <v>7893</v>
      </c>
      <c r="P1100" s="936" t="s">
        <v>7893</v>
      </c>
      <c r="Q1100" s="936" t="s">
        <v>7893</v>
      </c>
      <c r="R1100" s="936" t="s">
        <v>7893</v>
      </c>
      <c r="S1100" s="1113" t="s">
        <v>7893</v>
      </c>
    </row>
    <row r="1101" spans="1:19">
      <c r="A1101" s="934" t="s">
        <v>5821</v>
      </c>
      <c r="B1101" s="926" t="s">
        <v>8185</v>
      </c>
      <c r="C1101" s="300"/>
      <c r="D1101" s="300"/>
      <c r="E1101" s="300"/>
      <c r="F1101" s="920"/>
      <c r="G1101" s="300"/>
      <c r="H1101" s="920" t="s">
        <v>7892</v>
      </c>
      <c r="I1101" s="936" t="s">
        <v>7893</v>
      </c>
      <c r="J1101" s="838" t="s">
        <v>7893</v>
      </c>
      <c r="K1101" s="1019" t="s">
        <v>7893</v>
      </c>
      <c r="L1101" s="936" t="s">
        <v>7893</v>
      </c>
      <c r="M1101" s="936" t="s">
        <v>7893</v>
      </c>
      <c r="N1101" s="936" t="s">
        <v>7893</v>
      </c>
      <c r="O1101" s="936" t="s">
        <v>7893</v>
      </c>
      <c r="P1101" s="936" t="s">
        <v>7893</v>
      </c>
      <c r="Q1101" s="936" t="s">
        <v>7893</v>
      </c>
      <c r="R1101" s="936" t="s">
        <v>7893</v>
      </c>
      <c r="S1101" s="1113" t="s">
        <v>7893</v>
      </c>
    </row>
    <row r="1102" spans="1:19">
      <c r="A1102" s="934" t="s">
        <v>5821</v>
      </c>
      <c r="B1102" s="926" t="s">
        <v>8185</v>
      </c>
      <c r="C1102" s="300"/>
      <c r="D1102" s="300"/>
      <c r="E1102" s="300"/>
      <c r="F1102" s="920"/>
      <c r="G1102" s="300"/>
      <c r="H1102" s="920" t="s">
        <v>7892</v>
      </c>
      <c r="I1102" s="936" t="s">
        <v>7893</v>
      </c>
      <c r="J1102" s="838" t="s">
        <v>7893</v>
      </c>
      <c r="K1102" s="1019" t="s">
        <v>7893</v>
      </c>
      <c r="L1102" s="936" t="s">
        <v>7893</v>
      </c>
      <c r="M1102" s="936" t="s">
        <v>7893</v>
      </c>
      <c r="N1102" s="936" t="s">
        <v>7893</v>
      </c>
      <c r="O1102" s="936" t="s">
        <v>7893</v>
      </c>
      <c r="P1102" s="936" t="s">
        <v>7893</v>
      </c>
      <c r="Q1102" s="936" t="s">
        <v>7893</v>
      </c>
      <c r="R1102" s="936" t="s">
        <v>7893</v>
      </c>
      <c r="S1102" s="1113" t="s">
        <v>7893</v>
      </c>
    </row>
    <row r="1103" spans="1:19">
      <c r="A1103" s="934" t="s">
        <v>5823</v>
      </c>
      <c r="B1103" s="298" t="s">
        <v>5824</v>
      </c>
      <c r="C1103" s="300"/>
      <c r="D1103" s="300"/>
      <c r="E1103" s="300"/>
      <c r="F1103" s="920"/>
      <c r="G1103" s="300" t="s">
        <v>7892</v>
      </c>
      <c r="H1103" s="920" t="s">
        <v>7893</v>
      </c>
      <c r="I1103" s="936" t="s">
        <v>7893</v>
      </c>
      <c r="J1103" s="838" t="s">
        <v>7893</v>
      </c>
      <c r="K1103" s="1019" t="s">
        <v>7893</v>
      </c>
      <c r="L1103" s="936" t="s">
        <v>7893</v>
      </c>
      <c r="M1103" s="936" t="s">
        <v>7893</v>
      </c>
      <c r="N1103" s="936" t="s">
        <v>7893</v>
      </c>
      <c r="O1103" s="936" t="s">
        <v>7893</v>
      </c>
      <c r="P1103" s="936" t="s">
        <v>7893</v>
      </c>
      <c r="Q1103" s="936" t="s">
        <v>7893</v>
      </c>
      <c r="R1103" s="936" t="s">
        <v>7893</v>
      </c>
      <c r="S1103" s="1113" t="s">
        <v>7893</v>
      </c>
    </row>
    <row r="1104" spans="1:19">
      <c r="A1104" s="934" t="s">
        <v>5823</v>
      </c>
      <c r="B1104" s="926" t="s">
        <v>5824</v>
      </c>
      <c r="C1104" s="300"/>
      <c r="D1104" s="300"/>
      <c r="E1104" s="300"/>
      <c r="F1104" s="920"/>
      <c r="G1104" s="300" t="s">
        <v>7892</v>
      </c>
      <c r="H1104" s="920" t="s">
        <v>7893</v>
      </c>
      <c r="I1104" s="936" t="s">
        <v>7893</v>
      </c>
      <c r="J1104" s="838" t="s">
        <v>7893</v>
      </c>
      <c r="K1104" s="1019" t="s">
        <v>7893</v>
      </c>
      <c r="L1104" s="936" t="s">
        <v>7893</v>
      </c>
      <c r="M1104" s="936" t="s">
        <v>7893</v>
      </c>
      <c r="N1104" s="936" t="s">
        <v>7893</v>
      </c>
      <c r="O1104" s="936" t="s">
        <v>7893</v>
      </c>
      <c r="P1104" s="936" t="s">
        <v>7893</v>
      </c>
      <c r="Q1104" s="936" t="s">
        <v>7893</v>
      </c>
      <c r="R1104" s="936" t="s">
        <v>7893</v>
      </c>
      <c r="S1104" s="1113" t="s">
        <v>7893</v>
      </c>
    </row>
    <row r="1105" spans="1:19">
      <c r="A1105" s="934" t="s">
        <v>5825</v>
      </c>
      <c r="B1105" s="298" t="s">
        <v>5826</v>
      </c>
      <c r="C1105" s="300"/>
      <c r="D1105" s="300"/>
      <c r="E1105" s="300" t="s">
        <v>7892</v>
      </c>
      <c r="F1105" s="920" t="s">
        <v>7893</v>
      </c>
      <c r="G1105" s="300" t="s">
        <v>7892</v>
      </c>
      <c r="H1105" s="920" t="s">
        <v>7893</v>
      </c>
      <c r="I1105" s="936" t="s">
        <v>7893</v>
      </c>
      <c r="J1105" s="838" t="s">
        <v>7893</v>
      </c>
      <c r="K1105" s="1019" t="s">
        <v>7893</v>
      </c>
      <c r="L1105" s="936" t="s">
        <v>7893</v>
      </c>
      <c r="M1105" s="936" t="s">
        <v>7893</v>
      </c>
      <c r="N1105" s="936" t="s">
        <v>7893</v>
      </c>
      <c r="O1105" s="936" t="s">
        <v>7893</v>
      </c>
      <c r="P1105" s="936" t="s">
        <v>7893</v>
      </c>
      <c r="Q1105" s="936" t="s">
        <v>7893</v>
      </c>
      <c r="R1105" s="936" t="s">
        <v>7893</v>
      </c>
      <c r="S1105" s="1113" t="s">
        <v>7893</v>
      </c>
    </row>
    <row r="1106" spans="1:19">
      <c r="A1106" s="934" t="s">
        <v>5827</v>
      </c>
      <c r="B1106" s="926" t="s">
        <v>5828</v>
      </c>
      <c r="C1106" s="300"/>
      <c r="D1106" s="300"/>
      <c r="E1106" s="300"/>
      <c r="F1106" s="920"/>
      <c r="G1106" s="300" t="s">
        <v>7892</v>
      </c>
      <c r="H1106" s="920" t="s">
        <v>7893</v>
      </c>
      <c r="I1106" s="936" t="s">
        <v>7893</v>
      </c>
      <c r="J1106" s="838" t="s">
        <v>7893</v>
      </c>
      <c r="K1106" s="1019" t="s">
        <v>7893</v>
      </c>
      <c r="L1106" s="936" t="s">
        <v>7893</v>
      </c>
      <c r="M1106" s="936" t="s">
        <v>7893</v>
      </c>
      <c r="N1106" s="936" t="s">
        <v>7893</v>
      </c>
      <c r="O1106" s="936" t="s">
        <v>7893</v>
      </c>
      <c r="P1106" s="936" t="s">
        <v>7893</v>
      </c>
      <c r="Q1106" s="936" t="s">
        <v>7893</v>
      </c>
      <c r="R1106" s="936" t="s">
        <v>7893</v>
      </c>
      <c r="S1106" s="1113" t="s">
        <v>7893</v>
      </c>
    </row>
    <row r="1107" spans="1:19">
      <c r="A1107" s="934" t="s">
        <v>5827</v>
      </c>
      <c r="B1107" s="926" t="s">
        <v>5828</v>
      </c>
      <c r="C1107" s="300"/>
      <c r="D1107" s="300"/>
      <c r="E1107" s="300"/>
      <c r="F1107" s="920"/>
      <c r="G1107" s="300" t="s">
        <v>7892</v>
      </c>
      <c r="H1107" s="920" t="s">
        <v>7893</v>
      </c>
      <c r="I1107" s="936" t="s">
        <v>7893</v>
      </c>
      <c r="J1107" s="838" t="s">
        <v>7893</v>
      </c>
      <c r="K1107" s="1019" t="s">
        <v>7893</v>
      </c>
      <c r="L1107" s="936" t="s">
        <v>7893</v>
      </c>
      <c r="M1107" s="936" t="s">
        <v>7893</v>
      </c>
      <c r="N1107" s="936" t="s">
        <v>7893</v>
      </c>
      <c r="O1107" s="936" t="s">
        <v>7893</v>
      </c>
      <c r="P1107" s="936" t="s">
        <v>7893</v>
      </c>
      <c r="Q1107" s="936" t="s">
        <v>7893</v>
      </c>
      <c r="R1107" s="936" t="s">
        <v>7893</v>
      </c>
      <c r="S1107" s="1113" t="s">
        <v>7893</v>
      </c>
    </row>
    <row r="1108" spans="1:19">
      <c r="A1108" s="934" t="s">
        <v>5829</v>
      </c>
      <c r="B1108" s="298" t="s">
        <v>8560</v>
      </c>
      <c r="C1108" s="300"/>
      <c r="D1108" s="300"/>
      <c r="E1108" s="300"/>
      <c r="F1108" s="920"/>
      <c r="G1108" s="300" t="s">
        <v>7892</v>
      </c>
      <c r="H1108" s="920" t="s">
        <v>7893</v>
      </c>
      <c r="I1108" s="936" t="s">
        <v>7893</v>
      </c>
      <c r="J1108" s="838" t="s">
        <v>7893</v>
      </c>
      <c r="K1108" s="1019" t="s">
        <v>7893</v>
      </c>
      <c r="L1108" s="936" t="s">
        <v>7893</v>
      </c>
      <c r="M1108" s="936" t="s">
        <v>7893</v>
      </c>
      <c r="N1108" s="936" t="s">
        <v>7893</v>
      </c>
      <c r="O1108" s="936" t="s">
        <v>7893</v>
      </c>
      <c r="P1108" s="936" t="s">
        <v>7893</v>
      </c>
      <c r="Q1108" s="936" t="s">
        <v>7893</v>
      </c>
      <c r="R1108" s="936" t="s">
        <v>7893</v>
      </c>
      <c r="S1108" s="1113" t="s">
        <v>7893</v>
      </c>
    </row>
    <row r="1109" spans="1:19">
      <c r="A1109" s="934" t="s">
        <v>5829</v>
      </c>
      <c r="B1109" s="926" t="s">
        <v>5830</v>
      </c>
      <c r="C1109" s="300"/>
      <c r="D1109" s="300"/>
      <c r="E1109" s="300"/>
      <c r="F1109" s="920"/>
      <c r="G1109" s="300" t="s">
        <v>7892</v>
      </c>
      <c r="H1109" s="920" t="s">
        <v>7893</v>
      </c>
      <c r="I1109" s="936" t="s">
        <v>7893</v>
      </c>
      <c r="J1109" s="838" t="s">
        <v>7893</v>
      </c>
      <c r="K1109" s="1019" t="s">
        <v>7893</v>
      </c>
      <c r="L1109" s="936" t="s">
        <v>7893</v>
      </c>
      <c r="M1109" s="936" t="s">
        <v>7893</v>
      </c>
      <c r="N1109" s="936" t="s">
        <v>7893</v>
      </c>
      <c r="O1109" s="936" t="s">
        <v>7893</v>
      </c>
      <c r="P1109" s="936" t="s">
        <v>7893</v>
      </c>
      <c r="Q1109" s="936" t="s">
        <v>7893</v>
      </c>
      <c r="R1109" s="936" t="s">
        <v>7893</v>
      </c>
      <c r="S1109" s="1113" t="s">
        <v>7893</v>
      </c>
    </row>
    <row r="1110" spans="1:19">
      <c r="A1110" s="934" t="s">
        <v>5831</v>
      </c>
      <c r="B1110" s="298" t="s">
        <v>8561</v>
      </c>
      <c r="C1110" s="300"/>
      <c r="D1110" s="300"/>
      <c r="E1110" s="300"/>
      <c r="F1110" s="920"/>
      <c r="G1110" s="300" t="s">
        <v>7892</v>
      </c>
      <c r="H1110" s="920" t="s">
        <v>7893</v>
      </c>
      <c r="I1110" s="936" t="s">
        <v>7893</v>
      </c>
      <c r="J1110" s="838" t="s">
        <v>7893</v>
      </c>
      <c r="K1110" s="1019" t="s">
        <v>7893</v>
      </c>
      <c r="L1110" s="936" t="s">
        <v>7893</v>
      </c>
      <c r="M1110" s="936" t="s">
        <v>7893</v>
      </c>
      <c r="N1110" s="936" t="s">
        <v>7893</v>
      </c>
      <c r="O1110" s="936" t="s">
        <v>7893</v>
      </c>
      <c r="P1110" s="936" t="s">
        <v>7893</v>
      </c>
      <c r="Q1110" s="936" t="s">
        <v>7893</v>
      </c>
      <c r="R1110" s="936" t="s">
        <v>7893</v>
      </c>
      <c r="S1110" s="1113" t="s">
        <v>7893</v>
      </c>
    </row>
    <row r="1111" spans="1:19">
      <c r="A1111" s="934" t="s">
        <v>5831</v>
      </c>
      <c r="B1111" s="926" t="s">
        <v>5832</v>
      </c>
      <c r="C1111" s="300"/>
      <c r="D1111" s="300"/>
      <c r="E1111" s="300"/>
      <c r="F1111" s="920"/>
      <c r="G1111" s="300" t="s">
        <v>7892</v>
      </c>
      <c r="H1111" s="920" t="s">
        <v>7893</v>
      </c>
      <c r="I1111" s="936" t="s">
        <v>7893</v>
      </c>
      <c r="J1111" s="838" t="s">
        <v>7893</v>
      </c>
      <c r="K1111" s="1019" t="s">
        <v>7893</v>
      </c>
      <c r="L1111" s="936" t="s">
        <v>7893</v>
      </c>
      <c r="M1111" s="936" t="s">
        <v>7893</v>
      </c>
      <c r="N1111" s="936" t="s">
        <v>7893</v>
      </c>
      <c r="O1111" s="936" t="s">
        <v>7893</v>
      </c>
      <c r="P1111" s="936" t="s">
        <v>7893</v>
      </c>
      <c r="Q1111" s="936" t="s">
        <v>7893</v>
      </c>
      <c r="R1111" s="936" t="s">
        <v>7893</v>
      </c>
      <c r="S1111" s="1113" t="s">
        <v>7893</v>
      </c>
    </row>
    <row r="1112" spans="1:19">
      <c r="A1112" s="934" t="s">
        <v>5833</v>
      </c>
      <c r="B1112" s="298" t="s">
        <v>8562</v>
      </c>
      <c r="C1112" s="300"/>
      <c r="D1112" s="300"/>
      <c r="E1112" s="300"/>
      <c r="F1112" s="920"/>
      <c r="G1112" s="300" t="s">
        <v>7892</v>
      </c>
      <c r="H1112" s="920" t="s">
        <v>7893</v>
      </c>
      <c r="I1112" s="936" t="s">
        <v>7893</v>
      </c>
      <c r="J1112" s="838" t="s">
        <v>7893</v>
      </c>
      <c r="K1112" s="1019" t="s">
        <v>7893</v>
      </c>
      <c r="L1112" s="936" t="s">
        <v>7893</v>
      </c>
      <c r="M1112" s="936" t="s">
        <v>7893</v>
      </c>
      <c r="N1112" s="936" t="s">
        <v>7893</v>
      </c>
      <c r="O1112" s="936" t="s">
        <v>7893</v>
      </c>
      <c r="P1112" s="936" t="s">
        <v>7893</v>
      </c>
      <c r="Q1112" s="936" t="s">
        <v>7893</v>
      </c>
      <c r="R1112" s="936" t="s">
        <v>7893</v>
      </c>
      <c r="S1112" s="1113" t="s">
        <v>7893</v>
      </c>
    </row>
    <row r="1113" spans="1:19">
      <c r="A1113" s="934" t="s">
        <v>5833</v>
      </c>
      <c r="B1113" s="926" t="s">
        <v>5834</v>
      </c>
      <c r="C1113" s="300"/>
      <c r="D1113" s="300"/>
      <c r="E1113" s="300"/>
      <c r="F1113" s="920"/>
      <c r="G1113" s="300" t="s">
        <v>7892</v>
      </c>
      <c r="H1113" s="920" t="s">
        <v>7893</v>
      </c>
      <c r="I1113" s="936" t="s">
        <v>7893</v>
      </c>
      <c r="J1113" s="838" t="s">
        <v>7893</v>
      </c>
      <c r="K1113" s="1019" t="s">
        <v>7893</v>
      </c>
      <c r="L1113" s="936" t="s">
        <v>7893</v>
      </c>
      <c r="M1113" s="936" t="s">
        <v>7893</v>
      </c>
      <c r="N1113" s="936" t="s">
        <v>7893</v>
      </c>
      <c r="O1113" s="936" t="s">
        <v>7893</v>
      </c>
      <c r="P1113" s="936" t="s">
        <v>7893</v>
      </c>
      <c r="Q1113" s="936" t="s">
        <v>7893</v>
      </c>
      <c r="R1113" s="936" t="s">
        <v>7893</v>
      </c>
      <c r="S1113" s="1113" t="s">
        <v>7893</v>
      </c>
    </row>
    <row r="1114" spans="1:19">
      <c r="A1114" s="934" t="s">
        <v>5835</v>
      </c>
      <c r="B1114" s="298" t="s">
        <v>8563</v>
      </c>
      <c r="C1114" s="300"/>
      <c r="D1114" s="300"/>
      <c r="E1114" s="300"/>
      <c r="F1114" s="920"/>
      <c r="G1114" s="300" t="s">
        <v>7892</v>
      </c>
      <c r="H1114" s="920" t="s">
        <v>7893</v>
      </c>
      <c r="I1114" s="936" t="s">
        <v>7893</v>
      </c>
      <c r="J1114" s="838" t="s">
        <v>7893</v>
      </c>
      <c r="K1114" s="1019" t="s">
        <v>7893</v>
      </c>
      <c r="L1114" s="936" t="s">
        <v>7893</v>
      </c>
      <c r="M1114" s="936" t="s">
        <v>7893</v>
      </c>
      <c r="N1114" s="936" t="s">
        <v>7893</v>
      </c>
      <c r="O1114" s="936" t="s">
        <v>7893</v>
      </c>
      <c r="P1114" s="936" t="s">
        <v>7893</v>
      </c>
      <c r="Q1114" s="936" t="s">
        <v>7893</v>
      </c>
      <c r="R1114" s="936" t="s">
        <v>7893</v>
      </c>
      <c r="S1114" s="1113" t="s">
        <v>7893</v>
      </c>
    </row>
    <row r="1115" spans="1:19">
      <c r="A1115" s="934" t="s">
        <v>5835</v>
      </c>
      <c r="B1115" s="926" t="s">
        <v>5836</v>
      </c>
      <c r="C1115" s="300"/>
      <c r="D1115" s="300"/>
      <c r="E1115" s="300"/>
      <c r="F1115" s="920"/>
      <c r="G1115" s="300" t="s">
        <v>7892</v>
      </c>
      <c r="H1115" s="920" t="s">
        <v>7893</v>
      </c>
      <c r="I1115" s="936" t="s">
        <v>7893</v>
      </c>
      <c r="J1115" s="838" t="s">
        <v>7893</v>
      </c>
      <c r="K1115" s="1019" t="s">
        <v>7893</v>
      </c>
      <c r="L1115" s="936" t="s">
        <v>7893</v>
      </c>
      <c r="M1115" s="936" t="s">
        <v>7893</v>
      </c>
      <c r="N1115" s="936" t="s">
        <v>7893</v>
      </c>
      <c r="O1115" s="936" t="s">
        <v>7893</v>
      </c>
      <c r="P1115" s="936" t="s">
        <v>7893</v>
      </c>
      <c r="Q1115" s="936" t="s">
        <v>7893</v>
      </c>
      <c r="R1115" s="936" t="s">
        <v>7893</v>
      </c>
      <c r="S1115" s="1113" t="s">
        <v>7893</v>
      </c>
    </row>
    <row r="1116" spans="1:19">
      <c r="A1116" s="934" t="s">
        <v>5837</v>
      </c>
      <c r="B1116" s="926" t="s">
        <v>8564</v>
      </c>
      <c r="C1116" s="300"/>
      <c r="D1116" s="300"/>
      <c r="E1116" s="300"/>
      <c r="F1116" s="920"/>
      <c r="G1116" s="300"/>
      <c r="H1116" s="920" t="s">
        <v>7892</v>
      </c>
      <c r="I1116" s="936" t="s">
        <v>7893</v>
      </c>
      <c r="J1116" s="838" t="s">
        <v>7893</v>
      </c>
      <c r="K1116" s="1019" t="s">
        <v>7893</v>
      </c>
      <c r="L1116" s="936" t="s">
        <v>7893</v>
      </c>
      <c r="M1116" s="936" t="s">
        <v>7893</v>
      </c>
      <c r="N1116" s="936" t="s">
        <v>7893</v>
      </c>
      <c r="O1116" s="936" t="s">
        <v>7893</v>
      </c>
      <c r="P1116" s="936" t="s">
        <v>7893</v>
      </c>
      <c r="Q1116" s="936" t="s">
        <v>7893</v>
      </c>
      <c r="R1116" s="936" t="s">
        <v>7893</v>
      </c>
      <c r="S1116" s="1113" t="s">
        <v>7893</v>
      </c>
    </row>
    <row r="1117" spans="1:19">
      <c r="A1117" s="934" t="s">
        <v>5837</v>
      </c>
      <c r="B1117" s="926" t="s">
        <v>5838</v>
      </c>
      <c r="C1117" s="300"/>
      <c r="D1117" s="300"/>
      <c r="E1117" s="300"/>
      <c r="F1117" s="920"/>
      <c r="G1117" s="300" t="s">
        <v>7892</v>
      </c>
      <c r="H1117" s="920" t="s">
        <v>7893</v>
      </c>
      <c r="I1117" s="936" t="s">
        <v>7893</v>
      </c>
      <c r="J1117" s="838" t="s">
        <v>7893</v>
      </c>
      <c r="K1117" s="1019" t="s">
        <v>7893</v>
      </c>
      <c r="L1117" s="936" t="s">
        <v>7893</v>
      </c>
      <c r="M1117" s="936" t="s">
        <v>7893</v>
      </c>
      <c r="N1117" s="936" t="s">
        <v>7893</v>
      </c>
      <c r="O1117" s="936" t="s">
        <v>7893</v>
      </c>
      <c r="P1117" s="936" t="s">
        <v>7893</v>
      </c>
      <c r="Q1117" s="936" t="s">
        <v>7893</v>
      </c>
      <c r="R1117" s="936" t="s">
        <v>7893</v>
      </c>
      <c r="S1117" s="1113" t="s">
        <v>7893</v>
      </c>
    </row>
    <row r="1118" spans="1:19">
      <c r="A1118" s="934" t="s">
        <v>5839</v>
      </c>
      <c r="B1118" s="926" t="s">
        <v>8565</v>
      </c>
      <c r="C1118" s="300"/>
      <c r="D1118" s="300"/>
      <c r="E1118" s="300"/>
      <c r="F1118" s="920"/>
      <c r="G1118" s="300"/>
      <c r="H1118" s="920" t="s">
        <v>7892</v>
      </c>
      <c r="I1118" s="936" t="s">
        <v>7893</v>
      </c>
      <c r="J1118" s="838" t="s">
        <v>7893</v>
      </c>
      <c r="K1118" s="1019" t="s">
        <v>7893</v>
      </c>
      <c r="L1118" s="936" t="s">
        <v>7893</v>
      </c>
      <c r="M1118" s="936" t="s">
        <v>7893</v>
      </c>
      <c r="N1118" s="936" t="s">
        <v>7893</v>
      </c>
      <c r="O1118" s="936" t="s">
        <v>7893</v>
      </c>
      <c r="P1118" s="936" t="s">
        <v>7893</v>
      </c>
      <c r="Q1118" s="936" t="s">
        <v>7893</v>
      </c>
      <c r="R1118" s="936" t="s">
        <v>7893</v>
      </c>
      <c r="S1118" s="1113" t="s">
        <v>7893</v>
      </c>
    </row>
    <row r="1119" spans="1:19">
      <c r="A1119" s="934" t="s">
        <v>5839</v>
      </c>
      <c r="B1119" s="926" t="s">
        <v>5840</v>
      </c>
      <c r="C1119" s="300"/>
      <c r="D1119" s="300"/>
      <c r="E1119" s="300"/>
      <c r="F1119" s="920"/>
      <c r="G1119" s="300" t="s">
        <v>7892</v>
      </c>
      <c r="H1119" s="920" t="s">
        <v>7893</v>
      </c>
      <c r="I1119" s="936" t="s">
        <v>7893</v>
      </c>
      <c r="J1119" s="838" t="s">
        <v>7893</v>
      </c>
      <c r="K1119" s="1019" t="s">
        <v>7893</v>
      </c>
      <c r="L1119" s="936" t="s">
        <v>7893</v>
      </c>
      <c r="M1119" s="936" t="s">
        <v>7893</v>
      </c>
      <c r="N1119" s="936" t="s">
        <v>7893</v>
      </c>
      <c r="O1119" s="936" t="s">
        <v>7893</v>
      </c>
      <c r="P1119" s="936" t="s">
        <v>7893</v>
      </c>
      <c r="Q1119" s="936" t="s">
        <v>7893</v>
      </c>
      <c r="R1119" s="936" t="s">
        <v>7893</v>
      </c>
      <c r="S1119" s="1113" t="s">
        <v>7893</v>
      </c>
    </row>
    <row r="1120" spans="1:19">
      <c r="A1120" s="934" t="s">
        <v>5841</v>
      </c>
      <c r="B1120" s="926" t="s">
        <v>8566</v>
      </c>
      <c r="C1120" s="300"/>
      <c r="D1120" s="300"/>
      <c r="E1120" s="300"/>
      <c r="F1120" s="920"/>
      <c r="G1120" s="300"/>
      <c r="H1120" s="920" t="s">
        <v>7892</v>
      </c>
      <c r="I1120" s="936" t="s">
        <v>7893</v>
      </c>
      <c r="J1120" s="838" t="s">
        <v>7893</v>
      </c>
      <c r="K1120" s="1019" t="s">
        <v>7893</v>
      </c>
      <c r="L1120" s="936" t="s">
        <v>7893</v>
      </c>
      <c r="M1120" s="936" t="s">
        <v>7893</v>
      </c>
      <c r="N1120" s="936" t="s">
        <v>7893</v>
      </c>
      <c r="O1120" s="936" t="s">
        <v>7893</v>
      </c>
      <c r="P1120" s="936" t="s">
        <v>7893</v>
      </c>
      <c r="Q1120" s="936" t="s">
        <v>7893</v>
      </c>
      <c r="R1120" s="936" t="s">
        <v>7893</v>
      </c>
      <c r="S1120" s="1113" t="s">
        <v>7893</v>
      </c>
    </row>
    <row r="1121" spans="1:19">
      <c r="A1121" s="934" t="s">
        <v>5843</v>
      </c>
      <c r="B1121" s="926" t="s">
        <v>8567</v>
      </c>
      <c r="C1121" s="300"/>
      <c r="D1121" s="300"/>
      <c r="E1121" s="300"/>
      <c r="F1121" s="920"/>
      <c r="G1121" s="300"/>
      <c r="H1121" s="920" t="s">
        <v>7892</v>
      </c>
      <c r="I1121" s="936" t="s">
        <v>7893</v>
      </c>
      <c r="J1121" s="838" t="s">
        <v>7893</v>
      </c>
      <c r="K1121" s="1019" t="s">
        <v>7893</v>
      </c>
      <c r="L1121" s="936" t="s">
        <v>7893</v>
      </c>
      <c r="M1121" s="936" t="s">
        <v>7893</v>
      </c>
      <c r="N1121" s="936" t="s">
        <v>7893</v>
      </c>
      <c r="O1121" s="936" t="s">
        <v>7893</v>
      </c>
      <c r="P1121" s="936" t="s">
        <v>7893</v>
      </c>
      <c r="Q1121" s="936" t="s">
        <v>7893</v>
      </c>
      <c r="R1121" s="936" t="s">
        <v>7893</v>
      </c>
      <c r="S1121" s="1113" t="s">
        <v>7893</v>
      </c>
    </row>
    <row r="1122" spans="1:19">
      <c r="A1122" s="934" t="s">
        <v>5845</v>
      </c>
      <c r="B1122" s="926" t="s">
        <v>8568</v>
      </c>
      <c r="C1122" s="300"/>
      <c r="D1122" s="300"/>
      <c r="E1122" s="300"/>
      <c r="F1122" s="920"/>
      <c r="G1122" s="300"/>
      <c r="H1122" s="920" t="s">
        <v>7892</v>
      </c>
      <c r="I1122" s="936" t="s">
        <v>7893</v>
      </c>
      <c r="J1122" s="838" t="s">
        <v>7893</v>
      </c>
      <c r="K1122" s="1019" t="s">
        <v>7893</v>
      </c>
      <c r="L1122" s="936" t="s">
        <v>7893</v>
      </c>
      <c r="M1122" s="936" t="s">
        <v>7893</v>
      </c>
      <c r="N1122" s="936" t="s">
        <v>7893</v>
      </c>
      <c r="O1122" s="936" t="s">
        <v>7893</v>
      </c>
      <c r="P1122" s="936" t="s">
        <v>7893</v>
      </c>
      <c r="Q1122" s="936" t="s">
        <v>7893</v>
      </c>
      <c r="R1122" s="936" t="s">
        <v>7893</v>
      </c>
      <c r="S1122" s="1113" t="s">
        <v>7893</v>
      </c>
    </row>
    <row r="1123" spans="1:19">
      <c r="A1123" s="934" t="s">
        <v>5847</v>
      </c>
      <c r="B1123" s="926" t="s">
        <v>8569</v>
      </c>
      <c r="C1123" s="300"/>
      <c r="D1123" s="300"/>
      <c r="E1123" s="300"/>
      <c r="F1123" s="920"/>
      <c r="G1123" s="300"/>
      <c r="H1123" s="920" t="s">
        <v>7892</v>
      </c>
      <c r="I1123" s="936" t="s">
        <v>7893</v>
      </c>
      <c r="J1123" s="838" t="s">
        <v>7893</v>
      </c>
      <c r="K1123" s="1019" t="s">
        <v>7893</v>
      </c>
      <c r="L1123" s="936" t="s">
        <v>7893</v>
      </c>
      <c r="M1123" s="936" t="s">
        <v>7893</v>
      </c>
      <c r="N1123" s="936" t="s">
        <v>7893</v>
      </c>
      <c r="O1123" s="936" t="s">
        <v>7893</v>
      </c>
      <c r="P1123" s="936" t="s">
        <v>7893</v>
      </c>
      <c r="Q1123" s="936" t="s">
        <v>7893</v>
      </c>
      <c r="R1123" s="936" t="s">
        <v>7893</v>
      </c>
      <c r="S1123" s="1113" t="s">
        <v>7893</v>
      </c>
    </row>
    <row r="1124" spans="1:19">
      <c r="A1124" s="934" t="s">
        <v>5849</v>
      </c>
      <c r="B1124" s="926" t="s">
        <v>8570</v>
      </c>
      <c r="C1124" s="300"/>
      <c r="D1124" s="300"/>
      <c r="E1124" s="300"/>
      <c r="F1124" s="920"/>
      <c r="G1124" s="300"/>
      <c r="H1124" s="920" t="s">
        <v>7892</v>
      </c>
      <c r="I1124" s="936" t="s">
        <v>7893</v>
      </c>
      <c r="J1124" s="838" t="s">
        <v>7893</v>
      </c>
      <c r="K1124" s="1019" t="s">
        <v>7893</v>
      </c>
      <c r="L1124" s="936" t="s">
        <v>7893</v>
      </c>
      <c r="M1124" s="936" t="s">
        <v>7893</v>
      </c>
      <c r="N1124" s="936" t="s">
        <v>7893</v>
      </c>
      <c r="O1124" s="936" t="s">
        <v>7893</v>
      </c>
      <c r="P1124" s="936" t="s">
        <v>7893</v>
      </c>
      <c r="Q1124" s="936" t="s">
        <v>7893</v>
      </c>
      <c r="R1124" s="936" t="s">
        <v>7893</v>
      </c>
      <c r="S1124" s="1113" t="s">
        <v>7893</v>
      </c>
    </row>
    <row r="1125" spans="1:19">
      <c r="A1125" s="934" t="s">
        <v>5851</v>
      </c>
      <c r="B1125" s="926" t="s">
        <v>8571</v>
      </c>
      <c r="C1125" s="300"/>
      <c r="D1125" s="300"/>
      <c r="E1125" s="300"/>
      <c r="F1125" s="920"/>
      <c r="G1125" s="300"/>
      <c r="H1125" s="920" t="s">
        <v>7892</v>
      </c>
      <c r="I1125" s="936" t="s">
        <v>7893</v>
      </c>
      <c r="J1125" s="838" t="s">
        <v>7893</v>
      </c>
      <c r="K1125" s="1019" t="s">
        <v>7893</v>
      </c>
      <c r="L1125" s="936" t="s">
        <v>7893</v>
      </c>
      <c r="M1125" s="936" t="s">
        <v>7893</v>
      </c>
      <c r="N1125" s="936" t="s">
        <v>7893</v>
      </c>
      <c r="O1125" s="936" t="s">
        <v>7893</v>
      </c>
      <c r="P1125" s="936" t="s">
        <v>7893</v>
      </c>
      <c r="Q1125" s="936" t="s">
        <v>7893</v>
      </c>
      <c r="R1125" s="936" t="s">
        <v>7893</v>
      </c>
      <c r="S1125" s="1113" t="s">
        <v>7893</v>
      </c>
    </row>
    <row r="1126" spans="1:19">
      <c r="A1126" s="934" t="s">
        <v>5853</v>
      </c>
      <c r="B1126" s="926" t="s">
        <v>8572</v>
      </c>
      <c r="C1126" s="300"/>
      <c r="D1126" s="300"/>
      <c r="E1126" s="300"/>
      <c r="F1126" s="920"/>
      <c r="G1126" s="300"/>
      <c r="H1126" s="920" t="s">
        <v>7892</v>
      </c>
      <c r="I1126" s="936" t="s">
        <v>7893</v>
      </c>
      <c r="J1126" s="838" t="s">
        <v>7893</v>
      </c>
      <c r="K1126" s="1019" t="s">
        <v>7893</v>
      </c>
      <c r="L1126" s="936" t="s">
        <v>7893</v>
      </c>
      <c r="M1126" s="936" t="s">
        <v>7893</v>
      </c>
      <c r="N1126" s="936" t="s">
        <v>7893</v>
      </c>
      <c r="O1126" s="936" t="s">
        <v>7893</v>
      </c>
      <c r="P1126" s="936" t="s">
        <v>7893</v>
      </c>
      <c r="Q1126" s="936" t="s">
        <v>7893</v>
      </c>
      <c r="R1126" s="936" t="s">
        <v>7893</v>
      </c>
      <c r="S1126" s="1113" t="s">
        <v>7893</v>
      </c>
    </row>
    <row r="1127" spans="1:19">
      <c r="A1127" s="934" t="s">
        <v>5855</v>
      </c>
      <c r="B1127" s="926" t="s">
        <v>8573</v>
      </c>
      <c r="C1127" s="300"/>
      <c r="D1127" s="300"/>
      <c r="E1127" s="300"/>
      <c r="F1127" s="920"/>
      <c r="G1127" s="300"/>
      <c r="H1127" s="920" t="s">
        <v>7892</v>
      </c>
      <c r="I1127" s="936" t="s">
        <v>7893</v>
      </c>
      <c r="J1127" s="838" t="s">
        <v>7893</v>
      </c>
      <c r="K1127" s="1019" t="s">
        <v>7893</v>
      </c>
      <c r="L1127" s="936" t="s">
        <v>7893</v>
      </c>
      <c r="M1127" s="936" t="s">
        <v>7893</v>
      </c>
      <c r="N1127" s="936" t="s">
        <v>7893</v>
      </c>
      <c r="O1127" s="936" t="s">
        <v>7893</v>
      </c>
      <c r="P1127" s="936" t="s">
        <v>7893</v>
      </c>
      <c r="Q1127" s="936" t="s">
        <v>7893</v>
      </c>
      <c r="R1127" s="936" t="s">
        <v>7893</v>
      </c>
      <c r="S1127" s="1113" t="s">
        <v>7893</v>
      </c>
    </row>
    <row r="1128" spans="1:19">
      <c r="A1128" s="934" t="s">
        <v>5857</v>
      </c>
      <c r="B1128" s="926" t="s">
        <v>8574</v>
      </c>
      <c r="C1128" s="300"/>
      <c r="D1128" s="300"/>
      <c r="E1128" s="300"/>
      <c r="F1128" s="920"/>
      <c r="G1128" s="300"/>
      <c r="H1128" s="920" t="s">
        <v>7892</v>
      </c>
      <c r="I1128" s="936" t="s">
        <v>7893</v>
      </c>
      <c r="J1128" s="838" t="s">
        <v>7893</v>
      </c>
      <c r="K1128" s="1019" t="s">
        <v>7893</v>
      </c>
      <c r="L1128" s="936" t="s">
        <v>7893</v>
      </c>
      <c r="M1128" s="936" t="s">
        <v>7893</v>
      </c>
      <c r="N1128" s="936" t="s">
        <v>7893</v>
      </c>
      <c r="O1128" s="936" t="s">
        <v>7893</v>
      </c>
      <c r="P1128" s="936" t="s">
        <v>7893</v>
      </c>
      <c r="Q1128" s="936" t="s">
        <v>7893</v>
      </c>
      <c r="R1128" s="936" t="s">
        <v>7893</v>
      </c>
      <c r="S1128" s="1113" t="s">
        <v>7893</v>
      </c>
    </row>
    <row r="1129" spans="1:19">
      <c r="A1129" s="934" t="s">
        <v>5859</v>
      </c>
      <c r="B1129" s="926" t="s">
        <v>8575</v>
      </c>
      <c r="C1129" s="300"/>
      <c r="D1129" s="300"/>
      <c r="E1129" s="300"/>
      <c r="F1129" s="920"/>
      <c r="G1129" s="300"/>
      <c r="H1129" s="920" t="s">
        <v>7892</v>
      </c>
      <c r="I1129" s="936" t="s">
        <v>7893</v>
      </c>
      <c r="J1129" s="838" t="s">
        <v>7893</v>
      </c>
      <c r="K1129" s="1019" t="s">
        <v>7893</v>
      </c>
      <c r="L1129" s="936" t="s">
        <v>7893</v>
      </c>
      <c r="M1129" s="936" t="s">
        <v>7893</v>
      </c>
      <c r="N1129" s="936" t="s">
        <v>7893</v>
      </c>
      <c r="O1129" s="936" t="s">
        <v>7893</v>
      </c>
      <c r="P1129" s="936" t="s">
        <v>7893</v>
      </c>
      <c r="Q1129" s="936" t="s">
        <v>7893</v>
      </c>
      <c r="R1129" s="936" t="s">
        <v>7893</v>
      </c>
      <c r="S1129" s="1113" t="s">
        <v>7893</v>
      </c>
    </row>
    <row r="1130" spans="1:19">
      <c r="A1130" s="934" t="s">
        <v>5861</v>
      </c>
      <c r="B1130" s="926" t="s">
        <v>8576</v>
      </c>
      <c r="C1130" s="300"/>
      <c r="D1130" s="300"/>
      <c r="E1130" s="300"/>
      <c r="F1130" s="920"/>
      <c r="G1130" s="300"/>
      <c r="H1130" s="920" t="s">
        <v>7892</v>
      </c>
      <c r="I1130" s="936" t="s">
        <v>7893</v>
      </c>
      <c r="J1130" s="838" t="s">
        <v>7893</v>
      </c>
      <c r="K1130" s="1019" t="s">
        <v>7893</v>
      </c>
      <c r="L1130" s="936" t="s">
        <v>7893</v>
      </c>
      <c r="M1130" s="936" t="s">
        <v>7893</v>
      </c>
      <c r="N1130" s="936" t="s">
        <v>7893</v>
      </c>
      <c r="O1130" s="936" t="s">
        <v>7893</v>
      </c>
      <c r="P1130" s="936" t="s">
        <v>7893</v>
      </c>
      <c r="Q1130" s="936" t="s">
        <v>7893</v>
      </c>
      <c r="R1130" s="936" t="s">
        <v>7893</v>
      </c>
      <c r="S1130" s="1113" t="s">
        <v>7893</v>
      </c>
    </row>
    <row r="1131" spans="1:19">
      <c r="A1131" s="934" t="s">
        <v>5863</v>
      </c>
      <c r="B1131" s="926" t="s">
        <v>8577</v>
      </c>
      <c r="C1131" s="300"/>
      <c r="D1131" s="300"/>
      <c r="E1131" s="300"/>
      <c r="F1131" s="920"/>
      <c r="G1131" s="300"/>
      <c r="H1131" s="920" t="s">
        <v>7892</v>
      </c>
      <c r="I1131" s="936" t="s">
        <v>7893</v>
      </c>
      <c r="J1131" s="838" t="s">
        <v>7893</v>
      </c>
      <c r="K1131" s="1019" t="s">
        <v>7893</v>
      </c>
      <c r="L1131" s="936" t="s">
        <v>7893</v>
      </c>
      <c r="M1131" s="936" t="s">
        <v>7893</v>
      </c>
      <c r="N1131" s="936" t="s">
        <v>7893</v>
      </c>
      <c r="O1131" s="936" t="s">
        <v>7893</v>
      </c>
      <c r="P1131" s="936" t="s">
        <v>7893</v>
      </c>
      <c r="Q1131" s="936" t="s">
        <v>7893</v>
      </c>
      <c r="R1131" s="936" t="s">
        <v>7893</v>
      </c>
      <c r="S1131" s="1113" t="s">
        <v>7893</v>
      </c>
    </row>
    <row r="1132" spans="1:19">
      <c r="A1132" s="934" t="s">
        <v>5865</v>
      </c>
      <c r="B1132" s="926" t="s">
        <v>8578</v>
      </c>
      <c r="C1132" s="300"/>
      <c r="D1132" s="300"/>
      <c r="E1132" s="300"/>
      <c r="F1132" s="920"/>
      <c r="G1132" s="300" t="s">
        <v>7892</v>
      </c>
      <c r="H1132" s="920" t="s">
        <v>7893</v>
      </c>
      <c r="I1132" s="936" t="s">
        <v>7893</v>
      </c>
      <c r="J1132" s="838" t="s">
        <v>7893</v>
      </c>
      <c r="K1132" s="1019" t="s">
        <v>7893</v>
      </c>
      <c r="L1132" s="936" t="s">
        <v>7893</v>
      </c>
      <c r="M1132" s="936" t="s">
        <v>7893</v>
      </c>
      <c r="N1132" s="936" t="s">
        <v>7893</v>
      </c>
      <c r="O1132" s="936" t="s">
        <v>7893</v>
      </c>
      <c r="P1132" s="936" t="s">
        <v>7893</v>
      </c>
      <c r="Q1132" s="936" t="s">
        <v>7893</v>
      </c>
      <c r="R1132" s="936" t="s">
        <v>7893</v>
      </c>
      <c r="S1132" s="1113" t="s">
        <v>7893</v>
      </c>
    </row>
    <row r="1133" spans="1:19">
      <c r="A1133" s="934" t="s">
        <v>5865</v>
      </c>
      <c r="B1133" s="926" t="s">
        <v>5866</v>
      </c>
      <c r="C1133" s="300"/>
      <c r="D1133" s="300"/>
      <c r="E1133" s="300"/>
      <c r="F1133" s="920"/>
      <c r="G1133" s="300" t="s">
        <v>7892</v>
      </c>
      <c r="H1133" s="920" t="s">
        <v>7893</v>
      </c>
      <c r="I1133" s="936" t="s">
        <v>7893</v>
      </c>
      <c r="J1133" s="838" t="s">
        <v>7893</v>
      </c>
      <c r="K1133" s="1019" t="s">
        <v>7893</v>
      </c>
      <c r="L1133" s="936" t="s">
        <v>7893</v>
      </c>
      <c r="M1133" s="936" t="s">
        <v>7893</v>
      </c>
      <c r="N1133" s="936" t="s">
        <v>7893</v>
      </c>
      <c r="O1133" s="936" t="s">
        <v>7893</v>
      </c>
      <c r="P1133" s="936" t="s">
        <v>7893</v>
      </c>
      <c r="Q1133" s="936" t="s">
        <v>7893</v>
      </c>
      <c r="R1133" s="936" t="s">
        <v>7893</v>
      </c>
      <c r="S1133" s="1113" t="s">
        <v>7893</v>
      </c>
    </row>
    <row r="1134" spans="1:19">
      <c r="A1134" s="934" t="s">
        <v>5867</v>
      </c>
      <c r="B1134" s="926" t="s">
        <v>8579</v>
      </c>
      <c r="C1134" s="300"/>
      <c r="D1134" s="300"/>
      <c r="E1134" s="300"/>
      <c r="F1134" s="920"/>
      <c r="G1134" s="300" t="s">
        <v>7892</v>
      </c>
      <c r="H1134" s="920" t="s">
        <v>7893</v>
      </c>
      <c r="I1134" s="936" t="s">
        <v>7893</v>
      </c>
      <c r="J1134" s="838" t="s">
        <v>7893</v>
      </c>
      <c r="K1134" s="1019" t="s">
        <v>7893</v>
      </c>
      <c r="L1134" s="936" t="s">
        <v>7893</v>
      </c>
      <c r="M1134" s="936" t="s">
        <v>7893</v>
      </c>
      <c r="N1134" s="936" t="s">
        <v>7893</v>
      </c>
      <c r="O1134" s="936" t="s">
        <v>7893</v>
      </c>
      <c r="P1134" s="936" t="s">
        <v>7893</v>
      </c>
      <c r="Q1134" s="936" t="s">
        <v>7893</v>
      </c>
      <c r="R1134" s="936" t="s">
        <v>7893</v>
      </c>
      <c r="S1134" s="1113" t="s">
        <v>7893</v>
      </c>
    </row>
    <row r="1135" spans="1:19">
      <c r="A1135" s="934" t="s">
        <v>5867</v>
      </c>
      <c r="B1135" s="926" t="s">
        <v>5868</v>
      </c>
      <c r="C1135" s="300"/>
      <c r="D1135" s="300"/>
      <c r="E1135" s="300"/>
      <c r="F1135" s="920"/>
      <c r="G1135" s="300" t="s">
        <v>7892</v>
      </c>
      <c r="H1135" s="920" t="s">
        <v>7893</v>
      </c>
      <c r="I1135" s="936" t="s">
        <v>7893</v>
      </c>
      <c r="J1135" s="838" t="s">
        <v>7893</v>
      </c>
      <c r="K1135" s="1019" t="s">
        <v>7893</v>
      </c>
      <c r="L1135" s="936" t="s">
        <v>7893</v>
      </c>
      <c r="M1135" s="936" t="s">
        <v>7893</v>
      </c>
      <c r="N1135" s="936" t="s">
        <v>7893</v>
      </c>
      <c r="O1135" s="936" t="s">
        <v>7893</v>
      </c>
      <c r="P1135" s="936" t="s">
        <v>7893</v>
      </c>
      <c r="Q1135" s="936" t="s">
        <v>7893</v>
      </c>
      <c r="R1135" s="936" t="s">
        <v>7893</v>
      </c>
      <c r="S1135" s="1113" t="s">
        <v>7893</v>
      </c>
    </row>
    <row r="1136" spans="1:19">
      <c r="A1136" s="934" t="s">
        <v>5869</v>
      </c>
      <c r="B1136" s="926" t="s">
        <v>5870</v>
      </c>
      <c r="C1136" s="300"/>
      <c r="D1136" s="300"/>
      <c r="E1136" s="300"/>
      <c r="F1136" s="920"/>
      <c r="G1136" s="300" t="s">
        <v>7892</v>
      </c>
      <c r="H1136" s="920" t="s">
        <v>7893</v>
      </c>
      <c r="I1136" s="936" t="s">
        <v>7893</v>
      </c>
      <c r="J1136" s="838" t="s">
        <v>7893</v>
      </c>
      <c r="K1136" s="1019" t="s">
        <v>7893</v>
      </c>
      <c r="L1136" s="936" t="s">
        <v>7893</v>
      </c>
      <c r="M1136" s="936" t="s">
        <v>7893</v>
      </c>
      <c r="N1136" s="936" t="s">
        <v>7893</v>
      </c>
      <c r="O1136" s="936" t="s">
        <v>7893</v>
      </c>
      <c r="P1136" s="936" t="s">
        <v>7893</v>
      </c>
      <c r="Q1136" s="936" t="s">
        <v>7893</v>
      </c>
      <c r="R1136" s="936" t="s">
        <v>7893</v>
      </c>
      <c r="S1136" s="1113" t="s">
        <v>7893</v>
      </c>
    </row>
    <row r="1137" spans="1:19">
      <c r="A1137" s="934" t="s">
        <v>5869</v>
      </c>
      <c r="B1137" s="926" t="s">
        <v>5870</v>
      </c>
      <c r="C1137" s="300"/>
      <c r="D1137" s="300"/>
      <c r="E1137" s="300"/>
      <c r="F1137" s="920"/>
      <c r="G1137" s="300" t="s">
        <v>7892</v>
      </c>
      <c r="H1137" s="920" t="s">
        <v>7893</v>
      </c>
      <c r="I1137" s="936" t="s">
        <v>7893</v>
      </c>
      <c r="J1137" s="838" t="s">
        <v>7893</v>
      </c>
      <c r="K1137" s="1019" t="s">
        <v>7893</v>
      </c>
      <c r="L1137" s="936" t="s">
        <v>7893</v>
      </c>
      <c r="M1137" s="936" t="s">
        <v>7893</v>
      </c>
      <c r="N1137" s="936" t="s">
        <v>7893</v>
      </c>
      <c r="O1137" s="936" t="s">
        <v>7893</v>
      </c>
      <c r="P1137" s="936" t="s">
        <v>7893</v>
      </c>
      <c r="Q1137" s="936" t="s">
        <v>7893</v>
      </c>
      <c r="R1137" s="936" t="s">
        <v>7893</v>
      </c>
      <c r="S1137" s="1113" t="s">
        <v>7893</v>
      </c>
    </row>
    <row r="1138" spans="1:19">
      <c r="A1138" s="934" t="s">
        <v>5871</v>
      </c>
      <c r="B1138" s="298" t="s">
        <v>5872</v>
      </c>
      <c r="C1138" s="300"/>
      <c r="D1138" s="300"/>
      <c r="E1138" s="300"/>
      <c r="F1138" s="920"/>
      <c r="G1138" s="300" t="s">
        <v>7892</v>
      </c>
      <c r="H1138" s="920" t="s">
        <v>7893</v>
      </c>
      <c r="I1138" s="936" t="s">
        <v>7893</v>
      </c>
      <c r="J1138" s="838" t="s">
        <v>7893</v>
      </c>
      <c r="K1138" s="1019" t="s">
        <v>7893</v>
      </c>
      <c r="L1138" s="936" t="s">
        <v>7893</v>
      </c>
      <c r="M1138" s="936" t="s">
        <v>7893</v>
      </c>
      <c r="N1138" s="936" t="s">
        <v>7893</v>
      </c>
      <c r="O1138" s="936" t="s">
        <v>7893</v>
      </c>
      <c r="P1138" s="936" t="s">
        <v>7893</v>
      </c>
      <c r="Q1138" s="936" t="s">
        <v>7893</v>
      </c>
      <c r="R1138" s="936" t="s">
        <v>7893</v>
      </c>
      <c r="S1138" s="1113" t="s">
        <v>7893</v>
      </c>
    </row>
    <row r="1139" spans="1:19">
      <c r="A1139" s="934" t="s">
        <v>5871</v>
      </c>
      <c r="B1139" s="926" t="s">
        <v>5872</v>
      </c>
      <c r="C1139" s="300"/>
      <c r="D1139" s="300"/>
      <c r="E1139" s="300"/>
      <c r="F1139" s="920"/>
      <c r="G1139" s="300" t="s">
        <v>7892</v>
      </c>
      <c r="H1139" s="920" t="s">
        <v>7893</v>
      </c>
      <c r="I1139" s="936" t="s">
        <v>7893</v>
      </c>
      <c r="J1139" s="838" t="s">
        <v>7893</v>
      </c>
      <c r="K1139" s="1019" t="s">
        <v>7893</v>
      </c>
      <c r="L1139" s="936" t="s">
        <v>7893</v>
      </c>
      <c r="M1139" s="936" t="s">
        <v>7893</v>
      </c>
      <c r="N1139" s="936" t="s">
        <v>7893</v>
      </c>
      <c r="O1139" s="936" t="s">
        <v>7893</v>
      </c>
      <c r="P1139" s="936" t="s">
        <v>7893</v>
      </c>
      <c r="Q1139" s="936" t="s">
        <v>7893</v>
      </c>
      <c r="R1139" s="936" t="s">
        <v>7893</v>
      </c>
      <c r="S1139" s="1113" t="s">
        <v>7893</v>
      </c>
    </row>
    <row r="1140" spans="1:19">
      <c r="A1140" s="934" t="s">
        <v>5873</v>
      </c>
      <c r="B1140" s="298" t="s">
        <v>5874</v>
      </c>
      <c r="C1140" s="300"/>
      <c r="D1140" s="300"/>
      <c r="E1140" s="300"/>
      <c r="F1140" s="920"/>
      <c r="G1140" s="300" t="s">
        <v>7892</v>
      </c>
      <c r="H1140" s="920" t="s">
        <v>7893</v>
      </c>
      <c r="I1140" s="936" t="s">
        <v>7893</v>
      </c>
      <c r="J1140" s="838" t="s">
        <v>7893</v>
      </c>
      <c r="K1140" s="1019" t="s">
        <v>7893</v>
      </c>
      <c r="L1140" s="936" t="s">
        <v>7893</v>
      </c>
      <c r="M1140" s="936" t="s">
        <v>7893</v>
      </c>
      <c r="N1140" s="936" t="s">
        <v>7893</v>
      </c>
      <c r="O1140" s="936" t="s">
        <v>7893</v>
      </c>
      <c r="P1140" s="936" t="s">
        <v>7893</v>
      </c>
      <c r="Q1140" s="936" t="s">
        <v>7893</v>
      </c>
      <c r="R1140" s="936" t="s">
        <v>7893</v>
      </c>
      <c r="S1140" s="1113" t="s">
        <v>7893</v>
      </c>
    </row>
    <row r="1141" spans="1:19">
      <c r="A1141" s="934" t="s">
        <v>5873</v>
      </c>
      <c r="B1141" s="926" t="s">
        <v>5874</v>
      </c>
      <c r="C1141" s="300"/>
      <c r="D1141" s="300"/>
      <c r="E1141" s="300"/>
      <c r="F1141" s="920"/>
      <c r="G1141" s="300" t="s">
        <v>7892</v>
      </c>
      <c r="H1141" s="920" t="s">
        <v>7893</v>
      </c>
      <c r="I1141" s="936" t="s">
        <v>7893</v>
      </c>
      <c r="J1141" s="838" t="s">
        <v>7893</v>
      </c>
      <c r="K1141" s="1019" t="s">
        <v>7893</v>
      </c>
      <c r="L1141" s="936" t="s">
        <v>7893</v>
      </c>
      <c r="M1141" s="936" t="s">
        <v>7893</v>
      </c>
      <c r="N1141" s="936" t="s">
        <v>7893</v>
      </c>
      <c r="O1141" s="936" t="s">
        <v>7893</v>
      </c>
      <c r="P1141" s="936" t="s">
        <v>7893</v>
      </c>
      <c r="Q1141" s="936" t="s">
        <v>7893</v>
      </c>
      <c r="R1141" s="936" t="s">
        <v>7893</v>
      </c>
      <c r="S1141" s="1113" t="s">
        <v>7893</v>
      </c>
    </row>
    <row r="1142" spans="1:19">
      <c r="A1142" s="934" t="s">
        <v>5875</v>
      </c>
      <c r="B1142" s="298" t="s">
        <v>5876</v>
      </c>
      <c r="C1142" s="300"/>
      <c r="D1142" s="300"/>
      <c r="E1142" s="300"/>
      <c r="F1142" s="920"/>
      <c r="G1142" s="300" t="s">
        <v>7892</v>
      </c>
      <c r="H1142" s="920" t="s">
        <v>7893</v>
      </c>
      <c r="I1142" s="936" t="s">
        <v>7893</v>
      </c>
      <c r="J1142" s="838" t="s">
        <v>7893</v>
      </c>
      <c r="K1142" s="1019" t="s">
        <v>7893</v>
      </c>
      <c r="L1142" s="936" t="s">
        <v>7893</v>
      </c>
      <c r="M1142" s="936" t="s">
        <v>7893</v>
      </c>
      <c r="N1142" s="936" t="s">
        <v>7893</v>
      </c>
      <c r="O1142" s="936" t="s">
        <v>7893</v>
      </c>
      <c r="P1142" s="936" t="s">
        <v>7893</v>
      </c>
      <c r="Q1142" s="936" t="s">
        <v>7893</v>
      </c>
      <c r="R1142" s="936" t="s">
        <v>7893</v>
      </c>
      <c r="S1142" s="1113" t="s">
        <v>7893</v>
      </c>
    </row>
    <row r="1143" spans="1:19">
      <c r="A1143" s="934" t="s">
        <v>5875</v>
      </c>
      <c r="B1143" s="926" t="s">
        <v>5876</v>
      </c>
      <c r="C1143" s="300"/>
      <c r="D1143" s="300"/>
      <c r="E1143" s="300"/>
      <c r="F1143" s="920"/>
      <c r="G1143" s="300" t="s">
        <v>7892</v>
      </c>
      <c r="H1143" s="920" t="s">
        <v>7893</v>
      </c>
      <c r="I1143" s="936" t="s">
        <v>7893</v>
      </c>
      <c r="J1143" s="838" t="s">
        <v>7893</v>
      </c>
      <c r="K1143" s="1019" t="s">
        <v>7893</v>
      </c>
      <c r="L1143" s="936" t="s">
        <v>7893</v>
      </c>
      <c r="M1143" s="936" t="s">
        <v>7893</v>
      </c>
      <c r="N1143" s="936" t="s">
        <v>7893</v>
      </c>
      <c r="O1143" s="936" t="s">
        <v>7893</v>
      </c>
      <c r="P1143" s="936" t="s">
        <v>7893</v>
      </c>
      <c r="Q1143" s="936" t="s">
        <v>7893</v>
      </c>
      <c r="R1143" s="936" t="s">
        <v>7893</v>
      </c>
      <c r="S1143" s="1113" t="s">
        <v>7893</v>
      </c>
    </row>
    <row r="1144" spans="1:19">
      <c r="A1144" s="934" t="s">
        <v>5877</v>
      </c>
      <c r="B1144" s="298" t="s">
        <v>5878</v>
      </c>
      <c r="C1144" s="300"/>
      <c r="D1144" s="300"/>
      <c r="E1144" s="300"/>
      <c r="F1144" s="920"/>
      <c r="G1144" s="300" t="s">
        <v>7892</v>
      </c>
      <c r="H1144" s="920" t="s">
        <v>7893</v>
      </c>
      <c r="I1144" s="936" t="s">
        <v>7893</v>
      </c>
      <c r="J1144" s="838" t="s">
        <v>7893</v>
      </c>
      <c r="K1144" s="1019" t="s">
        <v>7893</v>
      </c>
      <c r="L1144" s="936" t="s">
        <v>7893</v>
      </c>
      <c r="M1144" s="936" t="s">
        <v>7893</v>
      </c>
      <c r="N1144" s="936" t="s">
        <v>7893</v>
      </c>
      <c r="O1144" s="936" t="s">
        <v>7893</v>
      </c>
      <c r="P1144" s="936" t="s">
        <v>7893</v>
      </c>
      <c r="Q1144" s="936" t="s">
        <v>7893</v>
      </c>
      <c r="R1144" s="936" t="s">
        <v>7893</v>
      </c>
      <c r="S1144" s="1113" t="s">
        <v>7893</v>
      </c>
    </row>
    <row r="1145" spans="1:19">
      <c r="A1145" s="934" t="s">
        <v>5877</v>
      </c>
      <c r="B1145" s="926" t="s">
        <v>5878</v>
      </c>
      <c r="C1145" s="300"/>
      <c r="D1145" s="300"/>
      <c r="E1145" s="300"/>
      <c r="F1145" s="920"/>
      <c r="G1145" s="300" t="s">
        <v>7892</v>
      </c>
      <c r="H1145" s="920" t="s">
        <v>7893</v>
      </c>
      <c r="I1145" s="936" t="s">
        <v>7893</v>
      </c>
      <c r="J1145" s="838" t="s">
        <v>7893</v>
      </c>
      <c r="K1145" s="1019" t="s">
        <v>7893</v>
      </c>
      <c r="L1145" s="936" t="s">
        <v>7893</v>
      </c>
      <c r="M1145" s="936" t="s">
        <v>7893</v>
      </c>
      <c r="N1145" s="936" t="s">
        <v>7893</v>
      </c>
      <c r="O1145" s="936" t="s">
        <v>7893</v>
      </c>
      <c r="P1145" s="936" t="s">
        <v>7893</v>
      </c>
      <c r="Q1145" s="936" t="s">
        <v>7893</v>
      </c>
      <c r="R1145" s="936" t="s">
        <v>7893</v>
      </c>
      <c r="S1145" s="1113" t="s">
        <v>7893</v>
      </c>
    </row>
    <row r="1146" spans="1:19">
      <c r="A1146" s="934" t="s">
        <v>5879</v>
      </c>
      <c r="B1146" s="298" t="s">
        <v>5880</v>
      </c>
      <c r="C1146" s="300"/>
      <c r="D1146" s="300"/>
      <c r="E1146" s="300"/>
      <c r="F1146" s="920"/>
      <c r="G1146" s="300"/>
      <c r="H1146" s="920" t="s">
        <v>7892</v>
      </c>
      <c r="I1146" s="936" t="s">
        <v>7893</v>
      </c>
      <c r="J1146" s="838" t="s">
        <v>7893</v>
      </c>
      <c r="K1146" s="1019" t="s">
        <v>7893</v>
      </c>
      <c r="L1146" s="936" t="s">
        <v>7893</v>
      </c>
      <c r="M1146" s="936" t="s">
        <v>7893</v>
      </c>
      <c r="N1146" s="936" t="s">
        <v>7893</v>
      </c>
      <c r="O1146" s="936" t="s">
        <v>7893</v>
      </c>
      <c r="P1146" s="936" t="s">
        <v>7893</v>
      </c>
      <c r="Q1146" s="936" t="s">
        <v>7893</v>
      </c>
      <c r="R1146" s="936" t="s">
        <v>7893</v>
      </c>
      <c r="S1146" s="1113" t="s">
        <v>7893</v>
      </c>
    </row>
    <row r="1147" spans="1:19">
      <c r="A1147" s="1000" t="s">
        <v>5881</v>
      </c>
      <c r="B1147" s="926" t="s">
        <v>8580</v>
      </c>
      <c r="C1147" s="300"/>
      <c r="D1147" s="300"/>
      <c r="E1147" s="300"/>
      <c r="F1147" s="920"/>
      <c r="G1147" s="300"/>
      <c r="H1147" s="920"/>
      <c r="I1147" s="936"/>
      <c r="J1147" s="838"/>
      <c r="K1147" s="1019" t="s">
        <v>7892</v>
      </c>
      <c r="L1147" s="936" t="s">
        <v>7893</v>
      </c>
      <c r="M1147" s="936" t="s">
        <v>7893</v>
      </c>
      <c r="N1147" s="936" t="s">
        <v>7893</v>
      </c>
      <c r="O1147" s="936" t="s">
        <v>7893</v>
      </c>
      <c r="P1147" s="936" t="s">
        <v>7893</v>
      </c>
      <c r="Q1147" s="936" t="s">
        <v>7893</v>
      </c>
      <c r="R1147" s="936" t="s">
        <v>7893</v>
      </c>
      <c r="S1147" s="1113" t="s">
        <v>7893</v>
      </c>
    </row>
    <row r="1148" spans="1:19">
      <c r="A1148" s="1000" t="s">
        <v>5883</v>
      </c>
      <c r="B1148" s="926" t="s">
        <v>5884</v>
      </c>
      <c r="C1148" s="300"/>
      <c r="D1148" s="300"/>
      <c r="E1148" s="300"/>
      <c r="F1148" s="920"/>
      <c r="G1148" s="300"/>
      <c r="H1148" s="920"/>
      <c r="I1148" s="936"/>
      <c r="J1148" s="838"/>
      <c r="K1148" s="1019"/>
      <c r="L1148" s="936"/>
      <c r="M1148" s="936"/>
      <c r="N1148" s="936" t="s">
        <v>7892</v>
      </c>
      <c r="O1148" s="936" t="s">
        <v>7893</v>
      </c>
      <c r="P1148" s="936" t="s">
        <v>7893</v>
      </c>
      <c r="Q1148" s="936" t="s">
        <v>7893</v>
      </c>
      <c r="R1148" s="936" t="s">
        <v>7893</v>
      </c>
      <c r="S1148" s="1113" t="s">
        <v>7893</v>
      </c>
    </row>
    <row r="1149" spans="1:19">
      <c r="A1149" s="1000" t="s">
        <v>5885</v>
      </c>
      <c r="B1149" s="926" t="s">
        <v>5886</v>
      </c>
      <c r="C1149" s="300"/>
      <c r="D1149" s="300"/>
      <c r="E1149" s="300"/>
      <c r="F1149" s="920"/>
      <c r="G1149" s="300"/>
      <c r="H1149" s="920"/>
      <c r="I1149" s="936"/>
      <c r="J1149" s="838"/>
      <c r="K1149" s="1019"/>
      <c r="L1149" s="936"/>
      <c r="M1149" s="936"/>
      <c r="N1149" s="936" t="s">
        <v>7892</v>
      </c>
      <c r="O1149" s="936" t="s">
        <v>7893</v>
      </c>
      <c r="P1149" s="936" t="s">
        <v>7893</v>
      </c>
      <c r="Q1149" s="936" t="s">
        <v>7893</v>
      </c>
      <c r="R1149" s="936" t="s">
        <v>7893</v>
      </c>
      <c r="S1149" s="1113" t="s">
        <v>7893</v>
      </c>
    </row>
    <row r="1150" spans="1:19">
      <c r="A1150" s="1000" t="s">
        <v>5887</v>
      </c>
      <c r="B1150" s="926" t="s">
        <v>8187</v>
      </c>
      <c r="C1150" s="300"/>
      <c r="D1150" s="300"/>
      <c r="E1150" s="300"/>
      <c r="F1150" s="920"/>
      <c r="G1150" s="300"/>
      <c r="H1150" s="920"/>
      <c r="I1150" s="936"/>
      <c r="J1150" s="838"/>
      <c r="K1150" s="1019"/>
      <c r="L1150" s="936"/>
      <c r="M1150" s="936"/>
      <c r="N1150" s="936" t="s">
        <v>7892</v>
      </c>
      <c r="O1150" s="936" t="s">
        <v>7893</v>
      </c>
      <c r="P1150" s="936" t="s">
        <v>7893</v>
      </c>
      <c r="Q1150" s="936" t="s">
        <v>7893</v>
      </c>
      <c r="R1150" s="936" t="s">
        <v>7893</v>
      </c>
      <c r="S1150" s="1113" t="s">
        <v>7893</v>
      </c>
    </row>
    <row r="1151" spans="1:19">
      <c r="A1151" s="1000" t="s">
        <v>5889</v>
      </c>
      <c r="B1151" s="926" t="s">
        <v>5884</v>
      </c>
      <c r="C1151" s="300"/>
      <c r="D1151" s="300"/>
      <c r="E1151" s="300"/>
      <c r="F1151" s="920"/>
      <c r="G1151" s="300"/>
      <c r="H1151" s="920"/>
      <c r="I1151" s="936"/>
      <c r="J1151" s="838"/>
      <c r="K1151" s="1019"/>
      <c r="L1151" s="936" t="s">
        <v>7892</v>
      </c>
      <c r="M1151" s="936" t="s">
        <v>7893</v>
      </c>
      <c r="N1151" s="936" t="s">
        <v>7893</v>
      </c>
      <c r="O1151" s="936" t="s">
        <v>7893</v>
      </c>
      <c r="P1151" s="936" t="s">
        <v>7893</v>
      </c>
      <c r="Q1151" s="936" t="s">
        <v>7893</v>
      </c>
      <c r="R1151" s="936" t="s">
        <v>7893</v>
      </c>
      <c r="S1151" s="1113" t="s">
        <v>7893</v>
      </c>
    </row>
    <row r="1152" spans="1:19">
      <c r="A1152" s="1000" t="s">
        <v>5891</v>
      </c>
      <c r="B1152" s="926" t="s">
        <v>5886</v>
      </c>
      <c r="C1152" s="300"/>
      <c r="D1152" s="300"/>
      <c r="E1152" s="300"/>
      <c r="F1152" s="920"/>
      <c r="G1152" s="300"/>
      <c r="H1152" s="920"/>
      <c r="I1152" s="936"/>
      <c r="J1152" s="838"/>
      <c r="K1152" s="1019"/>
      <c r="L1152" s="936" t="s">
        <v>7892</v>
      </c>
      <c r="M1152" s="936" t="s">
        <v>7893</v>
      </c>
      <c r="N1152" s="936" t="s">
        <v>7893</v>
      </c>
      <c r="O1152" s="936" t="s">
        <v>7893</v>
      </c>
      <c r="P1152" s="936" t="s">
        <v>7893</v>
      </c>
      <c r="Q1152" s="936" t="s">
        <v>7893</v>
      </c>
      <c r="R1152" s="936" t="s">
        <v>7893</v>
      </c>
      <c r="S1152" s="1113" t="s">
        <v>7893</v>
      </c>
    </row>
    <row r="1153" spans="1:19">
      <c r="A1153" s="1000" t="s">
        <v>5893</v>
      </c>
      <c r="B1153" s="926" t="s">
        <v>8187</v>
      </c>
      <c r="C1153" s="300"/>
      <c r="D1153" s="300"/>
      <c r="E1153" s="300"/>
      <c r="F1153" s="920"/>
      <c r="G1153" s="300"/>
      <c r="H1153" s="920"/>
      <c r="I1153" s="936"/>
      <c r="J1153" s="838"/>
      <c r="K1153" s="1019"/>
      <c r="L1153" s="936" t="s">
        <v>7892</v>
      </c>
      <c r="M1153" s="936" t="s">
        <v>7893</v>
      </c>
      <c r="N1153" s="936" t="s">
        <v>7893</v>
      </c>
      <c r="O1153" s="936" t="s">
        <v>7893</v>
      </c>
      <c r="P1153" s="936" t="s">
        <v>7893</v>
      </c>
      <c r="Q1153" s="936" t="s">
        <v>7893</v>
      </c>
      <c r="R1153" s="936" t="s">
        <v>7893</v>
      </c>
      <c r="S1153" s="1113" t="s">
        <v>7893</v>
      </c>
    </row>
    <row r="1154" spans="1:19">
      <c r="A1154" s="1000" t="s">
        <v>5895</v>
      </c>
      <c r="B1154" s="926" t="s">
        <v>5890</v>
      </c>
      <c r="C1154" s="300"/>
      <c r="D1154" s="300"/>
      <c r="E1154" s="300"/>
      <c r="F1154" s="920"/>
      <c r="G1154" s="300"/>
      <c r="H1154" s="920"/>
      <c r="I1154" s="936"/>
      <c r="J1154" s="838"/>
      <c r="K1154" s="1019"/>
      <c r="L1154" s="936"/>
      <c r="M1154" s="936"/>
      <c r="N1154" s="936" t="s">
        <v>7892</v>
      </c>
      <c r="O1154" s="936" t="s">
        <v>7893</v>
      </c>
      <c r="P1154" s="936" t="s">
        <v>7893</v>
      </c>
      <c r="Q1154" s="936" t="s">
        <v>7893</v>
      </c>
      <c r="R1154" s="936" t="s">
        <v>7893</v>
      </c>
      <c r="S1154" s="1113" t="s">
        <v>7893</v>
      </c>
    </row>
    <row r="1155" spans="1:19">
      <c r="A1155" s="1000" t="s">
        <v>5897</v>
      </c>
      <c r="B1155" s="926" t="s">
        <v>5892</v>
      </c>
      <c r="C1155" s="300"/>
      <c r="D1155" s="300"/>
      <c r="E1155" s="300"/>
      <c r="F1155" s="920"/>
      <c r="G1155" s="300"/>
      <c r="H1155" s="920"/>
      <c r="I1155" s="936"/>
      <c r="J1155" s="838"/>
      <c r="K1155" s="1019"/>
      <c r="L1155" s="936"/>
      <c r="M1155" s="936"/>
      <c r="N1155" s="936" t="s">
        <v>7892</v>
      </c>
      <c r="O1155" s="936" t="s">
        <v>7893</v>
      </c>
      <c r="P1155" s="936" t="s">
        <v>7893</v>
      </c>
      <c r="Q1155" s="936" t="s">
        <v>7893</v>
      </c>
      <c r="R1155" s="936" t="s">
        <v>7893</v>
      </c>
      <c r="S1155" s="1113" t="s">
        <v>7893</v>
      </c>
    </row>
    <row r="1156" spans="1:19">
      <c r="A1156" s="1000" t="s">
        <v>5899</v>
      </c>
      <c r="B1156" s="926" t="s">
        <v>5894</v>
      </c>
      <c r="C1156" s="300"/>
      <c r="D1156" s="300"/>
      <c r="E1156" s="300"/>
      <c r="F1156" s="920"/>
      <c r="G1156" s="300"/>
      <c r="H1156" s="920"/>
      <c r="I1156" s="936"/>
      <c r="J1156" s="838"/>
      <c r="K1156" s="1019"/>
      <c r="L1156" s="936"/>
      <c r="M1156" s="936"/>
      <c r="N1156" s="936" t="s">
        <v>7892</v>
      </c>
      <c r="O1156" s="936" t="s">
        <v>7893</v>
      </c>
      <c r="P1156" s="936" t="s">
        <v>7893</v>
      </c>
      <c r="Q1156" s="936" t="s">
        <v>7893</v>
      </c>
      <c r="R1156" s="936" t="s">
        <v>7893</v>
      </c>
      <c r="S1156" s="1113" t="s">
        <v>7893</v>
      </c>
    </row>
    <row r="1157" spans="1:19">
      <c r="A1157" s="1000" t="s">
        <v>5901</v>
      </c>
      <c r="B1157" s="926" t="s">
        <v>5896</v>
      </c>
      <c r="C1157" s="300"/>
      <c r="D1157" s="300"/>
      <c r="E1157" s="300"/>
      <c r="F1157" s="920"/>
      <c r="G1157" s="300"/>
      <c r="H1157" s="920"/>
      <c r="I1157" s="936"/>
      <c r="J1157" s="838"/>
      <c r="K1157" s="1019"/>
      <c r="L1157" s="936"/>
      <c r="M1157" s="936"/>
      <c r="N1157" s="936" t="s">
        <v>7892</v>
      </c>
      <c r="O1157" s="936" t="s">
        <v>7893</v>
      </c>
      <c r="P1157" s="936" t="s">
        <v>7893</v>
      </c>
      <c r="Q1157" s="936" t="s">
        <v>7893</v>
      </c>
      <c r="R1157" s="936" t="s">
        <v>7893</v>
      </c>
      <c r="S1157" s="1113" t="s">
        <v>7893</v>
      </c>
    </row>
    <row r="1158" spans="1:19">
      <c r="A1158" s="1000" t="s">
        <v>5903</v>
      </c>
      <c r="B1158" s="926" t="s">
        <v>5898</v>
      </c>
      <c r="C1158" s="300"/>
      <c r="D1158" s="300"/>
      <c r="E1158" s="300"/>
      <c r="F1158" s="920"/>
      <c r="G1158" s="300"/>
      <c r="H1158" s="920"/>
      <c r="I1158" s="936"/>
      <c r="J1158" s="838"/>
      <c r="K1158" s="1019"/>
      <c r="L1158" s="936"/>
      <c r="M1158" s="936"/>
      <c r="N1158" s="936" t="s">
        <v>7892</v>
      </c>
      <c r="O1158" s="936" t="s">
        <v>7893</v>
      </c>
      <c r="P1158" s="936" t="s">
        <v>7893</v>
      </c>
      <c r="Q1158" s="936" t="s">
        <v>7893</v>
      </c>
      <c r="R1158" s="936" t="s">
        <v>7893</v>
      </c>
      <c r="S1158" s="1113" t="s">
        <v>7893</v>
      </c>
    </row>
    <row r="1159" spans="1:19">
      <c r="A1159" s="1000" t="s">
        <v>5905</v>
      </c>
      <c r="B1159" s="926" t="s">
        <v>5900</v>
      </c>
      <c r="C1159" s="300"/>
      <c r="D1159" s="300"/>
      <c r="E1159" s="300"/>
      <c r="F1159" s="920"/>
      <c r="G1159" s="300"/>
      <c r="H1159" s="920"/>
      <c r="I1159" s="936"/>
      <c r="J1159" s="838"/>
      <c r="K1159" s="1019"/>
      <c r="L1159" s="936"/>
      <c r="M1159" s="936"/>
      <c r="N1159" s="936" t="s">
        <v>7892</v>
      </c>
      <c r="O1159" s="936" t="s">
        <v>7893</v>
      </c>
      <c r="P1159" s="936" t="s">
        <v>7893</v>
      </c>
      <c r="Q1159" s="936" t="s">
        <v>7893</v>
      </c>
      <c r="R1159" s="936" t="s">
        <v>7893</v>
      </c>
      <c r="S1159" s="1113" t="s">
        <v>7893</v>
      </c>
    </row>
    <row r="1160" spans="1:19">
      <c r="A1160" s="1000" t="s">
        <v>5907</v>
      </c>
      <c r="B1160" s="926" t="s">
        <v>5902</v>
      </c>
      <c r="C1160" s="300"/>
      <c r="D1160" s="300"/>
      <c r="E1160" s="300"/>
      <c r="F1160" s="920"/>
      <c r="G1160" s="300"/>
      <c r="H1160" s="920"/>
      <c r="I1160" s="936"/>
      <c r="J1160" s="838"/>
      <c r="K1160" s="1019"/>
      <c r="L1160" s="936"/>
      <c r="M1160" s="936"/>
      <c r="N1160" s="936" t="s">
        <v>7892</v>
      </c>
      <c r="O1160" s="936" t="s">
        <v>7893</v>
      </c>
      <c r="P1160" s="936" t="s">
        <v>7893</v>
      </c>
      <c r="Q1160" s="936" t="s">
        <v>7893</v>
      </c>
      <c r="R1160" s="936" t="s">
        <v>7893</v>
      </c>
      <c r="S1160" s="1113" t="s">
        <v>7893</v>
      </c>
    </row>
    <row r="1161" spans="1:19">
      <c r="A1161" s="1000" t="s">
        <v>5908</v>
      </c>
      <c r="B1161" s="926" t="s">
        <v>8581</v>
      </c>
      <c r="C1161" s="300"/>
      <c r="D1161" s="300"/>
      <c r="E1161" s="300"/>
      <c r="F1161" s="920"/>
      <c r="G1161" s="300"/>
      <c r="H1161" s="920"/>
      <c r="I1161" s="936"/>
      <c r="J1161" s="838"/>
      <c r="K1161" s="1019"/>
      <c r="L1161" s="936"/>
      <c r="M1161" s="936"/>
      <c r="N1161" s="936" t="s">
        <v>7892</v>
      </c>
      <c r="O1161" s="936" t="s">
        <v>7893</v>
      </c>
      <c r="P1161" s="936" t="s">
        <v>7893</v>
      </c>
      <c r="Q1161" s="936" t="s">
        <v>7893</v>
      </c>
      <c r="R1161" s="936" t="s">
        <v>7893</v>
      </c>
      <c r="S1161" s="1113" t="s">
        <v>7893</v>
      </c>
    </row>
    <row r="1162" spans="1:19">
      <c r="A1162" s="1000" t="s">
        <v>5909</v>
      </c>
      <c r="B1162" s="926" t="s">
        <v>5910</v>
      </c>
      <c r="C1162" s="300"/>
      <c r="D1162" s="300"/>
      <c r="E1162" s="300"/>
      <c r="F1162" s="920"/>
      <c r="G1162" s="300"/>
      <c r="H1162" s="920"/>
      <c r="I1162" s="936"/>
      <c r="J1162" s="838"/>
      <c r="K1162" s="1019"/>
      <c r="L1162" s="936"/>
      <c r="M1162" s="936"/>
      <c r="N1162" s="936"/>
      <c r="O1162" s="936" t="s">
        <v>7892</v>
      </c>
      <c r="P1162" s="936" t="s">
        <v>7893</v>
      </c>
      <c r="Q1162" s="936" t="s">
        <v>7893</v>
      </c>
      <c r="R1162" s="936" t="s">
        <v>7893</v>
      </c>
      <c r="S1162" s="1113" t="s">
        <v>7893</v>
      </c>
    </row>
    <row r="1163" spans="1:19">
      <c r="A1163" s="1000" t="s">
        <v>5911</v>
      </c>
      <c r="B1163" s="926" t="s">
        <v>5912</v>
      </c>
      <c r="C1163" s="300"/>
      <c r="D1163" s="300"/>
      <c r="E1163" s="300"/>
      <c r="F1163" s="920"/>
      <c r="G1163" s="300"/>
      <c r="H1163" s="920"/>
      <c r="I1163" s="936"/>
      <c r="J1163" s="838"/>
      <c r="K1163" s="1019"/>
      <c r="L1163" s="936"/>
      <c r="M1163" s="936"/>
      <c r="N1163" s="936"/>
      <c r="O1163" s="936" t="s">
        <v>7892</v>
      </c>
      <c r="P1163" s="936" t="s">
        <v>7893</v>
      </c>
      <c r="Q1163" s="936" t="s">
        <v>7893</v>
      </c>
      <c r="R1163" s="936" t="s">
        <v>7893</v>
      </c>
      <c r="S1163" s="1113" t="s">
        <v>7893</v>
      </c>
    </row>
    <row r="1164" spans="1:19">
      <c r="A1164" s="1000" t="s">
        <v>5913</v>
      </c>
      <c r="B1164" s="926" t="s">
        <v>5713</v>
      </c>
      <c r="C1164" s="300"/>
      <c r="D1164" s="300"/>
      <c r="E1164" s="300"/>
      <c r="F1164" s="920"/>
      <c r="G1164" s="300"/>
      <c r="H1164" s="920"/>
      <c r="I1164" s="936"/>
      <c r="J1164" s="838"/>
      <c r="K1164" s="1019"/>
      <c r="L1164" s="936"/>
      <c r="M1164" s="936"/>
      <c r="N1164" s="936"/>
      <c r="O1164" s="936"/>
      <c r="P1164" s="936"/>
      <c r="Q1164" s="936" t="s">
        <v>7892</v>
      </c>
      <c r="R1164" s="936" t="s">
        <v>7893</v>
      </c>
      <c r="S1164" s="1113" t="s">
        <v>7893</v>
      </c>
    </row>
    <row r="1165" spans="1:19">
      <c r="A1165" s="1000" t="s">
        <v>5915</v>
      </c>
      <c r="B1165" s="926" t="s">
        <v>5715</v>
      </c>
      <c r="C1165" s="300"/>
      <c r="D1165" s="300"/>
      <c r="E1165" s="300"/>
      <c r="F1165" s="920"/>
      <c r="G1165" s="300"/>
      <c r="H1165" s="920"/>
      <c r="I1165" s="936"/>
      <c r="J1165" s="838"/>
      <c r="K1165" s="1019"/>
      <c r="L1165" s="936"/>
      <c r="M1165" s="936"/>
      <c r="N1165" s="936"/>
      <c r="O1165" s="936"/>
      <c r="P1165" s="936"/>
      <c r="Q1165" s="936" t="s">
        <v>7892</v>
      </c>
      <c r="R1165" s="936" t="s">
        <v>7893</v>
      </c>
      <c r="S1165" s="1113" t="s">
        <v>7893</v>
      </c>
    </row>
    <row r="1166" spans="1:19">
      <c r="A1166" s="1000" t="s">
        <v>5917</v>
      </c>
      <c r="B1166" s="926" t="s">
        <v>5717</v>
      </c>
      <c r="C1166" s="300"/>
      <c r="D1166" s="300"/>
      <c r="E1166" s="300"/>
      <c r="F1166" s="920"/>
      <c r="G1166" s="300"/>
      <c r="H1166" s="920"/>
      <c r="I1166" s="936"/>
      <c r="J1166" s="838"/>
      <c r="K1166" s="1019"/>
      <c r="L1166" s="936"/>
      <c r="M1166" s="936"/>
      <c r="N1166" s="936"/>
      <c r="O1166" s="936"/>
      <c r="P1166" s="936"/>
      <c r="Q1166" s="936" t="s">
        <v>7892</v>
      </c>
      <c r="R1166" s="936" t="s">
        <v>7893</v>
      </c>
      <c r="S1166" s="1113" t="s">
        <v>7893</v>
      </c>
    </row>
    <row r="1167" spans="1:19">
      <c r="A1167" s="1000" t="s">
        <v>5919</v>
      </c>
      <c r="B1167" s="926" t="s">
        <v>5719</v>
      </c>
      <c r="C1167" s="300"/>
      <c r="D1167" s="300"/>
      <c r="E1167" s="300"/>
      <c r="F1167" s="920"/>
      <c r="G1167" s="300"/>
      <c r="H1167" s="920"/>
      <c r="I1167" s="936"/>
      <c r="J1167" s="838"/>
      <c r="K1167" s="1019"/>
      <c r="L1167" s="936"/>
      <c r="M1167" s="936"/>
      <c r="N1167" s="936"/>
      <c r="O1167" s="936"/>
      <c r="P1167" s="936"/>
      <c r="Q1167" s="936" t="s">
        <v>7892</v>
      </c>
      <c r="R1167" s="936" t="s">
        <v>7893</v>
      </c>
      <c r="S1167" s="1113" t="s">
        <v>7893</v>
      </c>
    </row>
    <row r="1168" spans="1:19">
      <c r="A1168" s="1000" t="s">
        <v>5921</v>
      </c>
      <c r="B1168" s="926" t="s">
        <v>5721</v>
      </c>
      <c r="C1168" s="300"/>
      <c r="D1168" s="300"/>
      <c r="E1168" s="300"/>
      <c r="F1168" s="920"/>
      <c r="G1168" s="300"/>
      <c r="H1168" s="920"/>
      <c r="I1168" s="936"/>
      <c r="J1168" s="838"/>
      <c r="K1168" s="1019"/>
      <c r="L1168" s="936"/>
      <c r="M1168" s="936"/>
      <c r="N1168" s="936"/>
      <c r="O1168" s="936"/>
      <c r="P1168" s="936"/>
      <c r="Q1168" s="936" t="s">
        <v>7892</v>
      </c>
      <c r="R1168" s="936" t="s">
        <v>7893</v>
      </c>
      <c r="S1168" s="1113" t="s">
        <v>7893</v>
      </c>
    </row>
    <row r="1169" spans="1:19">
      <c r="A1169" s="1000" t="s">
        <v>5923</v>
      </c>
      <c r="B1169" s="926" t="s">
        <v>5723</v>
      </c>
      <c r="C1169" s="300"/>
      <c r="D1169" s="300"/>
      <c r="E1169" s="300"/>
      <c r="F1169" s="920"/>
      <c r="G1169" s="300"/>
      <c r="H1169" s="920"/>
      <c r="I1169" s="936"/>
      <c r="J1169" s="838"/>
      <c r="K1169" s="1019"/>
      <c r="L1169" s="936"/>
      <c r="M1169" s="936"/>
      <c r="N1169" s="936"/>
      <c r="O1169" s="936"/>
      <c r="P1169" s="936"/>
      <c r="Q1169" s="936" t="s">
        <v>7892</v>
      </c>
      <c r="R1169" s="936" t="s">
        <v>7893</v>
      </c>
      <c r="S1169" s="1113" t="s">
        <v>7893</v>
      </c>
    </row>
    <row r="1170" spans="1:19">
      <c r="A1170" s="1000" t="s">
        <v>5925</v>
      </c>
      <c r="B1170" s="926" t="s">
        <v>5926</v>
      </c>
      <c r="C1170" s="300"/>
      <c r="D1170" s="300"/>
      <c r="E1170" s="300"/>
      <c r="F1170" s="920"/>
      <c r="G1170" s="300"/>
      <c r="H1170" s="920"/>
      <c r="I1170" s="936"/>
      <c r="J1170" s="838"/>
      <c r="K1170" s="1019"/>
      <c r="L1170" s="936"/>
      <c r="M1170" s="936"/>
      <c r="N1170" s="936"/>
      <c r="O1170" s="936"/>
      <c r="P1170" s="936"/>
      <c r="Q1170" s="936" t="s">
        <v>7892</v>
      </c>
      <c r="R1170" s="936" t="s">
        <v>7893</v>
      </c>
      <c r="S1170" s="1113" t="s">
        <v>7893</v>
      </c>
    </row>
    <row r="1171" spans="1:19">
      <c r="A1171" s="1000" t="s">
        <v>5927</v>
      </c>
      <c r="B1171" s="926" t="s">
        <v>5938</v>
      </c>
      <c r="C1171" s="300"/>
      <c r="D1171" s="300"/>
      <c r="E1171" s="300"/>
      <c r="F1171" s="920"/>
      <c r="G1171" s="300"/>
      <c r="H1171" s="920"/>
      <c r="I1171" s="936"/>
      <c r="J1171" s="838"/>
      <c r="K1171" s="1019"/>
      <c r="L1171" s="936"/>
      <c r="M1171" s="936"/>
      <c r="N1171" s="936"/>
      <c r="O1171" s="936"/>
      <c r="P1171" s="936"/>
      <c r="Q1171" s="936" t="s">
        <v>7892</v>
      </c>
      <c r="R1171" s="936" t="s">
        <v>7893</v>
      </c>
      <c r="S1171" s="1113" t="s">
        <v>7893</v>
      </c>
    </row>
    <row r="1172" spans="1:19">
      <c r="A1172" s="1000" t="s">
        <v>5929</v>
      </c>
      <c r="B1172" s="926" t="s">
        <v>5928</v>
      </c>
      <c r="C1172" s="300"/>
      <c r="D1172" s="300"/>
      <c r="E1172" s="300"/>
      <c r="F1172" s="920"/>
      <c r="G1172" s="300"/>
      <c r="H1172" s="920"/>
      <c r="I1172" s="936"/>
      <c r="J1172" s="838"/>
      <c r="K1172" s="1019"/>
      <c r="L1172" s="936"/>
      <c r="M1172" s="936"/>
      <c r="N1172" s="936"/>
      <c r="O1172" s="936"/>
      <c r="P1172" s="936"/>
      <c r="Q1172" s="936" t="s">
        <v>7892</v>
      </c>
      <c r="R1172" s="936" t="s">
        <v>7893</v>
      </c>
      <c r="S1172" s="1113" t="s">
        <v>7893</v>
      </c>
    </row>
    <row r="1173" spans="1:19">
      <c r="A1173" s="1000" t="s">
        <v>5931</v>
      </c>
      <c r="B1173" s="926" t="s">
        <v>5930</v>
      </c>
      <c r="C1173" s="300"/>
      <c r="D1173" s="300"/>
      <c r="E1173" s="300"/>
      <c r="F1173" s="920"/>
      <c r="G1173" s="300"/>
      <c r="H1173" s="920"/>
      <c r="I1173" s="936"/>
      <c r="J1173" s="838"/>
      <c r="K1173" s="1019"/>
      <c r="L1173" s="936"/>
      <c r="M1173" s="936"/>
      <c r="N1173" s="936"/>
      <c r="O1173" s="936"/>
      <c r="P1173" s="936"/>
      <c r="Q1173" s="936" t="s">
        <v>7892</v>
      </c>
      <c r="R1173" s="936" t="s">
        <v>7893</v>
      </c>
      <c r="S1173" s="1113" t="s">
        <v>7893</v>
      </c>
    </row>
    <row r="1174" spans="1:19">
      <c r="A1174" s="1000" t="s">
        <v>5933</v>
      </c>
      <c r="B1174" s="926" t="s">
        <v>5932</v>
      </c>
      <c r="C1174" s="300"/>
      <c r="D1174" s="300"/>
      <c r="E1174" s="300"/>
      <c r="F1174" s="920"/>
      <c r="G1174" s="300"/>
      <c r="H1174" s="920"/>
      <c r="I1174" s="936"/>
      <c r="J1174" s="838"/>
      <c r="K1174" s="1019"/>
      <c r="L1174" s="936"/>
      <c r="M1174" s="936"/>
      <c r="N1174" s="936"/>
      <c r="O1174" s="936"/>
      <c r="P1174" s="936"/>
      <c r="Q1174" s="936" t="s">
        <v>7892</v>
      </c>
      <c r="R1174" s="936" t="s">
        <v>7893</v>
      </c>
      <c r="S1174" s="1113" t="s">
        <v>7893</v>
      </c>
    </row>
    <row r="1175" spans="1:19">
      <c r="A1175" s="1000" t="s">
        <v>5935</v>
      </c>
      <c r="B1175" s="926" t="s">
        <v>8192</v>
      </c>
      <c r="C1175" s="300"/>
      <c r="D1175" s="300"/>
      <c r="E1175" s="300"/>
      <c r="F1175" s="920"/>
      <c r="G1175" s="300"/>
      <c r="H1175" s="920"/>
      <c r="I1175" s="936"/>
      <c r="J1175" s="838"/>
      <c r="K1175" s="1019"/>
      <c r="L1175" s="936"/>
      <c r="M1175" s="936"/>
      <c r="N1175" s="936"/>
      <c r="O1175" s="936"/>
      <c r="P1175" s="936"/>
      <c r="Q1175" s="936" t="s">
        <v>7892</v>
      </c>
      <c r="R1175" s="936" t="s">
        <v>7893</v>
      </c>
      <c r="S1175" s="1113" t="s">
        <v>7893</v>
      </c>
    </row>
    <row r="1176" spans="1:19">
      <c r="A1176" s="1000" t="s">
        <v>5937</v>
      </c>
      <c r="B1176" s="926" t="s">
        <v>5934</v>
      </c>
      <c r="C1176" s="300"/>
      <c r="D1176" s="300"/>
      <c r="E1176" s="300"/>
      <c r="F1176" s="920"/>
      <c r="G1176" s="300"/>
      <c r="H1176" s="920"/>
      <c r="I1176" s="936"/>
      <c r="J1176" s="838"/>
      <c r="K1176" s="1019"/>
      <c r="L1176" s="936"/>
      <c r="M1176" s="936"/>
      <c r="N1176" s="936"/>
      <c r="O1176" s="936"/>
      <c r="P1176" s="936"/>
      <c r="Q1176" s="936" t="s">
        <v>7892</v>
      </c>
      <c r="R1176" s="936" t="s">
        <v>7893</v>
      </c>
      <c r="S1176" s="1113" t="s">
        <v>7893</v>
      </c>
    </row>
    <row r="1177" spans="1:19">
      <c r="A1177" s="1000" t="s">
        <v>5939</v>
      </c>
      <c r="B1177" s="926" t="s">
        <v>5936</v>
      </c>
      <c r="C1177" s="300"/>
      <c r="D1177" s="300"/>
      <c r="E1177" s="300"/>
      <c r="F1177" s="920"/>
      <c r="G1177" s="300"/>
      <c r="H1177" s="920"/>
      <c r="I1177" s="936"/>
      <c r="J1177" s="838"/>
      <c r="K1177" s="1019"/>
      <c r="L1177" s="936"/>
      <c r="M1177" s="936"/>
      <c r="N1177" s="936"/>
      <c r="O1177" s="936"/>
      <c r="P1177" s="936"/>
      <c r="Q1177" s="936" t="s">
        <v>7892</v>
      </c>
      <c r="R1177" s="936" t="s">
        <v>7893</v>
      </c>
      <c r="S1177" s="1113" t="s">
        <v>7893</v>
      </c>
    </row>
    <row r="1178" spans="1:19">
      <c r="A1178" s="1000" t="s">
        <v>5941</v>
      </c>
      <c r="B1178" s="926" t="s">
        <v>5942</v>
      </c>
      <c r="C1178" s="300"/>
      <c r="D1178" s="300"/>
      <c r="E1178" s="300"/>
      <c r="F1178" s="920"/>
      <c r="G1178" s="300"/>
      <c r="H1178" s="920"/>
      <c r="I1178" s="936"/>
      <c r="J1178" s="838"/>
      <c r="K1178" s="1019"/>
      <c r="L1178" s="936"/>
      <c r="M1178" s="936"/>
      <c r="N1178" s="936"/>
      <c r="O1178" s="936"/>
      <c r="P1178" s="936"/>
      <c r="Q1178" s="936" t="s">
        <v>7892</v>
      </c>
      <c r="R1178" s="936" t="s">
        <v>7893</v>
      </c>
      <c r="S1178" s="1113" t="s">
        <v>7893</v>
      </c>
    </row>
    <row r="1179" spans="1:19">
      <c r="A1179" s="1000" t="s">
        <v>5943</v>
      </c>
      <c r="B1179" s="926" t="s">
        <v>5944</v>
      </c>
      <c r="C1179" s="300"/>
      <c r="D1179" s="300"/>
      <c r="E1179" s="300"/>
      <c r="F1179" s="920"/>
      <c r="G1179" s="300"/>
      <c r="H1179" s="920"/>
      <c r="I1179" s="936"/>
      <c r="J1179" s="838"/>
      <c r="K1179" s="1019"/>
      <c r="L1179" s="936"/>
      <c r="M1179" s="936"/>
      <c r="N1179" s="936"/>
      <c r="O1179" s="936"/>
      <c r="P1179" s="936"/>
      <c r="Q1179" s="936"/>
      <c r="R1179" s="936" t="s">
        <v>7892</v>
      </c>
      <c r="S1179" s="1113" t="s">
        <v>7893</v>
      </c>
    </row>
    <row r="1180" spans="1:19">
      <c r="A1180" s="934" t="s">
        <v>5997</v>
      </c>
      <c r="B1180" s="298" t="s">
        <v>1236</v>
      </c>
      <c r="C1180" s="300"/>
      <c r="D1180" s="300"/>
      <c r="E1180" s="300"/>
      <c r="F1180" s="920" t="s">
        <v>7892</v>
      </c>
      <c r="G1180" s="300" t="s">
        <v>7893</v>
      </c>
      <c r="H1180" s="920" t="s">
        <v>7893</v>
      </c>
      <c r="I1180" s="936" t="s">
        <v>7893</v>
      </c>
      <c r="J1180" s="838" t="s">
        <v>7893</v>
      </c>
      <c r="K1180" s="1019" t="s">
        <v>7893</v>
      </c>
      <c r="L1180" s="936" t="s">
        <v>7893</v>
      </c>
      <c r="M1180" s="936" t="s">
        <v>7893</v>
      </c>
      <c r="N1180" s="936" t="s">
        <v>7893</v>
      </c>
      <c r="O1180" s="936" t="s">
        <v>7893</v>
      </c>
      <c r="P1180" s="936" t="s">
        <v>7893</v>
      </c>
      <c r="Q1180" s="936" t="s">
        <v>7893</v>
      </c>
      <c r="R1180" s="936" t="s">
        <v>7893</v>
      </c>
      <c r="S1180" s="1113" t="s">
        <v>7893</v>
      </c>
    </row>
    <row r="1181" spans="1:19">
      <c r="A1181" s="934" t="s">
        <v>5998</v>
      </c>
      <c r="B1181" s="298" t="s">
        <v>1238</v>
      </c>
      <c r="C1181" s="300"/>
      <c r="D1181" s="300"/>
      <c r="E1181" s="300"/>
      <c r="F1181" s="920" t="s">
        <v>7892</v>
      </c>
      <c r="G1181" s="300" t="s">
        <v>7893</v>
      </c>
      <c r="H1181" s="920" t="s">
        <v>7893</v>
      </c>
      <c r="I1181" s="936" t="s">
        <v>7893</v>
      </c>
      <c r="J1181" s="838" t="s">
        <v>7893</v>
      </c>
      <c r="K1181" s="1019" t="s">
        <v>7893</v>
      </c>
      <c r="L1181" s="936" t="s">
        <v>7893</v>
      </c>
      <c r="M1181" s="936" t="s">
        <v>7893</v>
      </c>
      <c r="N1181" s="936" t="s">
        <v>7893</v>
      </c>
      <c r="O1181" s="936" t="s">
        <v>7893</v>
      </c>
      <c r="P1181" s="936" t="s">
        <v>7893</v>
      </c>
      <c r="Q1181" s="936" t="s">
        <v>7893</v>
      </c>
      <c r="R1181" s="936" t="s">
        <v>7893</v>
      </c>
      <c r="S1181" s="1113" t="s">
        <v>7893</v>
      </c>
    </row>
    <row r="1182" spans="1:19">
      <c r="A1182" s="934" t="s">
        <v>5999</v>
      </c>
      <c r="B1182" s="298" t="s">
        <v>1236</v>
      </c>
      <c r="C1182" s="300"/>
      <c r="D1182" s="300"/>
      <c r="E1182" s="300"/>
      <c r="F1182" s="920" t="s">
        <v>7892</v>
      </c>
      <c r="G1182" s="300" t="s">
        <v>7893</v>
      </c>
      <c r="H1182" s="920" t="s">
        <v>7893</v>
      </c>
      <c r="I1182" s="936" t="s">
        <v>7893</v>
      </c>
      <c r="J1182" s="838" t="s">
        <v>7893</v>
      </c>
      <c r="K1182" s="1019" t="s">
        <v>7893</v>
      </c>
      <c r="L1182" s="936" t="s">
        <v>7893</v>
      </c>
      <c r="M1182" s="936" t="s">
        <v>7893</v>
      </c>
      <c r="N1182" s="936" t="s">
        <v>7893</v>
      </c>
      <c r="O1182" s="936" t="s">
        <v>7893</v>
      </c>
      <c r="P1182" s="936" t="s">
        <v>7893</v>
      </c>
      <c r="Q1182" s="936" t="s">
        <v>7893</v>
      </c>
      <c r="R1182" s="936" t="s">
        <v>7893</v>
      </c>
      <c r="S1182" s="1113" t="s">
        <v>7893</v>
      </c>
    </row>
    <row r="1183" spans="1:19">
      <c r="A1183" s="934" t="s">
        <v>6000</v>
      </c>
      <c r="B1183" s="298" t="s">
        <v>1238</v>
      </c>
      <c r="C1183" s="300"/>
      <c r="D1183" s="300"/>
      <c r="E1183" s="300"/>
      <c r="F1183" s="920" t="s">
        <v>7892</v>
      </c>
      <c r="G1183" s="300" t="s">
        <v>7893</v>
      </c>
      <c r="H1183" s="920" t="s">
        <v>7893</v>
      </c>
      <c r="I1183" s="936" t="s">
        <v>7893</v>
      </c>
      <c r="J1183" s="838" t="s">
        <v>7893</v>
      </c>
      <c r="K1183" s="1019" t="s">
        <v>7893</v>
      </c>
      <c r="L1183" s="936" t="s">
        <v>7893</v>
      </c>
      <c r="M1183" s="936" t="s">
        <v>7893</v>
      </c>
      <c r="N1183" s="936" t="s">
        <v>7893</v>
      </c>
      <c r="O1183" s="936" t="s">
        <v>7893</v>
      </c>
      <c r="P1183" s="936" t="s">
        <v>7893</v>
      </c>
      <c r="Q1183" s="936" t="s">
        <v>7893</v>
      </c>
      <c r="R1183" s="936" t="s">
        <v>7893</v>
      </c>
      <c r="S1183" s="1113" t="s">
        <v>7893</v>
      </c>
    </row>
    <row r="1184" spans="1:19">
      <c r="A1184" s="934" t="s">
        <v>6001</v>
      </c>
      <c r="B1184" s="298" t="s">
        <v>6002</v>
      </c>
      <c r="C1184" s="300"/>
      <c r="D1184" s="300" t="s">
        <v>7892</v>
      </c>
      <c r="E1184" s="300" t="s">
        <v>7893</v>
      </c>
      <c r="F1184" s="920" t="s">
        <v>7893</v>
      </c>
      <c r="G1184" s="300" t="s">
        <v>7893</v>
      </c>
      <c r="H1184" s="920" t="s">
        <v>7893</v>
      </c>
      <c r="I1184" s="936" t="s">
        <v>7893</v>
      </c>
      <c r="J1184" s="838" t="s">
        <v>7893</v>
      </c>
      <c r="K1184" s="1019" t="s">
        <v>7893</v>
      </c>
      <c r="L1184" s="936" t="s">
        <v>7893</v>
      </c>
      <c r="M1184" s="936" t="s">
        <v>7893</v>
      </c>
      <c r="N1184" s="936" t="s">
        <v>7893</v>
      </c>
      <c r="O1184" s="936" t="s">
        <v>7893</v>
      </c>
      <c r="P1184" s="936" t="s">
        <v>7893</v>
      </c>
      <c r="Q1184" s="936" t="s">
        <v>7893</v>
      </c>
      <c r="R1184" s="936" t="s">
        <v>7893</v>
      </c>
      <c r="S1184" s="1113" t="s">
        <v>7893</v>
      </c>
    </row>
    <row r="1185" spans="1:19">
      <c r="A1185" s="934" t="s">
        <v>6003</v>
      </c>
      <c r="B1185" s="298" t="s">
        <v>6004</v>
      </c>
      <c r="C1185" s="300"/>
      <c r="D1185" s="300" t="s">
        <v>7892</v>
      </c>
      <c r="E1185" s="300" t="s">
        <v>7893</v>
      </c>
      <c r="F1185" s="920" t="s">
        <v>7893</v>
      </c>
      <c r="G1185" s="300" t="s">
        <v>7893</v>
      </c>
      <c r="H1185" s="920" t="s">
        <v>7893</v>
      </c>
      <c r="I1185" s="936" t="s">
        <v>7893</v>
      </c>
      <c r="J1185" s="838" t="s">
        <v>7893</v>
      </c>
      <c r="K1185" s="1019" t="s">
        <v>7893</v>
      </c>
      <c r="L1185" s="936" t="s">
        <v>7893</v>
      </c>
      <c r="M1185" s="936" t="s">
        <v>7893</v>
      </c>
      <c r="N1185" s="936" t="s">
        <v>7893</v>
      </c>
      <c r="O1185" s="936" t="s">
        <v>7893</v>
      </c>
      <c r="P1185" s="936" t="s">
        <v>7893</v>
      </c>
      <c r="Q1185" s="936" t="s">
        <v>7893</v>
      </c>
      <c r="R1185" s="936" t="s">
        <v>7893</v>
      </c>
      <c r="S1185" s="1113" t="s">
        <v>7893</v>
      </c>
    </row>
    <row r="1186" spans="1:19">
      <c r="A1186" s="934" t="s">
        <v>6007</v>
      </c>
      <c r="B1186" s="298" t="s">
        <v>8582</v>
      </c>
      <c r="C1186" s="300"/>
      <c r="D1186" s="300" t="s">
        <v>7892</v>
      </c>
      <c r="E1186" s="300" t="s">
        <v>7893</v>
      </c>
      <c r="F1186" s="920" t="s">
        <v>7893</v>
      </c>
      <c r="G1186" s="300" t="s">
        <v>7893</v>
      </c>
      <c r="H1186" s="920" t="s">
        <v>7893</v>
      </c>
      <c r="I1186" s="936" t="s">
        <v>7893</v>
      </c>
      <c r="J1186" s="838" t="s">
        <v>7893</v>
      </c>
      <c r="K1186" s="1019" t="s">
        <v>7893</v>
      </c>
      <c r="L1186" s="936" t="s">
        <v>7893</v>
      </c>
      <c r="M1186" s="936" t="s">
        <v>7893</v>
      </c>
      <c r="N1186" s="936" t="s">
        <v>7893</v>
      </c>
      <c r="O1186" s="936" t="s">
        <v>7893</v>
      </c>
      <c r="P1186" s="936" t="s">
        <v>7893</v>
      </c>
      <c r="Q1186" s="936" t="s">
        <v>7893</v>
      </c>
      <c r="R1186" s="936" t="s">
        <v>7893</v>
      </c>
      <c r="S1186" s="1113" t="s">
        <v>7893</v>
      </c>
    </row>
    <row r="1187" spans="1:19">
      <c r="A1187" s="934" t="s">
        <v>6005</v>
      </c>
      <c r="B1187" s="298" t="s">
        <v>6006</v>
      </c>
      <c r="C1187" s="300"/>
      <c r="D1187" s="300" t="s">
        <v>7892</v>
      </c>
      <c r="E1187" s="300" t="s">
        <v>7893</v>
      </c>
      <c r="F1187" s="920" t="s">
        <v>7893</v>
      </c>
      <c r="G1187" s="300" t="s">
        <v>7893</v>
      </c>
      <c r="H1187" s="920" t="s">
        <v>7893</v>
      </c>
      <c r="I1187" s="936" t="s">
        <v>7893</v>
      </c>
      <c r="J1187" s="838" t="s">
        <v>7893</v>
      </c>
      <c r="K1187" s="1019" t="s">
        <v>7893</v>
      </c>
      <c r="L1187" s="936" t="s">
        <v>7893</v>
      </c>
      <c r="M1187" s="936" t="s">
        <v>7893</v>
      </c>
      <c r="N1187" s="936" t="s">
        <v>7893</v>
      </c>
      <c r="O1187" s="936" t="s">
        <v>7893</v>
      </c>
      <c r="P1187" s="936" t="s">
        <v>7893</v>
      </c>
      <c r="Q1187" s="936" t="s">
        <v>7893</v>
      </c>
      <c r="R1187" s="936" t="s">
        <v>7893</v>
      </c>
      <c r="S1187" s="1113" t="s">
        <v>7893</v>
      </c>
    </row>
    <row r="1188" spans="1:19">
      <c r="A1188" s="934" t="s">
        <v>6012</v>
      </c>
      <c r="B1188" s="298" t="s">
        <v>8583</v>
      </c>
      <c r="C1188" s="300"/>
      <c r="D1188" s="300" t="s">
        <v>7892</v>
      </c>
      <c r="E1188" s="300" t="s">
        <v>7893</v>
      </c>
      <c r="F1188" s="920" t="s">
        <v>7893</v>
      </c>
      <c r="G1188" s="300" t="s">
        <v>7893</v>
      </c>
      <c r="H1188" s="920" t="s">
        <v>7893</v>
      </c>
      <c r="I1188" s="936" t="s">
        <v>7893</v>
      </c>
      <c r="J1188" s="838" t="s">
        <v>7893</v>
      </c>
      <c r="K1188" s="1019" t="s">
        <v>7893</v>
      </c>
      <c r="L1188" s="936" t="s">
        <v>7893</v>
      </c>
      <c r="M1188" s="936" t="s">
        <v>7893</v>
      </c>
      <c r="N1188" s="936" t="s">
        <v>7893</v>
      </c>
      <c r="O1188" s="936" t="s">
        <v>7893</v>
      </c>
      <c r="P1188" s="936" t="s">
        <v>7893</v>
      </c>
      <c r="Q1188" s="936" t="s">
        <v>7893</v>
      </c>
      <c r="R1188" s="936" t="s">
        <v>7893</v>
      </c>
      <c r="S1188" s="1113" t="s">
        <v>7893</v>
      </c>
    </row>
    <row r="1189" spans="1:19">
      <c r="A1189" s="934" t="s">
        <v>6008</v>
      </c>
      <c r="B1189" s="298" t="s">
        <v>6009</v>
      </c>
      <c r="C1189" s="300"/>
      <c r="D1189" s="300" t="s">
        <v>7892</v>
      </c>
      <c r="E1189" s="300" t="s">
        <v>7893</v>
      </c>
      <c r="F1189" s="920" t="s">
        <v>7893</v>
      </c>
      <c r="G1189" s="300" t="s">
        <v>7893</v>
      </c>
      <c r="H1189" s="920" t="s">
        <v>7893</v>
      </c>
      <c r="I1189" s="936" t="s">
        <v>7893</v>
      </c>
      <c r="J1189" s="838" t="s">
        <v>7893</v>
      </c>
      <c r="K1189" s="1019" t="s">
        <v>7893</v>
      </c>
      <c r="L1189" s="936" t="s">
        <v>7893</v>
      </c>
      <c r="M1189" s="936" t="s">
        <v>7893</v>
      </c>
      <c r="N1189" s="936" t="s">
        <v>7893</v>
      </c>
      <c r="O1189" s="936" t="s">
        <v>7893</v>
      </c>
      <c r="P1189" s="936" t="s">
        <v>7893</v>
      </c>
      <c r="Q1189" s="936" t="s">
        <v>7893</v>
      </c>
      <c r="R1189" s="936" t="s">
        <v>7893</v>
      </c>
      <c r="S1189" s="1113" t="s">
        <v>7893</v>
      </c>
    </row>
    <row r="1190" spans="1:19">
      <c r="A1190" s="934" t="s">
        <v>6010</v>
      </c>
      <c r="B1190" s="298" t="s">
        <v>6011</v>
      </c>
      <c r="C1190" s="300"/>
      <c r="D1190" s="300" t="s">
        <v>7892</v>
      </c>
      <c r="E1190" s="300" t="s">
        <v>7893</v>
      </c>
      <c r="F1190" s="920" t="s">
        <v>7893</v>
      </c>
      <c r="G1190" s="300" t="s">
        <v>7893</v>
      </c>
      <c r="H1190" s="920" t="s">
        <v>7893</v>
      </c>
      <c r="I1190" s="936" t="s">
        <v>7893</v>
      </c>
      <c r="J1190" s="838" t="s">
        <v>7893</v>
      </c>
      <c r="K1190" s="1019" t="s">
        <v>7893</v>
      </c>
      <c r="L1190" s="936" t="s">
        <v>7893</v>
      </c>
      <c r="M1190" s="936" t="s">
        <v>7893</v>
      </c>
      <c r="N1190" s="936" t="s">
        <v>7893</v>
      </c>
      <c r="O1190" s="936" t="s">
        <v>7893</v>
      </c>
      <c r="P1190" s="936" t="s">
        <v>7893</v>
      </c>
      <c r="Q1190" s="936" t="s">
        <v>7893</v>
      </c>
      <c r="R1190" s="936" t="s">
        <v>7893</v>
      </c>
      <c r="S1190" s="1113" t="s">
        <v>7893</v>
      </c>
    </row>
    <row r="1191" spans="1:19">
      <c r="A1191" s="934" t="s">
        <v>6013</v>
      </c>
      <c r="B1191" s="298" t="s">
        <v>8195</v>
      </c>
      <c r="C1191" s="300"/>
      <c r="D1191" s="300" t="s">
        <v>7892</v>
      </c>
      <c r="E1191" s="300" t="s">
        <v>7893</v>
      </c>
      <c r="F1191" s="920" t="s">
        <v>7893</v>
      </c>
      <c r="G1191" s="300" t="s">
        <v>7893</v>
      </c>
      <c r="H1191" s="920" t="s">
        <v>7893</v>
      </c>
      <c r="I1191" s="936" t="s">
        <v>7893</v>
      </c>
      <c r="J1191" s="838" t="s">
        <v>7893</v>
      </c>
      <c r="K1191" s="1019" t="s">
        <v>7893</v>
      </c>
      <c r="L1191" s="936" t="s">
        <v>7893</v>
      </c>
      <c r="M1191" s="936" t="s">
        <v>7893</v>
      </c>
      <c r="N1191" s="936" t="s">
        <v>7893</v>
      </c>
      <c r="O1191" s="936" t="s">
        <v>7893</v>
      </c>
      <c r="P1191" s="936" t="s">
        <v>7893</v>
      </c>
      <c r="Q1191" s="936" t="s">
        <v>7893</v>
      </c>
      <c r="R1191" s="936" t="s">
        <v>7893</v>
      </c>
      <c r="S1191" s="1113" t="s">
        <v>7893</v>
      </c>
    </row>
    <row r="1192" spans="1:19">
      <c r="A1192" s="934" t="s">
        <v>6014</v>
      </c>
      <c r="B1192" s="926" t="s">
        <v>6015</v>
      </c>
      <c r="C1192" s="300"/>
      <c r="D1192" s="300"/>
      <c r="E1192" s="300"/>
      <c r="F1192" s="920"/>
      <c r="G1192" s="300"/>
      <c r="H1192" s="920"/>
      <c r="I1192" s="936"/>
      <c r="J1192" s="838"/>
      <c r="K1192" s="1019" t="s">
        <v>7892</v>
      </c>
      <c r="L1192" s="936" t="s">
        <v>7893</v>
      </c>
      <c r="M1192" s="936" t="s">
        <v>7893</v>
      </c>
      <c r="N1192" s="936" t="s">
        <v>7893</v>
      </c>
      <c r="O1192" s="936" t="s">
        <v>7893</v>
      </c>
      <c r="P1192" s="936" t="s">
        <v>7893</v>
      </c>
      <c r="Q1192" s="936" t="s">
        <v>7893</v>
      </c>
      <c r="R1192" s="936" t="s">
        <v>7893</v>
      </c>
      <c r="S1192" s="1113" t="s">
        <v>7893</v>
      </c>
    </row>
    <row r="1193" spans="1:19">
      <c r="A1193" s="934" t="s">
        <v>6016</v>
      </c>
      <c r="B1193" s="926" t="s">
        <v>6017</v>
      </c>
      <c r="C1193" s="300"/>
      <c r="D1193" s="300"/>
      <c r="E1193" s="300"/>
      <c r="F1193" s="920"/>
      <c r="G1193" s="300"/>
      <c r="H1193" s="920"/>
      <c r="I1193" s="936"/>
      <c r="J1193" s="838"/>
      <c r="K1193" s="1019"/>
      <c r="L1193" s="936"/>
      <c r="M1193" s="936"/>
      <c r="N1193" s="936" t="s">
        <v>7892</v>
      </c>
      <c r="O1193" s="936" t="s">
        <v>7893</v>
      </c>
      <c r="P1193" s="936" t="s">
        <v>7893</v>
      </c>
      <c r="Q1193" s="936" t="s">
        <v>7893</v>
      </c>
      <c r="R1193" s="936" t="s">
        <v>7893</v>
      </c>
      <c r="S1193" s="1113" t="s">
        <v>7893</v>
      </c>
    </row>
    <row r="1194" spans="1:19">
      <c r="A1194" s="934" t="s">
        <v>6018</v>
      </c>
      <c r="B1194" s="298" t="s">
        <v>6019</v>
      </c>
      <c r="C1194" s="300"/>
      <c r="D1194" s="300" t="s">
        <v>7892</v>
      </c>
      <c r="E1194" s="300" t="s">
        <v>7893</v>
      </c>
      <c r="F1194" s="920" t="s">
        <v>7893</v>
      </c>
      <c r="G1194" s="300" t="s">
        <v>7893</v>
      </c>
      <c r="H1194" s="920" t="s">
        <v>7893</v>
      </c>
      <c r="I1194" s="936" t="s">
        <v>7893</v>
      </c>
      <c r="J1194" s="838" t="s">
        <v>7893</v>
      </c>
      <c r="K1194" s="1019" t="s">
        <v>7893</v>
      </c>
      <c r="L1194" s="936" t="s">
        <v>7893</v>
      </c>
      <c r="M1194" s="936" t="s">
        <v>7893</v>
      </c>
      <c r="N1194" s="936" t="s">
        <v>7893</v>
      </c>
      <c r="O1194" s="936" t="s">
        <v>7893</v>
      </c>
      <c r="P1194" s="936" t="s">
        <v>7893</v>
      </c>
      <c r="Q1194" s="936" t="s">
        <v>7893</v>
      </c>
      <c r="R1194" s="936" t="s">
        <v>7893</v>
      </c>
      <c r="S1194" s="1113" t="s">
        <v>7893</v>
      </c>
    </row>
    <row r="1195" spans="1:19">
      <c r="A1195" s="934" t="s">
        <v>6020</v>
      </c>
      <c r="B1195" s="926" t="s">
        <v>6028</v>
      </c>
      <c r="C1195" s="300"/>
      <c r="D1195" s="300" t="s">
        <v>7892</v>
      </c>
      <c r="E1195" s="300" t="s">
        <v>7893</v>
      </c>
      <c r="F1195" s="920" t="s">
        <v>7893</v>
      </c>
      <c r="G1195" s="300" t="s">
        <v>7893</v>
      </c>
      <c r="H1195" s="920" t="s">
        <v>7893</v>
      </c>
      <c r="I1195" s="936" t="s">
        <v>7893</v>
      </c>
      <c r="J1195" s="838" t="s">
        <v>7893</v>
      </c>
      <c r="K1195" s="1019" t="s">
        <v>7893</v>
      </c>
      <c r="L1195" s="936" t="s">
        <v>7893</v>
      </c>
      <c r="M1195" s="936" t="s">
        <v>7893</v>
      </c>
      <c r="N1195" s="936" t="s">
        <v>7893</v>
      </c>
      <c r="O1195" s="936" t="s">
        <v>7893</v>
      </c>
      <c r="P1195" s="936" t="s">
        <v>7893</v>
      </c>
      <c r="Q1195" s="936" t="s">
        <v>7893</v>
      </c>
      <c r="R1195" s="936" t="s">
        <v>7893</v>
      </c>
      <c r="S1195" s="1113" t="s">
        <v>7893</v>
      </c>
    </row>
    <row r="1196" spans="1:19">
      <c r="A1196" s="934" t="s">
        <v>6022</v>
      </c>
      <c r="B1196" s="298" t="s">
        <v>8196</v>
      </c>
      <c r="C1196" s="300"/>
      <c r="D1196" s="300" t="s">
        <v>7892</v>
      </c>
      <c r="E1196" s="300" t="s">
        <v>7893</v>
      </c>
      <c r="F1196" s="920" t="s">
        <v>7893</v>
      </c>
      <c r="G1196" s="300" t="s">
        <v>7893</v>
      </c>
      <c r="H1196" s="920" t="s">
        <v>7893</v>
      </c>
      <c r="I1196" s="936" t="s">
        <v>7893</v>
      </c>
      <c r="J1196" s="838" t="s">
        <v>7893</v>
      </c>
      <c r="K1196" s="1019" t="s">
        <v>7893</v>
      </c>
      <c r="L1196" s="936" t="s">
        <v>7893</v>
      </c>
      <c r="M1196" s="936" t="s">
        <v>7893</v>
      </c>
      <c r="N1196" s="936" t="s">
        <v>7893</v>
      </c>
      <c r="O1196" s="936" t="s">
        <v>7893</v>
      </c>
      <c r="P1196" s="936" t="s">
        <v>7893</v>
      </c>
      <c r="Q1196" s="936" t="s">
        <v>7893</v>
      </c>
      <c r="R1196" s="936" t="s">
        <v>7893</v>
      </c>
      <c r="S1196" s="1113" t="s">
        <v>7893</v>
      </c>
    </row>
    <row r="1197" spans="1:19">
      <c r="A1197" s="934" t="s">
        <v>6023</v>
      </c>
      <c r="B1197" s="926" t="s">
        <v>6024</v>
      </c>
      <c r="C1197" s="300"/>
      <c r="D1197" s="300"/>
      <c r="E1197" s="300"/>
      <c r="F1197" s="920"/>
      <c r="G1197" s="300"/>
      <c r="H1197" s="920"/>
      <c r="I1197" s="936"/>
      <c r="J1197" s="838"/>
      <c r="K1197" s="1019" t="s">
        <v>7892</v>
      </c>
      <c r="L1197" s="936" t="s">
        <v>7893</v>
      </c>
      <c r="M1197" s="936" t="s">
        <v>7893</v>
      </c>
      <c r="N1197" s="936" t="s">
        <v>7893</v>
      </c>
      <c r="O1197" s="936" t="s">
        <v>7893</v>
      </c>
      <c r="P1197" s="936" t="s">
        <v>7893</v>
      </c>
      <c r="Q1197" s="936" t="s">
        <v>7893</v>
      </c>
      <c r="R1197" s="936" t="s">
        <v>7893</v>
      </c>
      <c r="S1197" s="1113" t="s">
        <v>7893</v>
      </c>
    </row>
    <row r="1198" spans="1:19">
      <c r="A1198" s="934" t="s">
        <v>6025</v>
      </c>
      <c r="B1198" s="298" t="s">
        <v>6026</v>
      </c>
      <c r="C1198" s="300"/>
      <c r="D1198" s="300" t="s">
        <v>7892</v>
      </c>
      <c r="E1198" s="300" t="s">
        <v>7893</v>
      </c>
      <c r="F1198" s="920" t="s">
        <v>7893</v>
      </c>
      <c r="G1198" s="300" t="s">
        <v>7893</v>
      </c>
      <c r="H1198" s="920" t="s">
        <v>7893</v>
      </c>
      <c r="I1198" s="936" t="s">
        <v>7893</v>
      </c>
      <c r="J1198" s="838" t="s">
        <v>7893</v>
      </c>
      <c r="K1198" s="1019" t="s">
        <v>7893</v>
      </c>
      <c r="L1198" s="936" t="s">
        <v>7893</v>
      </c>
      <c r="M1198" s="936" t="s">
        <v>7893</v>
      </c>
      <c r="N1198" s="936" t="s">
        <v>7893</v>
      </c>
      <c r="O1198" s="936" t="s">
        <v>7893</v>
      </c>
      <c r="P1198" s="936" t="s">
        <v>7893</v>
      </c>
      <c r="Q1198" s="936" t="s">
        <v>7893</v>
      </c>
      <c r="R1198" s="936" t="s">
        <v>7893</v>
      </c>
      <c r="S1198" s="1113" t="s">
        <v>7893</v>
      </c>
    </row>
    <row r="1199" spans="1:19">
      <c r="A1199" s="934" t="s">
        <v>6027</v>
      </c>
      <c r="B1199" s="926" t="s">
        <v>6028</v>
      </c>
      <c r="C1199" s="300" t="s">
        <v>7892</v>
      </c>
      <c r="D1199" s="300" t="s">
        <v>7892</v>
      </c>
      <c r="E1199" s="300" t="s">
        <v>7893</v>
      </c>
      <c r="F1199" s="920" t="s">
        <v>7893</v>
      </c>
      <c r="G1199" s="300" t="s">
        <v>7893</v>
      </c>
      <c r="H1199" s="920" t="s">
        <v>7893</v>
      </c>
      <c r="I1199" s="936" t="s">
        <v>7893</v>
      </c>
      <c r="J1199" s="838" t="s">
        <v>7893</v>
      </c>
      <c r="K1199" s="1019" t="s">
        <v>7893</v>
      </c>
      <c r="L1199" s="936" t="s">
        <v>7893</v>
      </c>
      <c r="M1199" s="936" t="s">
        <v>7893</v>
      </c>
      <c r="N1199" s="936" t="s">
        <v>7893</v>
      </c>
      <c r="O1199" s="936" t="s">
        <v>7893</v>
      </c>
      <c r="P1199" s="936" t="s">
        <v>7893</v>
      </c>
      <c r="Q1199" s="936" t="s">
        <v>7893</v>
      </c>
      <c r="R1199" s="936" t="s">
        <v>7893</v>
      </c>
      <c r="S1199" s="1113" t="s">
        <v>7893</v>
      </c>
    </row>
    <row r="1200" spans="1:19">
      <c r="A1200" s="934" t="s">
        <v>6029</v>
      </c>
      <c r="B1200" s="926" t="s">
        <v>6030</v>
      </c>
      <c r="C1200" s="300"/>
      <c r="D1200" s="300"/>
      <c r="E1200" s="300"/>
      <c r="F1200" s="920"/>
      <c r="G1200" s="300"/>
      <c r="H1200" s="920"/>
      <c r="I1200" s="936"/>
      <c r="J1200" s="838"/>
      <c r="K1200" s="1019"/>
      <c r="L1200" s="936"/>
      <c r="M1200" s="936"/>
      <c r="N1200" s="936" t="s">
        <v>7892</v>
      </c>
      <c r="O1200" s="936" t="s">
        <v>7893</v>
      </c>
      <c r="P1200" s="936" t="s">
        <v>7893</v>
      </c>
      <c r="Q1200" s="936" t="s">
        <v>7893</v>
      </c>
      <c r="R1200" s="936" t="s">
        <v>7893</v>
      </c>
      <c r="S1200" s="1113" t="s">
        <v>7893</v>
      </c>
    </row>
    <row r="1201" spans="1:19">
      <c r="A1201" s="934" t="s">
        <v>6031</v>
      </c>
      <c r="B1201" s="298" t="s">
        <v>6032</v>
      </c>
      <c r="C1201" s="300"/>
      <c r="D1201" s="300"/>
      <c r="E1201" s="300"/>
      <c r="F1201" s="920"/>
      <c r="G1201" s="300"/>
      <c r="H1201" s="920"/>
      <c r="I1201" s="936"/>
      <c r="J1201" s="838"/>
      <c r="K1201" s="1019" t="s">
        <v>7892</v>
      </c>
      <c r="L1201" s="936" t="s">
        <v>7893</v>
      </c>
      <c r="M1201" s="936" t="s">
        <v>7893</v>
      </c>
      <c r="N1201" s="936" t="s">
        <v>7893</v>
      </c>
      <c r="O1201" s="936" t="s">
        <v>7893</v>
      </c>
      <c r="P1201" s="936" t="s">
        <v>7893</v>
      </c>
      <c r="Q1201" s="936" t="s">
        <v>7893</v>
      </c>
      <c r="R1201" s="936" t="s">
        <v>7893</v>
      </c>
      <c r="S1201" s="1113" t="s">
        <v>7893</v>
      </c>
    </row>
    <row r="1202" spans="1:19">
      <c r="A1202" s="934" t="s">
        <v>6033</v>
      </c>
      <c r="B1202" s="298" t="s">
        <v>6034</v>
      </c>
      <c r="C1202" s="300"/>
      <c r="D1202" s="300"/>
      <c r="E1202" s="300"/>
      <c r="F1202" s="920"/>
      <c r="G1202" s="300"/>
      <c r="H1202" s="920"/>
      <c r="I1202" s="920" t="s">
        <v>7892</v>
      </c>
      <c r="J1202" s="300" t="s">
        <v>7892</v>
      </c>
      <c r="K1202" s="1019" t="s">
        <v>7893</v>
      </c>
      <c r="L1202" s="936" t="s">
        <v>7893</v>
      </c>
      <c r="M1202" s="936" t="s">
        <v>7893</v>
      </c>
      <c r="N1202" s="936" t="s">
        <v>7893</v>
      </c>
      <c r="O1202" s="936" t="s">
        <v>7893</v>
      </c>
      <c r="P1202" s="936" t="s">
        <v>7893</v>
      </c>
      <c r="Q1202" s="936" t="s">
        <v>7893</v>
      </c>
      <c r="R1202" s="936" t="s">
        <v>7893</v>
      </c>
      <c r="S1202" s="1113" t="s">
        <v>7893</v>
      </c>
    </row>
    <row r="1203" spans="1:19">
      <c r="A1203" s="934" t="s">
        <v>6035</v>
      </c>
      <c r="B1203" s="298" t="s">
        <v>6036</v>
      </c>
      <c r="C1203" s="300"/>
      <c r="D1203" s="300"/>
      <c r="E1203" s="300"/>
      <c r="F1203" s="920"/>
      <c r="G1203" s="300"/>
      <c r="H1203" s="920"/>
      <c r="I1203" s="920"/>
      <c r="J1203" s="300"/>
      <c r="K1203" s="1019" t="s">
        <v>7892</v>
      </c>
      <c r="L1203" s="936" t="s">
        <v>7893</v>
      </c>
      <c r="M1203" s="936" t="s">
        <v>7893</v>
      </c>
      <c r="N1203" s="936" t="s">
        <v>7893</v>
      </c>
      <c r="O1203" s="936" t="s">
        <v>7893</v>
      </c>
      <c r="P1203" s="936" t="s">
        <v>7893</v>
      </c>
      <c r="Q1203" s="936" t="s">
        <v>7893</v>
      </c>
      <c r="R1203" s="936" t="s">
        <v>7893</v>
      </c>
      <c r="S1203" s="1113" t="s">
        <v>7893</v>
      </c>
    </row>
    <row r="1204" spans="1:19">
      <c r="A1204" s="934" t="s">
        <v>6037</v>
      </c>
      <c r="B1204" s="298" t="s">
        <v>6038</v>
      </c>
      <c r="C1204" s="300"/>
      <c r="D1204" s="300"/>
      <c r="E1204" s="300"/>
      <c r="F1204" s="920"/>
      <c r="G1204" s="300"/>
      <c r="H1204" s="920"/>
      <c r="I1204" s="920"/>
      <c r="J1204" s="300"/>
      <c r="K1204" s="1019"/>
      <c r="L1204" s="936"/>
      <c r="M1204" s="936"/>
      <c r="N1204" s="936" t="s">
        <v>7892</v>
      </c>
      <c r="O1204" s="936" t="s">
        <v>7893</v>
      </c>
      <c r="P1204" s="936" t="s">
        <v>7893</v>
      </c>
      <c r="Q1204" s="936" t="s">
        <v>7893</v>
      </c>
      <c r="R1204" s="936" t="s">
        <v>7893</v>
      </c>
      <c r="S1204" s="1113" t="s">
        <v>7893</v>
      </c>
    </row>
    <row r="1205" spans="1:19">
      <c r="A1205" s="934" t="s">
        <v>6039</v>
      </c>
      <c r="B1205" s="298" t="s">
        <v>6040</v>
      </c>
      <c r="C1205" s="300"/>
      <c r="D1205" s="300"/>
      <c r="E1205" s="300"/>
      <c r="F1205" s="920"/>
      <c r="G1205" s="300"/>
      <c r="H1205" s="920"/>
      <c r="I1205" s="920" t="s">
        <v>7892</v>
      </c>
      <c r="J1205" s="300" t="s">
        <v>7892</v>
      </c>
      <c r="K1205" s="1019" t="s">
        <v>7893</v>
      </c>
      <c r="L1205" s="936" t="s">
        <v>7893</v>
      </c>
      <c r="M1205" s="936" t="s">
        <v>7893</v>
      </c>
      <c r="N1205" s="936" t="s">
        <v>7893</v>
      </c>
      <c r="O1205" s="936" t="s">
        <v>7893</v>
      </c>
      <c r="P1205" s="936" t="s">
        <v>7893</v>
      </c>
      <c r="Q1205" s="936" t="s">
        <v>7893</v>
      </c>
      <c r="R1205" s="936" t="s">
        <v>7893</v>
      </c>
      <c r="S1205" s="1113" t="s">
        <v>7893</v>
      </c>
    </row>
    <row r="1206" spans="1:19">
      <c r="A1206" s="934" t="s">
        <v>6041</v>
      </c>
      <c r="B1206" s="298" t="s">
        <v>6042</v>
      </c>
      <c r="C1206" s="300"/>
      <c r="D1206" s="300"/>
      <c r="E1206" s="300"/>
      <c r="F1206" s="920"/>
      <c r="G1206" s="300"/>
      <c r="H1206" s="920"/>
      <c r="I1206" s="936"/>
      <c r="J1206" s="838"/>
      <c r="K1206" s="1019" t="s">
        <v>7892</v>
      </c>
      <c r="L1206" s="936" t="s">
        <v>7893</v>
      </c>
      <c r="M1206" s="936" t="s">
        <v>7893</v>
      </c>
      <c r="N1206" s="936" t="s">
        <v>7893</v>
      </c>
      <c r="O1206" s="936" t="s">
        <v>7893</v>
      </c>
      <c r="P1206" s="936" t="s">
        <v>7893</v>
      </c>
      <c r="Q1206" s="936" t="s">
        <v>7893</v>
      </c>
      <c r="R1206" s="936" t="s">
        <v>7893</v>
      </c>
      <c r="S1206" s="1113" t="s">
        <v>7893</v>
      </c>
    </row>
    <row r="1207" spans="1:19">
      <c r="A1207" s="934" t="s">
        <v>6043</v>
      </c>
      <c r="B1207" s="298" t="s">
        <v>6044</v>
      </c>
      <c r="C1207" s="300"/>
      <c r="D1207" s="300"/>
      <c r="E1207" s="300"/>
      <c r="F1207" s="920"/>
      <c r="G1207" s="300"/>
      <c r="H1207" s="920"/>
      <c r="I1207" s="936"/>
      <c r="J1207" s="838"/>
      <c r="K1207" s="1019" t="s">
        <v>7892</v>
      </c>
      <c r="L1207" s="936" t="s">
        <v>7893</v>
      </c>
      <c r="M1207" s="936" t="s">
        <v>7893</v>
      </c>
      <c r="N1207" s="936" t="s">
        <v>7893</v>
      </c>
      <c r="O1207" s="936" t="s">
        <v>7893</v>
      </c>
      <c r="P1207" s="936" t="s">
        <v>7893</v>
      </c>
      <c r="Q1207" s="936" t="s">
        <v>7893</v>
      </c>
      <c r="R1207" s="936" t="s">
        <v>7893</v>
      </c>
      <c r="S1207" s="1113" t="s">
        <v>7893</v>
      </c>
    </row>
    <row r="1208" spans="1:19">
      <c r="A1208" s="934" t="s">
        <v>6045</v>
      </c>
      <c r="B1208" s="298" t="s">
        <v>6046</v>
      </c>
      <c r="C1208" s="300"/>
      <c r="D1208" s="300"/>
      <c r="E1208" s="300"/>
      <c r="F1208" s="920"/>
      <c r="G1208" s="300"/>
      <c r="H1208" s="920"/>
      <c r="I1208" s="936"/>
      <c r="J1208" s="838"/>
      <c r="K1208" s="1019"/>
      <c r="L1208" s="936"/>
      <c r="M1208" s="936"/>
      <c r="N1208" s="936" t="s">
        <v>7892</v>
      </c>
      <c r="O1208" s="936" t="s">
        <v>7893</v>
      </c>
      <c r="P1208" s="936" t="s">
        <v>7893</v>
      </c>
      <c r="Q1208" s="936" t="s">
        <v>7893</v>
      </c>
      <c r="R1208" s="936" t="s">
        <v>7893</v>
      </c>
      <c r="S1208" s="1113" t="s">
        <v>7893</v>
      </c>
    </row>
    <row r="1209" spans="1:19">
      <c r="A1209" s="934" t="s">
        <v>6047</v>
      </c>
      <c r="B1209" s="298" t="s">
        <v>8197</v>
      </c>
      <c r="C1209" s="300"/>
      <c r="D1209" s="300"/>
      <c r="E1209" s="300" t="s">
        <v>7892</v>
      </c>
      <c r="F1209" s="920" t="s">
        <v>7893</v>
      </c>
      <c r="G1209" s="300" t="s">
        <v>7892</v>
      </c>
      <c r="H1209" s="920" t="s">
        <v>7892</v>
      </c>
      <c r="I1209" s="936" t="s">
        <v>7893</v>
      </c>
      <c r="J1209" s="838" t="s">
        <v>7893</v>
      </c>
      <c r="K1209" s="1019" t="s">
        <v>7893</v>
      </c>
      <c r="L1209" s="936" t="s">
        <v>7893</v>
      </c>
      <c r="M1209" s="936" t="s">
        <v>7893</v>
      </c>
      <c r="N1209" s="936" t="s">
        <v>7893</v>
      </c>
      <c r="O1209" s="936" t="s">
        <v>7893</v>
      </c>
      <c r="P1209" s="936" t="s">
        <v>7893</v>
      </c>
      <c r="Q1209" s="936" t="s">
        <v>7893</v>
      </c>
      <c r="R1209" s="936" t="s">
        <v>7893</v>
      </c>
      <c r="S1209" s="1113" t="s">
        <v>7893</v>
      </c>
    </row>
    <row r="1210" spans="1:19">
      <c r="A1210" s="934" t="s">
        <v>6048</v>
      </c>
      <c r="B1210" s="298" t="s">
        <v>8584</v>
      </c>
      <c r="C1210" s="300"/>
      <c r="D1210" s="300"/>
      <c r="E1210" s="300" t="s">
        <v>7892</v>
      </c>
      <c r="F1210" s="920" t="s">
        <v>7893</v>
      </c>
      <c r="G1210" s="300" t="s">
        <v>7893</v>
      </c>
      <c r="H1210" s="920" t="s">
        <v>7893</v>
      </c>
      <c r="I1210" s="936" t="s">
        <v>7893</v>
      </c>
      <c r="J1210" s="838" t="s">
        <v>7893</v>
      </c>
      <c r="K1210" s="1019" t="s">
        <v>7893</v>
      </c>
      <c r="L1210" s="936" t="s">
        <v>7893</v>
      </c>
      <c r="M1210" s="936" t="s">
        <v>7893</v>
      </c>
      <c r="N1210" s="936" t="s">
        <v>7893</v>
      </c>
      <c r="O1210" s="936" t="s">
        <v>7893</v>
      </c>
      <c r="P1210" s="936" t="s">
        <v>7893</v>
      </c>
      <c r="Q1210" s="936" t="s">
        <v>7893</v>
      </c>
      <c r="R1210" s="936" t="s">
        <v>7893</v>
      </c>
      <c r="S1210" s="1113" t="s">
        <v>7893</v>
      </c>
    </row>
    <row r="1211" spans="1:19">
      <c r="A1211" s="934" t="s">
        <v>6051</v>
      </c>
      <c r="B1211" s="298" t="s">
        <v>8199</v>
      </c>
      <c r="C1211" s="300"/>
      <c r="D1211" s="300"/>
      <c r="E1211" s="300" t="s">
        <v>7892</v>
      </c>
      <c r="F1211" s="920" t="s">
        <v>7893</v>
      </c>
      <c r="G1211" s="300" t="s">
        <v>7892</v>
      </c>
      <c r="H1211" s="920" t="s">
        <v>7892</v>
      </c>
      <c r="I1211" s="936" t="s">
        <v>7893</v>
      </c>
      <c r="J1211" s="838" t="s">
        <v>7893</v>
      </c>
      <c r="K1211" s="1019" t="s">
        <v>7893</v>
      </c>
      <c r="L1211" s="936" t="s">
        <v>7893</v>
      </c>
      <c r="M1211" s="936" t="s">
        <v>7893</v>
      </c>
      <c r="N1211" s="936" t="s">
        <v>7893</v>
      </c>
      <c r="O1211" s="936" t="s">
        <v>7893</v>
      </c>
      <c r="P1211" s="936" t="s">
        <v>7893</v>
      </c>
      <c r="Q1211" s="936" t="s">
        <v>7893</v>
      </c>
      <c r="R1211" s="936" t="s">
        <v>7893</v>
      </c>
      <c r="S1211" s="1113" t="s">
        <v>7893</v>
      </c>
    </row>
    <row r="1212" spans="1:19">
      <c r="A1212" s="934" t="s">
        <v>6052</v>
      </c>
      <c r="B1212" s="298" t="s">
        <v>8585</v>
      </c>
      <c r="C1212" s="300"/>
      <c r="D1212" s="300"/>
      <c r="E1212" s="300" t="s">
        <v>7892</v>
      </c>
      <c r="F1212" s="920" t="s">
        <v>7893</v>
      </c>
      <c r="G1212" s="300" t="s">
        <v>7893</v>
      </c>
      <c r="H1212" s="920" t="s">
        <v>7893</v>
      </c>
      <c r="I1212" s="936" t="s">
        <v>7893</v>
      </c>
      <c r="J1212" s="838" t="s">
        <v>7893</v>
      </c>
      <c r="K1212" s="1019" t="s">
        <v>7893</v>
      </c>
      <c r="L1212" s="936" t="s">
        <v>7893</v>
      </c>
      <c r="M1212" s="936" t="s">
        <v>7893</v>
      </c>
      <c r="N1212" s="936" t="s">
        <v>7893</v>
      </c>
      <c r="O1212" s="936" t="s">
        <v>7893</v>
      </c>
      <c r="P1212" s="936" t="s">
        <v>7893</v>
      </c>
      <c r="Q1212" s="936" t="s">
        <v>7893</v>
      </c>
      <c r="R1212" s="936" t="s">
        <v>7893</v>
      </c>
      <c r="S1212" s="1113" t="s">
        <v>7893</v>
      </c>
    </row>
    <row r="1213" spans="1:19">
      <c r="A1213" s="934" t="s">
        <v>8201</v>
      </c>
      <c r="B1213" s="298" t="s">
        <v>8202</v>
      </c>
      <c r="C1213" s="300"/>
      <c r="D1213" s="300"/>
      <c r="E1213" s="300"/>
      <c r="F1213" s="920"/>
      <c r="G1213" s="300"/>
      <c r="H1213" s="920"/>
      <c r="I1213" s="920" t="s">
        <v>7892</v>
      </c>
      <c r="J1213" s="300" t="s">
        <v>7892</v>
      </c>
      <c r="K1213" s="1019" t="s">
        <v>7893</v>
      </c>
      <c r="L1213" s="936" t="s">
        <v>7893</v>
      </c>
      <c r="M1213" s="936" t="s">
        <v>7893</v>
      </c>
      <c r="N1213" s="936" t="s">
        <v>7893</v>
      </c>
      <c r="O1213" s="936" t="s">
        <v>7893</v>
      </c>
      <c r="P1213" s="936" t="s">
        <v>7893</v>
      </c>
      <c r="Q1213" s="936" t="s">
        <v>7893</v>
      </c>
      <c r="R1213" s="936" t="s">
        <v>7893</v>
      </c>
      <c r="S1213" s="1113" t="s">
        <v>7893</v>
      </c>
    </row>
    <row r="1214" spans="1:19" s="548" customFormat="1">
      <c r="A1214" s="934" t="s">
        <v>6056</v>
      </c>
      <c r="B1214" s="926" t="s">
        <v>6057</v>
      </c>
      <c r="C1214" s="300"/>
      <c r="D1214" s="300"/>
      <c r="E1214" s="300"/>
      <c r="F1214" s="920"/>
      <c r="G1214" s="300"/>
      <c r="H1214" s="920"/>
      <c r="I1214" s="920"/>
      <c r="J1214" s="300"/>
      <c r="K1214" s="1019"/>
      <c r="L1214" s="936"/>
      <c r="M1214" s="936" t="s">
        <v>7892</v>
      </c>
      <c r="N1214" s="936" t="s">
        <v>7893</v>
      </c>
      <c r="O1214" s="936" t="s">
        <v>7893</v>
      </c>
      <c r="P1214" s="936" t="s">
        <v>7893</v>
      </c>
      <c r="Q1214" s="936" t="s">
        <v>7893</v>
      </c>
      <c r="R1214" s="936" t="s">
        <v>7893</v>
      </c>
      <c r="S1214" s="1113" t="s">
        <v>7893</v>
      </c>
    </row>
    <row r="1215" spans="1:19" s="548" customFormat="1">
      <c r="A1215" s="934" t="s">
        <v>6058</v>
      </c>
      <c r="B1215" s="926" t="s">
        <v>6059</v>
      </c>
      <c r="C1215" s="300"/>
      <c r="D1215" s="300"/>
      <c r="E1215" s="300"/>
      <c r="F1215" s="920"/>
      <c r="G1215" s="300"/>
      <c r="H1215" s="920"/>
      <c r="I1215" s="920"/>
      <c r="J1215" s="300"/>
      <c r="K1215" s="1019"/>
      <c r="L1215" s="936"/>
      <c r="M1215" s="936"/>
      <c r="N1215" s="936"/>
      <c r="O1215" s="936" t="s">
        <v>7892</v>
      </c>
      <c r="P1215" s="936" t="s">
        <v>7893</v>
      </c>
      <c r="Q1215" s="936" t="s">
        <v>7893</v>
      </c>
      <c r="R1215" s="936" t="s">
        <v>7893</v>
      </c>
      <c r="S1215" s="1113" t="s">
        <v>7893</v>
      </c>
    </row>
    <row r="1216" spans="1:19" s="548" customFormat="1">
      <c r="A1216" s="934" t="s">
        <v>6060</v>
      </c>
      <c r="B1216" s="926" t="s">
        <v>6061</v>
      </c>
      <c r="C1216" s="300"/>
      <c r="D1216" s="300"/>
      <c r="E1216" s="300"/>
      <c r="F1216" s="920"/>
      <c r="G1216" s="300"/>
      <c r="H1216" s="920"/>
      <c r="I1216" s="920"/>
      <c r="J1216" s="300"/>
      <c r="K1216" s="1019"/>
      <c r="L1216" s="936"/>
      <c r="M1216" s="936"/>
      <c r="N1216" s="936"/>
      <c r="O1216" s="936" t="s">
        <v>7892</v>
      </c>
      <c r="P1216" s="936" t="s">
        <v>7893</v>
      </c>
      <c r="Q1216" s="936" t="s">
        <v>7893</v>
      </c>
      <c r="R1216" s="936" t="s">
        <v>7893</v>
      </c>
      <c r="S1216" s="1113" t="s">
        <v>7893</v>
      </c>
    </row>
    <row r="1217" spans="1:19" s="548" customFormat="1">
      <c r="A1217" s="934" t="s">
        <v>6062</v>
      </c>
      <c r="B1217" s="926" t="s">
        <v>6063</v>
      </c>
      <c r="C1217" s="300"/>
      <c r="D1217" s="300"/>
      <c r="E1217" s="300"/>
      <c r="F1217" s="920"/>
      <c r="G1217" s="300"/>
      <c r="H1217" s="920"/>
      <c r="I1217" s="920"/>
      <c r="J1217" s="300"/>
      <c r="K1217" s="1019"/>
      <c r="L1217" s="936"/>
      <c r="M1217" s="936"/>
      <c r="N1217" s="936"/>
      <c r="O1217" s="936" t="s">
        <v>7892</v>
      </c>
      <c r="P1217" s="936" t="s">
        <v>7893</v>
      </c>
      <c r="Q1217" s="936" t="s">
        <v>7893</v>
      </c>
      <c r="R1217" s="936" t="s">
        <v>7893</v>
      </c>
      <c r="S1217" s="1113" t="s">
        <v>7893</v>
      </c>
    </row>
    <row r="1218" spans="1:19" s="548" customFormat="1">
      <c r="A1218" s="934" t="s">
        <v>6064</v>
      </c>
      <c r="B1218" s="926" t="s">
        <v>6065</v>
      </c>
      <c r="C1218" s="300"/>
      <c r="D1218" s="300"/>
      <c r="E1218" s="300"/>
      <c r="F1218" s="920"/>
      <c r="G1218" s="300"/>
      <c r="H1218" s="920"/>
      <c r="I1218" s="920"/>
      <c r="J1218" s="300"/>
      <c r="K1218" s="1019"/>
      <c r="L1218" s="936"/>
      <c r="M1218" s="936" t="s">
        <v>7892</v>
      </c>
      <c r="N1218" s="936" t="s">
        <v>7893</v>
      </c>
      <c r="O1218" s="936" t="s">
        <v>7893</v>
      </c>
      <c r="P1218" s="936" t="s">
        <v>7893</v>
      </c>
      <c r="Q1218" s="936" t="s">
        <v>7893</v>
      </c>
      <c r="R1218" s="936" t="s">
        <v>7893</v>
      </c>
      <c r="S1218" s="1113" t="s">
        <v>7893</v>
      </c>
    </row>
    <row r="1219" spans="1:19" s="548" customFormat="1">
      <c r="A1219" s="934" t="s">
        <v>6066</v>
      </c>
      <c r="B1219" s="926" t="s">
        <v>6067</v>
      </c>
      <c r="C1219" s="300"/>
      <c r="D1219" s="300"/>
      <c r="E1219" s="300"/>
      <c r="F1219" s="920"/>
      <c r="G1219" s="300"/>
      <c r="H1219" s="920"/>
      <c r="I1219" s="920"/>
      <c r="J1219" s="300"/>
      <c r="K1219" s="1019"/>
      <c r="L1219" s="936"/>
      <c r="M1219" s="936" t="s">
        <v>7892</v>
      </c>
      <c r="N1219" s="936" t="s">
        <v>7893</v>
      </c>
      <c r="O1219" s="936" t="s">
        <v>7893</v>
      </c>
      <c r="P1219" s="936" t="s">
        <v>7893</v>
      </c>
      <c r="Q1219" s="936" t="s">
        <v>7893</v>
      </c>
      <c r="R1219" s="936" t="s">
        <v>7893</v>
      </c>
      <c r="S1219" s="1113" t="s">
        <v>7893</v>
      </c>
    </row>
    <row r="1220" spans="1:19" s="548" customFormat="1">
      <c r="A1220" s="934" t="s">
        <v>6068</v>
      </c>
      <c r="B1220" s="926" t="s">
        <v>6069</v>
      </c>
      <c r="C1220" s="300"/>
      <c r="D1220" s="300"/>
      <c r="E1220" s="300"/>
      <c r="F1220" s="920"/>
      <c r="G1220" s="300"/>
      <c r="H1220" s="920"/>
      <c r="I1220" s="920"/>
      <c r="J1220" s="300"/>
      <c r="K1220" s="1019"/>
      <c r="L1220" s="936"/>
      <c r="M1220" s="936" t="s">
        <v>7892</v>
      </c>
      <c r="N1220" s="936" t="s">
        <v>7893</v>
      </c>
      <c r="O1220" s="936" t="s">
        <v>7893</v>
      </c>
      <c r="P1220" s="936" t="s">
        <v>7893</v>
      </c>
      <c r="Q1220" s="936" t="s">
        <v>7893</v>
      </c>
      <c r="R1220" s="936" t="s">
        <v>7893</v>
      </c>
      <c r="S1220" s="1113" t="s">
        <v>7893</v>
      </c>
    </row>
    <row r="1221" spans="1:19" s="548" customFormat="1">
      <c r="A1221" s="934" t="s">
        <v>6070</v>
      </c>
      <c r="B1221" s="926" t="s">
        <v>6071</v>
      </c>
      <c r="C1221" s="300"/>
      <c r="D1221" s="300"/>
      <c r="E1221" s="300"/>
      <c r="F1221" s="920"/>
      <c r="G1221" s="300"/>
      <c r="H1221" s="920"/>
      <c r="I1221" s="920"/>
      <c r="J1221" s="300"/>
      <c r="K1221" s="1019"/>
      <c r="L1221" s="936"/>
      <c r="M1221" s="936"/>
      <c r="N1221" s="936"/>
      <c r="O1221" s="936"/>
      <c r="P1221" s="936" t="s">
        <v>7892</v>
      </c>
      <c r="Q1221" s="936" t="s">
        <v>7893</v>
      </c>
      <c r="R1221" s="936" t="s">
        <v>7893</v>
      </c>
      <c r="S1221" s="1113" t="s">
        <v>7893</v>
      </c>
    </row>
    <row r="1222" spans="1:19" s="548" customFormat="1">
      <c r="A1222" s="934" t="s">
        <v>6072</v>
      </c>
      <c r="B1222" s="926" t="s">
        <v>6073</v>
      </c>
      <c r="C1222" s="300"/>
      <c r="D1222" s="300"/>
      <c r="E1222" s="300"/>
      <c r="F1222" s="920"/>
      <c r="G1222" s="300"/>
      <c r="H1222" s="920"/>
      <c r="I1222" s="920"/>
      <c r="J1222" s="300"/>
      <c r="K1222" s="1019"/>
      <c r="L1222" s="936"/>
      <c r="M1222" s="936"/>
      <c r="N1222" s="936"/>
      <c r="O1222" s="936"/>
      <c r="P1222" s="936" t="s">
        <v>7892</v>
      </c>
      <c r="Q1222" s="936" t="s">
        <v>7893</v>
      </c>
      <c r="R1222" s="936" t="s">
        <v>7893</v>
      </c>
      <c r="S1222" s="1113" t="s">
        <v>7893</v>
      </c>
    </row>
    <row r="1223" spans="1:19" s="548" customFormat="1">
      <c r="A1223" s="934" t="s">
        <v>6074</v>
      </c>
      <c r="B1223" s="926" t="s">
        <v>6075</v>
      </c>
      <c r="C1223" s="300"/>
      <c r="D1223" s="300"/>
      <c r="E1223" s="300"/>
      <c r="F1223" s="920"/>
      <c r="G1223" s="300"/>
      <c r="H1223" s="920"/>
      <c r="I1223" s="920"/>
      <c r="J1223" s="300"/>
      <c r="K1223" s="1019"/>
      <c r="L1223" s="936"/>
      <c r="M1223" s="936"/>
      <c r="N1223" s="936"/>
      <c r="O1223" s="936"/>
      <c r="P1223" s="936" t="s">
        <v>7892</v>
      </c>
      <c r="Q1223" s="936" t="s">
        <v>7893</v>
      </c>
      <c r="R1223" s="936" t="s">
        <v>7893</v>
      </c>
      <c r="S1223" s="1113" t="s">
        <v>7893</v>
      </c>
    </row>
    <row r="1224" spans="1:19" s="548" customFormat="1">
      <c r="A1224" s="934" t="s">
        <v>6076</v>
      </c>
      <c r="B1224" s="926" t="s">
        <v>6077</v>
      </c>
      <c r="C1224" s="300"/>
      <c r="D1224" s="300"/>
      <c r="E1224" s="300"/>
      <c r="F1224" s="920"/>
      <c r="G1224" s="300"/>
      <c r="H1224" s="920"/>
      <c r="I1224" s="920"/>
      <c r="J1224" s="300"/>
      <c r="K1224" s="1019"/>
      <c r="L1224" s="936"/>
      <c r="M1224" s="936" t="s">
        <v>7892</v>
      </c>
      <c r="N1224" s="936" t="s">
        <v>7893</v>
      </c>
      <c r="O1224" s="936" t="s">
        <v>7893</v>
      </c>
      <c r="P1224" s="936" t="s">
        <v>7893</v>
      </c>
      <c r="Q1224" s="936" t="s">
        <v>7893</v>
      </c>
      <c r="R1224" s="936" t="s">
        <v>7893</v>
      </c>
      <c r="S1224" s="1113" t="s">
        <v>7893</v>
      </c>
    </row>
    <row r="1225" spans="1:19">
      <c r="A1225" s="934" t="s">
        <v>6078</v>
      </c>
      <c r="B1225" s="298" t="s">
        <v>8204</v>
      </c>
      <c r="C1225" s="300"/>
      <c r="D1225" s="300"/>
      <c r="E1225" s="300"/>
      <c r="F1225" s="920"/>
      <c r="G1225" s="300"/>
      <c r="H1225" s="920"/>
      <c r="I1225" s="920" t="s">
        <v>7892</v>
      </c>
      <c r="J1225" s="300" t="s">
        <v>7892</v>
      </c>
      <c r="K1225" s="1019" t="s">
        <v>7893</v>
      </c>
      <c r="L1225" s="936" t="s">
        <v>7893</v>
      </c>
      <c r="M1225" s="936" t="s">
        <v>7893</v>
      </c>
      <c r="N1225" s="936" t="s">
        <v>7893</v>
      </c>
      <c r="O1225" s="936" t="s">
        <v>7893</v>
      </c>
      <c r="P1225" s="936" t="s">
        <v>7893</v>
      </c>
      <c r="Q1225" s="936" t="s">
        <v>7893</v>
      </c>
      <c r="R1225" s="936" t="s">
        <v>7893</v>
      </c>
      <c r="S1225" s="1113" t="s">
        <v>7893</v>
      </c>
    </row>
    <row r="1226" spans="1:19">
      <c r="A1226" s="934" t="s">
        <v>6080</v>
      </c>
      <c r="B1226" s="298" t="s">
        <v>6081</v>
      </c>
      <c r="C1226" s="300"/>
      <c r="D1226" s="300"/>
      <c r="E1226" s="300"/>
      <c r="F1226" s="920"/>
      <c r="G1226" s="300"/>
      <c r="H1226" s="920"/>
      <c r="I1226" s="920" t="s">
        <v>7892</v>
      </c>
      <c r="J1226" s="300" t="s">
        <v>7892</v>
      </c>
      <c r="K1226" s="1019" t="s">
        <v>7893</v>
      </c>
      <c r="L1226" s="936" t="s">
        <v>7893</v>
      </c>
      <c r="M1226" s="936" t="s">
        <v>7893</v>
      </c>
      <c r="N1226" s="936" t="s">
        <v>7893</v>
      </c>
      <c r="O1226" s="936" t="s">
        <v>7893</v>
      </c>
      <c r="P1226" s="936" t="s">
        <v>7893</v>
      </c>
      <c r="Q1226" s="936" t="s">
        <v>7893</v>
      </c>
      <c r="R1226" s="936" t="s">
        <v>7893</v>
      </c>
      <c r="S1226" s="1113" t="s">
        <v>7893</v>
      </c>
    </row>
    <row r="1227" spans="1:19">
      <c r="A1227" s="934" t="s">
        <v>6082</v>
      </c>
      <c r="B1227" s="298" t="s">
        <v>6083</v>
      </c>
      <c r="C1227" s="300"/>
      <c r="D1227" s="300"/>
      <c r="E1227" s="300"/>
      <c r="F1227" s="920"/>
      <c r="G1227" s="300"/>
      <c r="H1227" s="920"/>
      <c r="I1227" s="920" t="s">
        <v>7892</v>
      </c>
      <c r="J1227" s="300" t="s">
        <v>7892</v>
      </c>
      <c r="K1227" s="1019" t="s">
        <v>7893</v>
      </c>
      <c r="L1227" s="936" t="s">
        <v>7893</v>
      </c>
      <c r="M1227" s="936" t="s">
        <v>7893</v>
      </c>
      <c r="N1227" s="936" t="s">
        <v>7893</v>
      </c>
      <c r="O1227" s="936" t="s">
        <v>7893</v>
      </c>
      <c r="P1227" s="936" t="s">
        <v>7893</v>
      </c>
      <c r="Q1227" s="936" t="s">
        <v>7893</v>
      </c>
      <c r="R1227" s="936" t="s">
        <v>7893</v>
      </c>
      <c r="S1227" s="1113" t="s">
        <v>7893</v>
      </c>
    </row>
    <row r="1228" spans="1:19">
      <c r="A1228" s="934" t="s">
        <v>6084</v>
      </c>
      <c r="B1228" s="926" t="s">
        <v>6085</v>
      </c>
      <c r="C1228" s="300"/>
      <c r="D1228" s="300"/>
      <c r="E1228" s="300"/>
      <c r="F1228" s="920"/>
      <c r="G1228" s="300"/>
      <c r="H1228" s="920"/>
      <c r="I1228" s="920"/>
      <c r="J1228" s="300"/>
      <c r="K1228" s="1019"/>
      <c r="L1228" s="936"/>
      <c r="M1228" s="936"/>
      <c r="N1228" s="936" t="s">
        <v>7892</v>
      </c>
      <c r="O1228" s="936" t="s">
        <v>7893</v>
      </c>
      <c r="P1228" s="936" t="s">
        <v>7893</v>
      </c>
      <c r="Q1228" s="936" t="s">
        <v>7893</v>
      </c>
      <c r="R1228" s="936" t="s">
        <v>7893</v>
      </c>
      <c r="S1228" s="1113" t="s">
        <v>7893</v>
      </c>
    </row>
    <row r="1229" spans="1:19">
      <c r="A1229" s="934" t="s">
        <v>6086</v>
      </c>
      <c r="B1229" s="298" t="s">
        <v>6087</v>
      </c>
      <c r="C1229" s="300"/>
      <c r="D1229" s="300"/>
      <c r="E1229" s="300"/>
      <c r="F1229" s="920"/>
      <c r="G1229" s="300"/>
      <c r="H1229" s="920"/>
      <c r="I1229" s="920" t="s">
        <v>7892</v>
      </c>
      <c r="J1229" s="300" t="s">
        <v>7892</v>
      </c>
      <c r="K1229" s="1019" t="s">
        <v>7893</v>
      </c>
      <c r="L1229" s="936" t="s">
        <v>7893</v>
      </c>
      <c r="M1229" s="936" t="s">
        <v>7893</v>
      </c>
      <c r="N1229" s="936" t="s">
        <v>7893</v>
      </c>
      <c r="O1229" s="936" t="s">
        <v>7893</v>
      </c>
      <c r="P1229" s="936" t="s">
        <v>7893</v>
      </c>
      <c r="Q1229" s="936" t="s">
        <v>7893</v>
      </c>
      <c r="R1229" s="936" t="s">
        <v>7893</v>
      </c>
      <c r="S1229" s="1113" t="s">
        <v>7893</v>
      </c>
    </row>
    <row r="1230" spans="1:19">
      <c r="A1230" s="934" t="s">
        <v>6088</v>
      </c>
      <c r="B1230" s="298" t="s">
        <v>6089</v>
      </c>
      <c r="C1230" s="300"/>
      <c r="D1230" s="300"/>
      <c r="E1230" s="300"/>
      <c r="F1230" s="920"/>
      <c r="G1230" s="300"/>
      <c r="H1230" s="920"/>
      <c r="I1230" s="920" t="s">
        <v>7892</v>
      </c>
      <c r="J1230" s="300" t="s">
        <v>7892</v>
      </c>
      <c r="K1230" s="1019" t="s">
        <v>7893</v>
      </c>
      <c r="L1230" s="936" t="s">
        <v>7893</v>
      </c>
      <c r="M1230" s="936" t="s">
        <v>7893</v>
      </c>
      <c r="N1230" s="936" t="s">
        <v>7893</v>
      </c>
      <c r="O1230" s="936" t="s">
        <v>7893</v>
      </c>
      <c r="P1230" s="936" t="s">
        <v>7893</v>
      </c>
      <c r="Q1230" s="936" t="s">
        <v>7893</v>
      </c>
      <c r="R1230" s="936" t="s">
        <v>7893</v>
      </c>
      <c r="S1230" s="1113" t="s">
        <v>7893</v>
      </c>
    </row>
    <row r="1231" spans="1:19">
      <c r="A1231" s="934" t="s">
        <v>6090</v>
      </c>
      <c r="B1231" s="298" t="s">
        <v>6091</v>
      </c>
      <c r="C1231" s="300"/>
      <c r="D1231" s="300"/>
      <c r="E1231" s="300"/>
      <c r="F1231" s="920"/>
      <c r="G1231" s="300"/>
      <c r="H1231" s="920"/>
      <c r="I1231" s="920" t="s">
        <v>7892</v>
      </c>
      <c r="J1231" s="300" t="s">
        <v>7892</v>
      </c>
      <c r="K1231" s="1019" t="s">
        <v>7893</v>
      </c>
      <c r="L1231" s="936" t="s">
        <v>7893</v>
      </c>
      <c r="M1231" s="936" t="s">
        <v>7893</v>
      </c>
      <c r="N1231" s="936" t="s">
        <v>7893</v>
      </c>
      <c r="O1231" s="936" t="s">
        <v>7893</v>
      </c>
      <c r="P1231" s="936" t="s">
        <v>7893</v>
      </c>
      <c r="Q1231" s="936" t="s">
        <v>7893</v>
      </c>
      <c r="R1231" s="936" t="s">
        <v>7893</v>
      </c>
      <c r="S1231" s="1113" t="s">
        <v>7893</v>
      </c>
    </row>
    <row r="1232" spans="1:19">
      <c r="A1232" s="934" t="s">
        <v>6092</v>
      </c>
      <c r="B1232" s="298" t="s">
        <v>6093</v>
      </c>
      <c r="C1232" s="300"/>
      <c r="D1232" s="300"/>
      <c r="E1232" s="300"/>
      <c r="F1232" s="920"/>
      <c r="G1232" s="300"/>
      <c r="H1232" s="920"/>
      <c r="I1232" s="920" t="s">
        <v>7892</v>
      </c>
      <c r="J1232" s="300" t="s">
        <v>7892</v>
      </c>
      <c r="K1232" s="1019" t="s">
        <v>7893</v>
      </c>
      <c r="L1232" s="936" t="s">
        <v>7893</v>
      </c>
      <c r="M1232" s="936" t="s">
        <v>7893</v>
      </c>
      <c r="N1232" s="936" t="s">
        <v>7893</v>
      </c>
      <c r="O1232" s="936" t="s">
        <v>7893</v>
      </c>
      <c r="P1232" s="936" t="s">
        <v>7893</v>
      </c>
      <c r="Q1232" s="936" t="s">
        <v>7893</v>
      </c>
      <c r="R1232" s="936" t="s">
        <v>7893</v>
      </c>
      <c r="S1232" s="1113" t="s">
        <v>7893</v>
      </c>
    </row>
    <row r="1233" spans="1:19">
      <c r="A1233" s="934" t="s">
        <v>6094</v>
      </c>
      <c r="B1233" s="926" t="s">
        <v>8206</v>
      </c>
      <c r="C1233" s="300"/>
      <c r="D1233" s="300"/>
      <c r="E1233" s="300"/>
      <c r="F1233" s="920"/>
      <c r="G1233" s="300"/>
      <c r="H1233" s="920"/>
      <c r="I1233" s="920" t="s">
        <v>7892</v>
      </c>
      <c r="J1233" s="300" t="s">
        <v>7892</v>
      </c>
      <c r="K1233" s="1019" t="s">
        <v>7893</v>
      </c>
      <c r="L1233" s="936" t="s">
        <v>7893</v>
      </c>
      <c r="M1233" s="936" t="s">
        <v>7893</v>
      </c>
      <c r="N1233" s="936" t="s">
        <v>7893</v>
      </c>
      <c r="O1233" s="936" t="s">
        <v>7893</v>
      </c>
      <c r="P1233" s="936" t="s">
        <v>7893</v>
      </c>
      <c r="Q1233" s="936" t="s">
        <v>7893</v>
      </c>
      <c r="R1233" s="936" t="s">
        <v>7893</v>
      </c>
      <c r="S1233" s="1113" t="s">
        <v>7893</v>
      </c>
    </row>
    <row r="1234" spans="1:19">
      <c r="A1234" s="934" t="s">
        <v>6096</v>
      </c>
      <c r="B1234" s="298" t="s">
        <v>8207</v>
      </c>
      <c r="C1234" s="300"/>
      <c r="D1234" s="300"/>
      <c r="E1234" s="300"/>
      <c r="F1234" s="920"/>
      <c r="G1234" s="300"/>
      <c r="H1234" s="920"/>
      <c r="I1234" s="920" t="s">
        <v>7892</v>
      </c>
      <c r="J1234" s="300" t="s">
        <v>7892</v>
      </c>
      <c r="K1234" s="1019" t="s">
        <v>7893</v>
      </c>
      <c r="L1234" s="936" t="s">
        <v>7893</v>
      </c>
      <c r="M1234" s="936" t="s">
        <v>7893</v>
      </c>
      <c r="N1234" s="936" t="s">
        <v>7893</v>
      </c>
      <c r="O1234" s="936" t="s">
        <v>7893</v>
      </c>
      <c r="P1234" s="936" t="s">
        <v>7893</v>
      </c>
      <c r="Q1234" s="936" t="s">
        <v>7893</v>
      </c>
      <c r="R1234" s="936" t="s">
        <v>7893</v>
      </c>
      <c r="S1234" s="1113" t="s">
        <v>7893</v>
      </c>
    </row>
    <row r="1235" spans="1:19">
      <c r="A1235" s="934" t="s">
        <v>6097</v>
      </c>
      <c r="B1235" s="926" t="s">
        <v>8208</v>
      </c>
      <c r="C1235" s="300"/>
      <c r="D1235" s="300"/>
      <c r="E1235" s="300"/>
      <c r="F1235" s="920"/>
      <c r="G1235" s="300"/>
      <c r="H1235" s="920"/>
      <c r="I1235" s="920" t="s">
        <v>7892</v>
      </c>
      <c r="J1235" s="300" t="s">
        <v>7892</v>
      </c>
      <c r="K1235" s="1019" t="s">
        <v>7893</v>
      </c>
      <c r="L1235" s="936" t="s">
        <v>7893</v>
      </c>
      <c r="M1235" s="936" t="s">
        <v>7893</v>
      </c>
      <c r="N1235" s="936" t="s">
        <v>7893</v>
      </c>
      <c r="O1235" s="936" t="s">
        <v>7893</v>
      </c>
      <c r="P1235" s="936" t="s">
        <v>7893</v>
      </c>
      <c r="Q1235" s="936" t="s">
        <v>7893</v>
      </c>
      <c r="R1235" s="936" t="s">
        <v>7893</v>
      </c>
      <c r="S1235" s="1113" t="s">
        <v>7893</v>
      </c>
    </row>
    <row r="1236" spans="1:19">
      <c r="A1236" s="934" t="s">
        <v>6100</v>
      </c>
      <c r="B1236" s="926" t="s">
        <v>6101</v>
      </c>
      <c r="C1236" s="300"/>
      <c r="D1236" s="300"/>
      <c r="E1236" s="300"/>
      <c r="F1236" s="920"/>
      <c r="G1236" s="300"/>
      <c r="H1236" s="920"/>
      <c r="I1236" s="920"/>
      <c r="J1236" s="300"/>
      <c r="K1236" s="1019" t="s">
        <v>7892</v>
      </c>
      <c r="L1236" s="936" t="s">
        <v>7893</v>
      </c>
      <c r="M1236" s="936" t="s">
        <v>7893</v>
      </c>
      <c r="N1236" s="936" t="s">
        <v>7893</v>
      </c>
      <c r="O1236" s="936" t="s">
        <v>7893</v>
      </c>
      <c r="P1236" s="936" t="s">
        <v>7893</v>
      </c>
      <c r="Q1236" s="936" t="s">
        <v>7893</v>
      </c>
      <c r="R1236" s="936" t="s">
        <v>7893</v>
      </c>
      <c r="S1236" s="1113" t="s">
        <v>7893</v>
      </c>
    </row>
    <row r="1237" spans="1:19">
      <c r="A1237" s="934" t="s">
        <v>6102</v>
      </c>
      <c r="B1237" s="926" t="s">
        <v>6103</v>
      </c>
      <c r="C1237" s="300"/>
      <c r="D1237" s="300"/>
      <c r="E1237" s="300"/>
      <c r="F1237" s="920"/>
      <c r="G1237" s="300"/>
      <c r="H1237" s="920"/>
      <c r="I1237" s="920"/>
      <c r="J1237" s="300"/>
      <c r="K1237" s="1019"/>
      <c r="L1237" s="936"/>
      <c r="M1237" s="936"/>
      <c r="N1237" s="936"/>
      <c r="O1237" s="936"/>
      <c r="P1237" s="936" t="s">
        <v>7892</v>
      </c>
      <c r="Q1237" s="936" t="s">
        <v>7893</v>
      </c>
      <c r="R1237" s="936" t="s">
        <v>7893</v>
      </c>
      <c r="S1237" s="1113" t="s">
        <v>7893</v>
      </c>
    </row>
    <row r="1238" spans="1:19">
      <c r="A1238" s="934" t="s">
        <v>6104</v>
      </c>
      <c r="B1238" s="298" t="s">
        <v>6105</v>
      </c>
      <c r="C1238" s="300"/>
      <c r="D1238" s="300"/>
      <c r="E1238" s="300"/>
      <c r="F1238" s="920"/>
      <c r="G1238" s="300"/>
      <c r="H1238" s="920"/>
      <c r="I1238" s="920" t="s">
        <v>7892</v>
      </c>
      <c r="J1238" s="300" t="s">
        <v>7892</v>
      </c>
      <c r="K1238" s="1019" t="s">
        <v>7893</v>
      </c>
      <c r="L1238" s="936" t="s">
        <v>7893</v>
      </c>
      <c r="M1238" s="936" t="s">
        <v>7893</v>
      </c>
      <c r="N1238" s="936" t="s">
        <v>7893</v>
      </c>
      <c r="O1238" s="936" t="s">
        <v>7893</v>
      </c>
      <c r="P1238" s="936" t="s">
        <v>7893</v>
      </c>
      <c r="Q1238" s="936" t="s">
        <v>7893</v>
      </c>
      <c r="R1238" s="936" t="s">
        <v>7893</v>
      </c>
      <c r="S1238" s="1113" t="s">
        <v>7893</v>
      </c>
    </row>
    <row r="1239" spans="1:19">
      <c r="A1239" s="934" t="s">
        <v>6106</v>
      </c>
      <c r="B1239" s="926" t="s">
        <v>6107</v>
      </c>
      <c r="C1239" s="300"/>
      <c r="D1239" s="300"/>
      <c r="E1239" s="300"/>
      <c r="F1239" s="920"/>
      <c r="G1239" s="300"/>
      <c r="H1239" s="920"/>
      <c r="I1239" s="920" t="s">
        <v>7892</v>
      </c>
      <c r="J1239" s="300" t="s">
        <v>7892</v>
      </c>
      <c r="K1239" s="1019" t="s">
        <v>7893</v>
      </c>
      <c r="L1239" s="936" t="s">
        <v>7893</v>
      </c>
      <c r="M1239" s="936" t="s">
        <v>7893</v>
      </c>
      <c r="N1239" s="936" t="s">
        <v>7893</v>
      </c>
      <c r="O1239" s="936" t="s">
        <v>7893</v>
      </c>
      <c r="P1239" s="936" t="s">
        <v>7893</v>
      </c>
      <c r="Q1239" s="936" t="s">
        <v>7893</v>
      </c>
      <c r="R1239" s="936" t="s">
        <v>7893</v>
      </c>
      <c r="S1239" s="1113" t="s">
        <v>7893</v>
      </c>
    </row>
    <row r="1240" spans="1:19">
      <c r="A1240" s="934" t="s">
        <v>6108</v>
      </c>
      <c r="B1240" s="926" t="s">
        <v>6109</v>
      </c>
      <c r="C1240" s="300"/>
      <c r="D1240" s="300"/>
      <c r="E1240" s="300"/>
      <c r="F1240" s="920"/>
      <c r="G1240" s="300"/>
      <c r="H1240" s="920"/>
      <c r="I1240" s="920" t="s">
        <v>7892</v>
      </c>
      <c r="J1240" s="300" t="s">
        <v>7892</v>
      </c>
      <c r="K1240" s="1019" t="s">
        <v>7893</v>
      </c>
      <c r="L1240" s="936" t="s">
        <v>7893</v>
      </c>
      <c r="M1240" s="936" t="s">
        <v>7893</v>
      </c>
      <c r="N1240" s="936" t="s">
        <v>7893</v>
      </c>
      <c r="O1240" s="936" t="s">
        <v>7893</v>
      </c>
      <c r="P1240" s="936" t="s">
        <v>7893</v>
      </c>
      <c r="Q1240" s="936" t="s">
        <v>7893</v>
      </c>
      <c r="R1240" s="936" t="s">
        <v>7893</v>
      </c>
      <c r="S1240" s="1113" t="s">
        <v>7893</v>
      </c>
    </row>
    <row r="1241" spans="1:19">
      <c r="A1241" s="934" t="s">
        <v>6110</v>
      </c>
      <c r="B1241" s="926" t="s">
        <v>6111</v>
      </c>
      <c r="C1241" s="300"/>
      <c r="D1241" s="300"/>
      <c r="E1241" s="300"/>
      <c r="F1241" s="920"/>
      <c r="G1241" s="300"/>
      <c r="H1241" s="920"/>
      <c r="I1241" s="920" t="s">
        <v>7892</v>
      </c>
      <c r="J1241" s="300" t="s">
        <v>7892</v>
      </c>
      <c r="K1241" s="1019" t="s">
        <v>7893</v>
      </c>
      <c r="L1241" s="936" t="s">
        <v>7893</v>
      </c>
      <c r="M1241" s="936" t="s">
        <v>7893</v>
      </c>
      <c r="N1241" s="936" t="s">
        <v>7893</v>
      </c>
      <c r="O1241" s="936" t="s">
        <v>7893</v>
      </c>
      <c r="P1241" s="936" t="s">
        <v>7893</v>
      </c>
      <c r="Q1241" s="936" t="s">
        <v>7893</v>
      </c>
      <c r="R1241" s="936" t="s">
        <v>7893</v>
      </c>
      <c r="S1241" s="1113" t="s">
        <v>7893</v>
      </c>
    </row>
    <row r="1242" spans="1:19">
      <c r="A1242" s="934" t="s">
        <v>6112</v>
      </c>
      <c r="B1242" s="926" t="s">
        <v>6113</v>
      </c>
      <c r="C1242" s="300"/>
      <c r="D1242" s="300"/>
      <c r="E1242" s="300"/>
      <c r="F1242" s="920"/>
      <c r="G1242" s="300"/>
      <c r="H1242" s="920"/>
      <c r="I1242" s="920" t="s">
        <v>7892</v>
      </c>
      <c r="J1242" s="300" t="s">
        <v>7892</v>
      </c>
      <c r="K1242" s="1019" t="s">
        <v>7893</v>
      </c>
      <c r="L1242" s="936" t="s">
        <v>7893</v>
      </c>
      <c r="M1242" s="936" t="s">
        <v>7893</v>
      </c>
      <c r="N1242" s="936" t="s">
        <v>7893</v>
      </c>
      <c r="O1242" s="936" t="s">
        <v>7893</v>
      </c>
      <c r="P1242" s="936" t="s">
        <v>7893</v>
      </c>
      <c r="Q1242" s="936" t="s">
        <v>7893</v>
      </c>
      <c r="R1242" s="936" t="s">
        <v>7893</v>
      </c>
      <c r="S1242" s="1113" t="s">
        <v>7893</v>
      </c>
    </row>
    <row r="1243" spans="1:19">
      <c r="A1243" s="934" t="s">
        <v>6114</v>
      </c>
      <c r="B1243" s="926" t="s">
        <v>6115</v>
      </c>
      <c r="C1243" s="300"/>
      <c r="D1243" s="300"/>
      <c r="E1243" s="300"/>
      <c r="F1243" s="920"/>
      <c r="G1243" s="300"/>
      <c r="H1243" s="920"/>
      <c r="I1243" s="920" t="s">
        <v>7892</v>
      </c>
      <c r="J1243" s="300" t="s">
        <v>7892</v>
      </c>
      <c r="K1243" s="1019" t="s">
        <v>7893</v>
      </c>
      <c r="L1243" s="936" t="s">
        <v>7893</v>
      </c>
      <c r="M1243" s="936" t="s">
        <v>7893</v>
      </c>
      <c r="N1243" s="936" t="s">
        <v>7893</v>
      </c>
      <c r="O1243" s="936" t="s">
        <v>7893</v>
      </c>
      <c r="P1243" s="936" t="s">
        <v>7893</v>
      </c>
      <c r="Q1243" s="936" t="s">
        <v>7893</v>
      </c>
      <c r="R1243" s="936" t="s">
        <v>7893</v>
      </c>
      <c r="S1243" s="1113" t="s">
        <v>7893</v>
      </c>
    </row>
    <row r="1244" spans="1:19">
      <c r="A1244" s="934" t="s">
        <v>6116</v>
      </c>
      <c r="B1244" s="926" t="s">
        <v>6117</v>
      </c>
      <c r="C1244" s="300"/>
      <c r="D1244" s="300"/>
      <c r="E1244" s="300"/>
      <c r="F1244" s="920"/>
      <c r="G1244" s="300"/>
      <c r="H1244" s="920"/>
      <c r="I1244" s="920"/>
      <c r="J1244" s="300"/>
      <c r="K1244" s="1019"/>
      <c r="L1244" s="936"/>
      <c r="M1244" s="936"/>
      <c r="N1244" s="936" t="s">
        <v>7892</v>
      </c>
      <c r="O1244" s="936" t="s">
        <v>7893</v>
      </c>
      <c r="P1244" s="936" t="s">
        <v>7893</v>
      </c>
      <c r="Q1244" s="936" t="s">
        <v>7893</v>
      </c>
      <c r="R1244" s="936" t="s">
        <v>7893</v>
      </c>
      <c r="S1244" s="1113" t="s">
        <v>7893</v>
      </c>
    </row>
    <row r="1245" spans="1:19">
      <c r="A1245" s="934" t="s">
        <v>6118</v>
      </c>
      <c r="B1245" s="926" t="s">
        <v>6119</v>
      </c>
      <c r="C1245" s="300"/>
      <c r="D1245" s="300"/>
      <c r="E1245" s="300"/>
      <c r="F1245" s="920"/>
      <c r="G1245" s="300"/>
      <c r="H1245" s="920"/>
      <c r="I1245" s="920"/>
      <c r="J1245" s="300"/>
      <c r="K1245" s="1019"/>
      <c r="L1245" s="936"/>
      <c r="M1245" s="936"/>
      <c r="N1245" s="936" t="s">
        <v>7892</v>
      </c>
      <c r="O1245" s="936" t="s">
        <v>7893</v>
      </c>
      <c r="P1245" s="936" t="s">
        <v>7893</v>
      </c>
      <c r="Q1245" s="936" t="s">
        <v>7893</v>
      </c>
      <c r="R1245" s="936" t="s">
        <v>7893</v>
      </c>
      <c r="S1245" s="1113" t="s">
        <v>7893</v>
      </c>
    </row>
    <row r="1246" spans="1:19">
      <c r="A1246" s="934" t="s">
        <v>6121</v>
      </c>
      <c r="B1246" s="926" t="s">
        <v>8210</v>
      </c>
      <c r="C1246" s="300"/>
      <c r="D1246" s="300"/>
      <c r="E1246" s="300"/>
      <c r="F1246" s="920"/>
      <c r="G1246" s="300"/>
      <c r="H1246" s="920"/>
      <c r="I1246" s="920" t="s">
        <v>7892</v>
      </c>
      <c r="J1246" s="300" t="s">
        <v>7892</v>
      </c>
      <c r="K1246" s="1019" t="s">
        <v>7893</v>
      </c>
      <c r="L1246" s="936" t="s">
        <v>7893</v>
      </c>
      <c r="M1246" s="936" t="s">
        <v>7893</v>
      </c>
      <c r="N1246" s="936" t="s">
        <v>7893</v>
      </c>
      <c r="O1246" s="936" t="s">
        <v>7893</v>
      </c>
      <c r="P1246" s="936" t="s">
        <v>7893</v>
      </c>
      <c r="Q1246" s="936" t="s">
        <v>7893</v>
      </c>
      <c r="R1246" s="936" t="s">
        <v>7893</v>
      </c>
      <c r="S1246" s="1113" t="s">
        <v>7893</v>
      </c>
    </row>
    <row r="1247" spans="1:19">
      <c r="A1247" s="934" t="s">
        <v>6123</v>
      </c>
      <c r="B1247" s="926" t="s">
        <v>6124</v>
      </c>
      <c r="C1247" s="300"/>
      <c r="D1247" s="300"/>
      <c r="E1247" s="300"/>
      <c r="F1247" s="920"/>
      <c r="G1247" s="300"/>
      <c r="H1247" s="920"/>
      <c r="I1247" s="920"/>
      <c r="J1247" s="300"/>
      <c r="K1247" s="1019"/>
      <c r="L1247" s="936"/>
      <c r="M1247" s="936"/>
      <c r="N1247" s="936" t="s">
        <v>7892</v>
      </c>
      <c r="O1247" s="936" t="s">
        <v>7893</v>
      </c>
      <c r="P1247" s="936" t="s">
        <v>7893</v>
      </c>
      <c r="Q1247" s="936" t="s">
        <v>7893</v>
      </c>
      <c r="R1247" s="936" t="s">
        <v>7893</v>
      </c>
      <c r="S1247" s="1113" t="s">
        <v>7893</v>
      </c>
    </row>
    <row r="1248" spans="1:19">
      <c r="A1248" s="934" t="s">
        <v>6125</v>
      </c>
      <c r="B1248" s="926" t="s">
        <v>6126</v>
      </c>
      <c r="C1248" s="300"/>
      <c r="D1248" s="300"/>
      <c r="E1248" s="300"/>
      <c r="F1248" s="920"/>
      <c r="G1248" s="300"/>
      <c r="H1248" s="920"/>
      <c r="I1248" s="920"/>
      <c r="J1248" s="300"/>
      <c r="K1248" s="1019"/>
      <c r="L1248" s="936"/>
      <c r="M1248" s="936"/>
      <c r="N1248" s="936" t="s">
        <v>7892</v>
      </c>
      <c r="O1248" s="936" t="s">
        <v>7893</v>
      </c>
      <c r="P1248" s="936" t="s">
        <v>7893</v>
      </c>
      <c r="Q1248" s="936" t="s">
        <v>7893</v>
      </c>
      <c r="R1248" s="936" t="s">
        <v>7893</v>
      </c>
      <c r="S1248" s="1113" t="s">
        <v>7893</v>
      </c>
    </row>
    <row r="1249" spans="1:19">
      <c r="A1249" s="934" t="s">
        <v>6127</v>
      </c>
      <c r="B1249" s="926" t="s">
        <v>6128</v>
      </c>
      <c r="C1249" s="300"/>
      <c r="D1249" s="300"/>
      <c r="E1249" s="300"/>
      <c r="F1249" s="920"/>
      <c r="G1249" s="300"/>
      <c r="H1249" s="920"/>
      <c r="I1249" s="920"/>
      <c r="J1249" s="300"/>
      <c r="K1249" s="1019"/>
      <c r="L1249" s="936"/>
      <c r="M1249" s="936"/>
      <c r="N1249" s="936" t="s">
        <v>7892</v>
      </c>
      <c r="O1249" s="936" t="s">
        <v>7893</v>
      </c>
      <c r="P1249" s="936" t="s">
        <v>7893</v>
      </c>
      <c r="Q1249" s="936" t="s">
        <v>7893</v>
      </c>
      <c r="R1249" s="936" t="s">
        <v>7893</v>
      </c>
      <c r="S1249" s="1113" t="s">
        <v>7893</v>
      </c>
    </row>
    <row r="1250" spans="1:19">
      <c r="A1250" s="934" t="s">
        <v>6129</v>
      </c>
      <c r="B1250" s="926" t="s">
        <v>6130</v>
      </c>
      <c r="C1250" s="300"/>
      <c r="D1250" s="300"/>
      <c r="E1250" s="300"/>
      <c r="F1250" s="920"/>
      <c r="G1250" s="300"/>
      <c r="H1250" s="920"/>
      <c r="I1250" s="920"/>
      <c r="J1250" s="300"/>
      <c r="K1250" s="1019"/>
      <c r="L1250" s="936"/>
      <c r="M1250" s="936"/>
      <c r="N1250" s="936" t="s">
        <v>7892</v>
      </c>
      <c r="O1250" s="936" t="s">
        <v>7893</v>
      </c>
      <c r="P1250" s="936" t="s">
        <v>7893</v>
      </c>
      <c r="Q1250" s="936" t="s">
        <v>7893</v>
      </c>
      <c r="R1250" s="936" t="s">
        <v>7893</v>
      </c>
      <c r="S1250" s="1113" t="s">
        <v>7893</v>
      </c>
    </row>
    <row r="1251" spans="1:19">
      <c r="A1251" s="934" t="s">
        <v>6131</v>
      </c>
      <c r="B1251" s="298" t="s">
        <v>6132</v>
      </c>
      <c r="C1251" s="300"/>
      <c r="D1251" s="300"/>
      <c r="E1251" s="300"/>
      <c r="F1251" s="920"/>
      <c r="G1251" s="300"/>
      <c r="H1251" s="920"/>
      <c r="I1251" s="920"/>
      <c r="J1251" s="300"/>
      <c r="K1251" s="937"/>
      <c r="L1251" s="920"/>
      <c r="M1251" s="920"/>
      <c r="N1251" s="936" t="s">
        <v>7893</v>
      </c>
      <c r="O1251" s="936" t="s">
        <v>7893</v>
      </c>
      <c r="P1251" s="936" t="s">
        <v>7893</v>
      </c>
      <c r="Q1251" s="936" t="s">
        <v>7893</v>
      </c>
      <c r="R1251" s="936" t="s">
        <v>7893</v>
      </c>
      <c r="S1251" s="1113" t="s">
        <v>7893</v>
      </c>
    </row>
    <row r="1252" spans="1:19">
      <c r="A1252" s="934" t="s">
        <v>6133</v>
      </c>
      <c r="B1252" s="298" t="s">
        <v>6134</v>
      </c>
      <c r="C1252" s="300"/>
      <c r="D1252" s="300"/>
      <c r="E1252" s="300"/>
      <c r="F1252" s="920"/>
      <c r="G1252" s="300"/>
      <c r="H1252" s="920"/>
      <c r="I1252" s="920"/>
      <c r="J1252" s="300"/>
      <c r="K1252" s="937"/>
      <c r="L1252" s="920"/>
      <c r="M1252" s="920"/>
      <c r="N1252" s="936" t="s">
        <v>7893</v>
      </c>
      <c r="O1252" s="936" t="s">
        <v>7893</v>
      </c>
      <c r="P1252" s="936" t="s">
        <v>7893</v>
      </c>
      <c r="Q1252" s="936" t="s">
        <v>7893</v>
      </c>
      <c r="R1252" s="936" t="s">
        <v>7893</v>
      </c>
      <c r="S1252" s="1113" t="s">
        <v>7893</v>
      </c>
    </row>
    <row r="1253" spans="1:19">
      <c r="A1253" s="934" t="s">
        <v>6135</v>
      </c>
      <c r="B1253" s="926" t="s">
        <v>6136</v>
      </c>
      <c r="C1253" s="300"/>
      <c r="D1253" s="300"/>
      <c r="E1253" s="300"/>
      <c r="F1253" s="920"/>
      <c r="G1253" s="300"/>
      <c r="H1253" s="920"/>
      <c r="I1253" s="920"/>
      <c r="J1253" s="300"/>
      <c r="K1253" s="937"/>
      <c r="L1253" s="920"/>
      <c r="M1253" s="920"/>
      <c r="N1253" s="936" t="s">
        <v>7893</v>
      </c>
      <c r="O1253" s="936" t="s">
        <v>7893</v>
      </c>
      <c r="P1253" s="936" t="s">
        <v>7893</v>
      </c>
      <c r="Q1253" s="936" t="s">
        <v>7893</v>
      </c>
      <c r="R1253" s="936" t="s">
        <v>7893</v>
      </c>
      <c r="S1253" s="1113" t="s">
        <v>7893</v>
      </c>
    </row>
    <row r="1254" spans="1:19">
      <c r="A1254" s="934" t="s">
        <v>6137</v>
      </c>
      <c r="B1254" s="926" t="s">
        <v>6138</v>
      </c>
      <c r="C1254" s="300"/>
      <c r="D1254" s="300"/>
      <c r="E1254" s="300"/>
      <c r="F1254" s="920"/>
      <c r="G1254" s="300"/>
      <c r="H1254" s="920"/>
      <c r="I1254" s="920"/>
      <c r="J1254" s="300"/>
      <c r="K1254" s="937"/>
      <c r="L1254" s="936"/>
      <c r="M1254" s="936"/>
      <c r="N1254" s="936"/>
      <c r="O1254" s="936"/>
      <c r="P1254" s="936" t="s">
        <v>7892</v>
      </c>
      <c r="Q1254" s="936" t="s">
        <v>7893</v>
      </c>
      <c r="R1254" s="936" t="s">
        <v>7893</v>
      </c>
      <c r="S1254" s="1113" t="s">
        <v>7893</v>
      </c>
    </row>
    <row r="1255" spans="1:19">
      <c r="A1255" s="934" t="s">
        <v>6139</v>
      </c>
      <c r="B1255" s="926" t="s">
        <v>6140</v>
      </c>
      <c r="C1255" s="300"/>
      <c r="D1255" s="300"/>
      <c r="E1255" s="300"/>
      <c r="F1255" s="920"/>
      <c r="G1255" s="300"/>
      <c r="H1255" s="920"/>
      <c r="I1255" s="920"/>
      <c r="J1255" s="300"/>
      <c r="K1255" s="937"/>
      <c r="L1255" s="936"/>
      <c r="M1255" s="936"/>
      <c r="N1255" s="936"/>
      <c r="O1255" s="936"/>
      <c r="P1255" s="936" t="s">
        <v>7892</v>
      </c>
      <c r="Q1255" s="936" t="s">
        <v>7893</v>
      </c>
      <c r="R1255" s="936" t="s">
        <v>7893</v>
      </c>
      <c r="S1255" s="1113" t="s">
        <v>7893</v>
      </c>
    </row>
    <row r="1256" spans="1:19">
      <c r="A1256" s="934" t="s">
        <v>6141</v>
      </c>
      <c r="B1256" s="926" t="s">
        <v>6142</v>
      </c>
      <c r="C1256" s="300"/>
      <c r="D1256" s="300"/>
      <c r="E1256" s="300"/>
      <c r="F1256" s="920"/>
      <c r="G1256" s="300"/>
      <c r="H1256" s="920"/>
      <c r="I1256" s="920"/>
      <c r="J1256" s="300"/>
      <c r="K1256" s="937"/>
      <c r="L1256" s="936"/>
      <c r="M1256" s="936"/>
      <c r="N1256" s="936"/>
      <c r="O1256" s="936"/>
      <c r="P1256" s="936" t="s">
        <v>7892</v>
      </c>
      <c r="Q1256" s="936" t="s">
        <v>7893</v>
      </c>
      <c r="R1256" s="936" t="s">
        <v>7893</v>
      </c>
      <c r="S1256" s="1113" t="s">
        <v>7893</v>
      </c>
    </row>
    <row r="1257" spans="1:19">
      <c r="A1257" s="934" t="s">
        <v>6143</v>
      </c>
      <c r="B1257" s="926" t="s">
        <v>6144</v>
      </c>
      <c r="C1257" s="300"/>
      <c r="D1257" s="300"/>
      <c r="E1257" s="300"/>
      <c r="F1257" s="920"/>
      <c r="G1257" s="300"/>
      <c r="H1257" s="920"/>
      <c r="I1257" s="920"/>
      <c r="J1257" s="300"/>
      <c r="K1257" s="937"/>
      <c r="L1257" s="936"/>
      <c r="M1257" s="936"/>
      <c r="N1257" s="936"/>
      <c r="O1257" s="936"/>
      <c r="P1257" s="936" t="s">
        <v>7892</v>
      </c>
      <c r="Q1257" s="936" t="s">
        <v>7893</v>
      </c>
      <c r="R1257" s="936" t="s">
        <v>7893</v>
      </c>
      <c r="S1257" s="1113" t="s">
        <v>7893</v>
      </c>
    </row>
    <row r="1258" spans="1:19">
      <c r="A1258" s="934" t="s">
        <v>6145</v>
      </c>
      <c r="B1258" s="926" t="s">
        <v>6146</v>
      </c>
      <c r="C1258" s="300"/>
      <c r="D1258" s="300"/>
      <c r="E1258" s="300"/>
      <c r="F1258" s="920"/>
      <c r="G1258" s="300"/>
      <c r="H1258" s="920"/>
      <c r="I1258" s="920"/>
      <c r="J1258" s="300"/>
      <c r="K1258" s="937"/>
      <c r="L1258" s="936"/>
      <c r="M1258" s="936"/>
      <c r="N1258" s="936"/>
      <c r="O1258" s="936"/>
      <c r="P1258" s="936" t="s">
        <v>7892</v>
      </c>
      <c r="Q1258" s="936" t="s">
        <v>7893</v>
      </c>
      <c r="R1258" s="936" t="s">
        <v>7893</v>
      </c>
      <c r="S1258" s="1113" t="s">
        <v>7893</v>
      </c>
    </row>
    <row r="1259" spans="1:19">
      <c r="A1259" s="934" t="s">
        <v>6147</v>
      </c>
      <c r="B1259" s="926" t="s">
        <v>6148</v>
      </c>
      <c r="C1259" s="300"/>
      <c r="D1259" s="300"/>
      <c r="E1259" s="300"/>
      <c r="F1259" s="920"/>
      <c r="G1259" s="300"/>
      <c r="H1259" s="920"/>
      <c r="I1259" s="920"/>
      <c r="J1259" s="300"/>
      <c r="K1259" s="937"/>
      <c r="L1259" s="936"/>
      <c r="M1259" s="936" t="s">
        <v>7892</v>
      </c>
      <c r="N1259" s="936" t="s">
        <v>7893</v>
      </c>
      <c r="O1259" s="936" t="s">
        <v>7893</v>
      </c>
      <c r="P1259" s="936" t="s">
        <v>7893</v>
      </c>
      <c r="Q1259" s="936" t="s">
        <v>7893</v>
      </c>
      <c r="R1259" s="936" t="s">
        <v>7893</v>
      </c>
      <c r="S1259" s="1113" t="s">
        <v>7893</v>
      </c>
    </row>
    <row r="1260" spans="1:19">
      <c r="A1260" s="934" t="s">
        <v>6149</v>
      </c>
      <c r="B1260" s="926" t="s">
        <v>6150</v>
      </c>
      <c r="C1260" s="300"/>
      <c r="D1260" s="300"/>
      <c r="E1260" s="300"/>
      <c r="F1260" s="920"/>
      <c r="G1260" s="300"/>
      <c r="H1260" s="920"/>
      <c r="I1260" s="920"/>
      <c r="J1260" s="300"/>
      <c r="K1260" s="937"/>
      <c r="L1260" s="936"/>
      <c r="M1260" s="936" t="s">
        <v>7892</v>
      </c>
      <c r="N1260" s="936" t="s">
        <v>7893</v>
      </c>
      <c r="O1260" s="936" t="s">
        <v>7893</v>
      </c>
      <c r="P1260" s="936" t="s">
        <v>7893</v>
      </c>
      <c r="Q1260" s="936" t="s">
        <v>7893</v>
      </c>
      <c r="R1260" s="936" t="s">
        <v>7893</v>
      </c>
      <c r="S1260" s="1113" t="s">
        <v>7893</v>
      </c>
    </row>
    <row r="1261" spans="1:19">
      <c r="A1261" s="934" t="s">
        <v>6151</v>
      </c>
      <c r="B1261" s="926" t="s">
        <v>6152</v>
      </c>
      <c r="C1261" s="300"/>
      <c r="D1261" s="300"/>
      <c r="E1261" s="300"/>
      <c r="F1261" s="920"/>
      <c r="G1261" s="300"/>
      <c r="H1261" s="920"/>
      <c r="I1261" s="920"/>
      <c r="J1261" s="300"/>
      <c r="K1261" s="937"/>
      <c r="L1261" s="936"/>
      <c r="M1261" s="936" t="s">
        <v>7892</v>
      </c>
      <c r="N1261" s="936" t="s">
        <v>7893</v>
      </c>
      <c r="O1261" s="936" t="s">
        <v>7893</v>
      </c>
      <c r="P1261" s="936" t="s">
        <v>7893</v>
      </c>
      <c r="Q1261" s="936" t="s">
        <v>7893</v>
      </c>
      <c r="R1261" s="936" t="s">
        <v>7893</v>
      </c>
      <c r="S1261" s="1113" t="s">
        <v>7893</v>
      </c>
    </row>
    <row r="1262" spans="1:19">
      <c r="A1262" s="934" t="s">
        <v>6153</v>
      </c>
      <c r="B1262" s="926" t="s">
        <v>6154</v>
      </c>
      <c r="C1262" s="300"/>
      <c r="D1262" s="300"/>
      <c r="E1262" s="300"/>
      <c r="F1262" s="920"/>
      <c r="G1262" s="300"/>
      <c r="H1262" s="920"/>
      <c r="I1262" s="920"/>
      <c r="J1262" s="300"/>
      <c r="K1262" s="937"/>
      <c r="L1262" s="936"/>
      <c r="M1262" s="936" t="s">
        <v>7892</v>
      </c>
      <c r="N1262" s="936" t="s">
        <v>7893</v>
      </c>
      <c r="O1262" s="936" t="s">
        <v>7893</v>
      </c>
      <c r="P1262" s="936" t="s">
        <v>7893</v>
      </c>
      <c r="Q1262" s="936" t="s">
        <v>7893</v>
      </c>
      <c r="R1262" s="936" t="s">
        <v>7893</v>
      </c>
      <c r="S1262" s="1113" t="s">
        <v>7893</v>
      </c>
    </row>
    <row r="1263" spans="1:19">
      <c r="A1263" s="934" t="s">
        <v>8211</v>
      </c>
      <c r="B1263" s="298" t="s">
        <v>8586</v>
      </c>
      <c r="C1263" s="300"/>
      <c r="D1263" s="300"/>
      <c r="E1263" s="300"/>
      <c r="F1263" s="920"/>
      <c r="G1263" s="300"/>
      <c r="H1263" s="920"/>
      <c r="I1263" s="920" t="s">
        <v>7892</v>
      </c>
      <c r="J1263" s="300" t="s">
        <v>7892</v>
      </c>
      <c r="K1263" s="937" t="s">
        <v>7893</v>
      </c>
      <c r="L1263" s="936" t="s">
        <v>7893</v>
      </c>
      <c r="M1263" s="936" t="s">
        <v>7893</v>
      </c>
      <c r="N1263" s="936" t="s">
        <v>7893</v>
      </c>
      <c r="O1263" s="936" t="s">
        <v>7893</v>
      </c>
      <c r="P1263" s="936" t="s">
        <v>7893</v>
      </c>
      <c r="Q1263" s="936" t="s">
        <v>7893</v>
      </c>
      <c r="R1263" s="936" t="s">
        <v>7893</v>
      </c>
      <c r="S1263" s="1113" t="s">
        <v>7893</v>
      </c>
    </row>
    <row r="1264" spans="1:19">
      <c r="A1264" s="934" t="s">
        <v>6158</v>
      </c>
      <c r="B1264" s="926" t="s">
        <v>6159</v>
      </c>
      <c r="C1264" s="300"/>
      <c r="D1264" s="300"/>
      <c r="E1264" s="300"/>
      <c r="F1264" s="920"/>
      <c r="G1264" s="300"/>
      <c r="H1264" s="920"/>
      <c r="I1264" s="920"/>
      <c r="J1264" s="300"/>
      <c r="K1264" s="937"/>
      <c r="L1264" s="936"/>
      <c r="M1264" s="936" t="s">
        <v>7892</v>
      </c>
      <c r="N1264" s="936" t="s">
        <v>7893</v>
      </c>
      <c r="O1264" s="936" t="s">
        <v>7893</v>
      </c>
      <c r="P1264" s="936" t="s">
        <v>7893</v>
      </c>
      <c r="Q1264" s="936" t="s">
        <v>7893</v>
      </c>
      <c r="R1264" s="936" t="s">
        <v>7893</v>
      </c>
      <c r="S1264" s="1113" t="s">
        <v>7893</v>
      </c>
    </row>
    <row r="1265" spans="1:19">
      <c r="A1265" s="934" t="s">
        <v>6160</v>
      </c>
      <c r="B1265" s="926" t="s">
        <v>6161</v>
      </c>
      <c r="C1265" s="300"/>
      <c r="D1265" s="300"/>
      <c r="E1265" s="300"/>
      <c r="F1265" s="920"/>
      <c r="G1265" s="300"/>
      <c r="H1265" s="920"/>
      <c r="I1265" s="920"/>
      <c r="J1265" s="300"/>
      <c r="K1265" s="937"/>
      <c r="L1265" s="936"/>
      <c r="M1265" s="936"/>
      <c r="N1265" s="936"/>
      <c r="O1265" s="936" t="s">
        <v>7892</v>
      </c>
      <c r="P1265" s="936" t="s">
        <v>7893</v>
      </c>
      <c r="Q1265" s="936" t="s">
        <v>7893</v>
      </c>
      <c r="R1265" s="936" t="s">
        <v>7893</v>
      </c>
      <c r="S1265" s="1113" t="s">
        <v>7893</v>
      </c>
    </row>
    <row r="1266" spans="1:19">
      <c r="A1266" s="934" t="s">
        <v>6162</v>
      </c>
      <c r="B1266" s="926" t="s">
        <v>6163</v>
      </c>
      <c r="C1266" s="300"/>
      <c r="D1266" s="300"/>
      <c r="E1266" s="300"/>
      <c r="F1266" s="920"/>
      <c r="G1266" s="300"/>
      <c r="H1266" s="920"/>
      <c r="I1266" s="920"/>
      <c r="J1266" s="300"/>
      <c r="K1266" s="937"/>
      <c r="L1266" s="936"/>
      <c r="M1266" s="936"/>
      <c r="N1266" s="936"/>
      <c r="O1266" s="936" t="s">
        <v>7892</v>
      </c>
      <c r="P1266" s="936" t="s">
        <v>7893</v>
      </c>
      <c r="Q1266" s="936" t="s">
        <v>7893</v>
      </c>
      <c r="R1266" s="936" t="s">
        <v>7893</v>
      </c>
      <c r="S1266" s="1113" t="s">
        <v>7893</v>
      </c>
    </row>
    <row r="1267" spans="1:19">
      <c r="A1267" s="934" t="s">
        <v>6164</v>
      </c>
      <c r="B1267" s="926" t="s">
        <v>6165</v>
      </c>
      <c r="C1267" s="300"/>
      <c r="D1267" s="300"/>
      <c r="E1267" s="300"/>
      <c r="F1267" s="920"/>
      <c r="G1267" s="300"/>
      <c r="H1267" s="920"/>
      <c r="I1267" s="920"/>
      <c r="J1267" s="300"/>
      <c r="K1267" s="937"/>
      <c r="L1267" s="936"/>
      <c r="M1267" s="936"/>
      <c r="N1267" s="936"/>
      <c r="O1267" s="936" t="s">
        <v>7892</v>
      </c>
      <c r="P1267" s="936" t="s">
        <v>7893</v>
      </c>
      <c r="Q1267" s="936" t="s">
        <v>7893</v>
      </c>
      <c r="R1267" s="936" t="s">
        <v>7893</v>
      </c>
      <c r="S1267" s="1113" t="s">
        <v>7893</v>
      </c>
    </row>
    <row r="1268" spans="1:19">
      <c r="A1268" s="934" t="s">
        <v>6166</v>
      </c>
      <c r="B1268" s="926" t="s">
        <v>6167</v>
      </c>
      <c r="C1268" s="300"/>
      <c r="D1268" s="300"/>
      <c r="E1268" s="300"/>
      <c r="F1268" s="920"/>
      <c r="G1268" s="300"/>
      <c r="H1268" s="920"/>
      <c r="I1268" s="920"/>
      <c r="J1268" s="300"/>
      <c r="K1268" s="937"/>
      <c r="L1268" s="936"/>
      <c r="M1268" s="936" t="s">
        <v>7892</v>
      </c>
      <c r="N1268" s="936" t="s">
        <v>7893</v>
      </c>
      <c r="O1268" s="936" t="s">
        <v>7893</v>
      </c>
      <c r="P1268" s="936" t="s">
        <v>7893</v>
      </c>
      <c r="Q1268" s="936" t="s">
        <v>7893</v>
      </c>
      <c r="R1268" s="936" t="s">
        <v>7893</v>
      </c>
      <c r="S1268" s="1113" t="s">
        <v>7893</v>
      </c>
    </row>
    <row r="1269" spans="1:19">
      <c r="A1269" s="934" t="s">
        <v>6168</v>
      </c>
      <c r="B1269" s="926" t="s">
        <v>6169</v>
      </c>
      <c r="C1269" s="300"/>
      <c r="D1269" s="300"/>
      <c r="E1269" s="300"/>
      <c r="F1269" s="920"/>
      <c r="G1269" s="300"/>
      <c r="H1269" s="920"/>
      <c r="I1269" s="920"/>
      <c r="J1269" s="300"/>
      <c r="K1269" s="937"/>
      <c r="L1269" s="936"/>
      <c r="M1269" s="936" t="s">
        <v>7892</v>
      </c>
      <c r="N1269" s="936" t="s">
        <v>7893</v>
      </c>
      <c r="O1269" s="936" t="s">
        <v>7893</v>
      </c>
      <c r="P1269" s="936" t="s">
        <v>7893</v>
      </c>
      <c r="Q1269" s="936" t="s">
        <v>7893</v>
      </c>
      <c r="R1269" s="936" t="s">
        <v>7893</v>
      </c>
      <c r="S1269" s="1113" t="s">
        <v>7893</v>
      </c>
    </row>
    <row r="1270" spans="1:19">
      <c r="A1270" s="934" t="s">
        <v>6170</v>
      </c>
      <c r="B1270" s="926" t="s">
        <v>6171</v>
      </c>
      <c r="C1270" s="300"/>
      <c r="D1270" s="300"/>
      <c r="E1270" s="300"/>
      <c r="F1270" s="920"/>
      <c r="G1270" s="300"/>
      <c r="H1270" s="920"/>
      <c r="I1270" s="920"/>
      <c r="J1270" s="300"/>
      <c r="K1270" s="937"/>
      <c r="L1270" s="936"/>
      <c r="M1270" s="936" t="s">
        <v>7892</v>
      </c>
      <c r="N1270" s="936" t="s">
        <v>7893</v>
      </c>
      <c r="O1270" s="936" t="s">
        <v>7893</v>
      </c>
      <c r="P1270" s="936" t="s">
        <v>7893</v>
      </c>
      <c r="Q1270" s="936" t="s">
        <v>7893</v>
      </c>
      <c r="R1270" s="936" t="s">
        <v>7893</v>
      </c>
      <c r="S1270" s="1113" t="s">
        <v>7893</v>
      </c>
    </row>
    <row r="1271" spans="1:19">
      <c r="A1271" s="934" t="s">
        <v>6172</v>
      </c>
      <c r="B1271" s="926" t="s">
        <v>6173</v>
      </c>
      <c r="C1271" s="300"/>
      <c r="D1271" s="300"/>
      <c r="E1271" s="300"/>
      <c r="F1271" s="920"/>
      <c r="G1271" s="300"/>
      <c r="H1271" s="920"/>
      <c r="I1271" s="920"/>
      <c r="J1271" s="300"/>
      <c r="K1271" s="937"/>
      <c r="L1271" s="936"/>
      <c r="M1271" s="936"/>
      <c r="N1271" s="936"/>
      <c r="O1271" s="936"/>
      <c r="P1271" s="936" t="s">
        <v>7892</v>
      </c>
      <c r="Q1271" s="936" t="s">
        <v>7893</v>
      </c>
      <c r="R1271" s="936" t="s">
        <v>7893</v>
      </c>
      <c r="S1271" s="1113" t="s">
        <v>7893</v>
      </c>
    </row>
    <row r="1272" spans="1:19">
      <c r="A1272" s="934" t="s">
        <v>6174</v>
      </c>
      <c r="B1272" s="926" t="s">
        <v>6175</v>
      </c>
      <c r="C1272" s="300"/>
      <c r="D1272" s="300"/>
      <c r="E1272" s="300"/>
      <c r="F1272" s="920"/>
      <c r="G1272" s="300"/>
      <c r="H1272" s="920"/>
      <c r="I1272" s="920"/>
      <c r="J1272" s="300"/>
      <c r="K1272" s="937"/>
      <c r="L1272" s="936"/>
      <c r="M1272" s="936"/>
      <c r="N1272" s="936"/>
      <c r="O1272" s="936"/>
      <c r="P1272" s="936" t="s">
        <v>7892</v>
      </c>
      <c r="Q1272" s="936" t="s">
        <v>7893</v>
      </c>
      <c r="R1272" s="936" t="s">
        <v>7893</v>
      </c>
      <c r="S1272" s="1113" t="s">
        <v>7893</v>
      </c>
    </row>
    <row r="1273" spans="1:19">
      <c r="A1273" s="934" t="s">
        <v>6176</v>
      </c>
      <c r="B1273" s="926" t="s">
        <v>6177</v>
      </c>
      <c r="C1273" s="300"/>
      <c r="D1273" s="300"/>
      <c r="E1273" s="300"/>
      <c r="F1273" s="920"/>
      <c r="G1273" s="300"/>
      <c r="H1273" s="920"/>
      <c r="I1273" s="920"/>
      <c r="J1273" s="300"/>
      <c r="K1273" s="937"/>
      <c r="L1273" s="936"/>
      <c r="M1273" s="936"/>
      <c r="N1273" s="936"/>
      <c r="O1273" s="936"/>
      <c r="P1273" s="936" t="s">
        <v>7892</v>
      </c>
      <c r="Q1273" s="936" t="s">
        <v>7893</v>
      </c>
      <c r="R1273" s="936" t="s">
        <v>7893</v>
      </c>
      <c r="S1273" s="1113" t="s">
        <v>7893</v>
      </c>
    </row>
    <row r="1274" spans="1:19">
      <c r="A1274" s="934" t="s">
        <v>6178</v>
      </c>
      <c r="B1274" s="926" t="s">
        <v>6179</v>
      </c>
      <c r="C1274" s="300"/>
      <c r="D1274" s="300"/>
      <c r="E1274" s="300"/>
      <c r="F1274" s="920"/>
      <c r="G1274" s="300"/>
      <c r="H1274" s="920"/>
      <c r="I1274" s="920"/>
      <c r="J1274" s="300"/>
      <c r="K1274" s="937"/>
      <c r="L1274" s="936"/>
      <c r="M1274" s="936" t="s">
        <v>7892</v>
      </c>
      <c r="N1274" s="936" t="s">
        <v>7893</v>
      </c>
      <c r="O1274" s="936" t="s">
        <v>7893</v>
      </c>
      <c r="P1274" s="936" t="s">
        <v>7893</v>
      </c>
      <c r="Q1274" s="936" t="s">
        <v>7893</v>
      </c>
      <c r="R1274" s="936" t="s">
        <v>7893</v>
      </c>
      <c r="S1274" s="1113" t="s">
        <v>7893</v>
      </c>
    </row>
    <row r="1275" spans="1:19">
      <c r="A1275" s="934" t="s">
        <v>6180</v>
      </c>
      <c r="B1275" s="298" t="s">
        <v>8587</v>
      </c>
      <c r="C1275" s="300"/>
      <c r="D1275" s="300"/>
      <c r="E1275" s="300"/>
      <c r="F1275" s="920"/>
      <c r="G1275" s="300"/>
      <c r="H1275" s="920"/>
      <c r="I1275" s="920" t="s">
        <v>7892</v>
      </c>
      <c r="J1275" s="300" t="s">
        <v>7892</v>
      </c>
      <c r="K1275" s="937" t="s">
        <v>7893</v>
      </c>
      <c r="L1275" s="936" t="s">
        <v>7893</v>
      </c>
      <c r="M1275" s="936" t="s">
        <v>7893</v>
      </c>
      <c r="N1275" s="936" t="s">
        <v>7893</v>
      </c>
      <c r="O1275" s="936" t="s">
        <v>7893</v>
      </c>
      <c r="P1275" s="936" t="s">
        <v>7893</v>
      </c>
      <c r="Q1275" s="936" t="s">
        <v>7893</v>
      </c>
      <c r="R1275" s="936" t="s">
        <v>7893</v>
      </c>
      <c r="S1275" s="1113" t="s">
        <v>7893</v>
      </c>
    </row>
    <row r="1276" spans="1:19">
      <c r="A1276" s="934" t="s">
        <v>6181</v>
      </c>
      <c r="B1276" s="298" t="s">
        <v>8588</v>
      </c>
      <c r="C1276" s="300"/>
      <c r="D1276" s="300"/>
      <c r="E1276" s="300"/>
      <c r="F1276" s="920"/>
      <c r="G1276" s="300"/>
      <c r="H1276" s="920"/>
      <c r="I1276" s="920" t="s">
        <v>7892</v>
      </c>
      <c r="J1276" s="300" t="s">
        <v>7892</v>
      </c>
      <c r="K1276" s="937" t="s">
        <v>7893</v>
      </c>
      <c r="L1276" s="936" t="s">
        <v>7893</v>
      </c>
      <c r="M1276" s="936" t="s">
        <v>7893</v>
      </c>
      <c r="N1276" s="936" t="s">
        <v>7893</v>
      </c>
      <c r="O1276" s="936" t="s">
        <v>7893</v>
      </c>
      <c r="P1276" s="936" t="s">
        <v>7893</v>
      </c>
      <c r="Q1276" s="936" t="s">
        <v>7893</v>
      </c>
      <c r="R1276" s="936" t="s">
        <v>7893</v>
      </c>
      <c r="S1276" s="1113" t="s">
        <v>7893</v>
      </c>
    </row>
    <row r="1277" spans="1:19">
      <c r="A1277" s="934" t="s">
        <v>6183</v>
      </c>
      <c r="B1277" s="298" t="s">
        <v>8589</v>
      </c>
      <c r="C1277" s="300"/>
      <c r="D1277" s="300"/>
      <c r="E1277" s="300"/>
      <c r="F1277" s="920"/>
      <c r="G1277" s="300"/>
      <c r="H1277" s="920"/>
      <c r="I1277" s="920" t="s">
        <v>7892</v>
      </c>
      <c r="J1277" s="300" t="s">
        <v>7892</v>
      </c>
      <c r="K1277" s="937" t="s">
        <v>7893</v>
      </c>
      <c r="L1277" s="936" t="s">
        <v>7893</v>
      </c>
      <c r="M1277" s="936" t="s">
        <v>7893</v>
      </c>
      <c r="N1277" s="936" t="s">
        <v>7893</v>
      </c>
      <c r="O1277" s="936" t="s">
        <v>7893</v>
      </c>
      <c r="P1277" s="936" t="s">
        <v>7893</v>
      </c>
      <c r="Q1277" s="936" t="s">
        <v>7893</v>
      </c>
      <c r="R1277" s="936" t="s">
        <v>7893</v>
      </c>
      <c r="S1277" s="1113" t="s">
        <v>7893</v>
      </c>
    </row>
    <row r="1278" spans="1:19">
      <c r="A1278" s="934" t="s">
        <v>6185</v>
      </c>
      <c r="B1278" s="926" t="s">
        <v>6186</v>
      </c>
      <c r="C1278" s="300"/>
      <c r="D1278" s="300"/>
      <c r="E1278" s="300"/>
      <c r="F1278" s="920"/>
      <c r="G1278" s="300"/>
      <c r="H1278" s="920"/>
      <c r="I1278" s="920"/>
      <c r="J1278" s="300"/>
      <c r="K1278" s="937"/>
      <c r="L1278" s="936"/>
      <c r="M1278" s="936"/>
      <c r="N1278" s="936" t="s">
        <v>7892</v>
      </c>
      <c r="O1278" s="936" t="s">
        <v>7893</v>
      </c>
      <c r="P1278" s="936" t="s">
        <v>7893</v>
      </c>
      <c r="Q1278" s="936" t="s">
        <v>7893</v>
      </c>
      <c r="R1278" s="936" t="s">
        <v>7893</v>
      </c>
      <c r="S1278" s="1113" t="s">
        <v>7893</v>
      </c>
    </row>
    <row r="1279" spans="1:19">
      <c r="A1279" s="934" t="s">
        <v>6187</v>
      </c>
      <c r="B1279" s="298" t="s">
        <v>8590</v>
      </c>
      <c r="C1279" s="300"/>
      <c r="D1279" s="300"/>
      <c r="E1279" s="300"/>
      <c r="F1279" s="920"/>
      <c r="G1279" s="300"/>
      <c r="H1279" s="920"/>
      <c r="I1279" s="920" t="s">
        <v>7892</v>
      </c>
      <c r="J1279" s="300" t="s">
        <v>7892</v>
      </c>
      <c r="K1279" s="937" t="s">
        <v>7893</v>
      </c>
      <c r="L1279" s="936" t="s">
        <v>7893</v>
      </c>
      <c r="M1279" s="936" t="s">
        <v>7893</v>
      </c>
      <c r="N1279" s="936" t="s">
        <v>7893</v>
      </c>
      <c r="O1279" s="936" t="s">
        <v>7893</v>
      </c>
      <c r="P1279" s="936" t="s">
        <v>7893</v>
      </c>
      <c r="Q1279" s="936" t="s">
        <v>7893</v>
      </c>
      <c r="R1279" s="936" t="s">
        <v>7893</v>
      </c>
      <c r="S1279" s="1113" t="s">
        <v>7893</v>
      </c>
    </row>
    <row r="1280" spans="1:19">
      <c r="A1280" s="934" t="s">
        <v>6189</v>
      </c>
      <c r="B1280" s="298" t="s">
        <v>8591</v>
      </c>
      <c r="C1280" s="300"/>
      <c r="D1280" s="300"/>
      <c r="E1280" s="300"/>
      <c r="F1280" s="920"/>
      <c r="G1280" s="300"/>
      <c r="H1280" s="920"/>
      <c r="I1280" s="920" t="s">
        <v>7892</v>
      </c>
      <c r="J1280" s="300" t="s">
        <v>7892</v>
      </c>
      <c r="K1280" s="937" t="s">
        <v>7893</v>
      </c>
      <c r="L1280" s="936" t="s">
        <v>7893</v>
      </c>
      <c r="M1280" s="936" t="s">
        <v>7893</v>
      </c>
      <c r="N1280" s="936" t="s">
        <v>7893</v>
      </c>
      <c r="O1280" s="936" t="s">
        <v>7893</v>
      </c>
      <c r="P1280" s="936" t="s">
        <v>7893</v>
      </c>
      <c r="Q1280" s="936" t="s">
        <v>7893</v>
      </c>
      <c r="R1280" s="936" t="s">
        <v>7893</v>
      </c>
      <c r="S1280" s="1113" t="s">
        <v>7893</v>
      </c>
    </row>
    <row r="1281" spans="1:19">
      <c r="A1281" s="934" t="s">
        <v>6191</v>
      </c>
      <c r="B1281" s="298" t="s">
        <v>8592</v>
      </c>
      <c r="C1281" s="300"/>
      <c r="D1281" s="300"/>
      <c r="E1281" s="300"/>
      <c r="F1281" s="920"/>
      <c r="G1281" s="300"/>
      <c r="H1281" s="920"/>
      <c r="I1281" s="920" t="s">
        <v>7892</v>
      </c>
      <c r="J1281" s="300" t="s">
        <v>7892</v>
      </c>
      <c r="K1281" s="937" t="s">
        <v>7893</v>
      </c>
      <c r="L1281" s="936" t="s">
        <v>7893</v>
      </c>
      <c r="M1281" s="936" t="s">
        <v>7893</v>
      </c>
      <c r="N1281" s="936" t="s">
        <v>7893</v>
      </c>
      <c r="O1281" s="936" t="s">
        <v>7893</v>
      </c>
      <c r="P1281" s="936" t="s">
        <v>7893</v>
      </c>
      <c r="Q1281" s="936" t="s">
        <v>7893</v>
      </c>
      <c r="R1281" s="936" t="s">
        <v>7893</v>
      </c>
      <c r="S1281" s="1113" t="s">
        <v>7893</v>
      </c>
    </row>
    <row r="1282" spans="1:19">
      <c r="A1282" s="934" t="s">
        <v>6193</v>
      </c>
      <c r="B1282" s="298" t="s">
        <v>8593</v>
      </c>
      <c r="C1282" s="300"/>
      <c r="D1282" s="300"/>
      <c r="E1282" s="300"/>
      <c r="F1282" s="920"/>
      <c r="G1282" s="300"/>
      <c r="H1282" s="920"/>
      <c r="I1282" s="920" t="s">
        <v>7892</v>
      </c>
      <c r="J1282" s="300" t="s">
        <v>7892</v>
      </c>
      <c r="K1282" s="937" t="s">
        <v>7893</v>
      </c>
      <c r="L1282" s="936" t="s">
        <v>7893</v>
      </c>
      <c r="M1282" s="936" t="s">
        <v>7893</v>
      </c>
      <c r="N1282" s="936" t="s">
        <v>7893</v>
      </c>
      <c r="O1282" s="936" t="s">
        <v>7893</v>
      </c>
      <c r="P1282" s="936" t="s">
        <v>7893</v>
      </c>
      <c r="Q1282" s="936" t="s">
        <v>7893</v>
      </c>
      <c r="R1282" s="936" t="s">
        <v>7893</v>
      </c>
      <c r="S1282" s="1113" t="s">
        <v>7893</v>
      </c>
    </row>
    <row r="1283" spans="1:19">
      <c r="A1283" s="934" t="s">
        <v>6195</v>
      </c>
      <c r="B1283" s="926" t="s">
        <v>8594</v>
      </c>
      <c r="C1283" s="300"/>
      <c r="D1283" s="300"/>
      <c r="E1283" s="300"/>
      <c r="F1283" s="920"/>
      <c r="G1283" s="300"/>
      <c r="H1283" s="920"/>
      <c r="I1283" s="920" t="s">
        <v>7892</v>
      </c>
      <c r="J1283" s="300" t="s">
        <v>7892</v>
      </c>
      <c r="K1283" s="937" t="s">
        <v>7893</v>
      </c>
      <c r="L1283" s="936" t="s">
        <v>7893</v>
      </c>
      <c r="M1283" s="936" t="s">
        <v>7893</v>
      </c>
      <c r="N1283" s="936" t="s">
        <v>7893</v>
      </c>
      <c r="O1283" s="936" t="s">
        <v>7893</v>
      </c>
      <c r="P1283" s="936" t="s">
        <v>7893</v>
      </c>
      <c r="Q1283" s="936" t="s">
        <v>7893</v>
      </c>
      <c r="R1283" s="936" t="s">
        <v>7893</v>
      </c>
      <c r="S1283" s="1113" t="s">
        <v>7893</v>
      </c>
    </row>
    <row r="1284" spans="1:19">
      <c r="A1284" s="934" t="s">
        <v>6196</v>
      </c>
      <c r="B1284" s="298" t="s">
        <v>8595</v>
      </c>
      <c r="C1284" s="300"/>
      <c r="D1284" s="300"/>
      <c r="E1284" s="300"/>
      <c r="F1284" s="920"/>
      <c r="G1284" s="300"/>
      <c r="H1284" s="920"/>
      <c r="I1284" s="920" t="s">
        <v>7892</v>
      </c>
      <c r="J1284" s="300" t="s">
        <v>7892</v>
      </c>
      <c r="K1284" s="937" t="s">
        <v>7893</v>
      </c>
      <c r="L1284" s="936" t="s">
        <v>7893</v>
      </c>
      <c r="M1284" s="936" t="s">
        <v>7893</v>
      </c>
      <c r="N1284" s="936" t="s">
        <v>7893</v>
      </c>
      <c r="O1284" s="936" t="s">
        <v>7893</v>
      </c>
      <c r="P1284" s="936" t="s">
        <v>7893</v>
      </c>
      <c r="Q1284" s="936" t="s">
        <v>7893</v>
      </c>
      <c r="R1284" s="936" t="s">
        <v>7893</v>
      </c>
      <c r="S1284" s="1113" t="s">
        <v>7893</v>
      </c>
    </row>
    <row r="1285" spans="1:19">
      <c r="A1285" s="934" t="s">
        <v>6197</v>
      </c>
      <c r="B1285" s="926" t="s">
        <v>8596</v>
      </c>
      <c r="C1285" s="300"/>
      <c r="D1285" s="300"/>
      <c r="E1285" s="300"/>
      <c r="F1285" s="920"/>
      <c r="G1285" s="300"/>
      <c r="H1285" s="920"/>
      <c r="I1285" s="920" t="s">
        <v>7892</v>
      </c>
      <c r="J1285" s="300" t="s">
        <v>7892</v>
      </c>
      <c r="K1285" s="937" t="s">
        <v>7893</v>
      </c>
      <c r="L1285" s="936" t="s">
        <v>7893</v>
      </c>
      <c r="M1285" s="936" t="s">
        <v>7893</v>
      </c>
      <c r="N1285" s="936" t="s">
        <v>7893</v>
      </c>
      <c r="O1285" s="936" t="s">
        <v>7893</v>
      </c>
      <c r="P1285" s="936" t="s">
        <v>7893</v>
      </c>
      <c r="Q1285" s="936" t="s">
        <v>7893</v>
      </c>
      <c r="R1285" s="936" t="s">
        <v>7893</v>
      </c>
      <c r="S1285" s="1113" t="s">
        <v>7893</v>
      </c>
    </row>
    <row r="1286" spans="1:19">
      <c r="A1286" s="934" t="s">
        <v>6199</v>
      </c>
      <c r="B1286" s="926" t="s">
        <v>6200</v>
      </c>
      <c r="C1286" s="300"/>
      <c r="D1286" s="300"/>
      <c r="E1286" s="300"/>
      <c r="F1286" s="920"/>
      <c r="G1286" s="300"/>
      <c r="H1286" s="920"/>
      <c r="I1286" s="920"/>
      <c r="J1286" s="300"/>
      <c r="K1286" s="937" t="s">
        <v>7892</v>
      </c>
      <c r="L1286" s="936" t="s">
        <v>7893</v>
      </c>
      <c r="M1286" s="936" t="s">
        <v>7893</v>
      </c>
      <c r="N1286" s="936" t="s">
        <v>7893</v>
      </c>
      <c r="O1286" s="936" t="s">
        <v>7893</v>
      </c>
      <c r="P1286" s="936" t="s">
        <v>7893</v>
      </c>
      <c r="Q1286" s="936" t="s">
        <v>7893</v>
      </c>
      <c r="R1286" s="936" t="s">
        <v>7893</v>
      </c>
      <c r="S1286" s="1113" t="s">
        <v>7893</v>
      </c>
    </row>
    <row r="1287" spans="1:19">
      <c r="A1287" s="934" t="s">
        <v>6201</v>
      </c>
      <c r="B1287" s="926" t="s">
        <v>6202</v>
      </c>
      <c r="C1287" s="300"/>
      <c r="D1287" s="300"/>
      <c r="E1287" s="300"/>
      <c r="F1287" s="920"/>
      <c r="G1287" s="300"/>
      <c r="H1287" s="920"/>
      <c r="I1287" s="920"/>
      <c r="J1287" s="300"/>
      <c r="K1287" s="937"/>
      <c r="L1287" s="936"/>
      <c r="M1287" s="936"/>
      <c r="N1287" s="936"/>
      <c r="O1287" s="936"/>
      <c r="P1287" s="936" t="s">
        <v>7892</v>
      </c>
      <c r="Q1287" s="936" t="s">
        <v>7893</v>
      </c>
      <c r="R1287" s="936" t="s">
        <v>7893</v>
      </c>
      <c r="S1287" s="1113" t="s">
        <v>7893</v>
      </c>
    </row>
    <row r="1288" spans="1:19">
      <c r="A1288" s="934" t="s">
        <v>6203</v>
      </c>
      <c r="B1288" s="298" t="s">
        <v>8597</v>
      </c>
      <c r="C1288" s="300"/>
      <c r="D1288" s="300"/>
      <c r="E1288" s="300"/>
      <c r="F1288" s="920"/>
      <c r="G1288" s="300"/>
      <c r="H1288" s="920"/>
      <c r="I1288" s="920" t="s">
        <v>7892</v>
      </c>
      <c r="J1288" s="300" t="s">
        <v>7892</v>
      </c>
      <c r="K1288" s="937" t="s">
        <v>7893</v>
      </c>
      <c r="L1288" s="936" t="s">
        <v>7893</v>
      </c>
      <c r="M1288" s="936" t="s">
        <v>7893</v>
      </c>
      <c r="N1288" s="936" t="s">
        <v>7893</v>
      </c>
      <c r="O1288" s="936" t="s">
        <v>7893</v>
      </c>
      <c r="P1288" s="936" t="s">
        <v>7893</v>
      </c>
      <c r="Q1288" s="936" t="s">
        <v>7893</v>
      </c>
      <c r="R1288" s="936" t="s">
        <v>7893</v>
      </c>
      <c r="S1288" s="1113" t="s">
        <v>7893</v>
      </c>
    </row>
    <row r="1289" spans="1:19">
      <c r="A1289" s="934" t="s">
        <v>6205</v>
      </c>
      <c r="B1289" s="926" t="s">
        <v>6206</v>
      </c>
      <c r="C1289" s="300"/>
      <c r="D1289" s="300"/>
      <c r="E1289" s="300"/>
      <c r="F1289" s="920"/>
      <c r="G1289" s="300"/>
      <c r="H1289" s="920"/>
      <c r="I1289" s="920"/>
      <c r="J1289" s="300"/>
      <c r="K1289" s="937"/>
      <c r="L1289" s="936"/>
      <c r="M1289" s="936"/>
      <c r="N1289" s="936" t="s">
        <v>7892</v>
      </c>
      <c r="O1289" s="936" t="s">
        <v>7893</v>
      </c>
      <c r="P1289" s="936" t="s">
        <v>7893</v>
      </c>
      <c r="Q1289" s="936" t="s">
        <v>7893</v>
      </c>
      <c r="R1289" s="936" t="s">
        <v>7893</v>
      </c>
      <c r="S1289" s="1113" t="s">
        <v>7893</v>
      </c>
    </row>
    <row r="1290" spans="1:19">
      <c r="A1290" s="934" t="s">
        <v>6207</v>
      </c>
      <c r="B1290" s="926" t="s">
        <v>8598</v>
      </c>
      <c r="C1290" s="300"/>
      <c r="D1290" s="300"/>
      <c r="E1290" s="300"/>
      <c r="F1290" s="920"/>
      <c r="G1290" s="300"/>
      <c r="H1290" s="920"/>
      <c r="I1290" s="920" t="s">
        <v>7892</v>
      </c>
      <c r="J1290" s="300" t="s">
        <v>7892</v>
      </c>
      <c r="K1290" s="937" t="s">
        <v>7893</v>
      </c>
      <c r="L1290" s="936" t="s">
        <v>7893</v>
      </c>
      <c r="M1290" s="936" t="s">
        <v>7893</v>
      </c>
      <c r="N1290" s="936" t="s">
        <v>7893</v>
      </c>
      <c r="O1290" s="936" t="s">
        <v>7893</v>
      </c>
      <c r="P1290" s="936" t="s">
        <v>7893</v>
      </c>
      <c r="Q1290" s="936" t="s">
        <v>7893</v>
      </c>
      <c r="R1290" s="936" t="s">
        <v>7893</v>
      </c>
      <c r="S1290" s="1113" t="s">
        <v>7893</v>
      </c>
    </row>
    <row r="1291" spans="1:19">
      <c r="A1291" s="934" t="s">
        <v>6209</v>
      </c>
      <c r="B1291" s="926" t="s">
        <v>8599</v>
      </c>
      <c r="C1291" s="300"/>
      <c r="D1291" s="300"/>
      <c r="E1291" s="300"/>
      <c r="F1291" s="920"/>
      <c r="G1291" s="300"/>
      <c r="H1291" s="920"/>
      <c r="I1291" s="920" t="s">
        <v>7892</v>
      </c>
      <c r="J1291" s="300" t="s">
        <v>7892</v>
      </c>
      <c r="K1291" s="937" t="s">
        <v>7893</v>
      </c>
      <c r="L1291" s="936" t="s">
        <v>7893</v>
      </c>
      <c r="M1291" s="936" t="s">
        <v>7893</v>
      </c>
      <c r="N1291" s="936" t="s">
        <v>7893</v>
      </c>
      <c r="O1291" s="936" t="s">
        <v>7893</v>
      </c>
      <c r="P1291" s="936" t="s">
        <v>7893</v>
      </c>
      <c r="Q1291" s="936" t="s">
        <v>7893</v>
      </c>
      <c r="R1291" s="936" t="s">
        <v>7893</v>
      </c>
      <c r="S1291" s="1113" t="s">
        <v>7893</v>
      </c>
    </row>
    <row r="1292" spans="1:19">
      <c r="A1292" s="934" t="s">
        <v>6211</v>
      </c>
      <c r="B1292" s="926" t="s">
        <v>8600</v>
      </c>
      <c r="C1292" s="300"/>
      <c r="D1292" s="300"/>
      <c r="E1292" s="300"/>
      <c r="F1292" s="920"/>
      <c r="G1292" s="300"/>
      <c r="H1292" s="920"/>
      <c r="I1292" s="920" t="s">
        <v>7892</v>
      </c>
      <c r="J1292" s="300" t="s">
        <v>7892</v>
      </c>
      <c r="K1292" s="937" t="s">
        <v>7893</v>
      </c>
      <c r="L1292" s="936" t="s">
        <v>7893</v>
      </c>
      <c r="M1292" s="936" t="s">
        <v>7893</v>
      </c>
      <c r="N1292" s="936" t="s">
        <v>7893</v>
      </c>
      <c r="O1292" s="936" t="s">
        <v>7893</v>
      </c>
      <c r="P1292" s="936" t="s">
        <v>7893</v>
      </c>
      <c r="Q1292" s="936" t="s">
        <v>7893</v>
      </c>
      <c r="R1292" s="936" t="s">
        <v>7893</v>
      </c>
      <c r="S1292" s="1113" t="s">
        <v>7893</v>
      </c>
    </row>
    <row r="1293" spans="1:19">
      <c r="A1293" s="934" t="s">
        <v>6213</v>
      </c>
      <c r="B1293" s="926" t="s">
        <v>8601</v>
      </c>
      <c r="C1293" s="300"/>
      <c r="D1293" s="300"/>
      <c r="E1293" s="300"/>
      <c r="F1293" s="920"/>
      <c r="G1293" s="300"/>
      <c r="H1293" s="920"/>
      <c r="I1293" s="920" t="s">
        <v>7892</v>
      </c>
      <c r="J1293" s="300" t="s">
        <v>7892</v>
      </c>
      <c r="K1293" s="937" t="s">
        <v>7893</v>
      </c>
      <c r="L1293" s="936" t="s">
        <v>7893</v>
      </c>
      <c r="M1293" s="936" t="s">
        <v>7893</v>
      </c>
      <c r="N1293" s="936" t="s">
        <v>7893</v>
      </c>
      <c r="O1293" s="936" t="s">
        <v>7893</v>
      </c>
      <c r="P1293" s="936" t="s">
        <v>7893</v>
      </c>
      <c r="Q1293" s="936" t="s">
        <v>7893</v>
      </c>
      <c r="R1293" s="936" t="s">
        <v>7893</v>
      </c>
      <c r="S1293" s="1113" t="s">
        <v>7893</v>
      </c>
    </row>
    <row r="1294" spans="1:19">
      <c r="A1294" s="934" t="s">
        <v>6215</v>
      </c>
      <c r="B1294" s="926" t="s">
        <v>8602</v>
      </c>
      <c r="C1294" s="300"/>
      <c r="D1294" s="300"/>
      <c r="E1294" s="300"/>
      <c r="F1294" s="920"/>
      <c r="G1294" s="300"/>
      <c r="H1294" s="920"/>
      <c r="I1294" s="920" t="s">
        <v>7892</v>
      </c>
      <c r="J1294" s="300" t="s">
        <v>7892</v>
      </c>
      <c r="K1294" s="937" t="s">
        <v>7893</v>
      </c>
      <c r="L1294" s="936" t="s">
        <v>7893</v>
      </c>
      <c r="M1294" s="936" t="s">
        <v>7893</v>
      </c>
      <c r="N1294" s="936" t="s">
        <v>7893</v>
      </c>
      <c r="O1294" s="936" t="s">
        <v>7893</v>
      </c>
      <c r="P1294" s="936" t="s">
        <v>7893</v>
      </c>
      <c r="Q1294" s="936" t="s">
        <v>7893</v>
      </c>
      <c r="R1294" s="936" t="s">
        <v>7893</v>
      </c>
      <c r="S1294" s="1113" t="s">
        <v>7893</v>
      </c>
    </row>
    <row r="1295" spans="1:19">
      <c r="A1295" s="934" t="s">
        <v>6217</v>
      </c>
      <c r="B1295" s="926" t="s">
        <v>6218</v>
      </c>
      <c r="C1295" s="300"/>
      <c r="D1295" s="300"/>
      <c r="E1295" s="300"/>
      <c r="F1295" s="920"/>
      <c r="G1295" s="300"/>
      <c r="H1295" s="920"/>
      <c r="I1295" s="920"/>
      <c r="J1295" s="300"/>
      <c r="K1295" s="937"/>
      <c r="L1295" s="936"/>
      <c r="M1295" s="936"/>
      <c r="N1295" s="936" t="s">
        <v>7892</v>
      </c>
      <c r="O1295" s="936" t="s">
        <v>7893</v>
      </c>
      <c r="P1295" s="936" t="s">
        <v>7893</v>
      </c>
      <c r="Q1295" s="936" t="s">
        <v>7893</v>
      </c>
      <c r="R1295" s="936" t="s">
        <v>7893</v>
      </c>
      <c r="S1295" s="1113" t="s">
        <v>7893</v>
      </c>
    </row>
    <row r="1296" spans="1:19">
      <c r="A1296" s="934" t="s">
        <v>6219</v>
      </c>
      <c r="B1296" s="926" t="s">
        <v>6220</v>
      </c>
      <c r="C1296" s="300"/>
      <c r="D1296" s="300"/>
      <c r="E1296" s="300"/>
      <c r="F1296" s="920"/>
      <c r="G1296" s="300"/>
      <c r="H1296" s="920"/>
      <c r="I1296" s="920"/>
      <c r="J1296" s="300"/>
      <c r="K1296" s="937"/>
      <c r="L1296" s="936"/>
      <c r="M1296" s="936"/>
      <c r="N1296" s="936" t="s">
        <v>7892</v>
      </c>
      <c r="O1296" s="936" t="s">
        <v>7893</v>
      </c>
      <c r="P1296" s="936" t="s">
        <v>7893</v>
      </c>
      <c r="Q1296" s="936" t="s">
        <v>7893</v>
      </c>
      <c r="R1296" s="936" t="s">
        <v>7893</v>
      </c>
      <c r="S1296" s="1113" t="s">
        <v>7893</v>
      </c>
    </row>
    <row r="1297" spans="1:19">
      <c r="A1297" s="934" t="s">
        <v>6222</v>
      </c>
      <c r="B1297" s="926" t="s">
        <v>8603</v>
      </c>
      <c r="C1297" s="300"/>
      <c r="D1297" s="300"/>
      <c r="E1297" s="300"/>
      <c r="F1297" s="920"/>
      <c r="G1297" s="300"/>
      <c r="H1297" s="920"/>
      <c r="I1297" s="920" t="s">
        <v>7892</v>
      </c>
      <c r="J1297" s="300" t="s">
        <v>7892</v>
      </c>
      <c r="K1297" s="937" t="s">
        <v>7893</v>
      </c>
      <c r="L1297" s="936" t="s">
        <v>7893</v>
      </c>
      <c r="M1297" s="936" t="s">
        <v>7893</v>
      </c>
      <c r="N1297" s="936" t="s">
        <v>7893</v>
      </c>
      <c r="O1297" s="936" t="s">
        <v>7893</v>
      </c>
      <c r="P1297" s="936" t="s">
        <v>7893</v>
      </c>
      <c r="Q1297" s="936" t="s">
        <v>7893</v>
      </c>
      <c r="R1297" s="936" t="s">
        <v>7893</v>
      </c>
      <c r="S1297" s="1113" t="s">
        <v>7893</v>
      </c>
    </row>
    <row r="1298" spans="1:19">
      <c r="A1298" s="934" t="s">
        <v>6223</v>
      </c>
      <c r="B1298" s="926" t="s">
        <v>6224</v>
      </c>
      <c r="C1298" s="300"/>
      <c r="D1298" s="300"/>
      <c r="E1298" s="300"/>
      <c r="F1298" s="920"/>
      <c r="G1298" s="300"/>
      <c r="H1298" s="920"/>
      <c r="I1298" s="920"/>
      <c r="J1298" s="300"/>
      <c r="K1298" s="937"/>
      <c r="L1298" s="936"/>
      <c r="M1298" s="936"/>
      <c r="N1298" s="936" t="s">
        <v>7892</v>
      </c>
      <c r="O1298" s="936" t="s">
        <v>7893</v>
      </c>
      <c r="P1298" s="936" t="s">
        <v>7893</v>
      </c>
      <c r="Q1298" s="936" t="s">
        <v>7893</v>
      </c>
      <c r="R1298" s="936" t="s">
        <v>7893</v>
      </c>
      <c r="S1298" s="1113" t="s">
        <v>7893</v>
      </c>
    </row>
    <row r="1299" spans="1:19">
      <c r="A1299" s="934" t="s">
        <v>6225</v>
      </c>
      <c r="B1299" s="926" t="s">
        <v>6226</v>
      </c>
      <c r="C1299" s="300"/>
      <c r="D1299" s="300"/>
      <c r="E1299" s="300"/>
      <c r="F1299" s="920"/>
      <c r="G1299" s="300"/>
      <c r="H1299" s="920"/>
      <c r="I1299" s="920"/>
      <c r="J1299" s="300"/>
      <c r="K1299" s="937"/>
      <c r="L1299" s="936"/>
      <c r="M1299" s="936"/>
      <c r="N1299" s="936" t="s">
        <v>7892</v>
      </c>
      <c r="O1299" s="936" t="s">
        <v>7893</v>
      </c>
      <c r="P1299" s="936" t="s">
        <v>7893</v>
      </c>
      <c r="Q1299" s="936" t="s">
        <v>7893</v>
      </c>
      <c r="R1299" s="936" t="s">
        <v>7893</v>
      </c>
      <c r="S1299" s="1113" t="s">
        <v>7893</v>
      </c>
    </row>
    <row r="1300" spans="1:19">
      <c r="A1300" s="934" t="s">
        <v>6227</v>
      </c>
      <c r="B1300" s="926" t="s">
        <v>6228</v>
      </c>
      <c r="C1300" s="300"/>
      <c r="D1300" s="300"/>
      <c r="E1300" s="300"/>
      <c r="F1300" s="920"/>
      <c r="G1300" s="300"/>
      <c r="H1300" s="920"/>
      <c r="I1300" s="920"/>
      <c r="J1300" s="300"/>
      <c r="K1300" s="937"/>
      <c r="L1300" s="936"/>
      <c r="M1300" s="936"/>
      <c r="N1300" s="936" t="s">
        <v>7892</v>
      </c>
      <c r="O1300" s="936" t="s">
        <v>7893</v>
      </c>
      <c r="P1300" s="936" t="s">
        <v>7893</v>
      </c>
      <c r="Q1300" s="936" t="s">
        <v>7893</v>
      </c>
      <c r="R1300" s="936" t="s">
        <v>7893</v>
      </c>
      <c r="S1300" s="1113" t="s">
        <v>7893</v>
      </c>
    </row>
    <row r="1301" spans="1:19">
      <c r="A1301" s="934" t="s">
        <v>6229</v>
      </c>
      <c r="B1301" s="926" t="s">
        <v>6230</v>
      </c>
      <c r="C1301" s="300"/>
      <c r="D1301" s="300"/>
      <c r="E1301" s="300"/>
      <c r="F1301" s="920"/>
      <c r="G1301" s="300"/>
      <c r="H1301" s="920"/>
      <c r="I1301" s="920"/>
      <c r="J1301" s="300"/>
      <c r="K1301" s="937"/>
      <c r="L1301" s="936"/>
      <c r="M1301" s="936"/>
      <c r="N1301" s="936" t="s">
        <v>7892</v>
      </c>
      <c r="O1301" s="936" t="s">
        <v>7893</v>
      </c>
      <c r="P1301" s="936" t="s">
        <v>7893</v>
      </c>
      <c r="Q1301" s="936" t="s">
        <v>7893</v>
      </c>
      <c r="R1301" s="936" t="s">
        <v>7893</v>
      </c>
      <c r="S1301" s="1113" t="s">
        <v>7893</v>
      </c>
    </row>
    <row r="1302" spans="1:19">
      <c r="A1302" s="934" t="s">
        <v>6231</v>
      </c>
      <c r="B1302" s="926" t="s">
        <v>6232</v>
      </c>
      <c r="C1302" s="300"/>
      <c r="D1302" s="300"/>
      <c r="E1302" s="300"/>
      <c r="F1302" s="920"/>
      <c r="G1302" s="300"/>
      <c r="H1302" s="920"/>
      <c r="I1302" s="920"/>
      <c r="J1302" s="300"/>
      <c r="K1302" s="937"/>
      <c r="L1302" s="920"/>
      <c r="M1302" s="920"/>
      <c r="N1302" s="936" t="s">
        <v>7893</v>
      </c>
      <c r="O1302" s="936" t="s">
        <v>7893</v>
      </c>
      <c r="P1302" s="936" t="s">
        <v>7893</v>
      </c>
      <c r="Q1302" s="936" t="s">
        <v>7893</v>
      </c>
      <c r="R1302" s="936" t="s">
        <v>7893</v>
      </c>
      <c r="S1302" s="1113" t="s">
        <v>7893</v>
      </c>
    </row>
    <row r="1303" spans="1:19">
      <c r="A1303" s="934" t="s">
        <v>6233</v>
      </c>
      <c r="B1303" s="298" t="s">
        <v>6234</v>
      </c>
      <c r="C1303" s="300"/>
      <c r="D1303" s="300"/>
      <c r="E1303" s="300"/>
      <c r="F1303" s="920"/>
      <c r="G1303" s="300"/>
      <c r="H1303" s="920"/>
      <c r="I1303" s="920"/>
      <c r="J1303" s="300"/>
      <c r="K1303" s="937"/>
      <c r="L1303" s="920"/>
      <c r="M1303" s="920"/>
      <c r="N1303" s="936" t="s">
        <v>7893</v>
      </c>
      <c r="O1303" s="936" t="s">
        <v>7893</v>
      </c>
      <c r="P1303" s="936" t="s">
        <v>7893</v>
      </c>
      <c r="Q1303" s="936" t="s">
        <v>7893</v>
      </c>
      <c r="R1303" s="936" t="s">
        <v>7893</v>
      </c>
      <c r="S1303" s="1113" t="s">
        <v>7893</v>
      </c>
    </row>
    <row r="1304" spans="1:19">
      <c r="A1304" s="934" t="s">
        <v>6235</v>
      </c>
      <c r="B1304" s="926" t="s">
        <v>6236</v>
      </c>
      <c r="C1304" s="300"/>
      <c r="D1304" s="300"/>
      <c r="E1304" s="300"/>
      <c r="F1304" s="920"/>
      <c r="G1304" s="300"/>
      <c r="H1304" s="920"/>
      <c r="I1304" s="920"/>
      <c r="J1304" s="300"/>
      <c r="K1304" s="937"/>
      <c r="L1304" s="920"/>
      <c r="M1304" s="920"/>
      <c r="N1304" s="936" t="s">
        <v>7893</v>
      </c>
      <c r="O1304" s="936" t="s">
        <v>7893</v>
      </c>
      <c r="P1304" s="936" t="s">
        <v>7893</v>
      </c>
      <c r="Q1304" s="936" t="s">
        <v>7893</v>
      </c>
      <c r="R1304" s="936" t="s">
        <v>7893</v>
      </c>
      <c r="S1304" s="1113" t="s">
        <v>7893</v>
      </c>
    </row>
    <row r="1305" spans="1:19">
      <c r="A1305" s="934" t="s">
        <v>6237</v>
      </c>
      <c r="B1305" s="926" t="s">
        <v>6238</v>
      </c>
      <c r="C1305" s="300"/>
      <c r="D1305" s="300"/>
      <c r="E1305" s="300"/>
      <c r="F1305" s="920"/>
      <c r="G1305" s="300"/>
      <c r="H1305" s="920"/>
      <c r="I1305" s="920"/>
      <c r="J1305" s="300"/>
      <c r="K1305" s="937"/>
      <c r="L1305" s="936"/>
      <c r="M1305" s="936"/>
      <c r="N1305" s="936"/>
      <c r="O1305" s="936"/>
      <c r="P1305" s="936" t="s">
        <v>7892</v>
      </c>
      <c r="Q1305" s="936" t="s">
        <v>7893</v>
      </c>
      <c r="R1305" s="936" t="s">
        <v>7893</v>
      </c>
      <c r="S1305" s="1113" t="s">
        <v>7893</v>
      </c>
    </row>
    <row r="1306" spans="1:19">
      <c r="A1306" s="934" t="s">
        <v>6239</v>
      </c>
      <c r="B1306" s="926" t="s">
        <v>6240</v>
      </c>
      <c r="C1306" s="300"/>
      <c r="D1306" s="300"/>
      <c r="E1306" s="300"/>
      <c r="F1306" s="920"/>
      <c r="G1306" s="300"/>
      <c r="H1306" s="920"/>
      <c r="I1306" s="920"/>
      <c r="J1306" s="300"/>
      <c r="K1306" s="937"/>
      <c r="L1306" s="936"/>
      <c r="M1306" s="936"/>
      <c r="N1306" s="936"/>
      <c r="O1306" s="936"/>
      <c r="P1306" s="936" t="s">
        <v>7892</v>
      </c>
      <c r="Q1306" s="936" t="s">
        <v>7893</v>
      </c>
      <c r="R1306" s="936" t="s">
        <v>7893</v>
      </c>
      <c r="S1306" s="1113" t="s">
        <v>7893</v>
      </c>
    </row>
    <row r="1307" spans="1:19">
      <c r="A1307" s="934" t="s">
        <v>6241</v>
      </c>
      <c r="B1307" s="926" t="s">
        <v>6242</v>
      </c>
      <c r="C1307" s="300"/>
      <c r="D1307" s="300"/>
      <c r="E1307" s="300"/>
      <c r="F1307" s="920"/>
      <c r="G1307" s="300"/>
      <c r="H1307" s="920"/>
      <c r="I1307" s="920"/>
      <c r="J1307" s="300"/>
      <c r="K1307" s="937"/>
      <c r="L1307" s="936"/>
      <c r="M1307" s="936"/>
      <c r="N1307" s="936"/>
      <c r="O1307" s="936"/>
      <c r="P1307" s="936" t="s">
        <v>7892</v>
      </c>
      <c r="Q1307" s="936" t="s">
        <v>7893</v>
      </c>
      <c r="R1307" s="936" t="s">
        <v>7893</v>
      </c>
      <c r="S1307" s="1113" t="s">
        <v>7893</v>
      </c>
    </row>
    <row r="1308" spans="1:19">
      <c r="A1308" s="934" t="s">
        <v>6243</v>
      </c>
      <c r="B1308" s="926" t="s">
        <v>6244</v>
      </c>
      <c r="C1308" s="300"/>
      <c r="D1308" s="300"/>
      <c r="E1308" s="300"/>
      <c r="F1308" s="920"/>
      <c r="G1308" s="300"/>
      <c r="H1308" s="920"/>
      <c r="I1308" s="920"/>
      <c r="J1308" s="300"/>
      <c r="K1308" s="937"/>
      <c r="L1308" s="936"/>
      <c r="M1308" s="936"/>
      <c r="N1308" s="936"/>
      <c r="O1308" s="936"/>
      <c r="P1308" s="936" t="s">
        <v>7892</v>
      </c>
      <c r="Q1308" s="936" t="s">
        <v>7893</v>
      </c>
      <c r="R1308" s="936" t="s">
        <v>7893</v>
      </c>
      <c r="S1308" s="1113" t="s">
        <v>7893</v>
      </c>
    </row>
    <row r="1309" spans="1:19">
      <c r="A1309" s="934" t="s">
        <v>6245</v>
      </c>
      <c r="B1309" s="926" t="s">
        <v>6246</v>
      </c>
      <c r="C1309" s="300"/>
      <c r="D1309" s="300"/>
      <c r="E1309" s="300"/>
      <c r="F1309" s="920"/>
      <c r="G1309" s="300"/>
      <c r="H1309" s="920"/>
      <c r="I1309" s="920"/>
      <c r="J1309" s="300"/>
      <c r="K1309" s="937"/>
      <c r="L1309" s="936"/>
      <c r="M1309" s="936"/>
      <c r="N1309" s="936"/>
      <c r="O1309" s="936"/>
      <c r="P1309" s="936" t="s">
        <v>7892</v>
      </c>
      <c r="Q1309" s="936" t="s">
        <v>7893</v>
      </c>
      <c r="R1309" s="936" t="s">
        <v>7893</v>
      </c>
      <c r="S1309" s="1113" t="s">
        <v>7893</v>
      </c>
    </row>
    <row r="1310" spans="1:19">
      <c r="A1310" s="934" t="s">
        <v>6247</v>
      </c>
      <c r="B1310" s="926" t="s">
        <v>6248</v>
      </c>
      <c r="C1310" s="300"/>
      <c r="D1310" s="300"/>
      <c r="E1310" s="300"/>
      <c r="F1310" s="920"/>
      <c r="G1310" s="300"/>
      <c r="H1310" s="920"/>
      <c r="I1310" s="920"/>
      <c r="J1310" s="300"/>
      <c r="K1310" s="937"/>
      <c r="L1310" s="936"/>
      <c r="M1310" s="936" t="s">
        <v>7892</v>
      </c>
      <c r="N1310" s="936" t="s">
        <v>7893</v>
      </c>
      <c r="O1310" s="936" t="s">
        <v>7893</v>
      </c>
      <c r="P1310" s="936" t="s">
        <v>7893</v>
      </c>
      <c r="Q1310" s="936" t="s">
        <v>7893</v>
      </c>
      <c r="R1310" s="936" t="s">
        <v>7893</v>
      </c>
      <c r="S1310" s="1113" t="s">
        <v>7893</v>
      </c>
    </row>
    <row r="1311" spans="1:19">
      <c r="A1311" s="934" t="s">
        <v>6249</v>
      </c>
      <c r="B1311" s="926" t="s">
        <v>6250</v>
      </c>
      <c r="C1311" s="300"/>
      <c r="D1311" s="300"/>
      <c r="E1311" s="300"/>
      <c r="F1311" s="920"/>
      <c r="G1311" s="300"/>
      <c r="H1311" s="920"/>
      <c r="I1311" s="920"/>
      <c r="J1311" s="300"/>
      <c r="K1311" s="937"/>
      <c r="L1311" s="936"/>
      <c r="M1311" s="936" t="s">
        <v>7892</v>
      </c>
      <c r="N1311" s="936" t="s">
        <v>7893</v>
      </c>
      <c r="O1311" s="936" t="s">
        <v>7893</v>
      </c>
      <c r="P1311" s="936" t="s">
        <v>7893</v>
      </c>
      <c r="Q1311" s="936" t="s">
        <v>7893</v>
      </c>
      <c r="R1311" s="936" t="s">
        <v>7893</v>
      </c>
      <c r="S1311" s="1113" t="s">
        <v>7893</v>
      </c>
    </row>
    <row r="1312" spans="1:19">
      <c r="A1312" s="934" t="s">
        <v>6251</v>
      </c>
      <c r="B1312" s="926" t="s">
        <v>6252</v>
      </c>
      <c r="C1312" s="300"/>
      <c r="D1312" s="300"/>
      <c r="E1312" s="300"/>
      <c r="F1312" s="920"/>
      <c r="G1312" s="300"/>
      <c r="H1312" s="920"/>
      <c r="I1312" s="920"/>
      <c r="J1312" s="300"/>
      <c r="K1312" s="937"/>
      <c r="L1312" s="936"/>
      <c r="M1312" s="936" t="s">
        <v>7892</v>
      </c>
      <c r="N1312" s="936" t="s">
        <v>7893</v>
      </c>
      <c r="O1312" s="936" t="s">
        <v>7893</v>
      </c>
      <c r="P1312" s="936" t="s">
        <v>7893</v>
      </c>
      <c r="Q1312" s="936" t="s">
        <v>7893</v>
      </c>
      <c r="R1312" s="936" t="s">
        <v>7893</v>
      </c>
      <c r="S1312" s="1113" t="s">
        <v>7893</v>
      </c>
    </row>
    <row r="1313" spans="1:19">
      <c r="A1313" s="934" t="s">
        <v>6253</v>
      </c>
      <c r="B1313" s="926" t="s">
        <v>6254</v>
      </c>
      <c r="C1313" s="300"/>
      <c r="D1313" s="300"/>
      <c r="E1313" s="300"/>
      <c r="F1313" s="920"/>
      <c r="G1313" s="300"/>
      <c r="H1313" s="920"/>
      <c r="I1313" s="920"/>
      <c r="J1313" s="300"/>
      <c r="K1313" s="937"/>
      <c r="L1313" s="936"/>
      <c r="M1313" s="936" t="s">
        <v>7892</v>
      </c>
      <c r="N1313" s="936" t="s">
        <v>7893</v>
      </c>
      <c r="O1313" s="936" t="s">
        <v>7893</v>
      </c>
      <c r="P1313" s="936" t="s">
        <v>7893</v>
      </c>
      <c r="Q1313" s="936" t="s">
        <v>7893</v>
      </c>
      <c r="R1313" s="936" t="s">
        <v>7893</v>
      </c>
      <c r="S1313" s="1113" t="s">
        <v>7893</v>
      </c>
    </row>
    <row r="1314" spans="1:19">
      <c r="A1314" s="934" t="s">
        <v>6257</v>
      </c>
      <c r="B1314" s="298" t="s">
        <v>8220</v>
      </c>
      <c r="C1314" s="300"/>
      <c r="D1314" s="300"/>
      <c r="E1314" s="300" t="s">
        <v>7892</v>
      </c>
      <c r="F1314" s="920" t="s">
        <v>7893</v>
      </c>
      <c r="G1314" s="300" t="s">
        <v>7893</v>
      </c>
      <c r="H1314" s="920" t="s">
        <v>7893</v>
      </c>
      <c r="I1314" s="920" t="s">
        <v>7893</v>
      </c>
      <c r="J1314" s="300" t="s">
        <v>7893</v>
      </c>
      <c r="K1314" s="937" t="s">
        <v>7893</v>
      </c>
      <c r="L1314" s="936" t="s">
        <v>7893</v>
      </c>
      <c r="M1314" s="936" t="s">
        <v>7893</v>
      </c>
      <c r="N1314" s="936" t="s">
        <v>7893</v>
      </c>
      <c r="O1314" s="936" t="s">
        <v>7893</v>
      </c>
      <c r="P1314" s="936" t="s">
        <v>7893</v>
      </c>
      <c r="Q1314" s="936" t="s">
        <v>7893</v>
      </c>
      <c r="R1314" s="936" t="s">
        <v>7893</v>
      </c>
      <c r="S1314" s="1113" t="s">
        <v>7893</v>
      </c>
    </row>
    <row r="1315" spans="1:19" ht="26">
      <c r="A1315" s="934" t="s">
        <v>6259</v>
      </c>
      <c r="B1315" s="298" t="s">
        <v>8604</v>
      </c>
      <c r="C1315" s="300" t="s">
        <v>7892</v>
      </c>
      <c r="D1315" s="300" t="s">
        <v>7892</v>
      </c>
      <c r="E1315" s="300" t="s">
        <v>7893</v>
      </c>
      <c r="F1315" s="920" t="s">
        <v>7893</v>
      </c>
      <c r="G1315" s="300" t="s">
        <v>7892</v>
      </c>
      <c r="H1315" s="920" t="s">
        <v>7893</v>
      </c>
      <c r="I1315" s="920" t="s">
        <v>7893</v>
      </c>
      <c r="J1315" s="300" t="s">
        <v>7893</v>
      </c>
      <c r="K1315" s="937" t="s">
        <v>7893</v>
      </c>
      <c r="L1315" s="936" t="s">
        <v>7893</v>
      </c>
      <c r="M1315" s="936" t="s">
        <v>7893</v>
      </c>
      <c r="N1315" s="936" t="s">
        <v>7893</v>
      </c>
      <c r="O1315" s="936" t="s">
        <v>7893</v>
      </c>
      <c r="P1315" s="936" t="s">
        <v>7893</v>
      </c>
      <c r="Q1315" s="936" t="s">
        <v>7893</v>
      </c>
      <c r="R1315" s="936" t="s">
        <v>7893</v>
      </c>
      <c r="S1315" s="1113" t="s">
        <v>7893</v>
      </c>
    </row>
    <row r="1316" spans="1:19">
      <c r="A1316" s="934" t="s">
        <v>6261</v>
      </c>
      <c r="B1316" s="926" t="s">
        <v>8605</v>
      </c>
      <c r="C1316" s="300"/>
      <c r="D1316" s="300" t="s">
        <v>7892</v>
      </c>
      <c r="E1316" s="300" t="s">
        <v>7893</v>
      </c>
      <c r="F1316" s="920" t="s">
        <v>7893</v>
      </c>
      <c r="G1316" s="300" t="s">
        <v>7892</v>
      </c>
      <c r="H1316" s="920" t="s">
        <v>7893</v>
      </c>
      <c r="I1316" s="920" t="s">
        <v>7893</v>
      </c>
      <c r="J1316" s="300" t="s">
        <v>7893</v>
      </c>
      <c r="K1316" s="937" t="s">
        <v>7893</v>
      </c>
      <c r="L1316" s="936" t="s">
        <v>7893</v>
      </c>
      <c r="M1316" s="936" t="s">
        <v>7893</v>
      </c>
      <c r="N1316" s="936" t="s">
        <v>7893</v>
      </c>
      <c r="O1316" s="936" t="s">
        <v>7893</v>
      </c>
      <c r="P1316" s="936" t="s">
        <v>7893</v>
      </c>
      <c r="Q1316" s="936" t="s">
        <v>7893</v>
      </c>
      <c r="R1316" s="936" t="s">
        <v>7893</v>
      </c>
      <c r="S1316" s="1113" t="s">
        <v>7893</v>
      </c>
    </row>
    <row r="1317" spans="1:19">
      <c r="A1317" s="934" t="s">
        <v>6263</v>
      </c>
      <c r="B1317" s="926" t="s">
        <v>8606</v>
      </c>
      <c r="C1317" s="300" t="s">
        <v>7892</v>
      </c>
      <c r="D1317" s="300" t="s">
        <v>7892</v>
      </c>
      <c r="E1317" s="300" t="s">
        <v>7893</v>
      </c>
      <c r="F1317" s="920" t="s">
        <v>7893</v>
      </c>
      <c r="G1317" s="300" t="s">
        <v>7893</v>
      </c>
      <c r="H1317" s="920" t="s">
        <v>7893</v>
      </c>
      <c r="I1317" s="920" t="s">
        <v>7893</v>
      </c>
      <c r="J1317" s="300" t="s">
        <v>7893</v>
      </c>
      <c r="K1317" s="937" t="s">
        <v>7893</v>
      </c>
      <c r="L1317" s="936" t="s">
        <v>7893</v>
      </c>
      <c r="M1317" s="936" t="s">
        <v>7893</v>
      </c>
      <c r="N1317" s="936" t="s">
        <v>7893</v>
      </c>
      <c r="O1317" s="936" t="s">
        <v>7893</v>
      </c>
      <c r="P1317" s="936" t="s">
        <v>7893</v>
      </c>
      <c r="Q1317" s="936" t="s">
        <v>7893</v>
      </c>
      <c r="R1317" s="936" t="s">
        <v>7893</v>
      </c>
      <c r="S1317" s="1113" t="s">
        <v>7893</v>
      </c>
    </row>
    <row r="1318" spans="1:19">
      <c r="A1318" s="934" t="s">
        <v>6265</v>
      </c>
      <c r="B1318" s="298" t="s">
        <v>8224</v>
      </c>
      <c r="C1318" s="300"/>
      <c r="D1318" s="300" t="s">
        <v>7892</v>
      </c>
      <c r="E1318" s="300" t="s">
        <v>7893</v>
      </c>
      <c r="F1318" s="920" t="s">
        <v>7893</v>
      </c>
      <c r="G1318" s="300" t="s">
        <v>7893</v>
      </c>
      <c r="H1318" s="920" t="s">
        <v>7892</v>
      </c>
      <c r="I1318" s="920" t="s">
        <v>7893</v>
      </c>
      <c r="J1318" s="300" t="s">
        <v>7893</v>
      </c>
      <c r="K1318" s="937" t="s">
        <v>7893</v>
      </c>
      <c r="L1318" s="936" t="s">
        <v>7893</v>
      </c>
      <c r="M1318" s="936" t="s">
        <v>7893</v>
      </c>
      <c r="N1318" s="936" t="s">
        <v>7893</v>
      </c>
      <c r="O1318" s="936" t="s">
        <v>7893</v>
      </c>
      <c r="P1318" s="936" t="s">
        <v>7893</v>
      </c>
      <c r="Q1318" s="936" t="s">
        <v>7893</v>
      </c>
      <c r="R1318" s="936" t="s">
        <v>7893</v>
      </c>
      <c r="S1318" s="1113" t="s">
        <v>7893</v>
      </c>
    </row>
    <row r="1319" spans="1:19" ht="26">
      <c r="A1319" s="934" t="s">
        <v>6267</v>
      </c>
      <c r="B1319" s="298" t="s">
        <v>8607</v>
      </c>
      <c r="C1319" s="300" t="s">
        <v>7892</v>
      </c>
      <c r="D1319" s="300" t="s">
        <v>7892</v>
      </c>
      <c r="E1319" s="300" t="s">
        <v>7893</v>
      </c>
      <c r="F1319" s="920" t="s">
        <v>7893</v>
      </c>
      <c r="G1319" s="300" t="s">
        <v>7892</v>
      </c>
      <c r="H1319" s="920" t="s">
        <v>7893</v>
      </c>
      <c r="I1319" s="920" t="s">
        <v>7893</v>
      </c>
      <c r="J1319" s="300" t="s">
        <v>7893</v>
      </c>
      <c r="K1319" s="937" t="s">
        <v>7893</v>
      </c>
      <c r="L1319" s="936" t="s">
        <v>7893</v>
      </c>
      <c r="M1319" s="936" t="s">
        <v>7893</v>
      </c>
      <c r="N1319" s="936" t="s">
        <v>7893</v>
      </c>
      <c r="O1319" s="936" t="s">
        <v>7893</v>
      </c>
      <c r="P1319" s="936" t="s">
        <v>7893</v>
      </c>
      <c r="Q1319" s="936" t="s">
        <v>7893</v>
      </c>
      <c r="R1319" s="936" t="s">
        <v>7893</v>
      </c>
      <c r="S1319" s="1113" t="s">
        <v>7893</v>
      </c>
    </row>
    <row r="1320" spans="1:19">
      <c r="A1320" s="934" t="s">
        <v>6269</v>
      </c>
      <c r="B1320" s="926" t="s">
        <v>8608</v>
      </c>
      <c r="C1320" s="300"/>
      <c r="D1320" s="300" t="s">
        <v>7892</v>
      </c>
      <c r="E1320" s="300" t="s">
        <v>7893</v>
      </c>
      <c r="F1320" s="920" t="s">
        <v>7893</v>
      </c>
      <c r="G1320" s="300" t="s">
        <v>7893</v>
      </c>
      <c r="H1320" s="920" t="s">
        <v>7893</v>
      </c>
      <c r="I1320" s="920" t="s">
        <v>7893</v>
      </c>
      <c r="J1320" s="300" t="s">
        <v>7893</v>
      </c>
      <c r="K1320" s="937" t="s">
        <v>7893</v>
      </c>
      <c r="L1320" s="936" t="s">
        <v>7893</v>
      </c>
      <c r="M1320" s="936" t="s">
        <v>7893</v>
      </c>
      <c r="N1320" s="936" t="s">
        <v>7893</v>
      </c>
      <c r="O1320" s="936" t="s">
        <v>7893</v>
      </c>
      <c r="P1320" s="936" t="s">
        <v>7893</v>
      </c>
      <c r="Q1320" s="936" t="s">
        <v>7893</v>
      </c>
      <c r="R1320" s="936" t="s">
        <v>7893</v>
      </c>
      <c r="S1320" s="1113" t="s">
        <v>7893</v>
      </c>
    </row>
    <row r="1321" spans="1:19" ht="26">
      <c r="A1321" s="934" t="s">
        <v>6271</v>
      </c>
      <c r="B1321" s="298" t="s">
        <v>8227</v>
      </c>
      <c r="C1321" s="300" t="s">
        <v>7892</v>
      </c>
      <c r="D1321" s="300" t="s">
        <v>7892</v>
      </c>
      <c r="E1321" s="300" t="s">
        <v>7893</v>
      </c>
      <c r="F1321" s="920" t="s">
        <v>7893</v>
      </c>
      <c r="G1321" s="300" t="s">
        <v>7893</v>
      </c>
      <c r="H1321" s="920" t="s">
        <v>7892</v>
      </c>
      <c r="I1321" s="920" t="s">
        <v>7893</v>
      </c>
      <c r="J1321" s="300" t="s">
        <v>7893</v>
      </c>
      <c r="K1321" s="937" t="s">
        <v>7893</v>
      </c>
      <c r="L1321" s="936" t="s">
        <v>7893</v>
      </c>
      <c r="M1321" s="936" t="s">
        <v>7893</v>
      </c>
      <c r="N1321" s="936" t="s">
        <v>7893</v>
      </c>
      <c r="O1321" s="936" t="s">
        <v>7893</v>
      </c>
      <c r="P1321" s="936" t="s">
        <v>7893</v>
      </c>
      <c r="Q1321" s="936" t="s">
        <v>7893</v>
      </c>
      <c r="R1321" s="936" t="s">
        <v>7893</v>
      </c>
      <c r="S1321" s="1113" t="s">
        <v>7893</v>
      </c>
    </row>
    <row r="1322" spans="1:19">
      <c r="A1322" s="934" t="s">
        <v>6273</v>
      </c>
      <c r="B1322" s="926" t="s">
        <v>8228</v>
      </c>
      <c r="C1322" s="300"/>
      <c r="D1322" s="300" t="s">
        <v>7892</v>
      </c>
      <c r="E1322" s="300" t="s">
        <v>7893</v>
      </c>
      <c r="F1322" s="920" t="s">
        <v>7893</v>
      </c>
      <c r="G1322" s="300" t="s">
        <v>7892</v>
      </c>
      <c r="H1322" s="920" t="s">
        <v>7893</v>
      </c>
      <c r="I1322" s="920" t="s">
        <v>7893</v>
      </c>
      <c r="J1322" s="300" t="s">
        <v>7893</v>
      </c>
      <c r="K1322" s="937" t="s">
        <v>7893</v>
      </c>
      <c r="L1322" s="936" t="s">
        <v>7893</v>
      </c>
      <c r="M1322" s="936" t="s">
        <v>7893</v>
      </c>
      <c r="N1322" s="936" t="s">
        <v>7893</v>
      </c>
      <c r="O1322" s="936" t="s">
        <v>7893</v>
      </c>
      <c r="P1322" s="936" t="s">
        <v>7893</v>
      </c>
      <c r="Q1322" s="936" t="s">
        <v>7893</v>
      </c>
      <c r="R1322" s="936" t="s">
        <v>7893</v>
      </c>
      <c r="S1322" s="1113" t="s">
        <v>7893</v>
      </c>
    </row>
    <row r="1323" spans="1:19" ht="26">
      <c r="A1323" s="934" t="s">
        <v>6275</v>
      </c>
      <c r="B1323" s="298" t="s">
        <v>8609</v>
      </c>
      <c r="C1323" s="300" t="s">
        <v>7892</v>
      </c>
      <c r="D1323" s="300" t="s">
        <v>7892</v>
      </c>
      <c r="E1323" s="300" t="s">
        <v>7893</v>
      </c>
      <c r="F1323" s="920" t="s">
        <v>7893</v>
      </c>
      <c r="G1323" s="300" t="s">
        <v>7893</v>
      </c>
      <c r="H1323" s="920" t="s">
        <v>7893</v>
      </c>
      <c r="I1323" s="920" t="s">
        <v>7893</v>
      </c>
      <c r="J1323" s="300" t="s">
        <v>7893</v>
      </c>
      <c r="K1323" s="937" t="s">
        <v>7893</v>
      </c>
      <c r="L1323" s="936" t="s">
        <v>7893</v>
      </c>
      <c r="M1323" s="936" t="s">
        <v>7893</v>
      </c>
      <c r="N1323" s="936" t="s">
        <v>7893</v>
      </c>
      <c r="O1323" s="936" t="s">
        <v>7893</v>
      </c>
      <c r="P1323" s="936" t="s">
        <v>7893</v>
      </c>
      <c r="Q1323" s="936" t="s">
        <v>7893</v>
      </c>
      <c r="R1323" s="936" t="s">
        <v>7893</v>
      </c>
      <c r="S1323" s="1113" t="s">
        <v>7893</v>
      </c>
    </row>
    <row r="1324" spans="1:19" ht="26">
      <c r="A1324" s="934" t="s">
        <v>6277</v>
      </c>
      <c r="B1324" s="298" t="s">
        <v>8230</v>
      </c>
      <c r="C1324" s="300" t="s">
        <v>7892</v>
      </c>
      <c r="D1324" s="300" t="s">
        <v>7892</v>
      </c>
      <c r="E1324" s="300" t="s">
        <v>7893</v>
      </c>
      <c r="F1324" s="920" t="s">
        <v>7893</v>
      </c>
      <c r="G1324" s="300" t="s">
        <v>7893</v>
      </c>
      <c r="H1324" s="920" t="s">
        <v>7892</v>
      </c>
      <c r="I1324" s="920" t="s">
        <v>7893</v>
      </c>
      <c r="J1324" s="300" t="s">
        <v>7893</v>
      </c>
      <c r="K1324" s="937" t="s">
        <v>7893</v>
      </c>
      <c r="L1324" s="936" t="s">
        <v>7893</v>
      </c>
      <c r="M1324" s="936" t="s">
        <v>7893</v>
      </c>
      <c r="N1324" s="936" t="s">
        <v>7893</v>
      </c>
      <c r="O1324" s="936" t="s">
        <v>7893</v>
      </c>
      <c r="P1324" s="936" t="s">
        <v>7893</v>
      </c>
      <c r="Q1324" s="936" t="s">
        <v>7893</v>
      </c>
      <c r="R1324" s="936" t="s">
        <v>7893</v>
      </c>
      <c r="S1324" s="1113" t="s">
        <v>7893</v>
      </c>
    </row>
    <row r="1325" spans="1:19">
      <c r="A1325" s="934" t="s">
        <v>6279</v>
      </c>
      <c r="B1325" s="926" t="s">
        <v>8231</v>
      </c>
      <c r="C1325" s="300"/>
      <c r="D1325" s="300" t="s">
        <v>7892</v>
      </c>
      <c r="E1325" s="300" t="s">
        <v>7893</v>
      </c>
      <c r="F1325" s="920" t="s">
        <v>7893</v>
      </c>
      <c r="G1325" s="300" t="s">
        <v>7892</v>
      </c>
      <c r="H1325" s="920" t="s">
        <v>7893</v>
      </c>
      <c r="I1325" s="920" t="s">
        <v>7893</v>
      </c>
      <c r="J1325" s="300" t="s">
        <v>7893</v>
      </c>
      <c r="K1325" s="937" t="s">
        <v>7893</v>
      </c>
      <c r="L1325" s="936" t="s">
        <v>7893</v>
      </c>
      <c r="M1325" s="936" t="s">
        <v>7893</v>
      </c>
      <c r="N1325" s="936" t="s">
        <v>7893</v>
      </c>
      <c r="O1325" s="936" t="s">
        <v>7893</v>
      </c>
      <c r="P1325" s="936" t="s">
        <v>7893</v>
      </c>
      <c r="Q1325" s="936" t="s">
        <v>7893</v>
      </c>
      <c r="R1325" s="936" t="s">
        <v>7893</v>
      </c>
      <c r="S1325" s="1113" t="s">
        <v>7893</v>
      </c>
    </row>
    <row r="1326" spans="1:19">
      <c r="A1326" s="934" t="s">
        <v>6281</v>
      </c>
      <c r="B1326" s="926" t="s">
        <v>8232</v>
      </c>
      <c r="C1326" s="300"/>
      <c r="D1326" s="300" t="s">
        <v>7892</v>
      </c>
      <c r="E1326" s="300" t="s">
        <v>7893</v>
      </c>
      <c r="F1326" s="920" t="s">
        <v>7893</v>
      </c>
      <c r="G1326" s="300" t="s">
        <v>7892</v>
      </c>
      <c r="H1326" s="920" t="s">
        <v>7893</v>
      </c>
      <c r="I1326" s="920" t="s">
        <v>7893</v>
      </c>
      <c r="J1326" s="300" t="s">
        <v>7893</v>
      </c>
      <c r="K1326" s="937" t="s">
        <v>7893</v>
      </c>
      <c r="L1326" s="936" t="s">
        <v>7893</v>
      </c>
      <c r="M1326" s="936" t="s">
        <v>7893</v>
      </c>
      <c r="N1326" s="936" t="s">
        <v>7893</v>
      </c>
      <c r="O1326" s="936" t="s">
        <v>7893</v>
      </c>
      <c r="P1326" s="936" t="s">
        <v>7893</v>
      </c>
      <c r="Q1326" s="936" t="s">
        <v>7893</v>
      </c>
      <c r="R1326" s="936" t="s">
        <v>7893</v>
      </c>
      <c r="S1326" s="1113" t="s">
        <v>7893</v>
      </c>
    </row>
    <row r="1327" spans="1:19" ht="26">
      <c r="A1327" s="934" t="s">
        <v>6283</v>
      </c>
      <c r="B1327" s="298" t="s">
        <v>8610</v>
      </c>
      <c r="C1327" s="300" t="s">
        <v>7892</v>
      </c>
      <c r="D1327" s="300" t="s">
        <v>7892</v>
      </c>
      <c r="E1327" s="300" t="s">
        <v>7893</v>
      </c>
      <c r="F1327" s="920" t="s">
        <v>7893</v>
      </c>
      <c r="G1327" s="300" t="s">
        <v>7892</v>
      </c>
      <c r="H1327" s="920" t="s">
        <v>7893</v>
      </c>
      <c r="I1327" s="920" t="s">
        <v>7893</v>
      </c>
      <c r="J1327" s="300" t="s">
        <v>7893</v>
      </c>
      <c r="K1327" s="937" t="s">
        <v>7893</v>
      </c>
      <c r="L1327" s="936" t="s">
        <v>7893</v>
      </c>
      <c r="M1327" s="936" t="s">
        <v>7893</v>
      </c>
      <c r="N1327" s="936" t="s">
        <v>7893</v>
      </c>
      <c r="O1327" s="936" t="s">
        <v>7893</v>
      </c>
      <c r="P1327" s="936" t="s">
        <v>7893</v>
      </c>
      <c r="Q1327" s="936" t="s">
        <v>7893</v>
      </c>
      <c r="R1327" s="936" t="s">
        <v>7893</v>
      </c>
      <c r="S1327" s="1113" t="s">
        <v>7893</v>
      </c>
    </row>
    <row r="1328" spans="1:19">
      <c r="A1328" s="934" t="s">
        <v>6285</v>
      </c>
      <c r="B1328" s="926" t="s">
        <v>6286</v>
      </c>
      <c r="C1328" s="300"/>
      <c r="D1328" s="300"/>
      <c r="E1328" s="300" t="s">
        <v>7892</v>
      </c>
      <c r="F1328" s="920" t="s">
        <v>7893</v>
      </c>
      <c r="G1328" s="300" t="s">
        <v>7893</v>
      </c>
      <c r="H1328" s="920" t="s">
        <v>7893</v>
      </c>
      <c r="I1328" s="920" t="s">
        <v>7893</v>
      </c>
      <c r="J1328" s="300" t="s">
        <v>7893</v>
      </c>
      <c r="K1328" s="937" t="s">
        <v>7893</v>
      </c>
      <c r="L1328" s="936" t="s">
        <v>7893</v>
      </c>
      <c r="M1328" s="936" t="s">
        <v>7893</v>
      </c>
      <c r="N1328" s="936" t="s">
        <v>7893</v>
      </c>
      <c r="O1328" s="936" t="s">
        <v>7893</v>
      </c>
      <c r="P1328" s="936" t="s">
        <v>7893</v>
      </c>
      <c r="Q1328" s="936" t="s">
        <v>7893</v>
      </c>
      <c r="R1328" s="936" t="s">
        <v>7893</v>
      </c>
      <c r="S1328" s="1113" t="s">
        <v>7893</v>
      </c>
    </row>
    <row r="1329" spans="1:19" ht="26">
      <c r="A1329" s="934" t="s">
        <v>6287</v>
      </c>
      <c r="B1329" s="298" t="s">
        <v>6288</v>
      </c>
      <c r="C1329" s="300" t="s">
        <v>7892</v>
      </c>
      <c r="D1329" s="300" t="s">
        <v>7892</v>
      </c>
      <c r="E1329" s="300" t="s">
        <v>7892</v>
      </c>
      <c r="F1329" s="920" t="s">
        <v>7893</v>
      </c>
      <c r="G1329" s="300" t="s">
        <v>7893</v>
      </c>
      <c r="H1329" s="920" t="s">
        <v>7893</v>
      </c>
      <c r="I1329" s="920" t="s">
        <v>7893</v>
      </c>
      <c r="J1329" s="300" t="s">
        <v>7893</v>
      </c>
      <c r="K1329" s="937" t="s">
        <v>7893</v>
      </c>
      <c r="L1329" s="936" t="s">
        <v>7893</v>
      </c>
      <c r="M1329" s="936" t="s">
        <v>7893</v>
      </c>
      <c r="N1329" s="936" t="s">
        <v>7893</v>
      </c>
      <c r="O1329" s="936" t="s">
        <v>7893</v>
      </c>
      <c r="P1329" s="936" t="s">
        <v>7893</v>
      </c>
      <c r="Q1329" s="936" t="s">
        <v>7893</v>
      </c>
      <c r="R1329" s="936" t="s">
        <v>7893</v>
      </c>
      <c r="S1329" s="1113" t="s">
        <v>7893</v>
      </c>
    </row>
    <row r="1330" spans="1:19" ht="26">
      <c r="A1330" s="934" t="s">
        <v>6289</v>
      </c>
      <c r="B1330" s="298" t="s">
        <v>6290</v>
      </c>
      <c r="C1330" s="300" t="s">
        <v>7892</v>
      </c>
      <c r="D1330" s="300" t="s">
        <v>7892</v>
      </c>
      <c r="E1330" s="300" t="s">
        <v>7892</v>
      </c>
      <c r="F1330" s="920" t="s">
        <v>7893</v>
      </c>
      <c r="G1330" s="300" t="s">
        <v>7893</v>
      </c>
      <c r="H1330" s="920" t="s">
        <v>7893</v>
      </c>
      <c r="I1330" s="920" t="s">
        <v>7893</v>
      </c>
      <c r="J1330" s="300" t="s">
        <v>7893</v>
      </c>
      <c r="K1330" s="937" t="s">
        <v>7893</v>
      </c>
      <c r="L1330" s="936" t="s">
        <v>7893</v>
      </c>
      <c r="M1330" s="936" t="s">
        <v>7893</v>
      </c>
      <c r="N1330" s="936" t="s">
        <v>7893</v>
      </c>
      <c r="O1330" s="936" t="s">
        <v>7893</v>
      </c>
      <c r="P1330" s="936" t="s">
        <v>7893</v>
      </c>
      <c r="Q1330" s="936" t="s">
        <v>7893</v>
      </c>
      <c r="R1330" s="936" t="s">
        <v>7893</v>
      </c>
      <c r="S1330" s="1113" t="s">
        <v>7893</v>
      </c>
    </row>
    <row r="1331" spans="1:19" ht="26">
      <c r="A1331" s="934" t="s">
        <v>6291</v>
      </c>
      <c r="B1331" s="298" t="s">
        <v>6292</v>
      </c>
      <c r="C1331" s="300"/>
      <c r="D1331" s="300" t="s">
        <v>7892</v>
      </c>
      <c r="E1331" s="300" t="s">
        <v>7893</v>
      </c>
      <c r="F1331" s="920" t="s">
        <v>7893</v>
      </c>
      <c r="G1331" s="300" t="s">
        <v>7893</v>
      </c>
      <c r="H1331" s="920" t="s">
        <v>7893</v>
      </c>
      <c r="I1331" s="920" t="s">
        <v>7893</v>
      </c>
      <c r="J1331" s="300" t="s">
        <v>7893</v>
      </c>
      <c r="K1331" s="937" t="s">
        <v>7893</v>
      </c>
      <c r="L1331" s="936" t="s">
        <v>7893</v>
      </c>
      <c r="M1331" s="936" t="s">
        <v>7893</v>
      </c>
      <c r="N1331" s="936" t="s">
        <v>7893</v>
      </c>
      <c r="O1331" s="936" t="s">
        <v>7893</v>
      </c>
      <c r="P1331" s="936" t="s">
        <v>7893</v>
      </c>
      <c r="Q1331" s="936" t="s">
        <v>7893</v>
      </c>
      <c r="R1331" s="936" t="s">
        <v>7893</v>
      </c>
      <c r="S1331" s="1113" t="s">
        <v>7893</v>
      </c>
    </row>
    <row r="1332" spans="1:19" ht="26">
      <c r="A1332" s="934" t="s">
        <v>6293</v>
      </c>
      <c r="B1332" s="298" t="s">
        <v>8237</v>
      </c>
      <c r="C1332" s="300" t="s">
        <v>7892</v>
      </c>
      <c r="D1332" s="300" t="s">
        <v>7892</v>
      </c>
      <c r="E1332" s="300" t="s">
        <v>7893</v>
      </c>
      <c r="F1332" s="920" t="s">
        <v>7893</v>
      </c>
      <c r="G1332" s="300" t="s">
        <v>7893</v>
      </c>
      <c r="H1332" s="920" t="s">
        <v>7893</v>
      </c>
      <c r="I1332" s="920" t="s">
        <v>7893</v>
      </c>
      <c r="J1332" s="300" t="s">
        <v>7893</v>
      </c>
      <c r="K1332" s="937" t="s">
        <v>7893</v>
      </c>
      <c r="L1332" s="936" t="s">
        <v>7893</v>
      </c>
      <c r="M1332" s="936" t="s">
        <v>7893</v>
      </c>
      <c r="N1332" s="936" t="s">
        <v>7893</v>
      </c>
      <c r="O1332" s="936" t="s">
        <v>7893</v>
      </c>
      <c r="P1332" s="936" t="s">
        <v>7893</v>
      </c>
      <c r="Q1332" s="936" t="s">
        <v>7893</v>
      </c>
      <c r="R1332" s="936" t="s">
        <v>7893</v>
      </c>
      <c r="S1332" s="1113" t="s">
        <v>7893</v>
      </c>
    </row>
    <row r="1333" spans="1:19" ht="26">
      <c r="A1333" s="934" t="s">
        <v>6295</v>
      </c>
      <c r="B1333" s="298" t="s">
        <v>6296</v>
      </c>
      <c r="C1333" s="300" t="s">
        <v>7892</v>
      </c>
      <c r="D1333" s="300" t="s">
        <v>7892</v>
      </c>
      <c r="E1333" s="300" t="s">
        <v>7893</v>
      </c>
      <c r="F1333" s="920" t="s">
        <v>7893</v>
      </c>
      <c r="G1333" s="300" t="s">
        <v>7893</v>
      </c>
      <c r="H1333" s="920" t="s">
        <v>7893</v>
      </c>
      <c r="I1333" s="920" t="s">
        <v>7893</v>
      </c>
      <c r="J1333" s="300" t="s">
        <v>7893</v>
      </c>
      <c r="K1333" s="937" t="s">
        <v>7893</v>
      </c>
      <c r="L1333" s="936" t="s">
        <v>7893</v>
      </c>
      <c r="M1333" s="936" t="s">
        <v>7893</v>
      </c>
      <c r="N1333" s="936" t="s">
        <v>7893</v>
      </c>
      <c r="O1333" s="936" t="s">
        <v>7893</v>
      </c>
      <c r="P1333" s="936" t="s">
        <v>7893</v>
      </c>
      <c r="Q1333" s="936" t="s">
        <v>7893</v>
      </c>
      <c r="R1333" s="936" t="s">
        <v>7893</v>
      </c>
      <c r="S1333" s="1113" t="s">
        <v>7893</v>
      </c>
    </row>
    <row r="1334" spans="1:19">
      <c r="A1334" s="934" t="s">
        <v>6297</v>
      </c>
      <c r="B1334" s="926" t="s">
        <v>6298</v>
      </c>
      <c r="C1334" s="300"/>
      <c r="D1334" s="300"/>
      <c r="E1334" s="300"/>
      <c r="F1334" s="920"/>
      <c r="G1334" s="300" t="s">
        <v>7892</v>
      </c>
      <c r="H1334" s="920" t="s">
        <v>7893</v>
      </c>
      <c r="I1334" s="920" t="s">
        <v>7893</v>
      </c>
      <c r="J1334" s="300" t="s">
        <v>7893</v>
      </c>
      <c r="K1334" s="937" t="s">
        <v>7893</v>
      </c>
      <c r="L1334" s="936" t="s">
        <v>7893</v>
      </c>
      <c r="M1334" s="936" t="s">
        <v>7893</v>
      </c>
      <c r="N1334" s="936" t="s">
        <v>7893</v>
      </c>
      <c r="O1334" s="936" t="s">
        <v>7893</v>
      </c>
      <c r="P1334" s="936" t="s">
        <v>7893</v>
      </c>
      <c r="Q1334" s="936" t="s">
        <v>7893</v>
      </c>
      <c r="R1334" s="936" t="s">
        <v>7893</v>
      </c>
      <c r="S1334" s="1113" t="s">
        <v>7893</v>
      </c>
    </row>
    <row r="1335" spans="1:19">
      <c r="A1335" s="934" t="s">
        <v>6297</v>
      </c>
      <c r="B1335" s="926" t="s">
        <v>6298</v>
      </c>
      <c r="C1335" s="300"/>
      <c r="D1335" s="300"/>
      <c r="E1335" s="300"/>
      <c r="F1335" s="920"/>
      <c r="G1335" s="300" t="s">
        <v>7892</v>
      </c>
      <c r="H1335" s="920" t="s">
        <v>7893</v>
      </c>
      <c r="I1335" s="920" t="s">
        <v>7893</v>
      </c>
      <c r="J1335" s="300" t="s">
        <v>7893</v>
      </c>
      <c r="K1335" s="937" t="s">
        <v>7893</v>
      </c>
      <c r="L1335" s="936" t="s">
        <v>7893</v>
      </c>
      <c r="M1335" s="936" t="s">
        <v>7893</v>
      </c>
      <c r="N1335" s="936" t="s">
        <v>7893</v>
      </c>
      <c r="O1335" s="936" t="s">
        <v>7893</v>
      </c>
      <c r="P1335" s="936" t="s">
        <v>7893</v>
      </c>
      <c r="Q1335" s="936" t="s">
        <v>7893</v>
      </c>
      <c r="R1335" s="936" t="s">
        <v>7893</v>
      </c>
      <c r="S1335" s="1113" t="s">
        <v>7893</v>
      </c>
    </row>
    <row r="1336" spans="1:19">
      <c r="A1336" s="934" t="s">
        <v>6299</v>
      </c>
      <c r="B1336" s="926" t="s">
        <v>6300</v>
      </c>
      <c r="C1336" s="300"/>
      <c r="D1336" s="300"/>
      <c r="E1336" s="300"/>
      <c r="F1336" s="920"/>
      <c r="G1336" s="300"/>
      <c r="H1336" s="920" t="s">
        <v>7892</v>
      </c>
      <c r="I1336" s="920" t="s">
        <v>7893</v>
      </c>
      <c r="J1336" s="300" t="s">
        <v>7893</v>
      </c>
      <c r="K1336" s="937" t="s">
        <v>7893</v>
      </c>
      <c r="L1336" s="936" t="s">
        <v>7893</v>
      </c>
      <c r="M1336" s="936" t="s">
        <v>7893</v>
      </c>
      <c r="N1336" s="936" t="s">
        <v>7893</v>
      </c>
      <c r="O1336" s="936" t="s">
        <v>7893</v>
      </c>
      <c r="P1336" s="936" t="s">
        <v>7893</v>
      </c>
      <c r="Q1336" s="936" t="s">
        <v>7893</v>
      </c>
      <c r="R1336" s="936" t="s">
        <v>7893</v>
      </c>
      <c r="S1336" s="1113" t="s">
        <v>7893</v>
      </c>
    </row>
    <row r="1337" spans="1:19">
      <c r="A1337" s="934" t="s">
        <v>6301</v>
      </c>
      <c r="B1337" s="926" t="s">
        <v>6302</v>
      </c>
      <c r="C1337" s="300"/>
      <c r="D1337" s="300"/>
      <c r="E1337" s="300"/>
      <c r="F1337" s="920"/>
      <c r="G1337" s="300"/>
      <c r="H1337" s="920"/>
      <c r="I1337" s="920"/>
      <c r="J1337" s="300"/>
      <c r="K1337" s="937"/>
      <c r="L1337" s="936"/>
      <c r="M1337" s="936"/>
      <c r="N1337" s="936" t="s">
        <v>7892</v>
      </c>
      <c r="O1337" s="936" t="s">
        <v>7893</v>
      </c>
      <c r="P1337" s="936" t="s">
        <v>7893</v>
      </c>
      <c r="Q1337" s="936" t="s">
        <v>7893</v>
      </c>
      <c r="R1337" s="936" t="s">
        <v>7893</v>
      </c>
      <c r="S1337" s="1113" t="s">
        <v>7893</v>
      </c>
    </row>
    <row r="1338" spans="1:19">
      <c r="A1338" s="934" t="s">
        <v>6303</v>
      </c>
      <c r="B1338" s="926" t="s">
        <v>6304</v>
      </c>
      <c r="C1338" s="300"/>
      <c r="D1338" s="300"/>
      <c r="E1338" s="300"/>
      <c r="F1338" s="920"/>
      <c r="G1338" s="300"/>
      <c r="H1338" s="920"/>
      <c r="I1338" s="920"/>
      <c r="J1338" s="300"/>
      <c r="K1338" s="937"/>
      <c r="L1338" s="936"/>
      <c r="M1338" s="936"/>
      <c r="N1338" s="936" t="s">
        <v>7892</v>
      </c>
      <c r="O1338" s="936" t="s">
        <v>7893</v>
      </c>
      <c r="P1338" s="936" t="s">
        <v>7893</v>
      </c>
      <c r="Q1338" s="936" t="s">
        <v>7893</v>
      </c>
      <c r="R1338" s="936" t="s">
        <v>7893</v>
      </c>
      <c r="S1338" s="1113" t="s">
        <v>7893</v>
      </c>
    </row>
    <row r="1339" spans="1:19">
      <c r="A1339" s="934" t="s">
        <v>6305</v>
      </c>
      <c r="B1339" s="926" t="s">
        <v>6306</v>
      </c>
      <c r="C1339" s="300"/>
      <c r="D1339" s="300"/>
      <c r="E1339" s="300"/>
      <c r="F1339" s="920"/>
      <c r="G1339" s="300"/>
      <c r="H1339" s="920"/>
      <c r="I1339" s="920"/>
      <c r="J1339" s="300"/>
      <c r="K1339" s="937"/>
      <c r="L1339" s="936"/>
      <c r="M1339" s="936"/>
      <c r="N1339" s="936" t="s">
        <v>7892</v>
      </c>
      <c r="O1339" s="936" t="s">
        <v>7893</v>
      </c>
      <c r="P1339" s="936" t="s">
        <v>7893</v>
      </c>
      <c r="Q1339" s="936" t="s">
        <v>7893</v>
      </c>
      <c r="R1339" s="936" t="s">
        <v>7893</v>
      </c>
      <c r="S1339" s="1113" t="s">
        <v>7893</v>
      </c>
    </row>
    <row r="1340" spans="1:19">
      <c r="A1340" s="934" t="s">
        <v>6307</v>
      </c>
      <c r="B1340" s="926" t="s">
        <v>6308</v>
      </c>
      <c r="C1340" s="300"/>
      <c r="D1340" s="300"/>
      <c r="E1340" s="300"/>
      <c r="F1340" s="920"/>
      <c r="G1340" s="300"/>
      <c r="H1340" s="920"/>
      <c r="I1340" s="920"/>
      <c r="J1340" s="300"/>
      <c r="K1340" s="937"/>
      <c r="L1340" s="936"/>
      <c r="M1340" s="936"/>
      <c r="N1340" s="936" t="s">
        <v>7892</v>
      </c>
      <c r="O1340" s="936" t="s">
        <v>7893</v>
      </c>
      <c r="P1340" s="936" t="s">
        <v>7893</v>
      </c>
      <c r="Q1340" s="936" t="s">
        <v>7893</v>
      </c>
      <c r="R1340" s="936" t="s">
        <v>7893</v>
      </c>
      <c r="S1340" s="1113" t="s">
        <v>7893</v>
      </c>
    </row>
    <row r="1341" spans="1:19">
      <c r="A1341" s="934" t="s">
        <v>6309</v>
      </c>
      <c r="B1341" s="298" t="s">
        <v>8238</v>
      </c>
      <c r="C1341" s="300"/>
      <c r="D1341" s="300" t="s">
        <v>7892</v>
      </c>
      <c r="E1341" s="300" t="s">
        <v>7893</v>
      </c>
      <c r="F1341" s="920" t="s">
        <v>7893</v>
      </c>
      <c r="G1341" s="300" t="s">
        <v>7892</v>
      </c>
      <c r="H1341" s="920" t="s">
        <v>7893</v>
      </c>
      <c r="I1341" s="920" t="s">
        <v>7893</v>
      </c>
      <c r="J1341" s="300" t="s">
        <v>7893</v>
      </c>
      <c r="K1341" s="937" t="s">
        <v>7893</v>
      </c>
      <c r="L1341" s="936" t="s">
        <v>7893</v>
      </c>
      <c r="M1341" s="936" t="s">
        <v>7893</v>
      </c>
      <c r="N1341" s="936" t="s">
        <v>7893</v>
      </c>
      <c r="O1341" s="936" t="s">
        <v>7893</v>
      </c>
      <c r="P1341" s="936" t="s">
        <v>7893</v>
      </c>
      <c r="Q1341" s="936" t="s">
        <v>7893</v>
      </c>
      <c r="R1341" s="936" t="s">
        <v>7893</v>
      </c>
      <c r="S1341" s="1113" t="s">
        <v>7893</v>
      </c>
    </row>
    <row r="1342" spans="1:19">
      <c r="A1342" s="934" t="s">
        <v>6311</v>
      </c>
      <c r="B1342" s="298" t="s">
        <v>8239</v>
      </c>
      <c r="C1342" s="300"/>
      <c r="D1342" s="300" t="s">
        <v>7892</v>
      </c>
      <c r="E1342" s="300" t="s">
        <v>7893</v>
      </c>
      <c r="F1342" s="920" t="s">
        <v>7893</v>
      </c>
      <c r="G1342" s="300" t="s">
        <v>7892</v>
      </c>
      <c r="H1342" s="920" t="s">
        <v>7893</v>
      </c>
      <c r="I1342" s="920" t="s">
        <v>7893</v>
      </c>
      <c r="J1342" s="300" t="s">
        <v>7893</v>
      </c>
      <c r="K1342" s="937" t="s">
        <v>7893</v>
      </c>
      <c r="L1342" s="936" t="s">
        <v>7893</v>
      </c>
      <c r="M1342" s="936" t="s">
        <v>7893</v>
      </c>
      <c r="N1342" s="936" t="s">
        <v>7893</v>
      </c>
      <c r="O1342" s="936" t="s">
        <v>7893</v>
      </c>
      <c r="P1342" s="936" t="s">
        <v>7893</v>
      </c>
      <c r="Q1342" s="936" t="s">
        <v>7893</v>
      </c>
      <c r="R1342" s="936" t="s">
        <v>7893</v>
      </c>
      <c r="S1342" s="1113" t="s">
        <v>7893</v>
      </c>
    </row>
    <row r="1343" spans="1:19">
      <c r="A1343" s="934" t="s">
        <v>6313</v>
      </c>
      <c r="B1343" s="298" t="s">
        <v>8611</v>
      </c>
      <c r="C1343" s="300"/>
      <c r="D1343" s="300" t="s">
        <v>7892</v>
      </c>
      <c r="E1343" s="300" t="s">
        <v>7893</v>
      </c>
      <c r="F1343" s="920" t="s">
        <v>7893</v>
      </c>
      <c r="G1343" s="300" t="s">
        <v>7892</v>
      </c>
      <c r="H1343" s="920" t="s">
        <v>7893</v>
      </c>
      <c r="I1343" s="920" t="s">
        <v>7893</v>
      </c>
      <c r="J1343" s="300" t="s">
        <v>7893</v>
      </c>
      <c r="K1343" s="937" t="s">
        <v>7893</v>
      </c>
      <c r="L1343" s="936" t="s">
        <v>7893</v>
      </c>
      <c r="M1343" s="936" t="s">
        <v>7893</v>
      </c>
      <c r="N1343" s="936" t="s">
        <v>7893</v>
      </c>
      <c r="O1343" s="936" t="s">
        <v>7893</v>
      </c>
      <c r="P1343" s="936" t="s">
        <v>7893</v>
      </c>
      <c r="Q1343" s="936" t="s">
        <v>7893</v>
      </c>
      <c r="R1343" s="936" t="s">
        <v>7893</v>
      </c>
      <c r="S1343" s="1113" t="s">
        <v>7893</v>
      </c>
    </row>
    <row r="1344" spans="1:19">
      <c r="A1344" s="934" t="s">
        <v>6315</v>
      </c>
      <c r="B1344" s="298" t="s">
        <v>8241</v>
      </c>
      <c r="C1344" s="300"/>
      <c r="D1344" s="300" t="s">
        <v>7892</v>
      </c>
      <c r="E1344" s="300" t="s">
        <v>7893</v>
      </c>
      <c r="F1344" s="920" t="s">
        <v>7893</v>
      </c>
      <c r="G1344" s="300" t="s">
        <v>7893</v>
      </c>
      <c r="H1344" s="920" t="s">
        <v>7893</v>
      </c>
      <c r="I1344" s="920" t="s">
        <v>7893</v>
      </c>
      <c r="J1344" s="300" t="s">
        <v>7893</v>
      </c>
      <c r="K1344" s="937" t="s">
        <v>7893</v>
      </c>
      <c r="L1344" s="936" t="s">
        <v>7893</v>
      </c>
      <c r="M1344" s="936" t="s">
        <v>7893</v>
      </c>
      <c r="N1344" s="936" t="s">
        <v>7893</v>
      </c>
      <c r="O1344" s="936" t="s">
        <v>7893</v>
      </c>
      <c r="P1344" s="936" t="s">
        <v>7893</v>
      </c>
      <c r="Q1344" s="936" t="s">
        <v>7893</v>
      </c>
      <c r="R1344" s="936" t="s">
        <v>7893</v>
      </c>
      <c r="S1344" s="1113" t="s">
        <v>7893</v>
      </c>
    </row>
    <row r="1345" spans="1:19">
      <c r="A1345" s="934" t="s">
        <v>6317</v>
      </c>
      <c r="B1345" s="298" t="s">
        <v>8242</v>
      </c>
      <c r="C1345" s="300"/>
      <c r="D1345" s="300" t="s">
        <v>7892</v>
      </c>
      <c r="E1345" s="300" t="s">
        <v>7893</v>
      </c>
      <c r="F1345" s="920" t="s">
        <v>7893</v>
      </c>
      <c r="G1345" s="300" t="s">
        <v>7893</v>
      </c>
      <c r="H1345" s="920" t="s">
        <v>7893</v>
      </c>
      <c r="I1345" s="920" t="s">
        <v>7893</v>
      </c>
      <c r="J1345" s="300" t="s">
        <v>7893</v>
      </c>
      <c r="K1345" s="937" t="s">
        <v>7893</v>
      </c>
      <c r="L1345" s="936" t="s">
        <v>7893</v>
      </c>
      <c r="M1345" s="936" t="s">
        <v>7893</v>
      </c>
      <c r="N1345" s="936" t="s">
        <v>7893</v>
      </c>
      <c r="O1345" s="936" t="s">
        <v>7893</v>
      </c>
      <c r="P1345" s="936" t="s">
        <v>7893</v>
      </c>
      <c r="Q1345" s="936" t="s">
        <v>7893</v>
      </c>
      <c r="R1345" s="936" t="s">
        <v>7893</v>
      </c>
      <c r="S1345" s="1113" t="s">
        <v>7893</v>
      </c>
    </row>
    <row r="1346" spans="1:19">
      <c r="A1346" s="934" t="s">
        <v>6319</v>
      </c>
      <c r="B1346" s="298" t="s">
        <v>6320</v>
      </c>
      <c r="C1346" s="300"/>
      <c r="D1346" s="300" t="s">
        <v>7892</v>
      </c>
      <c r="E1346" s="300" t="s">
        <v>7893</v>
      </c>
      <c r="F1346" s="920" t="s">
        <v>7893</v>
      </c>
      <c r="G1346" s="300" t="s">
        <v>7893</v>
      </c>
      <c r="H1346" s="920" t="s">
        <v>7893</v>
      </c>
      <c r="I1346" s="920" t="s">
        <v>7893</v>
      </c>
      <c r="J1346" s="300" t="s">
        <v>7893</v>
      </c>
      <c r="K1346" s="937" t="s">
        <v>7893</v>
      </c>
      <c r="L1346" s="936" t="s">
        <v>7893</v>
      </c>
      <c r="M1346" s="936" t="s">
        <v>7893</v>
      </c>
      <c r="N1346" s="936" t="s">
        <v>7893</v>
      </c>
      <c r="O1346" s="936" t="s">
        <v>7893</v>
      </c>
      <c r="P1346" s="936" t="s">
        <v>7893</v>
      </c>
      <c r="Q1346" s="936" t="s">
        <v>7893</v>
      </c>
      <c r="R1346" s="936" t="s">
        <v>7893</v>
      </c>
      <c r="S1346" s="1113" t="s">
        <v>7893</v>
      </c>
    </row>
    <row r="1347" spans="1:19">
      <c r="A1347" s="934" t="s">
        <v>6321</v>
      </c>
      <c r="B1347" s="298" t="s">
        <v>8612</v>
      </c>
      <c r="C1347" s="300"/>
      <c r="D1347" s="300" t="s">
        <v>7892</v>
      </c>
      <c r="E1347" s="300" t="s">
        <v>7893</v>
      </c>
      <c r="F1347" s="920" t="s">
        <v>7893</v>
      </c>
      <c r="G1347" s="300" t="s">
        <v>7893</v>
      </c>
      <c r="H1347" s="920" t="s">
        <v>7893</v>
      </c>
      <c r="I1347" s="920" t="s">
        <v>7893</v>
      </c>
      <c r="J1347" s="300" t="s">
        <v>7893</v>
      </c>
      <c r="K1347" s="937" t="s">
        <v>7893</v>
      </c>
      <c r="L1347" s="936" t="s">
        <v>7893</v>
      </c>
      <c r="M1347" s="936" t="s">
        <v>7893</v>
      </c>
      <c r="N1347" s="936" t="s">
        <v>7893</v>
      </c>
      <c r="O1347" s="936" t="s">
        <v>7893</v>
      </c>
      <c r="P1347" s="936" t="s">
        <v>7893</v>
      </c>
      <c r="Q1347" s="936" t="s">
        <v>7893</v>
      </c>
      <c r="R1347" s="936" t="s">
        <v>7893</v>
      </c>
      <c r="S1347" s="1113" t="s">
        <v>7893</v>
      </c>
    </row>
    <row r="1348" spans="1:19">
      <c r="A1348" s="934" t="s">
        <v>6323</v>
      </c>
      <c r="B1348" s="298" t="s">
        <v>8613</v>
      </c>
      <c r="C1348" s="300"/>
      <c r="D1348" s="300" t="s">
        <v>7892</v>
      </c>
      <c r="E1348" s="300" t="s">
        <v>7893</v>
      </c>
      <c r="F1348" s="920" t="s">
        <v>7893</v>
      </c>
      <c r="G1348" s="300" t="s">
        <v>7893</v>
      </c>
      <c r="H1348" s="920" t="s">
        <v>7893</v>
      </c>
      <c r="I1348" s="920" t="s">
        <v>7893</v>
      </c>
      <c r="J1348" s="300" t="s">
        <v>7893</v>
      </c>
      <c r="K1348" s="937" t="s">
        <v>7893</v>
      </c>
      <c r="L1348" s="936" t="s">
        <v>7893</v>
      </c>
      <c r="M1348" s="936" t="s">
        <v>7893</v>
      </c>
      <c r="N1348" s="936" t="s">
        <v>7893</v>
      </c>
      <c r="O1348" s="936" t="s">
        <v>7893</v>
      </c>
      <c r="P1348" s="936" t="s">
        <v>7893</v>
      </c>
      <c r="Q1348" s="936" t="s">
        <v>7893</v>
      </c>
      <c r="R1348" s="936" t="s">
        <v>7893</v>
      </c>
      <c r="S1348" s="1113" t="s">
        <v>7893</v>
      </c>
    </row>
    <row r="1349" spans="1:19">
      <c r="A1349" s="934" t="s">
        <v>6325</v>
      </c>
      <c r="B1349" s="298" t="s">
        <v>6326</v>
      </c>
      <c r="C1349" s="300"/>
      <c r="D1349" s="300" t="s">
        <v>7892</v>
      </c>
      <c r="E1349" s="300" t="s">
        <v>7893</v>
      </c>
      <c r="F1349" s="920" t="s">
        <v>7893</v>
      </c>
      <c r="G1349" s="300" t="s">
        <v>7892</v>
      </c>
      <c r="H1349" s="920" t="s">
        <v>7893</v>
      </c>
      <c r="I1349" s="920" t="s">
        <v>7893</v>
      </c>
      <c r="J1349" s="300" t="s">
        <v>7893</v>
      </c>
      <c r="K1349" s="937" t="s">
        <v>7893</v>
      </c>
      <c r="L1349" s="936" t="s">
        <v>7893</v>
      </c>
      <c r="M1349" s="936" t="s">
        <v>7893</v>
      </c>
      <c r="N1349" s="936" t="s">
        <v>7893</v>
      </c>
      <c r="O1349" s="936" t="s">
        <v>7893</v>
      </c>
      <c r="P1349" s="936" t="s">
        <v>7893</v>
      </c>
      <c r="Q1349" s="936" t="s">
        <v>7893</v>
      </c>
      <c r="R1349" s="936" t="s">
        <v>7893</v>
      </c>
      <c r="S1349" s="1113" t="s">
        <v>7893</v>
      </c>
    </row>
    <row r="1350" spans="1:19">
      <c r="A1350" s="934" t="s">
        <v>6327</v>
      </c>
      <c r="B1350" s="298" t="s">
        <v>6328</v>
      </c>
      <c r="C1350" s="300"/>
      <c r="D1350" s="300" t="s">
        <v>7892</v>
      </c>
      <c r="E1350" s="300" t="s">
        <v>7893</v>
      </c>
      <c r="F1350" s="920" t="s">
        <v>7893</v>
      </c>
      <c r="G1350" s="300" t="s">
        <v>7892</v>
      </c>
      <c r="H1350" s="920" t="s">
        <v>7893</v>
      </c>
      <c r="I1350" s="920" t="s">
        <v>7893</v>
      </c>
      <c r="J1350" s="300" t="s">
        <v>7893</v>
      </c>
      <c r="K1350" s="937" t="s">
        <v>7893</v>
      </c>
      <c r="L1350" s="936" t="s">
        <v>7893</v>
      </c>
      <c r="M1350" s="936" t="s">
        <v>7893</v>
      </c>
      <c r="N1350" s="936" t="s">
        <v>7893</v>
      </c>
      <c r="O1350" s="936" t="s">
        <v>7893</v>
      </c>
      <c r="P1350" s="936" t="s">
        <v>7893</v>
      </c>
      <c r="Q1350" s="936" t="s">
        <v>7893</v>
      </c>
      <c r="R1350" s="936" t="s">
        <v>7893</v>
      </c>
      <c r="S1350" s="1113" t="s">
        <v>7893</v>
      </c>
    </row>
    <row r="1351" spans="1:19">
      <c r="A1351" s="934" t="s">
        <v>6329</v>
      </c>
      <c r="B1351" s="298" t="s">
        <v>8244</v>
      </c>
      <c r="C1351" s="300"/>
      <c r="D1351" s="300" t="s">
        <v>7892</v>
      </c>
      <c r="E1351" s="300" t="s">
        <v>7893</v>
      </c>
      <c r="F1351" s="920" t="s">
        <v>7893</v>
      </c>
      <c r="G1351" s="300" t="s">
        <v>7892</v>
      </c>
      <c r="H1351" s="920" t="s">
        <v>7893</v>
      </c>
      <c r="I1351" s="920" t="s">
        <v>7893</v>
      </c>
      <c r="J1351" s="300" t="s">
        <v>7893</v>
      </c>
      <c r="K1351" s="937" t="s">
        <v>7893</v>
      </c>
      <c r="L1351" s="936" t="s">
        <v>7893</v>
      </c>
      <c r="M1351" s="936" t="s">
        <v>7893</v>
      </c>
      <c r="N1351" s="936" t="s">
        <v>7893</v>
      </c>
      <c r="O1351" s="936" t="s">
        <v>7893</v>
      </c>
      <c r="P1351" s="936" t="s">
        <v>7893</v>
      </c>
      <c r="Q1351" s="936" t="s">
        <v>7893</v>
      </c>
      <c r="R1351" s="936" t="s">
        <v>7893</v>
      </c>
      <c r="S1351" s="1113" t="s">
        <v>7893</v>
      </c>
    </row>
    <row r="1352" spans="1:19">
      <c r="A1352" s="934" t="s">
        <v>6331</v>
      </c>
      <c r="B1352" s="298" t="s">
        <v>8245</v>
      </c>
      <c r="C1352" s="300"/>
      <c r="D1352" s="300" t="s">
        <v>7892</v>
      </c>
      <c r="E1352" s="300" t="s">
        <v>7893</v>
      </c>
      <c r="F1352" s="920" t="s">
        <v>7893</v>
      </c>
      <c r="G1352" s="300" t="s">
        <v>7893</v>
      </c>
      <c r="H1352" s="920" t="s">
        <v>7893</v>
      </c>
      <c r="I1352" s="920" t="s">
        <v>7893</v>
      </c>
      <c r="J1352" s="300" t="s">
        <v>7893</v>
      </c>
      <c r="K1352" s="937" t="s">
        <v>7893</v>
      </c>
      <c r="L1352" s="936" t="s">
        <v>7893</v>
      </c>
      <c r="M1352" s="936" t="s">
        <v>7893</v>
      </c>
      <c r="N1352" s="936" t="s">
        <v>7893</v>
      </c>
      <c r="O1352" s="936" t="s">
        <v>7893</v>
      </c>
      <c r="P1352" s="936" t="s">
        <v>7893</v>
      </c>
      <c r="Q1352" s="936" t="s">
        <v>7893</v>
      </c>
      <c r="R1352" s="936" t="s">
        <v>7893</v>
      </c>
      <c r="S1352" s="1113" t="s">
        <v>7893</v>
      </c>
    </row>
    <row r="1353" spans="1:19">
      <c r="A1353" s="934" t="s">
        <v>6333</v>
      </c>
      <c r="B1353" s="926" t="s">
        <v>8246</v>
      </c>
      <c r="C1353" s="300"/>
      <c r="D1353" s="300" t="s">
        <v>7892</v>
      </c>
      <c r="E1353" s="300" t="s">
        <v>7893</v>
      </c>
      <c r="F1353" s="920" t="s">
        <v>7893</v>
      </c>
      <c r="G1353" s="300" t="s">
        <v>7892</v>
      </c>
      <c r="H1353" s="920" t="s">
        <v>7893</v>
      </c>
      <c r="I1353" s="920" t="s">
        <v>7893</v>
      </c>
      <c r="J1353" s="300" t="s">
        <v>7893</v>
      </c>
      <c r="K1353" s="937" t="s">
        <v>7893</v>
      </c>
      <c r="L1353" s="936" t="s">
        <v>7893</v>
      </c>
      <c r="M1353" s="936" t="s">
        <v>7893</v>
      </c>
      <c r="N1353" s="936" t="s">
        <v>7893</v>
      </c>
      <c r="O1353" s="936" t="s">
        <v>7893</v>
      </c>
      <c r="P1353" s="936" t="s">
        <v>7893</v>
      </c>
      <c r="Q1353" s="936" t="s">
        <v>7893</v>
      </c>
      <c r="R1353" s="936" t="s">
        <v>7893</v>
      </c>
      <c r="S1353" s="1113" t="s">
        <v>7893</v>
      </c>
    </row>
    <row r="1354" spans="1:19">
      <c r="A1354" s="934" t="s">
        <v>6335</v>
      </c>
      <c r="B1354" s="298" t="s">
        <v>6336</v>
      </c>
      <c r="C1354" s="300" t="s">
        <v>7892</v>
      </c>
      <c r="D1354" s="300" t="s">
        <v>7892</v>
      </c>
      <c r="E1354" s="300" t="s">
        <v>7893</v>
      </c>
      <c r="F1354" s="920" t="s">
        <v>7893</v>
      </c>
      <c r="G1354" s="300" t="s">
        <v>7893</v>
      </c>
      <c r="H1354" s="920" t="s">
        <v>7893</v>
      </c>
      <c r="I1354" s="920" t="s">
        <v>7893</v>
      </c>
      <c r="J1354" s="300" t="s">
        <v>7893</v>
      </c>
      <c r="K1354" s="937" t="s">
        <v>7893</v>
      </c>
      <c r="L1354" s="936" t="s">
        <v>7893</v>
      </c>
      <c r="M1354" s="936" t="s">
        <v>7893</v>
      </c>
      <c r="N1354" s="936" t="s">
        <v>7893</v>
      </c>
      <c r="O1354" s="936" t="s">
        <v>7893</v>
      </c>
      <c r="P1354" s="936" t="s">
        <v>7893</v>
      </c>
      <c r="Q1354" s="936" t="s">
        <v>7893</v>
      </c>
      <c r="R1354" s="936" t="s">
        <v>7893</v>
      </c>
      <c r="S1354" s="1113" t="s">
        <v>7893</v>
      </c>
    </row>
    <row r="1355" spans="1:19">
      <c r="A1355" s="934" t="s">
        <v>6337</v>
      </c>
      <c r="B1355" s="298" t="s">
        <v>6338</v>
      </c>
      <c r="C1355" s="300" t="s">
        <v>7892</v>
      </c>
      <c r="D1355" s="300" t="s">
        <v>7892</v>
      </c>
      <c r="E1355" s="300" t="s">
        <v>7893</v>
      </c>
      <c r="F1355" s="920" t="s">
        <v>7893</v>
      </c>
      <c r="G1355" s="300" t="s">
        <v>7893</v>
      </c>
      <c r="H1355" s="920" t="s">
        <v>7893</v>
      </c>
      <c r="I1355" s="920" t="s">
        <v>7893</v>
      </c>
      <c r="J1355" s="300" t="s">
        <v>7893</v>
      </c>
      <c r="K1355" s="937" t="s">
        <v>7893</v>
      </c>
      <c r="L1355" s="936" t="s">
        <v>7893</v>
      </c>
      <c r="M1355" s="936" t="s">
        <v>7893</v>
      </c>
      <c r="N1355" s="936" t="s">
        <v>7893</v>
      </c>
      <c r="O1355" s="936" t="s">
        <v>7893</v>
      </c>
      <c r="P1355" s="936" t="s">
        <v>7893</v>
      </c>
      <c r="Q1355" s="936" t="s">
        <v>7893</v>
      </c>
      <c r="R1355" s="936" t="s">
        <v>7893</v>
      </c>
      <c r="S1355" s="1113" t="s">
        <v>7893</v>
      </c>
    </row>
    <row r="1356" spans="1:19">
      <c r="A1356" s="934" t="s">
        <v>6339</v>
      </c>
      <c r="B1356" s="298" t="s">
        <v>6340</v>
      </c>
      <c r="C1356" s="300" t="s">
        <v>7892</v>
      </c>
      <c r="D1356" s="300" t="s">
        <v>7892</v>
      </c>
      <c r="E1356" s="300" t="s">
        <v>7893</v>
      </c>
      <c r="F1356" s="920" t="s">
        <v>7893</v>
      </c>
      <c r="G1356" s="300" t="s">
        <v>7893</v>
      </c>
      <c r="H1356" s="920" t="s">
        <v>7893</v>
      </c>
      <c r="I1356" s="920" t="s">
        <v>7893</v>
      </c>
      <c r="J1356" s="300" t="s">
        <v>7893</v>
      </c>
      <c r="K1356" s="937" t="s">
        <v>7893</v>
      </c>
      <c r="L1356" s="936" t="s">
        <v>7893</v>
      </c>
      <c r="M1356" s="936" t="s">
        <v>7893</v>
      </c>
      <c r="N1356" s="936" t="s">
        <v>7893</v>
      </c>
      <c r="O1356" s="936" t="s">
        <v>7893</v>
      </c>
      <c r="P1356" s="936" t="s">
        <v>7893</v>
      </c>
      <c r="Q1356" s="936" t="s">
        <v>7893</v>
      </c>
      <c r="R1356" s="936" t="s">
        <v>7893</v>
      </c>
      <c r="S1356" s="1113" t="s">
        <v>7893</v>
      </c>
    </row>
    <row r="1357" spans="1:19">
      <c r="A1357" s="934" t="s">
        <v>6341</v>
      </c>
      <c r="B1357" s="298" t="s">
        <v>6342</v>
      </c>
      <c r="C1357" s="300" t="s">
        <v>7892</v>
      </c>
      <c r="D1357" s="300" t="s">
        <v>7892</v>
      </c>
      <c r="E1357" s="300" t="s">
        <v>7893</v>
      </c>
      <c r="F1357" s="920" t="s">
        <v>7893</v>
      </c>
      <c r="G1357" s="300" t="s">
        <v>7893</v>
      </c>
      <c r="H1357" s="920" t="s">
        <v>7893</v>
      </c>
      <c r="I1357" s="920" t="s">
        <v>7893</v>
      </c>
      <c r="J1357" s="300" t="s">
        <v>7893</v>
      </c>
      <c r="K1357" s="937" t="s">
        <v>7893</v>
      </c>
      <c r="L1357" s="936" t="s">
        <v>7893</v>
      </c>
      <c r="M1357" s="936" t="s">
        <v>7893</v>
      </c>
      <c r="N1357" s="936" t="s">
        <v>7893</v>
      </c>
      <c r="O1357" s="936" t="s">
        <v>7893</v>
      </c>
      <c r="P1357" s="936" t="s">
        <v>7893</v>
      </c>
      <c r="Q1357" s="936" t="s">
        <v>7893</v>
      </c>
      <c r="R1357" s="936" t="s">
        <v>7893</v>
      </c>
      <c r="S1357" s="1113" t="s">
        <v>7893</v>
      </c>
    </row>
    <row r="1358" spans="1:19" ht="26">
      <c r="A1358" s="934" t="s">
        <v>6343</v>
      </c>
      <c r="B1358" s="298" t="s">
        <v>6344</v>
      </c>
      <c r="C1358" s="300" t="s">
        <v>7892</v>
      </c>
      <c r="D1358" s="300" t="s">
        <v>7892</v>
      </c>
      <c r="E1358" s="300" t="s">
        <v>7893</v>
      </c>
      <c r="F1358" s="920" t="s">
        <v>7892</v>
      </c>
      <c r="G1358" s="300" t="s">
        <v>7893</v>
      </c>
      <c r="H1358" s="920" t="s">
        <v>7893</v>
      </c>
      <c r="I1358" s="920" t="s">
        <v>7893</v>
      </c>
      <c r="J1358" s="300" t="s">
        <v>7893</v>
      </c>
      <c r="K1358" s="937" t="s">
        <v>7893</v>
      </c>
      <c r="L1358" s="936" t="s">
        <v>7893</v>
      </c>
      <c r="M1358" s="936" t="s">
        <v>7893</v>
      </c>
      <c r="N1358" s="936" t="s">
        <v>7893</v>
      </c>
      <c r="O1358" s="936" t="s">
        <v>7893</v>
      </c>
      <c r="P1358" s="936" t="s">
        <v>7893</v>
      </c>
      <c r="Q1358" s="936" t="s">
        <v>7893</v>
      </c>
      <c r="R1358" s="936" t="s">
        <v>7893</v>
      </c>
      <c r="S1358" s="1113" t="s">
        <v>7893</v>
      </c>
    </row>
    <row r="1359" spans="1:19">
      <c r="A1359" s="934" t="s">
        <v>6345</v>
      </c>
      <c r="B1359" s="298" t="s">
        <v>8249</v>
      </c>
      <c r="C1359" s="300" t="s">
        <v>7892</v>
      </c>
      <c r="D1359" s="300" t="s">
        <v>7892</v>
      </c>
      <c r="E1359" s="300" t="s">
        <v>7892</v>
      </c>
      <c r="F1359" s="920" t="s">
        <v>7892</v>
      </c>
      <c r="G1359" s="300" t="s">
        <v>7893</v>
      </c>
      <c r="H1359" s="920" t="s">
        <v>7893</v>
      </c>
      <c r="I1359" s="920" t="s">
        <v>7893</v>
      </c>
      <c r="J1359" s="300" t="s">
        <v>7893</v>
      </c>
      <c r="K1359" s="937" t="s">
        <v>7893</v>
      </c>
      <c r="L1359" s="936" t="s">
        <v>7893</v>
      </c>
      <c r="M1359" s="936" t="s">
        <v>7893</v>
      </c>
      <c r="N1359" s="936" t="s">
        <v>7893</v>
      </c>
      <c r="O1359" s="936" t="s">
        <v>7893</v>
      </c>
      <c r="P1359" s="936" t="s">
        <v>7893</v>
      </c>
      <c r="Q1359" s="936" t="s">
        <v>7893</v>
      </c>
      <c r="R1359" s="936" t="s">
        <v>7893</v>
      </c>
      <c r="S1359" s="1113" t="s">
        <v>7893</v>
      </c>
    </row>
    <row r="1360" spans="1:19">
      <c r="A1360" s="934" t="s">
        <v>6347</v>
      </c>
      <c r="B1360" s="298" t="s">
        <v>8250</v>
      </c>
      <c r="C1360" s="300" t="s">
        <v>7892</v>
      </c>
      <c r="D1360" s="300" t="s">
        <v>7892</v>
      </c>
      <c r="E1360" s="300" t="s">
        <v>7893</v>
      </c>
      <c r="F1360" s="920" t="s">
        <v>7893</v>
      </c>
      <c r="G1360" s="300" t="s">
        <v>7892</v>
      </c>
      <c r="H1360" s="920" t="s">
        <v>7893</v>
      </c>
      <c r="I1360" s="920" t="s">
        <v>7893</v>
      </c>
      <c r="J1360" s="300" t="s">
        <v>7893</v>
      </c>
      <c r="K1360" s="937" t="s">
        <v>7893</v>
      </c>
      <c r="L1360" s="936" t="s">
        <v>7893</v>
      </c>
      <c r="M1360" s="936" t="s">
        <v>7893</v>
      </c>
      <c r="N1360" s="936" t="s">
        <v>7893</v>
      </c>
      <c r="O1360" s="936" t="s">
        <v>7893</v>
      </c>
      <c r="P1360" s="936" t="s">
        <v>7893</v>
      </c>
      <c r="Q1360" s="936" t="s">
        <v>7893</v>
      </c>
      <c r="R1360" s="936" t="s">
        <v>7893</v>
      </c>
      <c r="S1360" s="1113" t="s">
        <v>7893</v>
      </c>
    </row>
    <row r="1361" spans="1:19">
      <c r="A1361" s="934" t="s">
        <v>6349</v>
      </c>
      <c r="B1361" s="926" t="s">
        <v>8614</v>
      </c>
      <c r="C1361" s="300"/>
      <c r="D1361" s="300" t="s">
        <v>7892</v>
      </c>
      <c r="E1361" s="300" t="s">
        <v>7893</v>
      </c>
      <c r="F1361" s="920" t="s">
        <v>7893</v>
      </c>
      <c r="G1361" s="300" t="s">
        <v>7892</v>
      </c>
      <c r="H1361" s="920" t="s">
        <v>7893</v>
      </c>
      <c r="I1361" s="920" t="s">
        <v>7893</v>
      </c>
      <c r="J1361" s="300" t="s">
        <v>7893</v>
      </c>
      <c r="K1361" s="937" t="s">
        <v>7893</v>
      </c>
      <c r="L1361" s="936" t="s">
        <v>7893</v>
      </c>
      <c r="M1361" s="936" t="s">
        <v>7893</v>
      </c>
      <c r="N1361" s="936" t="s">
        <v>7893</v>
      </c>
      <c r="O1361" s="936" t="s">
        <v>7893</v>
      </c>
      <c r="P1361" s="936" t="s">
        <v>7893</v>
      </c>
      <c r="Q1361" s="936" t="s">
        <v>7893</v>
      </c>
      <c r="R1361" s="936" t="s">
        <v>7893</v>
      </c>
      <c r="S1361" s="1113" t="s">
        <v>7893</v>
      </c>
    </row>
    <row r="1362" spans="1:19">
      <c r="A1362" s="934" t="s">
        <v>6351</v>
      </c>
      <c r="B1362" s="298" t="s">
        <v>6352</v>
      </c>
      <c r="C1362" s="300" t="s">
        <v>7892</v>
      </c>
      <c r="D1362" s="300" t="s">
        <v>7892</v>
      </c>
      <c r="E1362" s="300" t="s">
        <v>7893</v>
      </c>
      <c r="F1362" s="920" t="s">
        <v>7893</v>
      </c>
      <c r="G1362" s="300" t="s">
        <v>7893</v>
      </c>
      <c r="H1362" s="920" t="s">
        <v>7893</v>
      </c>
      <c r="I1362" s="920" t="s">
        <v>7893</v>
      </c>
      <c r="J1362" s="300" t="s">
        <v>7893</v>
      </c>
      <c r="K1362" s="937" t="s">
        <v>7893</v>
      </c>
      <c r="L1362" s="936" t="s">
        <v>7893</v>
      </c>
      <c r="M1362" s="936" t="s">
        <v>7893</v>
      </c>
      <c r="N1362" s="936" t="s">
        <v>7893</v>
      </c>
      <c r="O1362" s="936" t="s">
        <v>7893</v>
      </c>
      <c r="P1362" s="936" t="s">
        <v>7893</v>
      </c>
      <c r="Q1362" s="936" t="s">
        <v>7893</v>
      </c>
      <c r="R1362" s="936" t="s">
        <v>7893</v>
      </c>
      <c r="S1362" s="1113" t="s">
        <v>7893</v>
      </c>
    </row>
    <row r="1363" spans="1:19">
      <c r="A1363" s="934" t="s">
        <v>6353</v>
      </c>
      <c r="B1363" s="298" t="s">
        <v>8252</v>
      </c>
      <c r="C1363" s="300"/>
      <c r="D1363" s="300" t="s">
        <v>7892</v>
      </c>
      <c r="E1363" s="300" t="s">
        <v>7893</v>
      </c>
      <c r="F1363" s="920" t="s">
        <v>7893</v>
      </c>
      <c r="G1363" s="300" t="s">
        <v>7892</v>
      </c>
      <c r="H1363" s="920" t="s">
        <v>7893</v>
      </c>
      <c r="I1363" s="920" t="s">
        <v>7893</v>
      </c>
      <c r="J1363" s="300" t="s">
        <v>7893</v>
      </c>
      <c r="K1363" s="937" t="s">
        <v>7893</v>
      </c>
      <c r="L1363" s="936" t="s">
        <v>7893</v>
      </c>
      <c r="M1363" s="936" t="s">
        <v>7893</v>
      </c>
      <c r="N1363" s="936" t="s">
        <v>7893</v>
      </c>
      <c r="O1363" s="936" t="s">
        <v>7893</v>
      </c>
      <c r="P1363" s="936" t="s">
        <v>7893</v>
      </c>
      <c r="Q1363" s="936" t="s">
        <v>7893</v>
      </c>
      <c r="R1363" s="936" t="s">
        <v>7893</v>
      </c>
      <c r="S1363" s="1113" t="s">
        <v>7893</v>
      </c>
    </row>
    <row r="1364" spans="1:19">
      <c r="A1364" s="934" t="s">
        <v>6355</v>
      </c>
      <c r="B1364" s="298" t="s">
        <v>8253</v>
      </c>
      <c r="C1364" s="300"/>
      <c r="D1364" s="300" t="s">
        <v>7892</v>
      </c>
      <c r="E1364" s="300" t="s">
        <v>7893</v>
      </c>
      <c r="F1364" s="920" t="s">
        <v>7893</v>
      </c>
      <c r="G1364" s="300" t="s">
        <v>7893</v>
      </c>
      <c r="H1364" s="920" t="s">
        <v>7893</v>
      </c>
      <c r="I1364" s="920" t="s">
        <v>7893</v>
      </c>
      <c r="J1364" s="300" t="s">
        <v>7893</v>
      </c>
      <c r="K1364" s="937" t="s">
        <v>7893</v>
      </c>
      <c r="L1364" s="936" t="s">
        <v>7893</v>
      </c>
      <c r="M1364" s="936" t="s">
        <v>7893</v>
      </c>
      <c r="N1364" s="936" t="s">
        <v>7893</v>
      </c>
      <c r="O1364" s="936" t="s">
        <v>7893</v>
      </c>
      <c r="P1364" s="936" t="s">
        <v>7893</v>
      </c>
      <c r="Q1364" s="936" t="s">
        <v>7893</v>
      </c>
      <c r="R1364" s="936" t="s">
        <v>7893</v>
      </c>
      <c r="S1364" s="1113" t="s">
        <v>7893</v>
      </c>
    </row>
    <row r="1365" spans="1:19">
      <c r="A1365" s="934" t="s">
        <v>6357</v>
      </c>
      <c r="B1365" s="298" t="s">
        <v>8254</v>
      </c>
      <c r="C1365" s="300"/>
      <c r="D1365" s="300" t="s">
        <v>7892</v>
      </c>
      <c r="E1365" s="300" t="s">
        <v>7893</v>
      </c>
      <c r="F1365" s="920" t="s">
        <v>7893</v>
      </c>
      <c r="G1365" s="300" t="s">
        <v>7893</v>
      </c>
      <c r="H1365" s="920" t="s">
        <v>7893</v>
      </c>
      <c r="I1365" s="920" t="s">
        <v>7893</v>
      </c>
      <c r="J1365" s="300" t="s">
        <v>7893</v>
      </c>
      <c r="K1365" s="937" t="s">
        <v>7893</v>
      </c>
      <c r="L1365" s="936" t="s">
        <v>7893</v>
      </c>
      <c r="M1365" s="936" t="s">
        <v>7893</v>
      </c>
      <c r="N1365" s="936" t="s">
        <v>7893</v>
      </c>
      <c r="O1365" s="936" t="s">
        <v>7893</v>
      </c>
      <c r="P1365" s="936" t="s">
        <v>7893</v>
      </c>
      <c r="Q1365" s="936" t="s">
        <v>7893</v>
      </c>
      <c r="R1365" s="936" t="s">
        <v>7893</v>
      </c>
      <c r="S1365" s="1113" t="s">
        <v>7893</v>
      </c>
    </row>
    <row r="1366" spans="1:19">
      <c r="A1366" s="934" t="s">
        <v>6359</v>
      </c>
      <c r="B1366" s="926" t="s">
        <v>8255</v>
      </c>
      <c r="C1366" s="300" t="s">
        <v>7892</v>
      </c>
      <c r="D1366" s="300" t="s">
        <v>7892</v>
      </c>
      <c r="E1366" s="300" t="s">
        <v>7893</v>
      </c>
      <c r="F1366" s="920" t="s">
        <v>7893</v>
      </c>
      <c r="G1366" s="300" t="s">
        <v>7893</v>
      </c>
      <c r="H1366" s="920" t="s">
        <v>7893</v>
      </c>
      <c r="I1366" s="920" t="s">
        <v>7893</v>
      </c>
      <c r="J1366" s="300" t="s">
        <v>7893</v>
      </c>
      <c r="K1366" s="937" t="s">
        <v>7893</v>
      </c>
      <c r="L1366" s="936" t="s">
        <v>7893</v>
      </c>
      <c r="M1366" s="936" t="s">
        <v>7893</v>
      </c>
      <c r="N1366" s="936" t="s">
        <v>7893</v>
      </c>
      <c r="O1366" s="936" t="s">
        <v>7893</v>
      </c>
      <c r="P1366" s="936" t="s">
        <v>7893</v>
      </c>
      <c r="Q1366" s="936" t="s">
        <v>7893</v>
      </c>
      <c r="R1366" s="936" t="s">
        <v>7893</v>
      </c>
      <c r="S1366" s="1113" t="s">
        <v>7893</v>
      </c>
    </row>
    <row r="1367" spans="1:19">
      <c r="A1367" s="934" t="s">
        <v>6362</v>
      </c>
      <c r="B1367" s="926" t="s">
        <v>6363</v>
      </c>
      <c r="C1367" s="300"/>
      <c r="D1367" s="300"/>
      <c r="E1367" s="300"/>
      <c r="F1367" s="920"/>
      <c r="G1367" s="300"/>
      <c r="H1367" s="920"/>
      <c r="I1367" s="920"/>
      <c r="J1367" s="300"/>
      <c r="K1367" s="937"/>
      <c r="L1367" s="936" t="s">
        <v>7892</v>
      </c>
      <c r="M1367" s="936" t="s">
        <v>7893</v>
      </c>
      <c r="N1367" s="936" t="s">
        <v>7893</v>
      </c>
      <c r="O1367" s="936" t="s">
        <v>7893</v>
      </c>
      <c r="P1367" s="936" t="s">
        <v>7893</v>
      </c>
      <c r="Q1367" s="936" t="s">
        <v>7893</v>
      </c>
      <c r="R1367" s="936" t="s">
        <v>7893</v>
      </c>
      <c r="S1367" s="1113" t="s">
        <v>7893</v>
      </c>
    </row>
    <row r="1368" spans="1:19">
      <c r="A1368" s="934" t="s">
        <v>6364</v>
      </c>
      <c r="B1368" s="298" t="s">
        <v>6365</v>
      </c>
      <c r="C1368" s="300"/>
      <c r="D1368" s="300" t="s">
        <v>7892</v>
      </c>
      <c r="E1368" s="300" t="s">
        <v>7893</v>
      </c>
      <c r="F1368" s="920" t="s">
        <v>7893</v>
      </c>
      <c r="G1368" s="300" t="s">
        <v>7892</v>
      </c>
      <c r="H1368" s="920" t="s">
        <v>7893</v>
      </c>
      <c r="I1368" s="920" t="s">
        <v>7893</v>
      </c>
      <c r="J1368" s="300" t="s">
        <v>7893</v>
      </c>
      <c r="K1368" s="937" t="s">
        <v>7893</v>
      </c>
      <c r="L1368" s="936" t="s">
        <v>7893</v>
      </c>
      <c r="M1368" s="936" t="s">
        <v>7893</v>
      </c>
      <c r="N1368" s="936" t="s">
        <v>7893</v>
      </c>
      <c r="O1368" s="936" t="s">
        <v>7893</v>
      </c>
      <c r="P1368" s="936" t="s">
        <v>7893</v>
      </c>
      <c r="Q1368" s="936" t="s">
        <v>7893</v>
      </c>
      <c r="R1368" s="936" t="s">
        <v>7893</v>
      </c>
      <c r="S1368" s="1113" t="s">
        <v>7893</v>
      </c>
    </row>
    <row r="1369" spans="1:19">
      <c r="A1369" s="934" t="s">
        <v>6366</v>
      </c>
      <c r="B1369" s="298" t="s">
        <v>6367</v>
      </c>
      <c r="C1369" s="300"/>
      <c r="D1369" s="300" t="s">
        <v>7892</v>
      </c>
      <c r="E1369" s="300" t="s">
        <v>7893</v>
      </c>
      <c r="F1369" s="920" t="s">
        <v>7893</v>
      </c>
      <c r="G1369" s="300" t="s">
        <v>7892</v>
      </c>
      <c r="H1369" s="920" t="s">
        <v>7893</v>
      </c>
      <c r="I1369" s="920" t="s">
        <v>7893</v>
      </c>
      <c r="J1369" s="300" t="s">
        <v>7893</v>
      </c>
      <c r="K1369" s="937" t="s">
        <v>7893</v>
      </c>
      <c r="L1369" s="936" t="s">
        <v>7893</v>
      </c>
      <c r="M1369" s="936" t="s">
        <v>7893</v>
      </c>
      <c r="N1369" s="936" t="s">
        <v>7893</v>
      </c>
      <c r="O1369" s="936" t="s">
        <v>7893</v>
      </c>
      <c r="P1369" s="936" t="s">
        <v>7893</v>
      </c>
      <c r="Q1369" s="936" t="s">
        <v>7893</v>
      </c>
      <c r="R1369" s="936" t="s">
        <v>7893</v>
      </c>
      <c r="S1369" s="1113" t="s">
        <v>7893</v>
      </c>
    </row>
    <row r="1370" spans="1:19">
      <c r="A1370" s="934" t="s">
        <v>6368</v>
      </c>
      <c r="B1370" s="298" t="s">
        <v>6369</v>
      </c>
      <c r="C1370" s="300"/>
      <c r="D1370" s="300" t="s">
        <v>7892</v>
      </c>
      <c r="E1370" s="300" t="s">
        <v>7893</v>
      </c>
      <c r="F1370" s="920" t="s">
        <v>7893</v>
      </c>
      <c r="G1370" s="300" t="s">
        <v>7892</v>
      </c>
      <c r="H1370" s="920" t="s">
        <v>7893</v>
      </c>
      <c r="I1370" s="920" t="s">
        <v>7893</v>
      </c>
      <c r="J1370" s="300" t="s">
        <v>7893</v>
      </c>
      <c r="K1370" s="937" t="s">
        <v>7893</v>
      </c>
      <c r="L1370" s="936" t="s">
        <v>7893</v>
      </c>
      <c r="M1370" s="936" t="s">
        <v>7893</v>
      </c>
      <c r="N1370" s="936" t="s">
        <v>7893</v>
      </c>
      <c r="O1370" s="936" t="s">
        <v>7893</v>
      </c>
      <c r="P1370" s="936" t="s">
        <v>7893</v>
      </c>
      <c r="Q1370" s="936" t="s">
        <v>7893</v>
      </c>
      <c r="R1370" s="936" t="s">
        <v>7893</v>
      </c>
      <c r="S1370" s="1113" t="s">
        <v>7893</v>
      </c>
    </row>
    <row r="1371" spans="1:19">
      <c r="A1371" s="934" t="s">
        <v>6370</v>
      </c>
      <c r="B1371" s="298" t="s">
        <v>8257</v>
      </c>
      <c r="C1371" s="300"/>
      <c r="D1371" s="300" t="s">
        <v>7892</v>
      </c>
      <c r="E1371" s="300" t="s">
        <v>7893</v>
      </c>
      <c r="F1371" s="920" t="s">
        <v>7893</v>
      </c>
      <c r="G1371" s="300" t="s">
        <v>7892</v>
      </c>
      <c r="H1371" s="920" t="s">
        <v>7893</v>
      </c>
      <c r="I1371" s="920" t="s">
        <v>7893</v>
      </c>
      <c r="J1371" s="300" t="s">
        <v>7893</v>
      </c>
      <c r="K1371" s="937" t="s">
        <v>7893</v>
      </c>
      <c r="L1371" s="936" t="s">
        <v>7893</v>
      </c>
      <c r="M1371" s="936" t="s">
        <v>7893</v>
      </c>
      <c r="N1371" s="936" t="s">
        <v>7893</v>
      </c>
      <c r="O1371" s="936" t="s">
        <v>7893</v>
      </c>
      <c r="P1371" s="936" t="s">
        <v>7893</v>
      </c>
      <c r="Q1371" s="936" t="s">
        <v>7893</v>
      </c>
      <c r="R1371" s="936" t="s">
        <v>7893</v>
      </c>
      <c r="S1371" s="1113" t="s">
        <v>7893</v>
      </c>
    </row>
    <row r="1372" spans="1:19">
      <c r="A1372" s="934" t="s">
        <v>6372</v>
      </c>
      <c r="B1372" s="298" t="s">
        <v>6373</v>
      </c>
      <c r="C1372" s="300"/>
      <c r="D1372" s="300" t="s">
        <v>7892</v>
      </c>
      <c r="E1372" s="300" t="s">
        <v>7893</v>
      </c>
      <c r="F1372" s="920" t="s">
        <v>7893</v>
      </c>
      <c r="G1372" s="300" t="s">
        <v>7893</v>
      </c>
      <c r="H1372" s="920" t="s">
        <v>7893</v>
      </c>
      <c r="I1372" s="920" t="s">
        <v>7893</v>
      </c>
      <c r="J1372" s="300" t="s">
        <v>7893</v>
      </c>
      <c r="K1372" s="937" t="s">
        <v>7893</v>
      </c>
      <c r="L1372" s="936" t="s">
        <v>7893</v>
      </c>
      <c r="M1372" s="936" t="s">
        <v>7893</v>
      </c>
      <c r="N1372" s="936" t="s">
        <v>7893</v>
      </c>
      <c r="O1372" s="936" t="s">
        <v>7893</v>
      </c>
      <c r="P1372" s="936" t="s">
        <v>7893</v>
      </c>
      <c r="Q1372" s="936" t="s">
        <v>7893</v>
      </c>
      <c r="R1372" s="936" t="s">
        <v>7893</v>
      </c>
      <c r="S1372" s="1113" t="s">
        <v>7893</v>
      </c>
    </row>
    <row r="1373" spans="1:19">
      <c r="A1373" s="934" t="s">
        <v>6374</v>
      </c>
      <c r="B1373" s="298" t="s">
        <v>6336</v>
      </c>
      <c r="C1373" s="300" t="s">
        <v>7892</v>
      </c>
      <c r="D1373" s="300" t="s">
        <v>7892</v>
      </c>
      <c r="E1373" s="300" t="s">
        <v>7893</v>
      </c>
      <c r="F1373" s="920" t="s">
        <v>7893</v>
      </c>
      <c r="G1373" s="300" t="s">
        <v>7893</v>
      </c>
      <c r="H1373" s="920" t="s">
        <v>7893</v>
      </c>
      <c r="I1373" s="920" t="s">
        <v>7893</v>
      </c>
      <c r="J1373" s="300" t="s">
        <v>7893</v>
      </c>
      <c r="K1373" s="937" t="s">
        <v>7893</v>
      </c>
      <c r="L1373" s="936" t="s">
        <v>7893</v>
      </c>
      <c r="M1373" s="936" t="s">
        <v>7893</v>
      </c>
      <c r="N1373" s="936" t="s">
        <v>7893</v>
      </c>
      <c r="O1373" s="936" t="s">
        <v>7893</v>
      </c>
      <c r="P1373" s="936" t="s">
        <v>7893</v>
      </c>
      <c r="Q1373" s="936" t="s">
        <v>7893</v>
      </c>
      <c r="R1373" s="936" t="s">
        <v>7893</v>
      </c>
      <c r="S1373" s="1113" t="s">
        <v>7893</v>
      </c>
    </row>
    <row r="1374" spans="1:19">
      <c r="A1374" s="934" t="s">
        <v>6375</v>
      </c>
      <c r="B1374" s="298" t="s">
        <v>6338</v>
      </c>
      <c r="C1374" s="300" t="s">
        <v>7892</v>
      </c>
      <c r="D1374" s="300" t="s">
        <v>7892</v>
      </c>
      <c r="E1374" s="300" t="s">
        <v>7893</v>
      </c>
      <c r="F1374" s="920" t="s">
        <v>7893</v>
      </c>
      <c r="G1374" s="300" t="s">
        <v>7893</v>
      </c>
      <c r="H1374" s="920" t="s">
        <v>7893</v>
      </c>
      <c r="I1374" s="920" t="s">
        <v>7893</v>
      </c>
      <c r="J1374" s="300" t="s">
        <v>7893</v>
      </c>
      <c r="K1374" s="937" t="s">
        <v>7893</v>
      </c>
      <c r="L1374" s="936" t="s">
        <v>7893</v>
      </c>
      <c r="M1374" s="936" t="s">
        <v>7893</v>
      </c>
      <c r="N1374" s="936" t="s">
        <v>7893</v>
      </c>
      <c r="O1374" s="936" t="s">
        <v>7893</v>
      </c>
      <c r="P1374" s="936" t="s">
        <v>7893</v>
      </c>
      <c r="Q1374" s="936" t="s">
        <v>7893</v>
      </c>
      <c r="R1374" s="936" t="s">
        <v>7893</v>
      </c>
      <c r="S1374" s="1113" t="s">
        <v>7893</v>
      </c>
    </row>
    <row r="1375" spans="1:19">
      <c r="A1375" s="934" t="s">
        <v>6376</v>
      </c>
      <c r="B1375" s="298" t="s">
        <v>6340</v>
      </c>
      <c r="C1375" s="300" t="s">
        <v>7892</v>
      </c>
      <c r="D1375" s="300" t="s">
        <v>7892</v>
      </c>
      <c r="E1375" s="300" t="s">
        <v>7892</v>
      </c>
      <c r="F1375" s="920" t="s">
        <v>7893</v>
      </c>
      <c r="G1375" s="300" t="s">
        <v>7893</v>
      </c>
      <c r="H1375" s="920" t="s">
        <v>7893</v>
      </c>
      <c r="I1375" s="920" t="s">
        <v>7893</v>
      </c>
      <c r="J1375" s="300" t="s">
        <v>7893</v>
      </c>
      <c r="K1375" s="937" t="s">
        <v>7893</v>
      </c>
      <c r="L1375" s="936" t="s">
        <v>7893</v>
      </c>
      <c r="M1375" s="936" t="s">
        <v>7893</v>
      </c>
      <c r="N1375" s="936" t="s">
        <v>7893</v>
      </c>
      <c r="O1375" s="936" t="s">
        <v>7893</v>
      </c>
      <c r="P1375" s="936" t="s">
        <v>7893</v>
      </c>
      <c r="Q1375" s="936" t="s">
        <v>7893</v>
      </c>
      <c r="R1375" s="936" t="s">
        <v>7893</v>
      </c>
      <c r="S1375" s="1113" t="s">
        <v>7893</v>
      </c>
    </row>
    <row r="1376" spans="1:19">
      <c r="A1376" s="934" t="s">
        <v>6377</v>
      </c>
      <c r="B1376" s="298" t="s">
        <v>6342</v>
      </c>
      <c r="C1376" s="300" t="s">
        <v>7892</v>
      </c>
      <c r="D1376" s="300" t="s">
        <v>7892</v>
      </c>
      <c r="E1376" s="300" t="s">
        <v>7893</v>
      </c>
      <c r="F1376" s="920" t="s">
        <v>7893</v>
      </c>
      <c r="G1376" s="300" t="s">
        <v>7893</v>
      </c>
      <c r="H1376" s="920" t="s">
        <v>7893</v>
      </c>
      <c r="I1376" s="920" t="s">
        <v>7893</v>
      </c>
      <c r="J1376" s="300" t="s">
        <v>7893</v>
      </c>
      <c r="K1376" s="937" t="s">
        <v>7893</v>
      </c>
      <c r="L1376" s="936" t="s">
        <v>7893</v>
      </c>
      <c r="M1376" s="936" t="s">
        <v>7893</v>
      </c>
      <c r="N1376" s="936" t="s">
        <v>7893</v>
      </c>
      <c r="O1376" s="936" t="s">
        <v>7893</v>
      </c>
      <c r="P1376" s="936" t="s">
        <v>7893</v>
      </c>
      <c r="Q1376" s="936" t="s">
        <v>7893</v>
      </c>
      <c r="R1376" s="936" t="s">
        <v>7893</v>
      </c>
      <c r="S1376" s="1113" t="s">
        <v>7893</v>
      </c>
    </row>
    <row r="1377" spans="1:19" ht="26">
      <c r="A1377" s="934" t="s">
        <v>6378</v>
      </c>
      <c r="B1377" s="298" t="s">
        <v>6344</v>
      </c>
      <c r="C1377" s="300" t="s">
        <v>7892</v>
      </c>
      <c r="D1377" s="300" t="s">
        <v>7892</v>
      </c>
      <c r="E1377" s="300" t="s">
        <v>7893</v>
      </c>
      <c r="F1377" s="920" t="s">
        <v>7893</v>
      </c>
      <c r="G1377" s="300" t="s">
        <v>7893</v>
      </c>
      <c r="H1377" s="920" t="s">
        <v>7893</v>
      </c>
      <c r="I1377" s="920" t="s">
        <v>7893</v>
      </c>
      <c r="J1377" s="300" t="s">
        <v>7893</v>
      </c>
      <c r="K1377" s="937" t="s">
        <v>7893</v>
      </c>
      <c r="L1377" s="936" t="s">
        <v>7893</v>
      </c>
      <c r="M1377" s="936" t="s">
        <v>7893</v>
      </c>
      <c r="N1377" s="936" t="s">
        <v>7893</v>
      </c>
      <c r="O1377" s="936" t="s">
        <v>7893</v>
      </c>
      <c r="P1377" s="936" t="s">
        <v>7893</v>
      </c>
      <c r="Q1377" s="936" t="s">
        <v>7893</v>
      </c>
      <c r="R1377" s="936" t="s">
        <v>7893</v>
      </c>
      <c r="S1377" s="1113" t="s">
        <v>7893</v>
      </c>
    </row>
    <row r="1378" spans="1:19">
      <c r="A1378" s="934" t="s">
        <v>6379</v>
      </c>
      <c r="B1378" s="298" t="s">
        <v>6380</v>
      </c>
      <c r="C1378" s="300" t="s">
        <v>7892</v>
      </c>
      <c r="D1378" s="300" t="s">
        <v>7892</v>
      </c>
      <c r="E1378" s="300" t="s">
        <v>7893</v>
      </c>
      <c r="F1378" s="920" t="s">
        <v>7893</v>
      </c>
      <c r="G1378" s="300" t="s">
        <v>7892</v>
      </c>
      <c r="H1378" s="920" t="s">
        <v>7893</v>
      </c>
      <c r="I1378" s="920" t="s">
        <v>7893</v>
      </c>
      <c r="J1378" s="300" t="s">
        <v>7893</v>
      </c>
      <c r="K1378" s="937" t="s">
        <v>7893</v>
      </c>
      <c r="L1378" s="936" t="s">
        <v>7893</v>
      </c>
      <c r="M1378" s="936" t="s">
        <v>7893</v>
      </c>
      <c r="N1378" s="936" t="s">
        <v>7893</v>
      </c>
      <c r="O1378" s="936" t="s">
        <v>7893</v>
      </c>
      <c r="P1378" s="936" t="s">
        <v>7893</v>
      </c>
      <c r="Q1378" s="936" t="s">
        <v>7893</v>
      </c>
      <c r="R1378" s="936" t="s">
        <v>7893</v>
      </c>
      <c r="S1378" s="1113" t="s">
        <v>7893</v>
      </c>
    </row>
    <row r="1379" spans="1:19">
      <c r="A1379" s="934" t="s">
        <v>6381</v>
      </c>
      <c r="B1379" s="298" t="s">
        <v>8259</v>
      </c>
      <c r="C1379" s="300"/>
      <c r="D1379" s="300"/>
      <c r="E1379" s="300" t="s">
        <v>7892</v>
      </c>
      <c r="F1379" s="920" t="s">
        <v>7893</v>
      </c>
      <c r="G1379" s="300" t="s">
        <v>7893</v>
      </c>
      <c r="H1379" s="920" t="s">
        <v>7893</v>
      </c>
      <c r="I1379" s="920" t="s">
        <v>7893</v>
      </c>
      <c r="J1379" s="300" t="s">
        <v>7893</v>
      </c>
      <c r="K1379" s="937" t="s">
        <v>7893</v>
      </c>
      <c r="L1379" s="936" t="s">
        <v>7893</v>
      </c>
      <c r="M1379" s="936" t="s">
        <v>7893</v>
      </c>
      <c r="N1379" s="936" t="s">
        <v>7893</v>
      </c>
      <c r="O1379" s="936" t="s">
        <v>7893</v>
      </c>
      <c r="P1379" s="936" t="s">
        <v>7893</v>
      </c>
      <c r="Q1379" s="936" t="s">
        <v>7893</v>
      </c>
      <c r="R1379" s="936" t="s">
        <v>7893</v>
      </c>
      <c r="S1379" s="1113" t="s">
        <v>7893</v>
      </c>
    </row>
    <row r="1380" spans="1:19">
      <c r="A1380" s="934" t="s">
        <v>6383</v>
      </c>
      <c r="B1380" s="298" t="s">
        <v>6384</v>
      </c>
      <c r="C1380" s="300"/>
      <c r="D1380" s="300"/>
      <c r="E1380" s="300"/>
      <c r="F1380" s="920"/>
      <c r="G1380" s="300"/>
      <c r="H1380" s="920"/>
      <c r="I1380" s="920"/>
      <c r="J1380" s="300"/>
      <c r="K1380" s="937"/>
      <c r="L1380" s="936"/>
      <c r="M1380" s="936"/>
      <c r="N1380" s="936" t="s">
        <v>7892</v>
      </c>
      <c r="O1380" s="936" t="s">
        <v>7893</v>
      </c>
      <c r="P1380" s="936" t="s">
        <v>7893</v>
      </c>
      <c r="Q1380" s="936" t="s">
        <v>7893</v>
      </c>
      <c r="R1380" s="936" t="s">
        <v>7893</v>
      </c>
      <c r="S1380" s="1113" t="s">
        <v>7893</v>
      </c>
    </row>
    <row r="1381" spans="1:19">
      <c r="A1381" s="934" t="s">
        <v>6385</v>
      </c>
      <c r="B1381" s="298" t="s">
        <v>8260</v>
      </c>
      <c r="C1381" s="300"/>
      <c r="D1381" s="300" t="s">
        <v>7892</v>
      </c>
      <c r="E1381" s="300" t="s">
        <v>7893</v>
      </c>
      <c r="F1381" s="920" t="s">
        <v>7893</v>
      </c>
      <c r="G1381" s="300" t="s">
        <v>7893</v>
      </c>
      <c r="H1381" s="920" t="s">
        <v>7893</v>
      </c>
      <c r="I1381" s="920" t="s">
        <v>7893</v>
      </c>
      <c r="J1381" s="300" t="s">
        <v>7893</v>
      </c>
      <c r="K1381" s="937" t="s">
        <v>7893</v>
      </c>
      <c r="L1381" s="936" t="s">
        <v>7893</v>
      </c>
      <c r="M1381" s="936" t="s">
        <v>7893</v>
      </c>
      <c r="N1381" s="936" t="s">
        <v>7893</v>
      </c>
      <c r="O1381" s="936" t="s">
        <v>7893</v>
      </c>
      <c r="P1381" s="936" t="s">
        <v>7893</v>
      </c>
      <c r="Q1381" s="936" t="s">
        <v>7893</v>
      </c>
      <c r="R1381" s="936" t="s">
        <v>7893</v>
      </c>
      <c r="S1381" s="1113" t="s">
        <v>7893</v>
      </c>
    </row>
    <row r="1382" spans="1:19">
      <c r="A1382" s="934" t="s">
        <v>6386</v>
      </c>
      <c r="B1382" s="298" t="s">
        <v>8261</v>
      </c>
      <c r="C1382" s="300"/>
      <c r="D1382" s="300" t="s">
        <v>7892</v>
      </c>
      <c r="E1382" s="300" t="s">
        <v>7893</v>
      </c>
      <c r="F1382" s="920" t="s">
        <v>7893</v>
      </c>
      <c r="G1382" s="300" t="s">
        <v>7893</v>
      </c>
      <c r="H1382" s="920" t="s">
        <v>7893</v>
      </c>
      <c r="I1382" s="920" t="s">
        <v>7893</v>
      </c>
      <c r="J1382" s="300" t="s">
        <v>7893</v>
      </c>
      <c r="K1382" s="937" t="s">
        <v>7893</v>
      </c>
      <c r="L1382" s="936" t="s">
        <v>7893</v>
      </c>
      <c r="M1382" s="936" t="s">
        <v>7893</v>
      </c>
      <c r="N1382" s="936" t="s">
        <v>7893</v>
      </c>
      <c r="O1382" s="936" t="s">
        <v>7893</v>
      </c>
      <c r="P1382" s="936" t="s">
        <v>7893</v>
      </c>
      <c r="Q1382" s="936" t="s">
        <v>7893</v>
      </c>
      <c r="R1382" s="936" t="s">
        <v>7893</v>
      </c>
      <c r="S1382" s="1113" t="s">
        <v>7893</v>
      </c>
    </row>
    <row r="1383" spans="1:19">
      <c r="A1383" s="934" t="s">
        <v>6387</v>
      </c>
      <c r="B1383" s="926" t="s">
        <v>8262</v>
      </c>
      <c r="C1383" s="300"/>
      <c r="D1383" s="300" t="s">
        <v>7892</v>
      </c>
      <c r="E1383" s="300" t="s">
        <v>7893</v>
      </c>
      <c r="F1383" s="920" t="s">
        <v>7893</v>
      </c>
      <c r="G1383" s="300" t="s">
        <v>7892</v>
      </c>
      <c r="H1383" s="920" t="s">
        <v>7893</v>
      </c>
      <c r="I1383" s="920" t="s">
        <v>7893</v>
      </c>
      <c r="J1383" s="300" t="s">
        <v>7893</v>
      </c>
      <c r="K1383" s="937" t="s">
        <v>7893</v>
      </c>
      <c r="L1383" s="936" t="s">
        <v>7893</v>
      </c>
      <c r="M1383" s="936" t="s">
        <v>7893</v>
      </c>
      <c r="N1383" s="936" t="s">
        <v>7893</v>
      </c>
      <c r="O1383" s="936" t="s">
        <v>7893</v>
      </c>
      <c r="P1383" s="936" t="s">
        <v>7893</v>
      </c>
      <c r="Q1383" s="936" t="s">
        <v>7893</v>
      </c>
      <c r="R1383" s="936" t="s">
        <v>7893</v>
      </c>
      <c r="S1383" s="1113" t="s">
        <v>7893</v>
      </c>
    </row>
    <row r="1384" spans="1:19">
      <c r="A1384" s="934" t="s">
        <v>6389</v>
      </c>
      <c r="B1384" s="926" t="s">
        <v>8263</v>
      </c>
      <c r="C1384" s="300"/>
      <c r="D1384" s="300" t="s">
        <v>7892</v>
      </c>
      <c r="E1384" s="300" t="s">
        <v>7893</v>
      </c>
      <c r="F1384" s="300" t="s">
        <v>7893</v>
      </c>
      <c r="G1384" s="300" t="s">
        <v>7892</v>
      </c>
      <c r="H1384" s="920" t="s">
        <v>7893</v>
      </c>
      <c r="I1384" s="920" t="s">
        <v>7893</v>
      </c>
      <c r="J1384" s="300" t="s">
        <v>7893</v>
      </c>
      <c r="K1384" s="937" t="s">
        <v>7893</v>
      </c>
      <c r="L1384" s="936" t="s">
        <v>7893</v>
      </c>
      <c r="M1384" s="936" t="s">
        <v>7893</v>
      </c>
      <c r="N1384" s="936" t="s">
        <v>7893</v>
      </c>
      <c r="O1384" s="936" t="s">
        <v>7893</v>
      </c>
      <c r="P1384" s="936" t="s">
        <v>7893</v>
      </c>
      <c r="Q1384" s="936" t="s">
        <v>7893</v>
      </c>
      <c r="R1384" s="936" t="s">
        <v>7893</v>
      </c>
      <c r="S1384" s="1113" t="s">
        <v>7893</v>
      </c>
    </row>
    <row r="1385" spans="1:19">
      <c r="A1385" s="934" t="s">
        <v>6391</v>
      </c>
      <c r="B1385" s="926" t="s">
        <v>6392</v>
      </c>
      <c r="C1385" s="300"/>
      <c r="D1385" s="300"/>
      <c r="E1385" s="300"/>
      <c r="F1385" s="300"/>
      <c r="G1385" s="300" t="s">
        <v>7892</v>
      </c>
      <c r="H1385" s="920" t="s">
        <v>7893</v>
      </c>
      <c r="I1385" s="920" t="s">
        <v>7893</v>
      </c>
      <c r="J1385" s="300" t="s">
        <v>7893</v>
      </c>
      <c r="K1385" s="937" t="s">
        <v>7893</v>
      </c>
      <c r="L1385" s="936" t="s">
        <v>7893</v>
      </c>
      <c r="M1385" s="936" t="s">
        <v>7893</v>
      </c>
      <c r="N1385" s="936" t="s">
        <v>7893</v>
      </c>
      <c r="O1385" s="936" t="s">
        <v>7893</v>
      </c>
      <c r="P1385" s="936" t="s">
        <v>7893</v>
      </c>
      <c r="Q1385" s="936" t="s">
        <v>7893</v>
      </c>
      <c r="R1385" s="936" t="s">
        <v>7893</v>
      </c>
      <c r="S1385" s="1113" t="s">
        <v>7893</v>
      </c>
    </row>
    <row r="1386" spans="1:19">
      <c r="A1386" s="934" t="s">
        <v>6391</v>
      </c>
      <c r="B1386" s="926" t="s">
        <v>6392</v>
      </c>
      <c r="C1386" s="300"/>
      <c r="D1386" s="300"/>
      <c r="E1386" s="300"/>
      <c r="F1386" s="300"/>
      <c r="G1386" s="300" t="s">
        <v>7892</v>
      </c>
      <c r="H1386" s="920" t="s">
        <v>7893</v>
      </c>
      <c r="I1386" s="920" t="s">
        <v>7893</v>
      </c>
      <c r="J1386" s="300" t="s">
        <v>7893</v>
      </c>
      <c r="K1386" s="937" t="s">
        <v>7893</v>
      </c>
      <c r="L1386" s="936" t="s">
        <v>7893</v>
      </c>
      <c r="M1386" s="936" t="s">
        <v>7893</v>
      </c>
      <c r="N1386" s="936" t="s">
        <v>7893</v>
      </c>
      <c r="O1386" s="936" t="s">
        <v>7893</v>
      </c>
      <c r="P1386" s="936" t="s">
        <v>7893</v>
      </c>
      <c r="Q1386" s="936" t="s">
        <v>7893</v>
      </c>
      <c r="R1386" s="936" t="s">
        <v>7893</v>
      </c>
      <c r="S1386" s="1113" t="s">
        <v>7893</v>
      </c>
    </row>
    <row r="1387" spans="1:19">
      <c r="A1387" s="934" t="s">
        <v>6393</v>
      </c>
      <c r="B1387" s="926" t="s">
        <v>6394</v>
      </c>
      <c r="C1387" s="300"/>
      <c r="D1387" s="300"/>
      <c r="E1387" s="300"/>
      <c r="F1387" s="300"/>
      <c r="G1387" s="300" t="s">
        <v>7892</v>
      </c>
      <c r="H1387" s="920" t="s">
        <v>7893</v>
      </c>
      <c r="I1387" s="920" t="s">
        <v>7893</v>
      </c>
      <c r="J1387" s="300" t="s">
        <v>7893</v>
      </c>
      <c r="K1387" s="937" t="s">
        <v>7893</v>
      </c>
      <c r="L1387" s="936" t="s">
        <v>7893</v>
      </c>
      <c r="M1387" s="936" t="s">
        <v>7893</v>
      </c>
      <c r="N1387" s="936" t="s">
        <v>7893</v>
      </c>
      <c r="O1387" s="936" t="s">
        <v>7893</v>
      </c>
      <c r="P1387" s="936" t="s">
        <v>7893</v>
      </c>
      <c r="Q1387" s="936" t="s">
        <v>7893</v>
      </c>
      <c r="R1387" s="936" t="s">
        <v>7893</v>
      </c>
      <c r="S1387" s="1113" t="s">
        <v>7893</v>
      </c>
    </row>
    <row r="1388" spans="1:19">
      <c r="A1388" s="934" t="s">
        <v>6393</v>
      </c>
      <c r="B1388" s="926" t="s">
        <v>6394</v>
      </c>
      <c r="C1388" s="300"/>
      <c r="D1388" s="300"/>
      <c r="E1388" s="300"/>
      <c r="F1388" s="300"/>
      <c r="G1388" s="300" t="s">
        <v>7892</v>
      </c>
      <c r="H1388" s="920" t="s">
        <v>7893</v>
      </c>
      <c r="I1388" s="920" t="s">
        <v>7893</v>
      </c>
      <c r="J1388" s="300" t="s">
        <v>7893</v>
      </c>
      <c r="K1388" s="937" t="s">
        <v>7893</v>
      </c>
      <c r="L1388" s="936" t="s">
        <v>7893</v>
      </c>
      <c r="M1388" s="936" t="s">
        <v>7893</v>
      </c>
      <c r="N1388" s="936" t="s">
        <v>7893</v>
      </c>
      <c r="O1388" s="936" t="s">
        <v>7893</v>
      </c>
      <c r="P1388" s="936" t="s">
        <v>7893</v>
      </c>
      <c r="Q1388" s="936" t="s">
        <v>7893</v>
      </c>
      <c r="R1388" s="936" t="s">
        <v>7893</v>
      </c>
      <c r="S1388" s="1113" t="s">
        <v>7893</v>
      </c>
    </row>
    <row r="1389" spans="1:19">
      <c r="A1389" s="934" t="s">
        <v>6395</v>
      </c>
      <c r="B1389" s="926" t="s">
        <v>6396</v>
      </c>
      <c r="C1389" s="300"/>
      <c r="D1389" s="300"/>
      <c r="E1389" s="300"/>
      <c r="F1389" s="300"/>
      <c r="G1389" s="300" t="s">
        <v>7892</v>
      </c>
      <c r="H1389" s="920" t="s">
        <v>7893</v>
      </c>
      <c r="I1389" s="920" t="s">
        <v>7893</v>
      </c>
      <c r="J1389" s="300" t="s">
        <v>7893</v>
      </c>
      <c r="K1389" s="937" t="s">
        <v>7893</v>
      </c>
      <c r="L1389" s="936" t="s">
        <v>7893</v>
      </c>
      <c r="M1389" s="936" t="s">
        <v>7893</v>
      </c>
      <c r="N1389" s="936" t="s">
        <v>7893</v>
      </c>
      <c r="O1389" s="936" t="s">
        <v>7893</v>
      </c>
      <c r="P1389" s="936" t="s">
        <v>7893</v>
      </c>
      <c r="Q1389" s="936" t="s">
        <v>7893</v>
      </c>
      <c r="R1389" s="936" t="s">
        <v>7893</v>
      </c>
      <c r="S1389" s="1113" t="s">
        <v>7893</v>
      </c>
    </row>
    <row r="1390" spans="1:19">
      <c r="A1390" s="934" t="s">
        <v>6395</v>
      </c>
      <c r="B1390" s="926" t="s">
        <v>6396</v>
      </c>
      <c r="C1390" s="300"/>
      <c r="D1390" s="300"/>
      <c r="E1390" s="300"/>
      <c r="F1390" s="300"/>
      <c r="G1390" s="300" t="s">
        <v>7892</v>
      </c>
      <c r="H1390" s="920" t="s">
        <v>7893</v>
      </c>
      <c r="I1390" s="920" t="s">
        <v>7893</v>
      </c>
      <c r="J1390" s="300" t="s">
        <v>7893</v>
      </c>
      <c r="K1390" s="937" t="s">
        <v>7893</v>
      </c>
      <c r="L1390" s="936" t="s">
        <v>7893</v>
      </c>
      <c r="M1390" s="936" t="s">
        <v>7893</v>
      </c>
      <c r="N1390" s="936" t="s">
        <v>7893</v>
      </c>
      <c r="O1390" s="936" t="s">
        <v>7893</v>
      </c>
      <c r="P1390" s="936" t="s">
        <v>7893</v>
      </c>
      <c r="Q1390" s="936" t="s">
        <v>7893</v>
      </c>
      <c r="R1390" s="936" t="s">
        <v>7893</v>
      </c>
      <c r="S1390" s="1113" t="s">
        <v>7893</v>
      </c>
    </row>
    <row r="1391" spans="1:19">
      <c r="A1391" s="934" t="s">
        <v>6397</v>
      </c>
      <c r="B1391" s="926" t="s">
        <v>6398</v>
      </c>
      <c r="C1391" s="300"/>
      <c r="D1391" s="300"/>
      <c r="E1391" s="300"/>
      <c r="F1391" s="300"/>
      <c r="G1391" s="300" t="s">
        <v>7892</v>
      </c>
      <c r="H1391" s="920" t="s">
        <v>7893</v>
      </c>
      <c r="I1391" s="920" t="s">
        <v>7893</v>
      </c>
      <c r="J1391" s="300" t="s">
        <v>7893</v>
      </c>
      <c r="K1391" s="937" t="s">
        <v>7893</v>
      </c>
      <c r="L1391" s="936" t="s">
        <v>7893</v>
      </c>
      <c r="M1391" s="936" t="s">
        <v>7893</v>
      </c>
      <c r="N1391" s="936" t="s">
        <v>7893</v>
      </c>
      <c r="O1391" s="936" t="s">
        <v>7893</v>
      </c>
      <c r="P1391" s="936" t="s">
        <v>7893</v>
      </c>
      <c r="Q1391" s="936" t="s">
        <v>7893</v>
      </c>
      <c r="R1391" s="936" t="s">
        <v>7893</v>
      </c>
      <c r="S1391" s="1113" t="s">
        <v>7893</v>
      </c>
    </row>
    <row r="1392" spans="1:19">
      <c r="A1392" s="934" t="s">
        <v>6397</v>
      </c>
      <c r="B1392" s="926" t="s">
        <v>6398</v>
      </c>
      <c r="C1392" s="300"/>
      <c r="D1392" s="300"/>
      <c r="E1392" s="300"/>
      <c r="F1392" s="300"/>
      <c r="G1392" s="300" t="s">
        <v>7892</v>
      </c>
      <c r="H1392" s="937" t="s">
        <v>7893</v>
      </c>
      <c r="I1392" s="920" t="s">
        <v>7893</v>
      </c>
      <c r="J1392" s="300" t="s">
        <v>7893</v>
      </c>
      <c r="K1392" s="937" t="s">
        <v>7893</v>
      </c>
      <c r="L1392" s="936" t="s">
        <v>7893</v>
      </c>
      <c r="M1392" s="936" t="s">
        <v>7893</v>
      </c>
      <c r="N1392" s="936" t="s">
        <v>7893</v>
      </c>
      <c r="O1392" s="936" t="s">
        <v>7893</v>
      </c>
      <c r="P1392" s="936" t="s">
        <v>7893</v>
      </c>
      <c r="Q1392" s="936" t="s">
        <v>7893</v>
      </c>
      <c r="R1392" s="936" t="s">
        <v>7893</v>
      </c>
      <c r="S1392" s="1113" t="s">
        <v>7893</v>
      </c>
    </row>
    <row r="1393" spans="1:19">
      <c r="A1393" s="934" t="s">
        <v>6406</v>
      </c>
      <c r="B1393" s="298" t="s">
        <v>6407</v>
      </c>
      <c r="C1393" s="300"/>
      <c r="D1393" s="300" t="s">
        <v>7892</v>
      </c>
      <c r="E1393" s="300" t="s">
        <v>7893</v>
      </c>
      <c r="F1393" s="300" t="s">
        <v>7893</v>
      </c>
      <c r="G1393" s="300" t="s">
        <v>7893</v>
      </c>
      <c r="H1393" s="937" t="s">
        <v>7893</v>
      </c>
      <c r="I1393" s="920" t="s">
        <v>7893</v>
      </c>
      <c r="J1393" s="300" t="s">
        <v>7893</v>
      </c>
      <c r="K1393" s="937" t="s">
        <v>7893</v>
      </c>
      <c r="L1393" s="936" t="s">
        <v>7893</v>
      </c>
      <c r="M1393" s="936" t="s">
        <v>7893</v>
      </c>
      <c r="N1393" s="936" t="s">
        <v>7893</v>
      </c>
      <c r="O1393" s="936" t="s">
        <v>7893</v>
      </c>
      <c r="P1393" s="936" t="s">
        <v>7893</v>
      </c>
      <c r="Q1393" s="936" t="s">
        <v>7893</v>
      </c>
      <c r="R1393" s="936" t="s">
        <v>7893</v>
      </c>
      <c r="S1393" s="1113" t="s">
        <v>7893</v>
      </c>
    </row>
    <row r="1394" spans="1:19">
      <c r="A1394" s="934" t="s">
        <v>6408</v>
      </c>
      <c r="B1394" s="298" t="s">
        <v>6409</v>
      </c>
      <c r="C1394" s="300"/>
      <c r="D1394" s="300" t="s">
        <v>7892</v>
      </c>
      <c r="E1394" s="300" t="s">
        <v>7893</v>
      </c>
      <c r="F1394" s="300" t="s">
        <v>7893</v>
      </c>
      <c r="G1394" s="300" t="s">
        <v>7893</v>
      </c>
      <c r="H1394" s="937" t="s">
        <v>7893</v>
      </c>
      <c r="I1394" s="920" t="s">
        <v>7893</v>
      </c>
      <c r="J1394" s="300" t="s">
        <v>7893</v>
      </c>
      <c r="K1394" s="937" t="s">
        <v>7893</v>
      </c>
      <c r="L1394" s="936" t="s">
        <v>7893</v>
      </c>
      <c r="M1394" s="936" t="s">
        <v>7893</v>
      </c>
      <c r="N1394" s="936" t="s">
        <v>7893</v>
      </c>
      <c r="O1394" s="936" t="s">
        <v>7893</v>
      </c>
      <c r="P1394" s="936" t="s">
        <v>7893</v>
      </c>
      <c r="Q1394" s="936" t="s">
        <v>7893</v>
      </c>
      <c r="R1394" s="936" t="s">
        <v>7893</v>
      </c>
      <c r="S1394" s="1113" t="s">
        <v>7893</v>
      </c>
    </row>
    <row r="1395" spans="1:19">
      <c r="A1395" s="934" t="s">
        <v>6410</v>
      </c>
      <c r="B1395" s="298" t="s">
        <v>6411</v>
      </c>
      <c r="C1395" s="300"/>
      <c r="D1395" s="300"/>
      <c r="E1395" s="300"/>
      <c r="F1395" s="300"/>
      <c r="G1395" s="300"/>
      <c r="H1395" s="937" t="s">
        <v>7892</v>
      </c>
      <c r="I1395" s="920" t="s">
        <v>7893</v>
      </c>
      <c r="J1395" s="300" t="s">
        <v>7893</v>
      </c>
      <c r="K1395" s="937" t="s">
        <v>7893</v>
      </c>
      <c r="L1395" s="936" t="s">
        <v>7893</v>
      </c>
      <c r="M1395" s="936" t="s">
        <v>7893</v>
      </c>
      <c r="N1395" s="936" t="s">
        <v>7893</v>
      </c>
      <c r="O1395" s="936" t="s">
        <v>7893</v>
      </c>
      <c r="P1395" s="936" t="s">
        <v>7893</v>
      </c>
      <c r="Q1395" s="936" t="s">
        <v>7893</v>
      </c>
      <c r="R1395" s="936" t="s">
        <v>7893</v>
      </c>
      <c r="S1395" s="1113" t="s">
        <v>7893</v>
      </c>
    </row>
    <row r="1396" spans="1:19">
      <c r="A1396" s="934" t="s">
        <v>6412</v>
      </c>
      <c r="B1396" s="298" t="s">
        <v>6413</v>
      </c>
      <c r="C1396" s="300"/>
      <c r="D1396" s="300"/>
      <c r="E1396" s="300"/>
      <c r="F1396" s="300" t="s">
        <v>7892</v>
      </c>
      <c r="G1396" s="300"/>
      <c r="H1396" s="937" t="s">
        <v>7893</v>
      </c>
      <c r="I1396" s="920" t="s">
        <v>7893</v>
      </c>
      <c r="J1396" s="300" t="s">
        <v>7893</v>
      </c>
      <c r="K1396" s="937" t="s">
        <v>7893</v>
      </c>
      <c r="L1396" s="936" t="s">
        <v>7893</v>
      </c>
      <c r="M1396" s="936" t="s">
        <v>7893</v>
      </c>
      <c r="N1396" s="936" t="s">
        <v>7893</v>
      </c>
      <c r="O1396" s="936" t="s">
        <v>7893</v>
      </c>
      <c r="P1396" s="936" t="s">
        <v>7893</v>
      </c>
      <c r="Q1396" s="936" t="s">
        <v>7893</v>
      </c>
      <c r="R1396" s="936" t="s">
        <v>7893</v>
      </c>
      <c r="S1396" s="1113" t="s">
        <v>7893</v>
      </c>
    </row>
    <row r="1397" spans="1:19">
      <c r="A1397" s="934" t="s">
        <v>6412</v>
      </c>
      <c r="B1397" s="926" t="s">
        <v>6413</v>
      </c>
      <c r="C1397" s="300"/>
      <c r="D1397" s="300"/>
      <c r="E1397" s="300"/>
      <c r="F1397" s="300"/>
      <c r="G1397" s="300" t="s">
        <v>7892</v>
      </c>
      <c r="H1397" s="937" t="s">
        <v>7893</v>
      </c>
      <c r="I1397" s="920" t="s">
        <v>7893</v>
      </c>
      <c r="J1397" s="300" t="s">
        <v>7893</v>
      </c>
      <c r="K1397" s="937" t="s">
        <v>7893</v>
      </c>
      <c r="L1397" s="936" t="s">
        <v>7893</v>
      </c>
      <c r="M1397" s="936" t="s">
        <v>7893</v>
      </c>
      <c r="N1397" s="936" t="s">
        <v>7893</v>
      </c>
      <c r="O1397" s="936" t="s">
        <v>7893</v>
      </c>
      <c r="P1397" s="936" t="s">
        <v>7893</v>
      </c>
      <c r="Q1397" s="936" t="s">
        <v>7893</v>
      </c>
      <c r="R1397" s="936" t="s">
        <v>7893</v>
      </c>
      <c r="S1397" s="1113" t="s">
        <v>7893</v>
      </c>
    </row>
    <row r="1398" spans="1:19">
      <c r="A1398" s="934" t="s">
        <v>6414</v>
      </c>
      <c r="B1398" s="298" t="s">
        <v>6415</v>
      </c>
      <c r="C1398" s="300"/>
      <c r="D1398" s="300"/>
      <c r="E1398" s="300"/>
      <c r="F1398" s="300"/>
      <c r="G1398" s="300"/>
      <c r="H1398" s="937" t="s">
        <v>7892</v>
      </c>
      <c r="I1398" s="920" t="s">
        <v>7893</v>
      </c>
      <c r="J1398" s="300" t="s">
        <v>7893</v>
      </c>
      <c r="K1398" s="937" t="s">
        <v>7893</v>
      </c>
      <c r="L1398" s="936" t="s">
        <v>7893</v>
      </c>
      <c r="M1398" s="936" t="s">
        <v>7893</v>
      </c>
      <c r="N1398" s="936" t="s">
        <v>7893</v>
      </c>
      <c r="O1398" s="936" t="s">
        <v>7893</v>
      </c>
      <c r="P1398" s="936" t="s">
        <v>7893</v>
      </c>
      <c r="Q1398" s="936" t="s">
        <v>7893</v>
      </c>
      <c r="R1398" s="936" t="s">
        <v>7893</v>
      </c>
      <c r="S1398" s="1113" t="s">
        <v>7893</v>
      </c>
    </row>
    <row r="1399" spans="1:19">
      <c r="A1399" s="934" t="s">
        <v>6416</v>
      </c>
      <c r="B1399" s="298" t="s">
        <v>6417</v>
      </c>
      <c r="C1399" s="300"/>
      <c r="D1399" s="300"/>
      <c r="E1399" s="300"/>
      <c r="F1399" s="300"/>
      <c r="G1399" s="300"/>
      <c r="H1399" s="937" t="s">
        <v>7892</v>
      </c>
      <c r="I1399" s="920" t="s">
        <v>7893</v>
      </c>
      <c r="J1399" s="300" t="s">
        <v>7893</v>
      </c>
      <c r="K1399" s="937" t="s">
        <v>7893</v>
      </c>
      <c r="L1399" s="936" t="s">
        <v>7893</v>
      </c>
      <c r="M1399" s="936" t="s">
        <v>7893</v>
      </c>
      <c r="N1399" s="936" t="s">
        <v>7893</v>
      </c>
      <c r="O1399" s="936" t="s">
        <v>7893</v>
      </c>
      <c r="P1399" s="936" t="s">
        <v>7893</v>
      </c>
      <c r="Q1399" s="936" t="s">
        <v>7893</v>
      </c>
      <c r="R1399" s="936" t="s">
        <v>7893</v>
      </c>
      <c r="S1399" s="1113" t="s">
        <v>7893</v>
      </c>
    </row>
    <row r="1400" spans="1:19">
      <c r="A1400" s="934" t="s">
        <v>6418</v>
      </c>
      <c r="B1400" s="298" t="s">
        <v>6419</v>
      </c>
      <c r="C1400" s="300"/>
      <c r="D1400" s="300"/>
      <c r="E1400" s="300"/>
      <c r="F1400" s="300"/>
      <c r="G1400" s="300"/>
      <c r="H1400" s="937" t="s">
        <v>7892</v>
      </c>
      <c r="I1400" s="920" t="s">
        <v>7893</v>
      </c>
      <c r="J1400" s="300" t="s">
        <v>7893</v>
      </c>
      <c r="K1400" s="937" t="s">
        <v>7893</v>
      </c>
      <c r="L1400" s="936" t="s">
        <v>7893</v>
      </c>
      <c r="M1400" s="936" t="s">
        <v>7893</v>
      </c>
      <c r="N1400" s="936" t="s">
        <v>7893</v>
      </c>
      <c r="O1400" s="936" t="s">
        <v>7893</v>
      </c>
      <c r="P1400" s="936" t="s">
        <v>7893</v>
      </c>
      <c r="Q1400" s="936" t="s">
        <v>7893</v>
      </c>
      <c r="R1400" s="936" t="s">
        <v>7893</v>
      </c>
      <c r="S1400" s="1113" t="s">
        <v>7893</v>
      </c>
    </row>
    <row r="1401" spans="1:19">
      <c r="A1401" s="934" t="s">
        <v>6512</v>
      </c>
      <c r="B1401" s="298" t="s">
        <v>6513</v>
      </c>
      <c r="C1401" s="300"/>
      <c r="D1401" s="300" t="s">
        <v>7892</v>
      </c>
      <c r="E1401" s="300" t="s">
        <v>7893</v>
      </c>
      <c r="F1401" s="300" t="s">
        <v>7893</v>
      </c>
      <c r="G1401" s="300" t="s">
        <v>7893</v>
      </c>
      <c r="H1401" s="937" t="s">
        <v>7893</v>
      </c>
      <c r="I1401" s="920" t="s">
        <v>7893</v>
      </c>
      <c r="J1401" s="300" t="s">
        <v>7893</v>
      </c>
      <c r="K1401" s="937" t="s">
        <v>7893</v>
      </c>
      <c r="L1401" s="936" t="s">
        <v>7893</v>
      </c>
      <c r="M1401" s="936" t="s">
        <v>7893</v>
      </c>
      <c r="N1401" s="936" t="s">
        <v>7893</v>
      </c>
      <c r="O1401" s="936" t="s">
        <v>7893</v>
      </c>
      <c r="P1401" s="936" t="s">
        <v>7893</v>
      </c>
      <c r="Q1401" s="936" t="s">
        <v>7893</v>
      </c>
      <c r="R1401" s="936" t="s">
        <v>7893</v>
      </c>
      <c r="S1401" s="1113" t="s">
        <v>7893</v>
      </c>
    </row>
    <row r="1402" spans="1:19">
      <c r="A1402" s="934" t="s">
        <v>6514</v>
      </c>
      <c r="B1402" s="298" t="s">
        <v>6515</v>
      </c>
      <c r="C1402" s="300"/>
      <c r="D1402" s="300" t="s">
        <v>7892</v>
      </c>
      <c r="E1402" s="300" t="s">
        <v>7893</v>
      </c>
      <c r="F1402" s="300" t="s">
        <v>7893</v>
      </c>
      <c r="G1402" s="300" t="s">
        <v>7892</v>
      </c>
      <c r="H1402" s="937" t="s">
        <v>7893</v>
      </c>
      <c r="I1402" s="920" t="s">
        <v>7893</v>
      </c>
      <c r="J1402" s="300" t="s">
        <v>7893</v>
      </c>
      <c r="K1402" s="937" t="s">
        <v>7893</v>
      </c>
      <c r="L1402" s="936" t="s">
        <v>7893</v>
      </c>
      <c r="M1402" s="936" t="s">
        <v>7893</v>
      </c>
      <c r="N1402" s="936" t="s">
        <v>7893</v>
      </c>
      <c r="O1402" s="936" t="s">
        <v>7893</v>
      </c>
      <c r="P1402" s="936" t="s">
        <v>7893</v>
      </c>
      <c r="Q1402" s="936" t="s">
        <v>7893</v>
      </c>
      <c r="R1402" s="936" t="s">
        <v>7893</v>
      </c>
      <c r="S1402" s="1113" t="s">
        <v>7893</v>
      </c>
    </row>
    <row r="1403" spans="1:19">
      <c r="A1403" s="934" t="s">
        <v>6516</v>
      </c>
      <c r="B1403" s="298" t="s">
        <v>6517</v>
      </c>
      <c r="C1403" s="300"/>
      <c r="D1403" s="300" t="s">
        <v>7892</v>
      </c>
      <c r="E1403" s="300" t="s">
        <v>7893</v>
      </c>
      <c r="F1403" s="300" t="s">
        <v>7893</v>
      </c>
      <c r="G1403" s="300" t="s">
        <v>7892</v>
      </c>
      <c r="H1403" s="937" t="s">
        <v>7893</v>
      </c>
      <c r="I1403" s="920" t="s">
        <v>7893</v>
      </c>
      <c r="J1403" s="300" t="s">
        <v>7893</v>
      </c>
      <c r="K1403" s="937" t="s">
        <v>7893</v>
      </c>
      <c r="L1403" s="936" t="s">
        <v>7893</v>
      </c>
      <c r="M1403" s="936" t="s">
        <v>7893</v>
      </c>
      <c r="N1403" s="936" t="s">
        <v>7893</v>
      </c>
      <c r="O1403" s="936" t="s">
        <v>7893</v>
      </c>
      <c r="P1403" s="936" t="s">
        <v>7893</v>
      </c>
      <c r="Q1403" s="936" t="s">
        <v>7893</v>
      </c>
      <c r="R1403" s="936" t="s">
        <v>7893</v>
      </c>
      <c r="S1403" s="1113" t="s">
        <v>7893</v>
      </c>
    </row>
    <row r="1404" spans="1:19">
      <c r="A1404" s="934" t="s">
        <v>6518</v>
      </c>
      <c r="B1404" s="298" t="s">
        <v>6519</v>
      </c>
      <c r="C1404" s="300"/>
      <c r="D1404" s="300" t="s">
        <v>7892</v>
      </c>
      <c r="E1404" s="300" t="s">
        <v>7893</v>
      </c>
      <c r="F1404" s="300" t="s">
        <v>7893</v>
      </c>
      <c r="G1404" s="300" t="s">
        <v>7893</v>
      </c>
      <c r="H1404" s="937" t="s">
        <v>7893</v>
      </c>
      <c r="I1404" s="920" t="s">
        <v>7893</v>
      </c>
      <c r="J1404" s="300" t="s">
        <v>7893</v>
      </c>
      <c r="K1404" s="937" t="s">
        <v>7893</v>
      </c>
      <c r="L1404" s="936" t="s">
        <v>7893</v>
      </c>
      <c r="M1404" s="936" t="s">
        <v>7893</v>
      </c>
      <c r="N1404" s="936" t="s">
        <v>7893</v>
      </c>
      <c r="O1404" s="936" t="s">
        <v>7893</v>
      </c>
      <c r="P1404" s="936" t="s">
        <v>7893</v>
      </c>
      <c r="Q1404" s="936" t="s">
        <v>7893</v>
      </c>
      <c r="R1404" s="936" t="s">
        <v>7893</v>
      </c>
      <c r="S1404" s="1113" t="s">
        <v>7893</v>
      </c>
    </row>
    <row r="1405" spans="1:19">
      <c r="A1405" s="934" t="s">
        <v>6520</v>
      </c>
      <c r="B1405" s="298" t="s">
        <v>6521</v>
      </c>
      <c r="C1405" s="300"/>
      <c r="D1405" s="300" t="s">
        <v>7892</v>
      </c>
      <c r="E1405" s="300" t="s">
        <v>7893</v>
      </c>
      <c r="F1405" s="300" t="s">
        <v>7893</v>
      </c>
      <c r="G1405" s="300" t="s">
        <v>7893</v>
      </c>
      <c r="H1405" s="937" t="s">
        <v>7893</v>
      </c>
      <c r="I1405" s="920" t="s">
        <v>7893</v>
      </c>
      <c r="J1405" s="300" t="s">
        <v>7893</v>
      </c>
      <c r="K1405" s="937" t="s">
        <v>7893</v>
      </c>
      <c r="L1405" s="936" t="s">
        <v>7893</v>
      </c>
      <c r="M1405" s="936" t="s">
        <v>7893</v>
      </c>
      <c r="N1405" s="936" t="s">
        <v>7893</v>
      </c>
      <c r="O1405" s="936" t="s">
        <v>7893</v>
      </c>
      <c r="P1405" s="936" t="s">
        <v>7893</v>
      </c>
      <c r="Q1405" s="936" t="s">
        <v>7893</v>
      </c>
      <c r="R1405" s="936" t="s">
        <v>7893</v>
      </c>
      <c r="S1405" s="1113" t="s">
        <v>7893</v>
      </c>
    </row>
    <row r="1406" spans="1:19">
      <c r="A1406" s="934" t="s">
        <v>6522</v>
      </c>
      <c r="B1406" s="298" t="s">
        <v>8264</v>
      </c>
      <c r="C1406" s="300"/>
      <c r="D1406" s="300" t="s">
        <v>7892</v>
      </c>
      <c r="E1406" s="300" t="s">
        <v>7893</v>
      </c>
      <c r="F1406" s="300" t="s">
        <v>7893</v>
      </c>
      <c r="G1406" s="300" t="s">
        <v>7893</v>
      </c>
      <c r="H1406" s="937" t="s">
        <v>7893</v>
      </c>
      <c r="I1406" s="920" t="s">
        <v>7893</v>
      </c>
      <c r="J1406" s="300" t="s">
        <v>7893</v>
      </c>
      <c r="K1406" s="937" t="s">
        <v>7893</v>
      </c>
      <c r="L1406" s="936" t="s">
        <v>7893</v>
      </c>
      <c r="M1406" s="936" t="s">
        <v>7893</v>
      </c>
      <c r="N1406" s="936" t="s">
        <v>7893</v>
      </c>
      <c r="O1406" s="936" t="s">
        <v>7893</v>
      </c>
      <c r="P1406" s="936" t="s">
        <v>7893</v>
      </c>
      <c r="Q1406" s="936" t="s">
        <v>7893</v>
      </c>
      <c r="R1406" s="936" t="s">
        <v>7893</v>
      </c>
      <c r="S1406" s="1113" t="s">
        <v>7893</v>
      </c>
    </row>
    <row r="1407" spans="1:19">
      <c r="A1407" s="934" t="s">
        <v>6524</v>
      </c>
      <c r="B1407" s="298" t="s">
        <v>8265</v>
      </c>
      <c r="C1407" s="300"/>
      <c r="D1407" s="300" t="s">
        <v>7892</v>
      </c>
      <c r="E1407" s="300" t="s">
        <v>7893</v>
      </c>
      <c r="F1407" s="300" t="s">
        <v>7893</v>
      </c>
      <c r="G1407" s="300" t="s">
        <v>7893</v>
      </c>
      <c r="H1407" s="937" t="s">
        <v>7893</v>
      </c>
      <c r="I1407" s="920" t="s">
        <v>7893</v>
      </c>
      <c r="J1407" s="300" t="s">
        <v>7893</v>
      </c>
      <c r="K1407" s="937" t="s">
        <v>7893</v>
      </c>
      <c r="L1407" s="936" t="s">
        <v>7893</v>
      </c>
      <c r="M1407" s="936" t="s">
        <v>7893</v>
      </c>
      <c r="N1407" s="936" t="s">
        <v>7893</v>
      </c>
      <c r="O1407" s="936" t="s">
        <v>7893</v>
      </c>
      <c r="P1407" s="936" t="s">
        <v>7893</v>
      </c>
      <c r="Q1407" s="936" t="s">
        <v>7893</v>
      </c>
      <c r="R1407" s="936" t="s">
        <v>7893</v>
      </c>
      <c r="S1407" s="1113" t="s">
        <v>7893</v>
      </c>
    </row>
    <row r="1408" spans="1:19">
      <c r="A1408" s="934" t="s">
        <v>6526</v>
      </c>
      <c r="B1408" s="298" t="s">
        <v>6411</v>
      </c>
      <c r="C1408" s="300"/>
      <c r="D1408" s="300"/>
      <c r="E1408" s="300"/>
      <c r="F1408" s="300"/>
      <c r="G1408" s="300"/>
      <c r="H1408" s="937" t="s">
        <v>7892</v>
      </c>
      <c r="I1408" s="920" t="s">
        <v>7893</v>
      </c>
      <c r="J1408" s="300" t="s">
        <v>7893</v>
      </c>
      <c r="K1408" s="937" t="s">
        <v>7893</v>
      </c>
      <c r="L1408" s="936" t="s">
        <v>7893</v>
      </c>
      <c r="M1408" s="936" t="s">
        <v>7893</v>
      </c>
      <c r="N1408" s="936" t="s">
        <v>7893</v>
      </c>
      <c r="O1408" s="936" t="s">
        <v>7893</v>
      </c>
      <c r="P1408" s="936" t="s">
        <v>7893</v>
      </c>
      <c r="Q1408" s="936" t="s">
        <v>7893</v>
      </c>
      <c r="R1408" s="936" t="s">
        <v>7893</v>
      </c>
      <c r="S1408" s="1113" t="s">
        <v>7893</v>
      </c>
    </row>
    <row r="1409" spans="1:19">
      <c r="A1409" s="934" t="s">
        <v>6527</v>
      </c>
      <c r="B1409" s="298" t="s">
        <v>6413</v>
      </c>
      <c r="C1409" s="300"/>
      <c r="D1409" s="300"/>
      <c r="E1409" s="300"/>
      <c r="F1409" s="300"/>
      <c r="G1409" s="300" t="s">
        <v>7892</v>
      </c>
      <c r="H1409" s="937" t="s">
        <v>7893</v>
      </c>
      <c r="I1409" s="920" t="s">
        <v>7893</v>
      </c>
      <c r="J1409" s="300" t="s">
        <v>7893</v>
      </c>
      <c r="K1409" s="937" t="s">
        <v>7893</v>
      </c>
      <c r="L1409" s="936" t="s">
        <v>7893</v>
      </c>
      <c r="M1409" s="936" t="s">
        <v>7893</v>
      </c>
      <c r="N1409" s="936" t="s">
        <v>7893</v>
      </c>
      <c r="O1409" s="936" t="s">
        <v>7893</v>
      </c>
      <c r="P1409" s="936" t="s">
        <v>7893</v>
      </c>
      <c r="Q1409" s="936" t="s">
        <v>7893</v>
      </c>
      <c r="R1409" s="936" t="s">
        <v>7893</v>
      </c>
      <c r="S1409" s="1113" t="s">
        <v>7893</v>
      </c>
    </row>
    <row r="1410" spans="1:19">
      <c r="A1410" s="934" t="s">
        <v>6527</v>
      </c>
      <c r="B1410" s="926" t="s">
        <v>6413</v>
      </c>
      <c r="C1410" s="300"/>
      <c r="D1410" s="300"/>
      <c r="E1410" s="300"/>
      <c r="F1410" s="300"/>
      <c r="G1410" s="300" t="s">
        <v>7892</v>
      </c>
      <c r="H1410" s="937" t="s">
        <v>7893</v>
      </c>
      <c r="I1410" s="920" t="s">
        <v>7893</v>
      </c>
      <c r="J1410" s="300" t="s">
        <v>7893</v>
      </c>
      <c r="K1410" s="937" t="s">
        <v>7893</v>
      </c>
      <c r="L1410" s="936" t="s">
        <v>7893</v>
      </c>
      <c r="M1410" s="936" t="s">
        <v>7893</v>
      </c>
      <c r="N1410" s="936" t="s">
        <v>7893</v>
      </c>
      <c r="O1410" s="936" t="s">
        <v>7893</v>
      </c>
      <c r="P1410" s="936" t="s">
        <v>7893</v>
      </c>
      <c r="Q1410" s="936" t="s">
        <v>7893</v>
      </c>
      <c r="R1410" s="936" t="s">
        <v>7893</v>
      </c>
      <c r="S1410" s="1113" t="s">
        <v>7893</v>
      </c>
    </row>
    <row r="1411" spans="1:19">
      <c r="A1411" s="934" t="s">
        <v>6528</v>
      </c>
      <c r="B1411" s="298" t="s">
        <v>6415</v>
      </c>
      <c r="C1411" s="300"/>
      <c r="D1411" s="300"/>
      <c r="E1411" s="300"/>
      <c r="F1411" s="300"/>
      <c r="G1411" s="300"/>
      <c r="H1411" s="937" t="s">
        <v>7892</v>
      </c>
      <c r="I1411" s="920" t="s">
        <v>7893</v>
      </c>
      <c r="J1411" s="300" t="s">
        <v>7893</v>
      </c>
      <c r="K1411" s="937" t="s">
        <v>7893</v>
      </c>
      <c r="L1411" s="936" t="s">
        <v>7893</v>
      </c>
      <c r="M1411" s="936" t="s">
        <v>7893</v>
      </c>
      <c r="N1411" s="936" t="s">
        <v>7893</v>
      </c>
      <c r="O1411" s="936" t="s">
        <v>7893</v>
      </c>
      <c r="P1411" s="936" t="s">
        <v>7893</v>
      </c>
      <c r="Q1411" s="936" t="s">
        <v>7893</v>
      </c>
      <c r="R1411" s="936" t="s">
        <v>7893</v>
      </c>
      <c r="S1411" s="1113" t="s">
        <v>7893</v>
      </c>
    </row>
    <row r="1412" spans="1:19">
      <c r="A1412" s="934" t="s">
        <v>6617</v>
      </c>
      <c r="B1412" s="926" t="s">
        <v>8615</v>
      </c>
      <c r="C1412" s="300"/>
      <c r="D1412" s="300" t="s">
        <v>7892</v>
      </c>
      <c r="E1412" s="300" t="s">
        <v>7893</v>
      </c>
      <c r="F1412" s="300" t="s">
        <v>7893</v>
      </c>
      <c r="G1412" s="300" t="s">
        <v>7892</v>
      </c>
      <c r="H1412" s="937" t="s">
        <v>7893</v>
      </c>
      <c r="I1412" s="920" t="s">
        <v>7893</v>
      </c>
      <c r="J1412" s="300" t="s">
        <v>7893</v>
      </c>
      <c r="K1412" s="937" t="s">
        <v>7893</v>
      </c>
      <c r="L1412" s="936" t="s">
        <v>7893</v>
      </c>
      <c r="M1412" s="936" t="s">
        <v>7893</v>
      </c>
      <c r="N1412" s="936" t="s">
        <v>7893</v>
      </c>
      <c r="O1412" s="936" t="s">
        <v>7893</v>
      </c>
      <c r="P1412" s="936" t="s">
        <v>7893</v>
      </c>
      <c r="Q1412" s="936" t="s">
        <v>7893</v>
      </c>
      <c r="R1412" s="936" t="s">
        <v>7893</v>
      </c>
      <c r="S1412" s="1113" t="s">
        <v>7893</v>
      </c>
    </row>
    <row r="1413" spans="1:19" ht="26">
      <c r="A1413" s="934" t="s">
        <v>6619</v>
      </c>
      <c r="B1413" s="298" t="s">
        <v>8616</v>
      </c>
      <c r="C1413" s="300"/>
      <c r="D1413" s="300" t="s">
        <v>7892</v>
      </c>
      <c r="E1413" s="300" t="s">
        <v>7893</v>
      </c>
      <c r="F1413" s="300" t="s">
        <v>7893</v>
      </c>
      <c r="G1413" s="300" t="s">
        <v>7892</v>
      </c>
      <c r="H1413" s="937" t="s">
        <v>7893</v>
      </c>
      <c r="I1413" s="920" t="s">
        <v>7893</v>
      </c>
      <c r="J1413" s="300" t="s">
        <v>7893</v>
      </c>
      <c r="K1413" s="937" t="s">
        <v>7893</v>
      </c>
      <c r="L1413" s="936" t="s">
        <v>7893</v>
      </c>
      <c r="M1413" s="936" t="s">
        <v>7893</v>
      </c>
      <c r="N1413" s="936" t="s">
        <v>7893</v>
      </c>
      <c r="O1413" s="936" t="s">
        <v>7893</v>
      </c>
      <c r="P1413" s="936" t="s">
        <v>7893</v>
      </c>
      <c r="Q1413" s="936" t="s">
        <v>7893</v>
      </c>
      <c r="R1413" s="936" t="s">
        <v>7893</v>
      </c>
      <c r="S1413" s="1113" t="s">
        <v>7893</v>
      </c>
    </row>
    <row r="1414" spans="1:19">
      <c r="A1414" s="934" t="s">
        <v>6621</v>
      </c>
      <c r="B1414" s="926" t="s">
        <v>8617</v>
      </c>
      <c r="C1414" s="300"/>
      <c r="D1414" s="300" t="s">
        <v>7892</v>
      </c>
      <c r="E1414" s="300" t="s">
        <v>7893</v>
      </c>
      <c r="F1414" s="300" t="s">
        <v>7893</v>
      </c>
      <c r="G1414" s="300" t="s">
        <v>7892</v>
      </c>
      <c r="H1414" s="937" t="s">
        <v>7893</v>
      </c>
      <c r="I1414" s="920" t="s">
        <v>7893</v>
      </c>
      <c r="J1414" s="300" t="s">
        <v>7893</v>
      </c>
      <c r="K1414" s="937" t="s">
        <v>7893</v>
      </c>
      <c r="L1414" s="936" t="s">
        <v>7893</v>
      </c>
      <c r="M1414" s="936" t="s">
        <v>7893</v>
      </c>
      <c r="N1414" s="936" t="s">
        <v>7893</v>
      </c>
      <c r="O1414" s="936" t="s">
        <v>7893</v>
      </c>
      <c r="P1414" s="936" t="s">
        <v>7893</v>
      </c>
      <c r="Q1414" s="936" t="s">
        <v>7893</v>
      </c>
      <c r="R1414" s="936" t="s">
        <v>7893</v>
      </c>
      <c r="S1414" s="1113" t="s">
        <v>7893</v>
      </c>
    </row>
    <row r="1415" spans="1:19">
      <c r="A1415" s="934" t="s">
        <v>6623</v>
      </c>
      <c r="B1415" s="926" t="s">
        <v>8618</v>
      </c>
      <c r="C1415" s="300"/>
      <c r="D1415" s="300"/>
      <c r="E1415" s="300"/>
      <c r="F1415" s="300"/>
      <c r="G1415" s="300" t="s">
        <v>7892</v>
      </c>
      <c r="H1415" s="937" t="s">
        <v>7893</v>
      </c>
      <c r="I1415" s="920" t="s">
        <v>7893</v>
      </c>
      <c r="J1415" s="300" t="s">
        <v>7893</v>
      </c>
      <c r="K1415" s="937" t="s">
        <v>7893</v>
      </c>
      <c r="L1415" s="936" t="s">
        <v>7893</v>
      </c>
      <c r="M1415" s="936" t="s">
        <v>7893</v>
      </c>
      <c r="N1415" s="936" t="s">
        <v>7893</v>
      </c>
      <c r="O1415" s="936" t="s">
        <v>7893</v>
      </c>
      <c r="P1415" s="936" t="s">
        <v>7893</v>
      </c>
      <c r="Q1415" s="936" t="s">
        <v>7893</v>
      </c>
      <c r="R1415" s="936" t="s">
        <v>7893</v>
      </c>
      <c r="S1415" s="1113" t="s">
        <v>7893</v>
      </c>
    </row>
    <row r="1416" spans="1:19">
      <c r="A1416" s="934" t="s">
        <v>6623</v>
      </c>
      <c r="B1416" s="926" t="s">
        <v>6624</v>
      </c>
      <c r="C1416" s="300"/>
      <c r="D1416" s="300"/>
      <c r="E1416" s="300"/>
      <c r="F1416" s="300"/>
      <c r="G1416" s="300" t="s">
        <v>7892</v>
      </c>
      <c r="H1416" s="937" t="s">
        <v>7893</v>
      </c>
      <c r="I1416" s="920" t="s">
        <v>7893</v>
      </c>
      <c r="J1416" s="300" t="s">
        <v>7893</v>
      </c>
      <c r="K1416" s="937" t="s">
        <v>7893</v>
      </c>
      <c r="L1416" s="936" t="s">
        <v>7893</v>
      </c>
      <c r="M1416" s="936" t="s">
        <v>7893</v>
      </c>
      <c r="N1416" s="936" t="s">
        <v>7893</v>
      </c>
      <c r="O1416" s="936" t="s">
        <v>7893</v>
      </c>
      <c r="P1416" s="936" t="s">
        <v>7893</v>
      </c>
      <c r="Q1416" s="936" t="s">
        <v>7893</v>
      </c>
      <c r="R1416" s="936" t="s">
        <v>7893</v>
      </c>
      <c r="S1416" s="1113" t="s">
        <v>7893</v>
      </c>
    </row>
    <row r="1417" spans="1:19">
      <c r="A1417" s="934" t="s">
        <v>6625</v>
      </c>
      <c r="B1417" s="926" t="s">
        <v>6626</v>
      </c>
      <c r="C1417" s="300"/>
      <c r="D1417" s="300"/>
      <c r="E1417" s="300"/>
      <c r="F1417" s="300"/>
      <c r="G1417" s="300" t="s">
        <v>7892</v>
      </c>
      <c r="H1417" s="937" t="s">
        <v>7893</v>
      </c>
      <c r="I1417" s="920" t="s">
        <v>7893</v>
      </c>
      <c r="J1417" s="300" t="s">
        <v>7893</v>
      </c>
      <c r="K1417" s="937" t="s">
        <v>7893</v>
      </c>
      <c r="L1417" s="936" t="s">
        <v>7893</v>
      </c>
      <c r="M1417" s="936" t="s">
        <v>7893</v>
      </c>
      <c r="N1417" s="936" t="s">
        <v>7893</v>
      </c>
      <c r="O1417" s="936" t="s">
        <v>7893</v>
      </c>
      <c r="P1417" s="936" t="s">
        <v>7893</v>
      </c>
      <c r="Q1417" s="936" t="s">
        <v>7893</v>
      </c>
      <c r="R1417" s="936" t="s">
        <v>7893</v>
      </c>
      <c r="S1417" s="1113" t="s">
        <v>7893</v>
      </c>
    </row>
    <row r="1418" spans="1:19">
      <c r="A1418" s="934" t="s">
        <v>6625</v>
      </c>
      <c r="B1418" s="926" t="s">
        <v>6626</v>
      </c>
      <c r="C1418" s="300"/>
      <c r="D1418" s="300"/>
      <c r="E1418" s="300"/>
      <c r="F1418" s="300"/>
      <c r="G1418" s="300" t="s">
        <v>7892</v>
      </c>
      <c r="H1418" s="937" t="s">
        <v>7893</v>
      </c>
      <c r="I1418" s="920" t="s">
        <v>7893</v>
      </c>
      <c r="J1418" s="300" t="s">
        <v>7893</v>
      </c>
      <c r="K1418" s="937" t="s">
        <v>7893</v>
      </c>
      <c r="L1418" s="936" t="s">
        <v>7893</v>
      </c>
      <c r="M1418" s="936" t="s">
        <v>7893</v>
      </c>
      <c r="N1418" s="936" t="s">
        <v>7893</v>
      </c>
      <c r="O1418" s="936" t="s">
        <v>7893</v>
      </c>
      <c r="P1418" s="936" t="s">
        <v>7893</v>
      </c>
      <c r="Q1418" s="936" t="s">
        <v>7893</v>
      </c>
      <c r="R1418" s="936" t="s">
        <v>7893</v>
      </c>
      <c r="S1418" s="1113" t="s">
        <v>7893</v>
      </c>
    </row>
    <row r="1419" spans="1:19">
      <c r="A1419" s="934" t="s">
        <v>6627</v>
      </c>
      <c r="B1419" s="926" t="s">
        <v>6628</v>
      </c>
      <c r="C1419" s="300"/>
      <c r="D1419" s="300"/>
      <c r="E1419" s="300"/>
      <c r="F1419" s="300"/>
      <c r="G1419" s="300" t="s">
        <v>7892</v>
      </c>
      <c r="H1419" s="937" t="s">
        <v>7893</v>
      </c>
      <c r="I1419" s="920" t="s">
        <v>7893</v>
      </c>
      <c r="J1419" s="300" t="s">
        <v>7893</v>
      </c>
      <c r="K1419" s="937" t="s">
        <v>7893</v>
      </c>
      <c r="L1419" s="936" t="s">
        <v>7893</v>
      </c>
      <c r="M1419" s="936" t="s">
        <v>7893</v>
      </c>
      <c r="N1419" s="936" t="s">
        <v>7893</v>
      </c>
      <c r="O1419" s="936" t="s">
        <v>7893</v>
      </c>
      <c r="P1419" s="936" t="s">
        <v>7893</v>
      </c>
      <c r="Q1419" s="936" t="s">
        <v>7893</v>
      </c>
      <c r="R1419" s="936" t="s">
        <v>7893</v>
      </c>
      <c r="S1419" s="1113" t="s">
        <v>7893</v>
      </c>
    </row>
    <row r="1420" spans="1:19">
      <c r="A1420" s="934" t="s">
        <v>6627</v>
      </c>
      <c r="B1420" s="926" t="s">
        <v>6628</v>
      </c>
      <c r="C1420" s="300"/>
      <c r="D1420" s="300"/>
      <c r="E1420" s="300"/>
      <c r="F1420" s="300"/>
      <c r="G1420" s="300" t="s">
        <v>7892</v>
      </c>
      <c r="H1420" s="937" t="s">
        <v>7893</v>
      </c>
      <c r="I1420" s="920" t="s">
        <v>7893</v>
      </c>
      <c r="J1420" s="300" t="s">
        <v>7893</v>
      </c>
      <c r="K1420" s="937" t="s">
        <v>7893</v>
      </c>
      <c r="L1420" s="936" t="s">
        <v>7893</v>
      </c>
      <c r="M1420" s="936" t="s">
        <v>7893</v>
      </c>
      <c r="N1420" s="936" t="s">
        <v>7893</v>
      </c>
      <c r="O1420" s="936" t="s">
        <v>7893</v>
      </c>
      <c r="P1420" s="936" t="s">
        <v>7893</v>
      </c>
      <c r="Q1420" s="936" t="s">
        <v>7893</v>
      </c>
      <c r="R1420" s="936" t="s">
        <v>7893</v>
      </c>
      <c r="S1420" s="1113" t="s">
        <v>7893</v>
      </c>
    </row>
    <row r="1421" spans="1:19">
      <c r="A1421" s="934" t="s">
        <v>6629</v>
      </c>
      <c r="B1421" s="926" t="s">
        <v>6630</v>
      </c>
      <c r="C1421" s="300"/>
      <c r="D1421" s="300"/>
      <c r="E1421" s="300"/>
      <c r="F1421" s="300"/>
      <c r="G1421" s="300" t="s">
        <v>7892</v>
      </c>
      <c r="H1421" s="937" t="s">
        <v>7893</v>
      </c>
      <c r="I1421" s="920" t="s">
        <v>7893</v>
      </c>
      <c r="J1421" s="300" t="s">
        <v>7893</v>
      </c>
      <c r="K1421" s="937" t="s">
        <v>7893</v>
      </c>
      <c r="L1421" s="936" t="s">
        <v>7893</v>
      </c>
      <c r="M1421" s="936" t="s">
        <v>7893</v>
      </c>
      <c r="N1421" s="936" t="s">
        <v>7893</v>
      </c>
      <c r="O1421" s="936" t="s">
        <v>7893</v>
      </c>
      <c r="P1421" s="936" t="s">
        <v>7893</v>
      </c>
      <c r="Q1421" s="936" t="s">
        <v>7893</v>
      </c>
      <c r="R1421" s="936" t="s">
        <v>7893</v>
      </c>
      <c r="S1421" s="1113" t="s">
        <v>7893</v>
      </c>
    </row>
    <row r="1422" spans="1:19">
      <c r="A1422" s="934" t="s">
        <v>6629</v>
      </c>
      <c r="B1422" s="926" t="s">
        <v>6630</v>
      </c>
      <c r="C1422" s="300"/>
      <c r="D1422" s="300"/>
      <c r="E1422" s="300"/>
      <c r="F1422" s="300"/>
      <c r="G1422" s="300" t="s">
        <v>7892</v>
      </c>
      <c r="H1422" s="937" t="s">
        <v>7893</v>
      </c>
      <c r="I1422" s="920" t="s">
        <v>7893</v>
      </c>
      <c r="J1422" s="300" t="s">
        <v>7893</v>
      </c>
      <c r="K1422" s="937" t="s">
        <v>7893</v>
      </c>
      <c r="L1422" s="936" t="s">
        <v>7893</v>
      </c>
      <c r="M1422" s="936" t="s">
        <v>7893</v>
      </c>
      <c r="N1422" s="936" t="s">
        <v>7893</v>
      </c>
      <c r="O1422" s="936" t="s">
        <v>7893</v>
      </c>
      <c r="P1422" s="936" t="s">
        <v>7893</v>
      </c>
      <c r="Q1422" s="936" t="s">
        <v>7893</v>
      </c>
      <c r="R1422" s="936" t="s">
        <v>7893</v>
      </c>
      <c r="S1422" s="1113" t="s">
        <v>7893</v>
      </c>
    </row>
    <row r="1423" spans="1:19">
      <c r="A1423" s="934" t="s">
        <v>6631</v>
      </c>
      <c r="B1423" s="926" t="s">
        <v>6632</v>
      </c>
      <c r="C1423" s="300"/>
      <c r="D1423" s="300"/>
      <c r="E1423" s="300"/>
      <c r="F1423" s="300"/>
      <c r="G1423" s="300" t="s">
        <v>7892</v>
      </c>
      <c r="H1423" s="937" t="s">
        <v>7892</v>
      </c>
      <c r="I1423" s="920" t="s">
        <v>7893</v>
      </c>
      <c r="J1423" s="300" t="s">
        <v>7893</v>
      </c>
      <c r="K1423" s="937" t="s">
        <v>7893</v>
      </c>
      <c r="L1423" s="936" t="s">
        <v>7893</v>
      </c>
      <c r="M1423" s="936" t="s">
        <v>7893</v>
      </c>
      <c r="N1423" s="936" t="s">
        <v>7893</v>
      </c>
      <c r="O1423" s="936" t="s">
        <v>7893</v>
      </c>
      <c r="P1423" s="936" t="s">
        <v>7893</v>
      </c>
      <c r="Q1423" s="936" t="s">
        <v>7893</v>
      </c>
      <c r="R1423" s="936" t="s">
        <v>7893</v>
      </c>
      <c r="S1423" s="1113" t="s">
        <v>7893</v>
      </c>
    </row>
    <row r="1424" spans="1:19" ht="13.75" thickBot="1">
      <c r="A1424" s="935" t="s">
        <v>6631</v>
      </c>
      <c r="B1424" s="927" t="s">
        <v>6632</v>
      </c>
      <c r="C1424" s="924"/>
      <c r="D1424" s="924"/>
      <c r="E1424" s="924"/>
      <c r="F1424" s="924"/>
      <c r="G1424" s="924" t="s">
        <v>7892</v>
      </c>
      <c r="H1424" s="938" t="s">
        <v>7893</v>
      </c>
      <c r="I1424" s="925" t="s">
        <v>7893</v>
      </c>
      <c r="J1424" s="924" t="s">
        <v>7893</v>
      </c>
      <c r="K1424" s="925" t="s">
        <v>7893</v>
      </c>
      <c r="L1424" s="925" t="s">
        <v>7893</v>
      </c>
      <c r="M1424" s="925" t="s">
        <v>7893</v>
      </c>
      <c r="N1424" s="925" t="s">
        <v>7893</v>
      </c>
      <c r="O1424" s="925" t="s">
        <v>7893</v>
      </c>
      <c r="P1424" s="925" t="s">
        <v>7893</v>
      </c>
      <c r="Q1424" s="925" t="s">
        <v>7893</v>
      </c>
      <c r="R1424" s="925" t="s">
        <v>7893</v>
      </c>
      <c r="S1424" s="1191" t="s">
        <v>7893</v>
      </c>
    </row>
  </sheetData>
  <sortState xmlns:xlrd2="http://schemas.microsoft.com/office/spreadsheetml/2017/richdata2" ref="A422:J1424">
    <sortCondition ref="A422:A1424"/>
  </sortState>
  <customSheetViews>
    <customSheetView guid="{E8617EB4-0A8E-4FFC-96CC-86FDA1EDF7EF}">
      <selection activeCell="A39" sqref="A39"/>
      <pageMargins left="0" right="0" top="0" bottom="0" header="0" footer="0"/>
      <pageSetup orientation="portrait" r:id="rId1"/>
    </customSheetView>
    <customSheetView guid="{B7FA0A77-0398-4D9E-A1F6-724E352836D5}">
      <selection activeCell="A39" sqref="A39"/>
      <pageMargins left="0" right="0" top="0" bottom="0" header="0" footer="0"/>
      <pageSetup orientation="portrait" r:id="rId2"/>
    </customSheetView>
  </customSheetViews>
  <mergeCells count="2">
    <mergeCell ref="A2:B2"/>
    <mergeCell ref="A22:C22"/>
  </mergeCells>
  <phoneticPr fontId="28" type="noConversion"/>
  <conditionalFormatting sqref="B6:B10 B12:B13">
    <cfRule type="duplicateValues" dxfId="13" priority="27"/>
  </conditionalFormatting>
  <conditionalFormatting sqref="B9:B10 B12:B13">
    <cfRule type="duplicateValues" dxfId="12" priority="22"/>
  </conditionalFormatting>
  <conditionalFormatting sqref="B11">
    <cfRule type="duplicateValues" dxfId="11" priority="16"/>
    <cfRule type="duplicateValues" dxfId="10" priority="17"/>
  </conditionalFormatting>
  <conditionalFormatting sqref="B14">
    <cfRule type="duplicateValues" dxfId="9" priority="14"/>
    <cfRule type="duplicateValues" dxfId="8" priority="15"/>
  </conditionalFormatting>
  <conditionalFormatting sqref="B15:B20">
    <cfRule type="duplicateValues" dxfId="7" priority="12"/>
    <cfRule type="duplicateValues" dxfId="6" priority="13"/>
  </conditionalFormatting>
  <conditionalFormatting sqref="F256:H414">
    <cfRule type="cellIs" dxfId="5" priority="2" operator="equal">
      <formula>"PV"</formula>
    </cfRule>
  </conditionalFormatting>
  <conditionalFormatting sqref="M26:P250">
    <cfRule type="cellIs" dxfId="4" priority="3" operator="equal">
      <formula>"PV"</formula>
    </cfRule>
  </conditionalFormatting>
  <conditionalFormatting sqref="O1:P23 O251:P1048576">
    <cfRule type="cellIs" dxfId="3" priority="11" operator="equal">
      <formula>"PV"</formula>
    </cfRule>
  </conditionalFormatting>
  <conditionalFormatting sqref="Q418:S1424">
    <cfRule type="cellIs" dxfId="2" priority="1" operator="equal">
      <formula>"PV"</formula>
    </cfRule>
  </conditionalFormatting>
  <hyperlinks>
    <hyperlink ref="D1" location="'Referenced Test Systems'!A1" display="Home Page" xr:uid="{00000000-0004-0000-2000-000000000000}"/>
    <hyperlink ref="A12" r:id="rId3" xr:uid="{00000000-0004-0000-2000-000001000000}"/>
    <hyperlink ref="A10" r:id="rId4" xr:uid="{00000000-0004-0000-2000-000002000000}"/>
    <hyperlink ref="A9" r:id="rId5" xr:uid="{00000000-0004-0000-2000-000003000000}"/>
    <hyperlink ref="A7" r:id="rId6" xr:uid="{00000000-0004-0000-2000-000004000000}"/>
    <hyperlink ref="A6" r:id="rId7" xr:uid="{00000000-0004-0000-2000-000005000000}"/>
    <hyperlink ref="A5" r:id="rId8" xr:uid="{00000000-0004-0000-2000-000006000000}"/>
    <hyperlink ref="A4" r:id="rId9" xr:uid="{00000000-0004-0000-2000-000007000000}"/>
    <hyperlink ref="A8" r:id="rId10" xr:uid="{00000000-0004-0000-2000-000008000000}"/>
    <hyperlink ref="A11" r:id="rId11" xr:uid="{00000000-0004-0000-2000-000009000000}"/>
    <hyperlink ref="A13" r:id="rId12" xr:uid="{00000000-0004-0000-2000-00000A000000}"/>
    <hyperlink ref="A14" r:id="rId13" xr:uid="{00000000-0004-0000-2000-00000B000000}"/>
    <hyperlink ref="A15" r:id="rId14" xr:uid="{00000000-0004-0000-2000-00000C000000}"/>
    <hyperlink ref="E4" location="'Teledyne (Harmony)'!A23" display="'Teledyne (Harmony)'!A23" xr:uid="{00000000-0004-0000-2000-00000D000000}"/>
    <hyperlink ref="E5" location="'Teledyne (Harmony)'!A409" display="'Teledyne (Harmony)'!A409" xr:uid="{00000000-0004-0000-2000-00000E000000}"/>
    <hyperlink ref="A20" r:id="rId15" xr:uid="{00000000-0004-0000-2000-00000F000000}"/>
    <hyperlink ref="A16" r:id="rId16" xr:uid="{00000000-0004-0000-2000-000010000000}"/>
    <hyperlink ref="A17" r:id="rId17" xr:uid="{0CEA7FED-3033-4273-AEEC-87C427E4E61A}"/>
    <hyperlink ref="A18" r:id="rId18" xr:uid="{4501E5C8-6BA6-4D6F-9A74-0BFEF40D91D7}"/>
    <hyperlink ref="A19" r:id="rId19" xr:uid="{4BFA4577-BB5B-453C-B4D3-42AFE4DE9273}"/>
  </hyperlinks>
  <pageMargins left="0.7" right="0.7" top="0.75" bottom="0.75" header="0.3" footer="0.3"/>
  <pageSetup orientation="landscape" r:id="rId2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F99"/>
  <sheetViews>
    <sheetView workbookViewId="0">
      <selection sqref="A1:B1"/>
    </sheetView>
  </sheetViews>
  <sheetFormatPr defaultRowHeight="13"/>
  <cols>
    <col min="1" max="1" width="22.453125" customWidth="1"/>
    <col min="2" max="2" width="70.2265625" customWidth="1"/>
    <col min="3" max="3" width="12.54296875" customWidth="1"/>
    <col min="4" max="5" width="15.453125" customWidth="1"/>
    <col min="6" max="6" width="13.2265625" customWidth="1"/>
  </cols>
  <sheetData>
    <row r="1" spans="1:5" ht="18">
      <c r="A1" s="1977" t="s">
        <v>8619</v>
      </c>
      <c r="B1" s="1977"/>
      <c r="C1" s="58" t="s">
        <v>7879</v>
      </c>
    </row>
    <row r="2" spans="1:5" ht="15" thickBot="1">
      <c r="A2" s="1978"/>
      <c r="B2" s="1978"/>
      <c r="C2" s="1"/>
    </row>
    <row r="3" spans="1:5" ht="44.25" thickBot="1">
      <c r="A3" s="956" t="s">
        <v>7880</v>
      </c>
      <c r="B3" s="957" t="s">
        <v>7881</v>
      </c>
      <c r="C3" s="958" t="s">
        <v>7882</v>
      </c>
    </row>
    <row r="4" spans="1:5">
      <c r="A4" s="954">
        <v>41</v>
      </c>
      <c r="B4" s="955">
        <v>42478</v>
      </c>
      <c r="C4" s="260" t="s">
        <v>7959</v>
      </c>
    </row>
    <row r="5" spans="1:5">
      <c r="A5" s="856">
        <v>42.1</v>
      </c>
      <c r="B5" s="875">
        <v>42919</v>
      </c>
      <c r="C5" s="262" t="s">
        <v>7885</v>
      </c>
    </row>
    <row r="6" spans="1:5">
      <c r="A6" s="853">
        <v>43.1</v>
      </c>
      <c r="B6" s="949" t="s">
        <v>8620</v>
      </c>
      <c r="C6" s="224" t="s">
        <v>1205</v>
      </c>
    </row>
    <row r="7" spans="1:5" ht="13.75" thickBot="1">
      <c r="A7" s="852">
        <v>44</v>
      </c>
      <c r="B7" s="876">
        <v>44546</v>
      </c>
      <c r="C7" s="282" t="s">
        <v>1997</v>
      </c>
    </row>
    <row r="8" spans="1:5">
      <c r="A8" s="76"/>
      <c r="B8" s="76"/>
      <c r="C8" s="1"/>
    </row>
    <row r="9" spans="1:5" ht="67.650000000000006" customHeight="1">
      <c r="A9" s="1982" t="s">
        <v>7886</v>
      </c>
      <c r="B9" s="1982"/>
      <c r="C9" s="1982"/>
    </row>
    <row r="10" spans="1:5" ht="13.75" thickBot="1">
      <c r="B10" s="247"/>
      <c r="C10" s="247"/>
      <c r="D10" s="247"/>
    </row>
    <row r="11" spans="1:5" ht="16.25" thickBot="1">
      <c r="A11" s="289" t="s">
        <v>7887</v>
      </c>
      <c r="B11" s="265"/>
      <c r="C11" s="265"/>
      <c r="D11" s="265"/>
      <c r="E11" s="267"/>
    </row>
    <row r="12" spans="1:5" ht="13.75" thickBot="1">
      <c r="A12" s="800"/>
      <c r="B12" s="661"/>
      <c r="C12" s="2016" t="s">
        <v>7888</v>
      </c>
      <c r="D12" s="1997"/>
      <c r="E12" s="2017"/>
    </row>
    <row r="13" spans="1:5" ht="13.75" thickBot="1">
      <c r="A13" s="799" t="s">
        <v>7965</v>
      </c>
      <c r="B13" s="798" t="s">
        <v>482</v>
      </c>
      <c r="C13" s="268">
        <v>41</v>
      </c>
      <c r="D13" s="266">
        <v>42</v>
      </c>
      <c r="E13" s="266">
        <v>43.1</v>
      </c>
    </row>
    <row r="14" spans="1:5">
      <c r="A14" s="263" t="s">
        <v>7282</v>
      </c>
      <c r="B14" s="263" t="s">
        <v>7891</v>
      </c>
      <c r="C14" s="264" t="s">
        <v>7892</v>
      </c>
      <c r="D14" s="264" t="s">
        <v>7892</v>
      </c>
      <c r="E14" s="311" t="s">
        <v>7892</v>
      </c>
    </row>
    <row r="15" spans="1:5">
      <c r="A15" s="67" t="s">
        <v>7285</v>
      </c>
      <c r="B15" s="67" t="s">
        <v>7894</v>
      </c>
      <c r="C15" s="68" t="s">
        <v>7892</v>
      </c>
      <c r="D15" s="68" t="s">
        <v>7892</v>
      </c>
      <c r="E15" s="224" t="s">
        <v>7892</v>
      </c>
    </row>
    <row r="16" spans="1:5">
      <c r="A16" s="67" t="s">
        <v>7287</v>
      </c>
      <c r="B16" s="67" t="s">
        <v>7895</v>
      </c>
      <c r="C16" s="68" t="s">
        <v>7892</v>
      </c>
      <c r="D16" s="68" t="s">
        <v>7892</v>
      </c>
      <c r="E16" s="224" t="s">
        <v>7892</v>
      </c>
    </row>
    <row r="17" spans="1:5">
      <c r="A17" s="67" t="s">
        <v>7288</v>
      </c>
      <c r="B17" s="67" t="s">
        <v>7896</v>
      </c>
      <c r="C17" s="68" t="s">
        <v>7892</v>
      </c>
      <c r="D17" s="68" t="s">
        <v>7892</v>
      </c>
      <c r="E17" s="224" t="s">
        <v>7892</v>
      </c>
    </row>
    <row r="18" spans="1:5">
      <c r="A18" s="67" t="s">
        <v>7289</v>
      </c>
      <c r="B18" s="67" t="s">
        <v>7897</v>
      </c>
      <c r="C18" s="68" t="s">
        <v>7892</v>
      </c>
      <c r="D18" s="68" t="s">
        <v>7892</v>
      </c>
      <c r="E18" s="224" t="s">
        <v>7892</v>
      </c>
    </row>
    <row r="19" spans="1:5">
      <c r="A19" s="67" t="s">
        <v>7291</v>
      </c>
      <c r="B19" s="67" t="s">
        <v>7898</v>
      </c>
      <c r="C19" s="68" t="s">
        <v>7892</v>
      </c>
      <c r="D19" s="68" t="s">
        <v>7892</v>
      </c>
      <c r="E19" s="224" t="s">
        <v>7892</v>
      </c>
    </row>
    <row r="20" spans="1:5">
      <c r="A20" s="67" t="s">
        <v>7293</v>
      </c>
      <c r="B20" s="67" t="s">
        <v>7899</v>
      </c>
      <c r="C20" s="68" t="s">
        <v>7892</v>
      </c>
      <c r="D20" s="68" t="s">
        <v>7892</v>
      </c>
      <c r="E20" s="224" t="s">
        <v>7892</v>
      </c>
    </row>
    <row r="21" spans="1:5">
      <c r="A21" s="67" t="s">
        <v>7295</v>
      </c>
      <c r="B21" s="67" t="s">
        <v>7900</v>
      </c>
      <c r="C21" s="68" t="s">
        <v>7892</v>
      </c>
      <c r="D21" s="68" t="s">
        <v>7892</v>
      </c>
      <c r="E21" s="224" t="s">
        <v>7892</v>
      </c>
    </row>
    <row r="22" spans="1:5">
      <c r="A22" s="67" t="s">
        <v>7297</v>
      </c>
      <c r="B22" s="67" t="s">
        <v>7298</v>
      </c>
      <c r="C22" s="68" t="s">
        <v>7892</v>
      </c>
      <c r="D22" s="68" t="s">
        <v>7892</v>
      </c>
      <c r="E22" s="224" t="s">
        <v>7892</v>
      </c>
    </row>
    <row r="23" spans="1:5">
      <c r="A23" s="67" t="s">
        <v>7299</v>
      </c>
      <c r="B23" s="67" t="s">
        <v>7300</v>
      </c>
      <c r="C23" s="68" t="s">
        <v>7892</v>
      </c>
      <c r="D23" s="68" t="s">
        <v>7892</v>
      </c>
      <c r="E23" s="224" t="s">
        <v>7892</v>
      </c>
    </row>
    <row r="24" spans="1:5">
      <c r="A24" s="67" t="s">
        <v>7301</v>
      </c>
      <c r="B24" s="67" t="s">
        <v>7903</v>
      </c>
      <c r="C24" s="68" t="s">
        <v>7892</v>
      </c>
      <c r="D24" s="68" t="s">
        <v>7892</v>
      </c>
      <c r="E24" s="224" t="s">
        <v>7892</v>
      </c>
    </row>
    <row r="25" spans="1:5">
      <c r="A25" s="67" t="s">
        <v>7303</v>
      </c>
      <c r="B25" s="67" t="s">
        <v>7904</v>
      </c>
      <c r="C25" s="68" t="s">
        <v>7892</v>
      </c>
      <c r="D25" s="68" t="s">
        <v>7892</v>
      </c>
      <c r="E25" s="224" t="s">
        <v>7892</v>
      </c>
    </row>
    <row r="26" spans="1:5">
      <c r="A26" s="67" t="s">
        <v>7305</v>
      </c>
      <c r="B26" s="67" t="s">
        <v>7905</v>
      </c>
      <c r="C26" s="68" t="s">
        <v>7892</v>
      </c>
      <c r="D26" s="68" t="s">
        <v>7892</v>
      </c>
      <c r="E26" s="224" t="s">
        <v>7892</v>
      </c>
    </row>
    <row r="27" spans="1:5">
      <c r="A27" s="67" t="s">
        <v>7307</v>
      </c>
      <c r="B27" s="67" t="s">
        <v>7906</v>
      </c>
      <c r="C27" s="68" t="s">
        <v>7892</v>
      </c>
      <c r="D27" s="68" t="s">
        <v>7892</v>
      </c>
      <c r="E27" s="224" t="s">
        <v>7892</v>
      </c>
    </row>
    <row r="28" spans="1:5">
      <c r="A28" s="67" t="s">
        <v>7308</v>
      </c>
      <c r="B28" s="67" t="s">
        <v>7907</v>
      </c>
      <c r="C28" s="68" t="s">
        <v>7892</v>
      </c>
      <c r="D28" s="68" t="s">
        <v>7892</v>
      </c>
      <c r="E28" s="224" t="s">
        <v>7892</v>
      </c>
    </row>
    <row r="29" spans="1:5">
      <c r="A29" s="67" t="s">
        <v>7310</v>
      </c>
      <c r="B29" s="67" t="s">
        <v>7908</v>
      </c>
      <c r="C29" s="68" t="s">
        <v>7892</v>
      </c>
      <c r="D29" s="68" t="s">
        <v>7892</v>
      </c>
      <c r="E29" s="224" t="s">
        <v>7892</v>
      </c>
    </row>
    <row r="30" spans="1:5">
      <c r="A30" s="67" t="s">
        <v>7311</v>
      </c>
      <c r="B30" s="67" t="s">
        <v>7909</v>
      </c>
      <c r="C30" s="68" t="s">
        <v>7892</v>
      </c>
      <c r="D30" s="68" t="s">
        <v>7892</v>
      </c>
      <c r="E30" s="224" t="s">
        <v>7892</v>
      </c>
    </row>
    <row r="31" spans="1:5">
      <c r="A31" s="67" t="s">
        <v>7313</v>
      </c>
      <c r="B31" s="67" t="s">
        <v>7910</v>
      </c>
      <c r="C31" s="68" t="s">
        <v>7892</v>
      </c>
      <c r="D31" s="68" t="s">
        <v>7892</v>
      </c>
      <c r="E31" s="224" t="s">
        <v>7892</v>
      </c>
    </row>
    <row r="32" spans="1:5">
      <c r="A32" s="67" t="s">
        <v>7315</v>
      </c>
      <c r="B32" s="67" t="s">
        <v>7911</v>
      </c>
      <c r="C32" s="68" t="s">
        <v>7892</v>
      </c>
      <c r="D32" s="68" t="s">
        <v>7892</v>
      </c>
      <c r="E32" s="224" t="s">
        <v>7892</v>
      </c>
    </row>
    <row r="33" spans="1:6">
      <c r="A33" s="67" t="s">
        <v>7317</v>
      </c>
      <c r="B33" s="67" t="s">
        <v>7912</v>
      </c>
      <c r="C33" s="68" t="s">
        <v>7892</v>
      </c>
      <c r="D33" s="68" t="s">
        <v>7892</v>
      </c>
      <c r="E33" s="224" t="s">
        <v>7892</v>
      </c>
    </row>
    <row r="34" spans="1:6">
      <c r="A34" s="67" t="s">
        <v>7319</v>
      </c>
      <c r="B34" s="67" t="s">
        <v>7320</v>
      </c>
      <c r="C34" s="68" t="s">
        <v>7892</v>
      </c>
      <c r="D34" s="68" t="s">
        <v>7892</v>
      </c>
      <c r="E34" s="224" t="s">
        <v>7892</v>
      </c>
    </row>
    <row r="35" spans="1:6">
      <c r="A35" s="67" t="s">
        <v>7321</v>
      </c>
      <c r="B35" s="67" t="s">
        <v>7914</v>
      </c>
      <c r="C35" s="68" t="s">
        <v>7892</v>
      </c>
      <c r="D35" s="68" t="s">
        <v>7892</v>
      </c>
      <c r="E35" s="224" t="s">
        <v>7892</v>
      </c>
    </row>
    <row r="36" spans="1:6">
      <c r="A36" s="67" t="s">
        <v>7323</v>
      </c>
      <c r="B36" s="67" t="s">
        <v>7915</v>
      </c>
      <c r="C36" s="68" t="s">
        <v>7892</v>
      </c>
      <c r="D36" s="68" t="s">
        <v>7892</v>
      </c>
      <c r="E36" s="224" t="s">
        <v>7892</v>
      </c>
    </row>
    <row r="37" spans="1:6">
      <c r="A37" s="67" t="s">
        <v>7325</v>
      </c>
      <c r="B37" s="67" t="s">
        <v>7916</v>
      </c>
      <c r="C37" s="68" t="s">
        <v>7892</v>
      </c>
      <c r="D37" s="68" t="s">
        <v>7892</v>
      </c>
      <c r="E37" s="224" t="s">
        <v>7892</v>
      </c>
    </row>
    <row r="38" spans="1:6">
      <c r="A38" s="67" t="s">
        <v>7327</v>
      </c>
      <c r="B38" s="67" t="s">
        <v>7328</v>
      </c>
      <c r="C38" s="68" t="s">
        <v>7926</v>
      </c>
      <c r="D38" s="269" t="s">
        <v>7926</v>
      </c>
      <c r="E38" s="312" t="s">
        <v>7892</v>
      </c>
    </row>
    <row r="39" spans="1:6" ht="13.75" thickBot="1">
      <c r="A39" s="75" t="s">
        <v>7329</v>
      </c>
      <c r="B39" s="75" t="s">
        <v>7330</v>
      </c>
      <c r="C39" s="69" t="s">
        <v>7926</v>
      </c>
      <c r="D39" s="69" t="s">
        <v>7926</v>
      </c>
      <c r="E39" s="73" t="s">
        <v>7892</v>
      </c>
    </row>
    <row r="40" spans="1:6">
      <c r="B40" s="76"/>
      <c r="C40" s="76"/>
      <c r="D40" s="77"/>
    </row>
    <row r="41" spans="1:6">
      <c r="B41" s="76"/>
      <c r="C41" s="76"/>
      <c r="D41" s="77"/>
    </row>
    <row r="42" spans="1:6">
      <c r="B42" s="76"/>
      <c r="C42" s="76"/>
      <c r="D42" s="77"/>
    </row>
    <row r="43" spans="1:6" ht="13.75" thickBot="1">
      <c r="B43" s="76"/>
      <c r="C43" s="76"/>
      <c r="D43" s="77"/>
    </row>
    <row r="44" spans="1:6" ht="16.25" thickBot="1">
      <c r="A44" s="289" t="s">
        <v>7917</v>
      </c>
      <c r="B44" s="265"/>
      <c r="C44" s="835"/>
      <c r="D44" s="835"/>
      <c r="E44" s="837"/>
      <c r="F44" s="846"/>
    </row>
    <row r="45" spans="1:6" ht="13.95" customHeight="1" thickBot="1">
      <c r="A45" s="681"/>
      <c r="B45" s="769"/>
      <c r="C45" s="2016" t="s">
        <v>7888</v>
      </c>
      <c r="D45" s="1997"/>
      <c r="E45" s="1997"/>
      <c r="F45" s="2017"/>
    </row>
    <row r="46" spans="1:6" ht="13.75" thickBot="1">
      <c r="A46" s="959" t="s">
        <v>7965</v>
      </c>
      <c r="B46" s="960" t="s">
        <v>482</v>
      </c>
      <c r="C46" s="683">
        <v>41</v>
      </c>
      <c r="D46" s="683">
        <v>42</v>
      </c>
      <c r="E46" s="683">
        <v>43.1</v>
      </c>
      <c r="F46" s="683">
        <v>44</v>
      </c>
    </row>
    <row r="47" spans="1:6">
      <c r="A47" s="820" t="s">
        <v>7341</v>
      </c>
      <c r="B47" s="1001" t="s">
        <v>7950</v>
      </c>
      <c r="C47" s="1002" t="s">
        <v>7892</v>
      </c>
      <c r="D47" s="1002" t="s">
        <v>7892</v>
      </c>
      <c r="E47" s="1003" t="s">
        <v>7892</v>
      </c>
      <c r="F47" s="1004" t="s">
        <v>7893</v>
      </c>
    </row>
    <row r="48" spans="1:6">
      <c r="A48" s="64" t="s">
        <v>7344</v>
      </c>
      <c r="B48" s="1005" t="s">
        <v>7921</v>
      </c>
      <c r="C48" s="1006" t="s">
        <v>7892</v>
      </c>
      <c r="D48" s="1006" t="s">
        <v>7892</v>
      </c>
      <c r="E48" s="1007" t="s">
        <v>7892</v>
      </c>
      <c r="F48" s="1008" t="s">
        <v>7893</v>
      </c>
    </row>
    <row r="49" spans="1:6">
      <c r="A49" s="64" t="s">
        <v>7346</v>
      </c>
      <c r="B49" s="1005" t="s">
        <v>7922</v>
      </c>
      <c r="C49" s="1006" t="s">
        <v>7892</v>
      </c>
      <c r="D49" s="1006" t="s">
        <v>7892</v>
      </c>
      <c r="E49" s="1007" t="s">
        <v>7892</v>
      </c>
      <c r="F49" s="1008" t="s">
        <v>7893</v>
      </c>
    </row>
    <row r="50" spans="1:6">
      <c r="A50" s="64" t="s">
        <v>7348</v>
      </c>
      <c r="B50" s="1005" t="s">
        <v>7923</v>
      </c>
      <c r="C50" s="1006" t="s">
        <v>7892</v>
      </c>
      <c r="D50" s="1006" t="s">
        <v>7892</v>
      </c>
      <c r="E50" s="1007" t="s">
        <v>7892</v>
      </c>
      <c r="F50" s="1008" t="s">
        <v>7893</v>
      </c>
    </row>
    <row r="51" spans="1:6">
      <c r="A51" s="64" t="s">
        <v>7350</v>
      </c>
      <c r="B51" s="1005" t="s">
        <v>7924</v>
      </c>
      <c r="C51" s="1006" t="s">
        <v>7892</v>
      </c>
      <c r="D51" s="1006" t="s">
        <v>7892</v>
      </c>
      <c r="E51" s="1007" t="s">
        <v>7892</v>
      </c>
      <c r="F51" s="1008" t="s">
        <v>7893</v>
      </c>
    </row>
    <row r="52" spans="1:6">
      <c r="A52" s="64" t="s">
        <v>7352</v>
      </c>
      <c r="B52" s="1005" t="s">
        <v>7925</v>
      </c>
      <c r="C52" s="1006" t="s">
        <v>7892</v>
      </c>
      <c r="D52" s="1006" t="s">
        <v>7892</v>
      </c>
      <c r="E52" s="1007" t="s">
        <v>7892</v>
      </c>
      <c r="F52" s="1008" t="s">
        <v>7893</v>
      </c>
    </row>
    <row r="53" spans="1:6">
      <c r="A53" s="64" t="s">
        <v>7354</v>
      </c>
      <c r="B53" s="1005" t="s">
        <v>7355</v>
      </c>
      <c r="C53" s="1006" t="s">
        <v>7926</v>
      </c>
      <c r="D53" s="1006" t="s">
        <v>7926</v>
      </c>
      <c r="E53" s="1007" t="s">
        <v>7892</v>
      </c>
      <c r="F53" s="1008" t="s">
        <v>7893</v>
      </c>
    </row>
    <row r="54" spans="1:6">
      <c r="A54" s="64" t="s">
        <v>7356</v>
      </c>
      <c r="B54" s="1005" t="s">
        <v>7357</v>
      </c>
      <c r="C54" s="1006" t="s">
        <v>7926</v>
      </c>
      <c r="D54" s="1006" t="s">
        <v>7926</v>
      </c>
      <c r="E54" s="1007" t="s">
        <v>7892</v>
      </c>
      <c r="F54" s="1008" t="s">
        <v>7893</v>
      </c>
    </row>
    <row r="55" spans="1:6">
      <c r="A55" s="64" t="s">
        <v>7358</v>
      </c>
      <c r="B55" s="1005" t="s">
        <v>7359</v>
      </c>
      <c r="C55" s="1006" t="s">
        <v>7926</v>
      </c>
      <c r="D55" s="1006" t="s">
        <v>7926</v>
      </c>
      <c r="E55" s="1007" t="s">
        <v>7892</v>
      </c>
      <c r="F55" s="1008" t="s">
        <v>7893</v>
      </c>
    </row>
    <row r="56" spans="1:6">
      <c r="A56" s="64" t="s">
        <v>7360</v>
      </c>
      <c r="B56" s="1005" t="s">
        <v>7361</v>
      </c>
      <c r="C56" s="1006" t="s">
        <v>7926</v>
      </c>
      <c r="D56" s="1006" t="s">
        <v>7926</v>
      </c>
      <c r="E56" s="1007" t="s">
        <v>7892</v>
      </c>
      <c r="F56" s="1008" t="s">
        <v>7893</v>
      </c>
    </row>
    <row r="57" spans="1:6">
      <c r="A57" s="64" t="s">
        <v>7362</v>
      </c>
      <c r="B57" s="1005" t="s">
        <v>7363</v>
      </c>
      <c r="C57" s="1006" t="s">
        <v>7926</v>
      </c>
      <c r="D57" s="1006" t="s">
        <v>7926</v>
      </c>
      <c r="E57" s="1007" t="s">
        <v>7892</v>
      </c>
      <c r="F57" s="1008" t="s">
        <v>7893</v>
      </c>
    </row>
    <row r="58" spans="1:6">
      <c r="A58" s="64" t="s">
        <v>7364</v>
      </c>
      <c r="B58" s="1005" t="s">
        <v>7365</v>
      </c>
      <c r="C58" s="1006" t="s">
        <v>7926</v>
      </c>
      <c r="D58" s="1006" t="s">
        <v>7926</v>
      </c>
      <c r="E58" s="1007" t="s">
        <v>7892</v>
      </c>
      <c r="F58" s="1008" t="s">
        <v>7893</v>
      </c>
    </row>
    <row r="59" spans="1:6">
      <c r="A59" s="64" t="s">
        <v>7366</v>
      </c>
      <c r="B59" s="1005" t="s">
        <v>7927</v>
      </c>
      <c r="C59" s="1006" t="s">
        <v>7926</v>
      </c>
      <c r="D59" s="1006" t="s">
        <v>7926</v>
      </c>
      <c r="E59" s="1007" t="s">
        <v>7892</v>
      </c>
      <c r="F59" s="1008" t="s">
        <v>7893</v>
      </c>
    </row>
    <row r="60" spans="1:6">
      <c r="A60" s="64" t="s">
        <v>7369</v>
      </c>
      <c r="B60" s="1005" t="s">
        <v>7928</v>
      </c>
      <c r="C60" s="1006" t="s">
        <v>7926</v>
      </c>
      <c r="D60" s="1006" t="s">
        <v>7926</v>
      </c>
      <c r="E60" s="1007" t="s">
        <v>7892</v>
      </c>
      <c r="F60" s="1008" t="s">
        <v>7893</v>
      </c>
    </row>
    <row r="61" spans="1:6">
      <c r="A61" s="64" t="s">
        <v>7371</v>
      </c>
      <c r="B61" s="1005" t="s">
        <v>7929</v>
      </c>
      <c r="C61" s="1006" t="s">
        <v>7926</v>
      </c>
      <c r="D61" s="1006" t="s">
        <v>7926</v>
      </c>
      <c r="E61" s="1007" t="s">
        <v>7892</v>
      </c>
      <c r="F61" s="1008" t="s">
        <v>7893</v>
      </c>
    </row>
    <row r="62" spans="1:6">
      <c r="A62" s="64" t="s">
        <v>7373</v>
      </c>
      <c r="B62" s="1005" t="s">
        <v>7930</v>
      </c>
      <c r="C62" s="1006" t="s">
        <v>7926</v>
      </c>
      <c r="D62" s="1006" t="s">
        <v>7926</v>
      </c>
      <c r="E62" s="1007" t="s">
        <v>7892</v>
      </c>
      <c r="F62" s="1008" t="s">
        <v>7893</v>
      </c>
    </row>
    <row r="63" spans="1:6">
      <c r="A63" s="64" t="s">
        <v>7375</v>
      </c>
      <c r="B63" s="1005" t="s">
        <v>7931</v>
      </c>
      <c r="C63" s="1006" t="s">
        <v>7926</v>
      </c>
      <c r="D63" s="1006" t="s">
        <v>7926</v>
      </c>
      <c r="E63" s="1007" t="s">
        <v>7892</v>
      </c>
      <c r="F63" s="1008" t="s">
        <v>7893</v>
      </c>
    </row>
    <row r="64" spans="1:6">
      <c r="A64" s="64" t="s">
        <v>7377</v>
      </c>
      <c r="B64" s="1005" t="s">
        <v>7932</v>
      </c>
      <c r="C64" s="1006" t="s">
        <v>7926</v>
      </c>
      <c r="D64" s="1006" t="s">
        <v>7926</v>
      </c>
      <c r="E64" s="1007" t="s">
        <v>7892</v>
      </c>
      <c r="F64" s="1008" t="s">
        <v>7893</v>
      </c>
    </row>
    <row r="65" spans="1:6">
      <c r="A65" s="64" t="s">
        <v>7379</v>
      </c>
      <c r="B65" s="1005" t="s">
        <v>7380</v>
      </c>
      <c r="C65" s="1006" t="s">
        <v>7926</v>
      </c>
      <c r="D65" s="1006" t="s">
        <v>7926</v>
      </c>
      <c r="E65" s="1007" t="s">
        <v>7892</v>
      </c>
      <c r="F65" s="1008" t="s">
        <v>7893</v>
      </c>
    </row>
    <row r="66" spans="1:6">
      <c r="A66" s="64" t="s">
        <v>7381</v>
      </c>
      <c r="B66" s="1005" t="s">
        <v>7382</v>
      </c>
      <c r="C66" s="1006" t="s">
        <v>7926</v>
      </c>
      <c r="D66" s="1006" t="s">
        <v>7926</v>
      </c>
      <c r="E66" s="1007" t="s">
        <v>7892</v>
      </c>
      <c r="F66" s="1008" t="s">
        <v>7893</v>
      </c>
    </row>
    <row r="67" spans="1:6">
      <c r="A67" s="64" t="s">
        <v>7383</v>
      </c>
      <c r="B67" s="1005" t="s">
        <v>7384</v>
      </c>
      <c r="C67" s="1006" t="s">
        <v>7926</v>
      </c>
      <c r="D67" s="1006" t="s">
        <v>7926</v>
      </c>
      <c r="E67" s="1007" t="s">
        <v>7892</v>
      </c>
      <c r="F67" s="1008" t="s">
        <v>7893</v>
      </c>
    </row>
    <row r="68" spans="1:6">
      <c r="A68" s="64" t="s">
        <v>7385</v>
      </c>
      <c r="B68" s="1005" t="s">
        <v>7386</v>
      </c>
      <c r="C68" s="1006" t="s">
        <v>7926</v>
      </c>
      <c r="D68" s="1006" t="s">
        <v>7926</v>
      </c>
      <c r="E68" s="1007" t="s">
        <v>7892</v>
      </c>
      <c r="F68" s="1008" t="s">
        <v>7893</v>
      </c>
    </row>
    <row r="69" spans="1:6">
      <c r="A69" s="64" t="s">
        <v>7387</v>
      </c>
      <c r="B69" s="1005" t="s">
        <v>7388</v>
      </c>
      <c r="C69" s="1006" t="s">
        <v>7926</v>
      </c>
      <c r="D69" s="1006" t="s">
        <v>7926</v>
      </c>
      <c r="E69" s="1007" t="s">
        <v>7892</v>
      </c>
      <c r="F69" s="1008" t="s">
        <v>7893</v>
      </c>
    </row>
    <row r="70" spans="1:6">
      <c r="A70" s="64" t="s">
        <v>7389</v>
      </c>
      <c r="B70" s="1005" t="s">
        <v>7390</v>
      </c>
      <c r="C70" s="1006" t="s">
        <v>7926</v>
      </c>
      <c r="D70" s="1006" t="s">
        <v>7926</v>
      </c>
      <c r="E70" s="1007" t="s">
        <v>7892</v>
      </c>
      <c r="F70" s="1008" t="s">
        <v>7893</v>
      </c>
    </row>
    <row r="71" spans="1:6">
      <c r="A71" s="64" t="s">
        <v>7391</v>
      </c>
      <c r="B71" s="1005" t="s">
        <v>7392</v>
      </c>
      <c r="C71" s="1006" t="s">
        <v>7926</v>
      </c>
      <c r="D71" s="1006" t="s">
        <v>7926</v>
      </c>
      <c r="E71" s="1007" t="s">
        <v>7892</v>
      </c>
      <c r="F71" s="1008" t="s">
        <v>7893</v>
      </c>
    </row>
    <row r="72" spans="1:6">
      <c r="A72" s="64" t="s">
        <v>7393</v>
      </c>
      <c r="B72" s="1005" t="s">
        <v>7394</v>
      </c>
      <c r="C72" s="1006" t="s">
        <v>7926</v>
      </c>
      <c r="D72" s="1006" t="s">
        <v>7926</v>
      </c>
      <c r="E72" s="1007" t="s">
        <v>7892</v>
      </c>
      <c r="F72" s="1008" t="s">
        <v>7893</v>
      </c>
    </row>
    <row r="73" spans="1:6">
      <c r="A73" s="64" t="s">
        <v>7395</v>
      </c>
      <c r="B73" s="1005" t="s">
        <v>7396</v>
      </c>
      <c r="C73" s="1006" t="s">
        <v>7926</v>
      </c>
      <c r="D73" s="1006" t="s">
        <v>7926</v>
      </c>
      <c r="E73" s="1007" t="s">
        <v>7892</v>
      </c>
      <c r="F73" s="1008" t="s">
        <v>7893</v>
      </c>
    </row>
    <row r="74" spans="1:6">
      <c r="A74" s="64" t="s">
        <v>7397</v>
      </c>
      <c r="B74" s="1005" t="s">
        <v>7398</v>
      </c>
      <c r="C74" s="1006" t="s">
        <v>7926</v>
      </c>
      <c r="D74" s="1006" t="s">
        <v>7926</v>
      </c>
      <c r="E74" s="1007" t="s">
        <v>7892</v>
      </c>
      <c r="F74" s="1008" t="s">
        <v>7893</v>
      </c>
    </row>
    <row r="75" spans="1:6">
      <c r="A75" s="64" t="s">
        <v>7399</v>
      </c>
      <c r="B75" s="1005" t="s">
        <v>7400</v>
      </c>
      <c r="C75" s="1006" t="s">
        <v>7926</v>
      </c>
      <c r="D75" s="1006" t="s">
        <v>7926</v>
      </c>
      <c r="E75" s="1007" t="s">
        <v>7892</v>
      </c>
      <c r="F75" s="1008" t="s">
        <v>7893</v>
      </c>
    </row>
    <row r="76" spans="1:6">
      <c r="A76" s="64" t="s">
        <v>7401</v>
      </c>
      <c r="B76" s="1005" t="s">
        <v>7402</v>
      </c>
      <c r="C76" s="1006" t="s">
        <v>7926</v>
      </c>
      <c r="D76" s="1006" t="s">
        <v>7926</v>
      </c>
      <c r="E76" s="1007" t="s">
        <v>7892</v>
      </c>
      <c r="F76" s="1008" t="s">
        <v>7893</v>
      </c>
    </row>
    <row r="77" spans="1:6">
      <c r="A77" s="64" t="s">
        <v>7403</v>
      </c>
      <c r="B77" s="1005" t="s">
        <v>7404</v>
      </c>
      <c r="C77" s="1006" t="s">
        <v>7926</v>
      </c>
      <c r="D77" s="1006" t="s">
        <v>7926</v>
      </c>
      <c r="E77" s="1007" t="s">
        <v>7892</v>
      </c>
      <c r="F77" s="1008" t="s">
        <v>7893</v>
      </c>
    </row>
    <row r="78" spans="1:6">
      <c r="A78" s="64" t="s">
        <v>7405</v>
      </c>
      <c r="B78" s="1005" t="s">
        <v>7406</v>
      </c>
      <c r="C78" s="1006" t="s">
        <v>7926</v>
      </c>
      <c r="D78" s="1006" t="s">
        <v>7926</v>
      </c>
      <c r="E78" s="1007" t="s">
        <v>7892</v>
      </c>
      <c r="F78" s="1008" t="s">
        <v>7893</v>
      </c>
    </row>
    <row r="79" spans="1:6">
      <c r="A79" s="64" t="s">
        <v>7407</v>
      </c>
      <c r="B79" s="1005" t="s">
        <v>7408</v>
      </c>
      <c r="C79" s="1006" t="s">
        <v>7926</v>
      </c>
      <c r="D79" s="1006" t="s">
        <v>7926</v>
      </c>
      <c r="E79" s="1007" t="s">
        <v>7892</v>
      </c>
      <c r="F79" s="1008" t="s">
        <v>7893</v>
      </c>
    </row>
    <row r="80" spans="1:6">
      <c r="A80" s="64" t="s">
        <v>7409</v>
      </c>
      <c r="B80" s="1005" t="s">
        <v>7410</v>
      </c>
      <c r="C80" s="1006" t="s">
        <v>7926</v>
      </c>
      <c r="D80" s="1006" t="s">
        <v>7926</v>
      </c>
      <c r="E80" s="1007" t="s">
        <v>7892</v>
      </c>
      <c r="F80" s="1008" t="s">
        <v>7893</v>
      </c>
    </row>
    <row r="81" spans="1:6">
      <c r="A81" s="64" t="s">
        <v>7411</v>
      </c>
      <c r="B81" s="1005" t="s">
        <v>7412</v>
      </c>
      <c r="C81" s="1006" t="s">
        <v>7926</v>
      </c>
      <c r="D81" s="1006" t="s">
        <v>7926</v>
      </c>
      <c r="E81" s="1007" t="s">
        <v>7892</v>
      </c>
      <c r="F81" s="1008" t="s">
        <v>7893</v>
      </c>
    </row>
    <row r="82" spans="1:6">
      <c r="A82" s="64" t="s">
        <v>7413</v>
      </c>
      <c r="B82" s="1005" t="s">
        <v>7414</v>
      </c>
      <c r="C82" s="1006" t="s">
        <v>7926</v>
      </c>
      <c r="D82" s="1006" t="s">
        <v>7926</v>
      </c>
      <c r="E82" s="1007" t="s">
        <v>7892</v>
      </c>
      <c r="F82" s="1008" t="s">
        <v>7893</v>
      </c>
    </row>
    <row r="83" spans="1:6">
      <c r="A83" s="64" t="s">
        <v>7448</v>
      </c>
      <c r="B83" s="1005" t="s">
        <v>7952</v>
      </c>
      <c r="C83" s="1006" t="s">
        <v>7892</v>
      </c>
      <c r="D83" s="1006" t="s">
        <v>7892</v>
      </c>
      <c r="E83" s="648" t="s">
        <v>8443</v>
      </c>
      <c r="F83" s="1008" t="s">
        <v>7934</v>
      </c>
    </row>
    <row r="84" spans="1:6">
      <c r="A84" s="64" t="s">
        <v>7450</v>
      </c>
      <c r="B84" s="1005" t="s">
        <v>7954</v>
      </c>
      <c r="C84" s="1006" t="s">
        <v>7892</v>
      </c>
      <c r="D84" s="1006" t="s">
        <v>7892</v>
      </c>
      <c r="E84" s="1007" t="s">
        <v>7892</v>
      </c>
      <c r="F84" s="1008" t="s">
        <v>7893</v>
      </c>
    </row>
    <row r="85" spans="1:6">
      <c r="A85" s="64" t="s">
        <v>7452</v>
      </c>
      <c r="B85" s="1005" t="s">
        <v>7936</v>
      </c>
      <c r="C85" s="1006" t="s">
        <v>7892</v>
      </c>
      <c r="D85" s="1006" t="s">
        <v>7892</v>
      </c>
      <c r="E85" s="1007" t="s">
        <v>7892</v>
      </c>
      <c r="F85" s="1008" t="s">
        <v>7893</v>
      </c>
    </row>
    <row r="86" spans="1:6">
      <c r="A86" s="64" t="s">
        <v>7454</v>
      </c>
      <c r="B86" s="1005" t="s">
        <v>7955</v>
      </c>
      <c r="C86" s="1006" t="s">
        <v>7892</v>
      </c>
      <c r="D86" s="1006" t="s">
        <v>7892</v>
      </c>
      <c r="E86" s="1007" t="s">
        <v>7892</v>
      </c>
      <c r="F86" s="1008" t="s">
        <v>7893</v>
      </c>
    </row>
    <row r="87" spans="1:6">
      <c r="A87" s="64" t="s">
        <v>7456</v>
      </c>
      <c r="B87" s="1005" t="s">
        <v>7457</v>
      </c>
      <c r="C87" s="1006" t="s">
        <v>7926</v>
      </c>
      <c r="D87" s="1006" t="s">
        <v>7926</v>
      </c>
      <c r="E87" s="1007" t="s">
        <v>7892</v>
      </c>
      <c r="F87" s="1008" t="s">
        <v>7893</v>
      </c>
    </row>
    <row r="88" spans="1:6">
      <c r="A88" s="64" t="s">
        <v>7458</v>
      </c>
      <c r="B88" s="1005" t="s">
        <v>7938</v>
      </c>
      <c r="C88" s="1006" t="s">
        <v>7926</v>
      </c>
      <c r="D88" s="1006" t="s">
        <v>7926</v>
      </c>
      <c r="E88" s="1007" t="s">
        <v>7892</v>
      </c>
      <c r="F88" s="1008" t="s">
        <v>7893</v>
      </c>
    </row>
    <row r="89" spans="1:6">
      <c r="A89" s="64" t="s">
        <v>7460</v>
      </c>
      <c r="B89" s="1005" t="s">
        <v>7461</v>
      </c>
      <c r="C89" s="1006" t="s">
        <v>7926</v>
      </c>
      <c r="D89" s="1006" t="s">
        <v>7926</v>
      </c>
      <c r="E89" s="1007" t="s">
        <v>7892</v>
      </c>
      <c r="F89" s="1008" t="s">
        <v>7893</v>
      </c>
    </row>
    <row r="90" spans="1:6">
      <c r="A90" s="64" t="s">
        <v>7462</v>
      </c>
      <c r="B90" s="1005" t="s">
        <v>7463</v>
      </c>
      <c r="C90" s="1006" t="s">
        <v>7926</v>
      </c>
      <c r="D90" s="1006" t="s">
        <v>7926</v>
      </c>
      <c r="E90" s="1007" t="s">
        <v>7892</v>
      </c>
      <c r="F90" s="1008" t="s">
        <v>7893</v>
      </c>
    </row>
    <row r="91" spans="1:6">
      <c r="A91" s="64" t="s">
        <v>7464</v>
      </c>
      <c r="B91" s="1005" t="s">
        <v>7465</v>
      </c>
      <c r="C91" s="1006" t="s">
        <v>7926</v>
      </c>
      <c r="D91" s="1006" t="s">
        <v>7926</v>
      </c>
      <c r="E91" s="1007" t="s">
        <v>7892</v>
      </c>
      <c r="F91" s="1008" t="s">
        <v>7893</v>
      </c>
    </row>
    <row r="92" spans="1:6">
      <c r="A92" s="64" t="s">
        <v>7466</v>
      </c>
      <c r="B92" s="67" t="s">
        <v>7467</v>
      </c>
      <c r="C92" s="1006" t="s">
        <v>7926</v>
      </c>
      <c r="D92" s="1006" t="s">
        <v>7926</v>
      </c>
      <c r="E92" s="1007" t="s">
        <v>7892</v>
      </c>
      <c r="F92" s="1008" t="s">
        <v>7893</v>
      </c>
    </row>
    <row r="93" spans="1:6">
      <c r="A93" s="64" t="s">
        <v>7468</v>
      </c>
      <c r="B93" s="67" t="s">
        <v>7469</v>
      </c>
      <c r="C93" s="1006" t="s">
        <v>7926</v>
      </c>
      <c r="D93" s="1006" t="s">
        <v>7926</v>
      </c>
      <c r="E93" s="1007" t="s">
        <v>7892</v>
      </c>
      <c r="F93" s="1008" t="s">
        <v>7893</v>
      </c>
    </row>
    <row r="94" spans="1:6">
      <c r="A94" s="652" t="s">
        <v>7470</v>
      </c>
      <c r="B94" s="1009" t="s">
        <v>8621</v>
      </c>
      <c r="C94" s="1006"/>
      <c r="D94" s="1006"/>
      <c r="E94" s="1007"/>
      <c r="F94" s="1008" t="s">
        <v>7892</v>
      </c>
    </row>
    <row r="95" spans="1:6">
      <c r="A95" s="652" t="s">
        <v>7473</v>
      </c>
      <c r="B95" s="1009" t="s">
        <v>7474</v>
      </c>
      <c r="C95" s="1006"/>
      <c r="D95" s="1006"/>
      <c r="E95" s="1007"/>
      <c r="F95" s="1008" t="s">
        <v>7892</v>
      </c>
    </row>
    <row r="96" spans="1:6">
      <c r="A96" s="652" t="s">
        <v>7475</v>
      </c>
      <c r="B96" s="1009" t="s">
        <v>7476</v>
      </c>
      <c r="C96" s="1006"/>
      <c r="D96" s="1006"/>
      <c r="E96" s="1007"/>
      <c r="F96" s="1008" t="s">
        <v>7892</v>
      </c>
    </row>
    <row r="97" spans="1:6" ht="13.75" thickBot="1">
      <c r="A97" s="902" t="s">
        <v>7477</v>
      </c>
      <c r="B97" s="896" t="s">
        <v>7939</v>
      </c>
      <c r="C97" s="297"/>
      <c r="D97" s="297"/>
      <c r="E97" s="950" t="s">
        <v>7934</v>
      </c>
      <c r="F97" s="647" t="s">
        <v>7934</v>
      </c>
    </row>
    <row r="98" spans="1:6">
      <c r="A98" s="35"/>
      <c r="B98" s="35"/>
      <c r="C98" s="35"/>
      <c r="D98" s="35"/>
      <c r="E98" s="35"/>
    </row>
    <row r="99" spans="1:6">
      <c r="A99" s="36" t="s">
        <v>7940</v>
      </c>
      <c r="B99" s="35"/>
      <c r="C99" s="35"/>
      <c r="D99" s="35"/>
      <c r="E99" s="35"/>
    </row>
  </sheetData>
  <sortState xmlns:xlrd2="http://schemas.microsoft.com/office/spreadsheetml/2017/richdata2" ref="A47:E93">
    <sortCondition ref="A47:A93"/>
  </sortState>
  <customSheetViews>
    <customSheetView guid="{E8617EB4-0A8E-4FFC-96CC-86FDA1EDF7EF}">
      <selection sqref="A1:B1"/>
      <pageMargins left="0" right="0" top="0" bottom="0" header="0" footer="0"/>
      <pageSetup orientation="portrait" r:id="rId1"/>
    </customSheetView>
    <customSheetView guid="{B7FA0A77-0398-4D9E-A1F6-724E352836D5}">
      <selection sqref="A1:B1"/>
      <pageMargins left="0" right="0" top="0" bottom="0" header="0" footer="0"/>
      <pageSetup orientation="portrait" r:id="rId2"/>
    </customSheetView>
  </customSheetViews>
  <mergeCells count="5">
    <mergeCell ref="A1:B1"/>
    <mergeCell ref="A2:B2"/>
    <mergeCell ref="C12:E12"/>
    <mergeCell ref="C45:F45"/>
    <mergeCell ref="A9:C9"/>
  </mergeCells>
  <conditionalFormatting sqref="A14:A39 B40">
    <cfRule type="duplicateValues" dxfId="1" priority="146"/>
  </conditionalFormatting>
  <conditionalFormatting sqref="B97:B120">
    <cfRule type="duplicateValues" dxfId="0" priority="1"/>
  </conditionalFormatting>
  <hyperlinks>
    <hyperlink ref="C1" location="'Referenced Test Systems'!A1" display="Home Page" xr:uid="{00000000-0004-0000-2100-000000000000}"/>
    <hyperlink ref="A6" r:id="rId3" display="https://voting.bluetooth.com/group/14/votingquestions/774" xr:uid="{00000000-0004-0000-2100-000001000000}"/>
    <hyperlink ref="A4" r:id="rId4" display="https://voting.bluetooth.com/group/14/votingquestions/469" xr:uid="{00000000-0004-0000-2100-000002000000}"/>
    <hyperlink ref="A5" r:id="rId5" display="https://voting.bluetooth.com/group/14/votingquestions/630" xr:uid="{00000000-0004-0000-2100-000003000000}"/>
    <hyperlink ref="A7" r:id="rId6" display="https://voting.bluetooth.com/group/14/votingquestions/1493" xr:uid="{00000000-0004-0000-2100-000004000000}"/>
  </hyperlinks>
  <pageMargins left="0.7" right="0.7" top="0.75" bottom="0.75" header="0.3" footer="0.3"/>
  <pageSetup orientation="landscape" r:id="rId7"/>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C2057"/>
  <sheetViews>
    <sheetView workbookViewId="0"/>
  </sheetViews>
  <sheetFormatPr defaultColWidth="8.76953125" defaultRowHeight="13"/>
  <cols>
    <col min="1" max="1" width="10.453125" style="728" customWidth="1"/>
    <col min="2" max="2" width="39.76953125" style="728" customWidth="1"/>
    <col min="3" max="3" width="82.453125" style="728" customWidth="1"/>
    <col min="4" max="16384" width="8.76953125" style="728"/>
  </cols>
  <sheetData>
    <row r="1" spans="1:3" ht="25.25">
      <c r="A1" s="730" t="s">
        <v>8622</v>
      </c>
    </row>
    <row r="2" spans="1:3" s="731" customFormat="1" ht="52.2" customHeight="1">
      <c r="A2" s="2018" t="s">
        <v>8623</v>
      </c>
      <c r="B2" s="2018"/>
      <c r="C2" s="2018"/>
    </row>
    <row r="3" spans="1:3" s="731" customFormat="1" ht="13.75" thickBot="1">
      <c r="A3" s="732"/>
      <c r="B3" s="732"/>
      <c r="C3" s="732"/>
    </row>
    <row r="4" spans="1:3" ht="15.25" thickBot="1">
      <c r="A4" s="733" t="s">
        <v>672</v>
      </c>
      <c r="B4" s="733" t="s">
        <v>8624</v>
      </c>
      <c r="C4" s="733" t="s">
        <v>8625</v>
      </c>
    </row>
    <row r="5" spans="1:3">
      <c r="A5" s="892" t="s">
        <v>62</v>
      </c>
      <c r="B5" s="892" t="s">
        <v>703</v>
      </c>
      <c r="C5" s="892" t="s">
        <v>8626</v>
      </c>
    </row>
    <row r="6" spans="1:3">
      <c r="A6" s="892" t="s">
        <v>62</v>
      </c>
      <c r="B6" s="892" t="s">
        <v>705</v>
      </c>
      <c r="C6" s="892" t="s">
        <v>8627</v>
      </c>
    </row>
    <row r="7" spans="1:3">
      <c r="A7" s="892" t="s">
        <v>62</v>
      </c>
      <c r="B7" s="892" t="s">
        <v>695</v>
      </c>
      <c r="C7" s="892" t="s">
        <v>8628</v>
      </c>
    </row>
    <row r="8" spans="1:3">
      <c r="A8" s="892" t="s">
        <v>62</v>
      </c>
      <c r="B8" s="892" t="s">
        <v>699</v>
      </c>
      <c r="C8" s="892" t="s">
        <v>8629</v>
      </c>
    </row>
    <row r="9" spans="1:3">
      <c r="A9" s="892" t="s">
        <v>62</v>
      </c>
      <c r="B9" s="892" t="s">
        <v>701</v>
      </c>
      <c r="C9" s="892" t="s">
        <v>8630</v>
      </c>
    </row>
    <row r="10" spans="1:3">
      <c r="A10" s="892" t="s">
        <v>62</v>
      </c>
      <c r="B10" s="892" t="s">
        <v>715</v>
      </c>
      <c r="C10" s="892" t="s">
        <v>8631</v>
      </c>
    </row>
    <row r="11" spans="1:3">
      <c r="A11" s="892" t="s">
        <v>62</v>
      </c>
      <c r="B11" s="892" t="s">
        <v>717</v>
      </c>
      <c r="C11" s="892" t="s">
        <v>8632</v>
      </c>
    </row>
    <row r="12" spans="1:3">
      <c r="A12" s="892" t="s">
        <v>62</v>
      </c>
      <c r="B12" s="892" t="s">
        <v>719</v>
      </c>
      <c r="C12" s="892" t="s">
        <v>8633</v>
      </c>
    </row>
    <row r="13" spans="1:3">
      <c r="A13" s="892" t="s">
        <v>62</v>
      </c>
      <c r="B13" s="892" t="s">
        <v>737</v>
      </c>
      <c r="C13" s="892" t="s">
        <v>8634</v>
      </c>
    </row>
    <row r="14" spans="1:3">
      <c r="A14" s="892" t="s">
        <v>62</v>
      </c>
      <c r="B14" s="892" t="s">
        <v>739</v>
      </c>
      <c r="C14" s="892" t="s">
        <v>8635</v>
      </c>
    </row>
    <row r="15" spans="1:3">
      <c r="A15" s="892" t="s">
        <v>62</v>
      </c>
      <c r="B15" s="892" t="s">
        <v>731</v>
      </c>
      <c r="C15" s="892" t="s">
        <v>8636</v>
      </c>
    </row>
    <row r="16" spans="1:3">
      <c r="A16" s="892" t="s">
        <v>62</v>
      </c>
      <c r="B16" s="892" t="s">
        <v>733</v>
      </c>
      <c r="C16" s="892" t="s">
        <v>8637</v>
      </c>
    </row>
    <row r="17" spans="1:3">
      <c r="A17" s="892" t="s">
        <v>62</v>
      </c>
      <c r="B17" s="892" t="s">
        <v>735</v>
      </c>
      <c r="C17" s="892" t="s">
        <v>8638</v>
      </c>
    </row>
    <row r="18" spans="1:3">
      <c r="A18" s="892" t="s">
        <v>62</v>
      </c>
      <c r="B18" s="892" t="s">
        <v>721</v>
      </c>
      <c r="C18" s="892" t="s">
        <v>8639</v>
      </c>
    </row>
    <row r="19" spans="1:3">
      <c r="A19" s="892" t="s">
        <v>62</v>
      </c>
      <c r="B19" s="892" t="s">
        <v>723</v>
      </c>
      <c r="C19" s="892" t="s">
        <v>8640</v>
      </c>
    </row>
    <row r="20" spans="1:3">
      <c r="A20" s="892" t="s">
        <v>62</v>
      </c>
      <c r="B20" s="892" t="s">
        <v>725</v>
      </c>
      <c r="C20" s="892" t="s">
        <v>8641</v>
      </c>
    </row>
    <row r="21" spans="1:3">
      <c r="A21" s="892" t="s">
        <v>62</v>
      </c>
      <c r="B21" s="892" t="s">
        <v>727</v>
      </c>
      <c r="C21" s="892" t="s">
        <v>8642</v>
      </c>
    </row>
    <row r="22" spans="1:3">
      <c r="A22" s="892" t="s">
        <v>62</v>
      </c>
      <c r="B22" s="892" t="s">
        <v>729</v>
      </c>
      <c r="C22" s="892" t="s">
        <v>8643</v>
      </c>
    </row>
    <row r="23" spans="1:3">
      <c r="A23" s="892" t="s">
        <v>62</v>
      </c>
      <c r="B23" s="892" t="s">
        <v>755</v>
      </c>
      <c r="C23" s="892" t="s">
        <v>8644</v>
      </c>
    </row>
    <row r="24" spans="1:3">
      <c r="A24" s="892" t="s">
        <v>62</v>
      </c>
      <c r="B24" s="892" t="s">
        <v>793</v>
      </c>
      <c r="C24" s="892" t="s">
        <v>8645</v>
      </c>
    </row>
    <row r="25" spans="1:3">
      <c r="A25" s="892" t="s">
        <v>62</v>
      </c>
      <c r="B25" s="892" t="s">
        <v>791</v>
      </c>
      <c r="C25" s="892" t="s">
        <v>8646</v>
      </c>
    </row>
    <row r="26" spans="1:3">
      <c r="A26" s="892" t="s">
        <v>62</v>
      </c>
      <c r="B26" s="892" t="s">
        <v>787</v>
      </c>
      <c r="C26" s="892" t="s">
        <v>8647</v>
      </c>
    </row>
    <row r="27" spans="1:3">
      <c r="A27" s="892" t="s">
        <v>62</v>
      </c>
      <c r="B27" s="892" t="s">
        <v>789</v>
      </c>
      <c r="C27" s="892" t="s">
        <v>8648</v>
      </c>
    </row>
    <row r="28" spans="1:3">
      <c r="A28" s="892" t="s">
        <v>62</v>
      </c>
      <c r="B28" s="892" t="s">
        <v>781</v>
      </c>
      <c r="C28" s="892" t="s">
        <v>8649</v>
      </c>
    </row>
    <row r="29" spans="1:3">
      <c r="A29" s="892" t="s">
        <v>62</v>
      </c>
      <c r="B29" s="892" t="s">
        <v>783</v>
      </c>
      <c r="C29" s="892" t="s">
        <v>8650</v>
      </c>
    </row>
    <row r="30" spans="1:3">
      <c r="A30" s="892" t="s">
        <v>62</v>
      </c>
      <c r="B30" s="892" t="s">
        <v>785</v>
      </c>
      <c r="C30" s="892" t="s">
        <v>8651</v>
      </c>
    </row>
    <row r="31" spans="1:3">
      <c r="A31" s="892" t="s">
        <v>62</v>
      </c>
      <c r="B31" s="892" t="s">
        <v>713</v>
      </c>
      <c r="C31" s="892" t="s">
        <v>8652</v>
      </c>
    </row>
    <row r="32" spans="1:3">
      <c r="A32" s="892" t="s">
        <v>62</v>
      </c>
      <c r="B32" s="892" t="s">
        <v>741</v>
      </c>
      <c r="C32" s="892" t="s">
        <v>8653</v>
      </c>
    </row>
    <row r="33" spans="1:3">
      <c r="A33" s="892" t="s">
        <v>62</v>
      </c>
      <c r="B33" s="892" t="s">
        <v>743</v>
      </c>
      <c r="C33" s="892" t="s">
        <v>8654</v>
      </c>
    </row>
    <row r="34" spans="1:3">
      <c r="A34" s="892" t="s">
        <v>62</v>
      </c>
      <c r="B34" s="892" t="s">
        <v>745</v>
      </c>
      <c r="C34" s="892" t="s">
        <v>8655</v>
      </c>
    </row>
    <row r="35" spans="1:3">
      <c r="A35" s="892" t="s">
        <v>62</v>
      </c>
      <c r="B35" s="892" t="s">
        <v>747</v>
      </c>
      <c r="C35" s="892" t="s">
        <v>8656</v>
      </c>
    </row>
    <row r="36" spans="1:3">
      <c r="A36" s="892" t="s">
        <v>62</v>
      </c>
      <c r="B36" s="892" t="s">
        <v>749</v>
      </c>
      <c r="C36" s="892" t="s">
        <v>8657</v>
      </c>
    </row>
    <row r="37" spans="1:3">
      <c r="A37" s="892" t="s">
        <v>62</v>
      </c>
      <c r="B37" s="892" t="s">
        <v>751</v>
      </c>
      <c r="C37" s="892" t="s">
        <v>8658</v>
      </c>
    </row>
    <row r="38" spans="1:3">
      <c r="A38" s="892" t="s">
        <v>62</v>
      </c>
      <c r="B38" s="892" t="s">
        <v>753</v>
      </c>
      <c r="C38" s="892" t="s">
        <v>8659</v>
      </c>
    </row>
    <row r="39" spans="1:3">
      <c r="A39" s="892" t="s">
        <v>62</v>
      </c>
      <c r="B39" s="892" t="s">
        <v>759</v>
      </c>
      <c r="C39" s="892" t="s">
        <v>8660</v>
      </c>
    </row>
    <row r="40" spans="1:3">
      <c r="A40" s="892" t="s">
        <v>62</v>
      </c>
      <c r="B40" s="892" t="s">
        <v>761</v>
      </c>
      <c r="C40" s="892" t="s">
        <v>8661</v>
      </c>
    </row>
    <row r="41" spans="1:3">
      <c r="A41" s="892" t="s">
        <v>62</v>
      </c>
      <c r="B41" s="892" t="s">
        <v>763</v>
      </c>
      <c r="C41" s="892" t="s">
        <v>8662</v>
      </c>
    </row>
    <row r="42" spans="1:3">
      <c r="A42" s="892" t="s">
        <v>62</v>
      </c>
      <c r="B42" s="892" t="s">
        <v>765</v>
      </c>
      <c r="C42" s="892" t="s">
        <v>8663</v>
      </c>
    </row>
    <row r="43" spans="1:3">
      <c r="A43" s="892" t="s">
        <v>62</v>
      </c>
      <c r="B43" s="892" t="s">
        <v>767</v>
      </c>
      <c r="C43" s="892" t="s">
        <v>8664</v>
      </c>
    </row>
    <row r="44" spans="1:3">
      <c r="A44" s="892" t="s">
        <v>62</v>
      </c>
      <c r="B44" s="892" t="s">
        <v>769</v>
      </c>
      <c r="C44" s="892" t="s">
        <v>8665</v>
      </c>
    </row>
    <row r="45" spans="1:3">
      <c r="A45" s="892" t="s">
        <v>62</v>
      </c>
      <c r="B45" s="892" t="s">
        <v>771</v>
      </c>
      <c r="C45" s="892" t="s">
        <v>8666</v>
      </c>
    </row>
    <row r="46" spans="1:3">
      <c r="A46" s="892" t="s">
        <v>62</v>
      </c>
      <c r="B46" s="892" t="s">
        <v>773</v>
      </c>
      <c r="C46" s="892" t="s">
        <v>8667</v>
      </c>
    </row>
    <row r="47" spans="1:3">
      <c r="A47" s="892" t="s">
        <v>62</v>
      </c>
      <c r="B47" s="892" t="s">
        <v>775</v>
      </c>
      <c r="C47" s="892" t="s">
        <v>8668</v>
      </c>
    </row>
    <row r="48" spans="1:3">
      <c r="A48" s="892" t="s">
        <v>62</v>
      </c>
      <c r="B48" s="892" t="s">
        <v>777</v>
      </c>
      <c r="C48" s="892" t="s">
        <v>8669</v>
      </c>
    </row>
    <row r="49" spans="1:3">
      <c r="A49" s="892" t="s">
        <v>62</v>
      </c>
      <c r="B49" s="892" t="s">
        <v>779</v>
      </c>
      <c r="C49" s="892" t="s">
        <v>8670</v>
      </c>
    </row>
    <row r="50" spans="1:3">
      <c r="A50" s="892" t="s">
        <v>62</v>
      </c>
      <c r="B50" s="892" t="s">
        <v>757</v>
      </c>
      <c r="C50" s="892" t="s">
        <v>8671</v>
      </c>
    </row>
    <row r="51" spans="1:3">
      <c r="A51" s="892" t="s">
        <v>62</v>
      </c>
      <c r="B51" s="892" t="s">
        <v>709</v>
      </c>
      <c r="C51" s="892" t="s">
        <v>8672</v>
      </c>
    </row>
    <row r="52" spans="1:3">
      <c r="A52" s="892" t="s">
        <v>62</v>
      </c>
      <c r="B52" s="892" t="s">
        <v>707</v>
      </c>
      <c r="C52" s="892" t="s">
        <v>8673</v>
      </c>
    </row>
    <row r="53" spans="1:3">
      <c r="A53" s="892" t="s">
        <v>62</v>
      </c>
      <c r="B53" s="892" t="s">
        <v>711</v>
      </c>
      <c r="C53" s="892" t="s">
        <v>8674</v>
      </c>
    </row>
    <row r="54" spans="1:3">
      <c r="A54" s="892" t="s">
        <v>62</v>
      </c>
      <c r="B54" s="892" t="s">
        <v>795</v>
      </c>
      <c r="C54" s="892" t="s">
        <v>8675</v>
      </c>
    </row>
    <row r="55" spans="1:3">
      <c r="A55" s="892" t="s">
        <v>62</v>
      </c>
      <c r="B55" s="892" t="s">
        <v>797</v>
      </c>
      <c r="C55" s="892" t="s">
        <v>8676</v>
      </c>
    </row>
    <row r="56" spans="1:3">
      <c r="A56" s="892" t="s">
        <v>62</v>
      </c>
      <c r="B56" s="892" t="s">
        <v>799</v>
      </c>
      <c r="C56" s="892" t="s">
        <v>8677</v>
      </c>
    </row>
    <row r="57" spans="1:3">
      <c r="A57" s="892" t="s">
        <v>23</v>
      </c>
      <c r="B57" s="892" t="s">
        <v>912</v>
      </c>
      <c r="C57" s="892" t="s">
        <v>8678</v>
      </c>
    </row>
    <row r="58" spans="1:3">
      <c r="A58" s="892" t="s">
        <v>23</v>
      </c>
      <c r="B58" s="892" t="s">
        <v>914</v>
      </c>
      <c r="C58" s="892" t="s">
        <v>8679</v>
      </c>
    </row>
    <row r="59" spans="1:3">
      <c r="A59" s="892" t="s">
        <v>23</v>
      </c>
      <c r="B59" s="892" t="s">
        <v>916</v>
      </c>
      <c r="C59" s="892" t="s">
        <v>8680</v>
      </c>
    </row>
    <row r="60" spans="1:3">
      <c r="A60" s="892" t="s">
        <v>23</v>
      </c>
      <c r="B60" s="892" t="s">
        <v>902</v>
      </c>
      <c r="C60" s="892" t="s">
        <v>8681</v>
      </c>
    </row>
    <row r="61" spans="1:3">
      <c r="A61" s="892" t="s">
        <v>23</v>
      </c>
      <c r="B61" s="892" t="s">
        <v>904</v>
      </c>
      <c r="C61" s="892" t="s">
        <v>8682</v>
      </c>
    </row>
    <row r="62" spans="1:3">
      <c r="A62" s="892" t="s">
        <v>23</v>
      </c>
      <c r="B62" s="892" t="s">
        <v>906</v>
      </c>
      <c r="C62" s="892" t="s">
        <v>8683</v>
      </c>
    </row>
    <row r="63" spans="1:3">
      <c r="A63" s="892" t="s">
        <v>23</v>
      </c>
      <c r="B63" s="892" t="s">
        <v>908</v>
      </c>
      <c r="C63" s="892" t="s">
        <v>8684</v>
      </c>
    </row>
    <row r="64" spans="1:3">
      <c r="A64" s="892" t="s">
        <v>23</v>
      </c>
      <c r="B64" s="892" t="s">
        <v>910</v>
      </c>
      <c r="C64" s="892" t="s">
        <v>8685</v>
      </c>
    </row>
    <row r="65" spans="1:3">
      <c r="A65" s="892" t="s">
        <v>23</v>
      </c>
      <c r="B65" s="892" t="s">
        <v>898</v>
      </c>
      <c r="C65" s="892" t="s">
        <v>8686</v>
      </c>
    </row>
    <row r="66" spans="1:3">
      <c r="A66" s="892" t="s">
        <v>23</v>
      </c>
      <c r="B66" s="892" t="s">
        <v>900</v>
      </c>
      <c r="C66" s="892" t="s">
        <v>8687</v>
      </c>
    </row>
    <row r="67" spans="1:3">
      <c r="A67" s="892" t="s">
        <v>23</v>
      </c>
      <c r="B67" s="892" t="s">
        <v>888</v>
      </c>
      <c r="C67" s="892" t="s">
        <v>8688</v>
      </c>
    </row>
    <row r="68" spans="1:3">
      <c r="A68" s="892" t="s">
        <v>23</v>
      </c>
      <c r="B68" s="892" t="s">
        <v>890</v>
      </c>
      <c r="C68" s="892" t="s">
        <v>8689</v>
      </c>
    </row>
    <row r="69" spans="1:3">
      <c r="A69" s="892" t="s">
        <v>23</v>
      </c>
      <c r="B69" s="892" t="s">
        <v>892</v>
      </c>
      <c r="C69" s="892" t="s">
        <v>8690</v>
      </c>
    </row>
    <row r="70" spans="1:3">
      <c r="A70" s="892" t="s">
        <v>23</v>
      </c>
      <c r="B70" s="892" t="s">
        <v>894</v>
      </c>
      <c r="C70" s="892" t="s">
        <v>8691</v>
      </c>
    </row>
    <row r="71" spans="1:3">
      <c r="A71" s="892" t="s">
        <v>23</v>
      </c>
      <c r="B71" s="892" t="s">
        <v>896</v>
      </c>
      <c r="C71" s="892" t="s">
        <v>8692</v>
      </c>
    </row>
    <row r="72" spans="1:3">
      <c r="A72" s="892" t="s">
        <v>23</v>
      </c>
      <c r="B72" s="892" t="s">
        <v>814</v>
      </c>
      <c r="C72" s="892" t="s">
        <v>8693</v>
      </c>
    </row>
    <row r="73" spans="1:3">
      <c r="A73" s="892" t="s">
        <v>23</v>
      </c>
      <c r="B73" s="892" t="s">
        <v>816</v>
      </c>
      <c r="C73" s="892" t="s">
        <v>8694</v>
      </c>
    </row>
    <row r="74" spans="1:3">
      <c r="A74" s="892" t="s">
        <v>23</v>
      </c>
      <c r="B74" s="892" t="s">
        <v>826</v>
      </c>
      <c r="C74" s="892" t="s">
        <v>8695</v>
      </c>
    </row>
    <row r="75" spans="1:3">
      <c r="A75" s="892" t="s">
        <v>23</v>
      </c>
      <c r="B75" s="892" t="s">
        <v>810</v>
      </c>
      <c r="C75" s="892" t="s">
        <v>8696</v>
      </c>
    </row>
    <row r="76" spans="1:3">
      <c r="A76" s="892" t="s">
        <v>23</v>
      </c>
      <c r="B76" s="892" t="s">
        <v>812</v>
      </c>
      <c r="C76" s="892" t="s">
        <v>8697</v>
      </c>
    </row>
    <row r="77" spans="1:3">
      <c r="A77" s="892" t="s">
        <v>23</v>
      </c>
      <c r="B77" s="892" t="s">
        <v>818</v>
      </c>
      <c r="C77" s="892" t="s">
        <v>8698</v>
      </c>
    </row>
    <row r="78" spans="1:3">
      <c r="A78" s="892" t="s">
        <v>23</v>
      </c>
      <c r="B78" s="892" t="s">
        <v>820</v>
      </c>
      <c r="C78" s="892" t="s">
        <v>8699</v>
      </c>
    </row>
    <row r="79" spans="1:3">
      <c r="A79" s="892" t="s">
        <v>23</v>
      </c>
      <c r="B79" s="892" t="s">
        <v>822</v>
      </c>
      <c r="C79" s="892" t="s">
        <v>8700</v>
      </c>
    </row>
    <row r="80" spans="1:3">
      <c r="A80" s="892" t="s">
        <v>23</v>
      </c>
      <c r="B80" s="892" t="s">
        <v>824</v>
      </c>
      <c r="C80" s="892" t="s">
        <v>8701</v>
      </c>
    </row>
    <row r="81" spans="1:3">
      <c r="A81" s="892" t="s">
        <v>23</v>
      </c>
      <c r="B81" s="892" t="s">
        <v>804</v>
      </c>
      <c r="C81" s="892" t="s">
        <v>8702</v>
      </c>
    </row>
    <row r="82" spans="1:3">
      <c r="A82" s="892" t="s">
        <v>23</v>
      </c>
      <c r="B82" s="892" t="s">
        <v>806</v>
      </c>
      <c r="C82" s="892" t="s">
        <v>8703</v>
      </c>
    </row>
    <row r="83" spans="1:3">
      <c r="A83" s="892" t="s">
        <v>23</v>
      </c>
      <c r="B83" s="892" t="s">
        <v>808</v>
      </c>
      <c r="C83" s="892" t="s">
        <v>8704</v>
      </c>
    </row>
    <row r="84" spans="1:3">
      <c r="A84" s="892" t="s">
        <v>23</v>
      </c>
      <c r="B84" s="892" t="s">
        <v>828</v>
      </c>
      <c r="C84" s="892" t="s">
        <v>8705</v>
      </c>
    </row>
    <row r="85" spans="1:3">
      <c r="A85" s="892" t="s">
        <v>23</v>
      </c>
      <c r="B85" s="892" t="s">
        <v>876</v>
      </c>
      <c r="C85" s="892" t="s">
        <v>8706</v>
      </c>
    </row>
    <row r="86" spans="1:3">
      <c r="A86" s="892" t="s">
        <v>23</v>
      </c>
      <c r="B86" s="892" t="s">
        <v>878</v>
      </c>
      <c r="C86" s="892" t="s">
        <v>8707</v>
      </c>
    </row>
    <row r="87" spans="1:3">
      <c r="A87" s="892" t="s">
        <v>23</v>
      </c>
      <c r="B87" s="892" t="s">
        <v>880</v>
      </c>
      <c r="C87" s="892" t="s">
        <v>8708</v>
      </c>
    </row>
    <row r="88" spans="1:3">
      <c r="A88" s="892" t="s">
        <v>23</v>
      </c>
      <c r="B88" s="892" t="s">
        <v>862</v>
      </c>
      <c r="C88" s="892" t="s">
        <v>8709</v>
      </c>
    </row>
    <row r="89" spans="1:3">
      <c r="A89" s="892" t="s">
        <v>23</v>
      </c>
      <c r="B89" s="892" t="s">
        <v>864</v>
      </c>
      <c r="C89" s="892" t="s">
        <v>8710</v>
      </c>
    </row>
    <row r="90" spans="1:3">
      <c r="A90" s="892" t="s">
        <v>23</v>
      </c>
      <c r="B90" s="892" t="s">
        <v>866</v>
      </c>
      <c r="C90" s="892" t="s">
        <v>8711</v>
      </c>
    </row>
    <row r="91" spans="1:3">
      <c r="A91" s="892" t="s">
        <v>23</v>
      </c>
      <c r="B91" s="892" t="s">
        <v>868</v>
      </c>
      <c r="C91" s="892" t="s">
        <v>8712</v>
      </c>
    </row>
    <row r="92" spans="1:3">
      <c r="A92" s="892" t="s">
        <v>23</v>
      </c>
      <c r="B92" s="892" t="s">
        <v>870</v>
      </c>
      <c r="C92" s="892" t="s">
        <v>8713</v>
      </c>
    </row>
    <row r="93" spans="1:3">
      <c r="A93" s="892" t="s">
        <v>23</v>
      </c>
      <c r="B93" s="892" t="s">
        <v>872</v>
      </c>
      <c r="C93" s="892" t="s">
        <v>8714</v>
      </c>
    </row>
    <row r="94" spans="1:3">
      <c r="A94" s="892" t="s">
        <v>23</v>
      </c>
      <c r="B94" s="892" t="s">
        <v>874</v>
      </c>
      <c r="C94" s="892" t="s">
        <v>8715</v>
      </c>
    </row>
    <row r="95" spans="1:3">
      <c r="A95" s="892" t="s">
        <v>23</v>
      </c>
      <c r="B95" s="892" t="s">
        <v>886</v>
      </c>
      <c r="C95" s="892" t="s">
        <v>8716</v>
      </c>
    </row>
    <row r="96" spans="1:3">
      <c r="A96" s="892" t="s">
        <v>23</v>
      </c>
      <c r="B96" s="892" t="s">
        <v>882</v>
      </c>
      <c r="C96" s="892" t="s">
        <v>8717</v>
      </c>
    </row>
    <row r="97" spans="1:3">
      <c r="A97" s="892" t="s">
        <v>23</v>
      </c>
      <c r="B97" s="892" t="s">
        <v>884</v>
      </c>
      <c r="C97" s="892" t="s">
        <v>8718</v>
      </c>
    </row>
    <row r="98" spans="1:3">
      <c r="A98" s="892" t="s">
        <v>23</v>
      </c>
      <c r="B98" s="892" t="s">
        <v>918</v>
      </c>
      <c r="C98" s="892" t="s">
        <v>8719</v>
      </c>
    </row>
    <row r="99" spans="1:3">
      <c r="A99" s="892" t="s">
        <v>23</v>
      </c>
      <c r="B99" s="892" t="s">
        <v>920</v>
      </c>
      <c r="C99" s="892" t="s">
        <v>8720</v>
      </c>
    </row>
    <row r="100" spans="1:3">
      <c r="A100" s="892" t="s">
        <v>23</v>
      </c>
      <c r="B100" s="892" t="s">
        <v>922</v>
      </c>
      <c r="C100" s="892" t="s">
        <v>8721</v>
      </c>
    </row>
    <row r="101" spans="1:3">
      <c r="A101" s="892" t="s">
        <v>23</v>
      </c>
      <c r="B101" s="892" t="s">
        <v>852</v>
      </c>
      <c r="C101" s="892" t="s">
        <v>8722</v>
      </c>
    </row>
    <row r="102" spans="1:3">
      <c r="A102" s="892" t="s">
        <v>23</v>
      </c>
      <c r="B102" s="892" t="s">
        <v>830</v>
      </c>
      <c r="C102" s="892" t="s">
        <v>8723</v>
      </c>
    </row>
    <row r="103" spans="1:3">
      <c r="A103" s="892" t="s">
        <v>23</v>
      </c>
      <c r="B103" s="892" t="s">
        <v>832</v>
      </c>
      <c r="C103" s="892" t="s">
        <v>8724</v>
      </c>
    </row>
    <row r="104" spans="1:3">
      <c r="A104" s="892" t="s">
        <v>23</v>
      </c>
      <c r="B104" s="892" t="s">
        <v>834</v>
      </c>
      <c r="C104" s="892" t="s">
        <v>8725</v>
      </c>
    </row>
    <row r="105" spans="1:3">
      <c r="A105" s="892" t="s">
        <v>23</v>
      </c>
      <c r="B105" s="892" t="s">
        <v>836</v>
      </c>
      <c r="C105" s="892" t="s">
        <v>8726</v>
      </c>
    </row>
    <row r="106" spans="1:3">
      <c r="A106" s="892" t="s">
        <v>23</v>
      </c>
      <c r="B106" s="892" t="s">
        <v>838</v>
      </c>
      <c r="C106" s="892" t="s">
        <v>8727</v>
      </c>
    </row>
    <row r="107" spans="1:3">
      <c r="A107" s="892" t="s">
        <v>23</v>
      </c>
      <c r="B107" s="892" t="s">
        <v>840</v>
      </c>
      <c r="C107" s="892" t="s">
        <v>8728</v>
      </c>
    </row>
    <row r="108" spans="1:3">
      <c r="A108" s="892" t="s">
        <v>23</v>
      </c>
      <c r="B108" s="892" t="s">
        <v>842</v>
      </c>
      <c r="C108" s="892" t="s">
        <v>8729</v>
      </c>
    </row>
    <row r="109" spans="1:3">
      <c r="A109" s="892" t="s">
        <v>23</v>
      </c>
      <c r="B109" s="892" t="s">
        <v>844</v>
      </c>
      <c r="C109" s="892" t="s">
        <v>8730</v>
      </c>
    </row>
    <row r="110" spans="1:3">
      <c r="A110" s="892" t="s">
        <v>23</v>
      </c>
      <c r="B110" s="892" t="s">
        <v>846</v>
      </c>
      <c r="C110" s="892" t="s">
        <v>8731</v>
      </c>
    </row>
    <row r="111" spans="1:3">
      <c r="A111" s="892" t="s">
        <v>23</v>
      </c>
      <c r="B111" s="892" t="s">
        <v>848</v>
      </c>
      <c r="C111" s="892" t="s">
        <v>8732</v>
      </c>
    </row>
    <row r="112" spans="1:3">
      <c r="A112" s="892" t="s">
        <v>23</v>
      </c>
      <c r="B112" s="892" t="s">
        <v>850</v>
      </c>
      <c r="C112" s="892" t="s">
        <v>8733</v>
      </c>
    </row>
    <row r="113" spans="1:3">
      <c r="A113" s="892" t="s">
        <v>23</v>
      </c>
      <c r="B113" s="892" t="s">
        <v>856</v>
      </c>
      <c r="C113" s="892" t="s">
        <v>8734</v>
      </c>
    </row>
    <row r="114" spans="1:3">
      <c r="A114" s="892" t="s">
        <v>23</v>
      </c>
      <c r="B114" s="892" t="s">
        <v>854</v>
      </c>
      <c r="C114" s="892" t="s">
        <v>8735</v>
      </c>
    </row>
    <row r="115" spans="1:3">
      <c r="A115" s="892" t="s">
        <v>23</v>
      </c>
      <c r="B115" s="892" t="s">
        <v>858</v>
      </c>
      <c r="C115" s="892" t="s">
        <v>8736</v>
      </c>
    </row>
    <row r="116" spans="1:3">
      <c r="A116" s="892" t="s">
        <v>23</v>
      </c>
      <c r="B116" s="892" t="s">
        <v>860</v>
      </c>
      <c r="C116" s="892" t="s">
        <v>8737</v>
      </c>
    </row>
    <row r="117" spans="1:3">
      <c r="A117" s="892" t="s">
        <v>51</v>
      </c>
      <c r="B117" s="892" t="s">
        <v>971</v>
      </c>
      <c r="C117" s="892" t="s">
        <v>8738</v>
      </c>
    </row>
    <row r="118" spans="1:3">
      <c r="A118" s="892" t="s">
        <v>51</v>
      </c>
      <c r="B118" s="892" t="s">
        <v>973</v>
      </c>
      <c r="C118" s="892" t="s">
        <v>8739</v>
      </c>
    </row>
    <row r="119" spans="1:3">
      <c r="A119" s="892" t="s">
        <v>51</v>
      </c>
      <c r="B119" s="892" t="s">
        <v>955</v>
      </c>
      <c r="C119" s="892" t="s">
        <v>8740</v>
      </c>
    </row>
    <row r="120" spans="1:3">
      <c r="A120" s="892" t="s">
        <v>51</v>
      </c>
      <c r="B120" s="892" t="s">
        <v>957</v>
      </c>
      <c r="C120" s="892" t="s">
        <v>8741</v>
      </c>
    </row>
    <row r="121" spans="1:3">
      <c r="A121" s="892" t="s">
        <v>51</v>
      </c>
      <c r="B121" s="892" t="s">
        <v>959</v>
      </c>
      <c r="C121" s="892" t="s">
        <v>8742</v>
      </c>
    </row>
    <row r="122" spans="1:3">
      <c r="A122" s="892" t="s">
        <v>51</v>
      </c>
      <c r="B122" s="892" t="s">
        <v>961</v>
      </c>
      <c r="C122" s="892" t="s">
        <v>8743</v>
      </c>
    </row>
    <row r="123" spans="1:3">
      <c r="A123" s="892" t="s">
        <v>51</v>
      </c>
      <c r="B123" s="892" t="s">
        <v>963</v>
      </c>
      <c r="C123" s="892" t="s">
        <v>8744</v>
      </c>
    </row>
    <row r="124" spans="1:3">
      <c r="A124" s="892" t="s">
        <v>51</v>
      </c>
      <c r="B124" s="892" t="s">
        <v>965</v>
      </c>
      <c r="C124" s="892" t="s">
        <v>8745</v>
      </c>
    </row>
    <row r="125" spans="1:3">
      <c r="A125" s="892" t="s">
        <v>51</v>
      </c>
      <c r="B125" s="892" t="s">
        <v>967</v>
      </c>
      <c r="C125" s="892" t="s">
        <v>8746</v>
      </c>
    </row>
    <row r="126" spans="1:3">
      <c r="A126" s="892" t="s">
        <v>51</v>
      </c>
      <c r="B126" s="892" t="s">
        <v>969</v>
      </c>
      <c r="C126" s="892" t="s">
        <v>8747</v>
      </c>
    </row>
    <row r="127" spans="1:3">
      <c r="A127" s="892" t="s">
        <v>51</v>
      </c>
      <c r="B127" s="892" t="s">
        <v>951</v>
      </c>
      <c r="C127" s="892" t="s">
        <v>8748</v>
      </c>
    </row>
    <row r="128" spans="1:3">
      <c r="A128" s="892" t="s">
        <v>51</v>
      </c>
      <c r="B128" s="892" t="s">
        <v>953</v>
      </c>
      <c r="C128" s="892" t="s">
        <v>8749</v>
      </c>
    </row>
    <row r="129" spans="1:3">
      <c r="A129" s="892" t="s">
        <v>51</v>
      </c>
      <c r="B129" s="892" t="s">
        <v>925</v>
      </c>
      <c r="C129" s="892" t="s">
        <v>8750</v>
      </c>
    </row>
    <row r="130" spans="1:3">
      <c r="A130" s="892" t="s">
        <v>51</v>
      </c>
      <c r="B130" s="892" t="s">
        <v>927</v>
      </c>
      <c r="C130" s="892" t="s">
        <v>8751</v>
      </c>
    </row>
    <row r="131" spans="1:3">
      <c r="A131" s="892" t="s">
        <v>51</v>
      </c>
      <c r="B131" s="892" t="s">
        <v>929</v>
      </c>
      <c r="C131" s="892" t="s">
        <v>8752</v>
      </c>
    </row>
    <row r="132" spans="1:3">
      <c r="A132" s="892" t="s">
        <v>51</v>
      </c>
      <c r="B132" s="892" t="s">
        <v>931</v>
      </c>
      <c r="C132" s="892" t="s">
        <v>8753</v>
      </c>
    </row>
    <row r="133" spans="1:3">
      <c r="A133" s="892" t="s">
        <v>51</v>
      </c>
      <c r="B133" s="892" t="s">
        <v>933</v>
      </c>
      <c r="C133" s="892" t="s">
        <v>8754</v>
      </c>
    </row>
    <row r="134" spans="1:3">
      <c r="A134" s="892" t="s">
        <v>51</v>
      </c>
      <c r="B134" s="892" t="s">
        <v>935</v>
      </c>
      <c r="C134" s="892" t="s">
        <v>8755</v>
      </c>
    </row>
    <row r="135" spans="1:3">
      <c r="A135" s="892" t="s">
        <v>51</v>
      </c>
      <c r="B135" s="892" t="s">
        <v>937</v>
      </c>
      <c r="C135" s="892" t="s">
        <v>8756</v>
      </c>
    </row>
    <row r="136" spans="1:3">
      <c r="A136" s="892" t="s">
        <v>51</v>
      </c>
      <c r="B136" s="892" t="s">
        <v>939</v>
      </c>
      <c r="C136" s="892" t="s">
        <v>8757</v>
      </c>
    </row>
    <row r="137" spans="1:3">
      <c r="A137" s="892" t="s">
        <v>51</v>
      </c>
      <c r="B137" s="892" t="s">
        <v>941</v>
      </c>
      <c r="C137" s="892" t="s">
        <v>8758</v>
      </c>
    </row>
    <row r="138" spans="1:3">
      <c r="A138" s="892" t="s">
        <v>51</v>
      </c>
      <c r="B138" s="892" t="s">
        <v>943</v>
      </c>
      <c r="C138" s="892" t="s">
        <v>8759</v>
      </c>
    </row>
    <row r="139" spans="1:3">
      <c r="A139" s="892" t="s">
        <v>51</v>
      </c>
      <c r="B139" s="892" t="s">
        <v>945</v>
      </c>
      <c r="C139" s="892" t="s">
        <v>8760</v>
      </c>
    </row>
    <row r="140" spans="1:3">
      <c r="A140" s="892" t="s">
        <v>51</v>
      </c>
      <c r="B140" s="892" t="s">
        <v>947</v>
      </c>
      <c r="C140" s="892" t="s">
        <v>8761</v>
      </c>
    </row>
    <row r="141" spans="1:3">
      <c r="A141" s="892" t="s">
        <v>51</v>
      </c>
      <c r="B141" s="892" t="s">
        <v>949</v>
      </c>
      <c r="C141" s="892" t="s">
        <v>8762</v>
      </c>
    </row>
    <row r="142" spans="1:3">
      <c r="A142" s="892" t="s">
        <v>51</v>
      </c>
      <c r="B142" s="892" t="s">
        <v>975</v>
      </c>
      <c r="C142" s="892" t="s">
        <v>8763</v>
      </c>
    </row>
    <row r="143" spans="1:3">
      <c r="A143" s="892" t="s">
        <v>51</v>
      </c>
      <c r="B143" s="892" t="s">
        <v>977</v>
      </c>
      <c r="C143" s="892" t="s">
        <v>8764</v>
      </c>
    </row>
    <row r="144" spans="1:3">
      <c r="A144" s="892" t="s">
        <v>51</v>
      </c>
      <c r="B144" s="892" t="s">
        <v>979</v>
      </c>
      <c r="C144" s="892" t="s">
        <v>8765</v>
      </c>
    </row>
    <row r="145" spans="1:3">
      <c r="A145" s="892" t="s">
        <v>51</v>
      </c>
      <c r="B145" s="892" t="s">
        <v>984</v>
      </c>
      <c r="C145" s="892" t="s">
        <v>8766</v>
      </c>
    </row>
    <row r="146" spans="1:3">
      <c r="A146" s="892" t="s">
        <v>51</v>
      </c>
      <c r="B146" s="892" t="s">
        <v>987</v>
      </c>
      <c r="C146" s="892" t="s">
        <v>8767</v>
      </c>
    </row>
    <row r="147" spans="1:3">
      <c r="A147" s="892" t="s">
        <v>51</v>
      </c>
      <c r="B147" s="892" t="s">
        <v>990</v>
      </c>
      <c r="C147" s="892" t="s">
        <v>8768</v>
      </c>
    </row>
    <row r="148" spans="1:3">
      <c r="A148" s="892" t="s">
        <v>51</v>
      </c>
      <c r="B148" s="892" t="s">
        <v>992</v>
      </c>
      <c r="C148" s="892" t="s">
        <v>8769</v>
      </c>
    </row>
    <row r="149" spans="1:3">
      <c r="A149" s="892" t="s">
        <v>51</v>
      </c>
      <c r="B149" s="892" t="s">
        <v>995</v>
      </c>
      <c r="C149" s="892" t="s">
        <v>8770</v>
      </c>
    </row>
    <row r="150" spans="1:3">
      <c r="A150" s="892" t="s">
        <v>51</v>
      </c>
      <c r="B150" s="892" t="s">
        <v>998</v>
      </c>
      <c r="C150" s="892" t="s">
        <v>8771</v>
      </c>
    </row>
    <row r="151" spans="1:3">
      <c r="A151" s="892" t="s">
        <v>15</v>
      </c>
      <c r="B151" s="892" t="s">
        <v>1002</v>
      </c>
      <c r="C151" s="892" t="s">
        <v>8772</v>
      </c>
    </row>
    <row r="152" spans="1:3">
      <c r="A152" s="892" t="s">
        <v>15</v>
      </c>
      <c r="B152" s="892" t="s">
        <v>1005</v>
      </c>
      <c r="C152" s="892" t="s">
        <v>8773</v>
      </c>
    </row>
    <row r="153" spans="1:3">
      <c r="A153" s="892" t="s">
        <v>15</v>
      </c>
      <c r="B153" s="892" t="s">
        <v>1006</v>
      </c>
      <c r="C153" s="892" t="s">
        <v>8774</v>
      </c>
    </row>
    <row r="154" spans="1:3">
      <c r="A154" s="892" t="s">
        <v>15</v>
      </c>
      <c r="B154" s="892" t="s">
        <v>1007</v>
      </c>
      <c r="C154" s="892" t="s">
        <v>8775</v>
      </c>
    </row>
    <row r="155" spans="1:3">
      <c r="A155" s="892" t="s">
        <v>15</v>
      </c>
      <c r="B155" s="892" t="s">
        <v>1009</v>
      </c>
      <c r="C155" s="892" t="s">
        <v>8776</v>
      </c>
    </row>
    <row r="156" spans="1:3">
      <c r="A156" s="892" t="s">
        <v>15</v>
      </c>
      <c r="B156" s="892" t="s">
        <v>1011</v>
      </c>
      <c r="C156" s="892" t="s">
        <v>8777</v>
      </c>
    </row>
    <row r="157" spans="1:3">
      <c r="A157" s="892" t="s">
        <v>15</v>
      </c>
      <c r="B157" s="892" t="s">
        <v>1013</v>
      </c>
      <c r="C157" s="892" t="s">
        <v>8778</v>
      </c>
    </row>
    <row r="158" spans="1:3">
      <c r="A158" s="892" t="s">
        <v>15</v>
      </c>
      <c r="B158" s="892" t="s">
        <v>1014</v>
      </c>
      <c r="C158" s="892" t="s">
        <v>8779</v>
      </c>
    </row>
    <row r="159" spans="1:3">
      <c r="A159" s="892" t="s">
        <v>15</v>
      </c>
      <c r="B159" s="892" t="s">
        <v>1015</v>
      </c>
      <c r="C159" s="892" t="s">
        <v>8780</v>
      </c>
    </row>
    <row r="160" spans="1:3">
      <c r="A160" s="892" t="s">
        <v>15</v>
      </c>
      <c r="B160" s="892" t="s">
        <v>1017</v>
      </c>
      <c r="C160" s="892" t="s">
        <v>8781</v>
      </c>
    </row>
    <row r="161" spans="1:3">
      <c r="A161" s="892" t="s">
        <v>15</v>
      </c>
      <c r="B161" s="892" t="s">
        <v>1019</v>
      </c>
      <c r="C161" s="892" t="s">
        <v>8782</v>
      </c>
    </row>
    <row r="162" spans="1:3">
      <c r="A162" s="892" t="s">
        <v>15</v>
      </c>
      <c r="B162" s="892" t="s">
        <v>1021</v>
      </c>
      <c r="C162" s="892" t="s">
        <v>8783</v>
      </c>
    </row>
    <row r="163" spans="1:3">
      <c r="A163" s="892" t="s">
        <v>15</v>
      </c>
      <c r="B163" s="892" t="s">
        <v>1022</v>
      </c>
      <c r="C163" s="892" t="s">
        <v>8784</v>
      </c>
    </row>
    <row r="164" spans="1:3">
      <c r="A164" s="892" t="s">
        <v>15</v>
      </c>
      <c r="B164" s="892" t="s">
        <v>1026</v>
      </c>
      <c r="C164" s="892" t="s">
        <v>8785</v>
      </c>
    </row>
    <row r="165" spans="1:3">
      <c r="A165" s="892" t="s">
        <v>15</v>
      </c>
      <c r="B165" s="892" t="s">
        <v>1028</v>
      </c>
      <c r="C165" s="892" t="s">
        <v>8786</v>
      </c>
    </row>
    <row r="166" spans="1:3">
      <c r="A166" s="892" t="s">
        <v>15</v>
      </c>
      <c r="B166" s="892" t="s">
        <v>1030</v>
      </c>
      <c r="C166" s="892" t="s">
        <v>8787</v>
      </c>
    </row>
    <row r="167" spans="1:3">
      <c r="A167" s="892" t="s">
        <v>15</v>
      </c>
      <c r="B167" s="892" t="s">
        <v>1032</v>
      </c>
      <c r="C167" s="892" t="s">
        <v>8788</v>
      </c>
    </row>
    <row r="168" spans="1:3">
      <c r="A168" s="892" t="s">
        <v>15</v>
      </c>
      <c r="B168" s="892" t="s">
        <v>1034</v>
      </c>
      <c r="C168" s="892" t="s">
        <v>8789</v>
      </c>
    </row>
    <row r="169" spans="1:3">
      <c r="A169" s="892" t="s">
        <v>15</v>
      </c>
      <c r="B169" s="892" t="s">
        <v>1036</v>
      </c>
      <c r="C169" s="892" t="s">
        <v>8790</v>
      </c>
    </row>
    <row r="170" spans="1:3">
      <c r="A170" s="892" t="s">
        <v>15</v>
      </c>
      <c r="B170" s="892" t="s">
        <v>1038</v>
      </c>
      <c r="C170" s="892" t="s">
        <v>8791</v>
      </c>
    </row>
    <row r="171" spans="1:3">
      <c r="A171" s="892" t="s">
        <v>15</v>
      </c>
      <c r="B171" s="892" t="s">
        <v>1039</v>
      </c>
      <c r="C171" s="892" t="s">
        <v>8792</v>
      </c>
    </row>
    <row r="172" spans="1:3">
      <c r="A172" s="892" t="s">
        <v>15</v>
      </c>
      <c r="B172" s="892" t="s">
        <v>1040</v>
      </c>
      <c r="C172" s="892" t="s">
        <v>8793</v>
      </c>
    </row>
    <row r="173" spans="1:3">
      <c r="A173" s="892" t="s">
        <v>15</v>
      </c>
      <c r="B173" s="892" t="s">
        <v>1041</v>
      </c>
      <c r="C173" s="892" t="s">
        <v>8794</v>
      </c>
    </row>
    <row r="174" spans="1:3">
      <c r="A174" s="892" t="s">
        <v>15</v>
      </c>
      <c r="B174" s="892" t="s">
        <v>1043</v>
      </c>
      <c r="C174" s="892" t="s">
        <v>8795</v>
      </c>
    </row>
    <row r="175" spans="1:3">
      <c r="A175" s="892" t="s">
        <v>15</v>
      </c>
      <c r="B175" s="892" t="s">
        <v>1044</v>
      </c>
      <c r="C175" s="892" t="s">
        <v>8796</v>
      </c>
    </row>
    <row r="176" spans="1:3">
      <c r="A176" s="892" t="s">
        <v>15</v>
      </c>
      <c r="B176" s="892" t="s">
        <v>1046</v>
      </c>
      <c r="C176" s="892" t="s">
        <v>8797</v>
      </c>
    </row>
    <row r="177" spans="1:3">
      <c r="A177" s="892" t="s">
        <v>15</v>
      </c>
      <c r="B177" s="892" t="s">
        <v>1048</v>
      </c>
      <c r="C177" s="892" t="s">
        <v>8798</v>
      </c>
    </row>
    <row r="178" spans="1:3">
      <c r="A178" s="892" t="s">
        <v>15</v>
      </c>
      <c r="B178" s="892" t="s">
        <v>1050</v>
      </c>
      <c r="C178" s="892" t="s">
        <v>8799</v>
      </c>
    </row>
    <row r="179" spans="1:3">
      <c r="A179" s="892" t="s">
        <v>15</v>
      </c>
      <c r="B179" s="892" t="s">
        <v>1051</v>
      </c>
      <c r="C179" s="892" t="s">
        <v>8800</v>
      </c>
    </row>
    <row r="180" spans="1:3">
      <c r="A180" s="892" t="s">
        <v>15</v>
      </c>
      <c r="B180" s="892" t="s">
        <v>1053</v>
      </c>
      <c r="C180" s="892" t="s">
        <v>8801</v>
      </c>
    </row>
    <row r="181" spans="1:3">
      <c r="A181" s="892" t="s">
        <v>15</v>
      </c>
      <c r="B181" s="892" t="s">
        <v>1055</v>
      </c>
      <c r="C181" s="892" t="s">
        <v>8802</v>
      </c>
    </row>
    <row r="182" spans="1:3">
      <c r="A182" s="892" t="s">
        <v>15</v>
      </c>
      <c r="B182" s="892" t="s">
        <v>1057</v>
      </c>
      <c r="C182" s="892" t="s">
        <v>8803</v>
      </c>
    </row>
    <row r="183" spans="1:3">
      <c r="A183" s="892" t="s">
        <v>15</v>
      </c>
      <c r="B183" s="892" t="s">
        <v>1059</v>
      </c>
      <c r="C183" s="892" t="s">
        <v>8804</v>
      </c>
    </row>
    <row r="184" spans="1:3">
      <c r="A184" s="892" t="s">
        <v>15</v>
      </c>
      <c r="B184" s="892" t="s">
        <v>1061</v>
      </c>
      <c r="C184" s="892" t="s">
        <v>8805</v>
      </c>
    </row>
    <row r="185" spans="1:3">
      <c r="A185" s="892" t="s">
        <v>15</v>
      </c>
      <c r="B185" s="892" t="s">
        <v>1062</v>
      </c>
      <c r="C185" s="892" t="s">
        <v>8806</v>
      </c>
    </row>
    <row r="186" spans="1:3">
      <c r="A186" s="892" t="s">
        <v>15</v>
      </c>
      <c r="B186" s="892" t="s">
        <v>1063</v>
      </c>
      <c r="C186" s="892" t="s">
        <v>8807</v>
      </c>
    </row>
    <row r="187" spans="1:3">
      <c r="A187" s="892" t="s">
        <v>15</v>
      </c>
      <c r="B187" s="892" t="s">
        <v>1064</v>
      </c>
      <c r="C187" s="892" t="s">
        <v>8808</v>
      </c>
    </row>
    <row r="188" spans="1:3">
      <c r="A188" s="892" t="s">
        <v>15</v>
      </c>
      <c r="B188" s="892" t="s">
        <v>1065</v>
      </c>
      <c r="C188" s="892" t="s">
        <v>8809</v>
      </c>
    </row>
    <row r="189" spans="1:3">
      <c r="A189" s="892" t="s">
        <v>15</v>
      </c>
      <c r="B189" s="892" t="s">
        <v>1066</v>
      </c>
      <c r="C189" s="892" t="s">
        <v>8810</v>
      </c>
    </row>
    <row r="190" spans="1:3">
      <c r="A190" s="892" t="s">
        <v>15</v>
      </c>
      <c r="B190" s="892" t="s">
        <v>1067</v>
      </c>
      <c r="C190" s="892" t="s">
        <v>8811</v>
      </c>
    </row>
    <row r="191" spans="1:3">
      <c r="A191" s="892" t="s">
        <v>15</v>
      </c>
      <c r="B191" s="892" t="s">
        <v>1069</v>
      </c>
      <c r="C191" s="892" t="s">
        <v>8812</v>
      </c>
    </row>
    <row r="192" spans="1:3">
      <c r="A192" s="892" t="s">
        <v>15</v>
      </c>
      <c r="B192" s="892" t="s">
        <v>1071</v>
      </c>
      <c r="C192" s="892" t="s">
        <v>8813</v>
      </c>
    </row>
    <row r="193" spans="1:3">
      <c r="A193" s="892" t="s">
        <v>15</v>
      </c>
      <c r="B193" s="892" t="s">
        <v>1072</v>
      </c>
      <c r="C193" s="892" t="s">
        <v>8814</v>
      </c>
    </row>
    <row r="194" spans="1:3">
      <c r="A194" s="892" t="s">
        <v>15</v>
      </c>
      <c r="B194" s="892" t="s">
        <v>1073</v>
      </c>
      <c r="C194" s="892" t="s">
        <v>8815</v>
      </c>
    </row>
    <row r="195" spans="1:3">
      <c r="A195" s="892" t="s">
        <v>15</v>
      </c>
      <c r="B195" s="892" t="s">
        <v>1075</v>
      </c>
      <c r="C195" s="892" t="s">
        <v>8816</v>
      </c>
    </row>
    <row r="196" spans="1:3">
      <c r="A196" s="892" t="s">
        <v>15</v>
      </c>
      <c r="B196" s="892" t="s">
        <v>1076</v>
      </c>
      <c r="C196" s="892" t="s">
        <v>8817</v>
      </c>
    </row>
    <row r="197" spans="1:3">
      <c r="A197" s="892" t="s">
        <v>15</v>
      </c>
      <c r="B197" s="892" t="s">
        <v>1078</v>
      </c>
      <c r="C197" s="892" t="s">
        <v>8818</v>
      </c>
    </row>
    <row r="198" spans="1:3">
      <c r="A198" s="892" t="s">
        <v>15</v>
      </c>
      <c r="B198" s="892" t="s">
        <v>1079</v>
      </c>
      <c r="C198" s="892" t="s">
        <v>8819</v>
      </c>
    </row>
    <row r="199" spans="1:3">
      <c r="A199" s="892" t="s">
        <v>15</v>
      </c>
      <c r="B199" s="892" t="s">
        <v>1080</v>
      </c>
      <c r="C199" s="892" t="s">
        <v>8820</v>
      </c>
    </row>
    <row r="200" spans="1:3">
      <c r="A200" s="892" t="s">
        <v>15</v>
      </c>
      <c r="B200" s="892" t="s">
        <v>1082</v>
      </c>
      <c r="C200" s="892" t="s">
        <v>8821</v>
      </c>
    </row>
    <row r="201" spans="1:3">
      <c r="A201" s="892" t="s">
        <v>15</v>
      </c>
      <c r="B201" s="892" t="s">
        <v>1083</v>
      </c>
      <c r="C201" s="892" t="s">
        <v>8822</v>
      </c>
    </row>
    <row r="202" spans="1:3">
      <c r="A202" s="892" t="s">
        <v>15</v>
      </c>
      <c r="B202" s="892" t="s">
        <v>1084</v>
      </c>
      <c r="C202" s="892" t="s">
        <v>8823</v>
      </c>
    </row>
    <row r="203" spans="1:3">
      <c r="A203" s="892" t="s">
        <v>15</v>
      </c>
      <c r="B203" s="892" t="s">
        <v>1085</v>
      </c>
      <c r="C203" s="892" t="s">
        <v>8824</v>
      </c>
    </row>
    <row r="204" spans="1:3">
      <c r="A204" s="892" t="s">
        <v>15</v>
      </c>
      <c r="B204" s="892" t="s">
        <v>1086</v>
      </c>
      <c r="C204" s="892" t="s">
        <v>8825</v>
      </c>
    </row>
    <row r="205" spans="1:3">
      <c r="A205" s="892" t="s">
        <v>15</v>
      </c>
      <c r="B205" s="892" t="s">
        <v>1087</v>
      </c>
      <c r="C205" s="892" t="s">
        <v>8826</v>
      </c>
    </row>
    <row r="206" spans="1:3">
      <c r="A206" s="892" t="s">
        <v>15</v>
      </c>
      <c r="B206" s="892" t="s">
        <v>1088</v>
      </c>
      <c r="C206" s="892" t="s">
        <v>8827</v>
      </c>
    </row>
    <row r="207" spans="1:3">
      <c r="A207" s="892" t="s">
        <v>15</v>
      </c>
      <c r="B207" s="892" t="s">
        <v>1090</v>
      </c>
      <c r="C207" s="892" t="s">
        <v>8828</v>
      </c>
    </row>
    <row r="208" spans="1:3">
      <c r="A208" s="892" t="s">
        <v>15</v>
      </c>
      <c r="B208" s="892" t="s">
        <v>1092</v>
      </c>
      <c r="C208" s="892" t="s">
        <v>8829</v>
      </c>
    </row>
    <row r="209" spans="1:3">
      <c r="A209" s="892" t="s">
        <v>15</v>
      </c>
      <c r="B209" s="892" t="s">
        <v>1094</v>
      </c>
      <c r="C209" s="892" t="s">
        <v>8830</v>
      </c>
    </row>
    <row r="210" spans="1:3">
      <c r="A210" s="892" t="s">
        <v>15</v>
      </c>
      <c r="B210" s="892" t="s">
        <v>1095</v>
      </c>
      <c r="C210" s="892" t="s">
        <v>8831</v>
      </c>
    </row>
    <row r="211" spans="1:3">
      <c r="A211" s="892" t="s">
        <v>15</v>
      </c>
      <c r="B211" s="892" t="s">
        <v>1096</v>
      </c>
      <c r="C211" s="892" t="s">
        <v>8832</v>
      </c>
    </row>
    <row r="212" spans="1:3">
      <c r="A212" s="892" t="s">
        <v>15</v>
      </c>
      <c r="B212" s="892" t="s">
        <v>1098</v>
      </c>
      <c r="C212" s="892" t="s">
        <v>8833</v>
      </c>
    </row>
    <row r="213" spans="1:3">
      <c r="A213" s="892" t="s">
        <v>15</v>
      </c>
      <c r="B213" s="892" t="s">
        <v>1101</v>
      </c>
      <c r="C213" s="892" t="s">
        <v>8834</v>
      </c>
    </row>
    <row r="214" spans="1:3">
      <c r="A214" s="892" t="s">
        <v>15</v>
      </c>
      <c r="B214" s="892" t="s">
        <v>1103</v>
      </c>
      <c r="C214" s="892" t="s">
        <v>8835</v>
      </c>
    </row>
    <row r="215" spans="1:3">
      <c r="A215" s="892" t="s">
        <v>15</v>
      </c>
      <c r="B215" s="892" t="s">
        <v>1105</v>
      </c>
      <c r="C215" s="892" t="s">
        <v>8836</v>
      </c>
    </row>
    <row r="216" spans="1:3">
      <c r="A216" s="892" t="s">
        <v>15</v>
      </c>
      <c r="B216" s="892" t="s">
        <v>1107</v>
      </c>
      <c r="C216" s="892" t="s">
        <v>8837</v>
      </c>
    </row>
    <row r="217" spans="1:3">
      <c r="A217" s="892" t="s">
        <v>15</v>
      </c>
      <c r="B217" s="892" t="s">
        <v>1109</v>
      </c>
      <c r="C217" s="892" t="s">
        <v>8838</v>
      </c>
    </row>
    <row r="218" spans="1:3">
      <c r="A218" s="892" t="s">
        <v>15</v>
      </c>
      <c r="B218" s="892" t="s">
        <v>1111</v>
      </c>
      <c r="C218" s="892" t="s">
        <v>8839</v>
      </c>
    </row>
    <row r="219" spans="1:3">
      <c r="A219" s="892" t="s">
        <v>15</v>
      </c>
      <c r="B219" s="892" t="s">
        <v>1113</v>
      </c>
      <c r="C219" s="892" t="s">
        <v>8840</v>
      </c>
    </row>
    <row r="220" spans="1:3">
      <c r="A220" s="892" t="s">
        <v>15</v>
      </c>
      <c r="B220" s="892" t="s">
        <v>1115</v>
      </c>
      <c r="C220" s="892" t="s">
        <v>8841</v>
      </c>
    </row>
    <row r="221" spans="1:3">
      <c r="A221" s="892" t="s">
        <v>15</v>
      </c>
      <c r="B221" s="892" t="s">
        <v>1117</v>
      </c>
      <c r="C221" s="892" t="s">
        <v>8842</v>
      </c>
    </row>
    <row r="222" spans="1:3">
      <c r="A222" s="892" t="s">
        <v>15</v>
      </c>
      <c r="B222" s="892" t="s">
        <v>1119</v>
      </c>
      <c r="C222" s="892" t="s">
        <v>8843</v>
      </c>
    </row>
    <row r="223" spans="1:3">
      <c r="A223" s="892" t="s">
        <v>15</v>
      </c>
      <c r="B223" s="892" t="s">
        <v>1121</v>
      </c>
      <c r="C223" s="892" t="s">
        <v>8844</v>
      </c>
    </row>
    <row r="224" spans="1:3">
      <c r="A224" s="892" t="s">
        <v>15</v>
      </c>
      <c r="B224" s="892" t="s">
        <v>1123</v>
      </c>
      <c r="C224" s="892" t="s">
        <v>8845</v>
      </c>
    </row>
    <row r="225" spans="1:3">
      <c r="A225" s="892" t="s">
        <v>15</v>
      </c>
      <c r="B225" s="892" t="s">
        <v>1125</v>
      </c>
      <c r="C225" s="892" t="s">
        <v>8846</v>
      </c>
    </row>
    <row r="226" spans="1:3">
      <c r="A226" s="892" t="s">
        <v>15</v>
      </c>
      <c r="B226" s="892" t="s">
        <v>1127</v>
      </c>
      <c r="C226" s="892" t="s">
        <v>8847</v>
      </c>
    </row>
    <row r="227" spans="1:3">
      <c r="A227" s="892" t="s">
        <v>15</v>
      </c>
      <c r="B227" s="892" t="s">
        <v>1129</v>
      </c>
      <c r="C227" s="892" t="s">
        <v>8848</v>
      </c>
    </row>
    <row r="228" spans="1:3">
      <c r="A228" s="892" t="s">
        <v>15</v>
      </c>
      <c r="B228" s="892" t="s">
        <v>1131</v>
      </c>
      <c r="C228" s="892" t="s">
        <v>8849</v>
      </c>
    </row>
    <row r="229" spans="1:3">
      <c r="A229" s="892" t="s">
        <v>15</v>
      </c>
      <c r="B229" s="892" t="s">
        <v>1133</v>
      </c>
      <c r="C229" s="892" t="s">
        <v>8850</v>
      </c>
    </row>
    <row r="230" spans="1:3">
      <c r="A230" s="892" t="s">
        <v>15</v>
      </c>
      <c r="B230" s="892" t="s">
        <v>1136</v>
      </c>
      <c r="C230" s="892" t="s">
        <v>8851</v>
      </c>
    </row>
    <row r="231" spans="1:3">
      <c r="A231" s="892" t="s">
        <v>15</v>
      </c>
      <c r="B231" s="892" t="s">
        <v>1138</v>
      </c>
      <c r="C231" s="892" t="s">
        <v>8852</v>
      </c>
    </row>
    <row r="232" spans="1:3">
      <c r="A232" s="892" t="s">
        <v>15</v>
      </c>
      <c r="B232" s="892" t="s">
        <v>1140</v>
      </c>
      <c r="C232" s="892" t="s">
        <v>8853</v>
      </c>
    </row>
    <row r="233" spans="1:3">
      <c r="A233" s="892" t="s">
        <v>15</v>
      </c>
      <c r="B233" s="892" t="s">
        <v>1142</v>
      </c>
      <c r="C233" s="892" t="s">
        <v>8854</v>
      </c>
    </row>
    <row r="234" spans="1:3">
      <c r="A234" s="892" t="s">
        <v>15</v>
      </c>
      <c r="B234" s="892" t="s">
        <v>1144</v>
      </c>
      <c r="C234" s="892" t="s">
        <v>8855</v>
      </c>
    </row>
    <row r="235" spans="1:3">
      <c r="A235" s="892" t="s">
        <v>15</v>
      </c>
      <c r="B235" s="892" t="s">
        <v>1146</v>
      </c>
      <c r="C235" s="892" t="s">
        <v>8856</v>
      </c>
    </row>
    <row r="236" spans="1:3">
      <c r="A236" s="892" t="s">
        <v>15</v>
      </c>
      <c r="B236" s="892" t="s">
        <v>1150</v>
      </c>
      <c r="C236" s="892" t="s">
        <v>8857</v>
      </c>
    </row>
    <row r="237" spans="1:3">
      <c r="A237" s="892" t="s">
        <v>15</v>
      </c>
      <c r="B237" s="892" t="s">
        <v>1152</v>
      </c>
      <c r="C237" s="892" t="s">
        <v>8858</v>
      </c>
    </row>
    <row r="238" spans="1:3">
      <c r="A238" s="892" t="s">
        <v>15</v>
      </c>
      <c r="B238" s="892" t="s">
        <v>1154</v>
      </c>
      <c r="C238" s="892" t="s">
        <v>8859</v>
      </c>
    </row>
    <row r="239" spans="1:3">
      <c r="A239" s="892" t="s">
        <v>15</v>
      </c>
      <c r="B239" s="892" t="s">
        <v>1156</v>
      </c>
      <c r="C239" s="892" t="s">
        <v>8860</v>
      </c>
    </row>
    <row r="240" spans="1:3">
      <c r="A240" s="892" t="s">
        <v>15</v>
      </c>
      <c r="B240" s="892" t="s">
        <v>1157</v>
      </c>
      <c r="C240" s="892" t="s">
        <v>8861</v>
      </c>
    </row>
    <row r="241" spans="1:3">
      <c r="A241" s="892" t="s">
        <v>15</v>
      </c>
      <c r="B241" s="892" t="s">
        <v>1158</v>
      </c>
      <c r="C241" s="892" t="s">
        <v>8862</v>
      </c>
    </row>
    <row r="242" spans="1:3">
      <c r="A242" s="892" t="s">
        <v>15</v>
      </c>
      <c r="B242" s="892" t="s">
        <v>1159</v>
      </c>
      <c r="C242" s="892" t="s">
        <v>8863</v>
      </c>
    </row>
    <row r="243" spans="1:3">
      <c r="A243" s="892" t="s">
        <v>15</v>
      </c>
      <c r="B243" s="892" t="s">
        <v>1160</v>
      </c>
      <c r="C243" s="892" t="s">
        <v>8864</v>
      </c>
    </row>
    <row r="244" spans="1:3">
      <c r="A244" s="892" t="s">
        <v>15</v>
      </c>
      <c r="B244" s="892" t="s">
        <v>1161</v>
      </c>
      <c r="C244" s="892" t="s">
        <v>8865</v>
      </c>
    </row>
    <row r="245" spans="1:3">
      <c r="A245" s="892" t="s">
        <v>15</v>
      </c>
      <c r="B245" s="892" t="s">
        <v>1162</v>
      </c>
      <c r="C245" s="892" t="s">
        <v>8866</v>
      </c>
    </row>
    <row r="246" spans="1:3">
      <c r="A246" s="892" t="s">
        <v>15</v>
      </c>
      <c r="B246" s="892" t="s">
        <v>1163</v>
      </c>
      <c r="C246" s="892" t="s">
        <v>8867</v>
      </c>
    </row>
    <row r="247" spans="1:3">
      <c r="A247" s="892" t="s">
        <v>15</v>
      </c>
      <c r="B247" s="892" t="s">
        <v>1164</v>
      </c>
      <c r="C247" s="892" t="s">
        <v>8868</v>
      </c>
    </row>
    <row r="248" spans="1:3">
      <c r="A248" s="892" t="s">
        <v>15</v>
      </c>
      <c r="B248" s="892" t="s">
        <v>1165</v>
      </c>
      <c r="C248" s="892" t="s">
        <v>8869</v>
      </c>
    </row>
    <row r="249" spans="1:3">
      <c r="A249" s="892" t="s">
        <v>15</v>
      </c>
      <c r="B249" s="892" t="s">
        <v>1166</v>
      </c>
      <c r="C249" s="892" t="s">
        <v>8870</v>
      </c>
    </row>
    <row r="250" spans="1:3">
      <c r="A250" s="892" t="s">
        <v>15</v>
      </c>
      <c r="B250" s="892" t="s">
        <v>1167</v>
      </c>
      <c r="C250" s="892" t="s">
        <v>8871</v>
      </c>
    </row>
    <row r="251" spans="1:3">
      <c r="A251" s="892" t="s">
        <v>15</v>
      </c>
      <c r="B251" s="892" t="s">
        <v>1168</v>
      </c>
      <c r="C251" s="892" t="s">
        <v>8872</v>
      </c>
    </row>
    <row r="252" spans="1:3">
      <c r="A252" s="892" t="s">
        <v>15</v>
      </c>
      <c r="B252" s="892" t="s">
        <v>1169</v>
      </c>
      <c r="C252" s="892" t="s">
        <v>8873</v>
      </c>
    </row>
    <row r="253" spans="1:3">
      <c r="A253" s="892" t="s">
        <v>15</v>
      </c>
      <c r="B253" s="892" t="s">
        <v>1170</v>
      </c>
      <c r="C253" s="892" t="s">
        <v>8874</v>
      </c>
    </row>
    <row r="254" spans="1:3">
      <c r="A254" s="892" t="s">
        <v>15</v>
      </c>
      <c r="B254" s="892" t="s">
        <v>1171</v>
      </c>
      <c r="C254" s="892" t="s">
        <v>8875</v>
      </c>
    </row>
    <row r="255" spans="1:3">
      <c r="A255" s="892" t="s">
        <v>15</v>
      </c>
      <c r="B255" s="892" t="s">
        <v>1172</v>
      </c>
      <c r="C255" s="892" t="s">
        <v>8876</v>
      </c>
    </row>
    <row r="256" spans="1:3">
      <c r="A256" s="892" t="s">
        <v>15</v>
      </c>
      <c r="B256" s="892" t="s">
        <v>1173</v>
      </c>
      <c r="C256" s="892" t="s">
        <v>8877</v>
      </c>
    </row>
    <row r="257" spans="1:3">
      <c r="A257" s="892" t="s">
        <v>15</v>
      </c>
      <c r="B257" s="892" t="s">
        <v>1174</v>
      </c>
      <c r="C257" s="892" t="s">
        <v>8878</v>
      </c>
    </row>
    <row r="258" spans="1:3">
      <c r="A258" s="892" t="s">
        <v>15</v>
      </c>
      <c r="B258" s="892" t="s">
        <v>1175</v>
      </c>
      <c r="C258" s="892" t="s">
        <v>8879</v>
      </c>
    </row>
    <row r="259" spans="1:3">
      <c r="A259" s="892" t="s">
        <v>15</v>
      </c>
      <c r="B259" s="892" t="s">
        <v>1176</v>
      </c>
      <c r="C259" s="892" t="s">
        <v>8880</v>
      </c>
    </row>
    <row r="260" spans="1:3">
      <c r="A260" s="892" t="s">
        <v>15</v>
      </c>
      <c r="B260" s="892" t="s">
        <v>1177</v>
      </c>
      <c r="C260" s="892" t="s">
        <v>8881</v>
      </c>
    </row>
    <row r="261" spans="1:3">
      <c r="A261" s="892" t="s">
        <v>15</v>
      </c>
      <c r="B261" s="892" t="s">
        <v>1178</v>
      </c>
      <c r="C261" s="892" t="s">
        <v>8882</v>
      </c>
    </row>
    <row r="262" spans="1:3">
      <c r="A262" s="892" t="s">
        <v>15</v>
      </c>
      <c r="B262" s="892" t="s">
        <v>1179</v>
      </c>
      <c r="C262" s="892" t="s">
        <v>8883</v>
      </c>
    </row>
    <row r="263" spans="1:3">
      <c r="A263" s="892" t="s">
        <v>15</v>
      </c>
      <c r="B263" s="892" t="s">
        <v>1180</v>
      </c>
      <c r="C263" s="892" t="s">
        <v>8884</v>
      </c>
    </row>
    <row r="264" spans="1:3">
      <c r="A264" s="892" t="s">
        <v>15</v>
      </c>
      <c r="B264" s="892" t="s">
        <v>1181</v>
      </c>
      <c r="C264" s="892" t="s">
        <v>8885</v>
      </c>
    </row>
    <row r="265" spans="1:3">
      <c r="A265" s="892" t="s">
        <v>15</v>
      </c>
      <c r="B265" s="892" t="s">
        <v>1182</v>
      </c>
      <c r="C265" s="892" t="s">
        <v>8886</v>
      </c>
    </row>
    <row r="266" spans="1:3">
      <c r="A266" s="892" t="s">
        <v>15</v>
      </c>
      <c r="B266" s="892" t="s">
        <v>1183</v>
      </c>
      <c r="C266" s="892" t="s">
        <v>8887</v>
      </c>
    </row>
    <row r="267" spans="1:3">
      <c r="A267" s="892" t="s">
        <v>15</v>
      </c>
      <c r="B267" s="892" t="s">
        <v>1184</v>
      </c>
      <c r="C267" s="892" t="s">
        <v>8888</v>
      </c>
    </row>
    <row r="268" spans="1:3">
      <c r="A268" s="892" t="s">
        <v>15</v>
      </c>
      <c r="B268" s="892" t="s">
        <v>1185</v>
      </c>
      <c r="C268" s="892" t="s">
        <v>8889</v>
      </c>
    </row>
    <row r="269" spans="1:3">
      <c r="A269" s="892" t="s">
        <v>15</v>
      </c>
      <c r="B269" s="892" t="s">
        <v>1186</v>
      </c>
      <c r="C269" s="892" t="s">
        <v>8890</v>
      </c>
    </row>
    <row r="270" spans="1:3">
      <c r="A270" s="892" t="s">
        <v>15</v>
      </c>
      <c r="B270" s="892" t="s">
        <v>1187</v>
      </c>
      <c r="C270" s="892" t="s">
        <v>8891</v>
      </c>
    </row>
    <row r="271" spans="1:3">
      <c r="A271" s="892" t="s">
        <v>15</v>
      </c>
      <c r="B271" s="892" t="s">
        <v>1188</v>
      </c>
      <c r="C271" s="892" t="s">
        <v>8892</v>
      </c>
    </row>
    <row r="272" spans="1:3">
      <c r="A272" s="892" t="s">
        <v>15</v>
      </c>
      <c r="B272" s="892" t="s">
        <v>1189</v>
      </c>
      <c r="C272" s="892" t="s">
        <v>8893</v>
      </c>
    </row>
    <row r="273" spans="1:3">
      <c r="A273" s="892" t="s">
        <v>15</v>
      </c>
      <c r="B273" s="892" t="s">
        <v>1190</v>
      </c>
      <c r="C273" s="892" t="s">
        <v>8894</v>
      </c>
    </row>
    <row r="274" spans="1:3">
      <c r="A274" s="892" t="s">
        <v>15</v>
      </c>
      <c r="B274" s="892" t="s">
        <v>1191</v>
      </c>
      <c r="C274" s="892" t="s">
        <v>8895</v>
      </c>
    </row>
    <row r="275" spans="1:3">
      <c r="A275" s="892" t="s">
        <v>15</v>
      </c>
      <c r="B275" s="892" t="s">
        <v>1192</v>
      </c>
      <c r="C275" s="892" t="s">
        <v>8896</v>
      </c>
    </row>
    <row r="276" spans="1:3">
      <c r="A276" s="892" t="s">
        <v>15</v>
      </c>
      <c r="B276" s="892" t="s">
        <v>1193</v>
      </c>
      <c r="C276" s="892" t="s">
        <v>8897</v>
      </c>
    </row>
    <row r="277" spans="1:3">
      <c r="A277" s="892" t="s">
        <v>15</v>
      </c>
      <c r="B277" s="892" t="s">
        <v>1194</v>
      </c>
      <c r="C277" s="892" t="s">
        <v>8898</v>
      </c>
    </row>
    <row r="278" spans="1:3">
      <c r="A278" s="892" t="s">
        <v>15</v>
      </c>
      <c r="B278" s="892" t="s">
        <v>1195</v>
      </c>
      <c r="C278" s="892" t="s">
        <v>8899</v>
      </c>
    </row>
    <row r="279" spans="1:3">
      <c r="A279" s="892" t="s">
        <v>15</v>
      </c>
      <c r="B279" s="892" t="s">
        <v>1196</v>
      </c>
      <c r="C279" s="892" t="s">
        <v>8900</v>
      </c>
    </row>
    <row r="280" spans="1:3">
      <c r="A280" s="892" t="s">
        <v>15</v>
      </c>
      <c r="B280" s="892" t="s">
        <v>1197</v>
      </c>
      <c r="C280" s="892" t="s">
        <v>8901</v>
      </c>
    </row>
    <row r="281" spans="1:3">
      <c r="A281" s="892" t="s">
        <v>15</v>
      </c>
      <c r="B281" s="892" t="s">
        <v>1198</v>
      </c>
      <c r="C281" s="892" t="s">
        <v>8902</v>
      </c>
    </row>
    <row r="282" spans="1:3">
      <c r="A282" s="892" t="s">
        <v>15</v>
      </c>
      <c r="B282" s="892" t="s">
        <v>1199</v>
      </c>
      <c r="C282" s="892" t="s">
        <v>8903</v>
      </c>
    </row>
    <row r="283" spans="1:3">
      <c r="A283" s="892" t="s">
        <v>15</v>
      </c>
      <c r="B283" s="892" t="s">
        <v>1200</v>
      </c>
      <c r="C283" s="892" t="s">
        <v>8904</v>
      </c>
    </row>
    <row r="284" spans="1:3">
      <c r="A284" s="892" t="s">
        <v>15</v>
      </c>
      <c r="B284" s="892" t="s">
        <v>1201</v>
      </c>
      <c r="C284" s="892" t="s">
        <v>8905</v>
      </c>
    </row>
    <row r="285" spans="1:3">
      <c r="A285" s="892" t="s">
        <v>15</v>
      </c>
      <c r="B285" s="892" t="s">
        <v>1202</v>
      </c>
      <c r="C285" s="892" t="s">
        <v>8906</v>
      </c>
    </row>
    <row r="286" spans="1:3">
      <c r="A286" s="892" t="s">
        <v>15</v>
      </c>
      <c r="B286" s="892" t="s">
        <v>1203</v>
      </c>
      <c r="C286" s="892" t="s">
        <v>8907</v>
      </c>
    </row>
    <row r="287" spans="1:3">
      <c r="A287" s="892" t="s">
        <v>15</v>
      </c>
      <c r="B287" s="892" t="s">
        <v>1206</v>
      </c>
      <c r="C287" s="892" t="s">
        <v>8908</v>
      </c>
    </row>
    <row r="288" spans="1:3">
      <c r="A288" s="892" t="s">
        <v>15</v>
      </c>
      <c r="B288" s="892" t="s">
        <v>1208</v>
      </c>
      <c r="C288" s="892" t="s">
        <v>8909</v>
      </c>
    </row>
    <row r="289" spans="1:3">
      <c r="A289" s="892" t="s">
        <v>15</v>
      </c>
      <c r="B289" s="892" t="s">
        <v>1210</v>
      </c>
      <c r="C289" s="892" t="s">
        <v>8910</v>
      </c>
    </row>
    <row r="290" spans="1:3">
      <c r="A290" s="892" t="s">
        <v>15</v>
      </c>
      <c r="B290" s="892" t="s">
        <v>1211</v>
      </c>
      <c r="C290" s="892" t="s">
        <v>8911</v>
      </c>
    </row>
    <row r="291" spans="1:3">
      <c r="A291" s="892" t="s">
        <v>15</v>
      </c>
      <c r="B291" s="892" t="s">
        <v>1212</v>
      </c>
      <c r="C291" s="892" t="s">
        <v>8912</v>
      </c>
    </row>
    <row r="292" spans="1:3">
      <c r="A292" s="892" t="s">
        <v>15</v>
      </c>
      <c r="B292" s="892" t="s">
        <v>1213</v>
      </c>
      <c r="C292" s="892" t="s">
        <v>8913</v>
      </c>
    </row>
    <row r="293" spans="1:3">
      <c r="A293" s="892" t="s">
        <v>15</v>
      </c>
      <c r="B293" s="892" t="s">
        <v>1215</v>
      </c>
      <c r="C293" s="892" t="s">
        <v>8914</v>
      </c>
    </row>
    <row r="294" spans="1:3">
      <c r="A294" s="892" t="s">
        <v>15</v>
      </c>
      <c r="B294" s="892" t="s">
        <v>1217</v>
      </c>
      <c r="C294" s="892" t="s">
        <v>8915</v>
      </c>
    </row>
    <row r="295" spans="1:3">
      <c r="A295" s="892" t="s">
        <v>15</v>
      </c>
      <c r="B295" s="892" t="s">
        <v>1219</v>
      </c>
      <c r="C295" s="892" t="s">
        <v>8916</v>
      </c>
    </row>
    <row r="296" spans="1:3">
      <c r="A296" s="892" t="s">
        <v>15</v>
      </c>
      <c r="B296" s="892" t="s">
        <v>1221</v>
      </c>
      <c r="C296" s="892" t="s">
        <v>8917</v>
      </c>
    </row>
    <row r="297" spans="1:3">
      <c r="A297" s="892" t="s">
        <v>15</v>
      </c>
      <c r="B297" s="892" t="s">
        <v>1229</v>
      </c>
      <c r="C297" s="892" t="s">
        <v>8918</v>
      </c>
    </row>
    <row r="298" spans="1:3">
      <c r="A298" s="892" t="s">
        <v>15</v>
      </c>
      <c r="B298" s="892" t="s">
        <v>1230</v>
      </c>
      <c r="C298" s="892" t="s">
        <v>8919</v>
      </c>
    </row>
    <row r="299" spans="1:3">
      <c r="A299" s="892" t="s">
        <v>15</v>
      </c>
      <c r="B299" s="892" t="s">
        <v>1232</v>
      </c>
      <c r="C299" s="892" t="s">
        <v>8920</v>
      </c>
    </row>
    <row r="300" spans="1:3">
      <c r="A300" s="892" t="s">
        <v>15</v>
      </c>
      <c r="B300" s="892" t="s">
        <v>1234</v>
      </c>
      <c r="C300" s="892" t="s">
        <v>8921</v>
      </c>
    </row>
    <row r="301" spans="1:3">
      <c r="A301" s="892" t="s">
        <v>15</v>
      </c>
      <c r="B301" s="892" t="s">
        <v>1239</v>
      </c>
      <c r="C301" s="892" t="s">
        <v>8922</v>
      </c>
    </row>
    <row r="302" spans="1:3">
      <c r="A302" s="892" t="s">
        <v>15</v>
      </c>
      <c r="B302" s="892" t="s">
        <v>1240</v>
      </c>
      <c r="C302" s="892" t="s">
        <v>8923</v>
      </c>
    </row>
    <row r="303" spans="1:3">
      <c r="A303" s="892" t="s">
        <v>15</v>
      </c>
      <c r="B303" s="892" t="s">
        <v>1242</v>
      </c>
      <c r="C303" s="892" t="s">
        <v>8924</v>
      </c>
    </row>
    <row r="304" spans="1:3">
      <c r="A304" s="892" t="s">
        <v>15</v>
      </c>
      <c r="B304" s="892" t="s">
        <v>1244</v>
      </c>
      <c r="C304" s="892" t="s">
        <v>8925</v>
      </c>
    </row>
    <row r="305" spans="1:3">
      <c r="A305" s="892" t="s">
        <v>15</v>
      </c>
      <c r="B305" s="892" t="s">
        <v>1246</v>
      </c>
      <c r="C305" s="892" t="s">
        <v>8926</v>
      </c>
    </row>
    <row r="306" spans="1:3">
      <c r="A306" s="892" t="s">
        <v>15</v>
      </c>
      <c r="B306" s="892" t="s">
        <v>1248</v>
      </c>
      <c r="C306" s="892" t="s">
        <v>8927</v>
      </c>
    </row>
    <row r="307" spans="1:3">
      <c r="A307" s="892" t="s">
        <v>15</v>
      </c>
      <c r="B307" s="892" t="s">
        <v>1251</v>
      </c>
      <c r="C307" s="892" t="s">
        <v>8928</v>
      </c>
    </row>
    <row r="308" spans="1:3">
      <c r="A308" s="892" t="s">
        <v>15</v>
      </c>
      <c r="B308" s="892" t="s">
        <v>1253</v>
      </c>
      <c r="C308" s="892" t="s">
        <v>8929</v>
      </c>
    </row>
    <row r="309" spans="1:3">
      <c r="A309" s="892" t="s">
        <v>15</v>
      </c>
      <c r="B309" s="892" t="s">
        <v>1255</v>
      </c>
      <c r="C309" s="892" t="s">
        <v>8930</v>
      </c>
    </row>
    <row r="310" spans="1:3">
      <c r="A310" s="892" t="s">
        <v>15</v>
      </c>
      <c r="B310" s="892" t="s">
        <v>1257</v>
      </c>
      <c r="C310" s="892" t="s">
        <v>8931</v>
      </c>
    </row>
    <row r="311" spans="1:3">
      <c r="A311" s="892" t="s">
        <v>15</v>
      </c>
      <c r="B311" s="892" t="s">
        <v>1259</v>
      </c>
      <c r="C311" s="892" t="s">
        <v>8932</v>
      </c>
    </row>
    <row r="312" spans="1:3">
      <c r="A312" s="892" t="s">
        <v>15</v>
      </c>
      <c r="B312" s="892" t="s">
        <v>1261</v>
      </c>
      <c r="C312" s="892" t="s">
        <v>8933</v>
      </c>
    </row>
    <row r="313" spans="1:3">
      <c r="A313" s="892" t="s">
        <v>15</v>
      </c>
      <c r="B313" s="892" t="s">
        <v>1263</v>
      </c>
      <c r="C313" s="892" t="s">
        <v>8934</v>
      </c>
    </row>
    <row r="314" spans="1:3">
      <c r="A314" s="892" t="s">
        <v>15</v>
      </c>
      <c r="B314" s="892" t="s">
        <v>1265</v>
      </c>
      <c r="C314" s="892" t="s">
        <v>8935</v>
      </c>
    </row>
    <row r="315" spans="1:3">
      <c r="A315" s="892" t="s">
        <v>15</v>
      </c>
      <c r="B315" s="892" t="s">
        <v>1267</v>
      </c>
      <c r="C315" s="892" t="s">
        <v>8936</v>
      </c>
    </row>
    <row r="316" spans="1:3">
      <c r="A316" s="892" t="s">
        <v>15</v>
      </c>
      <c r="B316" s="892" t="s">
        <v>1269</v>
      </c>
      <c r="C316" s="892" t="s">
        <v>8937</v>
      </c>
    </row>
    <row r="317" spans="1:3">
      <c r="A317" s="892" t="s">
        <v>15</v>
      </c>
      <c r="B317" s="892" t="s">
        <v>1271</v>
      </c>
      <c r="C317" s="892" t="s">
        <v>8938</v>
      </c>
    </row>
    <row r="318" spans="1:3">
      <c r="A318" s="892" t="s">
        <v>15</v>
      </c>
      <c r="B318" s="892" t="s">
        <v>1273</v>
      </c>
      <c r="C318" s="892" t="s">
        <v>8939</v>
      </c>
    </row>
    <row r="319" spans="1:3">
      <c r="A319" s="892" t="s">
        <v>15</v>
      </c>
      <c r="B319" s="892" t="s">
        <v>1275</v>
      </c>
      <c r="C319" s="892" t="s">
        <v>8940</v>
      </c>
    </row>
    <row r="320" spans="1:3">
      <c r="A320" s="892" t="s">
        <v>15</v>
      </c>
      <c r="B320" s="892" t="s">
        <v>1277</v>
      </c>
      <c r="C320" s="892" t="s">
        <v>8941</v>
      </c>
    </row>
    <row r="321" spans="1:3">
      <c r="A321" s="892" t="s">
        <v>15</v>
      </c>
      <c r="B321" s="892" t="s">
        <v>1279</v>
      </c>
      <c r="C321" s="892" t="s">
        <v>8942</v>
      </c>
    </row>
    <row r="322" spans="1:3">
      <c r="A322" s="892" t="s">
        <v>15</v>
      </c>
      <c r="B322" s="892" t="s">
        <v>1281</v>
      </c>
      <c r="C322" s="892" t="s">
        <v>8943</v>
      </c>
    </row>
    <row r="323" spans="1:3">
      <c r="A323" s="892" t="s">
        <v>15</v>
      </c>
      <c r="B323" s="892" t="s">
        <v>1283</v>
      </c>
      <c r="C323" s="892" t="s">
        <v>8944</v>
      </c>
    </row>
    <row r="324" spans="1:3">
      <c r="A324" s="892" t="s">
        <v>15</v>
      </c>
      <c r="B324" s="892" t="s">
        <v>1285</v>
      </c>
      <c r="C324" s="892" t="s">
        <v>8945</v>
      </c>
    </row>
    <row r="325" spans="1:3">
      <c r="A325" s="892" t="s">
        <v>15</v>
      </c>
      <c r="B325" s="892" t="s">
        <v>1287</v>
      </c>
      <c r="C325" s="892" t="s">
        <v>8946</v>
      </c>
    </row>
    <row r="326" spans="1:3">
      <c r="A326" s="892" t="s">
        <v>15</v>
      </c>
      <c r="B326" s="892" t="s">
        <v>1289</v>
      </c>
      <c r="C326" s="892" t="s">
        <v>8947</v>
      </c>
    </row>
    <row r="327" spans="1:3">
      <c r="A327" s="892" t="s">
        <v>15</v>
      </c>
      <c r="B327" s="892" t="s">
        <v>1291</v>
      </c>
      <c r="C327" s="892" t="s">
        <v>8948</v>
      </c>
    </row>
    <row r="328" spans="1:3">
      <c r="A328" s="892" t="s">
        <v>15</v>
      </c>
      <c r="B328" s="892" t="s">
        <v>1293</v>
      </c>
      <c r="C328" s="892" t="s">
        <v>8949</v>
      </c>
    </row>
    <row r="329" spans="1:3">
      <c r="A329" s="892" t="s">
        <v>15</v>
      </c>
      <c r="B329" s="892" t="s">
        <v>1295</v>
      </c>
      <c r="C329" s="892" t="s">
        <v>8950</v>
      </c>
    </row>
    <row r="330" spans="1:3">
      <c r="A330" s="892" t="s">
        <v>49</v>
      </c>
      <c r="B330" s="892" t="s">
        <v>1875</v>
      </c>
      <c r="C330" s="892" t="s">
        <v>8951</v>
      </c>
    </row>
    <row r="331" spans="1:3">
      <c r="A331" s="892" t="s">
        <v>49</v>
      </c>
      <c r="B331" s="892" t="s">
        <v>1877</v>
      </c>
      <c r="C331" s="892" t="s">
        <v>8952</v>
      </c>
    </row>
    <row r="332" spans="1:3">
      <c r="A332" s="892" t="s">
        <v>49</v>
      </c>
      <c r="B332" s="892" t="s">
        <v>1878</v>
      </c>
      <c r="C332" s="892" t="s">
        <v>8953</v>
      </c>
    </row>
    <row r="333" spans="1:3">
      <c r="A333" s="892" t="s">
        <v>49</v>
      </c>
      <c r="B333" s="892" t="s">
        <v>1879</v>
      </c>
      <c r="C333" s="892" t="s">
        <v>8954</v>
      </c>
    </row>
    <row r="334" spans="1:3">
      <c r="A334" s="892" t="s">
        <v>49</v>
      </c>
      <c r="B334" s="892" t="s">
        <v>1881</v>
      </c>
      <c r="C334" s="892" t="s">
        <v>8955</v>
      </c>
    </row>
    <row r="335" spans="1:3">
      <c r="A335" s="892" t="s">
        <v>49</v>
      </c>
      <c r="B335" s="892" t="s">
        <v>1882</v>
      </c>
      <c r="C335" s="892" t="s">
        <v>8956</v>
      </c>
    </row>
    <row r="336" spans="1:3">
      <c r="A336" s="892" t="s">
        <v>49</v>
      </c>
      <c r="B336" s="892" t="s">
        <v>1883</v>
      </c>
      <c r="C336" s="892" t="s">
        <v>8957</v>
      </c>
    </row>
    <row r="337" spans="1:3">
      <c r="A337" s="892" t="s">
        <v>49</v>
      </c>
      <c r="B337" s="892" t="s">
        <v>1884</v>
      </c>
      <c r="C337" s="892" t="s">
        <v>8958</v>
      </c>
    </row>
    <row r="338" spans="1:3">
      <c r="A338" s="892" t="s">
        <v>49</v>
      </c>
      <c r="B338" s="892" t="s">
        <v>1885</v>
      </c>
      <c r="C338" s="892" t="s">
        <v>8959</v>
      </c>
    </row>
    <row r="339" spans="1:3">
      <c r="A339" s="892" t="s">
        <v>49</v>
      </c>
      <c r="B339" s="892" t="s">
        <v>1886</v>
      </c>
      <c r="C339" s="892" t="s">
        <v>8960</v>
      </c>
    </row>
    <row r="340" spans="1:3">
      <c r="A340" s="892" t="s">
        <v>49</v>
      </c>
      <c r="B340" s="892" t="s">
        <v>1887</v>
      </c>
      <c r="C340" s="892" t="s">
        <v>8961</v>
      </c>
    </row>
    <row r="341" spans="1:3">
      <c r="A341" s="892" t="s">
        <v>49</v>
      </c>
      <c r="B341" s="892" t="s">
        <v>1888</v>
      </c>
      <c r="C341" s="892" t="s">
        <v>8962</v>
      </c>
    </row>
    <row r="342" spans="1:3">
      <c r="A342" s="892" t="s">
        <v>49</v>
      </c>
      <c r="B342" s="892" t="s">
        <v>1891</v>
      </c>
      <c r="C342" s="892" t="s">
        <v>8963</v>
      </c>
    </row>
    <row r="343" spans="1:3">
      <c r="A343" s="892" t="s">
        <v>49</v>
      </c>
      <c r="B343" s="892" t="s">
        <v>8964</v>
      </c>
      <c r="C343" s="892" t="s">
        <v>1896</v>
      </c>
    </row>
    <row r="344" spans="1:3">
      <c r="A344" s="892" t="s">
        <v>49</v>
      </c>
      <c r="B344" s="892" t="s">
        <v>1897</v>
      </c>
      <c r="C344" s="892" t="s">
        <v>8965</v>
      </c>
    </row>
    <row r="345" spans="1:3">
      <c r="A345" s="892" t="s">
        <v>49</v>
      </c>
      <c r="B345" s="892" t="s">
        <v>1899</v>
      </c>
      <c r="C345" s="892" t="s">
        <v>8966</v>
      </c>
    </row>
    <row r="346" spans="1:3">
      <c r="A346" s="892" t="s">
        <v>49</v>
      </c>
      <c r="B346" s="892" t="s">
        <v>1901</v>
      </c>
      <c r="C346" s="892" t="s">
        <v>8967</v>
      </c>
    </row>
    <row r="347" spans="1:3">
      <c r="A347" s="892" t="s">
        <v>49</v>
      </c>
      <c r="B347" s="892" t="s">
        <v>1902</v>
      </c>
      <c r="C347" s="892" t="s">
        <v>8968</v>
      </c>
    </row>
    <row r="348" spans="1:3">
      <c r="A348" s="892" t="s">
        <v>49</v>
      </c>
      <c r="B348" s="892" t="s">
        <v>1904</v>
      </c>
      <c r="C348" s="892" t="s">
        <v>8969</v>
      </c>
    </row>
    <row r="349" spans="1:3">
      <c r="A349" s="892" t="s">
        <v>49</v>
      </c>
      <c r="B349" s="892" t="s">
        <v>1905</v>
      </c>
      <c r="C349" s="892" t="s">
        <v>8970</v>
      </c>
    </row>
    <row r="350" spans="1:3">
      <c r="A350" s="892" t="s">
        <v>49</v>
      </c>
      <c r="B350" s="892" t="s">
        <v>1906</v>
      </c>
      <c r="C350" s="892" t="s">
        <v>8971</v>
      </c>
    </row>
    <row r="351" spans="1:3">
      <c r="A351" s="892" t="s">
        <v>49</v>
      </c>
      <c r="B351" s="892" t="s">
        <v>1907</v>
      </c>
      <c r="C351" s="892" t="s">
        <v>8972</v>
      </c>
    </row>
    <row r="352" spans="1:3">
      <c r="A352" s="892" t="s">
        <v>49</v>
      </c>
      <c r="B352" s="892" t="s">
        <v>1908</v>
      </c>
      <c r="C352" s="892" t="s">
        <v>8973</v>
      </c>
    </row>
    <row r="353" spans="1:3">
      <c r="A353" s="892" t="s">
        <v>49</v>
      </c>
      <c r="B353" s="892" t="s">
        <v>1909</v>
      </c>
      <c r="C353" s="892" t="s">
        <v>8974</v>
      </c>
    </row>
    <row r="354" spans="1:3">
      <c r="A354" s="892" t="s">
        <v>49</v>
      </c>
      <c r="B354" s="892" t="s">
        <v>1911</v>
      </c>
      <c r="C354" s="892" t="s">
        <v>8975</v>
      </c>
    </row>
    <row r="355" spans="1:3">
      <c r="A355" s="892" t="s">
        <v>49</v>
      </c>
      <c r="B355" s="892" t="s">
        <v>1912</v>
      </c>
      <c r="C355" s="892" t="s">
        <v>8976</v>
      </c>
    </row>
    <row r="356" spans="1:3">
      <c r="A356" s="892" t="s">
        <v>49</v>
      </c>
      <c r="B356" s="892" t="s">
        <v>1913</v>
      </c>
      <c r="C356" s="892" t="s">
        <v>8977</v>
      </c>
    </row>
    <row r="357" spans="1:3">
      <c r="A357" s="892" t="s">
        <v>49</v>
      </c>
      <c r="B357" s="892" t="s">
        <v>1914</v>
      </c>
      <c r="C357" s="892" t="s">
        <v>8978</v>
      </c>
    </row>
    <row r="358" spans="1:3">
      <c r="A358" s="892" t="s">
        <v>49</v>
      </c>
      <c r="B358" s="892" t="s">
        <v>1916</v>
      </c>
      <c r="C358" s="892" t="s">
        <v>8979</v>
      </c>
    </row>
    <row r="359" spans="1:3">
      <c r="A359" s="892" t="s">
        <v>49</v>
      </c>
      <c r="B359" s="892" t="s">
        <v>1917</v>
      </c>
      <c r="C359" s="892" t="s">
        <v>8980</v>
      </c>
    </row>
    <row r="360" spans="1:3">
      <c r="A360" s="892" t="s">
        <v>49</v>
      </c>
      <c r="B360" s="892" t="s">
        <v>1918</v>
      </c>
      <c r="C360" s="892" t="s">
        <v>8981</v>
      </c>
    </row>
    <row r="361" spans="1:3">
      <c r="A361" s="892" t="s">
        <v>49</v>
      </c>
      <c r="B361" s="892" t="s">
        <v>1920</v>
      </c>
      <c r="C361" s="892" t="s">
        <v>8982</v>
      </c>
    </row>
    <row r="362" spans="1:3">
      <c r="A362" s="892" t="s">
        <v>49</v>
      </c>
      <c r="B362" s="892" t="s">
        <v>1921</v>
      </c>
      <c r="C362" s="892" t="s">
        <v>8983</v>
      </c>
    </row>
    <row r="363" spans="1:3">
      <c r="A363" s="892" t="s">
        <v>49</v>
      </c>
      <c r="B363" s="892" t="s">
        <v>1922</v>
      </c>
      <c r="C363" s="892" t="s">
        <v>8984</v>
      </c>
    </row>
    <row r="364" spans="1:3">
      <c r="A364" s="892" t="s">
        <v>49</v>
      </c>
      <c r="B364" s="892" t="s">
        <v>1923</v>
      </c>
      <c r="C364" s="892" t="s">
        <v>8985</v>
      </c>
    </row>
    <row r="365" spans="1:3">
      <c r="A365" s="892" t="s">
        <v>49</v>
      </c>
      <c r="B365" s="892" t="s">
        <v>1924</v>
      </c>
      <c r="C365" s="892" t="s">
        <v>8986</v>
      </c>
    </row>
    <row r="366" spans="1:3">
      <c r="A366" s="892" t="s">
        <v>49</v>
      </c>
      <c r="B366" s="892" t="s">
        <v>1925</v>
      </c>
      <c r="C366" s="892" t="s">
        <v>8987</v>
      </c>
    </row>
    <row r="367" spans="1:3">
      <c r="A367" s="892" t="s">
        <v>49</v>
      </c>
      <c r="B367" s="892" t="s">
        <v>1927</v>
      </c>
      <c r="C367" s="892" t="s">
        <v>8988</v>
      </c>
    </row>
    <row r="368" spans="1:3">
      <c r="A368" s="892" t="s">
        <v>49</v>
      </c>
      <c r="B368" s="892" t="s">
        <v>1928</v>
      </c>
      <c r="C368" s="892" t="s">
        <v>8989</v>
      </c>
    </row>
    <row r="369" spans="1:3">
      <c r="A369" s="892" t="s">
        <v>49</v>
      </c>
      <c r="B369" s="892" t="s">
        <v>1930</v>
      </c>
      <c r="C369" s="892" t="s">
        <v>8990</v>
      </c>
    </row>
    <row r="370" spans="1:3">
      <c r="A370" s="892" t="s">
        <v>49</v>
      </c>
      <c r="B370" s="892" t="s">
        <v>1933</v>
      </c>
      <c r="C370" s="892" t="s">
        <v>8991</v>
      </c>
    </row>
    <row r="371" spans="1:3">
      <c r="A371" s="892" t="s">
        <v>49</v>
      </c>
      <c r="B371" s="892" t="s">
        <v>1935</v>
      </c>
      <c r="C371" s="892" t="s">
        <v>8992</v>
      </c>
    </row>
    <row r="372" spans="1:3">
      <c r="A372" s="892" t="s">
        <v>49</v>
      </c>
      <c r="B372" s="892" t="s">
        <v>1937</v>
      </c>
      <c r="C372" s="892" t="s">
        <v>8993</v>
      </c>
    </row>
    <row r="373" spans="1:3">
      <c r="A373" s="892" t="s">
        <v>49</v>
      </c>
      <c r="B373" s="892" t="s">
        <v>1938</v>
      </c>
      <c r="C373" s="892" t="s">
        <v>8994</v>
      </c>
    </row>
    <row r="374" spans="1:3">
      <c r="A374" s="892" t="s">
        <v>49</v>
      </c>
      <c r="B374" s="892" t="s">
        <v>1939</v>
      </c>
      <c r="C374" s="892" t="s">
        <v>8995</v>
      </c>
    </row>
    <row r="375" spans="1:3">
      <c r="A375" s="892" t="s">
        <v>49</v>
      </c>
      <c r="B375" s="892" t="s">
        <v>1941</v>
      </c>
      <c r="C375" s="892" t="s">
        <v>8996</v>
      </c>
    </row>
    <row r="376" spans="1:3">
      <c r="A376" s="892" t="s">
        <v>49</v>
      </c>
      <c r="B376" s="892" t="s">
        <v>1942</v>
      </c>
      <c r="C376" s="892" t="s">
        <v>8997</v>
      </c>
    </row>
    <row r="377" spans="1:3">
      <c r="A377" s="892" t="s">
        <v>49</v>
      </c>
      <c r="B377" s="892" t="s">
        <v>1943</v>
      </c>
      <c r="C377" s="892" t="s">
        <v>8998</v>
      </c>
    </row>
    <row r="378" spans="1:3">
      <c r="A378" s="892" t="s">
        <v>49</v>
      </c>
      <c r="B378" s="892" t="s">
        <v>1944</v>
      </c>
      <c r="C378" s="892" t="s">
        <v>8999</v>
      </c>
    </row>
    <row r="379" spans="1:3">
      <c r="A379" s="892" t="s">
        <v>49</v>
      </c>
      <c r="B379" s="892" t="s">
        <v>1946</v>
      </c>
      <c r="C379" s="892" t="s">
        <v>9000</v>
      </c>
    </row>
    <row r="380" spans="1:3">
      <c r="A380" s="892" t="s">
        <v>49</v>
      </c>
      <c r="B380" s="892" t="s">
        <v>1947</v>
      </c>
      <c r="C380" s="892" t="s">
        <v>9001</v>
      </c>
    </row>
    <row r="381" spans="1:3">
      <c r="A381" s="892" t="s">
        <v>49</v>
      </c>
      <c r="B381" s="892" t="s">
        <v>1948</v>
      </c>
      <c r="C381" s="892" t="s">
        <v>9002</v>
      </c>
    </row>
    <row r="382" spans="1:3">
      <c r="A382" s="892" t="s">
        <v>49</v>
      </c>
      <c r="B382" s="892" t="s">
        <v>1949</v>
      </c>
      <c r="C382" s="892" t="s">
        <v>9003</v>
      </c>
    </row>
    <row r="383" spans="1:3">
      <c r="A383" s="892" t="s">
        <v>49</v>
      </c>
      <c r="B383" s="892" t="s">
        <v>1950</v>
      </c>
      <c r="C383" s="892" t="s">
        <v>9004</v>
      </c>
    </row>
    <row r="384" spans="1:3">
      <c r="A384" s="892" t="s">
        <v>49</v>
      </c>
      <c r="B384" s="892" t="s">
        <v>1951</v>
      </c>
      <c r="C384" s="892" t="s">
        <v>9005</v>
      </c>
    </row>
    <row r="385" spans="1:3">
      <c r="A385" s="892" t="s">
        <v>49</v>
      </c>
      <c r="B385" s="892" t="s">
        <v>1952</v>
      </c>
      <c r="C385" s="892" t="s">
        <v>9006</v>
      </c>
    </row>
    <row r="386" spans="1:3">
      <c r="A386" s="892" t="s">
        <v>49</v>
      </c>
      <c r="B386" s="892" t="s">
        <v>1953</v>
      </c>
      <c r="C386" s="892" t="s">
        <v>9007</v>
      </c>
    </row>
    <row r="387" spans="1:3">
      <c r="A387" s="892" t="s">
        <v>49</v>
      </c>
      <c r="B387" s="892" t="s">
        <v>1955</v>
      </c>
      <c r="C387" s="892" t="s">
        <v>9008</v>
      </c>
    </row>
    <row r="388" spans="1:3">
      <c r="A388" s="892" t="s">
        <v>49</v>
      </c>
      <c r="B388" s="892" t="s">
        <v>1956</v>
      </c>
      <c r="C388" s="892" t="s">
        <v>9009</v>
      </c>
    </row>
    <row r="389" spans="1:3">
      <c r="A389" s="892" t="s">
        <v>49</v>
      </c>
      <c r="B389" s="892" t="s">
        <v>1957</v>
      </c>
      <c r="C389" s="892" t="s">
        <v>9010</v>
      </c>
    </row>
    <row r="390" spans="1:3">
      <c r="A390" s="892" t="s">
        <v>49</v>
      </c>
      <c r="B390" s="892" t="s">
        <v>1958</v>
      </c>
      <c r="C390" s="892" t="s">
        <v>9011</v>
      </c>
    </row>
    <row r="391" spans="1:3">
      <c r="A391" s="892" t="s">
        <v>49</v>
      </c>
      <c r="B391" s="892" t="s">
        <v>1959</v>
      </c>
      <c r="C391" s="892" t="s">
        <v>9012</v>
      </c>
    </row>
    <row r="392" spans="1:3">
      <c r="A392" s="892" t="s">
        <v>49</v>
      </c>
      <c r="B392" s="892" t="s">
        <v>1961</v>
      </c>
      <c r="C392" s="892" t="s">
        <v>9013</v>
      </c>
    </row>
    <row r="393" spans="1:3">
      <c r="A393" s="892" t="s">
        <v>49</v>
      </c>
      <c r="B393" s="892" t="s">
        <v>1968</v>
      </c>
      <c r="C393" s="892" t="s">
        <v>9014</v>
      </c>
    </row>
    <row r="394" spans="1:3">
      <c r="A394" s="892" t="s">
        <v>49</v>
      </c>
      <c r="B394" s="892" t="s">
        <v>1969</v>
      </c>
      <c r="C394" s="892" t="s">
        <v>9015</v>
      </c>
    </row>
    <row r="395" spans="1:3">
      <c r="A395" s="892" t="s">
        <v>49</v>
      </c>
      <c r="B395" s="892" t="s">
        <v>1970</v>
      </c>
      <c r="C395" s="892" t="s">
        <v>9016</v>
      </c>
    </row>
    <row r="396" spans="1:3">
      <c r="A396" s="892" t="s">
        <v>49</v>
      </c>
      <c r="B396" s="892" t="s">
        <v>1971</v>
      </c>
      <c r="C396" s="892" t="s">
        <v>9017</v>
      </c>
    </row>
    <row r="397" spans="1:3">
      <c r="A397" s="892" t="s">
        <v>49</v>
      </c>
      <c r="B397" s="892" t="s">
        <v>1972</v>
      </c>
      <c r="C397" s="892" t="s">
        <v>9018</v>
      </c>
    </row>
    <row r="398" spans="1:3">
      <c r="A398" s="892" t="s">
        <v>49</v>
      </c>
      <c r="B398" s="892" t="s">
        <v>1974</v>
      </c>
      <c r="C398" s="892" t="s">
        <v>9019</v>
      </c>
    </row>
    <row r="399" spans="1:3">
      <c r="A399" s="892" t="s">
        <v>49</v>
      </c>
      <c r="B399" s="892" t="s">
        <v>1975</v>
      </c>
      <c r="C399" s="892" t="s">
        <v>9020</v>
      </c>
    </row>
    <row r="400" spans="1:3">
      <c r="A400" s="892" t="s">
        <v>49</v>
      </c>
      <c r="B400" s="892" t="s">
        <v>1976</v>
      </c>
      <c r="C400" s="892" t="s">
        <v>9021</v>
      </c>
    </row>
    <row r="401" spans="1:3">
      <c r="A401" s="892" t="s">
        <v>49</v>
      </c>
      <c r="B401" s="892" t="s">
        <v>1977</v>
      </c>
      <c r="C401" s="892" t="s">
        <v>9022</v>
      </c>
    </row>
    <row r="402" spans="1:3">
      <c r="A402" s="892" t="s">
        <v>49</v>
      </c>
      <c r="B402" s="892" t="s">
        <v>1978</v>
      </c>
      <c r="C402" s="892" t="s">
        <v>9023</v>
      </c>
    </row>
    <row r="403" spans="1:3">
      <c r="A403" s="892" t="s">
        <v>49</v>
      </c>
      <c r="B403" s="892" t="s">
        <v>1979</v>
      </c>
      <c r="C403" s="892" t="s">
        <v>9024</v>
      </c>
    </row>
    <row r="404" spans="1:3">
      <c r="A404" s="892" t="s">
        <v>49</v>
      </c>
      <c r="B404" s="892" t="s">
        <v>1980</v>
      </c>
      <c r="C404" s="892" t="s">
        <v>9025</v>
      </c>
    </row>
    <row r="405" spans="1:3">
      <c r="A405" s="892" t="s">
        <v>49</v>
      </c>
      <c r="B405" s="892" t="s">
        <v>1981</v>
      </c>
      <c r="C405" s="892" t="s">
        <v>9026</v>
      </c>
    </row>
    <row r="406" spans="1:3">
      <c r="A406" s="892" t="s">
        <v>49</v>
      </c>
      <c r="B406" s="892" t="s">
        <v>1982</v>
      </c>
      <c r="C406" s="892" t="s">
        <v>9027</v>
      </c>
    </row>
    <row r="407" spans="1:3">
      <c r="A407" s="892" t="s">
        <v>49</v>
      </c>
      <c r="B407" s="892" t="s">
        <v>1983</v>
      </c>
      <c r="C407" s="892" t="s">
        <v>9028</v>
      </c>
    </row>
    <row r="408" spans="1:3">
      <c r="A408" s="892" t="s">
        <v>49</v>
      </c>
      <c r="B408" s="892" t="s">
        <v>1984</v>
      </c>
      <c r="C408" s="892" t="s">
        <v>9029</v>
      </c>
    </row>
    <row r="409" spans="1:3">
      <c r="A409" s="892" t="s">
        <v>49</v>
      </c>
      <c r="B409" s="892" t="s">
        <v>1985</v>
      </c>
      <c r="C409" s="892" t="s">
        <v>9030</v>
      </c>
    </row>
    <row r="410" spans="1:3">
      <c r="A410" s="892" t="s">
        <v>49</v>
      </c>
      <c r="B410" s="892" t="s">
        <v>1986</v>
      </c>
      <c r="C410" s="892" t="s">
        <v>9031</v>
      </c>
    </row>
    <row r="411" spans="1:3">
      <c r="A411" s="892" t="s">
        <v>49</v>
      </c>
      <c r="B411" s="892" t="s">
        <v>1987</v>
      </c>
      <c r="C411" s="892" t="s">
        <v>9032</v>
      </c>
    </row>
    <row r="412" spans="1:3">
      <c r="A412" s="892" t="s">
        <v>49</v>
      </c>
      <c r="B412" s="892" t="s">
        <v>1988</v>
      </c>
      <c r="C412" s="892" t="s">
        <v>9033</v>
      </c>
    </row>
    <row r="413" spans="1:3">
      <c r="A413" s="892" t="s">
        <v>49</v>
      </c>
      <c r="B413" s="892" t="s">
        <v>1989</v>
      </c>
      <c r="C413" s="892" t="s">
        <v>9034</v>
      </c>
    </row>
    <row r="414" spans="1:3">
      <c r="A414" s="892" t="s">
        <v>49</v>
      </c>
      <c r="B414" s="892" t="s">
        <v>1990</v>
      </c>
      <c r="C414" s="892" t="s">
        <v>9035</v>
      </c>
    </row>
    <row r="415" spans="1:3">
      <c r="A415" s="892" t="s">
        <v>49</v>
      </c>
      <c r="B415" s="892" t="s">
        <v>1991</v>
      </c>
      <c r="C415" s="892" t="s">
        <v>9036</v>
      </c>
    </row>
    <row r="416" spans="1:3">
      <c r="A416" s="892" t="s">
        <v>49</v>
      </c>
      <c r="B416" s="892" t="s">
        <v>1992</v>
      </c>
      <c r="C416" s="728" t="s">
        <v>9037</v>
      </c>
    </row>
    <row r="417" spans="1:3">
      <c r="A417" s="892" t="s">
        <v>49</v>
      </c>
      <c r="B417" s="892" t="s">
        <v>1994</v>
      </c>
      <c r="C417" s="892" t="s">
        <v>9038</v>
      </c>
    </row>
    <row r="418" spans="1:3">
      <c r="A418" s="892" t="s">
        <v>49</v>
      </c>
      <c r="B418" s="892" t="s">
        <v>1995</v>
      </c>
      <c r="C418" s="892" t="s">
        <v>9039</v>
      </c>
    </row>
    <row r="419" spans="1:3">
      <c r="A419" s="892" t="s">
        <v>49</v>
      </c>
      <c r="B419" s="892" t="s">
        <v>1996</v>
      </c>
      <c r="C419" s="892" t="s">
        <v>9040</v>
      </c>
    </row>
    <row r="420" spans="1:3">
      <c r="A420" s="892" t="s">
        <v>49</v>
      </c>
      <c r="B420" s="892" t="s">
        <v>1998</v>
      </c>
      <c r="C420" s="892" t="s">
        <v>9041</v>
      </c>
    </row>
    <row r="421" spans="1:3">
      <c r="A421" s="892" t="s">
        <v>49</v>
      </c>
      <c r="B421" s="892" t="s">
        <v>2000</v>
      </c>
      <c r="C421" s="892" t="s">
        <v>9042</v>
      </c>
    </row>
    <row r="422" spans="1:3">
      <c r="A422" s="892" t="s">
        <v>49</v>
      </c>
      <c r="B422" s="892" t="s">
        <v>2001</v>
      </c>
      <c r="C422" s="892" t="s">
        <v>9043</v>
      </c>
    </row>
    <row r="423" spans="1:3">
      <c r="A423" s="892" t="s">
        <v>49</v>
      </c>
      <c r="B423" s="892" t="s">
        <v>2003</v>
      </c>
      <c r="C423" s="892" t="s">
        <v>9044</v>
      </c>
    </row>
    <row r="424" spans="1:3">
      <c r="A424" s="892" t="s">
        <v>49</v>
      </c>
      <c r="B424" s="892" t="s">
        <v>2005</v>
      </c>
      <c r="C424" s="892" t="s">
        <v>9045</v>
      </c>
    </row>
    <row r="425" spans="1:3">
      <c r="A425" s="892" t="s">
        <v>49</v>
      </c>
      <c r="B425" s="892" t="s">
        <v>2007</v>
      </c>
      <c r="C425" s="892" t="s">
        <v>9046</v>
      </c>
    </row>
    <row r="426" spans="1:3">
      <c r="A426" s="892" t="s">
        <v>49</v>
      </c>
      <c r="B426" s="892" t="s">
        <v>2009</v>
      </c>
      <c r="C426" s="892" t="s">
        <v>9047</v>
      </c>
    </row>
    <row r="427" spans="1:3">
      <c r="A427" s="892" t="s">
        <v>49</v>
      </c>
      <c r="B427" s="892" t="s">
        <v>2011</v>
      </c>
      <c r="C427" s="892" t="s">
        <v>9048</v>
      </c>
    </row>
    <row r="428" spans="1:3">
      <c r="A428" s="892" t="s">
        <v>49</v>
      </c>
      <c r="B428" s="892" t="s">
        <v>2014</v>
      </c>
      <c r="C428" s="892" t="s">
        <v>9049</v>
      </c>
    </row>
    <row r="429" spans="1:3">
      <c r="A429" s="892" t="s">
        <v>49</v>
      </c>
      <c r="B429" s="892" t="s">
        <v>2015</v>
      </c>
      <c r="C429" s="892" t="s">
        <v>9050</v>
      </c>
    </row>
    <row r="430" spans="1:3">
      <c r="A430" s="892" t="s">
        <v>49</v>
      </c>
      <c r="B430" s="892" t="s">
        <v>2016</v>
      </c>
      <c r="C430" s="892" t="s">
        <v>9051</v>
      </c>
    </row>
    <row r="431" spans="1:3">
      <c r="A431" s="892" t="s">
        <v>49</v>
      </c>
      <c r="B431" s="892" t="s">
        <v>2017</v>
      </c>
      <c r="C431" s="892" t="s">
        <v>9052</v>
      </c>
    </row>
    <row r="432" spans="1:3">
      <c r="A432" s="892" t="s">
        <v>49</v>
      </c>
      <c r="B432" s="892" t="s">
        <v>2018</v>
      </c>
      <c r="C432" s="892" t="s">
        <v>9053</v>
      </c>
    </row>
    <row r="433" spans="1:3">
      <c r="A433" s="892" t="s">
        <v>49</v>
      </c>
      <c r="B433" s="892" t="s">
        <v>2019</v>
      </c>
      <c r="C433" s="892" t="s">
        <v>9054</v>
      </c>
    </row>
    <row r="434" spans="1:3">
      <c r="A434" s="892" t="s">
        <v>49</v>
      </c>
      <c r="B434" s="892" t="s">
        <v>2020</v>
      </c>
      <c r="C434" s="892" t="s">
        <v>9055</v>
      </c>
    </row>
    <row r="435" spans="1:3">
      <c r="A435" s="892" t="s">
        <v>49</v>
      </c>
      <c r="B435" s="892" t="s">
        <v>2021</v>
      </c>
      <c r="C435" s="892" t="s">
        <v>9056</v>
      </c>
    </row>
    <row r="436" spans="1:3">
      <c r="A436" s="892" t="s">
        <v>49</v>
      </c>
      <c r="B436" s="892" t="s">
        <v>2030</v>
      </c>
      <c r="C436" s="892" t="s">
        <v>9057</v>
      </c>
    </row>
    <row r="437" spans="1:3">
      <c r="A437" s="892" t="s">
        <v>49</v>
      </c>
      <c r="B437" s="892" t="s">
        <v>2031</v>
      </c>
      <c r="C437" s="892" t="s">
        <v>9058</v>
      </c>
    </row>
    <row r="438" spans="1:3">
      <c r="A438" s="892" t="s">
        <v>49</v>
      </c>
      <c r="B438" s="892" t="s">
        <v>2033</v>
      </c>
      <c r="C438" s="892" t="s">
        <v>9059</v>
      </c>
    </row>
    <row r="439" spans="1:3">
      <c r="A439" s="892" t="s">
        <v>49</v>
      </c>
      <c r="B439" s="892" t="s">
        <v>2035</v>
      </c>
      <c r="C439" s="892" t="s">
        <v>9060</v>
      </c>
    </row>
    <row r="440" spans="1:3">
      <c r="A440" s="892" t="s">
        <v>49</v>
      </c>
      <c r="B440" s="892" t="s">
        <v>2036</v>
      </c>
      <c r="C440" s="892" t="s">
        <v>9061</v>
      </c>
    </row>
    <row r="441" spans="1:3">
      <c r="A441" s="892" t="s">
        <v>49</v>
      </c>
      <c r="B441" s="892" t="s">
        <v>2037</v>
      </c>
      <c r="C441" s="892" t="s">
        <v>9062</v>
      </c>
    </row>
    <row r="442" spans="1:3">
      <c r="A442" s="892" t="s">
        <v>49</v>
      </c>
      <c r="B442" s="892" t="s">
        <v>2039</v>
      </c>
      <c r="C442" s="892" t="s">
        <v>9063</v>
      </c>
    </row>
    <row r="443" spans="1:3">
      <c r="A443" s="892" t="s">
        <v>49</v>
      </c>
      <c r="B443" s="892" t="s">
        <v>2041</v>
      </c>
      <c r="C443" s="892" t="s">
        <v>9064</v>
      </c>
    </row>
    <row r="444" spans="1:3">
      <c r="A444" s="892" t="s">
        <v>49</v>
      </c>
      <c r="B444" s="892" t="s">
        <v>2043</v>
      </c>
      <c r="C444" s="892" t="s">
        <v>9065</v>
      </c>
    </row>
    <row r="445" spans="1:3">
      <c r="A445" s="892" t="s">
        <v>49</v>
      </c>
      <c r="B445" s="892" t="s">
        <v>2044</v>
      </c>
      <c r="C445" s="892" t="s">
        <v>9066</v>
      </c>
    </row>
    <row r="446" spans="1:3">
      <c r="A446" s="892" t="s">
        <v>49</v>
      </c>
      <c r="B446" s="892" t="s">
        <v>2066</v>
      </c>
      <c r="C446" s="892" t="s">
        <v>9067</v>
      </c>
    </row>
    <row r="447" spans="1:3">
      <c r="A447" s="892" t="s">
        <v>49</v>
      </c>
      <c r="B447" s="892" t="s">
        <v>2067</v>
      </c>
      <c r="C447" s="892" t="s">
        <v>9068</v>
      </c>
    </row>
    <row r="448" spans="1:3">
      <c r="A448" s="892" t="s">
        <v>49</v>
      </c>
      <c r="B448" s="892" t="s">
        <v>2069</v>
      </c>
      <c r="C448" s="892" t="s">
        <v>9069</v>
      </c>
    </row>
    <row r="449" spans="1:3">
      <c r="A449" s="892" t="s">
        <v>49</v>
      </c>
      <c r="B449" s="892" t="s">
        <v>2071</v>
      </c>
      <c r="C449" s="892" t="s">
        <v>9070</v>
      </c>
    </row>
    <row r="450" spans="1:3">
      <c r="A450" s="892" t="s">
        <v>49</v>
      </c>
      <c r="B450" s="892" t="s">
        <v>2073</v>
      </c>
      <c r="C450" s="892" t="s">
        <v>9071</v>
      </c>
    </row>
    <row r="451" spans="1:3">
      <c r="A451" s="892" t="s">
        <v>49</v>
      </c>
      <c r="B451" s="892" t="s">
        <v>2076</v>
      </c>
      <c r="C451" s="892" t="s">
        <v>9072</v>
      </c>
    </row>
    <row r="452" spans="1:3">
      <c r="A452" s="892" t="s">
        <v>49</v>
      </c>
      <c r="B452" s="892" t="s">
        <v>2078</v>
      </c>
      <c r="C452" s="892" t="s">
        <v>9073</v>
      </c>
    </row>
    <row r="453" spans="1:3">
      <c r="A453" s="892" t="s">
        <v>49</v>
      </c>
      <c r="B453" s="892" t="s">
        <v>2080</v>
      </c>
      <c r="C453" s="892" t="s">
        <v>9074</v>
      </c>
    </row>
    <row r="454" spans="1:3">
      <c r="A454" s="892" t="s">
        <v>49</v>
      </c>
      <c r="B454" s="892" t="s">
        <v>2082</v>
      </c>
      <c r="C454" s="892" t="s">
        <v>9075</v>
      </c>
    </row>
    <row r="455" spans="1:3">
      <c r="A455" s="892" t="s">
        <v>49</v>
      </c>
      <c r="B455" s="892" t="s">
        <v>2084</v>
      </c>
      <c r="C455" s="892" t="s">
        <v>9076</v>
      </c>
    </row>
    <row r="456" spans="1:3">
      <c r="A456" s="892" t="s">
        <v>49</v>
      </c>
      <c r="B456" s="892" t="s">
        <v>2085</v>
      </c>
      <c r="C456" s="892" t="s">
        <v>9077</v>
      </c>
    </row>
    <row r="457" spans="1:3">
      <c r="A457" s="892" t="s">
        <v>49</v>
      </c>
      <c r="B457" s="892" t="s">
        <v>2086</v>
      </c>
      <c r="C457" s="892" t="s">
        <v>9078</v>
      </c>
    </row>
    <row r="458" spans="1:3">
      <c r="A458" s="892" t="s">
        <v>49</v>
      </c>
      <c r="B458" s="892" t="s">
        <v>2087</v>
      </c>
      <c r="C458" s="892" t="s">
        <v>9079</v>
      </c>
    </row>
    <row r="459" spans="1:3">
      <c r="A459" s="892" t="s">
        <v>49</v>
      </c>
      <c r="B459" s="892" t="s">
        <v>2088</v>
      </c>
      <c r="C459" s="892" t="s">
        <v>9080</v>
      </c>
    </row>
    <row r="460" spans="1:3">
      <c r="A460" s="892" t="s">
        <v>49</v>
      </c>
      <c r="B460" s="892" t="s">
        <v>2089</v>
      </c>
      <c r="C460" s="892" t="s">
        <v>9081</v>
      </c>
    </row>
    <row r="461" spans="1:3">
      <c r="A461" s="892" t="s">
        <v>49</v>
      </c>
      <c r="B461" s="892" t="s">
        <v>2090</v>
      </c>
      <c r="C461" s="892" t="s">
        <v>9082</v>
      </c>
    </row>
    <row r="462" spans="1:3">
      <c r="A462" s="892" t="s">
        <v>49</v>
      </c>
      <c r="B462" s="892" t="s">
        <v>2091</v>
      </c>
      <c r="C462" s="892" t="s">
        <v>9083</v>
      </c>
    </row>
    <row r="463" spans="1:3">
      <c r="A463" s="892" t="s">
        <v>49</v>
      </c>
      <c r="B463" s="892" t="s">
        <v>2095</v>
      </c>
      <c r="C463" s="892" t="s">
        <v>9084</v>
      </c>
    </row>
    <row r="464" spans="1:3">
      <c r="A464" s="892" t="s">
        <v>49</v>
      </c>
      <c r="B464" s="892" t="s">
        <v>2096</v>
      </c>
      <c r="C464" s="892" t="s">
        <v>9085</v>
      </c>
    </row>
    <row r="465" spans="1:3">
      <c r="A465" s="892" t="s">
        <v>49</v>
      </c>
      <c r="B465" s="892" t="s">
        <v>2092</v>
      </c>
      <c r="C465" s="892" t="s">
        <v>9086</v>
      </c>
    </row>
    <row r="466" spans="1:3">
      <c r="A466" s="892" t="s">
        <v>49</v>
      </c>
      <c r="B466" s="892" t="s">
        <v>2093</v>
      </c>
      <c r="C466" s="892" t="s">
        <v>9087</v>
      </c>
    </row>
    <row r="467" spans="1:3">
      <c r="A467" s="892" t="s">
        <v>49</v>
      </c>
      <c r="B467" s="892" t="s">
        <v>2097</v>
      </c>
      <c r="C467" s="892" t="s">
        <v>9088</v>
      </c>
    </row>
    <row r="468" spans="1:3">
      <c r="A468" s="892" t="s">
        <v>49</v>
      </c>
      <c r="B468" s="892" t="s">
        <v>2098</v>
      </c>
      <c r="C468" s="892" t="s">
        <v>9089</v>
      </c>
    </row>
    <row r="469" spans="1:3">
      <c r="A469" s="892" t="s">
        <v>49</v>
      </c>
      <c r="B469" s="892" t="s">
        <v>2102</v>
      </c>
      <c r="C469" s="892" t="s">
        <v>9090</v>
      </c>
    </row>
    <row r="470" spans="1:3">
      <c r="A470" s="892" t="s">
        <v>49</v>
      </c>
      <c r="B470" s="892" t="s">
        <v>2104</v>
      </c>
      <c r="C470" s="892" t="s">
        <v>9091</v>
      </c>
    </row>
    <row r="471" spans="1:3">
      <c r="A471" s="892" t="s">
        <v>49</v>
      </c>
      <c r="B471" s="892" t="s">
        <v>2105</v>
      </c>
      <c r="C471" s="892" t="s">
        <v>9092</v>
      </c>
    </row>
    <row r="472" spans="1:3">
      <c r="A472" s="892" t="s">
        <v>49</v>
      </c>
      <c r="B472" s="892" t="s">
        <v>2116</v>
      </c>
      <c r="C472" s="892" t="s">
        <v>9093</v>
      </c>
    </row>
    <row r="473" spans="1:3">
      <c r="A473" s="892" t="s">
        <v>49</v>
      </c>
      <c r="B473" s="892" t="s">
        <v>2124</v>
      </c>
      <c r="C473" s="892" t="s">
        <v>9094</v>
      </c>
    </row>
    <row r="474" spans="1:3">
      <c r="A474" s="892" t="s">
        <v>49</v>
      </c>
      <c r="B474" s="892" t="s">
        <v>2126</v>
      </c>
      <c r="C474" s="892" t="s">
        <v>9095</v>
      </c>
    </row>
    <row r="475" spans="1:3">
      <c r="A475" s="892" t="s">
        <v>49</v>
      </c>
      <c r="B475" s="892" t="s">
        <v>9096</v>
      </c>
      <c r="C475" s="892" t="s">
        <v>9097</v>
      </c>
    </row>
    <row r="476" spans="1:3">
      <c r="A476" s="892" t="s">
        <v>49</v>
      </c>
      <c r="B476" s="892" t="s">
        <v>2132</v>
      </c>
      <c r="C476" s="892" t="s">
        <v>9098</v>
      </c>
    </row>
    <row r="477" spans="1:3">
      <c r="A477" s="892" t="s">
        <v>49</v>
      </c>
      <c r="B477" s="892" t="s">
        <v>2133</v>
      </c>
      <c r="C477" s="892" t="s">
        <v>9099</v>
      </c>
    </row>
    <row r="478" spans="1:3">
      <c r="A478" s="892" t="s">
        <v>49</v>
      </c>
      <c r="B478" s="892" t="s">
        <v>2134</v>
      </c>
      <c r="C478" s="892" t="s">
        <v>9100</v>
      </c>
    </row>
    <row r="479" spans="1:3">
      <c r="A479" s="892" t="s">
        <v>49</v>
      </c>
      <c r="B479" s="892" t="s">
        <v>2135</v>
      </c>
      <c r="C479" s="892" t="s">
        <v>9101</v>
      </c>
    </row>
    <row r="480" spans="1:3">
      <c r="A480" s="892" t="s">
        <v>49</v>
      </c>
      <c r="B480" s="892" t="s">
        <v>2137</v>
      </c>
      <c r="C480" s="892" t="s">
        <v>9102</v>
      </c>
    </row>
    <row r="481" spans="1:3">
      <c r="A481" s="892" t="s">
        <v>49</v>
      </c>
      <c r="B481" s="892" t="s">
        <v>2138</v>
      </c>
      <c r="C481" s="892" t="s">
        <v>9103</v>
      </c>
    </row>
    <row r="482" spans="1:3">
      <c r="A482" s="892" t="s">
        <v>49</v>
      </c>
      <c r="B482" s="892" t="s">
        <v>2139</v>
      </c>
      <c r="C482" s="892" t="s">
        <v>9104</v>
      </c>
    </row>
    <row r="483" spans="1:3">
      <c r="A483" s="892" t="s">
        <v>49</v>
      </c>
      <c r="B483" s="892" t="s">
        <v>2140</v>
      </c>
      <c r="C483" s="892" t="s">
        <v>9105</v>
      </c>
    </row>
    <row r="484" spans="1:3">
      <c r="A484" s="892" t="s">
        <v>49</v>
      </c>
      <c r="B484" s="892" t="s">
        <v>2141</v>
      </c>
      <c r="C484" s="892" t="s">
        <v>9106</v>
      </c>
    </row>
    <row r="485" spans="1:3">
      <c r="A485" s="892" t="s">
        <v>49</v>
      </c>
      <c r="B485" s="892" t="s">
        <v>2142</v>
      </c>
      <c r="C485" s="892" t="s">
        <v>9107</v>
      </c>
    </row>
    <row r="486" spans="1:3">
      <c r="A486" s="892" t="s">
        <v>49</v>
      </c>
      <c r="B486" s="892" t="s">
        <v>2143</v>
      </c>
      <c r="C486" s="892" t="s">
        <v>9108</v>
      </c>
    </row>
    <row r="487" spans="1:3">
      <c r="A487" s="892" t="s">
        <v>49</v>
      </c>
      <c r="B487" s="892" t="s">
        <v>2144</v>
      </c>
      <c r="C487" s="892" t="s">
        <v>9109</v>
      </c>
    </row>
    <row r="488" spans="1:3">
      <c r="A488" s="892" t="s">
        <v>49</v>
      </c>
      <c r="B488" s="892" t="s">
        <v>2153</v>
      </c>
      <c r="C488" s="892" t="s">
        <v>9110</v>
      </c>
    </row>
    <row r="489" spans="1:3">
      <c r="A489" s="892" t="s">
        <v>49</v>
      </c>
      <c r="B489" s="892" t="s">
        <v>2154</v>
      </c>
      <c r="C489" s="892" t="s">
        <v>9111</v>
      </c>
    </row>
    <row r="490" spans="1:3">
      <c r="A490" s="892" t="s">
        <v>49</v>
      </c>
      <c r="B490" s="892" t="s">
        <v>2155</v>
      </c>
      <c r="C490" s="892" t="s">
        <v>9112</v>
      </c>
    </row>
    <row r="491" spans="1:3">
      <c r="A491" s="892" t="s">
        <v>49</v>
      </c>
      <c r="B491" s="892" t="s">
        <v>2156</v>
      </c>
      <c r="C491" s="892" t="s">
        <v>9113</v>
      </c>
    </row>
    <row r="492" spans="1:3">
      <c r="A492" s="892" t="s">
        <v>49</v>
      </c>
      <c r="B492" s="892" t="s">
        <v>2157</v>
      </c>
      <c r="C492" s="892" t="s">
        <v>9114</v>
      </c>
    </row>
    <row r="493" spans="1:3">
      <c r="A493" s="892" t="s">
        <v>49</v>
      </c>
      <c r="B493" s="892" t="s">
        <v>2158</v>
      </c>
      <c r="C493" s="892" t="s">
        <v>9115</v>
      </c>
    </row>
    <row r="494" spans="1:3">
      <c r="A494" s="892" t="s">
        <v>49</v>
      </c>
      <c r="B494" s="892" t="s">
        <v>2182</v>
      </c>
      <c r="C494" s="892" t="s">
        <v>9116</v>
      </c>
    </row>
    <row r="495" spans="1:3">
      <c r="A495" s="892" t="s">
        <v>49</v>
      </c>
      <c r="B495" s="892" t="s">
        <v>2184</v>
      </c>
      <c r="C495" s="892" t="s">
        <v>9117</v>
      </c>
    </row>
    <row r="496" spans="1:3">
      <c r="A496" s="892" t="s">
        <v>49</v>
      </c>
      <c r="B496" s="892" t="s">
        <v>2185</v>
      </c>
      <c r="C496" s="892" t="s">
        <v>9118</v>
      </c>
    </row>
    <row r="497" spans="1:3">
      <c r="A497" s="892" t="s">
        <v>49</v>
      </c>
      <c r="B497" s="892" t="s">
        <v>2186</v>
      </c>
      <c r="C497" s="892" t="s">
        <v>9119</v>
      </c>
    </row>
    <row r="498" spans="1:3">
      <c r="A498" s="892" t="s">
        <v>49</v>
      </c>
      <c r="B498" s="892" t="s">
        <v>2187</v>
      </c>
      <c r="C498" s="892" t="s">
        <v>9120</v>
      </c>
    </row>
    <row r="499" spans="1:3">
      <c r="A499" s="892" t="s">
        <v>49</v>
      </c>
      <c r="B499" s="892" t="s">
        <v>2188</v>
      </c>
      <c r="C499" s="892" t="s">
        <v>9121</v>
      </c>
    </row>
    <row r="500" spans="1:3">
      <c r="A500" s="892" t="s">
        <v>49</v>
      </c>
      <c r="B500" s="892" t="s">
        <v>2189</v>
      </c>
      <c r="C500" s="892" t="s">
        <v>9122</v>
      </c>
    </row>
    <row r="501" spans="1:3">
      <c r="A501" s="892" t="s">
        <v>49</v>
      </c>
      <c r="B501" s="892" t="s">
        <v>2190</v>
      </c>
      <c r="C501" s="892" t="s">
        <v>9123</v>
      </c>
    </row>
    <row r="502" spans="1:3">
      <c r="A502" s="892" t="s">
        <v>49</v>
      </c>
      <c r="B502" s="892" t="s">
        <v>2191</v>
      </c>
      <c r="C502" s="892" t="s">
        <v>9124</v>
      </c>
    </row>
    <row r="503" spans="1:3">
      <c r="A503" s="892" t="s">
        <v>49</v>
      </c>
      <c r="B503" s="892" t="s">
        <v>2192</v>
      </c>
      <c r="C503" s="892" t="s">
        <v>9125</v>
      </c>
    </row>
    <row r="504" spans="1:3">
      <c r="A504" s="892" t="s">
        <v>49</v>
      </c>
      <c r="B504" s="892" t="s">
        <v>2193</v>
      </c>
      <c r="C504" s="892" t="s">
        <v>9126</v>
      </c>
    </row>
    <row r="505" spans="1:3">
      <c r="A505" s="892" t="s">
        <v>49</v>
      </c>
      <c r="B505" s="892" t="s">
        <v>2194</v>
      </c>
      <c r="C505" s="892" t="s">
        <v>9127</v>
      </c>
    </row>
    <row r="506" spans="1:3">
      <c r="A506" s="892" t="s">
        <v>49</v>
      </c>
      <c r="B506" s="892" t="s">
        <v>2195</v>
      </c>
      <c r="C506" s="892" t="s">
        <v>9128</v>
      </c>
    </row>
    <row r="507" spans="1:3">
      <c r="A507" s="892" t="s">
        <v>49</v>
      </c>
      <c r="B507" s="892" t="s">
        <v>2196</v>
      </c>
      <c r="C507" s="892" t="s">
        <v>9129</v>
      </c>
    </row>
    <row r="508" spans="1:3">
      <c r="A508" s="892" t="s">
        <v>49</v>
      </c>
      <c r="B508" s="892" t="s">
        <v>2197</v>
      </c>
      <c r="C508" s="892" t="s">
        <v>9130</v>
      </c>
    </row>
    <row r="509" spans="1:3">
      <c r="A509" s="892" t="s">
        <v>49</v>
      </c>
      <c r="B509" s="892" t="s">
        <v>2198</v>
      </c>
      <c r="C509" s="892" t="s">
        <v>9131</v>
      </c>
    </row>
    <row r="510" spans="1:3">
      <c r="A510" s="892" t="s">
        <v>49</v>
      </c>
      <c r="B510" s="892" t="s">
        <v>2199</v>
      </c>
      <c r="C510" s="892" t="s">
        <v>9132</v>
      </c>
    </row>
    <row r="511" spans="1:3">
      <c r="A511" s="892" t="s">
        <v>49</v>
      </c>
      <c r="B511" s="892" t="s">
        <v>2200</v>
      </c>
      <c r="C511" s="892" t="s">
        <v>9133</v>
      </c>
    </row>
    <row r="512" spans="1:3">
      <c r="A512" s="892" t="s">
        <v>49</v>
      </c>
      <c r="B512" s="892" t="s">
        <v>2201</v>
      </c>
      <c r="C512" s="892" t="s">
        <v>9134</v>
      </c>
    </row>
    <row r="513" spans="1:3">
      <c r="A513" s="892" t="s">
        <v>49</v>
      </c>
      <c r="B513" s="892" t="s">
        <v>2202</v>
      </c>
      <c r="C513" s="892" t="s">
        <v>9135</v>
      </c>
    </row>
    <row r="514" spans="1:3">
      <c r="A514" s="892" t="s">
        <v>49</v>
      </c>
      <c r="B514" s="892" t="s">
        <v>2203</v>
      </c>
      <c r="C514" s="892" t="s">
        <v>9136</v>
      </c>
    </row>
    <row r="515" spans="1:3">
      <c r="A515" s="892" t="s">
        <v>49</v>
      </c>
      <c r="B515" s="892" t="s">
        <v>2204</v>
      </c>
      <c r="C515" s="892" t="s">
        <v>9137</v>
      </c>
    </row>
    <row r="516" spans="1:3">
      <c r="A516" s="892" t="s">
        <v>49</v>
      </c>
      <c r="B516" s="892" t="s">
        <v>2205</v>
      </c>
      <c r="C516" s="892" t="s">
        <v>9138</v>
      </c>
    </row>
    <row r="517" spans="1:3">
      <c r="A517" s="892" t="s">
        <v>49</v>
      </c>
      <c r="B517" s="892" t="s">
        <v>2206</v>
      </c>
      <c r="C517" s="892" t="s">
        <v>9139</v>
      </c>
    </row>
    <row r="518" spans="1:3">
      <c r="A518" s="892" t="s">
        <v>49</v>
      </c>
      <c r="B518" s="892" t="s">
        <v>2207</v>
      </c>
      <c r="C518" s="892" t="s">
        <v>9140</v>
      </c>
    </row>
    <row r="519" spans="1:3">
      <c r="A519" s="892" t="s">
        <v>49</v>
      </c>
      <c r="B519" s="892" t="s">
        <v>2208</v>
      </c>
      <c r="C519" s="892" t="s">
        <v>9141</v>
      </c>
    </row>
    <row r="520" spans="1:3">
      <c r="A520" s="892" t="s">
        <v>49</v>
      </c>
      <c r="B520" s="892" t="s">
        <v>2209</v>
      </c>
      <c r="C520" s="892" t="s">
        <v>9142</v>
      </c>
    </row>
    <row r="521" spans="1:3">
      <c r="A521" s="892" t="s">
        <v>49</v>
      </c>
      <c r="B521" s="892" t="s">
        <v>2210</v>
      </c>
      <c r="C521" s="892" t="s">
        <v>9143</v>
      </c>
    </row>
    <row r="522" spans="1:3">
      <c r="A522" s="892" t="s">
        <v>57</v>
      </c>
      <c r="B522" s="892" t="s">
        <v>2264</v>
      </c>
      <c r="C522" s="892" t="s">
        <v>9144</v>
      </c>
    </row>
    <row r="523" spans="1:3">
      <c r="A523" s="892" t="s">
        <v>57</v>
      </c>
      <c r="B523" s="892" t="s">
        <v>2265</v>
      </c>
      <c r="C523" s="892" t="s">
        <v>9145</v>
      </c>
    </row>
    <row r="524" spans="1:3">
      <c r="A524" s="892" t="s">
        <v>57</v>
      </c>
      <c r="B524" s="892" t="s">
        <v>2266</v>
      </c>
      <c r="C524" s="892" t="s">
        <v>9146</v>
      </c>
    </row>
    <row r="525" spans="1:3">
      <c r="A525" s="892" t="s">
        <v>57</v>
      </c>
      <c r="B525" s="892" t="s">
        <v>2268</v>
      </c>
      <c r="C525" s="892" t="s">
        <v>9147</v>
      </c>
    </row>
    <row r="526" spans="1:3">
      <c r="A526" s="892" t="s">
        <v>57</v>
      </c>
      <c r="B526" s="892" t="s">
        <v>2269</v>
      </c>
      <c r="C526" s="892" t="s">
        <v>9148</v>
      </c>
    </row>
    <row r="527" spans="1:3">
      <c r="A527" s="892" t="s">
        <v>57</v>
      </c>
      <c r="B527" s="892" t="s">
        <v>2270</v>
      </c>
      <c r="C527" s="892" t="s">
        <v>9149</v>
      </c>
    </row>
    <row r="528" spans="1:3">
      <c r="A528" s="892" t="s">
        <v>57</v>
      </c>
      <c r="B528" s="892" t="s">
        <v>2271</v>
      </c>
      <c r="C528" s="892" t="s">
        <v>9150</v>
      </c>
    </row>
    <row r="529" spans="1:3">
      <c r="A529" s="892" t="s">
        <v>57</v>
      </c>
      <c r="B529" s="892" t="s">
        <v>2272</v>
      </c>
      <c r="C529" s="892" t="s">
        <v>9151</v>
      </c>
    </row>
    <row r="530" spans="1:3">
      <c r="A530" s="892" t="s">
        <v>57</v>
      </c>
      <c r="B530" s="892" t="s">
        <v>2273</v>
      </c>
      <c r="C530" s="892" t="s">
        <v>9152</v>
      </c>
    </row>
    <row r="531" spans="1:3">
      <c r="A531" s="892" t="s">
        <v>57</v>
      </c>
      <c r="B531" s="892" t="s">
        <v>2277</v>
      </c>
      <c r="C531" s="892" t="s">
        <v>9153</v>
      </c>
    </row>
    <row r="532" spans="1:3">
      <c r="A532" s="892" t="s">
        <v>57</v>
      </c>
      <c r="B532" s="892" t="s">
        <v>2279</v>
      </c>
      <c r="C532" s="892" t="s">
        <v>9154</v>
      </c>
    </row>
    <row r="533" spans="1:3">
      <c r="A533" s="892" t="s">
        <v>57</v>
      </c>
      <c r="B533" s="892" t="s">
        <v>2282</v>
      </c>
      <c r="C533" s="892" t="s">
        <v>9155</v>
      </c>
    </row>
    <row r="534" spans="1:3">
      <c r="A534" s="892" t="s">
        <v>57</v>
      </c>
      <c r="B534" s="892" t="s">
        <v>2283</v>
      </c>
      <c r="C534" s="892" t="s">
        <v>9156</v>
      </c>
    </row>
    <row r="535" spans="1:3">
      <c r="A535" s="892" t="s">
        <v>57</v>
      </c>
      <c r="B535" s="892" t="s">
        <v>2284</v>
      </c>
      <c r="C535" s="892" t="s">
        <v>9157</v>
      </c>
    </row>
    <row r="536" spans="1:3">
      <c r="A536" s="892" t="s">
        <v>57</v>
      </c>
      <c r="B536" s="892" t="s">
        <v>2286</v>
      </c>
      <c r="C536" s="892" t="s">
        <v>9158</v>
      </c>
    </row>
    <row r="537" spans="1:3">
      <c r="A537" s="892" t="s">
        <v>57</v>
      </c>
      <c r="B537" s="892" t="s">
        <v>2288</v>
      </c>
      <c r="C537" s="892" t="s">
        <v>9159</v>
      </c>
    </row>
    <row r="538" spans="1:3">
      <c r="A538" s="892" t="s">
        <v>57</v>
      </c>
      <c r="B538" s="892" t="s">
        <v>2290</v>
      </c>
      <c r="C538" s="892" t="s">
        <v>9160</v>
      </c>
    </row>
    <row r="539" spans="1:3">
      <c r="A539" s="892" t="s">
        <v>57</v>
      </c>
      <c r="B539" s="892" t="s">
        <v>2291</v>
      </c>
      <c r="C539" s="892" t="s">
        <v>9161</v>
      </c>
    </row>
    <row r="540" spans="1:3">
      <c r="A540" s="892" t="s">
        <v>57</v>
      </c>
      <c r="B540" s="892" t="s">
        <v>2292</v>
      </c>
      <c r="C540" s="892" t="s">
        <v>9162</v>
      </c>
    </row>
    <row r="541" spans="1:3">
      <c r="A541" s="892" t="s">
        <v>57</v>
      </c>
      <c r="B541" s="892" t="s">
        <v>2294</v>
      </c>
      <c r="C541" s="892" t="s">
        <v>9163</v>
      </c>
    </row>
    <row r="542" spans="1:3">
      <c r="A542" s="892" t="s">
        <v>57</v>
      </c>
      <c r="B542" s="892" t="s">
        <v>2296</v>
      </c>
      <c r="C542" s="892" t="s">
        <v>9164</v>
      </c>
    </row>
    <row r="543" spans="1:3">
      <c r="A543" s="892" t="s">
        <v>57</v>
      </c>
      <c r="B543" s="892" t="s">
        <v>2298</v>
      </c>
      <c r="C543" s="892" t="s">
        <v>9165</v>
      </c>
    </row>
    <row r="544" spans="1:3">
      <c r="A544" s="892" t="s">
        <v>57</v>
      </c>
      <c r="B544" s="892" t="s">
        <v>2299</v>
      </c>
      <c r="C544" s="892" t="s">
        <v>9166</v>
      </c>
    </row>
    <row r="545" spans="1:3">
      <c r="A545" s="892" t="s">
        <v>57</v>
      </c>
      <c r="B545" s="892" t="s">
        <v>2301</v>
      </c>
      <c r="C545" s="892" t="s">
        <v>9167</v>
      </c>
    </row>
    <row r="546" spans="1:3">
      <c r="A546" s="892" t="s">
        <v>57</v>
      </c>
      <c r="B546" s="892" t="s">
        <v>2302</v>
      </c>
      <c r="C546" s="892" t="s">
        <v>9168</v>
      </c>
    </row>
    <row r="547" spans="1:3">
      <c r="A547" s="892" t="s">
        <v>57</v>
      </c>
      <c r="B547" s="892" t="s">
        <v>2304</v>
      </c>
      <c r="C547" s="892" t="s">
        <v>9169</v>
      </c>
    </row>
    <row r="548" spans="1:3">
      <c r="A548" s="892" t="s">
        <v>57</v>
      </c>
      <c r="B548" s="892" t="s">
        <v>2306</v>
      </c>
      <c r="C548" s="892" t="s">
        <v>9170</v>
      </c>
    </row>
    <row r="549" spans="1:3">
      <c r="A549" s="892" t="s">
        <v>57</v>
      </c>
      <c r="B549" s="892" t="s">
        <v>2308</v>
      </c>
      <c r="C549" s="892" t="s">
        <v>9171</v>
      </c>
    </row>
    <row r="550" spans="1:3">
      <c r="A550" s="892" t="s">
        <v>57</v>
      </c>
      <c r="B550" s="892" t="s">
        <v>2309</v>
      </c>
      <c r="C550" s="892" t="s">
        <v>9172</v>
      </c>
    </row>
    <row r="551" spans="1:3">
      <c r="A551" s="892" t="s">
        <v>57</v>
      </c>
      <c r="B551" s="892" t="s">
        <v>2310</v>
      </c>
      <c r="C551" s="892" t="s">
        <v>9173</v>
      </c>
    </row>
    <row r="552" spans="1:3">
      <c r="A552" s="892" t="s">
        <v>57</v>
      </c>
      <c r="B552" s="892" t="s">
        <v>2312</v>
      </c>
      <c r="C552" s="892" t="s">
        <v>9174</v>
      </c>
    </row>
    <row r="553" spans="1:3">
      <c r="A553" s="892" t="s">
        <v>57</v>
      </c>
      <c r="B553" s="892" t="s">
        <v>2314</v>
      </c>
      <c r="C553" s="892" t="s">
        <v>9175</v>
      </c>
    </row>
    <row r="554" spans="1:3">
      <c r="A554" s="892" t="s">
        <v>57</v>
      </c>
      <c r="B554" s="892" t="s">
        <v>2317</v>
      </c>
      <c r="C554" s="892" t="s">
        <v>9176</v>
      </c>
    </row>
    <row r="555" spans="1:3">
      <c r="A555" s="892" t="s">
        <v>57</v>
      </c>
      <c r="B555" s="892" t="s">
        <v>2318</v>
      </c>
      <c r="C555" s="892" t="s">
        <v>9177</v>
      </c>
    </row>
    <row r="556" spans="1:3">
      <c r="A556" s="892" t="s">
        <v>57</v>
      </c>
      <c r="B556" s="892" t="s">
        <v>2328</v>
      </c>
      <c r="C556" s="892" t="s">
        <v>9178</v>
      </c>
    </row>
    <row r="557" spans="1:3">
      <c r="A557" s="892" t="s">
        <v>57</v>
      </c>
      <c r="B557" s="892" t="s">
        <v>2329</v>
      </c>
      <c r="C557" s="892" t="s">
        <v>9179</v>
      </c>
    </row>
    <row r="558" spans="1:3">
      <c r="A558" s="892" t="s">
        <v>57</v>
      </c>
      <c r="B558" s="892" t="s">
        <v>2330</v>
      </c>
      <c r="C558" s="892" t="s">
        <v>9180</v>
      </c>
    </row>
    <row r="559" spans="1:3">
      <c r="A559" s="892" t="s">
        <v>57</v>
      </c>
      <c r="B559" s="892" t="s">
        <v>2331</v>
      </c>
      <c r="C559" s="892" t="s">
        <v>9181</v>
      </c>
    </row>
    <row r="560" spans="1:3">
      <c r="A560" s="892" t="s">
        <v>57</v>
      </c>
      <c r="B560" s="892" t="s">
        <v>2332</v>
      </c>
      <c r="C560" s="892" t="s">
        <v>9182</v>
      </c>
    </row>
    <row r="561" spans="1:3">
      <c r="A561" s="892" t="s">
        <v>57</v>
      </c>
      <c r="B561" s="892" t="s">
        <v>2334</v>
      </c>
      <c r="C561" s="892" t="s">
        <v>9183</v>
      </c>
    </row>
    <row r="562" spans="1:3">
      <c r="A562" s="892" t="s">
        <v>57</v>
      </c>
      <c r="B562" s="892" t="s">
        <v>2341</v>
      </c>
      <c r="C562" s="892" t="s">
        <v>9184</v>
      </c>
    </row>
    <row r="563" spans="1:3">
      <c r="A563" s="892" t="s">
        <v>57</v>
      </c>
      <c r="B563" s="892" t="s">
        <v>2350</v>
      </c>
      <c r="C563" s="892" t="s">
        <v>9185</v>
      </c>
    </row>
    <row r="564" spans="1:3">
      <c r="A564" s="892" t="s">
        <v>57</v>
      </c>
      <c r="B564" s="892" t="s">
        <v>2351</v>
      </c>
      <c r="C564" s="892" t="s">
        <v>9186</v>
      </c>
    </row>
    <row r="565" spans="1:3">
      <c r="A565" s="892" t="s">
        <v>57</v>
      </c>
      <c r="B565" s="892" t="s">
        <v>2354</v>
      </c>
      <c r="C565" s="892" t="s">
        <v>9187</v>
      </c>
    </row>
    <row r="566" spans="1:3">
      <c r="A566" s="892" t="s">
        <v>57</v>
      </c>
      <c r="B566" s="892" t="s">
        <v>2355</v>
      </c>
      <c r="C566" s="892" t="s">
        <v>9188</v>
      </c>
    </row>
    <row r="567" spans="1:3">
      <c r="A567" s="892" t="s">
        <v>57</v>
      </c>
      <c r="B567" s="892" t="s">
        <v>2356</v>
      </c>
      <c r="C567" s="892" t="s">
        <v>9189</v>
      </c>
    </row>
    <row r="568" spans="1:3">
      <c r="A568" s="892" t="s">
        <v>57</v>
      </c>
      <c r="B568" s="892" t="s">
        <v>2358</v>
      </c>
      <c r="C568" s="892" t="s">
        <v>9190</v>
      </c>
    </row>
    <row r="569" spans="1:3">
      <c r="A569" s="892" t="s">
        <v>57</v>
      </c>
      <c r="B569" s="892" t="s">
        <v>2360</v>
      </c>
      <c r="C569" s="892" t="s">
        <v>9191</v>
      </c>
    </row>
    <row r="570" spans="1:3">
      <c r="A570" s="892" t="s">
        <v>57</v>
      </c>
      <c r="B570" s="892" t="s">
        <v>2362</v>
      </c>
      <c r="C570" s="892" t="s">
        <v>9192</v>
      </c>
    </row>
    <row r="571" spans="1:3">
      <c r="A571" s="892" t="s">
        <v>57</v>
      </c>
      <c r="B571" s="892" t="s">
        <v>2363</v>
      </c>
      <c r="C571" s="892" t="s">
        <v>9193</v>
      </c>
    </row>
    <row r="572" spans="1:3">
      <c r="A572" s="892" t="s">
        <v>57</v>
      </c>
      <c r="B572" s="892" t="s">
        <v>2364</v>
      </c>
      <c r="C572" s="892" t="s">
        <v>9194</v>
      </c>
    </row>
    <row r="573" spans="1:3">
      <c r="A573" s="892" t="s">
        <v>57</v>
      </c>
      <c r="B573" s="892" t="s">
        <v>2366</v>
      </c>
      <c r="C573" s="892" t="s">
        <v>9195</v>
      </c>
    </row>
    <row r="574" spans="1:3">
      <c r="A574" s="892" t="s">
        <v>57</v>
      </c>
      <c r="B574" s="892" t="s">
        <v>2368</v>
      </c>
      <c r="C574" s="892" t="s">
        <v>9196</v>
      </c>
    </row>
    <row r="575" spans="1:3">
      <c r="A575" s="892" t="s">
        <v>57</v>
      </c>
      <c r="B575" s="892" t="s">
        <v>2370</v>
      </c>
      <c r="C575" s="892" t="s">
        <v>9197</v>
      </c>
    </row>
    <row r="576" spans="1:3">
      <c r="A576" s="892" t="s">
        <v>57</v>
      </c>
      <c r="B576" s="892" t="s">
        <v>2373</v>
      </c>
      <c r="C576" s="892" t="s">
        <v>9198</v>
      </c>
    </row>
    <row r="577" spans="1:3">
      <c r="A577" s="892" t="s">
        <v>57</v>
      </c>
      <c r="B577" s="892" t="s">
        <v>2375</v>
      </c>
      <c r="C577" s="892" t="s">
        <v>9199</v>
      </c>
    </row>
    <row r="578" spans="1:3">
      <c r="A578" s="892" t="s">
        <v>57</v>
      </c>
      <c r="B578" s="892" t="s">
        <v>2376</v>
      </c>
      <c r="C578" s="892" t="s">
        <v>9200</v>
      </c>
    </row>
    <row r="579" spans="1:3">
      <c r="A579" s="892" t="s">
        <v>57</v>
      </c>
      <c r="B579" s="892" t="s">
        <v>2378</v>
      </c>
      <c r="C579" s="892" t="s">
        <v>9201</v>
      </c>
    </row>
    <row r="580" spans="1:3">
      <c r="A580" s="892" t="s">
        <v>57</v>
      </c>
      <c r="B580" s="892" t="s">
        <v>2379</v>
      </c>
      <c r="C580" s="892" t="s">
        <v>9202</v>
      </c>
    </row>
    <row r="581" spans="1:3">
      <c r="A581" s="892" t="s">
        <v>57</v>
      </c>
      <c r="B581" s="892" t="s">
        <v>2380</v>
      </c>
      <c r="C581" s="892" t="s">
        <v>9203</v>
      </c>
    </row>
    <row r="582" spans="1:3">
      <c r="A582" s="892" t="s">
        <v>57</v>
      </c>
      <c r="B582" s="892" t="s">
        <v>2381</v>
      </c>
      <c r="C582" s="892" t="s">
        <v>9204</v>
      </c>
    </row>
    <row r="583" spans="1:3">
      <c r="A583" s="892" t="s">
        <v>57</v>
      </c>
      <c r="B583" s="892" t="s">
        <v>2382</v>
      </c>
      <c r="C583" s="892" t="s">
        <v>9205</v>
      </c>
    </row>
    <row r="584" spans="1:3">
      <c r="A584" s="892" t="s">
        <v>57</v>
      </c>
      <c r="B584" s="892" t="s">
        <v>2383</v>
      </c>
      <c r="C584" s="892" t="s">
        <v>9206</v>
      </c>
    </row>
    <row r="585" spans="1:3">
      <c r="A585" s="892" t="s">
        <v>57</v>
      </c>
      <c r="B585" s="892" t="s">
        <v>2385</v>
      </c>
      <c r="C585" s="892" t="s">
        <v>9207</v>
      </c>
    </row>
    <row r="586" spans="1:3">
      <c r="A586" s="892" t="s">
        <v>57</v>
      </c>
      <c r="B586" s="892" t="s">
        <v>2388</v>
      </c>
      <c r="C586" s="892" t="s">
        <v>9208</v>
      </c>
    </row>
    <row r="587" spans="1:3">
      <c r="A587" s="892" t="s">
        <v>57</v>
      </c>
      <c r="B587" s="892" t="s">
        <v>2389</v>
      </c>
      <c r="C587" s="892" t="s">
        <v>9209</v>
      </c>
    </row>
    <row r="588" spans="1:3">
      <c r="A588" s="892" t="s">
        <v>57</v>
      </c>
      <c r="B588" s="892" t="s">
        <v>2407</v>
      </c>
      <c r="C588" s="892" t="s">
        <v>9210</v>
      </c>
    </row>
    <row r="589" spans="1:3">
      <c r="A589" s="892" t="s">
        <v>57</v>
      </c>
      <c r="B589" s="892" t="s">
        <v>2409</v>
      </c>
      <c r="C589" s="892" t="s">
        <v>9211</v>
      </c>
    </row>
    <row r="590" spans="1:3">
      <c r="A590" s="892" t="s">
        <v>57</v>
      </c>
      <c r="B590" s="892" t="s">
        <v>2410</v>
      </c>
      <c r="C590" s="892" t="s">
        <v>9212</v>
      </c>
    </row>
    <row r="591" spans="1:3">
      <c r="A591" s="892" t="s">
        <v>57</v>
      </c>
      <c r="B591" s="892" t="s">
        <v>2411</v>
      </c>
      <c r="C591" s="892" t="s">
        <v>9213</v>
      </c>
    </row>
    <row r="592" spans="1:3">
      <c r="A592" s="892" t="s">
        <v>57</v>
      </c>
      <c r="B592" s="892" t="s">
        <v>2412</v>
      </c>
      <c r="C592" s="892" t="s">
        <v>9214</v>
      </c>
    </row>
    <row r="593" spans="1:3">
      <c r="A593" s="892" t="s">
        <v>57</v>
      </c>
      <c r="B593" s="892" t="s">
        <v>2413</v>
      </c>
      <c r="C593" s="892" t="s">
        <v>9215</v>
      </c>
    </row>
    <row r="594" spans="1:3">
      <c r="A594" s="892" t="s">
        <v>57</v>
      </c>
      <c r="B594" s="892" t="s">
        <v>2414</v>
      </c>
      <c r="C594" s="892" t="s">
        <v>9216</v>
      </c>
    </row>
    <row r="595" spans="1:3">
      <c r="A595" s="892" t="s">
        <v>57</v>
      </c>
      <c r="B595" s="892" t="s">
        <v>2415</v>
      </c>
      <c r="C595" s="892" t="s">
        <v>9217</v>
      </c>
    </row>
    <row r="596" spans="1:3">
      <c r="A596" s="892" t="s">
        <v>57</v>
      </c>
      <c r="B596" s="892" t="s">
        <v>2416</v>
      </c>
      <c r="C596" s="892" t="s">
        <v>9218</v>
      </c>
    </row>
    <row r="597" spans="1:3">
      <c r="A597" s="892" t="s">
        <v>57</v>
      </c>
      <c r="B597" s="892" t="s">
        <v>2417</v>
      </c>
      <c r="C597" s="892" t="s">
        <v>9219</v>
      </c>
    </row>
    <row r="598" spans="1:3">
      <c r="A598" s="892" t="s">
        <v>57</v>
      </c>
      <c r="B598" s="892" t="s">
        <v>2418</v>
      </c>
      <c r="C598" s="892" t="s">
        <v>9220</v>
      </c>
    </row>
    <row r="599" spans="1:3">
      <c r="A599" s="892" t="s">
        <v>57</v>
      </c>
      <c r="B599" s="892" t="s">
        <v>2421</v>
      </c>
      <c r="C599" s="892" t="s">
        <v>9221</v>
      </c>
    </row>
    <row r="600" spans="1:3">
      <c r="A600" s="892" t="s">
        <v>57</v>
      </c>
      <c r="B600" s="892" t="s">
        <v>2423</v>
      </c>
      <c r="C600" s="892" t="s">
        <v>9222</v>
      </c>
    </row>
    <row r="601" spans="1:3">
      <c r="A601" s="892" t="s">
        <v>57</v>
      </c>
      <c r="B601" s="892" t="s">
        <v>2425</v>
      </c>
      <c r="C601" s="892" t="s">
        <v>9223</v>
      </c>
    </row>
    <row r="602" spans="1:3">
      <c r="A602" s="892" t="s">
        <v>57</v>
      </c>
      <c r="B602" s="892" t="s">
        <v>2426</v>
      </c>
      <c r="C602" s="892" t="s">
        <v>9224</v>
      </c>
    </row>
    <row r="603" spans="1:3">
      <c r="A603" s="892" t="s">
        <v>57</v>
      </c>
      <c r="B603" s="892" t="s">
        <v>2427</v>
      </c>
      <c r="C603" s="892" t="s">
        <v>9225</v>
      </c>
    </row>
    <row r="604" spans="1:3">
      <c r="A604" s="892" t="s">
        <v>57</v>
      </c>
      <c r="B604" s="892" t="s">
        <v>2428</v>
      </c>
      <c r="C604" s="892" t="s">
        <v>9226</v>
      </c>
    </row>
    <row r="605" spans="1:3">
      <c r="A605" s="892" t="s">
        <v>57</v>
      </c>
      <c r="B605" s="892" t="s">
        <v>2430</v>
      </c>
      <c r="C605" s="892" t="s">
        <v>9227</v>
      </c>
    </row>
    <row r="606" spans="1:3">
      <c r="A606" s="892" t="s">
        <v>57</v>
      </c>
      <c r="B606" s="892" t="s">
        <v>2432</v>
      </c>
      <c r="C606" s="892" t="s">
        <v>9228</v>
      </c>
    </row>
    <row r="607" spans="1:3">
      <c r="A607" s="892" t="s">
        <v>57</v>
      </c>
      <c r="B607" s="892" t="s">
        <v>2434</v>
      </c>
      <c r="C607" s="892" t="s">
        <v>9229</v>
      </c>
    </row>
    <row r="608" spans="1:3">
      <c r="A608" s="892" t="s">
        <v>57</v>
      </c>
      <c r="B608" s="892" t="s">
        <v>2435</v>
      </c>
      <c r="C608" s="892" t="s">
        <v>9230</v>
      </c>
    </row>
    <row r="609" spans="1:3">
      <c r="A609" s="892" t="s">
        <v>57</v>
      </c>
      <c r="B609" s="892" t="s">
        <v>2436</v>
      </c>
      <c r="C609" s="892" t="s">
        <v>9231</v>
      </c>
    </row>
    <row r="610" spans="1:3">
      <c r="A610" s="892" t="s">
        <v>57</v>
      </c>
      <c r="B610" s="892" t="s">
        <v>2437</v>
      </c>
      <c r="C610" s="892" t="s">
        <v>9232</v>
      </c>
    </row>
    <row r="611" spans="1:3">
      <c r="A611" s="892" t="s">
        <v>57</v>
      </c>
      <c r="B611" s="892" t="s">
        <v>2439</v>
      </c>
      <c r="C611" s="892" t="s">
        <v>9233</v>
      </c>
    </row>
    <row r="612" spans="1:3">
      <c r="A612" s="892" t="s">
        <v>57</v>
      </c>
      <c r="B612" s="892" t="s">
        <v>2441</v>
      </c>
      <c r="C612" s="892" t="s">
        <v>9234</v>
      </c>
    </row>
    <row r="613" spans="1:3">
      <c r="A613" s="892" t="s">
        <v>57</v>
      </c>
      <c r="B613" s="892" t="s">
        <v>2443</v>
      </c>
      <c r="C613" s="892" t="s">
        <v>9235</v>
      </c>
    </row>
    <row r="614" spans="1:3">
      <c r="A614" s="892" t="s">
        <v>57</v>
      </c>
      <c r="B614" s="892" t="s">
        <v>2444</v>
      </c>
      <c r="C614" s="892" t="s">
        <v>9236</v>
      </c>
    </row>
    <row r="615" spans="1:3">
      <c r="A615" s="892" t="s">
        <v>57</v>
      </c>
      <c r="B615" s="892" t="s">
        <v>2445</v>
      </c>
      <c r="C615" s="892" t="s">
        <v>9237</v>
      </c>
    </row>
    <row r="616" spans="1:3">
      <c r="A616" s="892" t="s">
        <v>57</v>
      </c>
      <c r="B616" s="892" t="s">
        <v>2446</v>
      </c>
      <c r="C616" s="892" t="s">
        <v>9238</v>
      </c>
    </row>
    <row r="617" spans="1:3">
      <c r="A617" s="892" t="s">
        <v>57</v>
      </c>
      <c r="B617" s="892" t="s">
        <v>2447</v>
      </c>
      <c r="C617" s="892" t="s">
        <v>9239</v>
      </c>
    </row>
    <row r="618" spans="1:3">
      <c r="A618" s="892" t="s">
        <v>57</v>
      </c>
      <c r="B618" s="892" t="s">
        <v>2448</v>
      </c>
      <c r="C618" s="892" t="s">
        <v>9240</v>
      </c>
    </row>
    <row r="619" spans="1:3">
      <c r="A619" s="892" t="s">
        <v>57</v>
      </c>
      <c r="B619" s="892" t="s">
        <v>2449</v>
      </c>
      <c r="C619" s="892" t="s">
        <v>9241</v>
      </c>
    </row>
    <row r="620" spans="1:3">
      <c r="A620" s="892" t="s">
        <v>57</v>
      </c>
      <c r="B620" s="892" t="s">
        <v>2450</v>
      </c>
      <c r="C620" s="892" t="s">
        <v>9242</v>
      </c>
    </row>
    <row r="621" spans="1:3">
      <c r="A621" s="892" t="s">
        <v>57</v>
      </c>
      <c r="B621" s="892" t="s">
        <v>2452</v>
      </c>
      <c r="C621" s="892" t="s">
        <v>9243</v>
      </c>
    </row>
    <row r="622" spans="1:3">
      <c r="A622" s="892" t="s">
        <v>57</v>
      </c>
      <c r="B622" s="892" t="s">
        <v>2453</v>
      </c>
      <c r="C622" s="892" t="s">
        <v>9244</v>
      </c>
    </row>
    <row r="623" spans="1:3">
      <c r="A623" s="892" t="s">
        <v>57</v>
      </c>
      <c r="B623" s="892" t="s">
        <v>2461</v>
      </c>
      <c r="C623" s="892" t="s">
        <v>9245</v>
      </c>
    </row>
    <row r="624" spans="1:3">
      <c r="A624" s="892" t="s">
        <v>57</v>
      </c>
      <c r="B624" s="892" t="s">
        <v>2462</v>
      </c>
      <c r="C624" s="892" t="s">
        <v>9246</v>
      </c>
    </row>
    <row r="625" spans="1:3">
      <c r="A625" s="892" t="s">
        <v>57</v>
      </c>
      <c r="B625" s="892" t="s">
        <v>2463</v>
      </c>
      <c r="C625" s="892" t="s">
        <v>9247</v>
      </c>
    </row>
    <row r="626" spans="1:3">
      <c r="A626" s="892" t="s">
        <v>57</v>
      </c>
      <c r="B626" s="892" t="s">
        <v>2465</v>
      </c>
      <c r="C626" s="892" t="s">
        <v>9248</v>
      </c>
    </row>
    <row r="627" spans="1:3">
      <c r="A627" s="892" t="s">
        <v>57</v>
      </c>
      <c r="B627" s="892" t="s">
        <v>2466</v>
      </c>
      <c r="C627" s="892" t="s">
        <v>9249</v>
      </c>
    </row>
    <row r="628" spans="1:3">
      <c r="A628" s="892" t="s">
        <v>57</v>
      </c>
      <c r="B628" s="892" t="s">
        <v>2469</v>
      </c>
      <c r="C628" s="892" t="s">
        <v>9250</v>
      </c>
    </row>
    <row r="629" spans="1:3">
      <c r="A629" s="892" t="s">
        <v>57</v>
      </c>
      <c r="B629" s="892" t="s">
        <v>2470</v>
      </c>
      <c r="C629" s="892" t="s">
        <v>9251</v>
      </c>
    </row>
    <row r="630" spans="1:3">
      <c r="A630" s="892" t="s">
        <v>57</v>
      </c>
      <c r="B630" s="892" t="s">
        <v>2477</v>
      </c>
      <c r="C630" s="892" t="s">
        <v>9252</v>
      </c>
    </row>
    <row r="631" spans="1:3">
      <c r="A631" s="892" t="s">
        <v>57</v>
      </c>
      <c r="B631" s="892" t="s">
        <v>2493</v>
      </c>
      <c r="C631" s="892" t="s">
        <v>9253</v>
      </c>
    </row>
    <row r="632" spans="1:3">
      <c r="A632" s="892" t="s">
        <v>57</v>
      </c>
      <c r="B632" s="892" t="s">
        <v>2496</v>
      </c>
      <c r="C632" s="892" t="s">
        <v>9254</v>
      </c>
    </row>
    <row r="633" spans="1:3">
      <c r="A633" s="892" t="s">
        <v>57</v>
      </c>
      <c r="B633" s="892" t="s">
        <v>2497</v>
      </c>
      <c r="C633" s="892" t="s">
        <v>9255</v>
      </c>
    </row>
    <row r="634" spans="1:3">
      <c r="A634" s="892" t="s">
        <v>57</v>
      </c>
      <c r="B634" s="892" t="s">
        <v>2499</v>
      </c>
      <c r="C634" s="892" t="s">
        <v>9256</v>
      </c>
    </row>
    <row r="635" spans="1:3">
      <c r="A635" s="892" t="s">
        <v>57</v>
      </c>
      <c r="B635" s="892" t="s">
        <v>2501</v>
      </c>
      <c r="C635" s="892" t="s">
        <v>9257</v>
      </c>
    </row>
    <row r="636" spans="1:3">
      <c r="A636" s="892" t="s">
        <v>57</v>
      </c>
      <c r="B636" s="892" t="s">
        <v>2502</v>
      </c>
      <c r="C636" s="892" t="s">
        <v>9258</v>
      </c>
    </row>
    <row r="637" spans="1:3">
      <c r="A637" s="892" t="s">
        <v>57</v>
      </c>
      <c r="B637" s="892" t="s">
        <v>2503</v>
      </c>
      <c r="C637" s="892" t="s">
        <v>9259</v>
      </c>
    </row>
    <row r="638" spans="1:3">
      <c r="A638" s="892" t="s">
        <v>57</v>
      </c>
      <c r="B638" s="892" t="s">
        <v>2504</v>
      </c>
      <c r="C638" s="892" t="s">
        <v>9260</v>
      </c>
    </row>
    <row r="639" spans="1:3">
      <c r="A639" s="892" t="s">
        <v>57</v>
      </c>
      <c r="B639" s="892" t="s">
        <v>2506</v>
      </c>
      <c r="C639" s="892" t="s">
        <v>9261</v>
      </c>
    </row>
    <row r="640" spans="1:3">
      <c r="A640" s="892" t="s">
        <v>57</v>
      </c>
      <c r="B640" s="892" t="s">
        <v>2508</v>
      </c>
      <c r="C640" s="892" t="s">
        <v>9262</v>
      </c>
    </row>
    <row r="641" spans="1:3">
      <c r="A641" s="892" t="s">
        <v>57</v>
      </c>
      <c r="B641" s="892" t="s">
        <v>2510</v>
      </c>
      <c r="C641" s="892" t="s">
        <v>9263</v>
      </c>
    </row>
    <row r="642" spans="1:3">
      <c r="A642" s="892" t="s">
        <v>57</v>
      </c>
      <c r="B642" s="892" t="s">
        <v>2511</v>
      </c>
      <c r="C642" s="892" t="s">
        <v>9264</v>
      </c>
    </row>
    <row r="643" spans="1:3">
      <c r="A643" s="892" t="s">
        <v>57</v>
      </c>
      <c r="B643" s="892" t="s">
        <v>2512</v>
      </c>
      <c r="C643" s="892" t="s">
        <v>9265</v>
      </c>
    </row>
    <row r="644" spans="1:3">
      <c r="A644" s="892" t="s">
        <v>57</v>
      </c>
      <c r="B644" s="892" t="s">
        <v>2514</v>
      </c>
      <c r="C644" s="892" t="s">
        <v>9266</v>
      </c>
    </row>
    <row r="645" spans="1:3">
      <c r="A645" s="892" t="s">
        <v>57</v>
      </c>
      <c r="B645" s="892" t="s">
        <v>2516</v>
      </c>
      <c r="C645" s="892" t="s">
        <v>9267</v>
      </c>
    </row>
    <row r="646" spans="1:3">
      <c r="A646" s="892" t="s">
        <v>57</v>
      </c>
      <c r="B646" s="892" t="s">
        <v>2524</v>
      </c>
      <c r="C646" s="892" t="s">
        <v>9268</v>
      </c>
    </row>
    <row r="647" spans="1:3">
      <c r="A647" s="892" t="s">
        <v>57</v>
      </c>
      <c r="B647" s="892" t="s">
        <v>2525</v>
      </c>
      <c r="C647" s="892" t="s">
        <v>9269</v>
      </c>
    </row>
    <row r="648" spans="1:3">
      <c r="A648" s="892" t="s">
        <v>57</v>
      </c>
      <c r="B648" s="892" t="s">
        <v>2526</v>
      </c>
      <c r="C648" s="892" t="s">
        <v>9270</v>
      </c>
    </row>
    <row r="649" spans="1:3">
      <c r="A649" s="892" t="s">
        <v>57</v>
      </c>
      <c r="B649" s="892" t="s">
        <v>2527</v>
      </c>
      <c r="C649" s="892" t="s">
        <v>9271</v>
      </c>
    </row>
    <row r="650" spans="1:3">
      <c r="A650" s="892" t="s">
        <v>57</v>
      </c>
      <c r="B650" s="892" t="s">
        <v>2528</v>
      </c>
      <c r="C650" s="892" t="s">
        <v>9272</v>
      </c>
    </row>
    <row r="651" spans="1:3">
      <c r="A651" s="892" t="s">
        <v>57</v>
      </c>
      <c r="B651" s="892" t="s">
        <v>2530</v>
      </c>
      <c r="C651" s="892" t="s">
        <v>9273</v>
      </c>
    </row>
    <row r="652" spans="1:3">
      <c r="A652" s="892" t="s">
        <v>57</v>
      </c>
      <c r="B652" s="892" t="s">
        <v>2531</v>
      </c>
      <c r="C652" s="892" t="s">
        <v>9274</v>
      </c>
    </row>
    <row r="653" spans="1:3">
      <c r="A653" s="892" t="s">
        <v>57</v>
      </c>
      <c r="B653" s="892" t="s">
        <v>2533</v>
      </c>
      <c r="C653" s="892" t="s">
        <v>9275</v>
      </c>
    </row>
    <row r="654" spans="1:3">
      <c r="A654" s="892" t="s">
        <v>57</v>
      </c>
      <c r="B654" s="892" t="s">
        <v>2534</v>
      </c>
      <c r="C654" s="892" t="s">
        <v>9276</v>
      </c>
    </row>
    <row r="655" spans="1:3">
      <c r="A655" s="892" t="s">
        <v>57</v>
      </c>
      <c r="B655" s="892" t="s">
        <v>2545</v>
      </c>
      <c r="C655" s="892" t="s">
        <v>9277</v>
      </c>
    </row>
    <row r="656" spans="1:3">
      <c r="A656" s="892" t="s">
        <v>57</v>
      </c>
      <c r="B656" s="892" t="s">
        <v>2547</v>
      </c>
      <c r="C656" s="892" t="s">
        <v>9278</v>
      </c>
    </row>
    <row r="657" spans="1:3">
      <c r="A657" s="892" t="s">
        <v>57</v>
      </c>
      <c r="B657" s="892" t="s">
        <v>2549</v>
      </c>
      <c r="C657" s="892" t="s">
        <v>9279</v>
      </c>
    </row>
    <row r="658" spans="1:3">
      <c r="A658" s="892" t="s">
        <v>38</v>
      </c>
      <c r="B658" s="892" t="s">
        <v>2567</v>
      </c>
      <c r="C658" s="892" t="s">
        <v>9280</v>
      </c>
    </row>
    <row r="659" spans="1:3">
      <c r="A659" s="892" t="s">
        <v>38</v>
      </c>
      <c r="B659" s="892" t="s">
        <v>2569</v>
      </c>
      <c r="C659" s="892" t="s">
        <v>9281</v>
      </c>
    </row>
    <row r="660" spans="1:3">
      <c r="A660" s="892" t="s">
        <v>38</v>
      </c>
      <c r="B660" s="892" t="s">
        <v>2571</v>
      </c>
      <c r="C660" s="892" t="s">
        <v>9282</v>
      </c>
    </row>
    <row r="661" spans="1:3">
      <c r="A661" s="892" t="s">
        <v>38</v>
      </c>
      <c r="B661" s="892" t="s">
        <v>2573</v>
      </c>
      <c r="C661" s="892" t="s">
        <v>9283</v>
      </c>
    </row>
    <row r="662" spans="1:3">
      <c r="A662" s="892" t="s">
        <v>38</v>
      </c>
      <c r="B662" s="892" t="s">
        <v>2575</v>
      </c>
      <c r="C662" s="892" t="s">
        <v>9284</v>
      </c>
    </row>
    <row r="663" spans="1:3">
      <c r="A663" s="892" t="s">
        <v>38</v>
      </c>
      <c r="B663" s="892" t="s">
        <v>2577</v>
      </c>
      <c r="C663" s="892" t="s">
        <v>9285</v>
      </c>
    </row>
    <row r="664" spans="1:3">
      <c r="A664" s="892" t="s">
        <v>38</v>
      </c>
      <c r="B664" s="892" t="s">
        <v>2579</v>
      </c>
      <c r="C664" s="892" t="s">
        <v>9286</v>
      </c>
    </row>
    <row r="665" spans="1:3">
      <c r="A665" s="892" t="s">
        <v>38</v>
      </c>
      <c r="B665" s="892" t="s">
        <v>2745</v>
      </c>
      <c r="C665" s="892" t="s">
        <v>8025</v>
      </c>
    </row>
    <row r="666" spans="1:3">
      <c r="A666" s="892" t="s">
        <v>38</v>
      </c>
      <c r="B666" s="892" t="s">
        <v>2747</v>
      </c>
      <c r="C666" s="892" t="s">
        <v>8027</v>
      </c>
    </row>
    <row r="667" spans="1:3">
      <c r="A667" s="892" t="s">
        <v>38</v>
      </c>
      <c r="B667" s="892" t="s">
        <v>2749</v>
      </c>
      <c r="C667" s="892" t="s">
        <v>8028</v>
      </c>
    </row>
    <row r="668" spans="1:3">
      <c r="A668" s="892" t="s">
        <v>38</v>
      </c>
      <c r="B668" s="892" t="s">
        <v>2751</v>
      </c>
      <c r="C668" s="892" t="s">
        <v>8029</v>
      </c>
    </row>
    <row r="669" spans="1:3">
      <c r="A669" s="892" t="s">
        <v>38</v>
      </c>
      <c r="B669" s="892" t="s">
        <v>2753</v>
      </c>
      <c r="C669" s="892" t="s">
        <v>8030</v>
      </c>
    </row>
    <row r="670" spans="1:3">
      <c r="A670" s="892" t="s">
        <v>38</v>
      </c>
      <c r="B670" s="892" t="s">
        <v>2755</v>
      </c>
      <c r="C670" s="892" t="s">
        <v>8031</v>
      </c>
    </row>
    <row r="671" spans="1:3">
      <c r="A671" s="892" t="s">
        <v>38</v>
      </c>
      <c r="B671" s="892" t="s">
        <v>2854</v>
      </c>
      <c r="C671" s="892" t="s">
        <v>9287</v>
      </c>
    </row>
    <row r="672" spans="1:3">
      <c r="A672" s="892" t="s">
        <v>38</v>
      </c>
      <c r="B672" s="892" t="s">
        <v>2857</v>
      </c>
      <c r="C672" s="892" t="s">
        <v>9288</v>
      </c>
    </row>
    <row r="673" spans="1:3">
      <c r="A673" s="892" t="s">
        <v>38</v>
      </c>
      <c r="B673" s="892" t="s">
        <v>2859</v>
      </c>
      <c r="C673" s="892" t="s">
        <v>9289</v>
      </c>
    </row>
    <row r="674" spans="1:3">
      <c r="A674" s="892" t="s">
        <v>38</v>
      </c>
      <c r="B674" s="892" t="s">
        <v>2861</v>
      </c>
      <c r="C674" s="892" t="s">
        <v>9290</v>
      </c>
    </row>
    <row r="675" spans="1:3">
      <c r="A675" s="892" t="s">
        <v>38</v>
      </c>
      <c r="B675" s="892" t="s">
        <v>2863</v>
      </c>
      <c r="C675" s="892" t="s">
        <v>9291</v>
      </c>
    </row>
    <row r="676" spans="1:3">
      <c r="A676" s="892" t="s">
        <v>38</v>
      </c>
      <c r="B676" s="892" t="s">
        <v>2865</v>
      </c>
      <c r="C676" s="892" t="s">
        <v>9292</v>
      </c>
    </row>
    <row r="677" spans="1:3">
      <c r="A677" s="892" t="s">
        <v>38</v>
      </c>
      <c r="B677" s="892" t="s">
        <v>2867</v>
      </c>
      <c r="C677" s="892" t="s">
        <v>9293</v>
      </c>
    </row>
    <row r="678" spans="1:3">
      <c r="A678" s="892" t="s">
        <v>38</v>
      </c>
      <c r="B678" s="892" t="s">
        <v>2869</v>
      </c>
      <c r="C678" s="892" t="s">
        <v>9294</v>
      </c>
    </row>
    <row r="679" spans="1:3">
      <c r="A679" s="892" t="s">
        <v>38</v>
      </c>
      <c r="B679" s="892" t="s">
        <v>2871</v>
      </c>
      <c r="C679" s="892" t="s">
        <v>9295</v>
      </c>
    </row>
    <row r="680" spans="1:3">
      <c r="A680" s="892" t="s">
        <v>38</v>
      </c>
      <c r="B680" s="892" t="s">
        <v>2873</v>
      </c>
      <c r="C680" s="892" t="s">
        <v>9296</v>
      </c>
    </row>
    <row r="681" spans="1:3">
      <c r="A681" s="892" t="s">
        <v>38</v>
      </c>
      <c r="B681" s="892" t="s">
        <v>2875</v>
      </c>
      <c r="C681" s="892" t="s">
        <v>9297</v>
      </c>
    </row>
    <row r="682" spans="1:3">
      <c r="A682" s="892" t="s">
        <v>38</v>
      </c>
      <c r="B682" s="892" t="s">
        <v>2877</v>
      </c>
      <c r="C682" s="892" t="s">
        <v>9298</v>
      </c>
    </row>
    <row r="683" spans="1:3">
      <c r="A683" s="892" t="s">
        <v>38</v>
      </c>
      <c r="B683" s="892" t="s">
        <v>2879</v>
      </c>
      <c r="C683" s="892" t="s">
        <v>9299</v>
      </c>
    </row>
    <row r="684" spans="1:3">
      <c r="A684" s="892" t="s">
        <v>38</v>
      </c>
      <c r="B684" s="892" t="s">
        <v>2881</v>
      </c>
      <c r="C684" s="892" t="s">
        <v>9300</v>
      </c>
    </row>
    <row r="685" spans="1:3">
      <c r="A685" s="892" t="s">
        <v>38</v>
      </c>
      <c r="B685" s="892" t="s">
        <v>2883</v>
      </c>
      <c r="C685" s="892" t="s">
        <v>9301</v>
      </c>
    </row>
    <row r="686" spans="1:3">
      <c r="A686" s="892" t="s">
        <v>38</v>
      </c>
      <c r="B686" s="892" t="s">
        <v>2885</v>
      </c>
      <c r="C686" s="892" t="s">
        <v>9302</v>
      </c>
    </row>
    <row r="687" spans="1:3">
      <c r="A687" s="892" t="s">
        <v>38</v>
      </c>
      <c r="B687" s="892" t="s">
        <v>2887</v>
      </c>
      <c r="C687" s="892" t="s">
        <v>9303</v>
      </c>
    </row>
    <row r="688" spans="1:3">
      <c r="A688" s="892" t="s">
        <v>38</v>
      </c>
      <c r="B688" s="892" t="s">
        <v>2906</v>
      </c>
      <c r="C688" s="892" t="s">
        <v>9304</v>
      </c>
    </row>
    <row r="689" spans="1:3">
      <c r="A689" s="892" t="s">
        <v>38</v>
      </c>
      <c r="B689" s="892" t="s">
        <v>2908</v>
      </c>
      <c r="C689" s="892" t="s">
        <v>9305</v>
      </c>
    </row>
    <row r="690" spans="1:3">
      <c r="A690" s="892" t="s">
        <v>38</v>
      </c>
      <c r="B690" s="892" t="s">
        <v>2924</v>
      </c>
      <c r="C690" s="892" t="s">
        <v>9306</v>
      </c>
    </row>
    <row r="691" spans="1:3">
      <c r="A691" s="892" t="s">
        <v>38</v>
      </c>
      <c r="B691" s="892" t="s">
        <v>2926</v>
      </c>
      <c r="C691" s="892" t="s">
        <v>9307</v>
      </c>
    </row>
    <row r="692" spans="1:3">
      <c r="A692" s="892" t="s">
        <v>38</v>
      </c>
      <c r="B692" s="892" t="s">
        <v>2928</v>
      </c>
      <c r="C692" s="892" t="s">
        <v>9308</v>
      </c>
    </row>
    <row r="693" spans="1:3">
      <c r="A693" s="892" t="s">
        <v>38</v>
      </c>
      <c r="B693" s="892" t="s">
        <v>2930</v>
      </c>
      <c r="C693" s="892" t="s">
        <v>9309</v>
      </c>
    </row>
    <row r="694" spans="1:3">
      <c r="A694" s="892" t="s">
        <v>38</v>
      </c>
      <c r="B694" s="892" t="s">
        <v>2932</v>
      </c>
      <c r="C694" s="892" t="s">
        <v>9310</v>
      </c>
    </row>
    <row r="695" spans="1:3">
      <c r="A695" s="892" t="s">
        <v>38</v>
      </c>
      <c r="B695" s="892" t="s">
        <v>3029</v>
      </c>
      <c r="C695" s="892" t="s">
        <v>9311</v>
      </c>
    </row>
    <row r="696" spans="1:3">
      <c r="A696" s="892" t="s">
        <v>38</v>
      </c>
      <c r="B696" s="892" t="s">
        <v>3031</v>
      </c>
      <c r="C696" s="892" t="s">
        <v>9312</v>
      </c>
    </row>
    <row r="697" spans="1:3">
      <c r="A697" s="892" t="s">
        <v>38</v>
      </c>
      <c r="B697" s="892" t="s">
        <v>3033</v>
      </c>
      <c r="C697" s="892" t="s">
        <v>9313</v>
      </c>
    </row>
    <row r="698" spans="1:3">
      <c r="A698" s="892" t="s">
        <v>38</v>
      </c>
      <c r="B698" s="892" t="s">
        <v>3043</v>
      </c>
      <c r="C698" s="892" t="s">
        <v>9314</v>
      </c>
    </row>
    <row r="699" spans="1:3">
      <c r="A699" s="892" t="s">
        <v>38</v>
      </c>
      <c r="B699" s="892" t="s">
        <v>3044</v>
      </c>
      <c r="C699" s="892" t="s">
        <v>9315</v>
      </c>
    </row>
    <row r="700" spans="1:3">
      <c r="A700" s="892" t="s">
        <v>38</v>
      </c>
      <c r="B700" s="892" t="s">
        <v>3046</v>
      </c>
      <c r="C700" s="892" t="s">
        <v>9316</v>
      </c>
    </row>
    <row r="701" spans="1:3">
      <c r="A701" s="892" t="s">
        <v>38</v>
      </c>
      <c r="B701" s="892" t="s">
        <v>3048</v>
      </c>
      <c r="C701" s="892" t="s">
        <v>9317</v>
      </c>
    </row>
    <row r="702" spans="1:3">
      <c r="A702" s="892" t="s">
        <v>38</v>
      </c>
      <c r="B702" s="892" t="s">
        <v>3049</v>
      </c>
      <c r="C702" s="892" t="s">
        <v>9318</v>
      </c>
    </row>
    <row r="703" spans="1:3">
      <c r="A703" s="892" t="s">
        <v>38</v>
      </c>
      <c r="B703" s="892" t="s">
        <v>3051</v>
      </c>
      <c r="C703" s="892" t="s">
        <v>9319</v>
      </c>
    </row>
    <row r="704" spans="1:3">
      <c r="A704" s="892" t="s">
        <v>38</v>
      </c>
      <c r="B704" s="892" t="s">
        <v>3053</v>
      </c>
      <c r="C704" s="892" t="s">
        <v>9320</v>
      </c>
    </row>
    <row r="705" spans="1:3">
      <c r="A705" s="892" t="s">
        <v>38</v>
      </c>
      <c r="B705" s="892" t="s">
        <v>3054</v>
      </c>
      <c r="C705" s="892" t="s">
        <v>9321</v>
      </c>
    </row>
    <row r="706" spans="1:3">
      <c r="A706" s="892" t="s">
        <v>38</v>
      </c>
      <c r="B706" s="892" t="s">
        <v>3055</v>
      </c>
      <c r="C706" s="892" t="s">
        <v>9322</v>
      </c>
    </row>
    <row r="707" spans="1:3">
      <c r="A707" s="892" t="s">
        <v>38</v>
      </c>
      <c r="B707" s="892" t="s">
        <v>3056</v>
      </c>
      <c r="C707" s="892" t="s">
        <v>9323</v>
      </c>
    </row>
    <row r="708" spans="1:3">
      <c r="A708" s="892" t="s">
        <v>38</v>
      </c>
      <c r="B708" s="892" t="s">
        <v>3058</v>
      </c>
      <c r="C708" s="892" t="s">
        <v>9324</v>
      </c>
    </row>
    <row r="709" spans="1:3">
      <c r="A709" s="892" t="s">
        <v>38</v>
      </c>
      <c r="B709" s="892" t="s">
        <v>3060</v>
      </c>
      <c r="C709" s="892" t="s">
        <v>9325</v>
      </c>
    </row>
    <row r="710" spans="1:3">
      <c r="A710" s="892" t="s">
        <v>38</v>
      </c>
      <c r="B710" s="892" t="s">
        <v>3066</v>
      </c>
      <c r="C710" s="892" t="s">
        <v>9326</v>
      </c>
    </row>
    <row r="711" spans="1:3">
      <c r="A711" s="892" t="s">
        <v>38</v>
      </c>
      <c r="B711" s="892" t="s">
        <v>3068</v>
      </c>
      <c r="C711" s="892" t="s">
        <v>9327</v>
      </c>
    </row>
    <row r="712" spans="1:3">
      <c r="A712" s="892" t="s">
        <v>38</v>
      </c>
      <c r="B712" s="892" t="s">
        <v>3175</v>
      </c>
      <c r="C712" s="892" t="s">
        <v>9328</v>
      </c>
    </row>
    <row r="713" spans="1:3">
      <c r="A713" s="892" t="s">
        <v>38</v>
      </c>
      <c r="B713" s="892" t="s">
        <v>3177</v>
      </c>
      <c r="C713" s="892" t="s">
        <v>9329</v>
      </c>
    </row>
    <row r="714" spans="1:3">
      <c r="A714" s="892" t="s">
        <v>38</v>
      </c>
      <c r="B714" s="892" t="s">
        <v>3179</v>
      </c>
      <c r="C714" s="892" t="s">
        <v>9330</v>
      </c>
    </row>
    <row r="715" spans="1:3">
      <c r="A715" s="892" t="s">
        <v>38</v>
      </c>
      <c r="B715" s="892" t="s">
        <v>3181</v>
      </c>
      <c r="C715" s="892" t="s">
        <v>9331</v>
      </c>
    </row>
    <row r="716" spans="1:3">
      <c r="A716" s="892" t="s">
        <v>38</v>
      </c>
      <c r="B716" s="892" t="s">
        <v>3183</v>
      </c>
      <c r="C716" s="892" t="s">
        <v>9332</v>
      </c>
    </row>
    <row r="717" spans="1:3">
      <c r="A717" s="892" t="s">
        <v>38</v>
      </c>
      <c r="B717" s="892" t="s">
        <v>3193</v>
      </c>
      <c r="C717" s="892" t="s">
        <v>9333</v>
      </c>
    </row>
    <row r="718" spans="1:3">
      <c r="A718" s="892" t="s">
        <v>38</v>
      </c>
      <c r="B718" s="892" t="s">
        <v>3195</v>
      </c>
      <c r="C718" s="892" t="s">
        <v>9334</v>
      </c>
    </row>
    <row r="719" spans="1:3">
      <c r="A719" s="892" t="s">
        <v>38</v>
      </c>
      <c r="B719" s="892" t="s">
        <v>3196</v>
      </c>
      <c r="C719" s="892" t="s">
        <v>9335</v>
      </c>
    </row>
    <row r="720" spans="1:3">
      <c r="A720" s="892" t="s">
        <v>38</v>
      </c>
      <c r="B720" s="892" t="s">
        <v>3198</v>
      </c>
      <c r="C720" s="892" t="s">
        <v>9336</v>
      </c>
    </row>
    <row r="721" spans="1:3">
      <c r="A721" s="892" t="s">
        <v>38</v>
      </c>
      <c r="B721" s="892" t="s">
        <v>3200</v>
      </c>
      <c r="C721" s="892" t="s">
        <v>9337</v>
      </c>
    </row>
    <row r="722" spans="1:3">
      <c r="A722" s="892" t="s">
        <v>38</v>
      </c>
      <c r="B722" s="892" t="s">
        <v>3202</v>
      </c>
      <c r="C722" s="892" t="s">
        <v>9338</v>
      </c>
    </row>
    <row r="723" spans="1:3">
      <c r="A723" s="892" t="s">
        <v>38</v>
      </c>
      <c r="B723" s="892" t="s">
        <v>3204</v>
      </c>
      <c r="C723" s="892" t="s">
        <v>9339</v>
      </c>
    </row>
    <row r="724" spans="1:3">
      <c r="A724" s="892" t="s">
        <v>38</v>
      </c>
      <c r="B724" s="892" t="s">
        <v>3208</v>
      </c>
      <c r="C724" s="892" t="s">
        <v>9340</v>
      </c>
    </row>
    <row r="725" spans="1:3">
      <c r="A725" s="892" t="s">
        <v>38</v>
      </c>
      <c r="B725" s="892" t="s">
        <v>3210</v>
      </c>
      <c r="C725" s="892" t="s">
        <v>9341</v>
      </c>
    </row>
    <row r="726" spans="1:3">
      <c r="A726" s="892" t="s">
        <v>38</v>
      </c>
      <c r="B726" s="892" t="s">
        <v>3216</v>
      </c>
      <c r="C726" s="892" t="s">
        <v>9342</v>
      </c>
    </row>
    <row r="727" spans="1:3">
      <c r="A727" s="892" t="s">
        <v>38</v>
      </c>
      <c r="B727" s="892" t="s">
        <v>3218</v>
      </c>
      <c r="C727" s="892" t="s">
        <v>9343</v>
      </c>
    </row>
    <row r="728" spans="1:3">
      <c r="A728" s="892" t="s">
        <v>38</v>
      </c>
      <c r="B728" s="892" t="s">
        <v>3220</v>
      </c>
      <c r="C728" s="892" t="s">
        <v>9344</v>
      </c>
    </row>
    <row r="729" spans="1:3">
      <c r="A729" s="892" t="s">
        <v>38</v>
      </c>
      <c r="B729" s="892" t="s">
        <v>3222</v>
      </c>
      <c r="C729" s="892" t="s">
        <v>9345</v>
      </c>
    </row>
    <row r="730" spans="1:3">
      <c r="A730" s="892" t="s">
        <v>38</v>
      </c>
      <c r="B730" s="892" t="s">
        <v>3224</v>
      </c>
      <c r="C730" s="892" t="s">
        <v>9346</v>
      </c>
    </row>
    <row r="731" spans="1:3">
      <c r="A731" s="892" t="s">
        <v>38</v>
      </c>
      <c r="B731" s="892" t="s">
        <v>3226</v>
      </c>
      <c r="C731" s="892" t="s">
        <v>9347</v>
      </c>
    </row>
    <row r="732" spans="1:3">
      <c r="A732" s="892" t="s">
        <v>38</v>
      </c>
      <c r="B732" s="892" t="s">
        <v>3228</v>
      </c>
      <c r="C732" s="892" t="s">
        <v>9348</v>
      </c>
    </row>
    <row r="733" spans="1:3">
      <c r="A733" s="892" t="s">
        <v>38</v>
      </c>
      <c r="B733" s="892" t="s">
        <v>3230</v>
      </c>
      <c r="C733" s="892" t="s">
        <v>9349</v>
      </c>
    </row>
    <row r="734" spans="1:3">
      <c r="A734" s="892" t="s">
        <v>33</v>
      </c>
      <c r="B734" s="892" t="s">
        <v>3368</v>
      </c>
      <c r="C734" s="892" t="s">
        <v>9350</v>
      </c>
    </row>
    <row r="735" spans="1:3">
      <c r="A735" s="892" t="s">
        <v>33</v>
      </c>
      <c r="B735" s="892" t="s">
        <v>3403</v>
      </c>
      <c r="C735" s="892" t="s">
        <v>9351</v>
      </c>
    </row>
    <row r="736" spans="1:3">
      <c r="A736" s="892" t="s">
        <v>33</v>
      </c>
      <c r="B736" s="892" t="s">
        <v>3405</v>
      </c>
      <c r="C736" s="892" t="s">
        <v>9352</v>
      </c>
    </row>
    <row r="737" spans="1:3">
      <c r="A737" s="892" t="s">
        <v>33</v>
      </c>
      <c r="B737" s="892" t="s">
        <v>3407</v>
      </c>
      <c r="C737" s="892" t="s">
        <v>9353</v>
      </c>
    </row>
    <row r="738" spans="1:3">
      <c r="A738" s="892" t="s">
        <v>33</v>
      </c>
      <c r="B738" s="892" t="s">
        <v>3409</v>
      </c>
      <c r="C738" s="892" t="s">
        <v>9354</v>
      </c>
    </row>
    <row r="739" spans="1:3">
      <c r="A739" s="892" t="s">
        <v>33</v>
      </c>
      <c r="B739" s="892" t="s">
        <v>3411</v>
      </c>
      <c r="C739" s="892" t="s">
        <v>9355</v>
      </c>
    </row>
    <row r="740" spans="1:3">
      <c r="A740" s="892" t="s">
        <v>33</v>
      </c>
      <c r="B740" s="892" t="s">
        <v>3413</v>
      </c>
      <c r="C740" s="892" t="s">
        <v>9356</v>
      </c>
    </row>
    <row r="741" spans="1:3">
      <c r="A741" s="892" t="s">
        <v>33</v>
      </c>
      <c r="B741" s="892" t="s">
        <v>3415</v>
      </c>
      <c r="C741" s="892" t="s">
        <v>9357</v>
      </c>
    </row>
    <row r="742" spans="1:3">
      <c r="A742" s="892" t="s">
        <v>33</v>
      </c>
      <c r="B742" s="892" t="s">
        <v>3417</v>
      </c>
      <c r="C742" s="892" t="s">
        <v>9358</v>
      </c>
    </row>
    <row r="743" spans="1:3">
      <c r="A743" s="892" t="s">
        <v>33</v>
      </c>
      <c r="B743" s="892" t="s">
        <v>3419</v>
      </c>
      <c r="C743" s="892" t="s">
        <v>9359</v>
      </c>
    </row>
    <row r="744" spans="1:3">
      <c r="A744" s="892" t="s">
        <v>33</v>
      </c>
      <c r="B744" s="892" t="s">
        <v>3421</v>
      </c>
      <c r="C744" s="892" t="s">
        <v>9360</v>
      </c>
    </row>
    <row r="745" spans="1:3">
      <c r="A745" s="892" t="s">
        <v>33</v>
      </c>
      <c r="B745" s="892" t="s">
        <v>3422</v>
      </c>
      <c r="C745" s="892" t="s">
        <v>9361</v>
      </c>
    </row>
    <row r="746" spans="1:3">
      <c r="A746" s="892" t="s">
        <v>33</v>
      </c>
      <c r="B746" s="892" t="s">
        <v>3423</v>
      </c>
      <c r="C746" s="892" t="s">
        <v>9362</v>
      </c>
    </row>
    <row r="747" spans="1:3">
      <c r="A747" s="892" t="s">
        <v>33</v>
      </c>
      <c r="B747" s="892" t="s">
        <v>3424</v>
      </c>
      <c r="C747" s="892" t="s">
        <v>9363</v>
      </c>
    </row>
    <row r="748" spans="1:3">
      <c r="A748" s="892" t="s">
        <v>33</v>
      </c>
      <c r="B748" s="892" t="s">
        <v>3425</v>
      </c>
      <c r="C748" s="892" t="s">
        <v>9364</v>
      </c>
    </row>
    <row r="749" spans="1:3">
      <c r="A749" s="892" t="s">
        <v>33</v>
      </c>
      <c r="B749" s="892" t="s">
        <v>3426</v>
      </c>
      <c r="C749" s="892" t="s">
        <v>9365</v>
      </c>
    </row>
    <row r="750" spans="1:3">
      <c r="A750" s="892" t="s">
        <v>33</v>
      </c>
      <c r="B750" s="892" t="s">
        <v>3427</v>
      </c>
      <c r="C750" s="892" t="s">
        <v>9366</v>
      </c>
    </row>
    <row r="751" spans="1:3">
      <c r="A751" s="892" t="s">
        <v>33</v>
      </c>
      <c r="B751" s="892" t="s">
        <v>3428</v>
      </c>
      <c r="C751" s="892" t="s">
        <v>9367</v>
      </c>
    </row>
    <row r="752" spans="1:3">
      <c r="A752" s="892" t="s">
        <v>33</v>
      </c>
      <c r="B752" s="892" t="s">
        <v>3449</v>
      </c>
      <c r="C752" s="892" t="s">
        <v>9368</v>
      </c>
    </row>
    <row r="753" spans="1:3">
      <c r="A753" s="892" t="s">
        <v>33</v>
      </c>
      <c r="B753" s="892" t="s">
        <v>3451</v>
      </c>
      <c r="C753" s="892" t="s">
        <v>9369</v>
      </c>
    </row>
    <row r="754" spans="1:3">
      <c r="A754" s="892" t="s">
        <v>33</v>
      </c>
      <c r="B754" s="892" t="s">
        <v>3453</v>
      </c>
      <c r="C754" s="892" t="s">
        <v>9370</v>
      </c>
    </row>
    <row r="755" spans="1:3">
      <c r="A755" s="892" t="s">
        <v>33</v>
      </c>
      <c r="B755" s="892" t="s">
        <v>3455</v>
      </c>
      <c r="C755" s="892" t="s">
        <v>9371</v>
      </c>
    </row>
    <row r="756" spans="1:3">
      <c r="A756" s="892" t="s">
        <v>33</v>
      </c>
      <c r="B756" s="892" t="s">
        <v>3457</v>
      </c>
      <c r="C756" s="892" t="s">
        <v>9372</v>
      </c>
    </row>
    <row r="757" spans="1:3">
      <c r="A757" s="892" t="s">
        <v>33</v>
      </c>
      <c r="B757" s="892" t="s">
        <v>3459</v>
      </c>
      <c r="C757" s="892" t="s">
        <v>9373</v>
      </c>
    </row>
    <row r="758" spans="1:3">
      <c r="A758" s="892" t="s">
        <v>33</v>
      </c>
      <c r="B758" s="892" t="s">
        <v>3461</v>
      </c>
      <c r="C758" s="892" t="s">
        <v>9374</v>
      </c>
    </row>
    <row r="759" spans="1:3">
      <c r="A759" s="892" t="s">
        <v>33</v>
      </c>
      <c r="B759" s="892" t="s">
        <v>3463</v>
      </c>
      <c r="C759" s="892" t="s">
        <v>9375</v>
      </c>
    </row>
    <row r="760" spans="1:3">
      <c r="A760" s="892" t="s">
        <v>33</v>
      </c>
      <c r="B760" s="892" t="s">
        <v>3465</v>
      </c>
      <c r="C760" s="892" t="s">
        <v>9376</v>
      </c>
    </row>
    <row r="761" spans="1:3">
      <c r="A761" s="892" t="s">
        <v>33</v>
      </c>
      <c r="B761" s="892" t="s">
        <v>3467</v>
      </c>
      <c r="C761" s="892" t="s">
        <v>9377</v>
      </c>
    </row>
    <row r="762" spans="1:3">
      <c r="A762" s="892" t="s">
        <v>33</v>
      </c>
      <c r="B762" s="892" t="s">
        <v>3468</v>
      </c>
      <c r="C762" s="892" t="s">
        <v>9378</v>
      </c>
    </row>
    <row r="763" spans="1:3">
      <c r="A763" s="892" t="s">
        <v>33</v>
      </c>
      <c r="B763" s="892" t="s">
        <v>3469</v>
      </c>
      <c r="C763" s="892" t="s">
        <v>9379</v>
      </c>
    </row>
    <row r="764" spans="1:3">
      <c r="A764" s="892" t="s">
        <v>33</v>
      </c>
      <c r="B764" s="892" t="s">
        <v>3470</v>
      </c>
      <c r="C764" s="892" t="s">
        <v>9380</v>
      </c>
    </row>
    <row r="765" spans="1:3">
      <c r="A765" s="892" t="s">
        <v>33</v>
      </c>
      <c r="B765" s="892" t="s">
        <v>3471</v>
      </c>
      <c r="C765" s="892" t="s">
        <v>9381</v>
      </c>
    </row>
    <row r="766" spans="1:3">
      <c r="A766" s="892" t="s">
        <v>33</v>
      </c>
      <c r="B766" s="892" t="s">
        <v>3472</v>
      </c>
      <c r="C766" s="892" t="s">
        <v>9382</v>
      </c>
    </row>
    <row r="767" spans="1:3">
      <c r="A767" s="892" t="s">
        <v>33</v>
      </c>
      <c r="B767" s="892" t="s">
        <v>3473</v>
      </c>
      <c r="C767" s="892" t="s">
        <v>9383</v>
      </c>
    </row>
    <row r="768" spans="1:3">
      <c r="A768" s="892" t="s">
        <v>33</v>
      </c>
      <c r="B768" s="892" t="s">
        <v>3474</v>
      </c>
      <c r="C768" s="892" t="s">
        <v>9384</v>
      </c>
    </row>
    <row r="769" spans="1:3">
      <c r="A769" s="892" t="s">
        <v>33</v>
      </c>
      <c r="B769" s="892" t="s">
        <v>3489</v>
      </c>
      <c r="C769" s="892" t="s">
        <v>9385</v>
      </c>
    </row>
    <row r="770" spans="1:3">
      <c r="A770" s="892" t="s">
        <v>33</v>
      </c>
      <c r="B770" s="892" t="s">
        <v>3491</v>
      </c>
      <c r="C770" s="892" t="s">
        <v>9386</v>
      </c>
    </row>
    <row r="771" spans="1:3">
      <c r="A771" s="892" t="s">
        <v>33</v>
      </c>
      <c r="B771" s="892" t="s">
        <v>3496</v>
      </c>
      <c r="C771" s="892" t="s">
        <v>9387</v>
      </c>
    </row>
    <row r="772" spans="1:3">
      <c r="A772" s="892" t="s">
        <v>33</v>
      </c>
      <c r="B772" s="892" t="s">
        <v>3499</v>
      </c>
      <c r="C772" s="892" t="s">
        <v>9388</v>
      </c>
    </row>
    <row r="773" spans="1:3">
      <c r="A773" s="892" t="s">
        <v>33</v>
      </c>
      <c r="B773" s="892" t="s">
        <v>3501</v>
      </c>
      <c r="C773" s="892" t="s">
        <v>9389</v>
      </c>
    </row>
    <row r="774" spans="1:3">
      <c r="A774" s="892" t="s">
        <v>33</v>
      </c>
      <c r="B774" s="892" t="s">
        <v>3503</v>
      </c>
      <c r="C774" s="892" t="s">
        <v>9390</v>
      </c>
    </row>
    <row r="775" spans="1:3">
      <c r="A775" s="892" t="s">
        <v>33</v>
      </c>
      <c r="B775" s="892" t="s">
        <v>3505</v>
      </c>
      <c r="C775" s="892" t="s">
        <v>9391</v>
      </c>
    </row>
    <row r="776" spans="1:3">
      <c r="A776" s="892" t="s">
        <v>33</v>
      </c>
      <c r="B776" s="892" t="s">
        <v>3507</v>
      </c>
      <c r="C776" s="892" t="s">
        <v>9392</v>
      </c>
    </row>
    <row r="777" spans="1:3">
      <c r="A777" s="892" t="s">
        <v>33</v>
      </c>
      <c r="B777" s="892" t="s">
        <v>3509</v>
      </c>
      <c r="C777" s="892" t="s">
        <v>9393</v>
      </c>
    </row>
    <row r="778" spans="1:3">
      <c r="A778" s="892" t="s">
        <v>33</v>
      </c>
      <c r="B778" s="892" t="s">
        <v>3511</v>
      </c>
      <c r="C778" s="892" t="s">
        <v>9394</v>
      </c>
    </row>
    <row r="779" spans="1:3">
      <c r="A779" s="892" t="s">
        <v>33</v>
      </c>
      <c r="B779" s="892" t="s">
        <v>3512</v>
      </c>
      <c r="C779" s="892" t="s">
        <v>9395</v>
      </c>
    </row>
    <row r="780" spans="1:3">
      <c r="A780" s="892" t="s">
        <v>33</v>
      </c>
      <c r="B780" s="892" t="s">
        <v>3513</v>
      </c>
      <c r="C780" s="892" t="s">
        <v>9396</v>
      </c>
    </row>
    <row r="781" spans="1:3">
      <c r="A781" s="892" t="s">
        <v>33</v>
      </c>
      <c r="B781" s="892" t="s">
        <v>3514</v>
      </c>
      <c r="C781" s="892" t="s">
        <v>9397</v>
      </c>
    </row>
    <row r="782" spans="1:3">
      <c r="A782" s="892" t="s">
        <v>33</v>
      </c>
      <c r="B782" s="892" t="s">
        <v>3515</v>
      </c>
      <c r="C782" s="892" t="s">
        <v>9398</v>
      </c>
    </row>
    <row r="783" spans="1:3">
      <c r="A783" s="892" t="s">
        <v>33</v>
      </c>
      <c r="B783" s="892" t="s">
        <v>3516</v>
      </c>
      <c r="C783" s="892" t="s">
        <v>9399</v>
      </c>
    </row>
    <row r="784" spans="1:3">
      <c r="A784" s="892" t="s">
        <v>33</v>
      </c>
      <c r="B784" s="892" t="s">
        <v>3517</v>
      </c>
      <c r="C784" s="892" t="s">
        <v>9400</v>
      </c>
    </row>
    <row r="785" spans="1:3">
      <c r="A785" s="892" t="s">
        <v>33</v>
      </c>
      <c r="B785" s="892" t="s">
        <v>3518</v>
      </c>
      <c r="C785" s="892" t="s">
        <v>9401</v>
      </c>
    </row>
    <row r="786" spans="1:3">
      <c r="A786" s="892" t="s">
        <v>33</v>
      </c>
      <c r="B786" s="892" t="s">
        <v>3525</v>
      </c>
      <c r="C786" s="892" t="s">
        <v>9402</v>
      </c>
    </row>
    <row r="787" spans="1:3">
      <c r="A787" s="892" t="s">
        <v>33</v>
      </c>
      <c r="B787" s="892" t="s">
        <v>3527</v>
      </c>
      <c r="C787" s="892" t="s">
        <v>9403</v>
      </c>
    </row>
    <row r="788" spans="1:3">
      <c r="A788" s="892" t="s">
        <v>33</v>
      </c>
      <c r="B788" s="892" t="s">
        <v>3532</v>
      </c>
      <c r="C788" s="892" t="s">
        <v>9404</v>
      </c>
    </row>
    <row r="789" spans="1:3">
      <c r="A789" s="892" t="s">
        <v>33</v>
      </c>
      <c r="B789" s="892" t="s">
        <v>3534</v>
      </c>
      <c r="C789" s="892" t="s">
        <v>9405</v>
      </c>
    </row>
    <row r="790" spans="1:3">
      <c r="A790" s="892" t="s">
        <v>33</v>
      </c>
      <c r="B790" s="892" t="s">
        <v>3536</v>
      </c>
      <c r="C790" s="892" t="s">
        <v>9406</v>
      </c>
    </row>
    <row r="791" spans="1:3">
      <c r="A791" s="892" t="s">
        <v>33</v>
      </c>
      <c r="B791" s="892" t="s">
        <v>3538</v>
      </c>
      <c r="C791" s="892" t="s">
        <v>9407</v>
      </c>
    </row>
    <row r="792" spans="1:3">
      <c r="A792" s="892" t="s">
        <v>33</v>
      </c>
      <c r="B792" s="892" t="s">
        <v>3540</v>
      </c>
      <c r="C792" s="892" t="s">
        <v>9408</v>
      </c>
    </row>
    <row r="793" spans="1:3">
      <c r="A793" s="892" t="s">
        <v>33</v>
      </c>
      <c r="B793" s="892" t="s">
        <v>3542</v>
      </c>
      <c r="C793" s="892" t="s">
        <v>9409</v>
      </c>
    </row>
    <row r="794" spans="1:3">
      <c r="A794" s="892" t="s">
        <v>33</v>
      </c>
      <c r="B794" s="892" t="s">
        <v>3544</v>
      </c>
      <c r="C794" s="892" t="s">
        <v>9410</v>
      </c>
    </row>
    <row r="795" spans="1:3">
      <c r="A795" s="892" t="s">
        <v>33</v>
      </c>
      <c r="B795" s="892" t="s">
        <v>3546</v>
      </c>
      <c r="C795" s="892" t="s">
        <v>9411</v>
      </c>
    </row>
    <row r="796" spans="1:3">
      <c r="A796" s="892" t="s">
        <v>33</v>
      </c>
      <c r="B796" s="892" t="s">
        <v>3547</v>
      </c>
      <c r="C796" s="892" t="s">
        <v>9412</v>
      </c>
    </row>
    <row r="797" spans="1:3">
      <c r="A797" s="892" t="s">
        <v>33</v>
      </c>
      <c r="B797" s="892" t="s">
        <v>3548</v>
      </c>
      <c r="C797" s="892" t="s">
        <v>9413</v>
      </c>
    </row>
    <row r="798" spans="1:3">
      <c r="A798" s="892" t="s">
        <v>33</v>
      </c>
      <c r="B798" s="892" t="s">
        <v>3549</v>
      </c>
      <c r="C798" s="892" t="s">
        <v>9414</v>
      </c>
    </row>
    <row r="799" spans="1:3">
      <c r="A799" s="892" t="s">
        <v>33</v>
      </c>
      <c r="B799" s="892" t="s">
        <v>3550</v>
      </c>
      <c r="C799" s="892" t="s">
        <v>9415</v>
      </c>
    </row>
    <row r="800" spans="1:3">
      <c r="A800" s="892" t="s">
        <v>33</v>
      </c>
      <c r="B800" s="892" t="s">
        <v>3551</v>
      </c>
      <c r="C800" s="892" t="s">
        <v>9416</v>
      </c>
    </row>
    <row r="801" spans="1:3">
      <c r="A801" s="892" t="s">
        <v>33</v>
      </c>
      <c r="B801" s="892" t="s">
        <v>3552</v>
      </c>
      <c r="C801" s="892" t="s">
        <v>9417</v>
      </c>
    </row>
    <row r="802" spans="1:3">
      <c r="A802" s="892" t="s">
        <v>33</v>
      </c>
      <c r="B802" s="892" t="s">
        <v>3553</v>
      </c>
      <c r="C802" s="892" t="s">
        <v>9418</v>
      </c>
    </row>
    <row r="803" spans="1:3">
      <c r="A803" s="892" t="s">
        <v>33</v>
      </c>
      <c r="B803" s="892" t="s">
        <v>3555</v>
      </c>
      <c r="C803" s="892" t="s">
        <v>9419</v>
      </c>
    </row>
    <row r="804" spans="1:3">
      <c r="A804" s="892" t="s">
        <v>42</v>
      </c>
      <c r="B804" s="892" t="s">
        <v>3561</v>
      </c>
      <c r="C804" s="892" t="s">
        <v>9420</v>
      </c>
    </row>
    <row r="805" spans="1:3">
      <c r="A805" s="892" t="s">
        <v>42</v>
      </c>
      <c r="B805" s="892" t="s">
        <v>3563</v>
      </c>
      <c r="C805" s="892" t="s">
        <v>9421</v>
      </c>
    </row>
    <row r="806" spans="1:3">
      <c r="A806" s="892" t="s">
        <v>42</v>
      </c>
      <c r="B806" s="892" t="s">
        <v>3564</v>
      </c>
      <c r="C806" s="892" t="s">
        <v>9422</v>
      </c>
    </row>
    <row r="807" spans="1:3">
      <c r="A807" s="892" t="s">
        <v>42</v>
      </c>
      <c r="B807" s="892" t="s">
        <v>3565</v>
      </c>
      <c r="C807" s="892" t="s">
        <v>9423</v>
      </c>
    </row>
    <row r="808" spans="1:3">
      <c r="A808" s="892" t="s">
        <v>42</v>
      </c>
      <c r="B808" s="892" t="s">
        <v>3569</v>
      </c>
      <c r="C808" s="892" t="s">
        <v>9424</v>
      </c>
    </row>
    <row r="809" spans="1:3">
      <c r="A809" s="892" t="s">
        <v>42</v>
      </c>
      <c r="B809" s="892" t="s">
        <v>3570</v>
      </c>
      <c r="C809" s="892" t="s">
        <v>9425</v>
      </c>
    </row>
    <row r="810" spans="1:3">
      <c r="A810" s="892" t="s">
        <v>42</v>
      </c>
      <c r="B810" s="892" t="s">
        <v>3572</v>
      </c>
      <c r="C810" s="892" t="s">
        <v>9426</v>
      </c>
    </row>
    <row r="811" spans="1:3">
      <c r="A811" s="892" t="s">
        <v>42</v>
      </c>
      <c r="B811" s="892" t="s">
        <v>3574</v>
      </c>
      <c r="C811" s="892" t="s">
        <v>9427</v>
      </c>
    </row>
    <row r="812" spans="1:3">
      <c r="A812" s="892" t="s">
        <v>42</v>
      </c>
      <c r="B812" s="892" t="s">
        <v>3576</v>
      </c>
      <c r="C812" s="892" t="s">
        <v>9428</v>
      </c>
    </row>
    <row r="813" spans="1:3">
      <c r="A813" s="892" t="s">
        <v>42</v>
      </c>
      <c r="B813" s="892" t="s">
        <v>3577</v>
      </c>
      <c r="C813" s="892" t="s">
        <v>9429</v>
      </c>
    </row>
    <row r="814" spans="1:3">
      <c r="A814" s="892" t="s">
        <v>42</v>
      </c>
      <c r="B814" s="892" t="s">
        <v>3578</v>
      </c>
      <c r="C814" s="892" t="s">
        <v>9430</v>
      </c>
    </row>
    <row r="815" spans="1:3">
      <c r="A815" s="892" t="s">
        <v>42</v>
      </c>
      <c r="B815" s="892" t="s">
        <v>3579</v>
      </c>
      <c r="C815" s="892" t="s">
        <v>9431</v>
      </c>
    </row>
    <row r="816" spans="1:3">
      <c r="A816" s="892" t="s">
        <v>42</v>
      </c>
      <c r="B816" s="892" t="s">
        <v>3580</v>
      </c>
      <c r="C816" s="892" t="s">
        <v>9432</v>
      </c>
    </row>
    <row r="817" spans="1:3">
      <c r="A817" s="892" t="s">
        <v>42</v>
      </c>
      <c r="B817" s="892" t="s">
        <v>3582</v>
      </c>
      <c r="C817" s="892" t="s">
        <v>9433</v>
      </c>
    </row>
    <row r="818" spans="1:3">
      <c r="A818" s="892" t="s">
        <v>42</v>
      </c>
      <c r="B818" s="892" t="s">
        <v>3584</v>
      </c>
      <c r="C818" s="892" t="s">
        <v>9434</v>
      </c>
    </row>
    <row r="819" spans="1:3">
      <c r="A819" s="892" t="s">
        <v>42</v>
      </c>
      <c r="B819" s="892" t="s">
        <v>3586</v>
      </c>
      <c r="C819" s="892" t="s">
        <v>9435</v>
      </c>
    </row>
    <row r="820" spans="1:3">
      <c r="A820" s="892" t="s">
        <v>42</v>
      </c>
      <c r="B820" s="892" t="s">
        <v>3588</v>
      </c>
      <c r="C820" s="892" t="s">
        <v>9436</v>
      </c>
    </row>
    <row r="821" spans="1:3">
      <c r="A821" s="892" t="s">
        <v>42</v>
      </c>
      <c r="B821" s="892" t="s">
        <v>3589</v>
      </c>
      <c r="C821" s="892" t="s">
        <v>9437</v>
      </c>
    </row>
    <row r="822" spans="1:3">
      <c r="A822" s="892" t="s">
        <v>42</v>
      </c>
      <c r="B822" s="892" t="s">
        <v>3591</v>
      </c>
      <c r="C822" s="892" t="s">
        <v>9438</v>
      </c>
    </row>
    <row r="823" spans="1:3">
      <c r="A823" s="892" t="s">
        <v>42</v>
      </c>
      <c r="B823" s="892" t="s">
        <v>3593</v>
      </c>
      <c r="C823" s="892" t="s">
        <v>9439</v>
      </c>
    </row>
    <row r="824" spans="1:3">
      <c r="A824" s="892" t="s">
        <v>42</v>
      </c>
      <c r="B824" s="892" t="s">
        <v>3594</v>
      </c>
      <c r="C824" s="892" t="s">
        <v>9440</v>
      </c>
    </row>
    <row r="825" spans="1:3">
      <c r="A825" s="892" t="s">
        <v>42</v>
      </c>
      <c r="B825" s="892" t="s">
        <v>3595</v>
      </c>
      <c r="C825" s="892" t="s">
        <v>9441</v>
      </c>
    </row>
    <row r="826" spans="1:3">
      <c r="A826" s="892" t="s">
        <v>42</v>
      </c>
      <c r="B826" s="892" t="s">
        <v>3596</v>
      </c>
      <c r="C826" s="892" t="s">
        <v>9442</v>
      </c>
    </row>
    <row r="827" spans="1:3">
      <c r="A827" s="892" t="s">
        <v>42</v>
      </c>
      <c r="B827" s="892" t="s">
        <v>3598</v>
      </c>
      <c r="C827" s="892" t="s">
        <v>9443</v>
      </c>
    </row>
    <row r="828" spans="1:3">
      <c r="A828" s="892" t="s">
        <v>42</v>
      </c>
      <c r="B828" s="892" t="s">
        <v>3600</v>
      </c>
      <c r="C828" s="892" t="s">
        <v>9444</v>
      </c>
    </row>
    <row r="829" spans="1:3">
      <c r="A829" s="892" t="s">
        <v>42</v>
      </c>
      <c r="B829" s="892" t="s">
        <v>3602</v>
      </c>
      <c r="C829" s="892" t="s">
        <v>9445</v>
      </c>
    </row>
    <row r="830" spans="1:3">
      <c r="A830" s="892" t="s">
        <v>42</v>
      </c>
      <c r="B830" s="892" t="s">
        <v>3604</v>
      </c>
      <c r="C830" s="892" t="s">
        <v>9446</v>
      </c>
    </row>
    <row r="831" spans="1:3">
      <c r="A831" s="892" t="s">
        <v>42</v>
      </c>
      <c r="B831" s="892" t="s">
        <v>3606</v>
      </c>
      <c r="C831" s="892" t="s">
        <v>9447</v>
      </c>
    </row>
    <row r="832" spans="1:3">
      <c r="A832" s="892" t="s">
        <v>42</v>
      </c>
      <c r="B832" s="892" t="s">
        <v>3608</v>
      </c>
      <c r="C832" s="892" t="s">
        <v>9448</v>
      </c>
    </row>
    <row r="833" spans="1:3">
      <c r="A833" s="892" t="s">
        <v>42</v>
      </c>
      <c r="B833" s="892" t="s">
        <v>3610</v>
      </c>
      <c r="C833" s="892" t="s">
        <v>9449</v>
      </c>
    </row>
    <row r="834" spans="1:3">
      <c r="A834" s="892" t="s">
        <v>42</v>
      </c>
      <c r="B834" s="892" t="s">
        <v>3613</v>
      </c>
      <c r="C834" s="892" t="s">
        <v>9450</v>
      </c>
    </row>
    <row r="835" spans="1:3">
      <c r="A835" s="892" t="s">
        <v>42</v>
      </c>
      <c r="B835" s="892" t="s">
        <v>3615</v>
      </c>
      <c r="C835" s="892" t="s">
        <v>9451</v>
      </c>
    </row>
    <row r="836" spans="1:3">
      <c r="A836" s="892" t="s">
        <v>42</v>
      </c>
      <c r="B836" s="892" t="s">
        <v>3617</v>
      </c>
      <c r="C836" s="892" t="s">
        <v>9452</v>
      </c>
    </row>
    <row r="837" spans="1:3">
      <c r="A837" s="892" t="s">
        <v>42</v>
      </c>
      <c r="B837" s="892" t="s">
        <v>3619</v>
      </c>
      <c r="C837" s="892" t="s">
        <v>9453</v>
      </c>
    </row>
    <row r="838" spans="1:3">
      <c r="A838" s="892" t="s">
        <v>42</v>
      </c>
      <c r="B838" s="892" t="s">
        <v>3620</v>
      </c>
      <c r="C838" s="892" t="s">
        <v>9454</v>
      </c>
    </row>
    <row r="839" spans="1:3">
      <c r="A839" s="892" t="s">
        <v>42</v>
      </c>
      <c r="B839" s="892" t="s">
        <v>3622</v>
      </c>
      <c r="C839" s="892" t="s">
        <v>9455</v>
      </c>
    </row>
    <row r="840" spans="1:3">
      <c r="A840" s="892" t="s">
        <v>42</v>
      </c>
      <c r="B840" s="892" t="s">
        <v>3624</v>
      </c>
      <c r="C840" s="892" t="s">
        <v>9456</v>
      </c>
    </row>
    <row r="841" spans="1:3">
      <c r="A841" s="892" t="s">
        <v>42</v>
      </c>
      <c r="B841" s="892" t="s">
        <v>3626</v>
      </c>
      <c r="C841" s="892" t="s">
        <v>9457</v>
      </c>
    </row>
    <row r="842" spans="1:3">
      <c r="A842" s="892" t="s">
        <v>42</v>
      </c>
      <c r="B842" s="892" t="s">
        <v>3628</v>
      </c>
      <c r="C842" s="892" t="s">
        <v>9458</v>
      </c>
    </row>
    <row r="843" spans="1:3">
      <c r="A843" s="892" t="s">
        <v>42</v>
      </c>
      <c r="B843" s="892" t="s">
        <v>3634</v>
      </c>
      <c r="C843" s="892" t="s">
        <v>9459</v>
      </c>
    </row>
    <row r="844" spans="1:3">
      <c r="A844" s="892" t="s">
        <v>42</v>
      </c>
      <c r="B844" s="892" t="s">
        <v>3636</v>
      </c>
      <c r="C844" s="892" t="s">
        <v>9460</v>
      </c>
    </row>
    <row r="845" spans="1:3">
      <c r="A845" s="892" t="s">
        <v>42</v>
      </c>
      <c r="B845" s="892" t="s">
        <v>3638</v>
      </c>
      <c r="C845" s="892" t="s">
        <v>9461</v>
      </c>
    </row>
    <row r="846" spans="1:3">
      <c r="A846" s="892" t="s">
        <v>42</v>
      </c>
      <c r="B846" s="892" t="s">
        <v>3640</v>
      </c>
      <c r="C846" s="892" t="s">
        <v>9462</v>
      </c>
    </row>
    <row r="847" spans="1:3">
      <c r="A847" s="892" t="s">
        <v>42</v>
      </c>
      <c r="B847" s="892" t="s">
        <v>3642</v>
      </c>
      <c r="C847" s="892" t="s">
        <v>9463</v>
      </c>
    </row>
    <row r="848" spans="1:3">
      <c r="A848" s="892" t="s">
        <v>42</v>
      </c>
      <c r="B848" s="892" t="s">
        <v>3644</v>
      </c>
      <c r="C848" s="892" t="s">
        <v>9464</v>
      </c>
    </row>
    <row r="849" spans="1:3">
      <c r="A849" s="892" t="s">
        <v>42</v>
      </c>
      <c r="B849" s="892" t="s">
        <v>3646</v>
      </c>
      <c r="C849" s="892" t="s">
        <v>9465</v>
      </c>
    </row>
    <row r="850" spans="1:3">
      <c r="A850" s="892" t="s">
        <v>42</v>
      </c>
      <c r="B850" s="892" t="s">
        <v>3648</v>
      </c>
      <c r="C850" s="892" t="s">
        <v>9466</v>
      </c>
    </row>
    <row r="851" spans="1:3">
      <c r="A851" s="892" t="s">
        <v>42</v>
      </c>
      <c r="B851" s="892" t="s">
        <v>3650</v>
      </c>
      <c r="C851" s="892" t="s">
        <v>9467</v>
      </c>
    </row>
    <row r="852" spans="1:3">
      <c r="A852" s="892" t="s">
        <v>42</v>
      </c>
      <c r="B852" s="892" t="s">
        <v>3653</v>
      </c>
      <c r="C852" s="892" t="s">
        <v>9468</v>
      </c>
    </row>
    <row r="853" spans="1:3">
      <c r="A853" s="892" t="s">
        <v>42</v>
      </c>
      <c r="B853" s="892" t="s">
        <v>3655</v>
      </c>
      <c r="C853" s="892" t="s">
        <v>9469</v>
      </c>
    </row>
    <row r="854" spans="1:3">
      <c r="A854" s="892" t="s">
        <v>42</v>
      </c>
      <c r="B854" s="892" t="s">
        <v>3657</v>
      </c>
      <c r="C854" s="892" t="s">
        <v>9470</v>
      </c>
    </row>
    <row r="855" spans="1:3">
      <c r="A855" s="892" t="s">
        <v>42</v>
      </c>
      <c r="B855" s="892" t="s">
        <v>3659</v>
      </c>
      <c r="C855" s="892" t="s">
        <v>9471</v>
      </c>
    </row>
    <row r="856" spans="1:3">
      <c r="A856" s="892" t="s">
        <v>42</v>
      </c>
      <c r="B856" s="892" t="s">
        <v>3661</v>
      </c>
      <c r="C856" s="892" t="s">
        <v>9472</v>
      </c>
    </row>
    <row r="857" spans="1:3">
      <c r="A857" s="892" t="s">
        <v>42</v>
      </c>
      <c r="B857" s="892" t="s">
        <v>3681</v>
      </c>
      <c r="C857" s="892" t="s">
        <v>9473</v>
      </c>
    </row>
    <row r="858" spans="1:3">
      <c r="A858" s="892" t="s">
        <v>42</v>
      </c>
      <c r="B858" s="892" t="s">
        <v>3683</v>
      </c>
      <c r="C858" s="892" t="s">
        <v>9474</v>
      </c>
    </row>
    <row r="859" spans="1:3">
      <c r="A859" s="892" t="s">
        <v>42</v>
      </c>
      <c r="B859" s="892" t="s">
        <v>3685</v>
      </c>
      <c r="C859" s="892" t="s">
        <v>9475</v>
      </c>
    </row>
    <row r="860" spans="1:3">
      <c r="A860" s="892" t="s">
        <v>42</v>
      </c>
      <c r="B860" s="892" t="s">
        <v>3687</v>
      </c>
      <c r="C860" s="892" t="s">
        <v>9476</v>
      </c>
    </row>
    <row r="861" spans="1:3">
      <c r="A861" s="892" t="s">
        <v>42</v>
      </c>
      <c r="B861" s="892" t="s">
        <v>3689</v>
      </c>
      <c r="C861" s="892" t="s">
        <v>9477</v>
      </c>
    </row>
    <row r="862" spans="1:3">
      <c r="A862" s="892" t="s">
        <v>42</v>
      </c>
      <c r="B862" s="892" t="s">
        <v>3691</v>
      </c>
      <c r="C862" s="892" t="s">
        <v>9478</v>
      </c>
    </row>
    <row r="863" spans="1:3">
      <c r="A863" s="892" t="s">
        <v>42</v>
      </c>
      <c r="B863" s="892" t="s">
        <v>3693</v>
      </c>
      <c r="C863" s="892" t="s">
        <v>9479</v>
      </c>
    </row>
    <row r="864" spans="1:3">
      <c r="A864" s="892" t="s">
        <v>42</v>
      </c>
      <c r="B864" s="892" t="s">
        <v>3695</v>
      </c>
      <c r="C864" s="892" t="s">
        <v>9480</v>
      </c>
    </row>
    <row r="865" spans="1:3">
      <c r="A865" s="892" t="s">
        <v>42</v>
      </c>
      <c r="B865" s="892" t="s">
        <v>3697</v>
      </c>
      <c r="C865" s="892" t="s">
        <v>9481</v>
      </c>
    </row>
    <row r="866" spans="1:3">
      <c r="A866" s="892" t="s">
        <v>42</v>
      </c>
      <c r="B866" s="892" t="s">
        <v>3699</v>
      </c>
      <c r="C866" s="892" t="s">
        <v>9482</v>
      </c>
    </row>
    <row r="867" spans="1:3">
      <c r="A867" s="892" t="s">
        <v>42</v>
      </c>
      <c r="B867" s="892" t="s">
        <v>3701</v>
      </c>
      <c r="C867" s="892" t="s">
        <v>9483</v>
      </c>
    </row>
    <row r="868" spans="1:3">
      <c r="A868" s="892" t="s">
        <v>42</v>
      </c>
      <c r="B868" s="892" t="s">
        <v>3703</v>
      </c>
      <c r="C868" s="892" t="s">
        <v>9484</v>
      </c>
    </row>
    <row r="869" spans="1:3">
      <c r="A869" s="892" t="s">
        <v>42</v>
      </c>
      <c r="B869" s="892" t="s">
        <v>3705</v>
      </c>
      <c r="C869" s="892" t="s">
        <v>9485</v>
      </c>
    </row>
    <row r="870" spans="1:3">
      <c r="A870" s="892" t="s">
        <v>42</v>
      </c>
      <c r="B870" s="892" t="s">
        <v>3706</v>
      </c>
      <c r="C870" s="892" t="s">
        <v>9486</v>
      </c>
    </row>
    <row r="871" spans="1:3">
      <c r="A871" s="892" t="s">
        <v>42</v>
      </c>
      <c r="B871" s="892" t="s">
        <v>3707</v>
      </c>
      <c r="C871" s="892" t="s">
        <v>9487</v>
      </c>
    </row>
    <row r="872" spans="1:3">
      <c r="A872" s="892" t="s">
        <v>42</v>
      </c>
      <c r="B872" s="892" t="s">
        <v>3709</v>
      </c>
      <c r="C872" s="892" t="s">
        <v>9488</v>
      </c>
    </row>
    <row r="873" spans="1:3">
      <c r="A873" s="892" t="s">
        <v>42</v>
      </c>
      <c r="B873" s="892" t="s">
        <v>3711</v>
      </c>
      <c r="C873" s="892" t="s">
        <v>9489</v>
      </c>
    </row>
    <row r="874" spans="1:3">
      <c r="A874" s="892" t="s">
        <v>42</v>
      </c>
      <c r="B874" s="892" t="s">
        <v>3713</v>
      </c>
      <c r="C874" s="892" t="s">
        <v>9490</v>
      </c>
    </row>
    <row r="875" spans="1:3">
      <c r="A875" s="892" t="s">
        <v>42</v>
      </c>
      <c r="B875" s="892" t="s">
        <v>3715</v>
      </c>
      <c r="C875" s="892" t="s">
        <v>9491</v>
      </c>
    </row>
    <row r="876" spans="1:3">
      <c r="A876" s="892" t="s">
        <v>42</v>
      </c>
      <c r="B876" s="892" t="s">
        <v>3891</v>
      </c>
      <c r="C876" s="892" t="s">
        <v>9492</v>
      </c>
    </row>
    <row r="877" spans="1:3">
      <c r="A877" s="892" t="s">
        <v>42</v>
      </c>
      <c r="B877" s="892" t="s">
        <v>3893</v>
      </c>
      <c r="C877" s="892" t="s">
        <v>9493</v>
      </c>
    </row>
    <row r="878" spans="1:3">
      <c r="A878" s="892" t="s">
        <v>42</v>
      </c>
      <c r="B878" s="892" t="s">
        <v>3895</v>
      </c>
      <c r="C878" s="892" t="s">
        <v>9494</v>
      </c>
    </row>
    <row r="879" spans="1:3">
      <c r="A879" s="892" t="s">
        <v>42</v>
      </c>
      <c r="B879" s="892" t="s">
        <v>3897</v>
      </c>
      <c r="C879" s="892" t="s">
        <v>9495</v>
      </c>
    </row>
    <row r="880" spans="1:3">
      <c r="A880" s="892" t="s">
        <v>42</v>
      </c>
      <c r="B880" s="892" t="s">
        <v>3899</v>
      </c>
      <c r="C880" s="892" t="s">
        <v>9496</v>
      </c>
    </row>
    <row r="881" spans="1:3">
      <c r="A881" s="892" t="s">
        <v>42</v>
      </c>
      <c r="B881" s="892" t="s">
        <v>3901</v>
      </c>
      <c r="C881" s="892" t="s">
        <v>9497</v>
      </c>
    </row>
    <row r="882" spans="1:3">
      <c r="A882" s="892" t="s">
        <v>42</v>
      </c>
      <c r="B882" s="892" t="s">
        <v>3902</v>
      </c>
      <c r="C882" s="892" t="s">
        <v>9498</v>
      </c>
    </row>
    <row r="883" spans="1:3">
      <c r="A883" s="892" t="s">
        <v>42</v>
      </c>
      <c r="B883" s="892" t="s">
        <v>3904</v>
      </c>
      <c r="C883" s="892" t="s">
        <v>9499</v>
      </c>
    </row>
    <row r="884" spans="1:3">
      <c r="A884" s="892" t="s">
        <v>42</v>
      </c>
      <c r="B884" s="892" t="s">
        <v>3905</v>
      </c>
      <c r="C884" s="892" t="s">
        <v>9500</v>
      </c>
    </row>
    <row r="885" spans="1:3">
      <c r="A885" s="892" t="s">
        <v>42</v>
      </c>
      <c r="B885" s="892" t="s">
        <v>3907</v>
      </c>
      <c r="C885" s="892" t="s">
        <v>9501</v>
      </c>
    </row>
    <row r="886" spans="1:3">
      <c r="A886" s="892" t="s">
        <v>42</v>
      </c>
      <c r="B886" s="892" t="s">
        <v>3908</v>
      </c>
      <c r="C886" s="892" t="s">
        <v>9502</v>
      </c>
    </row>
    <row r="887" spans="1:3">
      <c r="A887" s="892" t="s">
        <v>42</v>
      </c>
      <c r="B887" s="892" t="s">
        <v>3910</v>
      </c>
      <c r="C887" s="892" t="s">
        <v>9503</v>
      </c>
    </row>
    <row r="888" spans="1:3">
      <c r="A888" s="892" t="s">
        <v>42</v>
      </c>
      <c r="B888" s="892" t="s">
        <v>3912</v>
      </c>
      <c r="C888" s="892" t="s">
        <v>9504</v>
      </c>
    </row>
    <row r="889" spans="1:3">
      <c r="A889" s="892" t="s">
        <v>42</v>
      </c>
      <c r="B889" s="892" t="s">
        <v>3914</v>
      </c>
      <c r="C889" s="892" t="s">
        <v>9505</v>
      </c>
    </row>
    <row r="890" spans="1:3">
      <c r="A890" s="892" t="s">
        <v>42</v>
      </c>
      <c r="B890" s="892" t="s">
        <v>3916</v>
      </c>
      <c r="C890" s="892" t="s">
        <v>9506</v>
      </c>
    </row>
    <row r="891" spans="1:3">
      <c r="A891" s="892" t="s">
        <v>42</v>
      </c>
      <c r="B891" s="892" t="s">
        <v>3917</v>
      </c>
      <c r="C891" s="892" t="s">
        <v>9507</v>
      </c>
    </row>
    <row r="892" spans="1:3">
      <c r="A892" s="892" t="s">
        <v>42</v>
      </c>
      <c r="B892" s="892" t="s">
        <v>3918</v>
      </c>
      <c r="C892" s="892" t="s">
        <v>9508</v>
      </c>
    </row>
    <row r="893" spans="1:3">
      <c r="A893" s="892" t="s">
        <v>42</v>
      </c>
      <c r="B893" s="892" t="s">
        <v>3920</v>
      </c>
      <c r="C893" s="892" t="s">
        <v>9509</v>
      </c>
    </row>
    <row r="894" spans="1:3">
      <c r="A894" s="892" t="s">
        <v>42</v>
      </c>
      <c r="B894" s="892" t="s">
        <v>3922</v>
      </c>
      <c r="C894" s="892" t="s">
        <v>9510</v>
      </c>
    </row>
    <row r="895" spans="1:3">
      <c r="A895" s="892" t="s">
        <v>42</v>
      </c>
      <c r="B895" s="892" t="s">
        <v>3924</v>
      </c>
      <c r="C895" s="892" t="s">
        <v>9511</v>
      </c>
    </row>
    <row r="896" spans="1:3">
      <c r="A896" s="892" t="s">
        <v>42</v>
      </c>
      <c r="B896" s="892" t="s">
        <v>3926</v>
      </c>
      <c r="C896" s="892" t="s">
        <v>9512</v>
      </c>
    </row>
    <row r="897" spans="1:3">
      <c r="A897" s="892" t="s">
        <v>42</v>
      </c>
      <c r="B897" s="892" t="s">
        <v>3928</v>
      </c>
      <c r="C897" s="892" t="s">
        <v>9513</v>
      </c>
    </row>
    <row r="898" spans="1:3">
      <c r="A898" s="892" t="s">
        <v>42</v>
      </c>
      <c r="B898" s="892" t="s">
        <v>3930</v>
      </c>
      <c r="C898" s="892" t="s">
        <v>9514</v>
      </c>
    </row>
    <row r="899" spans="1:3">
      <c r="A899" s="892" t="s">
        <v>42</v>
      </c>
      <c r="B899" s="892" t="s">
        <v>3931</v>
      </c>
      <c r="C899" s="892" t="s">
        <v>9515</v>
      </c>
    </row>
    <row r="900" spans="1:3">
      <c r="A900" s="892" t="s">
        <v>42</v>
      </c>
      <c r="B900" s="892" t="s">
        <v>3933</v>
      </c>
      <c r="C900" s="892" t="s">
        <v>9516</v>
      </c>
    </row>
    <row r="901" spans="1:3">
      <c r="A901" s="892" t="s">
        <v>42</v>
      </c>
      <c r="B901" s="892" t="s">
        <v>3935</v>
      </c>
      <c r="C901" s="892" t="s">
        <v>9517</v>
      </c>
    </row>
    <row r="902" spans="1:3">
      <c r="A902" s="892" t="s">
        <v>42</v>
      </c>
      <c r="B902" s="892" t="s">
        <v>3937</v>
      </c>
      <c r="C902" s="892" t="s">
        <v>9518</v>
      </c>
    </row>
    <row r="903" spans="1:3">
      <c r="A903" s="892" t="s">
        <v>42</v>
      </c>
      <c r="B903" s="892" t="s">
        <v>3939</v>
      </c>
      <c r="C903" s="892" t="s">
        <v>9519</v>
      </c>
    </row>
    <row r="904" spans="1:3">
      <c r="A904" s="892" t="s">
        <v>42</v>
      </c>
      <c r="B904" s="892" t="s">
        <v>3941</v>
      </c>
      <c r="C904" s="892" t="s">
        <v>9520</v>
      </c>
    </row>
    <row r="905" spans="1:3">
      <c r="A905" s="892" t="s">
        <v>42</v>
      </c>
      <c r="B905" s="892" t="s">
        <v>3943</v>
      </c>
      <c r="C905" s="892" t="s">
        <v>9521</v>
      </c>
    </row>
    <row r="906" spans="1:3">
      <c r="A906" s="892" t="s">
        <v>42</v>
      </c>
      <c r="B906" s="892" t="s">
        <v>3944</v>
      </c>
      <c r="C906" s="892" t="s">
        <v>9522</v>
      </c>
    </row>
    <row r="907" spans="1:3">
      <c r="A907" s="892" t="s">
        <v>42</v>
      </c>
      <c r="B907" s="892" t="s">
        <v>3945</v>
      </c>
      <c r="C907" s="892" t="s">
        <v>9523</v>
      </c>
    </row>
    <row r="908" spans="1:3">
      <c r="A908" s="892" t="s">
        <v>42</v>
      </c>
      <c r="B908" s="892" t="s">
        <v>3946</v>
      </c>
      <c r="C908" s="892" t="s">
        <v>9524</v>
      </c>
    </row>
    <row r="909" spans="1:3">
      <c r="A909" s="892" t="s">
        <v>42</v>
      </c>
      <c r="B909" s="892" t="s">
        <v>3947</v>
      </c>
      <c r="C909" s="892" t="s">
        <v>9525</v>
      </c>
    </row>
    <row r="910" spans="1:3">
      <c r="A910" s="892" t="s">
        <v>42</v>
      </c>
      <c r="B910" s="892" t="s">
        <v>3948</v>
      </c>
      <c r="C910" s="892" t="s">
        <v>9526</v>
      </c>
    </row>
    <row r="911" spans="1:3">
      <c r="A911" s="892" t="s">
        <v>42</v>
      </c>
      <c r="B911" s="892" t="s">
        <v>3951</v>
      </c>
      <c r="C911" s="892" t="s">
        <v>9527</v>
      </c>
    </row>
    <row r="912" spans="1:3">
      <c r="A912" s="892" t="s">
        <v>42</v>
      </c>
      <c r="B912" s="892" t="s">
        <v>3953</v>
      </c>
      <c r="C912" s="892" t="s">
        <v>9528</v>
      </c>
    </row>
    <row r="913" spans="1:3">
      <c r="A913" s="892" t="s">
        <v>42</v>
      </c>
      <c r="B913" s="892" t="s">
        <v>3955</v>
      </c>
      <c r="C913" s="892" t="s">
        <v>9529</v>
      </c>
    </row>
    <row r="914" spans="1:3">
      <c r="A914" s="892" t="s">
        <v>42</v>
      </c>
      <c r="B914" s="892" t="s">
        <v>3957</v>
      </c>
      <c r="C914" s="892" t="s">
        <v>9530</v>
      </c>
    </row>
    <row r="915" spans="1:3">
      <c r="A915" s="892" t="s">
        <v>42</v>
      </c>
      <c r="B915" s="892" t="s">
        <v>3959</v>
      </c>
      <c r="C915" s="892" t="s">
        <v>9531</v>
      </c>
    </row>
    <row r="916" spans="1:3">
      <c r="A916" s="892" t="s">
        <v>42</v>
      </c>
      <c r="B916" s="892" t="s">
        <v>3963</v>
      </c>
      <c r="C916" s="892" t="s">
        <v>9532</v>
      </c>
    </row>
    <row r="917" spans="1:3">
      <c r="A917" s="892" t="s">
        <v>42</v>
      </c>
      <c r="B917" s="892" t="s">
        <v>3966</v>
      </c>
      <c r="C917" s="892" t="s">
        <v>9533</v>
      </c>
    </row>
    <row r="918" spans="1:3">
      <c r="A918" s="892" t="s">
        <v>42</v>
      </c>
      <c r="B918" s="892" t="s">
        <v>3968</v>
      </c>
      <c r="C918" s="892" t="s">
        <v>9534</v>
      </c>
    </row>
    <row r="919" spans="1:3">
      <c r="A919" s="892" t="s">
        <v>42</v>
      </c>
      <c r="B919" s="892" t="s">
        <v>3970</v>
      </c>
      <c r="C919" s="892" t="s">
        <v>9535</v>
      </c>
    </row>
    <row r="920" spans="1:3">
      <c r="A920" s="892" t="s">
        <v>42</v>
      </c>
      <c r="B920" s="892" t="s">
        <v>3972</v>
      </c>
      <c r="C920" s="892" t="s">
        <v>9536</v>
      </c>
    </row>
    <row r="921" spans="1:3">
      <c r="A921" s="892" t="s">
        <v>42</v>
      </c>
      <c r="B921" s="892" t="s">
        <v>3974</v>
      </c>
      <c r="C921" s="892" t="s">
        <v>9537</v>
      </c>
    </row>
    <row r="922" spans="1:3">
      <c r="A922" s="892" t="s">
        <v>42</v>
      </c>
      <c r="B922" s="892" t="s">
        <v>3976</v>
      </c>
      <c r="C922" s="892" t="s">
        <v>9538</v>
      </c>
    </row>
    <row r="923" spans="1:3">
      <c r="A923" s="892" t="s">
        <v>42</v>
      </c>
      <c r="B923" s="892" t="s">
        <v>3978</v>
      </c>
      <c r="C923" s="892" t="s">
        <v>9539</v>
      </c>
    </row>
    <row r="924" spans="1:3">
      <c r="A924" s="892" t="s">
        <v>42</v>
      </c>
      <c r="B924" s="892" t="s">
        <v>3980</v>
      </c>
      <c r="C924" s="892" t="s">
        <v>9540</v>
      </c>
    </row>
    <row r="925" spans="1:3">
      <c r="A925" s="892" t="s">
        <v>42</v>
      </c>
      <c r="B925" s="892" t="s">
        <v>3982</v>
      </c>
      <c r="C925" s="892" t="s">
        <v>9541</v>
      </c>
    </row>
    <row r="926" spans="1:3">
      <c r="A926" s="892" t="s">
        <v>42</v>
      </c>
      <c r="B926" s="892" t="s">
        <v>3984</v>
      </c>
      <c r="C926" s="892" t="s">
        <v>9542</v>
      </c>
    </row>
    <row r="927" spans="1:3">
      <c r="A927" s="892" t="s">
        <v>42</v>
      </c>
      <c r="B927" s="892" t="s">
        <v>3986</v>
      </c>
      <c r="C927" s="892" t="s">
        <v>9543</v>
      </c>
    </row>
    <row r="928" spans="1:3">
      <c r="A928" s="892" t="s">
        <v>42</v>
      </c>
      <c r="B928" s="892" t="s">
        <v>3988</v>
      </c>
      <c r="C928" s="892" t="s">
        <v>9544</v>
      </c>
    </row>
    <row r="929" spans="1:3">
      <c r="A929" s="892" t="s">
        <v>42</v>
      </c>
      <c r="B929" s="892" t="s">
        <v>3990</v>
      </c>
      <c r="C929" s="892" t="s">
        <v>9545</v>
      </c>
    </row>
    <row r="930" spans="1:3">
      <c r="A930" s="892" t="s">
        <v>42</v>
      </c>
      <c r="B930" s="892" t="s">
        <v>3992</v>
      </c>
      <c r="C930" s="892" t="s">
        <v>9546</v>
      </c>
    </row>
    <row r="931" spans="1:3">
      <c r="A931" s="892" t="s">
        <v>42</v>
      </c>
      <c r="B931" s="892" t="s">
        <v>3994</v>
      </c>
      <c r="C931" s="892" t="s">
        <v>9547</v>
      </c>
    </row>
    <row r="932" spans="1:3">
      <c r="A932" s="892" t="s">
        <v>42</v>
      </c>
      <c r="B932" s="892" t="s">
        <v>3996</v>
      </c>
      <c r="C932" s="892" t="s">
        <v>9548</v>
      </c>
    </row>
    <row r="933" spans="1:3">
      <c r="A933" s="892" t="s">
        <v>42</v>
      </c>
      <c r="B933" s="892" t="s">
        <v>3998</v>
      </c>
      <c r="C933" s="892" t="s">
        <v>9549</v>
      </c>
    </row>
    <row r="934" spans="1:3">
      <c r="A934" s="892" t="s">
        <v>42</v>
      </c>
      <c r="B934" s="892" t="s">
        <v>4000</v>
      </c>
      <c r="C934" s="892" t="s">
        <v>9550</v>
      </c>
    </row>
    <row r="935" spans="1:3">
      <c r="A935" s="892" t="s">
        <v>42</v>
      </c>
      <c r="B935" s="892" t="s">
        <v>4002</v>
      </c>
      <c r="C935" s="892" t="s">
        <v>9551</v>
      </c>
    </row>
    <row r="936" spans="1:3">
      <c r="A936" s="892" t="s">
        <v>42</v>
      </c>
      <c r="B936" s="892" t="s">
        <v>4004</v>
      </c>
      <c r="C936" s="892" t="s">
        <v>9552</v>
      </c>
    </row>
    <row r="937" spans="1:3">
      <c r="A937" s="892" t="s">
        <v>42</v>
      </c>
      <c r="B937" s="892" t="s">
        <v>4005</v>
      </c>
      <c r="C937" s="892" t="s">
        <v>9553</v>
      </c>
    </row>
    <row r="938" spans="1:3">
      <c r="A938" s="892" t="s">
        <v>42</v>
      </c>
      <c r="B938" s="892" t="s">
        <v>4026</v>
      </c>
      <c r="C938" s="892" t="s">
        <v>9554</v>
      </c>
    </row>
    <row r="939" spans="1:3">
      <c r="A939" s="892" t="s">
        <v>42</v>
      </c>
      <c r="B939" s="892" t="s">
        <v>4028</v>
      </c>
      <c r="C939" s="892" t="s">
        <v>9555</v>
      </c>
    </row>
    <row r="940" spans="1:3">
      <c r="A940" s="892" t="s">
        <v>42</v>
      </c>
      <c r="B940" s="892" t="s">
        <v>4034</v>
      </c>
      <c r="C940" s="892" t="s">
        <v>9556</v>
      </c>
    </row>
    <row r="941" spans="1:3">
      <c r="A941" s="892" t="s">
        <v>42</v>
      </c>
      <c r="B941" s="892" t="s">
        <v>4036</v>
      </c>
      <c r="C941" s="892" t="s">
        <v>9557</v>
      </c>
    </row>
    <row r="942" spans="1:3">
      <c r="A942" s="892" t="s">
        <v>42</v>
      </c>
      <c r="B942" s="892" t="s">
        <v>4038</v>
      </c>
      <c r="C942" s="892" t="s">
        <v>9558</v>
      </c>
    </row>
    <row r="943" spans="1:3">
      <c r="A943" s="892" t="s">
        <v>42</v>
      </c>
      <c r="B943" s="892" t="s">
        <v>4040</v>
      </c>
      <c r="C943" s="892" t="s">
        <v>9559</v>
      </c>
    </row>
    <row r="944" spans="1:3">
      <c r="A944" s="892" t="s">
        <v>42</v>
      </c>
      <c r="B944" s="892" t="s">
        <v>4042</v>
      </c>
      <c r="C944" s="892" t="s">
        <v>9560</v>
      </c>
    </row>
    <row r="945" spans="1:3">
      <c r="A945" s="892" t="s">
        <v>42</v>
      </c>
      <c r="B945" s="892" t="s">
        <v>4043</v>
      </c>
      <c r="C945" s="892" t="s">
        <v>9561</v>
      </c>
    </row>
    <row r="946" spans="1:3">
      <c r="A946" s="892" t="s">
        <v>42</v>
      </c>
      <c r="B946" s="892" t="s">
        <v>4045</v>
      </c>
      <c r="C946" s="892" t="s">
        <v>9562</v>
      </c>
    </row>
    <row r="947" spans="1:3">
      <c r="A947" s="892" t="s">
        <v>42</v>
      </c>
      <c r="B947" s="892" t="s">
        <v>4046</v>
      </c>
      <c r="C947" s="892" t="s">
        <v>9563</v>
      </c>
    </row>
    <row r="948" spans="1:3">
      <c r="A948" s="892" t="s">
        <v>42</v>
      </c>
      <c r="B948" s="892" t="s">
        <v>4047</v>
      </c>
      <c r="C948" s="892" t="s">
        <v>9564</v>
      </c>
    </row>
    <row r="949" spans="1:3">
      <c r="A949" s="892" t="s">
        <v>42</v>
      </c>
      <c r="B949" s="892" t="s">
        <v>4048</v>
      </c>
      <c r="C949" s="892" t="s">
        <v>9565</v>
      </c>
    </row>
    <row r="950" spans="1:3">
      <c r="A950" s="892" t="s">
        <v>42</v>
      </c>
      <c r="B950" s="892" t="s">
        <v>4049</v>
      </c>
      <c r="C950" s="892" t="s">
        <v>9566</v>
      </c>
    </row>
    <row r="951" spans="1:3">
      <c r="A951" s="892" t="s">
        <v>42</v>
      </c>
      <c r="B951" s="892" t="s">
        <v>4050</v>
      </c>
      <c r="C951" s="892" t="s">
        <v>9567</v>
      </c>
    </row>
    <row r="952" spans="1:3">
      <c r="A952" s="892" t="s">
        <v>42</v>
      </c>
      <c r="B952" s="892" t="s">
        <v>4051</v>
      </c>
      <c r="C952" s="892" t="s">
        <v>9568</v>
      </c>
    </row>
    <row r="953" spans="1:3">
      <c r="A953" s="892" t="s">
        <v>42</v>
      </c>
      <c r="B953" s="892" t="s">
        <v>4052</v>
      </c>
      <c r="C953" s="892" t="s">
        <v>9569</v>
      </c>
    </row>
    <row r="954" spans="1:3">
      <c r="A954" s="892" t="s">
        <v>42</v>
      </c>
      <c r="B954" s="892" t="s">
        <v>4053</v>
      </c>
      <c r="C954" s="892" t="s">
        <v>9570</v>
      </c>
    </row>
    <row r="955" spans="1:3">
      <c r="A955" s="892" t="s">
        <v>42</v>
      </c>
      <c r="B955" s="892" t="s">
        <v>4054</v>
      </c>
      <c r="C955" s="892" t="s">
        <v>9571</v>
      </c>
    </row>
    <row r="956" spans="1:3">
      <c r="A956" s="892" t="s">
        <v>42</v>
      </c>
      <c r="B956" s="892" t="s">
        <v>4055</v>
      </c>
      <c r="C956" s="892" t="s">
        <v>9572</v>
      </c>
    </row>
    <row r="957" spans="1:3">
      <c r="A957" s="892" t="s">
        <v>42</v>
      </c>
      <c r="B957" s="892" t="s">
        <v>4056</v>
      </c>
      <c r="C957" s="892" t="s">
        <v>9573</v>
      </c>
    </row>
    <row r="958" spans="1:3">
      <c r="A958" s="892" t="s">
        <v>42</v>
      </c>
      <c r="B958" s="892" t="s">
        <v>4057</v>
      </c>
      <c r="C958" s="892" t="s">
        <v>9574</v>
      </c>
    </row>
    <row r="959" spans="1:3">
      <c r="A959" s="892" t="s">
        <v>42</v>
      </c>
      <c r="B959" s="892" t="s">
        <v>4058</v>
      </c>
      <c r="C959" s="892" t="s">
        <v>9575</v>
      </c>
    </row>
    <row r="960" spans="1:3">
      <c r="A960" s="892" t="s">
        <v>42</v>
      </c>
      <c r="B960" s="892" t="s">
        <v>4059</v>
      </c>
      <c r="C960" s="892" t="s">
        <v>9576</v>
      </c>
    </row>
    <row r="961" spans="1:3">
      <c r="A961" s="892" t="s">
        <v>42</v>
      </c>
      <c r="B961" s="892" t="s">
        <v>4060</v>
      </c>
      <c r="C961" s="892" t="s">
        <v>9577</v>
      </c>
    </row>
    <row r="962" spans="1:3">
      <c r="A962" s="892" t="s">
        <v>42</v>
      </c>
      <c r="B962" s="892" t="s">
        <v>4061</v>
      </c>
      <c r="C962" s="892" t="s">
        <v>9578</v>
      </c>
    </row>
    <row r="963" spans="1:3">
      <c r="A963" s="892" t="s">
        <v>42</v>
      </c>
      <c r="B963" s="892" t="s">
        <v>4062</v>
      </c>
      <c r="C963" s="892" t="s">
        <v>9579</v>
      </c>
    </row>
    <row r="964" spans="1:3">
      <c r="A964" s="892" t="s">
        <v>42</v>
      </c>
      <c r="B964" s="892" t="s">
        <v>4064</v>
      </c>
      <c r="C964" s="892" t="s">
        <v>9580</v>
      </c>
    </row>
    <row r="965" spans="1:3">
      <c r="A965" s="892" t="s">
        <v>42</v>
      </c>
      <c r="B965" s="892" t="s">
        <v>4065</v>
      </c>
      <c r="C965" s="892" t="s">
        <v>9581</v>
      </c>
    </row>
    <row r="966" spans="1:3">
      <c r="A966" s="892" t="s">
        <v>42</v>
      </c>
      <c r="B966" s="892" t="s">
        <v>4067</v>
      </c>
      <c r="C966" s="892" t="s">
        <v>9582</v>
      </c>
    </row>
    <row r="967" spans="1:3">
      <c r="A967" s="892" t="s">
        <v>42</v>
      </c>
      <c r="B967" s="892" t="s">
        <v>4068</v>
      </c>
      <c r="C967" s="892" t="s">
        <v>9583</v>
      </c>
    </row>
    <row r="968" spans="1:3">
      <c r="A968" s="892" t="s">
        <v>42</v>
      </c>
      <c r="B968" s="892" t="s">
        <v>4069</v>
      </c>
      <c r="C968" s="892" t="s">
        <v>9584</v>
      </c>
    </row>
    <row r="969" spans="1:3">
      <c r="A969" s="892" t="s">
        <v>42</v>
      </c>
      <c r="B969" s="892" t="s">
        <v>4070</v>
      </c>
      <c r="C969" s="892" t="s">
        <v>9585</v>
      </c>
    </row>
    <row r="970" spans="1:3">
      <c r="A970" s="892" t="s">
        <v>42</v>
      </c>
      <c r="B970" s="892" t="s">
        <v>4071</v>
      </c>
      <c r="C970" s="892" t="s">
        <v>9586</v>
      </c>
    </row>
    <row r="971" spans="1:3">
      <c r="A971" s="892" t="s">
        <v>42</v>
      </c>
      <c r="B971" s="892" t="s">
        <v>4072</v>
      </c>
      <c r="C971" s="892" t="s">
        <v>9587</v>
      </c>
    </row>
    <row r="972" spans="1:3">
      <c r="A972" s="892" t="s">
        <v>42</v>
      </c>
      <c r="B972" s="892" t="s">
        <v>4074</v>
      </c>
      <c r="C972" s="892" t="s">
        <v>9588</v>
      </c>
    </row>
    <row r="973" spans="1:3">
      <c r="A973" s="892" t="s">
        <v>42</v>
      </c>
      <c r="B973" s="892" t="s">
        <v>4076</v>
      </c>
      <c r="C973" s="892" t="s">
        <v>9589</v>
      </c>
    </row>
    <row r="974" spans="1:3">
      <c r="A974" s="892" t="s">
        <v>42</v>
      </c>
      <c r="B974" s="892" t="s">
        <v>4078</v>
      </c>
      <c r="C974" s="892" t="s">
        <v>9590</v>
      </c>
    </row>
    <row r="975" spans="1:3">
      <c r="A975" s="892" t="s">
        <v>42</v>
      </c>
      <c r="B975" s="892" t="s">
        <v>4080</v>
      </c>
      <c r="C975" s="892" t="s">
        <v>9591</v>
      </c>
    </row>
    <row r="976" spans="1:3">
      <c r="A976" s="892" t="s">
        <v>42</v>
      </c>
      <c r="B976" s="892" t="s">
        <v>4082</v>
      </c>
      <c r="C976" s="892" t="s">
        <v>9592</v>
      </c>
    </row>
    <row r="977" spans="1:3">
      <c r="A977" s="892" t="s">
        <v>42</v>
      </c>
      <c r="B977" s="892" t="s">
        <v>4084</v>
      </c>
      <c r="C977" s="892" t="s">
        <v>9593</v>
      </c>
    </row>
    <row r="978" spans="1:3">
      <c r="A978" s="892" t="s">
        <v>42</v>
      </c>
      <c r="B978" s="892" t="s">
        <v>4086</v>
      </c>
      <c r="C978" s="892" t="s">
        <v>9594</v>
      </c>
    </row>
    <row r="979" spans="1:3">
      <c r="A979" s="892" t="s">
        <v>42</v>
      </c>
      <c r="B979" s="892" t="s">
        <v>4088</v>
      </c>
      <c r="C979" s="892" t="s">
        <v>9595</v>
      </c>
    </row>
    <row r="980" spans="1:3">
      <c r="A980" s="892" t="s">
        <v>42</v>
      </c>
      <c r="B980" s="892" t="s">
        <v>4090</v>
      </c>
      <c r="C980" s="892" t="s">
        <v>9596</v>
      </c>
    </row>
    <row r="981" spans="1:3">
      <c r="A981" s="892" t="s">
        <v>42</v>
      </c>
      <c r="B981" s="892" t="s">
        <v>4092</v>
      </c>
      <c r="C981" s="892" t="s">
        <v>9597</v>
      </c>
    </row>
    <row r="982" spans="1:3">
      <c r="A982" s="892" t="s">
        <v>42</v>
      </c>
      <c r="B982" s="892" t="s">
        <v>4094</v>
      </c>
      <c r="C982" s="892" t="s">
        <v>9598</v>
      </c>
    </row>
    <row r="983" spans="1:3">
      <c r="A983" s="892" t="s">
        <v>42</v>
      </c>
      <c r="B983" s="892" t="s">
        <v>4096</v>
      </c>
      <c r="C983" s="892" t="s">
        <v>9599</v>
      </c>
    </row>
    <row r="984" spans="1:3">
      <c r="A984" s="892" t="s">
        <v>42</v>
      </c>
      <c r="B984" s="892" t="s">
        <v>4098</v>
      </c>
      <c r="C984" s="892" t="s">
        <v>9600</v>
      </c>
    </row>
    <row r="985" spans="1:3">
      <c r="A985" s="892" t="s">
        <v>42</v>
      </c>
      <c r="B985" s="892" t="s">
        <v>4100</v>
      </c>
      <c r="C985" s="892" t="s">
        <v>9601</v>
      </c>
    </row>
    <row r="986" spans="1:3">
      <c r="A986" s="892" t="s">
        <v>42</v>
      </c>
      <c r="B986" s="892" t="s">
        <v>4102</v>
      </c>
      <c r="C986" s="892" t="s">
        <v>9602</v>
      </c>
    </row>
    <row r="987" spans="1:3">
      <c r="A987" s="892" t="s">
        <v>42</v>
      </c>
      <c r="B987" s="892" t="s">
        <v>4104</v>
      </c>
      <c r="C987" s="892" t="s">
        <v>9603</v>
      </c>
    </row>
    <row r="988" spans="1:3">
      <c r="A988" s="892" t="s">
        <v>42</v>
      </c>
      <c r="B988" s="892" t="s">
        <v>4106</v>
      </c>
      <c r="C988" s="892" t="s">
        <v>9604</v>
      </c>
    </row>
    <row r="989" spans="1:3">
      <c r="A989" s="892" t="s">
        <v>42</v>
      </c>
      <c r="B989" s="892" t="s">
        <v>4108</v>
      </c>
      <c r="C989" s="892" t="s">
        <v>9605</v>
      </c>
    </row>
    <row r="990" spans="1:3">
      <c r="A990" s="892" t="s">
        <v>42</v>
      </c>
      <c r="B990" s="892" t="s">
        <v>4110</v>
      </c>
      <c r="C990" s="892" t="s">
        <v>9606</v>
      </c>
    </row>
    <row r="991" spans="1:3">
      <c r="A991" s="892" t="s">
        <v>42</v>
      </c>
      <c r="B991" s="892" t="s">
        <v>4112</v>
      </c>
      <c r="C991" s="892" t="s">
        <v>9607</v>
      </c>
    </row>
    <row r="992" spans="1:3">
      <c r="A992" s="892" t="s">
        <v>42</v>
      </c>
      <c r="B992" s="892" t="s">
        <v>4114</v>
      </c>
      <c r="C992" s="892" t="s">
        <v>9608</v>
      </c>
    </row>
    <row r="993" spans="1:3">
      <c r="A993" s="892" t="s">
        <v>42</v>
      </c>
      <c r="B993" s="892" t="s">
        <v>4116</v>
      </c>
      <c r="C993" s="892" t="s">
        <v>9609</v>
      </c>
    </row>
    <row r="994" spans="1:3">
      <c r="A994" s="892" t="s">
        <v>42</v>
      </c>
      <c r="B994" s="892" t="s">
        <v>4118</v>
      </c>
      <c r="C994" s="892" t="s">
        <v>9610</v>
      </c>
    </row>
    <row r="995" spans="1:3">
      <c r="A995" s="892" t="s">
        <v>42</v>
      </c>
      <c r="B995" s="892" t="s">
        <v>4120</v>
      </c>
      <c r="C995" s="892" t="s">
        <v>9611</v>
      </c>
    </row>
    <row r="996" spans="1:3">
      <c r="A996" s="892" t="s">
        <v>42</v>
      </c>
      <c r="B996" s="892" t="s">
        <v>4122</v>
      </c>
      <c r="C996" s="892" t="s">
        <v>9612</v>
      </c>
    </row>
    <row r="997" spans="1:3">
      <c r="A997" s="892" t="s">
        <v>42</v>
      </c>
      <c r="B997" s="892" t="s">
        <v>4124</v>
      </c>
      <c r="C997" s="892" t="s">
        <v>9613</v>
      </c>
    </row>
    <row r="998" spans="1:3">
      <c r="A998" s="892" t="s">
        <v>42</v>
      </c>
      <c r="B998" s="892" t="s">
        <v>4126</v>
      </c>
      <c r="C998" s="892" t="s">
        <v>9614</v>
      </c>
    </row>
    <row r="999" spans="1:3">
      <c r="A999" s="892" t="s">
        <v>42</v>
      </c>
      <c r="B999" s="892" t="s">
        <v>4128</v>
      </c>
      <c r="C999" s="892" t="s">
        <v>9615</v>
      </c>
    </row>
    <row r="1000" spans="1:3">
      <c r="A1000" s="892" t="s">
        <v>42</v>
      </c>
      <c r="B1000" s="892" t="s">
        <v>4130</v>
      </c>
      <c r="C1000" s="892" t="s">
        <v>9616</v>
      </c>
    </row>
    <row r="1001" spans="1:3">
      <c r="A1001" s="892" t="s">
        <v>42</v>
      </c>
      <c r="B1001" s="892" t="s">
        <v>4132</v>
      </c>
      <c r="C1001" s="892" t="s">
        <v>9617</v>
      </c>
    </row>
    <row r="1002" spans="1:3">
      <c r="A1002" s="892" t="s">
        <v>42</v>
      </c>
      <c r="B1002" s="892" t="s">
        <v>4134</v>
      </c>
      <c r="C1002" s="892" t="s">
        <v>9618</v>
      </c>
    </row>
    <row r="1003" spans="1:3">
      <c r="A1003" s="892" t="s">
        <v>42</v>
      </c>
      <c r="B1003" s="892" t="s">
        <v>4136</v>
      </c>
      <c r="C1003" s="892" t="s">
        <v>9619</v>
      </c>
    </row>
    <row r="1004" spans="1:3">
      <c r="A1004" s="892" t="s">
        <v>42</v>
      </c>
      <c r="B1004" s="892" t="s">
        <v>4138</v>
      </c>
      <c r="C1004" s="892" t="s">
        <v>9620</v>
      </c>
    </row>
    <row r="1005" spans="1:3">
      <c r="A1005" s="892" t="s">
        <v>42</v>
      </c>
      <c r="B1005" s="892" t="s">
        <v>4140</v>
      </c>
      <c r="C1005" s="892" t="s">
        <v>9621</v>
      </c>
    </row>
    <row r="1006" spans="1:3">
      <c r="A1006" s="892" t="s">
        <v>42</v>
      </c>
      <c r="B1006" s="892" t="s">
        <v>4142</v>
      </c>
      <c r="C1006" s="892" t="s">
        <v>9622</v>
      </c>
    </row>
    <row r="1007" spans="1:3">
      <c r="A1007" s="892" t="s">
        <v>42</v>
      </c>
      <c r="B1007" s="892" t="s">
        <v>4144</v>
      </c>
      <c r="C1007" s="892" t="s">
        <v>9623</v>
      </c>
    </row>
    <row r="1008" spans="1:3">
      <c r="A1008" s="892" t="s">
        <v>30</v>
      </c>
      <c r="B1008" s="892" t="s">
        <v>4253</v>
      </c>
      <c r="C1008" s="892" t="s">
        <v>9624</v>
      </c>
    </row>
    <row r="1009" spans="1:3">
      <c r="A1009" s="892" t="s">
        <v>30</v>
      </c>
      <c r="B1009" s="892" t="s">
        <v>4255</v>
      </c>
      <c r="C1009" s="892" t="s">
        <v>9625</v>
      </c>
    </row>
    <row r="1010" spans="1:3">
      <c r="A1010" s="892" t="s">
        <v>30</v>
      </c>
      <c r="B1010" s="892" t="s">
        <v>4257</v>
      </c>
      <c r="C1010" s="892" t="s">
        <v>9626</v>
      </c>
    </row>
    <row r="1011" spans="1:3">
      <c r="A1011" s="892" t="s">
        <v>30</v>
      </c>
      <c r="B1011" s="892" t="s">
        <v>4259</v>
      </c>
      <c r="C1011" s="892" t="s">
        <v>9627</v>
      </c>
    </row>
    <row r="1012" spans="1:3">
      <c r="A1012" s="892" t="s">
        <v>30</v>
      </c>
      <c r="B1012" s="892" t="s">
        <v>4261</v>
      </c>
      <c r="C1012" s="892" t="s">
        <v>9628</v>
      </c>
    </row>
    <row r="1013" spans="1:3">
      <c r="A1013" s="892" t="s">
        <v>30</v>
      </c>
      <c r="B1013" s="892" t="s">
        <v>4263</v>
      </c>
      <c r="C1013" s="892" t="s">
        <v>9629</v>
      </c>
    </row>
    <row r="1014" spans="1:3">
      <c r="A1014" s="892" t="s">
        <v>30</v>
      </c>
      <c r="B1014" s="892" t="s">
        <v>4265</v>
      </c>
      <c r="C1014" s="892" t="s">
        <v>9630</v>
      </c>
    </row>
    <row r="1015" spans="1:3">
      <c r="A1015" s="892" t="s">
        <v>30</v>
      </c>
      <c r="B1015" s="892" t="s">
        <v>4267</v>
      </c>
      <c r="C1015" s="892" t="s">
        <v>9631</v>
      </c>
    </row>
    <row r="1016" spans="1:3">
      <c r="A1016" s="892" t="s">
        <v>30</v>
      </c>
      <c r="B1016" s="892" t="s">
        <v>4269</v>
      </c>
      <c r="C1016" s="892" t="s">
        <v>9632</v>
      </c>
    </row>
    <row r="1017" spans="1:3">
      <c r="A1017" s="892" t="s">
        <v>30</v>
      </c>
      <c r="B1017" s="892" t="s">
        <v>4271</v>
      </c>
      <c r="C1017" s="892" t="s">
        <v>9633</v>
      </c>
    </row>
    <row r="1018" spans="1:3">
      <c r="A1018" s="892" t="s">
        <v>30</v>
      </c>
      <c r="B1018" s="892" t="s">
        <v>4273</v>
      </c>
      <c r="C1018" s="892" t="s">
        <v>9634</v>
      </c>
    </row>
    <row r="1019" spans="1:3">
      <c r="A1019" s="892" t="s">
        <v>30</v>
      </c>
      <c r="B1019" s="892" t="s">
        <v>4275</v>
      </c>
      <c r="C1019" s="892" t="s">
        <v>9635</v>
      </c>
    </row>
    <row r="1020" spans="1:3">
      <c r="A1020" s="892" t="s">
        <v>30</v>
      </c>
      <c r="B1020" s="892" t="s">
        <v>4277</v>
      </c>
      <c r="C1020" s="892" t="s">
        <v>9636</v>
      </c>
    </row>
    <row r="1021" spans="1:3">
      <c r="A1021" s="892" t="s">
        <v>30</v>
      </c>
      <c r="B1021" s="892" t="s">
        <v>4279</v>
      </c>
      <c r="C1021" s="892" t="s">
        <v>9637</v>
      </c>
    </row>
    <row r="1022" spans="1:3">
      <c r="A1022" s="892" t="s">
        <v>30</v>
      </c>
      <c r="B1022" s="892" t="s">
        <v>4281</v>
      </c>
      <c r="C1022" s="892" t="s">
        <v>9638</v>
      </c>
    </row>
    <row r="1023" spans="1:3">
      <c r="A1023" s="892" t="s">
        <v>30</v>
      </c>
      <c r="B1023" s="892" t="s">
        <v>4283</v>
      </c>
      <c r="C1023" s="892" t="s">
        <v>9639</v>
      </c>
    </row>
    <row r="1024" spans="1:3">
      <c r="A1024" s="892" t="s">
        <v>30</v>
      </c>
      <c r="B1024" s="892" t="s">
        <v>4285</v>
      </c>
      <c r="C1024" s="892" t="s">
        <v>9640</v>
      </c>
    </row>
    <row r="1025" spans="1:3">
      <c r="A1025" s="892" t="s">
        <v>30</v>
      </c>
      <c r="B1025" s="892" t="s">
        <v>4287</v>
      </c>
      <c r="C1025" s="892" t="s">
        <v>9641</v>
      </c>
    </row>
    <row r="1026" spans="1:3">
      <c r="A1026" s="892" t="s">
        <v>30</v>
      </c>
      <c r="B1026" s="892" t="s">
        <v>4289</v>
      </c>
      <c r="C1026" s="892" t="s">
        <v>9642</v>
      </c>
    </row>
    <row r="1027" spans="1:3">
      <c r="A1027" s="892" t="s">
        <v>30</v>
      </c>
      <c r="B1027" s="892" t="s">
        <v>4291</v>
      </c>
      <c r="C1027" s="892" t="s">
        <v>9643</v>
      </c>
    </row>
    <row r="1028" spans="1:3">
      <c r="A1028" s="892" t="s">
        <v>30</v>
      </c>
      <c r="B1028" s="892" t="s">
        <v>4293</v>
      </c>
      <c r="C1028" s="892" t="s">
        <v>9644</v>
      </c>
    </row>
    <row r="1029" spans="1:3">
      <c r="A1029" s="892" t="s">
        <v>30</v>
      </c>
      <c r="B1029" s="892" t="s">
        <v>4295</v>
      </c>
      <c r="C1029" s="892" t="s">
        <v>9645</v>
      </c>
    </row>
    <row r="1030" spans="1:3">
      <c r="A1030" s="892" t="s">
        <v>30</v>
      </c>
      <c r="B1030" s="892" t="s">
        <v>4297</v>
      </c>
      <c r="C1030" s="892" t="s">
        <v>9646</v>
      </c>
    </row>
    <row r="1031" spans="1:3">
      <c r="A1031" s="892" t="s">
        <v>30</v>
      </c>
      <c r="B1031" s="892" t="s">
        <v>4299</v>
      </c>
      <c r="C1031" s="892" t="s">
        <v>9647</v>
      </c>
    </row>
    <row r="1032" spans="1:3">
      <c r="A1032" s="892" t="s">
        <v>30</v>
      </c>
      <c r="B1032" s="892" t="s">
        <v>4301</v>
      </c>
      <c r="C1032" s="892" t="s">
        <v>9648</v>
      </c>
    </row>
    <row r="1033" spans="1:3">
      <c r="A1033" s="892" t="s">
        <v>30</v>
      </c>
      <c r="B1033" s="892" t="s">
        <v>4303</v>
      </c>
      <c r="C1033" s="892" t="s">
        <v>9649</v>
      </c>
    </row>
    <row r="1034" spans="1:3">
      <c r="A1034" s="892" t="s">
        <v>30</v>
      </c>
      <c r="B1034" s="892" t="s">
        <v>4305</v>
      </c>
      <c r="C1034" s="892" t="s">
        <v>9650</v>
      </c>
    </row>
    <row r="1035" spans="1:3">
      <c r="A1035" s="892" t="s">
        <v>30</v>
      </c>
      <c r="B1035" s="892" t="s">
        <v>4307</v>
      </c>
      <c r="C1035" s="892" t="s">
        <v>9651</v>
      </c>
    </row>
    <row r="1036" spans="1:3">
      <c r="A1036" s="892" t="s">
        <v>30</v>
      </c>
      <c r="B1036" s="892" t="s">
        <v>4309</v>
      </c>
      <c r="C1036" s="892" t="s">
        <v>9652</v>
      </c>
    </row>
    <row r="1037" spans="1:3">
      <c r="A1037" s="892" t="s">
        <v>30</v>
      </c>
      <c r="B1037" s="892" t="s">
        <v>4361</v>
      </c>
      <c r="C1037" s="892" t="s">
        <v>9653</v>
      </c>
    </row>
    <row r="1038" spans="1:3">
      <c r="A1038" s="892" t="s">
        <v>30</v>
      </c>
      <c r="B1038" s="892" t="s">
        <v>4374</v>
      </c>
      <c r="C1038" s="892" t="s">
        <v>9654</v>
      </c>
    </row>
    <row r="1039" spans="1:3">
      <c r="A1039" s="892" t="s">
        <v>30</v>
      </c>
      <c r="B1039" s="892" t="s">
        <v>4376</v>
      </c>
      <c r="C1039" s="892" t="s">
        <v>9655</v>
      </c>
    </row>
    <row r="1040" spans="1:3">
      <c r="A1040" s="892" t="s">
        <v>30</v>
      </c>
      <c r="B1040" s="892" t="s">
        <v>4378</v>
      </c>
      <c r="C1040" s="892" t="s">
        <v>9656</v>
      </c>
    </row>
    <row r="1041" spans="1:3">
      <c r="A1041" s="892" t="s">
        <v>30</v>
      </c>
      <c r="B1041" s="892" t="s">
        <v>4380</v>
      </c>
      <c r="C1041" s="892" t="s">
        <v>9657</v>
      </c>
    </row>
    <row r="1042" spans="1:3">
      <c r="A1042" s="892" t="s">
        <v>30</v>
      </c>
      <c r="B1042" s="892" t="s">
        <v>4381</v>
      </c>
      <c r="C1042" s="892" t="s">
        <v>9658</v>
      </c>
    </row>
    <row r="1043" spans="1:3">
      <c r="A1043" s="892" t="s">
        <v>30</v>
      </c>
      <c r="B1043" s="892" t="s">
        <v>4382</v>
      </c>
      <c r="C1043" s="892" t="s">
        <v>9659</v>
      </c>
    </row>
    <row r="1044" spans="1:3">
      <c r="A1044" s="892" t="s">
        <v>30</v>
      </c>
      <c r="B1044" s="892" t="s">
        <v>4383</v>
      </c>
      <c r="C1044" s="892" t="s">
        <v>9660</v>
      </c>
    </row>
    <row r="1045" spans="1:3">
      <c r="A1045" s="892" t="s">
        <v>30</v>
      </c>
      <c r="B1045" s="892" t="s">
        <v>4385</v>
      </c>
      <c r="C1045" s="892" t="s">
        <v>9661</v>
      </c>
    </row>
    <row r="1046" spans="1:3">
      <c r="A1046" s="892" t="s">
        <v>30</v>
      </c>
      <c r="B1046" s="892" t="s">
        <v>4387</v>
      </c>
      <c r="C1046" s="892" t="s">
        <v>9662</v>
      </c>
    </row>
    <row r="1047" spans="1:3">
      <c r="A1047" s="892" t="s">
        <v>30</v>
      </c>
      <c r="B1047" s="892" t="s">
        <v>4389</v>
      </c>
      <c r="C1047" s="892" t="s">
        <v>9663</v>
      </c>
    </row>
    <row r="1048" spans="1:3">
      <c r="A1048" s="892" t="s">
        <v>30</v>
      </c>
      <c r="B1048" s="892" t="s">
        <v>4390</v>
      </c>
      <c r="C1048" s="892" t="s">
        <v>9664</v>
      </c>
    </row>
    <row r="1049" spans="1:3">
      <c r="A1049" s="892" t="s">
        <v>30</v>
      </c>
      <c r="B1049" s="892" t="s">
        <v>4391</v>
      </c>
      <c r="C1049" s="892" t="s">
        <v>9665</v>
      </c>
    </row>
    <row r="1050" spans="1:3">
      <c r="A1050" s="892" t="s">
        <v>30</v>
      </c>
      <c r="B1050" s="892" t="s">
        <v>4392</v>
      </c>
      <c r="C1050" s="892" t="s">
        <v>9666</v>
      </c>
    </row>
    <row r="1051" spans="1:3">
      <c r="A1051" s="892" t="s">
        <v>30</v>
      </c>
      <c r="B1051" s="892" t="s">
        <v>4394</v>
      </c>
      <c r="C1051" s="892" t="s">
        <v>9667</v>
      </c>
    </row>
    <row r="1052" spans="1:3">
      <c r="A1052" s="892" t="s">
        <v>30</v>
      </c>
      <c r="B1052" s="892" t="s">
        <v>4396</v>
      </c>
      <c r="C1052" s="892" t="s">
        <v>9668</v>
      </c>
    </row>
    <row r="1053" spans="1:3">
      <c r="A1053" s="892" t="s">
        <v>30</v>
      </c>
      <c r="B1053" s="892" t="s">
        <v>4398</v>
      </c>
      <c r="C1053" s="892" t="s">
        <v>9669</v>
      </c>
    </row>
    <row r="1054" spans="1:3">
      <c r="A1054" s="892" t="s">
        <v>30</v>
      </c>
      <c r="B1054" s="892" t="s">
        <v>4399</v>
      </c>
      <c r="C1054" s="892" t="s">
        <v>9670</v>
      </c>
    </row>
    <row r="1055" spans="1:3">
      <c r="A1055" s="892" t="s">
        <v>30</v>
      </c>
      <c r="B1055" s="892" t="s">
        <v>4401</v>
      </c>
      <c r="C1055" s="892" t="s">
        <v>9671</v>
      </c>
    </row>
    <row r="1056" spans="1:3">
      <c r="A1056" s="892" t="s">
        <v>30</v>
      </c>
      <c r="B1056" s="892" t="s">
        <v>4403</v>
      </c>
      <c r="C1056" s="892" t="s">
        <v>9672</v>
      </c>
    </row>
    <row r="1057" spans="1:3">
      <c r="A1057" s="892" t="s">
        <v>30</v>
      </c>
      <c r="B1057" s="892" t="s">
        <v>4405</v>
      </c>
      <c r="C1057" s="892" t="s">
        <v>9673</v>
      </c>
    </row>
    <row r="1058" spans="1:3">
      <c r="A1058" s="892" t="s">
        <v>30</v>
      </c>
      <c r="B1058" s="892" t="s">
        <v>4407</v>
      </c>
      <c r="C1058" s="892" t="s">
        <v>9674</v>
      </c>
    </row>
    <row r="1059" spans="1:3">
      <c r="A1059" s="892" t="s">
        <v>30</v>
      </c>
      <c r="B1059" s="892" t="s">
        <v>4409</v>
      </c>
      <c r="C1059" s="892" t="s">
        <v>9675</v>
      </c>
    </row>
    <row r="1060" spans="1:3">
      <c r="A1060" s="892" t="s">
        <v>30</v>
      </c>
      <c r="B1060" s="892" t="s">
        <v>4452</v>
      </c>
      <c r="C1060" s="892" t="s">
        <v>9676</v>
      </c>
    </row>
    <row r="1061" spans="1:3">
      <c r="A1061" s="892" t="s">
        <v>30</v>
      </c>
      <c r="B1061" s="892" t="s">
        <v>4456</v>
      </c>
      <c r="C1061" s="892" t="s">
        <v>9677</v>
      </c>
    </row>
    <row r="1062" spans="1:3">
      <c r="A1062" s="892" t="s">
        <v>30</v>
      </c>
      <c r="B1062" s="892" t="s">
        <v>4458</v>
      </c>
      <c r="C1062" s="892" t="s">
        <v>9678</v>
      </c>
    </row>
    <row r="1063" spans="1:3">
      <c r="A1063" s="892" t="s">
        <v>30</v>
      </c>
      <c r="B1063" s="892" t="s">
        <v>4460</v>
      </c>
      <c r="C1063" s="892" t="s">
        <v>9679</v>
      </c>
    </row>
    <row r="1064" spans="1:3">
      <c r="A1064" s="892" t="s">
        <v>30</v>
      </c>
      <c r="B1064" s="892" t="s">
        <v>4462</v>
      </c>
      <c r="C1064" s="892" t="s">
        <v>9680</v>
      </c>
    </row>
    <row r="1065" spans="1:3">
      <c r="A1065" s="892" t="s">
        <v>30</v>
      </c>
      <c r="B1065" s="892" t="s">
        <v>4464</v>
      </c>
      <c r="C1065" s="892" t="s">
        <v>9681</v>
      </c>
    </row>
    <row r="1066" spans="1:3">
      <c r="A1066" s="892" t="s">
        <v>30</v>
      </c>
      <c r="B1066" s="892" t="s">
        <v>4466</v>
      </c>
      <c r="C1066" s="892" t="s">
        <v>9682</v>
      </c>
    </row>
    <row r="1067" spans="1:3">
      <c r="A1067" s="892" t="s">
        <v>30</v>
      </c>
      <c r="B1067" s="892" t="s">
        <v>4468</v>
      </c>
      <c r="C1067" s="892" t="s">
        <v>9683</v>
      </c>
    </row>
    <row r="1068" spans="1:3">
      <c r="A1068" s="892" t="s">
        <v>30</v>
      </c>
      <c r="B1068" s="892" t="s">
        <v>4470</v>
      </c>
      <c r="C1068" s="892" t="s">
        <v>9684</v>
      </c>
    </row>
    <row r="1069" spans="1:3">
      <c r="A1069" s="892" t="s">
        <v>30</v>
      </c>
      <c r="B1069" s="892" t="s">
        <v>4472</v>
      </c>
      <c r="C1069" s="892" t="s">
        <v>9685</v>
      </c>
    </row>
    <row r="1070" spans="1:3">
      <c r="A1070" s="892" t="s">
        <v>30</v>
      </c>
      <c r="B1070" s="892" t="s">
        <v>4474</v>
      </c>
      <c r="C1070" s="892" t="s">
        <v>9686</v>
      </c>
    </row>
    <row r="1071" spans="1:3">
      <c r="A1071" s="892" t="s">
        <v>30</v>
      </c>
      <c r="B1071" s="892" t="s">
        <v>4494</v>
      </c>
      <c r="C1071" s="892" t="s">
        <v>9687</v>
      </c>
    </row>
    <row r="1072" spans="1:3">
      <c r="A1072" s="892" t="s">
        <v>30</v>
      </c>
      <c r="B1072" s="892" t="s">
        <v>4496</v>
      </c>
      <c r="C1072" s="892" t="s">
        <v>9688</v>
      </c>
    </row>
    <row r="1073" spans="1:3">
      <c r="A1073" s="892" t="s">
        <v>30</v>
      </c>
      <c r="B1073" s="892" t="s">
        <v>4498</v>
      </c>
      <c r="C1073" s="892" t="s">
        <v>9689</v>
      </c>
    </row>
    <row r="1074" spans="1:3">
      <c r="A1074" s="892" t="s">
        <v>30</v>
      </c>
      <c r="B1074" s="892" t="s">
        <v>4500</v>
      </c>
      <c r="C1074" s="892" t="s">
        <v>9690</v>
      </c>
    </row>
    <row r="1075" spans="1:3">
      <c r="A1075" s="892" t="s">
        <v>30</v>
      </c>
      <c r="B1075" s="892" t="s">
        <v>4502</v>
      </c>
      <c r="C1075" s="892" t="s">
        <v>9691</v>
      </c>
    </row>
    <row r="1076" spans="1:3">
      <c r="A1076" s="892" t="s">
        <v>30</v>
      </c>
      <c r="B1076" s="892" t="s">
        <v>4504</v>
      </c>
      <c r="C1076" s="892" t="s">
        <v>9692</v>
      </c>
    </row>
    <row r="1077" spans="1:3">
      <c r="A1077" s="892" t="s">
        <v>30</v>
      </c>
      <c r="B1077" s="892" t="s">
        <v>4506</v>
      </c>
      <c r="C1077" s="892" t="s">
        <v>9693</v>
      </c>
    </row>
    <row r="1078" spans="1:3">
      <c r="A1078" s="892" t="s">
        <v>30</v>
      </c>
      <c r="B1078" s="892" t="s">
        <v>4528</v>
      </c>
      <c r="C1078" s="892" t="s">
        <v>9694</v>
      </c>
    </row>
    <row r="1079" spans="1:3">
      <c r="A1079" s="892" t="s">
        <v>30</v>
      </c>
      <c r="B1079" s="892" t="s">
        <v>4529</v>
      </c>
      <c r="C1079" s="892" t="s">
        <v>9695</v>
      </c>
    </row>
    <row r="1080" spans="1:3">
      <c r="A1080" s="892" t="s">
        <v>30</v>
      </c>
      <c r="B1080" s="892" t="s">
        <v>4531</v>
      </c>
      <c r="C1080" s="892" t="s">
        <v>9696</v>
      </c>
    </row>
    <row r="1081" spans="1:3">
      <c r="A1081" s="892" t="s">
        <v>30</v>
      </c>
      <c r="B1081" s="892" t="s">
        <v>4533</v>
      </c>
      <c r="C1081" s="892" t="s">
        <v>9697</v>
      </c>
    </row>
    <row r="1082" spans="1:3">
      <c r="A1082" s="892" t="s">
        <v>30</v>
      </c>
      <c r="B1082" s="892" t="s">
        <v>4535</v>
      </c>
      <c r="C1082" s="892" t="s">
        <v>9698</v>
      </c>
    </row>
    <row r="1083" spans="1:3">
      <c r="A1083" s="892" t="s">
        <v>30</v>
      </c>
      <c r="B1083" s="892" t="s">
        <v>4537</v>
      </c>
      <c r="C1083" s="892" t="s">
        <v>9699</v>
      </c>
    </row>
    <row r="1084" spans="1:3">
      <c r="A1084" s="892" t="s">
        <v>30</v>
      </c>
      <c r="B1084" s="892" t="s">
        <v>4539</v>
      </c>
      <c r="C1084" s="892" t="s">
        <v>9700</v>
      </c>
    </row>
    <row r="1085" spans="1:3">
      <c r="A1085" s="892" t="s">
        <v>30</v>
      </c>
      <c r="B1085" s="892" t="s">
        <v>4693</v>
      </c>
      <c r="C1085" s="892" t="s">
        <v>9701</v>
      </c>
    </row>
    <row r="1086" spans="1:3">
      <c r="A1086" s="892" t="s">
        <v>30</v>
      </c>
      <c r="B1086" s="892" t="s">
        <v>4695</v>
      </c>
      <c r="C1086" s="892" t="s">
        <v>9702</v>
      </c>
    </row>
    <row r="1087" spans="1:3">
      <c r="A1087" s="892" t="s">
        <v>30</v>
      </c>
      <c r="B1087" s="892" t="s">
        <v>4697</v>
      </c>
      <c r="C1087" s="892" t="s">
        <v>9703</v>
      </c>
    </row>
    <row r="1088" spans="1:3">
      <c r="A1088" s="892" t="s">
        <v>30</v>
      </c>
      <c r="B1088" s="892" t="s">
        <v>4699</v>
      </c>
      <c r="C1088" s="892" t="s">
        <v>9704</v>
      </c>
    </row>
    <row r="1089" spans="1:3">
      <c r="A1089" s="892" t="s">
        <v>30</v>
      </c>
      <c r="B1089" s="892" t="s">
        <v>4701</v>
      </c>
      <c r="C1089" s="892" t="s">
        <v>9705</v>
      </c>
    </row>
    <row r="1090" spans="1:3">
      <c r="A1090" s="892" t="s">
        <v>30</v>
      </c>
      <c r="B1090" s="892" t="s">
        <v>4703</v>
      </c>
      <c r="C1090" s="892" t="s">
        <v>9706</v>
      </c>
    </row>
    <row r="1091" spans="1:3">
      <c r="A1091" s="892" t="s">
        <v>30</v>
      </c>
      <c r="B1091" s="892" t="s">
        <v>4705</v>
      </c>
      <c r="C1091" s="892" t="s">
        <v>9707</v>
      </c>
    </row>
    <row r="1092" spans="1:3">
      <c r="A1092" s="892" t="s">
        <v>30</v>
      </c>
      <c r="B1092" s="892" t="s">
        <v>4706</v>
      </c>
      <c r="C1092" s="892" t="s">
        <v>9708</v>
      </c>
    </row>
    <row r="1093" spans="1:3">
      <c r="A1093" s="892" t="s">
        <v>30</v>
      </c>
      <c r="B1093" s="892" t="s">
        <v>4707</v>
      </c>
      <c r="C1093" s="892" t="s">
        <v>9709</v>
      </c>
    </row>
    <row r="1094" spans="1:3">
      <c r="A1094" s="892" t="s">
        <v>30</v>
      </c>
      <c r="B1094" s="892" t="s">
        <v>4709</v>
      </c>
      <c r="C1094" s="892" t="s">
        <v>9710</v>
      </c>
    </row>
    <row r="1095" spans="1:3">
      <c r="A1095" s="892" t="s">
        <v>30</v>
      </c>
      <c r="B1095" s="892" t="s">
        <v>4541</v>
      </c>
      <c r="C1095" s="892" t="s">
        <v>9711</v>
      </c>
    </row>
    <row r="1096" spans="1:3">
      <c r="A1096" s="892" t="s">
        <v>30</v>
      </c>
      <c r="B1096" s="892" t="s">
        <v>4710</v>
      </c>
      <c r="C1096" s="892" t="s">
        <v>9712</v>
      </c>
    </row>
    <row r="1097" spans="1:3">
      <c r="A1097" s="892" t="s">
        <v>30</v>
      </c>
      <c r="B1097" s="892" t="s">
        <v>4711</v>
      </c>
      <c r="C1097" s="892" t="s">
        <v>9713</v>
      </c>
    </row>
    <row r="1098" spans="1:3">
      <c r="A1098" s="892" t="s">
        <v>30</v>
      </c>
      <c r="B1098" s="892" t="s">
        <v>4713</v>
      </c>
      <c r="C1098" s="892" t="s">
        <v>9714</v>
      </c>
    </row>
    <row r="1099" spans="1:3">
      <c r="A1099" s="892" t="s">
        <v>30</v>
      </c>
      <c r="B1099" s="892" t="s">
        <v>4714</v>
      </c>
      <c r="C1099" s="892" t="s">
        <v>9715</v>
      </c>
    </row>
    <row r="1100" spans="1:3">
      <c r="A1100" s="892" t="s">
        <v>30</v>
      </c>
      <c r="B1100" s="892" t="s">
        <v>4715</v>
      </c>
      <c r="C1100" s="892" t="s">
        <v>9716</v>
      </c>
    </row>
    <row r="1101" spans="1:3">
      <c r="A1101" s="892" t="s">
        <v>30</v>
      </c>
      <c r="B1101" s="892" t="s">
        <v>4717</v>
      </c>
      <c r="C1101" s="892" t="s">
        <v>9717</v>
      </c>
    </row>
    <row r="1102" spans="1:3">
      <c r="A1102" s="892" t="s">
        <v>30</v>
      </c>
      <c r="B1102" s="892" t="s">
        <v>4718</v>
      </c>
      <c r="C1102" s="892" t="s">
        <v>9718</v>
      </c>
    </row>
    <row r="1103" spans="1:3">
      <c r="A1103" s="892" t="s">
        <v>30</v>
      </c>
      <c r="B1103" s="892" t="s">
        <v>4719</v>
      </c>
      <c r="C1103" s="892" t="s">
        <v>9719</v>
      </c>
    </row>
    <row r="1104" spans="1:3">
      <c r="A1104" s="892" t="s">
        <v>30</v>
      </c>
      <c r="B1104" s="892" t="s">
        <v>4721</v>
      </c>
      <c r="C1104" s="892" t="s">
        <v>9720</v>
      </c>
    </row>
    <row r="1105" spans="1:3">
      <c r="A1105" s="892" t="s">
        <v>30</v>
      </c>
      <c r="B1105" s="892" t="s">
        <v>4723</v>
      </c>
      <c r="C1105" s="892" t="s">
        <v>9721</v>
      </c>
    </row>
    <row r="1106" spans="1:3">
      <c r="A1106" s="892" t="s">
        <v>30</v>
      </c>
      <c r="B1106" s="892" t="s">
        <v>4725</v>
      </c>
      <c r="C1106" s="892" t="s">
        <v>9722</v>
      </c>
    </row>
    <row r="1107" spans="1:3">
      <c r="A1107" s="892" t="s">
        <v>30</v>
      </c>
      <c r="B1107" s="892" t="s">
        <v>4727</v>
      </c>
      <c r="C1107" s="892" t="s">
        <v>9723</v>
      </c>
    </row>
    <row r="1108" spans="1:3">
      <c r="A1108" s="892" t="s">
        <v>30</v>
      </c>
      <c r="B1108" s="892" t="s">
        <v>4729</v>
      </c>
      <c r="C1108" s="892" t="s">
        <v>9724</v>
      </c>
    </row>
    <row r="1109" spans="1:3">
      <c r="A1109" s="892" t="s">
        <v>30</v>
      </c>
      <c r="B1109" s="892" t="s">
        <v>4731</v>
      </c>
      <c r="C1109" s="892" t="s">
        <v>9725</v>
      </c>
    </row>
    <row r="1110" spans="1:3">
      <c r="A1110" s="892" t="s">
        <v>30</v>
      </c>
      <c r="B1110" s="892" t="s">
        <v>4733</v>
      </c>
      <c r="C1110" s="892" t="s">
        <v>9726</v>
      </c>
    </row>
    <row r="1111" spans="1:3">
      <c r="A1111" s="892" t="s">
        <v>30</v>
      </c>
      <c r="B1111" s="892" t="s">
        <v>4735</v>
      </c>
      <c r="C1111" s="892" t="s">
        <v>9727</v>
      </c>
    </row>
    <row r="1112" spans="1:3">
      <c r="A1112" s="892" t="s">
        <v>30</v>
      </c>
      <c r="B1112" s="892" t="s">
        <v>4737</v>
      </c>
      <c r="C1112" s="892" t="s">
        <v>9728</v>
      </c>
    </row>
    <row r="1113" spans="1:3">
      <c r="A1113" s="892" t="s">
        <v>30</v>
      </c>
      <c r="B1113" s="892" t="s">
        <v>4739</v>
      </c>
      <c r="C1113" s="892" t="s">
        <v>9729</v>
      </c>
    </row>
    <row r="1114" spans="1:3">
      <c r="A1114" s="892" t="s">
        <v>30</v>
      </c>
      <c r="B1114" s="892" t="s">
        <v>4741</v>
      </c>
      <c r="C1114" s="892" t="s">
        <v>9730</v>
      </c>
    </row>
    <row r="1115" spans="1:3">
      <c r="A1115" s="892" t="s">
        <v>30</v>
      </c>
      <c r="B1115" s="892" t="s">
        <v>4743</v>
      </c>
      <c r="C1115" s="892" t="s">
        <v>9731</v>
      </c>
    </row>
    <row r="1116" spans="1:3">
      <c r="A1116" s="892" t="s">
        <v>30</v>
      </c>
      <c r="B1116" s="892" t="s">
        <v>4745</v>
      </c>
      <c r="C1116" s="892" t="s">
        <v>9732</v>
      </c>
    </row>
    <row r="1117" spans="1:3">
      <c r="A1117" s="892" t="s">
        <v>30</v>
      </c>
      <c r="B1117" s="892" t="s">
        <v>554</v>
      </c>
      <c r="C1117" s="892" t="s">
        <v>9733</v>
      </c>
    </row>
    <row r="1118" spans="1:3">
      <c r="A1118" s="892" t="s">
        <v>30</v>
      </c>
      <c r="B1118" s="892" t="s">
        <v>4543</v>
      </c>
      <c r="C1118" s="892" t="s">
        <v>9734</v>
      </c>
    </row>
    <row r="1119" spans="1:3">
      <c r="A1119" s="892" t="s">
        <v>30</v>
      </c>
      <c r="B1119" s="892" t="s">
        <v>4545</v>
      </c>
      <c r="C1119" s="892" t="s">
        <v>9735</v>
      </c>
    </row>
    <row r="1120" spans="1:3">
      <c r="A1120" s="892" t="s">
        <v>30</v>
      </c>
      <c r="B1120" s="892" t="s">
        <v>4547</v>
      </c>
      <c r="C1120" s="892" t="s">
        <v>9736</v>
      </c>
    </row>
    <row r="1121" spans="1:3">
      <c r="A1121" s="892" t="s">
        <v>30</v>
      </c>
      <c r="B1121" s="892" t="s">
        <v>4549</v>
      </c>
      <c r="C1121" s="892" t="s">
        <v>9737</v>
      </c>
    </row>
    <row r="1122" spans="1:3">
      <c r="A1122" s="892" t="s">
        <v>30</v>
      </c>
      <c r="B1122" s="892" t="s">
        <v>4551</v>
      </c>
      <c r="C1122" s="892" t="s">
        <v>9738</v>
      </c>
    </row>
    <row r="1123" spans="1:3">
      <c r="A1123" s="892" t="s">
        <v>30</v>
      </c>
      <c r="B1123" s="892" t="s">
        <v>4553</v>
      </c>
      <c r="C1123" s="892" t="s">
        <v>9739</v>
      </c>
    </row>
    <row r="1124" spans="1:3">
      <c r="A1124" s="892" t="s">
        <v>30</v>
      </c>
      <c r="B1124" s="892" t="s">
        <v>4555</v>
      </c>
      <c r="C1124" s="892" t="s">
        <v>9740</v>
      </c>
    </row>
    <row r="1125" spans="1:3">
      <c r="A1125" s="892" t="s">
        <v>30</v>
      </c>
      <c r="B1125" s="892" t="s">
        <v>4557</v>
      </c>
      <c r="C1125" s="892" t="s">
        <v>9741</v>
      </c>
    </row>
    <row r="1126" spans="1:3">
      <c r="A1126" s="892" t="s">
        <v>30</v>
      </c>
      <c r="B1126" s="892" t="s">
        <v>4559</v>
      </c>
      <c r="C1126" s="892" t="s">
        <v>9742</v>
      </c>
    </row>
    <row r="1127" spans="1:3">
      <c r="A1127" s="892" t="s">
        <v>30</v>
      </c>
      <c r="B1127" s="892" t="s">
        <v>4561</v>
      </c>
      <c r="C1127" s="892" t="s">
        <v>9743</v>
      </c>
    </row>
    <row r="1128" spans="1:3">
      <c r="A1128" s="892" t="s">
        <v>30</v>
      </c>
      <c r="B1128" s="892" t="s">
        <v>4563</v>
      </c>
      <c r="C1128" s="892" t="s">
        <v>9744</v>
      </c>
    </row>
    <row r="1129" spans="1:3">
      <c r="A1129" s="892" t="s">
        <v>30</v>
      </c>
      <c r="B1129" s="892" t="s">
        <v>4565</v>
      </c>
      <c r="C1129" s="892" t="s">
        <v>9745</v>
      </c>
    </row>
    <row r="1130" spans="1:3">
      <c r="A1130" s="892" t="s">
        <v>30</v>
      </c>
      <c r="B1130" s="892" t="s">
        <v>4567</v>
      </c>
      <c r="C1130" s="892" t="s">
        <v>9746</v>
      </c>
    </row>
    <row r="1131" spans="1:3">
      <c r="A1131" s="892" t="s">
        <v>30</v>
      </c>
      <c r="B1131" s="892" t="s">
        <v>4569</v>
      </c>
      <c r="C1131" s="892" t="s">
        <v>9747</v>
      </c>
    </row>
    <row r="1132" spans="1:3">
      <c r="A1132" s="892" t="s">
        <v>30</v>
      </c>
      <c r="B1132" s="892" t="s">
        <v>4571</v>
      </c>
      <c r="C1132" s="892" t="s">
        <v>9748</v>
      </c>
    </row>
    <row r="1133" spans="1:3">
      <c r="A1133" s="892" t="s">
        <v>30</v>
      </c>
      <c r="B1133" s="892" t="s">
        <v>4573</v>
      </c>
      <c r="C1133" s="892" t="s">
        <v>9749</v>
      </c>
    </row>
    <row r="1134" spans="1:3">
      <c r="A1134" s="892" t="s">
        <v>30</v>
      </c>
      <c r="B1134" s="892" t="s">
        <v>4575</v>
      </c>
      <c r="C1134" s="892" t="s">
        <v>9750</v>
      </c>
    </row>
    <row r="1135" spans="1:3">
      <c r="A1135" s="892" t="s">
        <v>30</v>
      </c>
      <c r="B1135" s="892" t="s">
        <v>4577</v>
      </c>
      <c r="C1135" s="892" t="s">
        <v>9751</v>
      </c>
    </row>
    <row r="1136" spans="1:3">
      <c r="A1136" s="892" t="s">
        <v>30</v>
      </c>
      <c r="B1136" s="892" t="s">
        <v>4579</v>
      </c>
      <c r="C1136" s="892" t="s">
        <v>9752</v>
      </c>
    </row>
    <row r="1137" spans="1:3">
      <c r="A1137" s="892" t="s">
        <v>30</v>
      </c>
      <c r="B1137" s="892" t="s">
        <v>4581</v>
      </c>
      <c r="C1137" s="892" t="s">
        <v>9753</v>
      </c>
    </row>
    <row r="1138" spans="1:3">
      <c r="A1138" s="892" t="s">
        <v>30</v>
      </c>
      <c r="B1138" s="892" t="s">
        <v>4583</v>
      </c>
      <c r="C1138" s="892" t="s">
        <v>9754</v>
      </c>
    </row>
    <row r="1139" spans="1:3">
      <c r="A1139" s="892" t="s">
        <v>30</v>
      </c>
      <c r="B1139" s="892" t="s">
        <v>4585</v>
      </c>
      <c r="C1139" s="892" t="s">
        <v>9755</v>
      </c>
    </row>
    <row r="1140" spans="1:3">
      <c r="A1140" s="892" t="s">
        <v>30</v>
      </c>
      <c r="B1140" s="892" t="s">
        <v>4587</v>
      </c>
      <c r="C1140" s="892" t="s">
        <v>9756</v>
      </c>
    </row>
    <row r="1141" spans="1:3">
      <c r="A1141" s="892" t="s">
        <v>30</v>
      </c>
      <c r="B1141" s="892" t="s">
        <v>4589</v>
      </c>
      <c r="C1141" s="892" t="s">
        <v>9757</v>
      </c>
    </row>
    <row r="1142" spans="1:3">
      <c r="A1142" s="892" t="s">
        <v>30</v>
      </c>
      <c r="B1142" s="892" t="s">
        <v>4591</v>
      </c>
      <c r="C1142" s="892" t="s">
        <v>9758</v>
      </c>
    </row>
    <row r="1143" spans="1:3">
      <c r="A1143" s="892" t="s">
        <v>30</v>
      </c>
      <c r="B1143" s="892" t="s">
        <v>4593</v>
      </c>
      <c r="C1143" s="892" t="s">
        <v>9759</v>
      </c>
    </row>
    <row r="1144" spans="1:3">
      <c r="A1144" s="892" t="s">
        <v>30</v>
      </c>
      <c r="B1144" s="892" t="s">
        <v>4595</v>
      </c>
      <c r="C1144" s="892" t="s">
        <v>9760</v>
      </c>
    </row>
    <row r="1145" spans="1:3">
      <c r="A1145" s="892" t="s">
        <v>30</v>
      </c>
      <c r="B1145" s="892" t="s">
        <v>4597</v>
      </c>
      <c r="C1145" s="892" t="s">
        <v>9761</v>
      </c>
    </row>
    <row r="1146" spans="1:3">
      <c r="A1146" s="892" t="s">
        <v>30</v>
      </c>
      <c r="B1146" s="892" t="s">
        <v>4599</v>
      </c>
      <c r="C1146" s="892" t="s">
        <v>9762</v>
      </c>
    </row>
    <row r="1147" spans="1:3">
      <c r="A1147" s="892" t="s">
        <v>30</v>
      </c>
      <c r="B1147" s="892" t="s">
        <v>4601</v>
      </c>
      <c r="C1147" s="892" t="s">
        <v>9763</v>
      </c>
    </row>
    <row r="1148" spans="1:3">
      <c r="A1148" s="892" t="s">
        <v>30</v>
      </c>
      <c r="B1148" s="892" t="s">
        <v>4603</v>
      </c>
      <c r="C1148" s="892" t="s">
        <v>9764</v>
      </c>
    </row>
    <row r="1149" spans="1:3">
      <c r="A1149" s="892" t="s">
        <v>30</v>
      </c>
      <c r="B1149" s="892" t="s">
        <v>4605</v>
      </c>
      <c r="C1149" s="892" t="s">
        <v>9765</v>
      </c>
    </row>
    <row r="1150" spans="1:3">
      <c r="A1150" s="892" t="s">
        <v>30</v>
      </c>
      <c r="B1150" s="892" t="s">
        <v>4607</v>
      </c>
      <c r="C1150" s="892" t="s">
        <v>9766</v>
      </c>
    </row>
    <row r="1151" spans="1:3">
      <c r="A1151" s="892" t="s">
        <v>30</v>
      </c>
      <c r="B1151" s="892" t="s">
        <v>4609</v>
      </c>
      <c r="C1151" s="892" t="s">
        <v>9767</v>
      </c>
    </row>
    <row r="1152" spans="1:3">
      <c r="A1152" s="892" t="s">
        <v>30</v>
      </c>
      <c r="B1152" s="892" t="s">
        <v>4611</v>
      </c>
      <c r="C1152" s="892" t="s">
        <v>9768</v>
      </c>
    </row>
    <row r="1153" spans="1:3">
      <c r="A1153" s="892" t="s">
        <v>30</v>
      </c>
      <c r="B1153" s="892" t="s">
        <v>4613</v>
      </c>
      <c r="C1153" s="892" t="s">
        <v>9769</v>
      </c>
    </row>
    <row r="1154" spans="1:3">
      <c r="A1154" s="892" t="s">
        <v>30</v>
      </c>
      <c r="B1154" s="892" t="s">
        <v>4615</v>
      </c>
      <c r="C1154" s="892" t="s">
        <v>9770</v>
      </c>
    </row>
    <row r="1155" spans="1:3">
      <c r="A1155" s="892" t="s">
        <v>30</v>
      </c>
      <c r="B1155" s="892" t="s">
        <v>4617</v>
      </c>
      <c r="C1155" s="892" t="s">
        <v>9771</v>
      </c>
    </row>
    <row r="1156" spans="1:3">
      <c r="A1156" s="892" t="s">
        <v>30</v>
      </c>
      <c r="B1156" s="892" t="s">
        <v>4619</v>
      </c>
      <c r="C1156" s="892" t="s">
        <v>9772</v>
      </c>
    </row>
    <row r="1157" spans="1:3">
      <c r="A1157" s="892" t="s">
        <v>30</v>
      </c>
      <c r="B1157" s="892" t="s">
        <v>4621</v>
      </c>
      <c r="C1157" s="892" t="s">
        <v>9773</v>
      </c>
    </row>
    <row r="1158" spans="1:3">
      <c r="A1158" s="892" t="s">
        <v>30</v>
      </c>
      <c r="B1158" s="892" t="s">
        <v>4623</v>
      </c>
      <c r="C1158" s="892" t="s">
        <v>9774</v>
      </c>
    </row>
    <row r="1159" spans="1:3">
      <c r="A1159" s="892" t="s">
        <v>30</v>
      </c>
      <c r="B1159" s="892" t="s">
        <v>4625</v>
      </c>
      <c r="C1159" s="892" t="s">
        <v>9775</v>
      </c>
    </row>
    <row r="1160" spans="1:3">
      <c r="A1160" s="892" t="s">
        <v>30</v>
      </c>
      <c r="B1160" s="892" t="s">
        <v>4627</v>
      </c>
      <c r="C1160" s="892" t="s">
        <v>9776</v>
      </c>
    </row>
    <row r="1161" spans="1:3">
      <c r="A1161" s="892" t="s">
        <v>30</v>
      </c>
      <c r="B1161" s="892" t="s">
        <v>4629</v>
      </c>
      <c r="C1161" s="892" t="s">
        <v>9777</v>
      </c>
    </row>
    <row r="1162" spans="1:3">
      <c r="A1162" s="892" t="s">
        <v>30</v>
      </c>
      <c r="B1162" s="892" t="s">
        <v>4631</v>
      </c>
      <c r="C1162" s="892" t="s">
        <v>9778</v>
      </c>
    </row>
    <row r="1163" spans="1:3">
      <c r="A1163" s="892" t="s">
        <v>30</v>
      </c>
      <c r="B1163" s="892" t="s">
        <v>4633</v>
      </c>
      <c r="C1163" s="892" t="s">
        <v>9779</v>
      </c>
    </row>
    <row r="1164" spans="1:3">
      <c r="A1164" s="892" t="s">
        <v>30</v>
      </c>
      <c r="B1164" s="892" t="s">
        <v>4635</v>
      </c>
      <c r="C1164" s="892" t="s">
        <v>9780</v>
      </c>
    </row>
    <row r="1165" spans="1:3">
      <c r="A1165" s="892" t="s">
        <v>30</v>
      </c>
      <c r="B1165" s="892" t="s">
        <v>4637</v>
      </c>
      <c r="C1165" s="892" t="s">
        <v>9781</v>
      </c>
    </row>
    <row r="1166" spans="1:3">
      <c r="A1166" s="892" t="s">
        <v>30</v>
      </c>
      <c r="B1166" s="892" t="s">
        <v>4639</v>
      </c>
      <c r="C1166" s="892" t="s">
        <v>9782</v>
      </c>
    </row>
    <row r="1167" spans="1:3">
      <c r="A1167" s="892" t="s">
        <v>30</v>
      </c>
      <c r="B1167" s="892" t="s">
        <v>4641</v>
      </c>
      <c r="C1167" s="892" t="s">
        <v>9783</v>
      </c>
    </row>
    <row r="1168" spans="1:3">
      <c r="A1168" s="892" t="s">
        <v>30</v>
      </c>
      <c r="B1168" s="892" t="s">
        <v>4643</v>
      </c>
      <c r="C1168" s="892" t="s">
        <v>9784</v>
      </c>
    </row>
    <row r="1169" spans="1:3">
      <c r="A1169" s="892" t="s">
        <v>30</v>
      </c>
      <c r="B1169" s="892" t="s">
        <v>4645</v>
      </c>
      <c r="C1169" s="892" t="s">
        <v>9785</v>
      </c>
    </row>
    <row r="1170" spans="1:3">
      <c r="A1170" s="892" t="s">
        <v>30</v>
      </c>
      <c r="B1170" s="892" t="s">
        <v>4647</v>
      </c>
      <c r="C1170" s="892" t="s">
        <v>9786</v>
      </c>
    </row>
    <row r="1171" spans="1:3">
      <c r="A1171" s="892" t="s">
        <v>30</v>
      </c>
      <c r="B1171" s="892" t="s">
        <v>4649</v>
      </c>
      <c r="C1171" s="892" t="s">
        <v>9787</v>
      </c>
    </row>
    <row r="1172" spans="1:3">
      <c r="A1172" s="892" t="s">
        <v>30</v>
      </c>
      <c r="B1172" s="892" t="s">
        <v>4651</v>
      </c>
      <c r="C1172" s="892" t="s">
        <v>9788</v>
      </c>
    </row>
    <row r="1173" spans="1:3">
      <c r="A1173" s="892" t="s">
        <v>30</v>
      </c>
      <c r="B1173" s="892" t="s">
        <v>4653</v>
      </c>
      <c r="C1173" s="892" t="s">
        <v>9789</v>
      </c>
    </row>
    <row r="1174" spans="1:3">
      <c r="A1174" s="892" t="s">
        <v>30</v>
      </c>
      <c r="B1174" s="892" t="s">
        <v>4655</v>
      </c>
      <c r="C1174" s="892" t="s">
        <v>9790</v>
      </c>
    </row>
    <row r="1175" spans="1:3">
      <c r="A1175" s="892" t="s">
        <v>30</v>
      </c>
      <c r="B1175" s="892" t="s">
        <v>4657</v>
      </c>
      <c r="C1175" s="892" t="s">
        <v>9791</v>
      </c>
    </row>
    <row r="1176" spans="1:3">
      <c r="A1176" s="892" t="s">
        <v>30</v>
      </c>
      <c r="B1176" s="892" t="s">
        <v>4659</v>
      </c>
      <c r="C1176" s="892" t="s">
        <v>9792</v>
      </c>
    </row>
    <row r="1177" spans="1:3">
      <c r="A1177" s="892" t="s">
        <v>30</v>
      </c>
      <c r="B1177" s="892" t="s">
        <v>4661</v>
      </c>
      <c r="C1177" s="892" t="s">
        <v>9793</v>
      </c>
    </row>
    <row r="1178" spans="1:3">
      <c r="A1178" s="892" t="s">
        <v>30</v>
      </c>
      <c r="B1178" s="892" t="s">
        <v>4663</v>
      </c>
      <c r="C1178" s="892" t="s">
        <v>9794</v>
      </c>
    </row>
    <row r="1179" spans="1:3">
      <c r="A1179" s="892" t="s">
        <v>30</v>
      </c>
      <c r="B1179" s="892" t="s">
        <v>4665</v>
      </c>
      <c r="C1179" s="892" t="s">
        <v>9795</v>
      </c>
    </row>
    <row r="1180" spans="1:3">
      <c r="A1180" s="892" t="s">
        <v>30</v>
      </c>
      <c r="B1180" s="892" t="s">
        <v>4667</v>
      </c>
      <c r="C1180" s="892" t="s">
        <v>9796</v>
      </c>
    </row>
    <row r="1181" spans="1:3">
      <c r="A1181" s="892" t="s">
        <v>30</v>
      </c>
      <c r="B1181" s="892" t="s">
        <v>4669</v>
      </c>
      <c r="C1181" s="892" t="s">
        <v>9797</v>
      </c>
    </row>
    <row r="1182" spans="1:3">
      <c r="A1182" s="892" t="s">
        <v>30</v>
      </c>
      <c r="B1182" s="892" t="s">
        <v>4671</v>
      </c>
      <c r="C1182" s="892" t="s">
        <v>9798</v>
      </c>
    </row>
    <row r="1183" spans="1:3">
      <c r="A1183" s="892" t="s">
        <v>30</v>
      </c>
      <c r="B1183" s="892" t="s">
        <v>4673</v>
      </c>
      <c r="C1183" s="892" t="s">
        <v>9799</v>
      </c>
    </row>
    <row r="1184" spans="1:3">
      <c r="A1184" s="892" t="s">
        <v>30</v>
      </c>
      <c r="B1184" s="892" t="s">
        <v>4675</v>
      </c>
      <c r="C1184" s="892" t="s">
        <v>9800</v>
      </c>
    </row>
    <row r="1185" spans="1:3">
      <c r="A1185" s="892" t="s">
        <v>30</v>
      </c>
      <c r="B1185" s="892" t="s">
        <v>4676</v>
      </c>
      <c r="C1185" s="892" t="s">
        <v>9801</v>
      </c>
    </row>
    <row r="1186" spans="1:3">
      <c r="A1186" s="892" t="s">
        <v>30</v>
      </c>
      <c r="B1186" s="892" t="s">
        <v>4677</v>
      </c>
      <c r="C1186" s="892" t="s">
        <v>9802</v>
      </c>
    </row>
    <row r="1187" spans="1:3">
      <c r="A1187" s="892" t="s">
        <v>30</v>
      </c>
      <c r="B1187" s="892" t="s">
        <v>4678</v>
      </c>
      <c r="C1187" s="892" t="s">
        <v>9803</v>
      </c>
    </row>
    <row r="1188" spans="1:3">
      <c r="A1188" s="892" t="s">
        <v>30</v>
      </c>
      <c r="B1188" s="892" t="s">
        <v>4679</v>
      </c>
      <c r="C1188" s="892" t="s">
        <v>9804</v>
      </c>
    </row>
    <row r="1189" spans="1:3">
      <c r="A1189" s="892" t="s">
        <v>30</v>
      </c>
      <c r="B1189" s="892" t="s">
        <v>4681</v>
      </c>
      <c r="C1189" s="892" t="s">
        <v>9805</v>
      </c>
    </row>
    <row r="1190" spans="1:3">
      <c r="A1190" s="892" t="s">
        <v>30</v>
      </c>
      <c r="B1190" s="892" t="s">
        <v>4682</v>
      </c>
      <c r="C1190" s="892" t="s">
        <v>9806</v>
      </c>
    </row>
    <row r="1191" spans="1:3">
      <c r="A1191" s="892" t="s">
        <v>30</v>
      </c>
      <c r="B1191" s="892" t="s">
        <v>4683</v>
      </c>
      <c r="C1191" s="892" t="s">
        <v>9807</v>
      </c>
    </row>
    <row r="1192" spans="1:3">
      <c r="A1192" s="892" t="s">
        <v>30</v>
      </c>
      <c r="B1192" s="892" t="s">
        <v>4684</v>
      </c>
      <c r="C1192" s="892" t="s">
        <v>9808</v>
      </c>
    </row>
    <row r="1193" spans="1:3">
      <c r="A1193" s="892" t="s">
        <v>30</v>
      </c>
      <c r="B1193" s="892" t="s">
        <v>4685</v>
      </c>
      <c r="C1193" s="892" t="s">
        <v>9809</v>
      </c>
    </row>
    <row r="1194" spans="1:3">
      <c r="A1194" s="892" t="s">
        <v>30</v>
      </c>
      <c r="B1194" s="892" t="s">
        <v>4687</v>
      </c>
      <c r="C1194" s="892" t="s">
        <v>9810</v>
      </c>
    </row>
    <row r="1195" spans="1:3">
      <c r="A1195" s="892" t="s">
        <v>30</v>
      </c>
      <c r="B1195" s="892" t="s">
        <v>4688</v>
      </c>
      <c r="C1195" s="892" t="s">
        <v>9811</v>
      </c>
    </row>
    <row r="1196" spans="1:3">
      <c r="A1196" s="892" t="s">
        <v>30</v>
      </c>
      <c r="B1196" s="892" t="s">
        <v>4689</v>
      </c>
      <c r="C1196" s="892" t="s">
        <v>9812</v>
      </c>
    </row>
    <row r="1197" spans="1:3">
      <c r="A1197" s="892" t="s">
        <v>30</v>
      </c>
      <c r="B1197" s="892" t="s">
        <v>4690</v>
      </c>
      <c r="C1197" s="892" t="s">
        <v>9813</v>
      </c>
    </row>
    <row r="1198" spans="1:3">
      <c r="A1198" s="892" t="s">
        <v>30</v>
      </c>
      <c r="B1198" s="892" t="s">
        <v>4691</v>
      </c>
      <c r="C1198" s="892" t="s">
        <v>9814</v>
      </c>
    </row>
    <row r="1199" spans="1:3">
      <c r="A1199" s="892" t="s">
        <v>30</v>
      </c>
      <c r="B1199" s="892" t="s">
        <v>4807</v>
      </c>
      <c r="C1199" s="892" t="s">
        <v>9815</v>
      </c>
    </row>
    <row r="1200" spans="1:3">
      <c r="A1200" s="892" t="s">
        <v>30</v>
      </c>
      <c r="B1200" s="892" t="s">
        <v>4809</v>
      </c>
      <c r="C1200" s="892" t="s">
        <v>9816</v>
      </c>
    </row>
    <row r="1201" spans="1:3">
      <c r="A1201" s="892" t="s">
        <v>30</v>
      </c>
      <c r="B1201" s="892" t="s">
        <v>4813</v>
      </c>
      <c r="C1201" s="892" t="s">
        <v>9817</v>
      </c>
    </row>
    <row r="1202" spans="1:3">
      <c r="A1202" s="892" t="s">
        <v>30</v>
      </c>
      <c r="B1202" s="892" t="s">
        <v>4815</v>
      </c>
      <c r="C1202" s="892" t="s">
        <v>9818</v>
      </c>
    </row>
    <row r="1203" spans="1:3">
      <c r="A1203" s="892" t="s">
        <v>30</v>
      </c>
      <c r="B1203" s="892" t="s">
        <v>4817</v>
      </c>
      <c r="C1203" s="892" t="s">
        <v>9819</v>
      </c>
    </row>
    <row r="1204" spans="1:3">
      <c r="A1204" s="892" t="s">
        <v>30</v>
      </c>
      <c r="B1204" s="892" t="s">
        <v>4819</v>
      </c>
      <c r="C1204" s="892" t="s">
        <v>9820</v>
      </c>
    </row>
    <row r="1205" spans="1:3">
      <c r="A1205" s="892" t="s">
        <v>30</v>
      </c>
      <c r="B1205" s="892" t="s">
        <v>4821</v>
      </c>
      <c r="C1205" s="892" t="s">
        <v>9821</v>
      </c>
    </row>
    <row r="1206" spans="1:3">
      <c r="A1206" s="892" t="s">
        <v>30</v>
      </c>
      <c r="B1206" s="892" t="s">
        <v>4822</v>
      </c>
      <c r="C1206" s="892" t="s">
        <v>9822</v>
      </c>
    </row>
    <row r="1207" spans="1:3">
      <c r="A1207" s="892" t="s">
        <v>30</v>
      </c>
      <c r="B1207" s="892" t="s">
        <v>4823</v>
      </c>
      <c r="C1207" s="892" t="s">
        <v>9823</v>
      </c>
    </row>
    <row r="1208" spans="1:3">
      <c r="A1208" s="892" t="s">
        <v>30</v>
      </c>
      <c r="B1208" s="892" t="s">
        <v>4824</v>
      </c>
      <c r="C1208" s="892" t="s">
        <v>9824</v>
      </c>
    </row>
    <row r="1209" spans="1:3">
      <c r="A1209" s="892" t="s">
        <v>30</v>
      </c>
      <c r="B1209" s="892" t="s">
        <v>4825</v>
      </c>
      <c r="C1209" s="892" t="s">
        <v>9825</v>
      </c>
    </row>
    <row r="1210" spans="1:3">
      <c r="A1210" s="892" t="s">
        <v>30</v>
      </c>
      <c r="B1210" s="892" t="s">
        <v>4826</v>
      </c>
      <c r="C1210" s="892" t="s">
        <v>9826</v>
      </c>
    </row>
    <row r="1211" spans="1:3">
      <c r="A1211" s="892" t="s">
        <v>30</v>
      </c>
      <c r="B1211" s="892" t="s">
        <v>4827</v>
      </c>
      <c r="C1211" s="892" t="s">
        <v>9827</v>
      </c>
    </row>
    <row r="1212" spans="1:3">
      <c r="A1212" s="892" t="s">
        <v>30</v>
      </c>
      <c r="B1212" s="892" t="s">
        <v>4828</v>
      </c>
      <c r="C1212" s="892" t="s">
        <v>9828</v>
      </c>
    </row>
    <row r="1213" spans="1:3">
      <c r="A1213" s="892" t="s">
        <v>30</v>
      </c>
      <c r="B1213" s="892" t="s">
        <v>4830</v>
      </c>
      <c r="C1213" s="892" t="s">
        <v>9829</v>
      </c>
    </row>
    <row r="1214" spans="1:3">
      <c r="A1214" s="892" t="s">
        <v>30</v>
      </c>
      <c r="B1214" s="892" t="s">
        <v>4832</v>
      </c>
      <c r="C1214" s="892" t="s">
        <v>9830</v>
      </c>
    </row>
    <row r="1215" spans="1:3">
      <c r="A1215" s="892" t="s">
        <v>30</v>
      </c>
      <c r="B1215" s="892" t="s">
        <v>4834</v>
      </c>
      <c r="C1215" s="892" t="s">
        <v>9831</v>
      </c>
    </row>
    <row r="1216" spans="1:3">
      <c r="A1216" s="892" t="s">
        <v>30</v>
      </c>
      <c r="B1216" s="892" t="s">
        <v>4836</v>
      </c>
      <c r="C1216" s="892" t="s">
        <v>9832</v>
      </c>
    </row>
    <row r="1217" spans="1:3">
      <c r="A1217" s="892" t="s">
        <v>30</v>
      </c>
      <c r="B1217" s="892" t="s">
        <v>4838</v>
      </c>
      <c r="C1217" s="892" t="s">
        <v>9833</v>
      </c>
    </row>
    <row r="1218" spans="1:3">
      <c r="A1218" s="892" t="s">
        <v>30</v>
      </c>
      <c r="B1218" s="892" t="s">
        <v>4840</v>
      </c>
      <c r="C1218" s="892" t="s">
        <v>9834</v>
      </c>
    </row>
    <row r="1219" spans="1:3">
      <c r="A1219" s="892" t="s">
        <v>30</v>
      </c>
      <c r="B1219" s="892" t="s">
        <v>4842</v>
      </c>
      <c r="C1219" s="892" t="s">
        <v>9835</v>
      </c>
    </row>
    <row r="1220" spans="1:3">
      <c r="A1220" s="892" t="s">
        <v>30</v>
      </c>
      <c r="B1220" s="892" t="s">
        <v>4844</v>
      </c>
      <c r="C1220" s="892" t="s">
        <v>9836</v>
      </c>
    </row>
    <row r="1221" spans="1:3">
      <c r="A1221" s="892" t="s">
        <v>30</v>
      </c>
      <c r="B1221" s="892" t="s">
        <v>4873</v>
      </c>
      <c r="C1221" s="892" t="s">
        <v>9837</v>
      </c>
    </row>
    <row r="1222" spans="1:3">
      <c r="A1222" s="892" t="s">
        <v>30</v>
      </c>
      <c r="B1222" s="892" t="s">
        <v>4875</v>
      </c>
      <c r="C1222" s="892" t="s">
        <v>9838</v>
      </c>
    </row>
    <row r="1223" spans="1:3">
      <c r="A1223" s="892" t="s">
        <v>30</v>
      </c>
      <c r="B1223" s="892" t="s">
        <v>4877</v>
      </c>
      <c r="C1223" s="892" t="s">
        <v>9839</v>
      </c>
    </row>
    <row r="1224" spans="1:3">
      <c r="A1224" s="892" t="s">
        <v>30</v>
      </c>
      <c r="B1224" s="892" t="s">
        <v>4879</v>
      </c>
      <c r="C1224" s="892" t="s">
        <v>9840</v>
      </c>
    </row>
    <row r="1225" spans="1:3">
      <c r="A1225" s="892" t="s">
        <v>30</v>
      </c>
      <c r="B1225" s="892" t="s">
        <v>4881</v>
      </c>
      <c r="C1225" s="892" t="s">
        <v>9841</v>
      </c>
    </row>
    <row r="1226" spans="1:3">
      <c r="A1226" s="892" t="s">
        <v>30</v>
      </c>
      <c r="B1226" s="892" t="s">
        <v>4882</v>
      </c>
      <c r="C1226" s="892" t="s">
        <v>9842</v>
      </c>
    </row>
    <row r="1227" spans="1:3">
      <c r="A1227" s="892" t="s">
        <v>30</v>
      </c>
      <c r="B1227" s="892" t="s">
        <v>4883</v>
      </c>
      <c r="C1227" s="892" t="s">
        <v>9843</v>
      </c>
    </row>
    <row r="1228" spans="1:3">
      <c r="A1228" s="892" t="s">
        <v>30</v>
      </c>
      <c r="B1228" s="892" t="s">
        <v>4885</v>
      </c>
      <c r="C1228" s="892" t="s">
        <v>9844</v>
      </c>
    </row>
    <row r="1229" spans="1:3">
      <c r="A1229" s="892" t="s">
        <v>30</v>
      </c>
      <c r="B1229" s="892" t="s">
        <v>4886</v>
      </c>
      <c r="C1229" s="892" t="s">
        <v>9845</v>
      </c>
    </row>
    <row r="1230" spans="1:3">
      <c r="A1230" s="892" t="s">
        <v>30</v>
      </c>
      <c r="B1230" s="892" t="s">
        <v>4887</v>
      </c>
      <c r="C1230" s="892" t="s">
        <v>9846</v>
      </c>
    </row>
    <row r="1231" spans="1:3">
      <c r="A1231" s="892" t="s">
        <v>30</v>
      </c>
      <c r="B1231" s="892" t="s">
        <v>4912</v>
      </c>
      <c r="C1231" s="892" t="s">
        <v>9847</v>
      </c>
    </row>
    <row r="1232" spans="1:3">
      <c r="A1232" s="892" t="s">
        <v>30</v>
      </c>
      <c r="B1232" s="892" t="s">
        <v>4914</v>
      </c>
      <c r="C1232" s="892" t="s">
        <v>9848</v>
      </c>
    </row>
    <row r="1233" spans="1:3">
      <c r="A1233" s="892" t="s">
        <v>30</v>
      </c>
      <c r="B1233" s="892" t="s">
        <v>4916</v>
      </c>
      <c r="C1233" s="892" t="s">
        <v>9849</v>
      </c>
    </row>
    <row r="1234" spans="1:3">
      <c r="A1234" s="892" t="s">
        <v>30</v>
      </c>
      <c r="B1234" s="892" t="s">
        <v>4918</v>
      </c>
      <c r="C1234" s="892" t="s">
        <v>9850</v>
      </c>
    </row>
    <row r="1235" spans="1:3">
      <c r="A1235" s="892" t="s">
        <v>30</v>
      </c>
      <c r="B1235" s="892" t="s">
        <v>5029</v>
      </c>
      <c r="C1235" s="892" t="s">
        <v>9851</v>
      </c>
    </row>
    <row r="1236" spans="1:3">
      <c r="A1236" s="892" t="s">
        <v>30</v>
      </c>
      <c r="B1236" s="892" t="s">
        <v>5030</v>
      </c>
      <c r="C1236" s="892" t="s">
        <v>9852</v>
      </c>
    </row>
    <row r="1237" spans="1:3">
      <c r="A1237" s="892" t="s">
        <v>30</v>
      </c>
      <c r="B1237" s="892" t="s">
        <v>5031</v>
      </c>
      <c r="C1237" s="892" t="s">
        <v>9853</v>
      </c>
    </row>
    <row r="1238" spans="1:3">
      <c r="A1238" s="892" t="s">
        <v>30</v>
      </c>
      <c r="B1238" s="892" t="s">
        <v>5032</v>
      </c>
      <c r="C1238" s="892" t="s">
        <v>9854</v>
      </c>
    </row>
    <row r="1239" spans="1:3">
      <c r="A1239" s="892" t="s">
        <v>30</v>
      </c>
      <c r="B1239" s="892" t="s">
        <v>5033</v>
      </c>
      <c r="C1239" s="892" t="s">
        <v>9855</v>
      </c>
    </row>
    <row r="1240" spans="1:3">
      <c r="A1240" s="892" t="s">
        <v>30</v>
      </c>
      <c r="B1240" s="892" t="s">
        <v>5034</v>
      </c>
      <c r="C1240" s="892" t="s">
        <v>9856</v>
      </c>
    </row>
    <row r="1241" spans="1:3">
      <c r="A1241" s="892" t="s">
        <v>30</v>
      </c>
      <c r="B1241" s="892" t="s">
        <v>5035</v>
      </c>
      <c r="C1241" s="892" t="s">
        <v>9857</v>
      </c>
    </row>
    <row r="1242" spans="1:3">
      <c r="A1242" s="892" t="s">
        <v>30</v>
      </c>
      <c r="B1242" s="892" t="s">
        <v>5036</v>
      </c>
      <c r="C1242" s="892" t="s">
        <v>9858</v>
      </c>
    </row>
    <row r="1243" spans="1:3">
      <c r="A1243" s="892" t="s">
        <v>30</v>
      </c>
      <c r="B1243" s="892" t="s">
        <v>5037</v>
      </c>
      <c r="C1243" s="892" t="s">
        <v>9859</v>
      </c>
    </row>
    <row r="1244" spans="1:3">
      <c r="A1244" s="892" t="s">
        <v>30</v>
      </c>
      <c r="B1244" s="892" t="s">
        <v>5038</v>
      </c>
      <c r="C1244" s="892" t="s">
        <v>9860</v>
      </c>
    </row>
    <row r="1245" spans="1:3">
      <c r="A1245" s="892" t="s">
        <v>30</v>
      </c>
      <c r="B1245" s="892" t="s">
        <v>4920</v>
      </c>
      <c r="C1245" s="892" t="s">
        <v>9861</v>
      </c>
    </row>
    <row r="1246" spans="1:3">
      <c r="A1246" s="892" t="s">
        <v>30</v>
      </c>
      <c r="B1246" s="892" t="s">
        <v>5039</v>
      </c>
      <c r="C1246" s="892" t="s">
        <v>9862</v>
      </c>
    </row>
    <row r="1247" spans="1:3">
      <c r="A1247" s="892" t="s">
        <v>30</v>
      </c>
      <c r="B1247" s="892" t="s">
        <v>5040</v>
      </c>
      <c r="C1247" s="892" t="s">
        <v>9863</v>
      </c>
    </row>
    <row r="1248" spans="1:3">
      <c r="A1248" s="892" t="s">
        <v>30</v>
      </c>
      <c r="B1248" s="892" t="s">
        <v>5041</v>
      </c>
      <c r="C1248" s="892" t="s">
        <v>9864</v>
      </c>
    </row>
    <row r="1249" spans="1:3">
      <c r="A1249" s="892" t="s">
        <v>30</v>
      </c>
      <c r="B1249" s="892" t="s">
        <v>5043</v>
      </c>
      <c r="C1249" s="892" t="s">
        <v>9865</v>
      </c>
    </row>
    <row r="1250" spans="1:3">
      <c r="A1250" s="892" t="s">
        <v>30</v>
      </c>
      <c r="B1250" s="892" t="s">
        <v>5044</v>
      </c>
      <c r="C1250" s="892" t="s">
        <v>9866</v>
      </c>
    </row>
    <row r="1251" spans="1:3">
      <c r="A1251" s="892" t="s">
        <v>30</v>
      </c>
      <c r="B1251" s="892" t="s">
        <v>5045</v>
      </c>
      <c r="C1251" s="892" t="s">
        <v>9867</v>
      </c>
    </row>
    <row r="1252" spans="1:3">
      <c r="A1252" s="892" t="s">
        <v>30</v>
      </c>
      <c r="B1252" s="892" t="s">
        <v>5047</v>
      </c>
      <c r="C1252" s="892" t="s">
        <v>9868</v>
      </c>
    </row>
    <row r="1253" spans="1:3">
      <c r="A1253" s="892" t="s">
        <v>30</v>
      </c>
      <c r="B1253" s="892" t="s">
        <v>5048</v>
      </c>
      <c r="C1253" s="892" t="s">
        <v>9869</v>
      </c>
    </row>
    <row r="1254" spans="1:3">
      <c r="A1254" s="892" t="s">
        <v>30</v>
      </c>
      <c r="B1254" s="892" t="s">
        <v>5049</v>
      </c>
      <c r="C1254" s="892" t="s">
        <v>9870</v>
      </c>
    </row>
    <row r="1255" spans="1:3">
      <c r="A1255" s="892" t="s">
        <v>30</v>
      </c>
      <c r="B1255" s="892" t="s">
        <v>5050</v>
      </c>
      <c r="C1255" s="892" t="s">
        <v>9871</v>
      </c>
    </row>
    <row r="1256" spans="1:3">
      <c r="A1256" s="892" t="s">
        <v>30</v>
      </c>
      <c r="B1256" s="892" t="s">
        <v>4922</v>
      </c>
      <c r="C1256" s="892" t="s">
        <v>9872</v>
      </c>
    </row>
    <row r="1257" spans="1:3">
      <c r="A1257" s="892" t="s">
        <v>30</v>
      </c>
      <c r="B1257" s="892" t="s">
        <v>5051</v>
      </c>
      <c r="C1257" s="892" t="s">
        <v>9873</v>
      </c>
    </row>
    <row r="1258" spans="1:3">
      <c r="A1258" s="892" t="s">
        <v>30</v>
      </c>
      <c r="B1258" s="892" t="s">
        <v>5052</v>
      </c>
      <c r="C1258" s="892" t="s">
        <v>9874</v>
      </c>
    </row>
    <row r="1259" spans="1:3">
      <c r="A1259" s="892" t="s">
        <v>30</v>
      </c>
      <c r="B1259" s="892" t="s">
        <v>5053</v>
      </c>
      <c r="C1259" s="892" t="s">
        <v>9875</v>
      </c>
    </row>
    <row r="1260" spans="1:3">
      <c r="A1260" s="892" t="s">
        <v>30</v>
      </c>
      <c r="B1260" s="892" t="s">
        <v>5054</v>
      </c>
      <c r="C1260" s="892" t="s">
        <v>9876</v>
      </c>
    </row>
    <row r="1261" spans="1:3">
      <c r="A1261" s="892" t="s">
        <v>30</v>
      </c>
      <c r="B1261" s="892" t="s">
        <v>5055</v>
      </c>
      <c r="C1261" s="892" t="s">
        <v>9877</v>
      </c>
    </row>
    <row r="1262" spans="1:3">
      <c r="A1262" s="892" t="s">
        <v>30</v>
      </c>
      <c r="B1262" s="892" t="s">
        <v>5056</v>
      </c>
      <c r="C1262" s="892" t="s">
        <v>9878</v>
      </c>
    </row>
    <row r="1263" spans="1:3">
      <c r="A1263" s="892" t="s">
        <v>30</v>
      </c>
      <c r="B1263" s="892" t="s">
        <v>5057</v>
      </c>
      <c r="C1263" s="892" t="s">
        <v>9879</v>
      </c>
    </row>
    <row r="1264" spans="1:3">
      <c r="A1264" s="892" t="s">
        <v>30</v>
      </c>
      <c r="B1264" s="892" t="s">
        <v>5058</v>
      </c>
      <c r="C1264" s="892" t="s">
        <v>9880</v>
      </c>
    </row>
    <row r="1265" spans="1:3">
      <c r="A1265" s="892" t="s">
        <v>30</v>
      </c>
      <c r="B1265" s="892" t="s">
        <v>5059</v>
      </c>
      <c r="C1265" s="892" t="s">
        <v>9881</v>
      </c>
    </row>
    <row r="1266" spans="1:3">
      <c r="A1266" s="892" t="s">
        <v>30</v>
      </c>
      <c r="B1266" s="892" t="s">
        <v>5060</v>
      </c>
      <c r="C1266" s="892" t="s">
        <v>9882</v>
      </c>
    </row>
    <row r="1267" spans="1:3">
      <c r="A1267" s="892" t="s">
        <v>30</v>
      </c>
      <c r="B1267" s="892" t="s">
        <v>4924</v>
      </c>
      <c r="C1267" s="892" t="s">
        <v>9883</v>
      </c>
    </row>
    <row r="1268" spans="1:3">
      <c r="A1268" s="892" t="s">
        <v>30</v>
      </c>
      <c r="B1268" s="892" t="s">
        <v>5061</v>
      </c>
      <c r="C1268" s="892" t="s">
        <v>9884</v>
      </c>
    </row>
    <row r="1269" spans="1:3">
      <c r="A1269" s="892" t="s">
        <v>30</v>
      </c>
      <c r="B1269" s="892" t="s">
        <v>5062</v>
      </c>
      <c r="C1269" s="892" t="s">
        <v>9885</v>
      </c>
    </row>
    <row r="1270" spans="1:3">
      <c r="A1270" s="892" t="s">
        <v>30</v>
      </c>
      <c r="B1270" s="892" t="s">
        <v>5063</v>
      </c>
      <c r="C1270" s="892" t="s">
        <v>9886</v>
      </c>
    </row>
    <row r="1271" spans="1:3">
      <c r="A1271" s="892" t="s">
        <v>30</v>
      </c>
      <c r="B1271" s="892" t="s">
        <v>5064</v>
      </c>
      <c r="C1271" s="892" t="s">
        <v>9887</v>
      </c>
    </row>
    <row r="1272" spans="1:3">
      <c r="A1272" s="892" t="s">
        <v>30</v>
      </c>
      <c r="B1272" s="892" t="s">
        <v>4926</v>
      </c>
      <c r="C1272" s="892" t="s">
        <v>9888</v>
      </c>
    </row>
    <row r="1273" spans="1:3">
      <c r="A1273" s="892" t="s">
        <v>30</v>
      </c>
      <c r="B1273" s="892" t="s">
        <v>558</v>
      </c>
      <c r="C1273" s="892" t="s">
        <v>9889</v>
      </c>
    </row>
    <row r="1274" spans="1:3">
      <c r="A1274" s="892" t="s">
        <v>30</v>
      </c>
      <c r="B1274" s="892" t="s">
        <v>4928</v>
      </c>
      <c r="C1274" s="892" t="s">
        <v>9890</v>
      </c>
    </row>
    <row r="1275" spans="1:3">
      <c r="A1275" s="892" t="s">
        <v>30</v>
      </c>
      <c r="B1275" s="892" t="s">
        <v>4930</v>
      </c>
      <c r="C1275" s="892" t="s">
        <v>9891</v>
      </c>
    </row>
    <row r="1276" spans="1:3">
      <c r="A1276" s="892" t="s">
        <v>30</v>
      </c>
      <c r="B1276" s="892" t="s">
        <v>4932</v>
      </c>
      <c r="C1276" s="892" t="s">
        <v>9892</v>
      </c>
    </row>
    <row r="1277" spans="1:3">
      <c r="A1277" s="892" t="s">
        <v>30</v>
      </c>
      <c r="B1277" s="892" t="s">
        <v>4934</v>
      </c>
      <c r="C1277" s="892" t="s">
        <v>9893</v>
      </c>
    </row>
    <row r="1278" spans="1:3">
      <c r="A1278" s="892" t="s">
        <v>30</v>
      </c>
      <c r="B1278" s="892" t="s">
        <v>4936</v>
      </c>
      <c r="C1278" s="892" t="s">
        <v>9894</v>
      </c>
    </row>
    <row r="1279" spans="1:3">
      <c r="A1279" s="892" t="s">
        <v>30</v>
      </c>
      <c r="B1279" s="892" t="s">
        <v>4938</v>
      </c>
      <c r="C1279" s="892" t="s">
        <v>9895</v>
      </c>
    </row>
    <row r="1280" spans="1:3">
      <c r="A1280" s="892" t="s">
        <v>30</v>
      </c>
      <c r="B1280" s="892" t="s">
        <v>4940</v>
      </c>
      <c r="C1280" s="892" t="s">
        <v>9896</v>
      </c>
    </row>
    <row r="1281" spans="1:3">
      <c r="A1281" s="892" t="s">
        <v>30</v>
      </c>
      <c r="B1281" s="892" t="s">
        <v>560</v>
      </c>
      <c r="C1281" s="892" t="s">
        <v>9897</v>
      </c>
    </row>
    <row r="1282" spans="1:3">
      <c r="A1282" s="892" t="s">
        <v>30</v>
      </c>
      <c r="B1282" s="892" t="s">
        <v>4942</v>
      </c>
      <c r="C1282" s="892" t="s">
        <v>9898</v>
      </c>
    </row>
    <row r="1283" spans="1:3">
      <c r="A1283" s="892" t="s">
        <v>30</v>
      </c>
      <c r="B1283" s="892" t="s">
        <v>4944</v>
      </c>
      <c r="C1283" s="892" t="s">
        <v>9899</v>
      </c>
    </row>
    <row r="1284" spans="1:3">
      <c r="A1284" s="892" t="s">
        <v>30</v>
      </c>
      <c r="B1284" s="892" t="s">
        <v>4945</v>
      </c>
      <c r="C1284" s="892" t="s">
        <v>9900</v>
      </c>
    </row>
    <row r="1285" spans="1:3">
      <c r="A1285" s="892" t="s">
        <v>30</v>
      </c>
      <c r="B1285" s="892" t="s">
        <v>4946</v>
      </c>
      <c r="C1285" s="892" t="s">
        <v>9901</v>
      </c>
    </row>
    <row r="1286" spans="1:3">
      <c r="A1286" s="892" t="s">
        <v>30</v>
      </c>
      <c r="B1286" s="892" t="s">
        <v>4947</v>
      </c>
      <c r="C1286" s="892" t="s">
        <v>9902</v>
      </c>
    </row>
    <row r="1287" spans="1:3">
      <c r="A1287" s="892" t="s">
        <v>30</v>
      </c>
      <c r="B1287" s="892" t="s">
        <v>4948</v>
      </c>
      <c r="C1287" s="892" t="s">
        <v>9903</v>
      </c>
    </row>
    <row r="1288" spans="1:3">
      <c r="A1288" s="892" t="s">
        <v>30</v>
      </c>
      <c r="B1288" s="892" t="s">
        <v>4949</v>
      </c>
      <c r="C1288" s="892" t="s">
        <v>9904</v>
      </c>
    </row>
    <row r="1289" spans="1:3">
      <c r="A1289" s="892" t="s">
        <v>30</v>
      </c>
      <c r="B1289" s="892" t="s">
        <v>4950</v>
      </c>
      <c r="C1289" s="892" t="s">
        <v>9905</v>
      </c>
    </row>
    <row r="1290" spans="1:3">
      <c r="A1290" s="892" t="s">
        <v>30</v>
      </c>
      <c r="B1290" s="892" t="s">
        <v>4951</v>
      </c>
      <c r="C1290" s="892" t="s">
        <v>9906</v>
      </c>
    </row>
    <row r="1291" spans="1:3">
      <c r="A1291" s="892" t="s">
        <v>30</v>
      </c>
      <c r="B1291" s="892" t="s">
        <v>4952</v>
      </c>
      <c r="C1291" s="892" t="s">
        <v>9907</v>
      </c>
    </row>
    <row r="1292" spans="1:3">
      <c r="A1292" s="892" t="s">
        <v>30</v>
      </c>
      <c r="B1292" s="892" t="s">
        <v>4953</v>
      </c>
      <c r="C1292" s="892" t="s">
        <v>9908</v>
      </c>
    </row>
    <row r="1293" spans="1:3">
      <c r="A1293" s="892" t="s">
        <v>30</v>
      </c>
      <c r="B1293" s="892" t="s">
        <v>4954</v>
      </c>
      <c r="C1293" s="892" t="s">
        <v>9909</v>
      </c>
    </row>
    <row r="1294" spans="1:3">
      <c r="A1294" s="892" t="s">
        <v>30</v>
      </c>
      <c r="B1294" s="892" t="s">
        <v>4955</v>
      </c>
      <c r="C1294" s="892" t="s">
        <v>9910</v>
      </c>
    </row>
    <row r="1295" spans="1:3">
      <c r="A1295" s="892" t="s">
        <v>30</v>
      </c>
      <c r="B1295" s="892" t="s">
        <v>4956</v>
      </c>
      <c r="C1295" s="892" t="s">
        <v>9911</v>
      </c>
    </row>
    <row r="1296" spans="1:3">
      <c r="A1296" s="892" t="s">
        <v>30</v>
      </c>
      <c r="B1296" s="892" t="s">
        <v>4957</v>
      </c>
      <c r="C1296" s="892" t="s">
        <v>9912</v>
      </c>
    </row>
    <row r="1297" spans="1:3">
      <c r="A1297" s="892" t="s">
        <v>30</v>
      </c>
      <c r="B1297" s="892" t="s">
        <v>4958</v>
      </c>
      <c r="C1297" s="892" t="s">
        <v>9913</v>
      </c>
    </row>
    <row r="1298" spans="1:3">
      <c r="A1298" s="892" t="s">
        <v>30</v>
      </c>
      <c r="B1298" s="892" t="s">
        <v>4959</v>
      </c>
      <c r="C1298" s="892" t="s">
        <v>9914</v>
      </c>
    </row>
    <row r="1299" spans="1:3">
      <c r="A1299" s="892" t="s">
        <v>30</v>
      </c>
      <c r="B1299" s="892" t="s">
        <v>4960</v>
      </c>
      <c r="C1299" s="892" t="s">
        <v>9915</v>
      </c>
    </row>
    <row r="1300" spans="1:3">
      <c r="A1300" s="892" t="s">
        <v>30</v>
      </c>
      <c r="B1300" s="892" t="s">
        <v>4961</v>
      </c>
      <c r="C1300" s="892" t="s">
        <v>9916</v>
      </c>
    </row>
    <row r="1301" spans="1:3">
      <c r="A1301" s="892" t="s">
        <v>30</v>
      </c>
      <c r="B1301" s="892" t="s">
        <v>4962</v>
      </c>
      <c r="C1301" s="892" t="s">
        <v>9917</v>
      </c>
    </row>
    <row r="1302" spans="1:3">
      <c r="A1302" s="892" t="s">
        <v>30</v>
      </c>
      <c r="B1302" s="892" t="s">
        <v>4964</v>
      </c>
      <c r="C1302" s="892" t="s">
        <v>9918</v>
      </c>
    </row>
    <row r="1303" spans="1:3">
      <c r="A1303" s="892" t="s">
        <v>30</v>
      </c>
      <c r="B1303" s="892" t="s">
        <v>4965</v>
      </c>
      <c r="C1303" s="892" t="s">
        <v>9919</v>
      </c>
    </row>
    <row r="1304" spans="1:3">
      <c r="A1304" s="892" t="s">
        <v>30</v>
      </c>
      <c r="B1304" s="892" t="s">
        <v>4966</v>
      </c>
      <c r="C1304" s="892" t="s">
        <v>9920</v>
      </c>
    </row>
    <row r="1305" spans="1:3">
      <c r="A1305" s="892" t="s">
        <v>30</v>
      </c>
      <c r="B1305" s="892" t="s">
        <v>4968</v>
      </c>
      <c r="C1305" s="892" t="s">
        <v>9921</v>
      </c>
    </row>
    <row r="1306" spans="1:3">
      <c r="A1306" s="892" t="s">
        <v>30</v>
      </c>
      <c r="B1306" s="892" t="s">
        <v>4970</v>
      </c>
      <c r="C1306" s="892" t="s">
        <v>9922</v>
      </c>
    </row>
    <row r="1307" spans="1:3">
      <c r="A1307" s="892" t="s">
        <v>30</v>
      </c>
      <c r="B1307" s="892" t="s">
        <v>4972</v>
      </c>
      <c r="C1307" s="892" t="s">
        <v>9923</v>
      </c>
    </row>
    <row r="1308" spans="1:3">
      <c r="A1308" s="892" t="s">
        <v>30</v>
      </c>
      <c r="B1308" s="892" t="s">
        <v>4974</v>
      </c>
      <c r="C1308" s="892" t="s">
        <v>9924</v>
      </c>
    </row>
    <row r="1309" spans="1:3">
      <c r="A1309" s="892" t="s">
        <v>30</v>
      </c>
      <c r="B1309" s="892" t="s">
        <v>4975</v>
      </c>
      <c r="C1309" s="892" t="s">
        <v>9925</v>
      </c>
    </row>
    <row r="1310" spans="1:3">
      <c r="A1310" s="892" t="s">
        <v>30</v>
      </c>
      <c r="B1310" s="892" t="s">
        <v>4976</v>
      </c>
      <c r="C1310" s="892" t="s">
        <v>9926</v>
      </c>
    </row>
    <row r="1311" spans="1:3">
      <c r="A1311" s="892" t="s">
        <v>30</v>
      </c>
      <c r="B1311" s="892" t="s">
        <v>4977</v>
      </c>
      <c r="C1311" s="892" t="s">
        <v>9927</v>
      </c>
    </row>
    <row r="1312" spans="1:3">
      <c r="A1312" s="892" t="s">
        <v>30</v>
      </c>
      <c r="B1312" s="892" t="s">
        <v>4979</v>
      </c>
      <c r="C1312" s="892" t="s">
        <v>9928</v>
      </c>
    </row>
    <row r="1313" spans="1:3">
      <c r="A1313" s="892" t="s">
        <v>30</v>
      </c>
      <c r="B1313" s="892" t="s">
        <v>4981</v>
      </c>
      <c r="C1313" s="892" t="s">
        <v>9929</v>
      </c>
    </row>
    <row r="1314" spans="1:3">
      <c r="A1314" s="892" t="s">
        <v>30</v>
      </c>
      <c r="B1314" s="892" t="s">
        <v>4982</v>
      </c>
      <c r="C1314" s="892" t="s">
        <v>9930</v>
      </c>
    </row>
    <row r="1315" spans="1:3">
      <c r="A1315" s="892" t="s">
        <v>30</v>
      </c>
      <c r="B1315" s="892" t="s">
        <v>4983</v>
      </c>
      <c r="C1315" s="892" t="s">
        <v>9931</v>
      </c>
    </row>
    <row r="1316" spans="1:3">
      <c r="A1316" s="892" t="s">
        <v>30</v>
      </c>
      <c r="B1316" s="892" t="s">
        <v>4984</v>
      </c>
      <c r="C1316" s="892" t="s">
        <v>9932</v>
      </c>
    </row>
    <row r="1317" spans="1:3">
      <c r="A1317" s="892" t="s">
        <v>30</v>
      </c>
      <c r="B1317" s="892" t="s">
        <v>4985</v>
      </c>
      <c r="C1317" s="892" t="s">
        <v>9933</v>
      </c>
    </row>
    <row r="1318" spans="1:3">
      <c r="A1318" s="892" t="s">
        <v>30</v>
      </c>
      <c r="B1318" s="892" t="s">
        <v>4986</v>
      </c>
      <c r="C1318" s="892" t="s">
        <v>9934</v>
      </c>
    </row>
    <row r="1319" spans="1:3">
      <c r="A1319" s="892" t="s">
        <v>30</v>
      </c>
      <c r="B1319" s="892" t="s">
        <v>4987</v>
      </c>
      <c r="C1319" s="892" t="s">
        <v>9935</v>
      </c>
    </row>
    <row r="1320" spans="1:3">
      <c r="A1320" s="892" t="s">
        <v>30</v>
      </c>
      <c r="B1320" s="892" t="s">
        <v>4988</v>
      </c>
      <c r="C1320" s="892" t="s">
        <v>9936</v>
      </c>
    </row>
    <row r="1321" spans="1:3">
      <c r="A1321" s="892" t="s">
        <v>30</v>
      </c>
      <c r="B1321" s="892" t="s">
        <v>4989</v>
      </c>
      <c r="C1321" s="892" t="s">
        <v>9937</v>
      </c>
    </row>
    <row r="1322" spans="1:3">
      <c r="A1322" s="892" t="s">
        <v>30</v>
      </c>
      <c r="B1322" s="892" t="s">
        <v>4990</v>
      </c>
      <c r="C1322" s="892" t="s">
        <v>9938</v>
      </c>
    </row>
    <row r="1323" spans="1:3">
      <c r="A1323" s="892" t="s">
        <v>30</v>
      </c>
      <c r="B1323" s="892" t="s">
        <v>4991</v>
      </c>
      <c r="C1323" s="892" t="s">
        <v>9939</v>
      </c>
    </row>
    <row r="1324" spans="1:3">
      <c r="A1324" s="892" t="s">
        <v>30</v>
      </c>
      <c r="B1324" s="892" t="s">
        <v>4992</v>
      </c>
      <c r="C1324" s="892" t="s">
        <v>9940</v>
      </c>
    </row>
    <row r="1325" spans="1:3">
      <c r="A1325" s="892" t="s">
        <v>30</v>
      </c>
      <c r="B1325" s="892" t="s">
        <v>4993</v>
      </c>
      <c r="C1325" s="892" t="s">
        <v>9941</v>
      </c>
    </row>
    <row r="1326" spans="1:3">
      <c r="A1326" s="892" t="s">
        <v>30</v>
      </c>
      <c r="B1326" s="892" t="s">
        <v>4994</v>
      </c>
      <c r="C1326" s="892" t="s">
        <v>9942</v>
      </c>
    </row>
    <row r="1327" spans="1:3">
      <c r="A1327" s="892" t="s">
        <v>30</v>
      </c>
      <c r="B1327" s="892" t="s">
        <v>4995</v>
      </c>
      <c r="C1327" s="892" t="s">
        <v>9943</v>
      </c>
    </row>
    <row r="1328" spans="1:3">
      <c r="A1328" s="892" t="s">
        <v>30</v>
      </c>
      <c r="B1328" s="892" t="s">
        <v>4996</v>
      </c>
      <c r="C1328" s="892" t="s">
        <v>9944</v>
      </c>
    </row>
    <row r="1329" spans="1:3">
      <c r="A1329" s="892" t="s">
        <v>30</v>
      </c>
      <c r="B1329" s="892" t="s">
        <v>4997</v>
      </c>
      <c r="C1329" s="892" t="s">
        <v>9945</v>
      </c>
    </row>
    <row r="1330" spans="1:3">
      <c r="A1330" s="892" t="s">
        <v>30</v>
      </c>
      <c r="B1330" s="892" t="s">
        <v>4998</v>
      </c>
      <c r="C1330" s="892" t="s">
        <v>9946</v>
      </c>
    </row>
    <row r="1331" spans="1:3">
      <c r="A1331" s="892" t="s">
        <v>30</v>
      </c>
      <c r="B1331" s="892" t="s">
        <v>5000</v>
      </c>
      <c r="C1331" s="892" t="s">
        <v>9947</v>
      </c>
    </row>
    <row r="1332" spans="1:3">
      <c r="A1332" s="892" t="s">
        <v>30</v>
      </c>
      <c r="B1332" s="892" t="s">
        <v>5002</v>
      </c>
      <c r="C1332" s="892" t="s">
        <v>9948</v>
      </c>
    </row>
    <row r="1333" spans="1:3">
      <c r="A1333" s="892" t="s">
        <v>30</v>
      </c>
      <c r="B1333" s="892" t="s">
        <v>5004</v>
      </c>
      <c r="C1333" s="892" t="s">
        <v>9949</v>
      </c>
    </row>
    <row r="1334" spans="1:3">
      <c r="A1334" s="892" t="s">
        <v>30</v>
      </c>
      <c r="B1334" s="892" t="s">
        <v>5006</v>
      </c>
      <c r="C1334" s="892" t="s">
        <v>9950</v>
      </c>
    </row>
    <row r="1335" spans="1:3">
      <c r="A1335" s="892" t="s">
        <v>30</v>
      </c>
      <c r="B1335" s="892" t="s">
        <v>5008</v>
      </c>
      <c r="C1335" s="892" t="s">
        <v>9951</v>
      </c>
    </row>
    <row r="1336" spans="1:3">
      <c r="A1336" s="892" t="s">
        <v>30</v>
      </c>
      <c r="B1336" s="892" t="s">
        <v>5010</v>
      </c>
      <c r="C1336" s="892" t="s">
        <v>9952</v>
      </c>
    </row>
    <row r="1337" spans="1:3">
      <c r="A1337" s="892" t="s">
        <v>30</v>
      </c>
      <c r="B1337" s="892" t="s">
        <v>5012</v>
      </c>
      <c r="C1337" s="892" t="s">
        <v>9953</v>
      </c>
    </row>
    <row r="1338" spans="1:3">
      <c r="A1338" s="892" t="s">
        <v>30</v>
      </c>
      <c r="B1338" s="892" t="s">
        <v>5014</v>
      </c>
      <c r="C1338" s="892" t="s">
        <v>9954</v>
      </c>
    </row>
    <row r="1339" spans="1:3">
      <c r="A1339" s="892" t="s">
        <v>30</v>
      </c>
      <c r="B1339" s="892" t="s">
        <v>5015</v>
      </c>
      <c r="C1339" s="892" t="s">
        <v>9955</v>
      </c>
    </row>
    <row r="1340" spans="1:3">
      <c r="A1340" s="892" t="s">
        <v>30</v>
      </c>
      <c r="B1340" s="892" t="s">
        <v>5016</v>
      </c>
      <c r="C1340" s="892" t="s">
        <v>9956</v>
      </c>
    </row>
    <row r="1341" spans="1:3">
      <c r="A1341" s="892" t="s">
        <v>30</v>
      </c>
      <c r="B1341" s="892" t="s">
        <v>5017</v>
      </c>
      <c r="C1341" s="892" t="s">
        <v>9957</v>
      </c>
    </row>
    <row r="1342" spans="1:3">
      <c r="A1342" s="892" t="s">
        <v>30</v>
      </c>
      <c r="B1342" s="892" t="s">
        <v>5018</v>
      </c>
      <c r="C1342" s="892" t="s">
        <v>9958</v>
      </c>
    </row>
    <row r="1343" spans="1:3">
      <c r="A1343" s="892" t="s">
        <v>30</v>
      </c>
      <c r="B1343" s="892" t="s">
        <v>5019</v>
      </c>
      <c r="C1343" s="892" t="s">
        <v>9959</v>
      </c>
    </row>
    <row r="1344" spans="1:3">
      <c r="A1344" s="892" t="s">
        <v>30</v>
      </c>
      <c r="B1344" s="892" t="s">
        <v>5020</v>
      </c>
      <c r="C1344" s="892" t="s">
        <v>9960</v>
      </c>
    </row>
    <row r="1345" spans="1:3">
      <c r="A1345" s="892" t="s">
        <v>30</v>
      </c>
      <c r="B1345" s="892" t="s">
        <v>5021</v>
      </c>
      <c r="C1345" s="892" t="s">
        <v>9961</v>
      </c>
    </row>
    <row r="1346" spans="1:3">
      <c r="A1346" s="892" t="s">
        <v>30</v>
      </c>
      <c r="B1346" s="892" t="s">
        <v>5022</v>
      </c>
      <c r="C1346" s="892" t="s">
        <v>9962</v>
      </c>
    </row>
    <row r="1347" spans="1:3">
      <c r="A1347" s="892" t="s">
        <v>30</v>
      </c>
      <c r="B1347" s="892" t="s">
        <v>5023</v>
      </c>
      <c r="C1347" s="892" t="s">
        <v>9963</v>
      </c>
    </row>
    <row r="1348" spans="1:3">
      <c r="A1348" s="892" t="s">
        <v>30</v>
      </c>
      <c r="B1348" s="892" t="s">
        <v>5024</v>
      </c>
      <c r="C1348" s="892" t="s">
        <v>9964</v>
      </c>
    </row>
    <row r="1349" spans="1:3">
      <c r="A1349" s="892" t="s">
        <v>30</v>
      </c>
      <c r="B1349" s="892" t="s">
        <v>5025</v>
      </c>
      <c r="C1349" s="892" t="s">
        <v>9965</v>
      </c>
    </row>
    <row r="1350" spans="1:3">
      <c r="A1350" s="892" t="s">
        <v>30</v>
      </c>
      <c r="B1350" s="892" t="s">
        <v>5026</v>
      </c>
      <c r="C1350" s="892" t="s">
        <v>9966</v>
      </c>
    </row>
    <row r="1351" spans="1:3">
      <c r="A1351" s="892" t="s">
        <v>30</v>
      </c>
      <c r="B1351" s="892" t="s">
        <v>5027</v>
      </c>
      <c r="C1351" s="892" t="s">
        <v>9967</v>
      </c>
    </row>
    <row r="1352" spans="1:3">
      <c r="A1352" s="892" t="s">
        <v>30</v>
      </c>
      <c r="B1352" s="892" t="s">
        <v>5028</v>
      </c>
      <c r="C1352" s="892" t="s">
        <v>9968</v>
      </c>
    </row>
    <row r="1353" spans="1:3">
      <c r="A1353" s="892" t="s">
        <v>30</v>
      </c>
      <c r="B1353" s="892" t="s">
        <v>5555</v>
      </c>
      <c r="C1353" s="892" t="s">
        <v>9969</v>
      </c>
    </row>
    <row r="1354" spans="1:3">
      <c r="A1354" s="892" t="s">
        <v>30</v>
      </c>
      <c r="B1354" s="892" t="s">
        <v>5557</v>
      </c>
      <c r="C1354" s="892" t="s">
        <v>9970</v>
      </c>
    </row>
    <row r="1355" spans="1:3">
      <c r="A1355" s="892" t="s">
        <v>30</v>
      </c>
      <c r="B1355" s="892" t="s">
        <v>5569</v>
      </c>
      <c r="C1355" s="892" t="s">
        <v>9971</v>
      </c>
    </row>
    <row r="1356" spans="1:3">
      <c r="A1356" s="892" t="s">
        <v>30</v>
      </c>
      <c r="B1356" s="892" t="s">
        <v>5571</v>
      </c>
      <c r="C1356" s="892" t="s">
        <v>9972</v>
      </c>
    </row>
    <row r="1357" spans="1:3">
      <c r="A1357" s="892" t="s">
        <v>30</v>
      </c>
      <c r="B1357" s="892" t="s">
        <v>5573</v>
      </c>
      <c r="C1357" s="892" t="s">
        <v>9973</v>
      </c>
    </row>
    <row r="1358" spans="1:3">
      <c r="A1358" s="892" t="s">
        <v>30</v>
      </c>
      <c r="B1358" s="892" t="s">
        <v>5575</v>
      </c>
      <c r="C1358" s="892" t="s">
        <v>9974</v>
      </c>
    </row>
    <row r="1359" spans="1:3">
      <c r="A1359" s="892" t="s">
        <v>30</v>
      </c>
      <c r="B1359" s="892" t="s">
        <v>5577</v>
      </c>
      <c r="C1359" s="892" t="s">
        <v>9975</v>
      </c>
    </row>
    <row r="1360" spans="1:3">
      <c r="A1360" s="892" t="s">
        <v>30</v>
      </c>
      <c r="B1360" s="892" t="s">
        <v>5579</v>
      </c>
      <c r="C1360" s="892" t="s">
        <v>9976</v>
      </c>
    </row>
    <row r="1361" spans="1:3">
      <c r="A1361" s="892" t="s">
        <v>30</v>
      </c>
      <c r="B1361" s="892" t="s">
        <v>5581</v>
      </c>
      <c r="C1361" s="892" t="s">
        <v>9977</v>
      </c>
    </row>
    <row r="1362" spans="1:3">
      <c r="A1362" s="892" t="s">
        <v>30</v>
      </c>
      <c r="B1362" s="892" t="s">
        <v>5583</v>
      </c>
      <c r="C1362" s="892" t="s">
        <v>9978</v>
      </c>
    </row>
    <row r="1363" spans="1:3">
      <c r="A1363" s="892" t="s">
        <v>30</v>
      </c>
      <c r="B1363" s="892" t="s">
        <v>5585</v>
      </c>
      <c r="C1363" s="892" t="s">
        <v>9979</v>
      </c>
    </row>
    <row r="1364" spans="1:3">
      <c r="A1364" s="892" t="s">
        <v>30</v>
      </c>
      <c r="B1364" s="892" t="s">
        <v>5587</v>
      </c>
      <c r="C1364" s="892" t="s">
        <v>9980</v>
      </c>
    </row>
    <row r="1365" spans="1:3">
      <c r="A1365" s="892" t="s">
        <v>30</v>
      </c>
      <c r="B1365" s="892" t="s">
        <v>5589</v>
      </c>
      <c r="C1365" s="892" t="s">
        <v>9981</v>
      </c>
    </row>
    <row r="1366" spans="1:3">
      <c r="A1366" s="892" t="s">
        <v>30</v>
      </c>
      <c r="B1366" s="892" t="s">
        <v>5590</v>
      </c>
      <c r="C1366" s="892" t="s">
        <v>9982</v>
      </c>
    </row>
    <row r="1367" spans="1:3">
      <c r="A1367" s="892" t="s">
        <v>30</v>
      </c>
      <c r="B1367" s="892" t="s">
        <v>5592</v>
      </c>
      <c r="C1367" s="892" t="s">
        <v>9983</v>
      </c>
    </row>
    <row r="1368" spans="1:3">
      <c r="A1368" s="892" t="s">
        <v>30</v>
      </c>
      <c r="B1368" s="892" t="s">
        <v>5594</v>
      </c>
      <c r="C1368" s="892" t="s">
        <v>9984</v>
      </c>
    </row>
    <row r="1369" spans="1:3">
      <c r="A1369" s="892" t="s">
        <v>30</v>
      </c>
      <c r="B1369" s="892" t="s">
        <v>5596</v>
      </c>
      <c r="C1369" s="892" t="s">
        <v>9985</v>
      </c>
    </row>
    <row r="1370" spans="1:3">
      <c r="A1370" s="892" t="s">
        <v>30</v>
      </c>
      <c r="B1370" s="892" t="s">
        <v>5598</v>
      </c>
      <c r="C1370" s="892" t="s">
        <v>9986</v>
      </c>
    </row>
    <row r="1371" spans="1:3" ht="12" customHeight="1">
      <c r="A1371" s="892" t="s">
        <v>30</v>
      </c>
      <c r="B1371" s="892" t="s">
        <v>5600</v>
      </c>
      <c r="C1371" s="892" t="s">
        <v>9987</v>
      </c>
    </row>
    <row r="1372" spans="1:3" ht="12" customHeight="1">
      <c r="A1372" s="892" t="s">
        <v>30</v>
      </c>
      <c r="B1372" s="892" t="s">
        <v>5602</v>
      </c>
      <c r="C1372" s="892" t="s">
        <v>9988</v>
      </c>
    </row>
    <row r="1373" spans="1:3" ht="12" customHeight="1">
      <c r="A1373" s="892" t="s">
        <v>30</v>
      </c>
      <c r="B1373" s="892" t="s">
        <v>5604</v>
      </c>
      <c r="C1373" s="892" t="s">
        <v>9989</v>
      </c>
    </row>
    <row r="1374" spans="1:3">
      <c r="A1374" s="892" t="s">
        <v>30</v>
      </c>
      <c r="B1374" s="892" t="s">
        <v>5605</v>
      </c>
      <c r="C1374" s="892" t="s">
        <v>9990</v>
      </c>
    </row>
    <row r="1375" spans="1:3">
      <c r="A1375" s="892" t="s">
        <v>30</v>
      </c>
      <c r="B1375" s="892" t="s">
        <v>5607</v>
      </c>
      <c r="C1375" s="892" t="s">
        <v>9991</v>
      </c>
    </row>
    <row r="1376" spans="1:3">
      <c r="A1376" s="892" t="s">
        <v>30</v>
      </c>
      <c r="B1376" s="892" t="s">
        <v>5609</v>
      </c>
      <c r="C1376" s="892" t="s">
        <v>9992</v>
      </c>
    </row>
    <row r="1377" spans="1:3">
      <c r="A1377" s="892" t="s">
        <v>30</v>
      </c>
      <c r="B1377" s="892" t="s">
        <v>5611</v>
      </c>
      <c r="C1377" s="892" t="s">
        <v>9993</v>
      </c>
    </row>
    <row r="1378" spans="1:3">
      <c r="A1378" s="892" t="s">
        <v>30</v>
      </c>
      <c r="B1378" s="892" t="s">
        <v>5613</v>
      </c>
      <c r="C1378" s="892" t="s">
        <v>9994</v>
      </c>
    </row>
    <row r="1379" spans="1:3">
      <c r="A1379" s="892" t="s">
        <v>30</v>
      </c>
      <c r="B1379" s="892" t="s">
        <v>5615</v>
      </c>
      <c r="C1379" s="892" t="s">
        <v>9995</v>
      </c>
    </row>
    <row r="1380" spans="1:3">
      <c r="A1380" s="892" t="s">
        <v>30</v>
      </c>
      <c r="B1380" s="892" t="s">
        <v>5617</v>
      </c>
      <c r="C1380" s="892" t="s">
        <v>9996</v>
      </c>
    </row>
    <row r="1381" spans="1:3">
      <c r="A1381" s="892" t="s">
        <v>30</v>
      </c>
      <c r="B1381" s="892" t="s">
        <v>5619</v>
      </c>
      <c r="C1381" s="892" t="s">
        <v>9997</v>
      </c>
    </row>
    <row r="1382" spans="1:3">
      <c r="A1382" s="892" t="s">
        <v>30</v>
      </c>
      <c r="B1382" s="892" t="s">
        <v>5621</v>
      </c>
      <c r="C1382" s="892" t="s">
        <v>9998</v>
      </c>
    </row>
    <row r="1383" spans="1:3">
      <c r="A1383" s="892" t="s">
        <v>30</v>
      </c>
      <c r="B1383" s="892" t="s">
        <v>5623</v>
      </c>
      <c r="C1383" s="892" t="s">
        <v>9999</v>
      </c>
    </row>
    <row r="1384" spans="1:3">
      <c r="A1384" s="892" t="s">
        <v>30</v>
      </c>
      <c r="B1384" s="892" t="s">
        <v>5625</v>
      </c>
      <c r="C1384" s="892" t="s">
        <v>10000</v>
      </c>
    </row>
    <row r="1385" spans="1:3">
      <c r="A1385" s="892" t="s">
        <v>30</v>
      </c>
      <c r="B1385" s="892" t="s">
        <v>5745</v>
      </c>
      <c r="C1385" s="892" t="s">
        <v>10001</v>
      </c>
    </row>
    <row r="1386" spans="1:3">
      <c r="A1386" s="892" t="s">
        <v>30</v>
      </c>
      <c r="B1386" s="892" t="s">
        <v>5747</v>
      </c>
      <c r="C1386" s="892" t="s">
        <v>10002</v>
      </c>
    </row>
    <row r="1387" spans="1:3">
      <c r="A1387" s="892" t="s">
        <v>30</v>
      </c>
      <c r="B1387" s="892" t="s">
        <v>5749</v>
      </c>
      <c r="C1387" s="892" t="s">
        <v>10003</v>
      </c>
    </row>
    <row r="1388" spans="1:3">
      <c r="A1388" s="892" t="s">
        <v>30</v>
      </c>
      <c r="B1388" s="892" t="s">
        <v>5765</v>
      </c>
      <c r="C1388" s="892" t="s">
        <v>10004</v>
      </c>
    </row>
    <row r="1389" spans="1:3">
      <c r="A1389" s="892" t="s">
        <v>30</v>
      </c>
      <c r="B1389" s="892" t="s">
        <v>5767</v>
      </c>
      <c r="C1389" s="892" t="s">
        <v>10005</v>
      </c>
    </row>
    <row r="1390" spans="1:3">
      <c r="A1390" s="892" t="s">
        <v>30</v>
      </c>
      <c r="B1390" s="892" t="s">
        <v>5769</v>
      </c>
      <c r="C1390" s="892" t="s">
        <v>10006</v>
      </c>
    </row>
    <row r="1391" spans="1:3">
      <c r="A1391" s="892" t="s">
        <v>30</v>
      </c>
      <c r="B1391" s="892" t="s">
        <v>5771</v>
      </c>
      <c r="C1391" s="892" t="s">
        <v>10007</v>
      </c>
    </row>
    <row r="1392" spans="1:3">
      <c r="A1392" s="892" t="s">
        <v>30</v>
      </c>
      <c r="B1392" s="892" t="s">
        <v>5773</v>
      </c>
      <c r="C1392" s="892" t="s">
        <v>10008</v>
      </c>
    </row>
    <row r="1393" spans="1:3">
      <c r="A1393" s="892" t="s">
        <v>30</v>
      </c>
      <c r="B1393" s="892" t="s">
        <v>5775</v>
      </c>
      <c r="C1393" s="892" t="s">
        <v>10009</v>
      </c>
    </row>
    <row r="1394" spans="1:3">
      <c r="A1394" s="892" t="s">
        <v>30</v>
      </c>
      <c r="B1394" s="892" t="s">
        <v>5777</v>
      </c>
      <c r="C1394" s="892" t="s">
        <v>10010</v>
      </c>
    </row>
    <row r="1395" spans="1:3">
      <c r="A1395" s="892" t="s">
        <v>30</v>
      </c>
      <c r="B1395" s="892" t="s">
        <v>5779</v>
      </c>
      <c r="C1395" s="892" t="s">
        <v>10011</v>
      </c>
    </row>
    <row r="1396" spans="1:3">
      <c r="A1396" s="892" t="s">
        <v>30</v>
      </c>
      <c r="B1396" s="892" t="s">
        <v>5781</v>
      </c>
      <c r="C1396" s="892" t="s">
        <v>10012</v>
      </c>
    </row>
    <row r="1397" spans="1:3">
      <c r="A1397" s="892" t="s">
        <v>30</v>
      </c>
      <c r="B1397" s="892" t="s">
        <v>5783</v>
      </c>
      <c r="C1397" s="892" t="s">
        <v>10013</v>
      </c>
    </row>
    <row r="1398" spans="1:3">
      <c r="A1398" s="892" t="s">
        <v>30</v>
      </c>
      <c r="B1398" s="892" t="s">
        <v>5785</v>
      </c>
      <c r="C1398" s="892" t="s">
        <v>10014</v>
      </c>
    </row>
    <row r="1399" spans="1:3">
      <c r="A1399" s="892" t="s">
        <v>30</v>
      </c>
      <c r="B1399" s="892" t="s">
        <v>5787</v>
      </c>
      <c r="C1399" s="892" t="s">
        <v>10015</v>
      </c>
    </row>
    <row r="1400" spans="1:3">
      <c r="A1400" s="892" t="s">
        <v>30</v>
      </c>
      <c r="B1400" s="892" t="s">
        <v>5789</v>
      </c>
      <c r="C1400" s="892" t="s">
        <v>10016</v>
      </c>
    </row>
    <row r="1401" spans="1:3">
      <c r="A1401" s="892" t="s">
        <v>30</v>
      </c>
      <c r="B1401" s="892" t="s">
        <v>5791</v>
      </c>
      <c r="C1401" s="892" t="s">
        <v>10017</v>
      </c>
    </row>
    <row r="1402" spans="1:3">
      <c r="A1402" s="892" t="s">
        <v>30</v>
      </c>
      <c r="B1402" s="892" t="s">
        <v>5793</v>
      </c>
      <c r="C1402" s="892" t="s">
        <v>10018</v>
      </c>
    </row>
    <row r="1403" spans="1:3">
      <c r="A1403" s="892" t="s">
        <v>30</v>
      </c>
      <c r="B1403" s="892" t="s">
        <v>5795</v>
      </c>
      <c r="C1403" s="892" t="s">
        <v>10019</v>
      </c>
    </row>
    <row r="1404" spans="1:3">
      <c r="A1404" s="892" t="s">
        <v>30</v>
      </c>
      <c r="B1404" s="892" t="s">
        <v>5797</v>
      </c>
      <c r="C1404" s="892" t="s">
        <v>10020</v>
      </c>
    </row>
    <row r="1405" spans="1:3">
      <c r="A1405" s="892" t="s">
        <v>30</v>
      </c>
      <c r="B1405" s="892" t="s">
        <v>5799</v>
      </c>
      <c r="C1405" s="892" t="s">
        <v>10021</v>
      </c>
    </row>
    <row r="1406" spans="1:3">
      <c r="A1406" s="892" t="s">
        <v>30</v>
      </c>
      <c r="B1406" s="892" t="s">
        <v>5801</v>
      </c>
      <c r="C1406" s="892" t="s">
        <v>10022</v>
      </c>
    </row>
    <row r="1407" spans="1:3">
      <c r="A1407" s="892" t="s">
        <v>30</v>
      </c>
      <c r="B1407" s="892" t="s">
        <v>5803</v>
      </c>
      <c r="C1407" s="892" t="s">
        <v>10023</v>
      </c>
    </row>
    <row r="1408" spans="1:3">
      <c r="A1408" s="892" t="s">
        <v>30</v>
      </c>
      <c r="B1408" s="892" t="s">
        <v>5805</v>
      </c>
      <c r="C1408" s="892" t="s">
        <v>10024</v>
      </c>
    </row>
    <row r="1409" spans="1:3">
      <c r="A1409" s="892" t="s">
        <v>30</v>
      </c>
      <c r="B1409" s="892" t="s">
        <v>5807</v>
      </c>
      <c r="C1409" s="892" t="s">
        <v>10025</v>
      </c>
    </row>
    <row r="1410" spans="1:3">
      <c r="A1410" s="892" t="s">
        <v>30</v>
      </c>
      <c r="B1410" s="892" t="s">
        <v>5997</v>
      </c>
      <c r="C1410" s="892" t="s">
        <v>10026</v>
      </c>
    </row>
    <row r="1411" spans="1:3">
      <c r="A1411" s="892" t="s">
        <v>30</v>
      </c>
      <c r="B1411" s="892" t="s">
        <v>5998</v>
      </c>
      <c r="C1411" s="892" t="s">
        <v>10027</v>
      </c>
    </row>
    <row r="1412" spans="1:3">
      <c r="A1412" s="892" t="s">
        <v>30</v>
      </c>
      <c r="B1412" s="892" t="s">
        <v>5999</v>
      </c>
      <c r="C1412" s="892" t="s">
        <v>10028</v>
      </c>
    </row>
    <row r="1413" spans="1:3">
      <c r="A1413" s="892" t="s">
        <v>30</v>
      </c>
      <c r="B1413" s="892" t="s">
        <v>6000</v>
      </c>
      <c r="C1413" s="892" t="s">
        <v>10029</v>
      </c>
    </row>
    <row r="1414" spans="1:3">
      <c r="A1414" s="892" t="s">
        <v>30</v>
      </c>
      <c r="B1414" s="892" t="s">
        <v>6001</v>
      </c>
      <c r="C1414" s="892" t="s">
        <v>10030</v>
      </c>
    </row>
    <row r="1415" spans="1:3">
      <c r="A1415" s="892" t="s">
        <v>30</v>
      </c>
      <c r="B1415" s="892" t="s">
        <v>6003</v>
      </c>
      <c r="C1415" s="892" t="s">
        <v>10031</v>
      </c>
    </row>
    <row r="1416" spans="1:3">
      <c r="A1416" s="892" t="s">
        <v>30</v>
      </c>
      <c r="B1416" s="892" t="s">
        <v>6007</v>
      </c>
      <c r="C1416" s="892" t="s">
        <v>10032</v>
      </c>
    </row>
    <row r="1417" spans="1:3">
      <c r="A1417" s="892" t="s">
        <v>30</v>
      </c>
      <c r="B1417" s="892" t="s">
        <v>6005</v>
      </c>
      <c r="C1417" s="892" t="s">
        <v>10033</v>
      </c>
    </row>
    <row r="1418" spans="1:3">
      <c r="A1418" s="892" t="s">
        <v>30</v>
      </c>
      <c r="B1418" s="892" t="s">
        <v>6012</v>
      </c>
      <c r="C1418" s="892" t="s">
        <v>10034</v>
      </c>
    </row>
    <row r="1419" spans="1:3">
      <c r="A1419" s="892" t="s">
        <v>30</v>
      </c>
      <c r="B1419" s="892" t="s">
        <v>6008</v>
      </c>
      <c r="C1419" s="892" t="s">
        <v>10035</v>
      </c>
    </row>
    <row r="1420" spans="1:3">
      <c r="A1420" s="892" t="s">
        <v>30</v>
      </c>
      <c r="B1420" s="892" t="s">
        <v>6010</v>
      </c>
      <c r="C1420" s="892" t="s">
        <v>10036</v>
      </c>
    </row>
    <row r="1421" spans="1:3">
      <c r="A1421" s="892" t="s">
        <v>30</v>
      </c>
      <c r="B1421" s="892" t="s">
        <v>6013</v>
      </c>
      <c r="C1421" s="892" t="s">
        <v>10037</v>
      </c>
    </row>
    <row r="1422" spans="1:3">
      <c r="A1422" s="892" t="s">
        <v>30</v>
      </c>
      <c r="B1422" s="892" t="s">
        <v>6018</v>
      </c>
      <c r="C1422" s="892" t="s">
        <v>10038</v>
      </c>
    </row>
    <row r="1423" spans="1:3">
      <c r="A1423" s="892" t="s">
        <v>30</v>
      </c>
      <c r="B1423" s="892" t="s">
        <v>6020</v>
      </c>
      <c r="C1423" s="892" t="s">
        <v>10039</v>
      </c>
    </row>
    <row r="1424" spans="1:3">
      <c r="A1424" s="892" t="s">
        <v>30</v>
      </c>
      <c r="B1424" s="892" t="s">
        <v>6022</v>
      </c>
      <c r="C1424" s="892" t="s">
        <v>10040</v>
      </c>
    </row>
    <row r="1425" spans="1:3">
      <c r="A1425" s="892" t="s">
        <v>30</v>
      </c>
      <c r="B1425" s="892" t="s">
        <v>6025</v>
      </c>
      <c r="C1425" s="892" t="s">
        <v>10041</v>
      </c>
    </row>
    <row r="1426" spans="1:3">
      <c r="A1426" s="892" t="s">
        <v>30</v>
      </c>
      <c r="B1426" s="892" t="s">
        <v>6027</v>
      </c>
      <c r="C1426" s="892" t="s">
        <v>10042</v>
      </c>
    </row>
    <row r="1427" spans="1:3">
      <c r="A1427" s="892" t="s">
        <v>30</v>
      </c>
      <c r="B1427" s="892" t="s">
        <v>6033</v>
      </c>
      <c r="C1427" s="892" t="s">
        <v>10043</v>
      </c>
    </row>
    <row r="1428" spans="1:3">
      <c r="A1428" s="892" t="s">
        <v>30</v>
      </c>
      <c r="B1428" s="892" t="s">
        <v>6035</v>
      </c>
      <c r="C1428" s="892" t="s">
        <v>10044</v>
      </c>
    </row>
    <row r="1429" spans="1:3">
      <c r="A1429" s="892" t="s">
        <v>30</v>
      </c>
      <c r="B1429" s="892" t="s">
        <v>6037</v>
      </c>
      <c r="C1429" s="892" t="s">
        <v>10045</v>
      </c>
    </row>
    <row r="1430" spans="1:3">
      <c r="A1430" s="892" t="s">
        <v>30</v>
      </c>
      <c r="B1430" s="892" t="s">
        <v>6039</v>
      </c>
      <c r="C1430" s="892" t="s">
        <v>10046</v>
      </c>
    </row>
    <row r="1431" spans="1:3">
      <c r="A1431" s="892" t="s">
        <v>30</v>
      </c>
      <c r="B1431" s="892" t="s">
        <v>6041</v>
      </c>
      <c r="C1431" s="892" t="s">
        <v>10047</v>
      </c>
    </row>
    <row r="1432" spans="1:3">
      <c r="A1432" s="892" t="s">
        <v>30</v>
      </c>
      <c r="B1432" s="892" t="s">
        <v>6043</v>
      </c>
      <c r="C1432" s="892" t="s">
        <v>10048</v>
      </c>
    </row>
    <row r="1433" spans="1:3">
      <c r="A1433" s="892" t="s">
        <v>30</v>
      </c>
      <c r="B1433" s="892" t="s">
        <v>6047</v>
      </c>
      <c r="C1433" s="892" t="s">
        <v>10049</v>
      </c>
    </row>
    <row r="1434" spans="1:3">
      <c r="A1434" s="892" t="s">
        <v>30</v>
      </c>
      <c r="B1434" s="892" t="s">
        <v>6048</v>
      </c>
      <c r="C1434" s="892" t="s">
        <v>10050</v>
      </c>
    </row>
    <row r="1435" spans="1:3">
      <c r="A1435" s="892" t="s">
        <v>30</v>
      </c>
      <c r="B1435" s="892" t="s">
        <v>6051</v>
      </c>
      <c r="C1435" s="892" t="s">
        <v>10051</v>
      </c>
    </row>
    <row r="1436" spans="1:3">
      <c r="A1436" s="892" t="s">
        <v>30</v>
      </c>
      <c r="B1436" s="892" t="s">
        <v>6052</v>
      </c>
      <c r="C1436" s="892" t="s">
        <v>10052</v>
      </c>
    </row>
    <row r="1437" spans="1:3">
      <c r="A1437" s="892" t="s">
        <v>30</v>
      </c>
      <c r="B1437" s="892" t="s">
        <v>6078</v>
      </c>
      <c r="C1437" s="892" t="s">
        <v>10053</v>
      </c>
    </row>
    <row r="1438" spans="1:3">
      <c r="A1438" s="892" t="s">
        <v>30</v>
      </c>
      <c r="B1438" s="892" t="s">
        <v>6080</v>
      </c>
      <c r="C1438" s="892" t="s">
        <v>10054</v>
      </c>
    </row>
    <row r="1439" spans="1:3">
      <c r="A1439" s="892" t="s">
        <v>30</v>
      </c>
      <c r="B1439" s="892" t="s">
        <v>6082</v>
      </c>
      <c r="C1439" s="892" t="s">
        <v>10055</v>
      </c>
    </row>
    <row r="1440" spans="1:3">
      <c r="A1440" s="892" t="s">
        <v>30</v>
      </c>
      <c r="B1440" s="892" t="s">
        <v>6084</v>
      </c>
      <c r="C1440" s="892" t="s">
        <v>10056</v>
      </c>
    </row>
    <row r="1441" spans="1:3">
      <c r="A1441" s="892" t="s">
        <v>30</v>
      </c>
      <c r="B1441" s="892" t="s">
        <v>6086</v>
      </c>
      <c r="C1441" s="892" t="s">
        <v>10057</v>
      </c>
    </row>
    <row r="1442" spans="1:3">
      <c r="A1442" s="892" t="s">
        <v>30</v>
      </c>
      <c r="B1442" s="892" t="s">
        <v>6088</v>
      </c>
      <c r="C1442" s="892" t="s">
        <v>10058</v>
      </c>
    </row>
    <row r="1443" spans="1:3">
      <c r="A1443" s="892" t="s">
        <v>30</v>
      </c>
      <c r="B1443" s="892" t="s">
        <v>6090</v>
      </c>
      <c r="C1443" s="892" t="s">
        <v>10059</v>
      </c>
    </row>
    <row r="1444" spans="1:3">
      <c r="A1444" s="892" t="s">
        <v>30</v>
      </c>
      <c r="B1444" s="892" t="s">
        <v>6092</v>
      </c>
      <c r="C1444" s="892" t="s">
        <v>10060</v>
      </c>
    </row>
    <row r="1445" spans="1:3">
      <c r="A1445" s="892" t="s">
        <v>30</v>
      </c>
      <c r="B1445" s="892" t="s">
        <v>6094</v>
      </c>
      <c r="C1445" s="892" t="s">
        <v>10061</v>
      </c>
    </row>
    <row r="1446" spans="1:3">
      <c r="A1446" s="892" t="s">
        <v>30</v>
      </c>
      <c r="B1446" s="892" t="s">
        <v>6096</v>
      </c>
      <c r="C1446" s="892" t="s">
        <v>10062</v>
      </c>
    </row>
    <row r="1447" spans="1:3">
      <c r="A1447" s="892" t="s">
        <v>30</v>
      </c>
      <c r="B1447" s="892" t="s">
        <v>6097</v>
      </c>
      <c r="C1447" s="892" t="s">
        <v>10063</v>
      </c>
    </row>
    <row r="1448" spans="1:3">
      <c r="A1448" s="892" t="s">
        <v>30</v>
      </c>
      <c r="B1448" s="892" t="s">
        <v>6100</v>
      </c>
      <c r="C1448" s="892" t="s">
        <v>10064</v>
      </c>
    </row>
    <row r="1449" spans="1:3">
      <c r="A1449" s="892" t="s">
        <v>30</v>
      </c>
      <c r="B1449" s="892" t="s">
        <v>6102</v>
      </c>
      <c r="C1449" s="892" t="s">
        <v>10065</v>
      </c>
    </row>
    <row r="1450" spans="1:3">
      <c r="A1450" s="892" t="s">
        <v>30</v>
      </c>
      <c r="B1450" s="892" t="s">
        <v>6104</v>
      </c>
      <c r="C1450" s="892" t="s">
        <v>10066</v>
      </c>
    </row>
    <row r="1451" spans="1:3">
      <c r="A1451" s="892" t="s">
        <v>30</v>
      </c>
      <c r="B1451" s="892" t="s">
        <v>6106</v>
      </c>
      <c r="C1451" s="892" t="s">
        <v>10067</v>
      </c>
    </row>
    <row r="1452" spans="1:3">
      <c r="A1452" s="892" t="s">
        <v>30</v>
      </c>
      <c r="B1452" s="892" t="s">
        <v>6108</v>
      </c>
      <c r="C1452" s="892" t="s">
        <v>10068</v>
      </c>
    </row>
    <row r="1453" spans="1:3">
      <c r="A1453" s="892" t="s">
        <v>30</v>
      </c>
      <c r="B1453" s="892" t="s">
        <v>6110</v>
      </c>
      <c r="C1453" s="892" t="s">
        <v>10069</v>
      </c>
    </row>
    <row r="1454" spans="1:3">
      <c r="A1454" s="892" t="s">
        <v>30</v>
      </c>
      <c r="B1454" s="892" t="s">
        <v>6112</v>
      </c>
      <c r="C1454" s="892" t="s">
        <v>10070</v>
      </c>
    </row>
    <row r="1455" spans="1:3">
      <c r="A1455" s="892" t="s">
        <v>30</v>
      </c>
      <c r="B1455" s="892" t="s">
        <v>6114</v>
      </c>
      <c r="C1455" s="892" t="s">
        <v>10071</v>
      </c>
    </row>
    <row r="1456" spans="1:3">
      <c r="A1456" s="892" t="s">
        <v>30</v>
      </c>
      <c r="B1456" s="892" t="s">
        <v>6116</v>
      </c>
      <c r="C1456" s="892" t="s">
        <v>10072</v>
      </c>
    </row>
    <row r="1457" spans="1:3">
      <c r="A1457" s="892" t="s">
        <v>30</v>
      </c>
      <c r="B1457" s="892" t="s">
        <v>6118</v>
      </c>
      <c r="C1457" s="892" t="s">
        <v>10073</v>
      </c>
    </row>
    <row r="1458" spans="1:3">
      <c r="A1458" s="892" t="s">
        <v>30</v>
      </c>
      <c r="B1458" s="892" t="s">
        <v>6121</v>
      </c>
      <c r="C1458" s="892" t="s">
        <v>10074</v>
      </c>
    </row>
    <row r="1459" spans="1:3">
      <c r="A1459" s="892" t="s">
        <v>30</v>
      </c>
      <c r="B1459" s="892" t="s">
        <v>6180</v>
      </c>
      <c r="C1459" s="892" t="s">
        <v>10075</v>
      </c>
    </row>
    <row r="1460" spans="1:3">
      <c r="A1460" s="892" t="s">
        <v>30</v>
      </c>
      <c r="B1460" s="892" t="s">
        <v>6181</v>
      </c>
      <c r="C1460" s="892" t="s">
        <v>10076</v>
      </c>
    </row>
    <row r="1461" spans="1:3">
      <c r="A1461" s="892" t="s">
        <v>30</v>
      </c>
      <c r="B1461" s="892" t="s">
        <v>6183</v>
      </c>
      <c r="C1461" s="892" t="s">
        <v>10077</v>
      </c>
    </row>
    <row r="1462" spans="1:3">
      <c r="A1462" s="892" t="s">
        <v>30</v>
      </c>
      <c r="B1462" s="892" t="s">
        <v>6185</v>
      </c>
      <c r="C1462" s="892" t="s">
        <v>10078</v>
      </c>
    </row>
    <row r="1463" spans="1:3">
      <c r="A1463" s="892" t="s">
        <v>30</v>
      </c>
      <c r="B1463" s="892" t="s">
        <v>6187</v>
      </c>
      <c r="C1463" s="892" t="s">
        <v>10079</v>
      </c>
    </row>
    <row r="1464" spans="1:3">
      <c r="A1464" s="892" t="s">
        <v>30</v>
      </c>
      <c r="B1464" s="892" t="s">
        <v>6189</v>
      </c>
      <c r="C1464" s="892" t="s">
        <v>10080</v>
      </c>
    </row>
    <row r="1465" spans="1:3">
      <c r="A1465" s="892" t="s">
        <v>30</v>
      </c>
      <c r="B1465" s="892" t="s">
        <v>6191</v>
      </c>
      <c r="C1465" s="892" t="s">
        <v>10081</v>
      </c>
    </row>
    <row r="1466" spans="1:3">
      <c r="A1466" s="892" t="s">
        <v>30</v>
      </c>
      <c r="B1466" s="892" t="s">
        <v>6193</v>
      </c>
      <c r="C1466" s="892" t="s">
        <v>10082</v>
      </c>
    </row>
    <row r="1467" spans="1:3">
      <c r="A1467" s="892" t="s">
        <v>30</v>
      </c>
      <c r="B1467" s="892" t="s">
        <v>6195</v>
      </c>
      <c r="C1467" s="892" t="s">
        <v>10083</v>
      </c>
    </row>
    <row r="1468" spans="1:3">
      <c r="A1468" s="892" t="s">
        <v>30</v>
      </c>
      <c r="B1468" s="892" t="s">
        <v>6196</v>
      </c>
      <c r="C1468" s="892" t="s">
        <v>10084</v>
      </c>
    </row>
    <row r="1469" spans="1:3">
      <c r="A1469" s="892" t="s">
        <v>30</v>
      </c>
      <c r="B1469" s="892" t="s">
        <v>6197</v>
      </c>
      <c r="C1469" s="892" t="s">
        <v>10085</v>
      </c>
    </row>
    <row r="1470" spans="1:3">
      <c r="A1470" s="892" t="s">
        <v>30</v>
      </c>
      <c r="B1470" s="892" t="s">
        <v>6199</v>
      </c>
      <c r="C1470" s="892" t="s">
        <v>10086</v>
      </c>
    </row>
    <row r="1471" spans="1:3">
      <c r="A1471" s="892" t="s">
        <v>30</v>
      </c>
      <c r="B1471" s="892" t="s">
        <v>6201</v>
      </c>
      <c r="C1471" s="892" t="s">
        <v>10087</v>
      </c>
    </row>
    <row r="1472" spans="1:3">
      <c r="A1472" s="892" t="s">
        <v>30</v>
      </c>
      <c r="B1472" s="892" t="s">
        <v>6203</v>
      </c>
      <c r="C1472" s="892" t="s">
        <v>10088</v>
      </c>
    </row>
    <row r="1473" spans="1:3">
      <c r="A1473" s="892" t="s">
        <v>30</v>
      </c>
      <c r="B1473" s="892" t="s">
        <v>6205</v>
      </c>
      <c r="C1473" s="892" t="s">
        <v>10089</v>
      </c>
    </row>
    <row r="1474" spans="1:3">
      <c r="A1474" s="892" t="s">
        <v>30</v>
      </c>
      <c r="B1474" s="892" t="s">
        <v>6207</v>
      </c>
      <c r="C1474" s="892" t="s">
        <v>10090</v>
      </c>
    </row>
    <row r="1475" spans="1:3">
      <c r="A1475" s="892" t="s">
        <v>30</v>
      </c>
      <c r="B1475" s="892" t="s">
        <v>6209</v>
      </c>
      <c r="C1475" s="892" t="s">
        <v>10091</v>
      </c>
    </row>
    <row r="1476" spans="1:3">
      <c r="A1476" s="892" t="s">
        <v>30</v>
      </c>
      <c r="B1476" s="892" t="s">
        <v>6211</v>
      </c>
      <c r="C1476" s="892" t="s">
        <v>10092</v>
      </c>
    </row>
    <row r="1477" spans="1:3">
      <c r="A1477" s="892" t="s">
        <v>30</v>
      </c>
      <c r="B1477" s="892" t="s">
        <v>6213</v>
      </c>
      <c r="C1477" s="892" t="s">
        <v>10093</v>
      </c>
    </row>
    <row r="1478" spans="1:3">
      <c r="A1478" s="892" t="s">
        <v>30</v>
      </c>
      <c r="B1478" s="892" t="s">
        <v>6215</v>
      </c>
      <c r="C1478" s="892" t="s">
        <v>10094</v>
      </c>
    </row>
    <row r="1479" spans="1:3">
      <c r="A1479" s="892" t="s">
        <v>30</v>
      </c>
      <c r="B1479" s="892" t="s">
        <v>6217</v>
      </c>
      <c r="C1479" s="892" t="s">
        <v>10095</v>
      </c>
    </row>
    <row r="1480" spans="1:3">
      <c r="A1480" s="892" t="s">
        <v>30</v>
      </c>
      <c r="B1480" s="892" t="s">
        <v>6219</v>
      </c>
      <c r="C1480" s="892" t="s">
        <v>10096</v>
      </c>
    </row>
    <row r="1481" spans="1:3">
      <c r="A1481" s="892" t="s">
        <v>30</v>
      </c>
      <c r="B1481" s="892" t="s">
        <v>6222</v>
      </c>
      <c r="C1481" s="892" t="s">
        <v>10097</v>
      </c>
    </row>
    <row r="1482" spans="1:3">
      <c r="A1482" s="892" t="s">
        <v>30</v>
      </c>
      <c r="B1482" s="892" t="s">
        <v>6257</v>
      </c>
      <c r="C1482" s="892" t="s">
        <v>10098</v>
      </c>
    </row>
    <row r="1483" spans="1:3">
      <c r="A1483" s="892" t="s">
        <v>30</v>
      </c>
      <c r="B1483" s="892" t="s">
        <v>6259</v>
      </c>
      <c r="C1483" s="892" t="s">
        <v>10099</v>
      </c>
    </row>
    <row r="1484" spans="1:3">
      <c r="A1484" s="892" t="s">
        <v>30</v>
      </c>
      <c r="B1484" s="892" t="s">
        <v>6261</v>
      </c>
      <c r="C1484" s="892" t="s">
        <v>10100</v>
      </c>
    </row>
    <row r="1485" spans="1:3">
      <c r="A1485" s="892" t="s">
        <v>30</v>
      </c>
      <c r="B1485" s="892" t="s">
        <v>6263</v>
      </c>
      <c r="C1485" s="892" t="s">
        <v>10101</v>
      </c>
    </row>
    <row r="1486" spans="1:3">
      <c r="A1486" s="892" t="s">
        <v>30</v>
      </c>
      <c r="B1486" s="892" t="s">
        <v>6265</v>
      </c>
      <c r="C1486" s="892" t="s">
        <v>10102</v>
      </c>
    </row>
    <row r="1487" spans="1:3">
      <c r="A1487" s="892" t="s">
        <v>30</v>
      </c>
      <c r="B1487" s="892" t="s">
        <v>6267</v>
      </c>
      <c r="C1487" s="892" t="s">
        <v>10103</v>
      </c>
    </row>
    <row r="1488" spans="1:3">
      <c r="A1488" s="892" t="s">
        <v>30</v>
      </c>
      <c r="B1488" s="892" t="s">
        <v>6269</v>
      </c>
      <c r="C1488" s="892" t="s">
        <v>10104</v>
      </c>
    </row>
    <row r="1489" spans="1:3">
      <c r="A1489" s="892" t="s">
        <v>30</v>
      </c>
      <c r="B1489" s="892" t="s">
        <v>6271</v>
      </c>
      <c r="C1489" s="892" t="s">
        <v>10105</v>
      </c>
    </row>
    <row r="1490" spans="1:3">
      <c r="A1490" s="892" t="s">
        <v>30</v>
      </c>
      <c r="B1490" s="892" t="s">
        <v>6273</v>
      </c>
      <c r="C1490" s="892" t="s">
        <v>10106</v>
      </c>
    </row>
    <row r="1491" spans="1:3">
      <c r="A1491" s="892" t="s">
        <v>30</v>
      </c>
      <c r="B1491" s="892" t="s">
        <v>6275</v>
      </c>
      <c r="C1491" s="892" t="s">
        <v>10107</v>
      </c>
    </row>
    <row r="1492" spans="1:3">
      <c r="A1492" s="892" t="s">
        <v>30</v>
      </c>
      <c r="B1492" s="892" t="s">
        <v>6277</v>
      </c>
      <c r="C1492" s="892" t="s">
        <v>10108</v>
      </c>
    </row>
    <row r="1493" spans="1:3">
      <c r="A1493" s="892" t="s">
        <v>30</v>
      </c>
      <c r="B1493" s="892" t="s">
        <v>6279</v>
      </c>
      <c r="C1493" s="892" t="s">
        <v>10109</v>
      </c>
    </row>
    <row r="1494" spans="1:3">
      <c r="A1494" s="892" t="s">
        <v>30</v>
      </c>
      <c r="B1494" s="892" t="s">
        <v>6281</v>
      </c>
      <c r="C1494" s="892" t="s">
        <v>10110</v>
      </c>
    </row>
    <row r="1495" spans="1:3">
      <c r="A1495" s="892" t="s">
        <v>30</v>
      </c>
      <c r="B1495" s="892" t="s">
        <v>6283</v>
      </c>
      <c r="C1495" s="892" t="s">
        <v>10111</v>
      </c>
    </row>
    <row r="1496" spans="1:3">
      <c r="A1496" s="892" t="s">
        <v>30</v>
      </c>
      <c r="B1496" s="892" t="s">
        <v>6285</v>
      </c>
      <c r="C1496" s="892" t="s">
        <v>10112</v>
      </c>
    </row>
    <row r="1497" spans="1:3">
      <c r="A1497" s="892" t="s">
        <v>30</v>
      </c>
      <c r="B1497" s="892" t="s">
        <v>6287</v>
      </c>
      <c r="C1497" s="892" t="s">
        <v>10113</v>
      </c>
    </row>
    <row r="1498" spans="1:3">
      <c r="A1498" s="892" t="s">
        <v>30</v>
      </c>
      <c r="B1498" s="892" t="s">
        <v>6289</v>
      </c>
      <c r="C1498" s="892" t="s">
        <v>10114</v>
      </c>
    </row>
    <row r="1499" spans="1:3">
      <c r="A1499" s="892" t="s">
        <v>30</v>
      </c>
      <c r="B1499" s="892" t="s">
        <v>6291</v>
      </c>
      <c r="C1499" s="892" t="s">
        <v>10115</v>
      </c>
    </row>
    <row r="1500" spans="1:3">
      <c r="A1500" s="892" t="s">
        <v>30</v>
      </c>
      <c r="B1500" s="892" t="s">
        <v>6293</v>
      </c>
      <c r="C1500" s="892" t="s">
        <v>10116</v>
      </c>
    </row>
    <row r="1501" spans="1:3">
      <c r="A1501" s="892" t="s">
        <v>30</v>
      </c>
      <c r="B1501" s="892" t="s">
        <v>6295</v>
      </c>
      <c r="C1501" s="892" t="s">
        <v>10117</v>
      </c>
    </row>
    <row r="1502" spans="1:3">
      <c r="A1502" s="892" t="s">
        <v>30</v>
      </c>
      <c r="B1502" s="892" t="s">
        <v>6309</v>
      </c>
      <c r="C1502" s="892" t="s">
        <v>10118</v>
      </c>
    </row>
    <row r="1503" spans="1:3">
      <c r="A1503" s="892" t="s">
        <v>30</v>
      </c>
      <c r="B1503" s="892" t="s">
        <v>6311</v>
      </c>
      <c r="C1503" s="892" t="s">
        <v>10119</v>
      </c>
    </row>
    <row r="1504" spans="1:3">
      <c r="A1504" s="892" t="s">
        <v>30</v>
      </c>
      <c r="B1504" s="892" t="s">
        <v>6313</v>
      </c>
      <c r="C1504" s="892" t="s">
        <v>10120</v>
      </c>
    </row>
    <row r="1505" spans="1:3">
      <c r="A1505" s="892" t="s">
        <v>30</v>
      </c>
      <c r="B1505" s="892" t="s">
        <v>6315</v>
      </c>
      <c r="C1505" s="892" t="s">
        <v>10121</v>
      </c>
    </row>
    <row r="1506" spans="1:3">
      <c r="A1506" s="892" t="s">
        <v>30</v>
      </c>
      <c r="B1506" s="892" t="s">
        <v>6317</v>
      </c>
      <c r="C1506" s="892" t="s">
        <v>10122</v>
      </c>
    </row>
    <row r="1507" spans="1:3">
      <c r="A1507" s="892" t="s">
        <v>30</v>
      </c>
      <c r="B1507" s="892" t="s">
        <v>6319</v>
      </c>
      <c r="C1507" s="892" t="s">
        <v>10123</v>
      </c>
    </row>
    <row r="1508" spans="1:3">
      <c r="A1508" s="892" t="s">
        <v>30</v>
      </c>
      <c r="B1508" s="892" t="s">
        <v>6321</v>
      </c>
      <c r="C1508" s="892" t="s">
        <v>10124</v>
      </c>
    </row>
    <row r="1509" spans="1:3">
      <c r="A1509" s="892" t="s">
        <v>30</v>
      </c>
      <c r="B1509" s="892" t="s">
        <v>6323</v>
      </c>
      <c r="C1509" s="892" t="s">
        <v>10125</v>
      </c>
    </row>
    <row r="1510" spans="1:3">
      <c r="A1510" s="892" t="s">
        <v>30</v>
      </c>
      <c r="B1510" s="892" t="s">
        <v>6325</v>
      </c>
      <c r="C1510" s="892" t="s">
        <v>10126</v>
      </c>
    </row>
    <row r="1511" spans="1:3">
      <c r="A1511" s="892" t="s">
        <v>30</v>
      </c>
      <c r="B1511" s="892" t="s">
        <v>6327</v>
      </c>
      <c r="C1511" s="892" t="s">
        <v>10127</v>
      </c>
    </row>
    <row r="1512" spans="1:3">
      <c r="A1512" s="892" t="s">
        <v>30</v>
      </c>
      <c r="B1512" s="892" t="s">
        <v>6329</v>
      </c>
      <c r="C1512" s="892" t="s">
        <v>10128</v>
      </c>
    </row>
    <row r="1513" spans="1:3">
      <c r="A1513" s="892" t="s">
        <v>30</v>
      </c>
      <c r="B1513" s="892" t="s">
        <v>6331</v>
      </c>
      <c r="C1513" s="892" t="s">
        <v>10129</v>
      </c>
    </row>
    <row r="1514" spans="1:3">
      <c r="A1514" s="892" t="s">
        <v>30</v>
      </c>
      <c r="B1514" s="892" t="s">
        <v>6333</v>
      </c>
      <c r="C1514" s="892" t="s">
        <v>10130</v>
      </c>
    </row>
    <row r="1515" spans="1:3">
      <c r="A1515" s="892" t="s">
        <v>30</v>
      </c>
      <c r="B1515" s="892" t="s">
        <v>6335</v>
      </c>
      <c r="C1515" s="892" t="s">
        <v>10131</v>
      </c>
    </row>
    <row r="1516" spans="1:3">
      <c r="A1516" s="892" t="s">
        <v>30</v>
      </c>
      <c r="B1516" s="892" t="s">
        <v>6337</v>
      </c>
      <c r="C1516" s="892" t="s">
        <v>10132</v>
      </c>
    </row>
    <row r="1517" spans="1:3">
      <c r="A1517" s="892" t="s">
        <v>30</v>
      </c>
      <c r="B1517" s="892" t="s">
        <v>6339</v>
      </c>
      <c r="C1517" s="892" t="s">
        <v>10133</v>
      </c>
    </row>
    <row r="1518" spans="1:3">
      <c r="A1518" s="892" t="s">
        <v>30</v>
      </c>
      <c r="B1518" s="892" t="s">
        <v>6341</v>
      </c>
      <c r="C1518" s="892" t="s">
        <v>10134</v>
      </c>
    </row>
    <row r="1519" spans="1:3">
      <c r="A1519" s="892" t="s">
        <v>30</v>
      </c>
      <c r="B1519" s="892" t="s">
        <v>6343</v>
      </c>
      <c r="C1519" s="892" t="s">
        <v>10135</v>
      </c>
    </row>
    <row r="1520" spans="1:3">
      <c r="A1520" s="892" t="s">
        <v>30</v>
      </c>
      <c r="B1520" s="892" t="s">
        <v>6345</v>
      </c>
      <c r="C1520" s="892" t="s">
        <v>10136</v>
      </c>
    </row>
    <row r="1521" spans="1:3">
      <c r="A1521" s="892" t="s">
        <v>30</v>
      </c>
      <c r="B1521" s="892" t="s">
        <v>6347</v>
      </c>
      <c r="C1521" s="892" t="s">
        <v>10137</v>
      </c>
    </row>
    <row r="1522" spans="1:3">
      <c r="A1522" s="892" t="s">
        <v>30</v>
      </c>
      <c r="B1522" s="892" t="s">
        <v>6349</v>
      </c>
      <c r="C1522" s="892" t="s">
        <v>10138</v>
      </c>
    </row>
    <row r="1523" spans="1:3">
      <c r="A1523" s="892" t="s">
        <v>30</v>
      </c>
      <c r="B1523" s="892" t="s">
        <v>6351</v>
      </c>
      <c r="C1523" s="892" t="s">
        <v>10139</v>
      </c>
    </row>
    <row r="1524" spans="1:3">
      <c r="A1524" s="892" t="s">
        <v>30</v>
      </c>
      <c r="B1524" s="892" t="s">
        <v>6353</v>
      </c>
      <c r="C1524" s="892" t="s">
        <v>10140</v>
      </c>
    </row>
    <row r="1525" spans="1:3">
      <c r="A1525" s="892" t="s">
        <v>30</v>
      </c>
      <c r="B1525" s="892" t="s">
        <v>6355</v>
      </c>
      <c r="C1525" s="892" t="s">
        <v>10141</v>
      </c>
    </row>
    <row r="1526" spans="1:3">
      <c r="A1526" s="892" t="s">
        <v>30</v>
      </c>
      <c r="B1526" s="892" t="s">
        <v>6357</v>
      </c>
      <c r="C1526" s="892" t="s">
        <v>10142</v>
      </c>
    </row>
    <row r="1527" spans="1:3">
      <c r="A1527" s="892" t="s">
        <v>30</v>
      </c>
      <c r="B1527" s="892" t="s">
        <v>6359</v>
      </c>
      <c r="C1527" s="892" t="s">
        <v>10143</v>
      </c>
    </row>
    <row r="1528" spans="1:3">
      <c r="A1528" s="892" t="s">
        <v>30</v>
      </c>
      <c r="B1528" s="892" t="s">
        <v>6364</v>
      </c>
      <c r="C1528" s="892" t="s">
        <v>10144</v>
      </c>
    </row>
    <row r="1529" spans="1:3">
      <c r="A1529" s="892" t="s">
        <v>30</v>
      </c>
      <c r="B1529" s="892" t="s">
        <v>6366</v>
      </c>
      <c r="C1529" s="892" t="s">
        <v>10145</v>
      </c>
    </row>
    <row r="1530" spans="1:3">
      <c r="A1530" s="892" t="s">
        <v>30</v>
      </c>
      <c r="B1530" s="892" t="s">
        <v>6368</v>
      </c>
      <c r="C1530" s="892" t="s">
        <v>10146</v>
      </c>
    </row>
    <row r="1531" spans="1:3">
      <c r="A1531" s="892" t="s">
        <v>30</v>
      </c>
      <c r="B1531" s="892" t="s">
        <v>6370</v>
      </c>
      <c r="C1531" s="892" t="s">
        <v>10147</v>
      </c>
    </row>
    <row r="1532" spans="1:3">
      <c r="A1532" s="892" t="s">
        <v>30</v>
      </c>
      <c r="B1532" s="892" t="s">
        <v>6372</v>
      </c>
      <c r="C1532" s="892" t="s">
        <v>10148</v>
      </c>
    </row>
    <row r="1533" spans="1:3">
      <c r="A1533" s="892" t="s">
        <v>30</v>
      </c>
      <c r="B1533" s="892" t="s">
        <v>6374</v>
      </c>
      <c r="C1533" s="892" t="s">
        <v>10149</v>
      </c>
    </row>
    <row r="1534" spans="1:3">
      <c r="A1534" s="892" t="s">
        <v>30</v>
      </c>
      <c r="B1534" s="892" t="s">
        <v>6375</v>
      </c>
      <c r="C1534" s="892" t="s">
        <v>10150</v>
      </c>
    </row>
    <row r="1535" spans="1:3">
      <c r="A1535" s="892" t="s">
        <v>30</v>
      </c>
      <c r="B1535" s="892" t="s">
        <v>6376</v>
      </c>
      <c r="C1535" s="892" t="s">
        <v>10151</v>
      </c>
    </row>
    <row r="1536" spans="1:3">
      <c r="A1536" s="892" t="s">
        <v>30</v>
      </c>
      <c r="B1536" s="892" t="s">
        <v>6377</v>
      </c>
      <c r="C1536" s="892" t="s">
        <v>10152</v>
      </c>
    </row>
    <row r="1537" spans="1:3">
      <c r="A1537" s="892" t="s">
        <v>30</v>
      </c>
      <c r="B1537" s="892" t="s">
        <v>6378</v>
      </c>
      <c r="C1537" s="892" t="s">
        <v>10153</v>
      </c>
    </row>
    <row r="1538" spans="1:3">
      <c r="A1538" s="892" t="s">
        <v>30</v>
      </c>
      <c r="B1538" s="892" t="s">
        <v>6379</v>
      </c>
      <c r="C1538" s="892" t="s">
        <v>10154</v>
      </c>
    </row>
    <row r="1539" spans="1:3">
      <c r="A1539" s="892" t="s">
        <v>30</v>
      </c>
      <c r="B1539" s="892" t="s">
        <v>6381</v>
      </c>
      <c r="C1539" s="892" t="s">
        <v>10155</v>
      </c>
    </row>
    <row r="1540" spans="1:3">
      <c r="A1540" s="892" t="s">
        <v>30</v>
      </c>
      <c r="B1540" s="892" t="s">
        <v>6385</v>
      </c>
      <c r="C1540" s="892" t="s">
        <v>10156</v>
      </c>
    </row>
    <row r="1541" spans="1:3">
      <c r="A1541" s="892" t="s">
        <v>30</v>
      </c>
      <c r="B1541" s="892" t="s">
        <v>6386</v>
      </c>
      <c r="C1541" s="892" t="s">
        <v>10157</v>
      </c>
    </row>
    <row r="1542" spans="1:3">
      <c r="A1542" s="892" t="s">
        <v>30</v>
      </c>
      <c r="B1542" s="892" t="s">
        <v>6387</v>
      </c>
      <c r="C1542" s="892" t="s">
        <v>10158</v>
      </c>
    </row>
    <row r="1543" spans="1:3">
      <c r="A1543" s="892" t="s">
        <v>30</v>
      </c>
      <c r="B1543" s="892" t="s">
        <v>6389</v>
      </c>
      <c r="C1543" s="892" t="s">
        <v>10159</v>
      </c>
    </row>
    <row r="1544" spans="1:3">
      <c r="A1544" s="892" t="s">
        <v>30</v>
      </c>
      <c r="B1544" s="892" t="s">
        <v>6406</v>
      </c>
      <c r="C1544" s="892" t="s">
        <v>10160</v>
      </c>
    </row>
    <row r="1545" spans="1:3">
      <c r="A1545" s="892" t="s">
        <v>30</v>
      </c>
      <c r="B1545" s="892" t="s">
        <v>6408</v>
      </c>
      <c r="C1545" s="892" t="s">
        <v>10161</v>
      </c>
    </row>
    <row r="1546" spans="1:3">
      <c r="A1546" s="892" t="s">
        <v>30</v>
      </c>
      <c r="B1546" s="892" t="s">
        <v>6410</v>
      </c>
      <c r="C1546" s="892" t="s">
        <v>10162</v>
      </c>
    </row>
    <row r="1547" spans="1:3">
      <c r="A1547" s="892" t="s">
        <v>30</v>
      </c>
      <c r="B1547" s="892" t="s">
        <v>6412</v>
      </c>
      <c r="C1547" s="892" t="s">
        <v>10163</v>
      </c>
    </row>
    <row r="1548" spans="1:3">
      <c r="A1548" s="892" t="s">
        <v>30</v>
      </c>
      <c r="B1548" s="892" t="s">
        <v>6414</v>
      </c>
      <c r="C1548" s="892" t="s">
        <v>10164</v>
      </c>
    </row>
    <row r="1549" spans="1:3">
      <c r="A1549" s="892" t="s">
        <v>30</v>
      </c>
      <c r="B1549" s="892" t="s">
        <v>6416</v>
      </c>
      <c r="C1549" s="892" t="s">
        <v>10165</v>
      </c>
    </row>
    <row r="1550" spans="1:3">
      <c r="A1550" s="892" t="s">
        <v>30</v>
      </c>
      <c r="B1550" s="892" t="s">
        <v>6418</v>
      </c>
      <c r="C1550" s="892" t="s">
        <v>10166</v>
      </c>
    </row>
    <row r="1551" spans="1:3">
      <c r="A1551" s="892" t="s">
        <v>30</v>
      </c>
      <c r="B1551" s="892" t="s">
        <v>6512</v>
      </c>
      <c r="C1551" s="892" t="s">
        <v>10167</v>
      </c>
    </row>
    <row r="1552" spans="1:3">
      <c r="A1552" s="892" t="s">
        <v>30</v>
      </c>
      <c r="B1552" s="892" t="s">
        <v>6514</v>
      </c>
      <c r="C1552" s="892" t="s">
        <v>10168</v>
      </c>
    </row>
    <row r="1553" spans="1:3">
      <c r="A1553" s="892" t="s">
        <v>30</v>
      </c>
      <c r="B1553" s="892" t="s">
        <v>6516</v>
      </c>
      <c r="C1553" s="892" t="s">
        <v>10169</v>
      </c>
    </row>
    <row r="1554" spans="1:3">
      <c r="A1554" s="892" t="s">
        <v>30</v>
      </c>
      <c r="B1554" s="892" t="s">
        <v>6518</v>
      </c>
      <c r="C1554" s="892" t="s">
        <v>10170</v>
      </c>
    </row>
    <row r="1555" spans="1:3">
      <c r="A1555" s="892" t="s">
        <v>30</v>
      </c>
      <c r="B1555" s="892" t="s">
        <v>6520</v>
      </c>
      <c r="C1555" s="892" t="s">
        <v>10171</v>
      </c>
    </row>
    <row r="1556" spans="1:3">
      <c r="A1556" s="892" t="s">
        <v>30</v>
      </c>
      <c r="B1556" s="892" t="s">
        <v>6522</v>
      </c>
      <c r="C1556" s="892" t="s">
        <v>10172</v>
      </c>
    </row>
    <row r="1557" spans="1:3">
      <c r="A1557" s="892" t="s">
        <v>30</v>
      </c>
      <c r="B1557" s="892" t="s">
        <v>6524</v>
      </c>
      <c r="C1557" s="892" t="s">
        <v>10173</v>
      </c>
    </row>
    <row r="1558" spans="1:3">
      <c r="A1558" s="892" t="s">
        <v>30</v>
      </c>
      <c r="B1558" s="892" t="s">
        <v>6526</v>
      </c>
      <c r="C1558" s="892" t="s">
        <v>10174</v>
      </c>
    </row>
    <row r="1559" spans="1:3">
      <c r="A1559" s="892" t="s">
        <v>30</v>
      </c>
      <c r="B1559" s="892" t="s">
        <v>6527</v>
      </c>
      <c r="C1559" s="892" t="s">
        <v>10175</v>
      </c>
    </row>
    <row r="1560" spans="1:3">
      <c r="A1560" s="892" t="s">
        <v>30</v>
      </c>
      <c r="B1560" s="892" t="s">
        <v>6528</v>
      </c>
      <c r="C1560" s="892" t="s">
        <v>10176</v>
      </c>
    </row>
    <row r="1561" spans="1:3">
      <c r="A1561" s="892" t="s">
        <v>30</v>
      </c>
      <c r="B1561" s="892" t="s">
        <v>6617</v>
      </c>
      <c r="C1561" s="892" t="s">
        <v>10177</v>
      </c>
    </row>
    <row r="1562" spans="1:3">
      <c r="A1562" s="892" t="s">
        <v>30</v>
      </c>
      <c r="B1562" s="892" t="s">
        <v>6619</v>
      </c>
      <c r="C1562" s="892" t="s">
        <v>10178</v>
      </c>
    </row>
    <row r="1563" spans="1:3">
      <c r="A1563" s="892" t="s">
        <v>30</v>
      </c>
      <c r="B1563" s="892" t="s">
        <v>6621</v>
      </c>
      <c r="C1563" s="892" t="s">
        <v>10179</v>
      </c>
    </row>
    <row r="1564" spans="1:3">
      <c r="A1564" s="892" t="s">
        <v>18</v>
      </c>
      <c r="B1564" s="892" t="s">
        <v>6635</v>
      </c>
      <c r="C1564" s="892" t="s">
        <v>10180</v>
      </c>
    </row>
    <row r="1565" spans="1:3">
      <c r="A1565" s="892" t="s">
        <v>18</v>
      </c>
      <c r="B1565" s="892" t="s">
        <v>6637</v>
      </c>
      <c r="C1565" s="892" t="s">
        <v>10181</v>
      </c>
    </row>
    <row r="1566" spans="1:3">
      <c r="A1566" s="892" t="s">
        <v>18</v>
      </c>
      <c r="B1566" s="892" t="s">
        <v>6639</v>
      </c>
      <c r="C1566" s="892" t="s">
        <v>10182</v>
      </c>
    </row>
    <row r="1567" spans="1:3">
      <c r="A1567" s="892" t="s">
        <v>18</v>
      </c>
      <c r="B1567" s="892" t="s">
        <v>6641</v>
      </c>
      <c r="C1567" s="892" t="s">
        <v>10183</v>
      </c>
    </row>
    <row r="1568" spans="1:3">
      <c r="A1568" s="892" t="s">
        <v>18</v>
      </c>
      <c r="B1568" s="892" t="s">
        <v>6643</v>
      </c>
      <c r="C1568" s="892" t="s">
        <v>10184</v>
      </c>
    </row>
    <row r="1569" spans="1:3">
      <c r="A1569" s="892" t="s">
        <v>18</v>
      </c>
      <c r="B1569" s="892" t="s">
        <v>6645</v>
      </c>
      <c r="C1569" s="892" t="s">
        <v>10185</v>
      </c>
    </row>
    <row r="1570" spans="1:3">
      <c r="A1570" s="892" t="s">
        <v>18</v>
      </c>
      <c r="B1570" s="892" t="s">
        <v>6647</v>
      </c>
      <c r="C1570" s="892" t="s">
        <v>10186</v>
      </c>
    </row>
    <row r="1571" spans="1:3">
      <c r="A1571" s="892" t="s">
        <v>18</v>
      </c>
      <c r="B1571" s="892" t="s">
        <v>6648</v>
      </c>
      <c r="C1571" s="892" t="s">
        <v>10187</v>
      </c>
    </row>
    <row r="1572" spans="1:3">
      <c r="A1572" s="892" t="s">
        <v>18</v>
      </c>
      <c r="B1572" s="892" t="s">
        <v>6650</v>
      </c>
      <c r="C1572" s="892" t="s">
        <v>10188</v>
      </c>
    </row>
    <row r="1573" spans="1:3">
      <c r="A1573" s="892" t="s">
        <v>18</v>
      </c>
      <c r="B1573" s="892" t="s">
        <v>6665</v>
      </c>
      <c r="C1573" s="892" t="s">
        <v>10189</v>
      </c>
    </row>
    <row r="1574" spans="1:3">
      <c r="A1574" s="892" t="s">
        <v>18</v>
      </c>
      <c r="B1574" s="892" t="s">
        <v>6667</v>
      </c>
      <c r="C1574" s="892" t="s">
        <v>10190</v>
      </c>
    </row>
    <row r="1575" spans="1:3">
      <c r="A1575" s="892" t="s">
        <v>18</v>
      </c>
      <c r="B1575" s="892" t="s">
        <v>6669</v>
      </c>
      <c r="C1575" s="892" t="s">
        <v>10191</v>
      </c>
    </row>
    <row r="1576" spans="1:3">
      <c r="A1576" s="892" t="s">
        <v>18</v>
      </c>
      <c r="B1576" s="892" t="s">
        <v>6671</v>
      </c>
      <c r="C1576" s="892" t="s">
        <v>10192</v>
      </c>
    </row>
    <row r="1577" spans="1:3">
      <c r="A1577" s="892" t="s">
        <v>18</v>
      </c>
      <c r="B1577" s="892" t="s">
        <v>6673</v>
      </c>
      <c r="C1577" s="892" t="s">
        <v>10193</v>
      </c>
    </row>
    <row r="1578" spans="1:3">
      <c r="A1578" s="892" t="s">
        <v>18</v>
      </c>
      <c r="B1578" s="892" t="s">
        <v>6675</v>
      </c>
      <c r="C1578" s="892" t="s">
        <v>10194</v>
      </c>
    </row>
    <row r="1579" spans="1:3">
      <c r="A1579" s="892" t="s">
        <v>18</v>
      </c>
      <c r="B1579" s="892" t="s">
        <v>6677</v>
      </c>
      <c r="C1579" s="892" t="s">
        <v>10195</v>
      </c>
    </row>
    <row r="1580" spans="1:3">
      <c r="A1580" s="892" t="s">
        <v>18</v>
      </c>
      <c r="B1580" s="892" t="s">
        <v>6679</v>
      </c>
      <c r="C1580" s="892" t="s">
        <v>10196</v>
      </c>
    </row>
    <row r="1581" spans="1:3">
      <c r="A1581" s="892" t="s">
        <v>18</v>
      </c>
      <c r="B1581" s="892" t="s">
        <v>6681</v>
      </c>
      <c r="C1581" s="892" t="s">
        <v>10197</v>
      </c>
    </row>
    <row r="1582" spans="1:3">
      <c r="A1582" s="892" t="s">
        <v>18</v>
      </c>
      <c r="B1582" s="892" t="s">
        <v>6683</v>
      </c>
      <c r="C1582" s="892" t="s">
        <v>10198</v>
      </c>
    </row>
    <row r="1583" spans="1:3">
      <c r="A1583" s="892" t="s">
        <v>18</v>
      </c>
      <c r="B1583" s="892" t="s">
        <v>6685</v>
      </c>
      <c r="C1583" s="892" t="s">
        <v>10199</v>
      </c>
    </row>
    <row r="1584" spans="1:3">
      <c r="A1584" s="892" t="s">
        <v>18</v>
      </c>
      <c r="B1584" s="892" t="s">
        <v>6750</v>
      </c>
      <c r="C1584" s="892" t="s">
        <v>10200</v>
      </c>
    </row>
    <row r="1585" spans="1:3">
      <c r="A1585" s="892" t="s">
        <v>18</v>
      </c>
      <c r="B1585" s="892" t="s">
        <v>6752</v>
      </c>
      <c r="C1585" s="892" t="s">
        <v>10201</v>
      </c>
    </row>
    <row r="1586" spans="1:3">
      <c r="A1586" s="892" t="s">
        <v>18</v>
      </c>
      <c r="B1586" s="892" t="s">
        <v>6754</v>
      </c>
      <c r="C1586" s="892" t="s">
        <v>10202</v>
      </c>
    </row>
    <row r="1587" spans="1:3">
      <c r="A1587" s="892" t="s">
        <v>18</v>
      </c>
      <c r="B1587" s="892" t="s">
        <v>6755</v>
      </c>
      <c r="C1587" s="892" t="s">
        <v>10203</v>
      </c>
    </row>
    <row r="1588" spans="1:3">
      <c r="A1588" s="892" t="s">
        <v>18</v>
      </c>
      <c r="B1588" s="892" t="s">
        <v>6757</v>
      </c>
      <c r="C1588" s="892" t="s">
        <v>10204</v>
      </c>
    </row>
    <row r="1589" spans="1:3">
      <c r="A1589" s="892" t="s">
        <v>18</v>
      </c>
      <c r="B1589" s="892" t="s">
        <v>6759</v>
      </c>
      <c r="C1589" s="892" t="s">
        <v>10205</v>
      </c>
    </row>
    <row r="1590" spans="1:3">
      <c r="A1590" s="892" t="s">
        <v>18</v>
      </c>
      <c r="B1590" s="892" t="s">
        <v>6761</v>
      </c>
      <c r="C1590" s="892" t="s">
        <v>10206</v>
      </c>
    </row>
    <row r="1591" spans="1:3">
      <c r="A1591" s="892" t="s">
        <v>18</v>
      </c>
      <c r="B1591" s="892" t="s">
        <v>6763</v>
      </c>
      <c r="C1591" s="892" t="s">
        <v>10207</v>
      </c>
    </row>
    <row r="1592" spans="1:3">
      <c r="A1592" s="892" t="s">
        <v>18</v>
      </c>
      <c r="B1592" s="892" t="s">
        <v>6765</v>
      </c>
      <c r="C1592" s="892" t="s">
        <v>10208</v>
      </c>
    </row>
    <row r="1593" spans="1:3">
      <c r="A1593" s="892" t="s">
        <v>18</v>
      </c>
      <c r="B1593" s="892" t="s">
        <v>6766</v>
      </c>
      <c r="C1593" s="892" t="s">
        <v>10209</v>
      </c>
    </row>
    <row r="1594" spans="1:3">
      <c r="A1594" s="892" t="s">
        <v>18</v>
      </c>
      <c r="B1594" s="892" t="s">
        <v>6768</v>
      </c>
      <c r="C1594" s="892" t="s">
        <v>10210</v>
      </c>
    </row>
    <row r="1595" spans="1:3">
      <c r="A1595" s="892" t="s">
        <v>18</v>
      </c>
      <c r="B1595" s="892" t="s">
        <v>6770</v>
      </c>
      <c r="C1595" s="892" t="s">
        <v>10211</v>
      </c>
    </row>
    <row r="1596" spans="1:3">
      <c r="A1596" s="892" t="s">
        <v>18</v>
      </c>
      <c r="B1596" s="892" t="s">
        <v>6772</v>
      </c>
      <c r="C1596" s="892" t="s">
        <v>10212</v>
      </c>
    </row>
    <row r="1597" spans="1:3">
      <c r="A1597" s="892" t="s">
        <v>18</v>
      </c>
      <c r="B1597" s="892" t="s">
        <v>6774</v>
      </c>
      <c r="C1597" s="892" t="s">
        <v>10213</v>
      </c>
    </row>
    <row r="1598" spans="1:3">
      <c r="A1598" s="892" t="s">
        <v>18</v>
      </c>
      <c r="B1598" s="892" t="s">
        <v>6776</v>
      </c>
      <c r="C1598" s="892" t="s">
        <v>10214</v>
      </c>
    </row>
    <row r="1599" spans="1:3">
      <c r="A1599" s="892" t="s">
        <v>18</v>
      </c>
      <c r="B1599" s="892" t="s">
        <v>6778</v>
      </c>
      <c r="C1599" s="892" t="s">
        <v>10215</v>
      </c>
    </row>
    <row r="1600" spans="1:3">
      <c r="A1600" s="892" t="s">
        <v>18</v>
      </c>
      <c r="B1600" s="892" t="s">
        <v>6780</v>
      </c>
      <c r="C1600" s="892" t="s">
        <v>10216</v>
      </c>
    </row>
    <row r="1601" spans="1:3">
      <c r="A1601" s="892" t="s">
        <v>18</v>
      </c>
      <c r="B1601" s="892" t="s">
        <v>6782</v>
      </c>
      <c r="C1601" s="892" t="s">
        <v>10217</v>
      </c>
    </row>
    <row r="1602" spans="1:3">
      <c r="A1602" s="892" t="s">
        <v>18</v>
      </c>
      <c r="B1602" s="892" t="s">
        <v>6784</v>
      </c>
      <c r="C1602" s="892" t="s">
        <v>10218</v>
      </c>
    </row>
    <row r="1603" spans="1:3">
      <c r="A1603" s="892" t="s">
        <v>18</v>
      </c>
      <c r="B1603" s="892" t="s">
        <v>6786</v>
      </c>
      <c r="C1603" s="892" t="s">
        <v>10219</v>
      </c>
    </row>
    <row r="1604" spans="1:3">
      <c r="A1604" s="892" t="s">
        <v>18</v>
      </c>
      <c r="B1604" s="892" t="s">
        <v>6788</v>
      </c>
      <c r="C1604" s="892" t="s">
        <v>10220</v>
      </c>
    </row>
    <row r="1605" spans="1:3">
      <c r="A1605" s="892" t="s">
        <v>18</v>
      </c>
      <c r="B1605" s="892" t="s">
        <v>6790</v>
      </c>
      <c r="C1605" s="892" t="s">
        <v>10221</v>
      </c>
    </row>
    <row r="1606" spans="1:3">
      <c r="A1606" s="892" t="s">
        <v>18</v>
      </c>
      <c r="B1606" s="892" t="s">
        <v>6791</v>
      </c>
      <c r="C1606" s="892" t="s">
        <v>10222</v>
      </c>
    </row>
    <row r="1607" spans="1:3">
      <c r="A1607" s="892" t="s">
        <v>18</v>
      </c>
      <c r="B1607" s="892" t="s">
        <v>6793</v>
      </c>
      <c r="C1607" s="892" t="s">
        <v>10223</v>
      </c>
    </row>
    <row r="1608" spans="1:3">
      <c r="A1608" s="892" t="s">
        <v>18</v>
      </c>
      <c r="B1608" s="892" t="s">
        <v>6795</v>
      </c>
      <c r="C1608" s="892" t="s">
        <v>10224</v>
      </c>
    </row>
    <row r="1609" spans="1:3">
      <c r="A1609" s="892" t="s">
        <v>18</v>
      </c>
      <c r="B1609" s="892" t="s">
        <v>6797</v>
      </c>
      <c r="C1609" s="892" t="s">
        <v>10225</v>
      </c>
    </row>
    <row r="1610" spans="1:3">
      <c r="A1610" s="892" t="s">
        <v>18</v>
      </c>
      <c r="B1610" s="892" t="s">
        <v>6799</v>
      </c>
      <c r="C1610" s="892" t="s">
        <v>10226</v>
      </c>
    </row>
    <row r="1611" spans="1:3">
      <c r="A1611" s="892" t="s">
        <v>18</v>
      </c>
      <c r="B1611" s="892" t="s">
        <v>6801</v>
      </c>
      <c r="C1611" s="892" t="s">
        <v>10227</v>
      </c>
    </row>
    <row r="1612" spans="1:3">
      <c r="A1612" s="892" t="s">
        <v>18</v>
      </c>
      <c r="B1612" s="892" t="s">
        <v>6803</v>
      </c>
      <c r="C1612" s="892" t="s">
        <v>10228</v>
      </c>
    </row>
    <row r="1613" spans="1:3">
      <c r="A1613" s="892" t="s">
        <v>18</v>
      </c>
      <c r="B1613" s="892" t="s">
        <v>6805</v>
      </c>
      <c r="C1613" s="892" t="s">
        <v>10229</v>
      </c>
    </row>
    <row r="1614" spans="1:3">
      <c r="A1614" s="892" t="s">
        <v>18</v>
      </c>
      <c r="B1614" s="892" t="s">
        <v>6807</v>
      </c>
      <c r="C1614" s="892" t="s">
        <v>10230</v>
      </c>
    </row>
    <row r="1615" spans="1:3">
      <c r="A1615" s="892" t="s">
        <v>18</v>
      </c>
      <c r="B1615" s="892" t="s">
        <v>6809</v>
      </c>
      <c r="C1615" s="892" t="s">
        <v>10231</v>
      </c>
    </row>
    <row r="1616" spans="1:3">
      <c r="A1616" s="892" t="s">
        <v>18</v>
      </c>
      <c r="B1616" s="892" t="s">
        <v>6810</v>
      </c>
      <c r="C1616" s="892" t="s">
        <v>10232</v>
      </c>
    </row>
    <row r="1617" spans="1:3">
      <c r="A1617" s="892" t="s">
        <v>18</v>
      </c>
      <c r="B1617" s="892" t="s">
        <v>6812</v>
      </c>
      <c r="C1617" s="892" t="s">
        <v>10233</v>
      </c>
    </row>
    <row r="1618" spans="1:3">
      <c r="A1618" s="892" t="s">
        <v>18</v>
      </c>
      <c r="B1618" s="892" t="s">
        <v>6813</v>
      </c>
      <c r="C1618" s="892" t="s">
        <v>10234</v>
      </c>
    </row>
    <row r="1619" spans="1:3">
      <c r="A1619" s="892" t="s">
        <v>18</v>
      </c>
      <c r="B1619" s="892" t="s">
        <v>6815</v>
      </c>
      <c r="C1619" s="892" t="s">
        <v>10235</v>
      </c>
    </row>
    <row r="1620" spans="1:3">
      <c r="A1620" s="892" t="s">
        <v>18</v>
      </c>
      <c r="B1620" s="892" t="s">
        <v>6817</v>
      </c>
      <c r="C1620" s="892" t="s">
        <v>10236</v>
      </c>
    </row>
    <row r="1621" spans="1:3">
      <c r="A1621" s="892" t="s">
        <v>18</v>
      </c>
      <c r="B1621" s="892" t="s">
        <v>6819</v>
      </c>
      <c r="C1621" s="892" t="s">
        <v>10237</v>
      </c>
    </row>
    <row r="1622" spans="1:3">
      <c r="A1622" s="892" t="s">
        <v>18</v>
      </c>
      <c r="B1622" s="892" t="s">
        <v>6821</v>
      </c>
      <c r="C1622" s="892" t="s">
        <v>10238</v>
      </c>
    </row>
    <row r="1623" spans="1:3">
      <c r="A1623" s="892" t="s">
        <v>18</v>
      </c>
      <c r="B1623" s="892" t="s">
        <v>6823</v>
      </c>
      <c r="C1623" s="892" t="s">
        <v>10239</v>
      </c>
    </row>
    <row r="1624" spans="1:3">
      <c r="A1624" s="892" t="s">
        <v>18</v>
      </c>
      <c r="B1624" s="892" t="s">
        <v>6825</v>
      </c>
      <c r="C1624" s="892" t="s">
        <v>10240</v>
      </c>
    </row>
    <row r="1625" spans="1:3">
      <c r="A1625" s="892" t="s">
        <v>18</v>
      </c>
      <c r="B1625" s="892" t="s">
        <v>6827</v>
      </c>
      <c r="C1625" s="892" t="s">
        <v>10241</v>
      </c>
    </row>
    <row r="1626" spans="1:3">
      <c r="A1626" s="892" t="s">
        <v>18</v>
      </c>
      <c r="B1626" s="892" t="s">
        <v>6829</v>
      </c>
      <c r="C1626" s="892" t="s">
        <v>10242</v>
      </c>
    </row>
    <row r="1627" spans="1:3">
      <c r="A1627" s="892" t="s">
        <v>18</v>
      </c>
      <c r="B1627" s="892" t="s">
        <v>6831</v>
      </c>
      <c r="C1627" s="892" t="s">
        <v>10243</v>
      </c>
    </row>
    <row r="1628" spans="1:3">
      <c r="A1628" s="892" t="s">
        <v>18</v>
      </c>
      <c r="B1628" s="892" t="s">
        <v>6833</v>
      </c>
      <c r="C1628" s="892" t="s">
        <v>10244</v>
      </c>
    </row>
    <row r="1629" spans="1:3">
      <c r="A1629" s="892" t="s">
        <v>18</v>
      </c>
      <c r="B1629" s="892" t="s">
        <v>6835</v>
      </c>
      <c r="C1629" s="892" t="s">
        <v>10245</v>
      </c>
    </row>
    <row r="1630" spans="1:3">
      <c r="A1630" s="892" t="s">
        <v>18</v>
      </c>
      <c r="B1630" s="892" t="s">
        <v>6836</v>
      </c>
      <c r="C1630" s="892" t="s">
        <v>10246</v>
      </c>
    </row>
    <row r="1631" spans="1:3">
      <c r="A1631" s="892" t="s">
        <v>18</v>
      </c>
      <c r="B1631" s="892" t="s">
        <v>6837</v>
      </c>
      <c r="C1631" s="892" t="s">
        <v>10247</v>
      </c>
    </row>
    <row r="1632" spans="1:3">
      <c r="A1632" s="892" t="s">
        <v>18</v>
      </c>
      <c r="B1632" s="892" t="s">
        <v>6838</v>
      </c>
      <c r="C1632" s="892" t="s">
        <v>10248</v>
      </c>
    </row>
    <row r="1633" spans="1:3">
      <c r="A1633" s="892" t="s">
        <v>18</v>
      </c>
      <c r="B1633" s="892" t="s">
        <v>6839</v>
      </c>
      <c r="C1633" s="892" t="s">
        <v>10249</v>
      </c>
    </row>
    <row r="1634" spans="1:3">
      <c r="A1634" s="892" t="s">
        <v>18</v>
      </c>
      <c r="B1634" s="892" t="s">
        <v>6858</v>
      </c>
      <c r="C1634" s="892" t="s">
        <v>10250</v>
      </c>
    </row>
    <row r="1635" spans="1:3">
      <c r="A1635" s="892" t="s">
        <v>18</v>
      </c>
      <c r="B1635" s="892" t="s">
        <v>6860</v>
      </c>
      <c r="C1635" s="892" t="s">
        <v>10251</v>
      </c>
    </row>
    <row r="1636" spans="1:3">
      <c r="A1636" s="892" t="s">
        <v>18</v>
      </c>
      <c r="B1636" s="892" t="s">
        <v>6862</v>
      </c>
      <c r="C1636" s="892" t="s">
        <v>10252</v>
      </c>
    </row>
    <row r="1637" spans="1:3">
      <c r="A1637" s="892" t="s">
        <v>18</v>
      </c>
      <c r="B1637" s="892" t="s">
        <v>6864</v>
      </c>
      <c r="C1637" s="892" t="s">
        <v>10253</v>
      </c>
    </row>
    <row r="1638" spans="1:3">
      <c r="A1638" s="892" t="s">
        <v>18</v>
      </c>
      <c r="B1638" s="892" t="s">
        <v>6866</v>
      </c>
      <c r="C1638" s="892" t="s">
        <v>10254</v>
      </c>
    </row>
    <row r="1639" spans="1:3">
      <c r="A1639" s="892" t="s">
        <v>18</v>
      </c>
      <c r="B1639" s="892" t="s">
        <v>6868</v>
      </c>
      <c r="C1639" s="892" t="s">
        <v>10255</v>
      </c>
    </row>
    <row r="1640" spans="1:3">
      <c r="A1640" s="892" t="s">
        <v>18</v>
      </c>
      <c r="B1640" s="892" t="s">
        <v>6870</v>
      </c>
      <c r="C1640" s="892" t="s">
        <v>10256</v>
      </c>
    </row>
    <row r="1641" spans="1:3">
      <c r="A1641" s="892" t="s">
        <v>18</v>
      </c>
      <c r="B1641" s="892" t="s">
        <v>6872</v>
      </c>
      <c r="C1641" s="892" t="s">
        <v>10257</v>
      </c>
    </row>
    <row r="1642" spans="1:3">
      <c r="A1642" s="892" t="s">
        <v>18</v>
      </c>
      <c r="B1642" s="892" t="s">
        <v>6876</v>
      </c>
      <c r="C1642" s="892" t="s">
        <v>10258</v>
      </c>
    </row>
    <row r="1643" spans="1:3">
      <c r="A1643" s="892" t="s">
        <v>18</v>
      </c>
      <c r="B1643" s="892" t="s">
        <v>6877</v>
      </c>
      <c r="C1643" s="892" t="s">
        <v>10259</v>
      </c>
    </row>
    <row r="1644" spans="1:3">
      <c r="A1644" s="892" t="s">
        <v>18</v>
      </c>
      <c r="B1644" s="892" t="s">
        <v>6879</v>
      </c>
      <c r="C1644" s="892" t="s">
        <v>10260</v>
      </c>
    </row>
    <row r="1645" spans="1:3">
      <c r="A1645" s="892" t="s">
        <v>18</v>
      </c>
      <c r="B1645" s="892" t="s">
        <v>6881</v>
      </c>
      <c r="C1645" s="892" t="s">
        <v>10261</v>
      </c>
    </row>
    <row r="1646" spans="1:3">
      <c r="A1646" s="892" t="s">
        <v>18</v>
      </c>
      <c r="B1646" s="892" t="s">
        <v>6883</v>
      </c>
      <c r="C1646" s="892" t="s">
        <v>10262</v>
      </c>
    </row>
    <row r="1647" spans="1:3">
      <c r="A1647" s="892" t="s">
        <v>18</v>
      </c>
      <c r="B1647" s="892" t="s">
        <v>8379</v>
      </c>
      <c r="C1647" s="892" t="s">
        <v>10263</v>
      </c>
    </row>
    <row r="1648" spans="1:3">
      <c r="A1648" s="892" t="s">
        <v>18</v>
      </c>
      <c r="B1648" s="892" t="s">
        <v>8381</v>
      </c>
      <c r="C1648" s="892" t="s">
        <v>10264</v>
      </c>
    </row>
    <row r="1649" spans="1:3">
      <c r="A1649" s="892" t="s">
        <v>18</v>
      </c>
      <c r="B1649" s="892" t="s">
        <v>6886</v>
      </c>
      <c r="C1649" s="892" t="s">
        <v>10265</v>
      </c>
    </row>
    <row r="1650" spans="1:3">
      <c r="A1650" s="892" t="s">
        <v>18</v>
      </c>
      <c r="B1650" s="892" t="s">
        <v>6906</v>
      </c>
      <c r="C1650" s="892" t="s">
        <v>10266</v>
      </c>
    </row>
    <row r="1651" spans="1:3">
      <c r="A1651" s="892" t="s">
        <v>18</v>
      </c>
      <c r="B1651" s="892" t="s">
        <v>6908</v>
      </c>
      <c r="C1651" s="892" t="s">
        <v>10267</v>
      </c>
    </row>
    <row r="1652" spans="1:3">
      <c r="A1652" s="892" t="s">
        <v>18</v>
      </c>
      <c r="B1652" s="892" t="s">
        <v>6910</v>
      </c>
      <c r="C1652" s="892" t="s">
        <v>10268</v>
      </c>
    </row>
    <row r="1653" spans="1:3">
      <c r="A1653" s="892" t="s">
        <v>18</v>
      </c>
      <c r="B1653" s="892" t="s">
        <v>6912</v>
      </c>
      <c r="C1653" s="892" t="s">
        <v>10269</v>
      </c>
    </row>
    <row r="1654" spans="1:3">
      <c r="A1654" s="892" t="s">
        <v>18</v>
      </c>
      <c r="B1654" s="892" t="s">
        <v>6914</v>
      </c>
      <c r="C1654" s="892" t="s">
        <v>10270</v>
      </c>
    </row>
    <row r="1655" spans="1:3">
      <c r="A1655" s="892" t="s">
        <v>18</v>
      </c>
      <c r="B1655" s="892" t="s">
        <v>6916</v>
      </c>
      <c r="C1655" s="892" t="s">
        <v>10271</v>
      </c>
    </row>
    <row r="1656" spans="1:3">
      <c r="A1656" s="892" t="s">
        <v>18</v>
      </c>
      <c r="B1656" s="892" t="s">
        <v>6918</v>
      </c>
      <c r="C1656" s="892" t="s">
        <v>10272</v>
      </c>
    </row>
    <row r="1657" spans="1:3">
      <c r="A1657" s="892" t="s">
        <v>18</v>
      </c>
      <c r="B1657" s="892" t="s">
        <v>7023</v>
      </c>
      <c r="C1657" s="892" t="s">
        <v>10273</v>
      </c>
    </row>
    <row r="1658" spans="1:3">
      <c r="A1658" s="892" t="s">
        <v>18</v>
      </c>
      <c r="B1658" s="892" t="s">
        <v>7024</v>
      </c>
      <c r="C1658" s="892" t="s">
        <v>10274</v>
      </c>
    </row>
    <row r="1659" spans="1:3">
      <c r="A1659" s="892" t="s">
        <v>18</v>
      </c>
      <c r="B1659" s="892" t="s">
        <v>7026</v>
      </c>
      <c r="C1659" s="892" t="s">
        <v>10275</v>
      </c>
    </row>
    <row r="1660" spans="1:3">
      <c r="A1660" s="892" t="s">
        <v>18</v>
      </c>
      <c r="B1660" s="892" t="s">
        <v>7028</v>
      </c>
      <c r="C1660" s="892" t="s">
        <v>10276</v>
      </c>
    </row>
    <row r="1661" spans="1:3">
      <c r="A1661" s="892" t="s">
        <v>18</v>
      </c>
      <c r="B1661" s="892" t="s">
        <v>7030</v>
      </c>
      <c r="C1661" s="892" t="s">
        <v>10277</v>
      </c>
    </row>
    <row r="1662" spans="1:3">
      <c r="A1662" s="892" t="s">
        <v>18</v>
      </c>
      <c r="B1662" s="892" t="s">
        <v>7032</v>
      </c>
      <c r="C1662" s="892" t="s">
        <v>10278</v>
      </c>
    </row>
    <row r="1663" spans="1:3">
      <c r="A1663" s="892" t="s">
        <v>18</v>
      </c>
      <c r="B1663" s="892" t="s">
        <v>7034</v>
      </c>
      <c r="C1663" s="892" t="s">
        <v>10279</v>
      </c>
    </row>
    <row r="1664" spans="1:3">
      <c r="A1664" s="892" t="s">
        <v>18</v>
      </c>
      <c r="B1664" s="892" t="s">
        <v>7036</v>
      </c>
      <c r="C1664" s="892" t="s">
        <v>10280</v>
      </c>
    </row>
    <row r="1665" spans="1:3">
      <c r="A1665" s="892" t="s">
        <v>18</v>
      </c>
      <c r="B1665" s="892" t="s">
        <v>7038</v>
      </c>
      <c r="C1665" s="892" t="s">
        <v>10281</v>
      </c>
    </row>
    <row r="1666" spans="1:3">
      <c r="A1666" s="892" t="s">
        <v>18</v>
      </c>
      <c r="B1666" s="892" t="s">
        <v>7040</v>
      </c>
      <c r="C1666" s="892" t="s">
        <v>10282</v>
      </c>
    </row>
    <row r="1667" spans="1:3">
      <c r="A1667" s="892" t="s">
        <v>18</v>
      </c>
      <c r="B1667" s="892" t="s">
        <v>6920</v>
      </c>
      <c r="C1667" s="892" t="s">
        <v>10283</v>
      </c>
    </row>
    <row r="1668" spans="1:3">
      <c r="A1668" s="892" t="s">
        <v>18</v>
      </c>
      <c r="B1668" s="892" t="s">
        <v>7042</v>
      </c>
      <c r="C1668" s="892" t="s">
        <v>10284</v>
      </c>
    </row>
    <row r="1669" spans="1:3">
      <c r="A1669" s="892" t="s">
        <v>18</v>
      </c>
      <c r="B1669" s="892" t="s">
        <v>7044</v>
      </c>
      <c r="C1669" s="892" t="s">
        <v>10285</v>
      </c>
    </row>
    <row r="1670" spans="1:3">
      <c r="A1670" s="892" t="s">
        <v>18</v>
      </c>
      <c r="B1670" s="892" t="s">
        <v>7046</v>
      </c>
      <c r="C1670" s="892" t="s">
        <v>10286</v>
      </c>
    </row>
    <row r="1671" spans="1:3">
      <c r="A1671" s="892" t="s">
        <v>18</v>
      </c>
      <c r="B1671" s="892" t="s">
        <v>7048</v>
      </c>
      <c r="C1671" s="892" t="s">
        <v>10287</v>
      </c>
    </row>
    <row r="1672" spans="1:3">
      <c r="A1672" s="892" t="s">
        <v>18</v>
      </c>
      <c r="B1672" s="892" t="s">
        <v>7050</v>
      </c>
      <c r="C1672" s="892" t="s">
        <v>10288</v>
      </c>
    </row>
    <row r="1673" spans="1:3">
      <c r="A1673" s="892" t="s">
        <v>18</v>
      </c>
      <c r="B1673" s="892" t="s">
        <v>7052</v>
      </c>
      <c r="C1673" s="892" t="s">
        <v>10289</v>
      </c>
    </row>
    <row r="1674" spans="1:3">
      <c r="A1674" s="892" t="s">
        <v>18</v>
      </c>
      <c r="B1674" s="892" t="s">
        <v>7054</v>
      </c>
      <c r="C1674" s="892" t="s">
        <v>10290</v>
      </c>
    </row>
    <row r="1675" spans="1:3">
      <c r="A1675" s="892" t="s">
        <v>18</v>
      </c>
      <c r="B1675" s="892" t="s">
        <v>7056</v>
      </c>
      <c r="C1675" s="892" t="s">
        <v>10291</v>
      </c>
    </row>
    <row r="1676" spans="1:3">
      <c r="A1676" s="892" t="s">
        <v>18</v>
      </c>
      <c r="B1676" s="892" t="s">
        <v>7058</v>
      </c>
      <c r="C1676" s="892" t="s">
        <v>10292</v>
      </c>
    </row>
    <row r="1677" spans="1:3">
      <c r="A1677" s="892" t="s">
        <v>18</v>
      </c>
      <c r="B1677" s="892" t="s">
        <v>7059</v>
      </c>
      <c r="C1677" s="892" t="s">
        <v>10293</v>
      </c>
    </row>
    <row r="1678" spans="1:3">
      <c r="A1678" s="892" t="s">
        <v>18</v>
      </c>
      <c r="B1678" s="892" t="s">
        <v>6922</v>
      </c>
      <c r="C1678" s="892" t="s">
        <v>10294</v>
      </c>
    </row>
    <row r="1679" spans="1:3">
      <c r="A1679" s="892" t="s">
        <v>18</v>
      </c>
      <c r="B1679" s="892" t="s">
        <v>7061</v>
      </c>
      <c r="C1679" s="892" t="s">
        <v>10295</v>
      </c>
    </row>
    <row r="1680" spans="1:3">
      <c r="A1680" s="892" t="s">
        <v>18</v>
      </c>
      <c r="B1680" s="892" t="s">
        <v>7063</v>
      </c>
      <c r="C1680" s="892" t="s">
        <v>10296</v>
      </c>
    </row>
    <row r="1681" spans="1:3">
      <c r="A1681" s="892" t="s">
        <v>18</v>
      </c>
      <c r="B1681" s="892" t="s">
        <v>7065</v>
      </c>
      <c r="C1681" s="892" t="s">
        <v>10297</v>
      </c>
    </row>
    <row r="1682" spans="1:3">
      <c r="A1682" s="892" t="s">
        <v>18</v>
      </c>
      <c r="B1682" s="892" t="s">
        <v>7066</v>
      </c>
      <c r="C1682" s="892" t="s">
        <v>10298</v>
      </c>
    </row>
    <row r="1683" spans="1:3">
      <c r="A1683" s="892" t="s">
        <v>18</v>
      </c>
      <c r="B1683" s="892" t="s">
        <v>7068</v>
      </c>
      <c r="C1683" s="892" t="s">
        <v>10299</v>
      </c>
    </row>
    <row r="1684" spans="1:3">
      <c r="A1684" s="892" t="s">
        <v>18</v>
      </c>
      <c r="B1684" s="892" t="s">
        <v>7070</v>
      </c>
      <c r="C1684" s="892" t="s">
        <v>10300</v>
      </c>
    </row>
    <row r="1685" spans="1:3">
      <c r="A1685" s="892" t="s">
        <v>18</v>
      </c>
      <c r="B1685" s="892" t="s">
        <v>7072</v>
      </c>
      <c r="C1685" s="892" t="s">
        <v>10301</v>
      </c>
    </row>
    <row r="1686" spans="1:3">
      <c r="A1686" s="892" t="s">
        <v>18</v>
      </c>
      <c r="B1686" s="892" t="s">
        <v>7074</v>
      </c>
      <c r="C1686" s="892" t="s">
        <v>10302</v>
      </c>
    </row>
    <row r="1687" spans="1:3">
      <c r="A1687" s="892" t="s">
        <v>18</v>
      </c>
      <c r="B1687" s="892" t="s">
        <v>7076</v>
      </c>
      <c r="C1687" s="892" t="s">
        <v>10303</v>
      </c>
    </row>
    <row r="1688" spans="1:3">
      <c r="A1688" s="892" t="s">
        <v>18</v>
      </c>
      <c r="B1688" s="892" t="s">
        <v>7078</v>
      </c>
      <c r="C1688" s="892" t="s">
        <v>10304</v>
      </c>
    </row>
    <row r="1689" spans="1:3">
      <c r="A1689" s="892" t="s">
        <v>18</v>
      </c>
      <c r="B1689" s="892" t="s">
        <v>6924</v>
      </c>
      <c r="C1689" s="892" t="s">
        <v>10305</v>
      </c>
    </row>
    <row r="1690" spans="1:3">
      <c r="A1690" s="892" t="s">
        <v>18</v>
      </c>
      <c r="B1690" s="892" t="s">
        <v>7080</v>
      </c>
      <c r="C1690" s="892" t="s">
        <v>10306</v>
      </c>
    </row>
    <row r="1691" spans="1:3">
      <c r="A1691" s="892" t="s">
        <v>18</v>
      </c>
      <c r="B1691" s="892" t="s">
        <v>7082</v>
      </c>
      <c r="C1691" s="892" t="s">
        <v>10307</v>
      </c>
    </row>
    <row r="1692" spans="1:3">
      <c r="A1692" s="892" t="s">
        <v>18</v>
      </c>
      <c r="B1692" s="892" t="s">
        <v>7085</v>
      </c>
      <c r="C1692" s="892" t="s">
        <v>10308</v>
      </c>
    </row>
    <row r="1693" spans="1:3">
      <c r="A1693" s="892" t="s">
        <v>18</v>
      </c>
      <c r="B1693" s="892" t="s">
        <v>7087</v>
      </c>
      <c r="C1693" s="892" t="s">
        <v>10309</v>
      </c>
    </row>
    <row r="1694" spans="1:3">
      <c r="A1694" s="892" t="s">
        <v>18</v>
      </c>
      <c r="B1694" s="892" t="s">
        <v>7089</v>
      </c>
      <c r="C1694" s="892" t="s">
        <v>10310</v>
      </c>
    </row>
    <row r="1695" spans="1:3">
      <c r="A1695" s="892" t="s">
        <v>18</v>
      </c>
      <c r="B1695" s="892" t="s">
        <v>7090</v>
      </c>
      <c r="C1695" s="892" t="s">
        <v>10311</v>
      </c>
    </row>
    <row r="1696" spans="1:3">
      <c r="A1696" s="892" t="s">
        <v>18</v>
      </c>
      <c r="B1696" s="892" t="s">
        <v>7092</v>
      </c>
      <c r="C1696" s="892" t="s">
        <v>10312</v>
      </c>
    </row>
    <row r="1697" spans="1:3">
      <c r="A1697" s="892" t="s">
        <v>18</v>
      </c>
      <c r="B1697" s="892" t="s">
        <v>7093</v>
      </c>
      <c r="C1697" s="892" t="s">
        <v>10313</v>
      </c>
    </row>
    <row r="1698" spans="1:3">
      <c r="A1698" s="892" t="s">
        <v>18</v>
      </c>
      <c r="B1698" s="892" t="s">
        <v>7094</v>
      </c>
      <c r="C1698" s="892" t="s">
        <v>10314</v>
      </c>
    </row>
    <row r="1699" spans="1:3">
      <c r="A1699" s="892" t="s">
        <v>18</v>
      </c>
      <c r="B1699" s="892" t="s">
        <v>7095</v>
      </c>
      <c r="C1699" s="892" t="s">
        <v>10315</v>
      </c>
    </row>
    <row r="1700" spans="1:3">
      <c r="A1700" s="892" t="s">
        <v>18</v>
      </c>
      <c r="B1700" s="892" t="s">
        <v>7096</v>
      </c>
      <c r="C1700" s="892" t="s">
        <v>10316</v>
      </c>
    </row>
    <row r="1701" spans="1:3">
      <c r="A1701" s="892" t="s">
        <v>18</v>
      </c>
      <c r="B1701" s="892" t="s">
        <v>6926</v>
      </c>
      <c r="C1701" s="892" t="s">
        <v>10317</v>
      </c>
    </row>
    <row r="1702" spans="1:3">
      <c r="A1702" s="892" t="s">
        <v>18</v>
      </c>
      <c r="B1702" s="892" t="s">
        <v>6928</v>
      </c>
      <c r="C1702" s="892" t="s">
        <v>10318</v>
      </c>
    </row>
    <row r="1703" spans="1:3">
      <c r="A1703" s="892" t="s">
        <v>18</v>
      </c>
      <c r="B1703" s="892" t="s">
        <v>6930</v>
      </c>
      <c r="C1703" s="892" t="s">
        <v>10319</v>
      </c>
    </row>
    <row r="1704" spans="1:3">
      <c r="A1704" s="892" t="s">
        <v>18</v>
      </c>
      <c r="B1704" s="892" t="s">
        <v>6932</v>
      </c>
      <c r="C1704" s="892" t="s">
        <v>10320</v>
      </c>
    </row>
    <row r="1705" spans="1:3">
      <c r="A1705" s="892" t="s">
        <v>18</v>
      </c>
      <c r="B1705" s="892" t="s">
        <v>6934</v>
      </c>
      <c r="C1705" s="892" t="s">
        <v>10321</v>
      </c>
    </row>
    <row r="1706" spans="1:3">
      <c r="A1706" s="892" t="s">
        <v>18</v>
      </c>
      <c r="B1706" s="892" t="s">
        <v>6936</v>
      </c>
      <c r="C1706" s="892" t="s">
        <v>10322</v>
      </c>
    </row>
    <row r="1707" spans="1:3">
      <c r="A1707" s="892" t="s">
        <v>18</v>
      </c>
      <c r="B1707" s="892" t="s">
        <v>6938</v>
      </c>
      <c r="C1707" s="892" t="s">
        <v>10323</v>
      </c>
    </row>
    <row r="1708" spans="1:3">
      <c r="A1708" s="892" t="s">
        <v>18</v>
      </c>
      <c r="B1708" s="892" t="s">
        <v>6941</v>
      </c>
      <c r="C1708" s="892" t="s">
        <v>10324</v>
      </c>
    </row>
    <row r="1709" spans="1:3">
      <c r="A1709" s="892" t="s">
        <v>18</v>
      </c>
      <c r="B1709" s="892" t="s">
        <v>6943</v>
      </c>
      <c r="C1709" s="892" t="s">
        <v>10325</v>
      </c>
    </row>
    <row r="1710" spans="1:3">
      <c r="A1710" s="892" t="s">
        <v>18</v>
      </c>
      <c r="B1710" s="892" t="s">
        <v>6945</v>
      </c>
      <c r="C1710" s="892" t="s">
        <v>10326</v>
      </c>
    </row>
    <row r="1711" spans="1:3">
      <c r="A1711" s="892" t="s">
        <v>18</v>
      </c>
      <c r="B1711" s="892" t="s">
        <v>6947</v>
      </c>
      <c r="C1711" s="892" t="s">
        <v>10327</v>
      </c>
    </row>
    <row r="1712" spans="1:3">
      <c r="A1712" s="892" t="s">
        <v>18</v>
      </c>
      <c r="B1712" s="892" t="s">
        <v>6949</v>
      </c>
      <c r="C1712" s="892" t="s">
        <v>10328</v>
      </c>
    </row>
    <row r="1713" spans="1:3">
      <c r="A1713" s="892" t="s">
        <v>18</v>
      </c>
      <c r="B1713" s="892" t="s">
        <v>6951</v>
      </c>
      <c r="C1713" s="892" t="s">
        <v>10329</v>
      </c>
    </row>
    <row r="1714" spans="1:3">
      <c r="A1714" s="892" t="s">
        <v>18</v>
      </c>
      <c r="B1714" s="892" t="s">
        <v>6953</v>
      </c>
      <c r="C1714" s="892" t="s">
        <v>10330</v>
      </c>
    </row>
    <row r="1715" spans="1:3">
      <c r="A1715" s="892" t="s">
        <v>18</v>
      </c>
      <c r="B1715" s="892" t="s">
        <v>6955</v>
      </c>
      <c r="C1715" s="892" t="s">
        <v>10331</v>
      </c>
    </row>
    <row r="1716" spans="1:3">
      <c r="A1716" s="892" t="s">
        <v>18</v>
      </c>
      <c r="B1716" s="892" t="s">
        <v>6957</v>
      </c>
      <c r="C1716" s="892" t="s">
        <v>10332</v>
      </c>
    </row>
    <row r="1717" spans="1:3">
      <c r="A1717" s="892" t="s">
        <v>18</v>
      </c>
      <c r="B1717" s="892" t="s">
        <v>6959</v>
      </c>
      <c r="C1717" s="892" t="s">
        <v>10333</v>
      </c>
    </row>
    <row r="1718" spans="1:3">
      <c r="A1718" s="892" t="s">
        <v>18</v>
      </c>
      <c r="B1718" s="892" t="s">
        <v>6961</v>
      </c>
      <c r="C1718" s="892" t="s">
        <v>10334</v>
      </c>
    </row>
    <row r="1719" spans="1:3">
      <c r="A1719" s="892" t="s">
        <v>18</v>
      </c>
      <c r="B1719" s="892" t="s">
        <v>6963</v>
      </c>
      <c r="C1719" s="892" t="s">
        <v>10335</v>
      </c>
    </row>
    <row r="1720" spans="1:3">
      <c r="A1720" s="892" t="s">
        <v>18</v>
      </c>
      <c r="B1720" s="892" t="s">
        <v>6965</v>
      </c>
      <c r="C1720" s="892" t="s">
        <v>10336</v>
      </c>
    </row>
    <row r="1721" spans="1:3">
      <c r="A1721" s="892" t="s">
        <v>18</v>
      </c>
      <c r="B1721" s="892" t="s">
        <v>6967</v>
      </c>
      <c r="C1721" s="892" t="s">
        <v>10337</v>
      </c>
    </row>
    <row r="1722" spans="1:3">
      <c r="A1722" s="892" t="s">
        <v>18</v>
      </c>
      <c r="B1722" s="892" t="s">
        <v>6969</v>
      </c>
      <c r="C1722" s="892" t="s">
        <v>10338</v>
      </c>
    </row>
    <row r="1723" spans="1:3">
      <c r="A1723" s="892" t="s">
        <v>18</v>
      </c>
      <c r="B1723" s="892" t="s">
        <v>6971</v>
      </c>
      <c r="C1723" s="892" t="s">
        <v>10339</v>
      </c>
    </row>
    <row r="1724" spans="1:3">
      <c r="A1724" s="892" t="s">
        <v>18</v>
      </c>
      <c r="B1724" s="892" t="s">
        <v>6973</v>
      </c>
      <c r="C1724" s="892" t="s">
        <v>10340</v>
      </c>
    </row>
    <row r="1725" spans="1:3">
      <c r="A1725" s="892" t="s">
        <v>18</v>
      </c>
      <c r="B1725" s="892" t="s">
        <v>6975</v>
      </c>
      <c r="C1725" s="892" t="s">
        <v>10341</v>
      </c>
    </row>
    <row r="1726" spans="1:3">
      <c r="A1726" s="892" t="s">
        <v>18</v>
      </c>
      <c r="B1726" s="892" t="s">
        <v>6977</v>
      </c>
      <c r="C1726" s="892" t="s">
        <v>10342</v>
      </c>
    </row>
    <row r="1727" spans="1:3">
      <c r="A1727" s="892" t="s">
        <v>18</v>
      </c>
      <c r="B1727" s="892" t="s">
        <v>6979</v>
      </c>
      <c r="C1727" s="892" t="s">
        <v>10343</v>
      </c>
    </row>
    <row r="1728" spans="1:3">
      <c r="A1728" s="892" t="s">
        <v>18</v>
      </c>
      <c r="B1728" s="892" t="s">
        <v>6981</v>
      </c>
      <c r="C1728" s="892" t="s">
        <v>10344</v>
      </c>
    </row>
    <row r="1729" spans="1:3">
      <c r="A1729" s="892" t="s">
        <v>18</v>
      </c>
      <c r="B1729" s="892" t="s">
        <v>6983</v>
      </c>
      <c r="C1729" s="892" t="s">
        <v>10345</v>
      </c>
    </row>
    <row r="1730" spans="1:3">
      <c r="A1730" s="892" t="s">
        <v>18</v>
      </c>
      <c r="B1730" s="892" t="s">
        <v>6985</v>
      </c>
      <c r="C1730" s="892" t="s">
        <v>10346</v>
      </c>
    </row>
    <row r="1731" spans="1:3">
      <c r="A1731" s="892" t="s">
        <v>18</v>
      </c>
      <c r="B1731" s="892" t="s">
        <v>6987</v>
      </c>
      <c r="C1731" s="892" t="s">
        <v>10347</v>
      </c>
    </row>
    <row r="1732" spans="1:3">
      <c r="A1732" s="892" t="s">
        <v>18</v>
      </c>
      <c r="B1732" s="892" t="s">
        <v>6989</v>
      </c>
      <c r="C1732" s="892" t="s">
        <v>10348</v>
      </c>
    </row>
    <row r="1733" spans="1:3">
      <c r="A1733" s="892" t="s">
        <v>18</v>
      </c>
      <c r="B1733" s="892" t="s">
        <v>6991</v>
      </c>
      <c r="C1733" s="892" t="s">
        <v>10349</v>
      </c>
    </row>
    <row r="1734" spans="1:3">
      <c r="A1734" s="892" t="s">
        <v>18</v>
      </c>
      <c r="B1734" s="892" t="s">
        <v>6993</v>
      </c>
      <c r="C1734" s="892" t="s">
        <v>10350</v>
      </c>
    </row>
    <row r="1735" spans="1:3">
      <c r="A1735" s="892" t="s">
        <v>18</v>
      </c>
      <c r="B1735" s="892" t="s">
        <v>6995</v>
      </c>
      <c r="C1735" s="892" t="s">
        <v>10351</v>
      </c>
    </row>
    <row r="1736" spans="1:3">
      <c r="A1736" s="892" t="s">
        <v>18</v>
      </c>
      <c r="B1736" s="892" t="s">
        <v>6997</v>
      </c>
      <c r="C1736" s="892" t="s">
        <v>10352</v>
      </c>
    </row>
    <row r="1737" spans="1:3">
      <c r="A1737" s="892" t="s">
        <v>18</v>
      </c>
      <c r="B1737" s="892" t="s">
        <v>6999</v>
      </c>
      <c r="C1737" s="892" t="s">
        <v>10353</v>
      </c>
    </row>
    <row r="1738" spans="1:3">
      <c r="A1738" s="892" t="s">
        <v>18</v>
      </c>
      <c r="B1738" s="892" t="s">
        <v>7000</v>
      </c>
      <c r="C1738" s="892" t="s">
        <v>10354</v>
      </c>
    </row>
    <row r="1739" spans="1:3">
      <c r="A1739" s="892" t="s">
        <v>18</v>
      </c>
      <c r="B1739" s="892" t="s">
        <v>7003</v>
      </c>
      <c r="C1739" s="892" t="s">
        <v>10355</v>
      </c>
    </row>
    <row r="1740" spans="1:3">
      <c r="A1740" s="892" t="s">
        <v>18</v>
      </c>
      <c r="B1740" s="892" t="s">
        <v>7005</v>
      </c>
      <c r="C1740" s="892" t="s">
        <v>10356</v>
      </c>
    </row>
    <row r="1741" spans="1:3">
      <c r="A1741" s="892" t="s">
        <v>18</v>
      </c>
      <c r="B1741" s="892" t="s">
        <v>7007</v>
      </c>
      <c r="C1741" s="892" t="s">
        <v>10357</v>
      </c>
    </row>
    <row r="1742" spans="1:3">
      <c r="A1742" s="892" t="s">
        <v>18</v>
      </c>
      <c r="B1742" s="892" t="s">
        <v>7009</v>
      </c>
      <c r="C1742" s="892" t="s">
        <v>10358</v>
      </c>
    </row>
    <row r="1743" spans="1:3">
      <c r="A1743" s="892" t="s">
        <v>18</v>
      </c>
      <c r="B1743" s="892" t="s">
        <v>7011</v>
      </c>
      <c r="C1743" s="892" t="s">
        <v>10359</v>
      </c>
    </row>
    <row r="1744" spans="1:3">
      <c r="A1744" s="892" t="s">
        <v>18</v>
      </c>
      <c r="B1744" s="892" t="s">
        <v>7013</v>
      </c>
      <c r="C1744" s="892" t="s">
        <v>10360</v>
      </c>
    </row>
    <row r="1745" spans="1:3">
      <c r="A1745" s="892" t="s">
        <v>18</v>
      </c>
      <c r="B1745" s="892" t="s">
        <v>7015</v>
      </c>
      <c r="C1745" s="892" t="s">
        <v>10361</v>
      </c>
    </row>
    <row r="1746" spans="1:3">
      <c r="A1746" s="892" t="s">
        <v>18</v>
      </c>
      <c r="B1746" s="892" t="s">
        <v>7017</v>
      </c>
      <c r="C1746" s="892" t="s">
        <v>10362</v>
      </c>
    </row>
    <row r="1747" spans="1:3">
      <c r="A1747" s="892" t="s">
        <v>18</v>
      </c>
      <c r="B1747" s="892" t="s">
        <v>7018</v>
      </c>
      <c r="C1747" s="892" t="s">
        <v>10363</v>
      </c>
    </row>
    <row r="1748" spans="1:3">
      <c r="A1748" s="892" t="s">
        <v>18</v>
      </c>
      <c r="B1748" s="892" t="s">
        <v>7019</v>
      </c>
      <c r="C1748" s="892" t="s">
        <v>10364</v>
      </c>
    </row>
    <row r="1749" spans="1:3">
      <c r="A1749" s="892" t="s">
        <v>18</v>
      </c>
      <c r="B1749" s="892" t="s">
        <v>7020</v>
      </c>
      <c r="C1749" s="892" t="s">
        <v>10365</v>
      </c>
    </row>
    <row r="1750" spans="1:3">
      <c r="A1750" s="892" t="s">
        <v>18</v>
      </c>
      <c r="B1750" s="892" t="s">
        <v>7022</v>
      </c>
      <c r="C1750" s="892" t="s">
        <v>10366</v>
      </c>
    </row>
    <row r="1751" spans="1:3">
      <c r="A1751" s="892" t="s">
        <v>18</v>
      </c>
      <c r="B1751" s="892" t="s">
        <v>7118</v>
      </c>
      <c r="C1751" s="892" t="s">
        <v>10367</v>
      </c>
    </row>
    <row r="1752" spans="1:3">
      <c r="A1752" s="892" t="s">
        <v>18</v>
      </c>
      <c r="B1752" s="892" t="s">
        <v>7120</v>
      </c>
      <c r="C1752" s="892" t="s">
        <v>10368</v>
      </c>
    </row>
    <row r="1753" spans="1:3">
      <c r="A1753" s="892" t="s">
        <v>18</v>
      </c>
      <c r="B1753" s="892" t="s">
        <v>7122</v>
      </c>
      <c r="C1753" s="892" t="s">
        <v>10369</v>
      </c>
    </row>
    <row r="1754" spans="1:3">
      <c r="A1754" s="892" t="s">
        <v>18</v>
      </c>
      <c r="B1754" s="892" t="s">
        <v>7124</v>
      </c>
      <c r="C1754" s="892" t="s">
        <v>10370</v>
      </c>
    </row>
    <row r="1755" spans="1:3">
      <c r="A1755" s="892" t="s">
        <v>18</v>
      </c>
      <c r="B1755" s="892" t="s">
        <v>7126</v>
      </c>
      <c r="C1755" s="892" t="s">
        <v>10371</v>
      </c>
    </row>
    <row r="1756" spans="1:3">
      <c r="A1756" s="892" t="s">
        <v>18</v>
      </c>
      <c r="B1756" s="892" t="s">
        <v>7128</v>
      </c>
      <c r="C1756" s="892" t="s">
        <v>10372</v>
      </c>
    </row>
    <row r="1757" spans="1:3">
      <c r="A1757" s="892" t="s">
        <v>18</v>
      </c>
      <c r="B1757" s="892" t="s">
        <v>7130</v>
      </c>
      <c r="C1757" s="892" t="s">
        <v>10373</v>
      </c>
    </row>
    <row r="1758" spans="1:3">
      <c r="A1758" s="892" t="s">
        <v>18</v>
      </c>
      <c r="B1758" s="892" t="s">
        <v>7132</v>
      </c>
      <c r="C1758" s="892" t="s">
        <v>10374</v>
      </c>
    </row>
    <row r="1759" spans="1:3">
      <c r="A1759" s="892" t="s">
        <v>18</v>
      </c>
      <c r="B1759" s="892" t="s">
        <v>7140</v>
      </c>
      <c r="C1759" s="892" t="s">
        <v>10375</v>
      </c>
    </row>
    <row r="1760" spans="1:3">
      <c r="A1760" s="892" t="s">
        <v>18</v>
      </c>
      <c r="B1760" s="892" t="s">
        <v>7142</v>
      </c>
      <c r="C1760" s="892" t="s">
        <v>10376</v>
      </c>
    </row>
    <row r="1761" spans="1:3">
      <c r="A1761" s="892" t="s">
        <v>18</v>
      </c>
      <c r="B1761" s="892" t="s">
        <v>7144</v>
      </c>
      <c r="C1761" s="892" t="s">
        <v>10377</v>
      </c>
    </row>
    <row r="1762" spans="1:3">
      <c r="A1762" s="892" t="s">
        <v>18</v>
      </c>
      <c r="B1762" s="892" t="s">
        <v>7146</v>
      </c>
      <c r="C1762" s="892" t="s">
        <v>10378</v>
      </c>
    </row>
    <row r="1763" spans="1:3">
      <c r="A1763" s="892" t="s">
        <v>18</v>
      </c>
      <c r="B1763" s="892" t="s">
        <v>7148</v>
      </c>
      <c r="C1763" s="892" t="s">
        <v>10379</v>
      </c>
    </row>
    <row r="1764" spans="1:3">
      <c r="A1764" s="892" t="s">
        <v>18</v>
      </c>
      <c r="B1764" s="892" t="s">
        <v>7150</v>
      </c>
      <c r="C1764" s="892" t="s">
        <v>10380</v>
      </c>
    </row>
    <row r="1765" spans="1:3">
      <c r="A1765" s="892" t="s">
        <v>18</v>
      </c>
      <c r="B1765" s="892" t="s">
        <v>7152</v>
      </c>
      <c r="C1765" s="892" t="s">
        <v>10381</v>
      </c>
    </row>
    <row r="1766" spans="1:3">
      <c r="A1766" s="892" t="s">
        <v>18</v>
      </c>
      <c r="B1766" s="892" t="s">
        <v>7154</v>
      </c>
      <c r="C1766" s="892" t="s">
        <v>10382</v>
      </c>
    </row>
    <row r="1767" spans="1:3">
      <c r="A1767" s="892" t="s">
        <v>18</v>
      </c>
      <c r="B1767" s="892" t="s">
        <v>7156</v>
      </c>
      <c r="C1767" s="892" t="s">
        <v>10383</v>
      </c>
    </row>
    <row r="1768" spans="1:3">
      <c r="A1768" s="892" t="s">
        <v>18</v>
      </c>
      <c r="B1768" s="892" t="s">
        <v>7158</v>
      </c>
      <c r="C1768" s="892" t="s">
        <v>10384</v>
      </c>
    </row>
    <row r="1769" spans="1:3">
      <c r="A1769" s="892" t="s">
        <v>18</v>
      </c>
      <c r="B1769" s="892" t="s">
        <v>7160</v>
      </c>
      <c r="C1769" s="892" t="s">
        <v>10385</v>
      </c>
    </row>
    <row r="1770" spans="1:3">
      <c r="A1770" s="892" t="s">
        <v>18</v>
      </c>
      <c r="B1770" s="892" t="s">
        <v>7162</v>
      </c>
      <c r="C1770" s="892" t="s">
        <v>10386</v>
      </c>
    </row>
    <row r="1771" spans="1:3">
      <c r="A1771" s="892" t="s">
        <v>18</v>
      </c>
      <c r="B1771" s="892" t="s">
        <v>7164</v>
      </c>
      <c r="C1771" s="892" t="s">
        <v>10387</v>
      </c>
    </row>
    <row r="1772" spans="1:3">
      <c r="A1772" s="892" t="s">
        <v>18</v>
      </c>
      <c r="B1772" s="892" t="s">
        <v>7166</v>
      </c>
      <c r="C1772" s="892" t="s">
        <v>10388</v>
      </c>
    </row>
    <row r="1773" spans="1:3">
      <c r="A1773" s="892" t="s">
        <v>18</v>
      </c>
      <c r="B1773" s="892" t="s">
        <v>7168</v>
      </c>
      <c r="C1773" s="892" t="s">
        <v>10389</v>
      </c>
    </row>
    <row r="1774" spans="1:3">
      <c r="A1774" s="892" t="s">
        <v>18</v>
      </c>
      <c r="B1774" s="892" t="s">
        <v>7170</v>
      </c>
      <c r="C1774" s="892" t="s">
        <v>10390</v>
      </c>
    </row>
    <row r="1775" spans="1:3">
      <c r="A1775" s="892" t="s">
        <v>18</v>
      </c>
      <c r="B1775" s="892" t="s">
        <v>7172</v>
      </c>
      <c r="C1775" s="892" t="s">
        <v>10391</v>
      </c>
    </row>
    <row r="1776" spans="1:3">
      <c r="A1776" s="892" t="s">
        <v>18</v>
      </c>
      <c r="B1776" s="892" t="s">
        <v>7174</v>
      </c>
      <c r="C1776" s="892" t="s">
        <v>10392</v>
      </c>
    </row>
    <row r="1777" spans="1:3">
      <c r="A1777" s="892" t="s">
        <v>18</v>
      </c>
      <c r="B1777" s="892" t="s">
        <v>7176</v>
      </c>
      <c r="C1777" s="892" t="s">
        <v>10393</v>
      </c>
    </row>
    <row r="1778" spans="1:3">
      <c r="A1778" s="892" t="s">
        <v>18</v>
      </c>
      <c r="B1778" s="892" t="s">
        <v>7178</v>
      </c>
      <c r="C1778" s="892" t="s">
        <v>10394</v>
      </c>
    </row>
    <row r="1779" spans="1:3">
      <c r="A1779" s="892" t="s">
        <v>18</v>
      </c>
      <c r="B1779" s="892" t="s">
        <v>7180</v>
      </c>
      <c r="C1779" s="892" t="s">
        <v>10395</v>
      </c>
    </row>
    <row r="1780" spans="1:3">
      <c r="A1780" s="892" t="s">
        <v>18</v>
      </c>
      <c r="B1780" s="892" t="s">
        <v>7182</v>
      </c>
      <c r="C1780" s="892" t="s">
        <v>10396</v>
      </c>
    </row>
    <row r="1781" spans="1:3">
      <c r="A1781" s="892" t="s">
        <v>18</v>
      </c>
      <c r="B1781" s="892" t="s">
        <v>7184</v>
      </c>
      <c r="C1781" s="892" t="s">
        <v>10397</v>
      </c>
    </row>
    <row r="1782" spans="1:3">
      <c r="A1782" s="892" t="s">
        <v>18</v>
      </c>
      <c r="B1782" s="892" t="s">
        <v>7186</v>
      </c>
      <c r="C1782" s="892" t="s">
        <v>10398</v>
      </c>
    </row>
    <row r="1783" spans="1:3">
      <c r="A1783" s="892" t="s">
        <v>18</v>
      </c>
      <c r="B1783" s="892" t="s">
        <v>7188</v>
      </c>
      <c r="C1783" s="892" t="s">
        <v>10399</v>
      </c>
    </row>
    <row r="1784" spans="1:3">
      <c r="A1784" s="892" t="s">
        <v>18</v>
      </c>
      <c r="B1784" s="892" t="s">
        <v>7190</v>
      </c>
      <c r="C1784" s="892" t="s">
        <v>10400</v>
      </c>
    </row>
    <row r="1785" spans="1:3">
      <c r="A1785" s="892" t="s">
        <v>18</v>
      </c>
      <c r="B1785" s="892" t="s">
        <v>7192</v>
      </c>
      <c r="C1785" s="892" t="s">
        <v>10401</v>
      </c>
    </row>
    <row r="1786" spans="1:3">
      <c r="A1786" s="892" t="s">
        <v>18</v>
      </c>
      <c r="B1786" s="892" t="s">
        <v>7194</v>
      </c>
      <c r="C1786" s="892" t="s">
        <v>10402</v>
      </c>
    </row>
    <row r="1787" spans="1:3">
      <c r="A1787" s="892" t="s">
        <v>18</v>
      </c>
      <c r="B1787" s="892" t="s">
        <v>7196</v>
      </c>
      <c r="C1787" s="892" t="s">
        <v>10403</v>
      </c>
    </row>
    <row r="1788" spans="1:3">
      <c r="A1788" s="892" t="s">
        <v>18</v>
      </c>
      <c r="B1788" s="892" t="s">
        <v>7198</v>
      </c>
      <c r="C1788" s="892" t="s">
        <v>10404</v>
      </c>
    </row>
    <row r="1789" spans="1:3">
      <c r="A1789" s="892" t="s">
        <v>18</v>
      </c>
      <c r="B1789" s="892" t="s">
        <v>7200</v>
      </c>
      <c r="C1789" s="892" t="s">
        <v>10405</v>
      </c>
    </row>
    <row r="1790" spans="1:3">
      <c r="A1790" s="892" t="s">
        <v>18</v>
      </c>
      <c r="B1790" s="892" t="s">
        <v>7202</v>
      </c>
      <c r="C1790" s="892" t="s">
        <v>10406</v>
      </c>
    </row>
    <row r="1791" spans="1:3">
      <c r="A1791" s="892" t="s">
        <v>18</v>
      </c>
      <c r="B1791" s="892" t="s">
        <v>7204</v>
      </c>
      <c r="C1791" s="892" t="s">
        <v>10407</v>
      </c>
    </row>
    <row r="1792" spans="1:3">
      <c r="A1792" s="892" t="s">
        <v>18</v>
      </c>
      <c r="B1792" s="892" t="s">
        <v>7206</v>
      </c>
      <c r="C1792" s="892" t="s">
        <v>10408</v>
      </c>
    </row>
    <row r="1793" spans="1:3">
      <c r="A1793" s="892" t="s">
        <v>18</v>
      </c>
      <c r="B1793" s="892" t="s">
        <v>7208</v>
      </c>
      <c r="C1793" s="892" t="s">
        <v>10409</v>
      </c>
    </row>
    <row r="1794" spans="1:3">
      <c r="A1794" s="892" t="s">
        <v>18</v>
      </c>
      <c r="B1794" s="892" t="s">
        <v>7210</v>
      </c>
      <c r="C1794" s="892" t="s">
        <v>10410</v>
      </c>
    </row>
    <row r="1795" spans="1:3">
      <c r="A1795" s="892" t="s">
        <v>18</v>
      </c>
      <c r="B1795" s="892" t="s">
        <v>7212</v>
      </c>
      <c r="C1795" s="892" t="s">
        <v>10411</v>
      </c>
    </row>
    <row r="1796" spans="1:3">
      <c r="A1796" s="892" t="s">
        <v>18</v>
      </c>
      <c r="B1796" s="892" t="s">
        <v>7214</v>
      </c>
      <c r="C1796" s="892" t="s">
        <v>10412</v>
      </c>
    </row>
    <row r="1797" spans="1:3">
      <c r="A1797" s="892" t="s">
        <v>18</v>
      </c>
      <c r="B1797" s="892" t="s">
        <v>7216</v>
      </c>
      <c r="C1797" s="892" t="s">
        <v>10413</v>
      </c>
    </row>
    <row r="1798" spans="1:3">
      <c r="A1798" s="892" t="s">
        <v>18</v>
      </c>
      <c r="B1798" s="892" t="s">
        <v>7218</v>
      </c>
      <c r="C1798" s="892" t="s">
        <v>10414</v>
      </c>
    </row>
    <row r="1799" spans="1:3">
      <c r="A1799" s="892" t="s">
        <v>18</v>
      </c>
      <c r="B1799" s="892" t="s">
        <v>7220</v>
      </c>
      <c r="C1799" s="892" t="s">
        <v>10415</v>
      </c>
    </row>
    <row r="1800" spans="1:3">
      <c r="A1800" s="892" t="s">
        <v>18</v>
      </c>
      <c r="B1800" s="892" t="s">
        <v>7222</v>
      </c>
      <c r="C1800" s="892" t="s">
        <v>10416</v>
      </c>
    </row>
    <row r="1801" spans="1:3">
      <c r="A1801" s="892" t="s">
        <v>18</v>
      </c>
      <c r="B1801" s="892" t="s">
        <v>7224</v>
      </c>
      <c r="C1801" s="892" t="s">
        <v>10417</v>
      </c>
    </row>
    <row r="1802" spans="1:3">
      <c r="A1802" s="892" t="s">
        <v>18</v>
      </c>
      <c r="B1802" s="892" t="s">
        <v>7226</v>
      </c>
      <c r="C1802" s="892" t="s">
        <v>10418</v>
      </c>
    </row>
    <row r="1803" spans="1:3">
      <c r="A1803" s="892" t="s">
        <v>18</v>
      </c>
      <c r="B1803" s="892" t="s">
        <v>7228</v>
      </c>
      <c r="C1803" s="892" t="s">
        <v>10419</v>
      </c>
    </row>
    <row r="1804" spans="1:3">
      <c r="A1804" s="892" t="s">
        <v>18</v>
      </c>
      <c r="B1804" s="892" t="s">
        <v>7230</v>
      </c>
      <c r="C1804" s="892" t="s">
        <v>10420</v>
      </c>
    </row>
    <row r="1805" spans="1:3">
      <c r="A1805" s="892" t="s">
        <v>18</v>
      </c>
      <c r="B1805" s="892" t="s">
        <v>7232</v>
      </c>
      <c r="C1805" s="892" t="s">
        <v>10421</v>
      </c>
    </row>
    <row r="1806" spans="1:3">
      <c r="A1806" s="892" t="s">
        <v>18</v>
      </c>
      <c r="B1806" s="892" t="s">
        <v>7234</v>
      </c>
      <c r="C1806" s="892" t="s">
        <v>10422</v>
      </c>
    </row>
    <row r="1807" spans="1:3">
      <c r="A1807" s="892" t="s">
        <v>18</v>
      </c>
      <c r="B1807" s="892" t="s">
        <v>7236</v>
      </c>
      <c r="C1807" s="892" t="s">
        <v>10423</v>
      </c>
    </row>
    <row r="1808" spans="1:3">
      <c r="A1808" s="892" t="s">
        <v>18</v>
      </c>
      <c r="B1808" s="892" t="s">
        <v>7238</v>
      </c>
      <c r="C1808" s="892" t="s">
        <v>10424</v>
      </c>
    </row>
    <row r="1809" spans="1:3">
      <c r="A1809" s="892" t="s">
        <v>18</v>
      </c>
      <c r="B1809" s="892" t="s">
        <v>7240</v>
      </c>
      <c r="C1809" s="892" t="s">
        <v>10425</v>
      </c>
    </row>
    <row r="1810" spans="1:3">
      <c r="A1810" s="892" t="s">
        <v>18</v>
      </c>
      <c r="B1810" s="892" t="s">
        <v>7242</v>
      </c>
      <c r="C1810" s="892" t="s">
        <v>10426</v>
      </c>
    </row>
    <row r="1811" spans="1:3">
      <c r="A1811" s="892" t="s">
        <v>18</v>
      </c>
      <c r="B1811" s="892" t="s">
        <v>7244</v>
      </c>
      <c r="C1811" s="892" t="s">
        <v>10427</v>
      </c>
    </row>
    <row r="1812" spans="1:3">
      <c r="A1812" s="892" t="s">
        <v>18</v>
      </c>
      <c r="B1812" s="892" t="s">
        <v>7246</v>
      </c>
      <c r="C1812" s="892" t="s">
        <v>10428</v>
      </c>
    </row>
    <row r="1813" spans="1:3">
      <c r="A1813" s="892" t="s">
        <v>18</v>
      </c>
      <c r="B1813" s="892" t="s">
        <v>7248</v>
      </c>
      <c r="C1813" s="892" t="s">
        <v>10429</v>
      </c>
    </row>
    <row r="1814" spans="1:3">
      <c r="A1814" s="892" t="s">
        <v>18</v>
      </c>
      <c r="B1814" s="892" t="s">
        <v>7250</v>
      </c>
      <c r="C1814" s="892" t="s">
        <v>10430</v>
      </c>
    </row>
    <row r="1815" spans="1:3">
      <c r="A1815" s="892" t="s">
        <v>18</v>
      </c>
      <c r="B1815" s="892" t="s">
        <v>7252</v>
      </c>
      <c r="C1815" s="892" t="s">
        <v>10431</v>
      </c>
    </row>
    <row r="1816" spans="1:3">
      <c r="A1816" s="892" t="s">
        <v>18</v>
      </c>
      <c r="B1816" s="892" t="s">
        <v>7254</v>
      </c>
      <c r="C1816" s="892" t="s">
        <v>10432</v>
      </c>
    </row>
    <row r="1817" spans="1:3">
      <c r="A1817" s="892" t="s">
        <v>18</v>
      </c>
      <c r="B1817" s="892" t="s">
        <v>7256</v>
      </c>
      <c r="C1817" s="892" t="s">
        <v>10433</v>
      </c>
    </row>
    <row r="1818" spans="1:3">
      <c r="A1818" s="892" t="s">
        <v>18</v>
      </c>
      <c r="B1818" s="892" t="s">
        <v>7258</v>
      </c>
      <c r="C1818" s="892" t="s">
        <v>10434</v>
      </c>
    </row>
    <row r="1819" spans="1:3">
      <c r="A1819" s="892" t="s">
        <v>18</v>
      </c>
      <c r="B1819" s="892" t="s">
        <v>7260</v>
      </c>
      <c r="C1819" s="892" t="s">
        <v>10435</v>
      </c>
    </row>
    <row r="1820" spans="1:3">
      <c r="A1820" s="892" t="s">
        <v>18</v>
      </c>
      <c r="B1820" s="892" t="s">
        <v>7262</v>
      </c>
      <c r="C1820" s="892" t="s">
        <v>10436</v>
      </c>
    </row>
    <row r="1821" spans="1:3">
      <c r="A1821" s="892" t="s">
        <v>18</v>
      </c>
      <c r="B1821" s="892" t="s">
        <v>7264</v>
      </c>
      <c r="C1821" s="892" t="s">
        <v>10437</v>
      </c>
    </row>
    <row r="1822" spans="1:3">
      <c r="A1822" s="892" t="s">
        <v>18</v>
      </c>
      <c r="B1822" s="892" t="s">
        <v>7266</v>
      </c>
      <c r="C1822" s="892" t="s">
        <v>10438</v>
      </c>
    </row>
    <row r="1823" spans="1:3">
      <c r="A1823" s="892" t="s">
        <v>18</v>
      </c>
      <c r="B1823" s="892" t="s">
        <v>7268</v>
      </c>
      <c r="C1823" s="892" t="s">
        <v>10439</v>
      </c>
    </row>
    <row r="1824" spans="1:3">
      <c r="A1824" s="892" t="s">
        <v>18</v>
      </c>
      <c r="B1824" s="892" t="s">
        <v>7272</v>
      </c>
      <c r="C1824" s="892" t="s">
        <v>10440</v>
      </c>
    </row>
    <row r="1825" spans="1:3">
      <c r="A1825" s="892" t="s">
        <v>18</v>
      </c>
      <c r="B1825" s="892" t="s">
        <v>7274</v>
      </c>
      <c r="C1825" s="892" t="s">
        <v>10441</v>
      </c>
    </row>
    <row r="1826" spans="1:3">
      <c r="A1826" s="892" t="s">
        <v>18</v>
      </c>
      <c r="B1826" s="892" t="s">
        <v>7276</v>
      </c>
      <c r="C1826" s="892" t="s">
        <v>10442</v>
      </c>
    </row>
    <row r="1827" spans="1:3">
      <c r="A1827" s="892" t="s">
        <v>18</v>
      </c>
      <c r="B1827" s="892" t="s">
        <v>7278</v>
      </c>
      <c r="C1827" s="892" t="s">
        <v>10443</v>
      </c>
    </row>
    <row r="1828" spans="1:3">
      <c r="A1828" s="892" t="s">
        <v>11</v>
      </c>
      <c r="B1828" s="892" t="s">
        <v>7282</v>
      </c>
      <c r="C1828" s="892" t="s">
        <v>10444</v>
      </c>
    </row>
    <row r="1829" spans="1:3">
      <c r="A1829" s="892" t="s">
        <v>11</v>
      </c>
      <c r="B1829" s="892" t="s">
        <v>7285</v>
      </c>
      <c r="C1829" s="892" t="s">
        <v>10445</v>
      </c>
    </row>
    <row r="1830" spans="1:3">
      <c r="A1830" s="892" t="s">
        <v>11</v>
      </c>
      <c r="B1830" s="892" t="s">
        <v>7287</v>
      </c>
      <c r="C1830" s="892" t="s">
        <v>10446</v>
      </c>
    </row>
    <row r="1831" spans="1:3">
      <c r="A1831" s="892" t="s">
        <v>11</v>
      </c>
      <c r="B1831" s="892" t="s">
        <v>7288</v>
      </c>
      <c r="C1831" s="892" t="s">
        <v>10447</v>
      </c>
    </row>
    <row r="1832" spans="1:3">
      <c r="A1832" s="892" t="s">
        <v>11</v>
      </c>
      <c r="B1832" s="892" t="s">
        <v>7289</v>
      </c>
      <c r="C1832" s="892" t="s">
        <v>10448</v>
      </c>
    </row>
    <row r="1833" spans="1:3">
      <c r="A1833" s="892" t="s">
        <v>11</v>
      </c>
      <c r="B1833" s="892" t="s">
        <v>7291</v>
      </c>
      <c r="C1833" s="892" t="s">
        <v>10449</v>
      </c>
    </row>
    <row r="1834" spans="1:3">
      <c r="A1834" s="892" t="s">
        <v>11</v>
      </c>
      <c r="B1834" s="892" t="s">
        <v>7293</v>
      </c>
      <c r="C1834" s="892" t="s">
        <v>10450</v>
      </c>
    </row>
    <row r="1835" spans="1:3">
      <c r="A1835" s="892" t="s">
        <v>11</v>
      </c>
      <c r="B1835" s="892" t="s">
        <v>7295</v>
      </c>
      <c r="C1835" s="892" t="s">
        <v>10451</v>
      </c>
    </row>
    <row r="1836" spans="1:3">
      <c r="A1836" s="892" t="s">
        <v>11</v>
      </c>
      <c r="B1836" s="892" t="s">
        <v>7297</v>
      </c>
      <c r="C1836" s="892" t="s">
        <v>10452</v>
      </c>
    </row>
    <row r="1837" spans="1:3">
      <c r="A1837" s="892" t="s">
        <v>11</v>
      </c>
      <c r="B1837" s="892" t="s">
        <v>7299</v>
      </c>
      <c r="C1837" s="892" t="s">
        <v>10453</v>
      </c>
    </row>
    <row r="1838" spans="1:3">
      <c r="A1838" s="892" t="s">
        <v>11</v>
      </c>
      <c r="B1838" s="892" t="s">
        <v>7301</v>
      </c>
      <c r="C1838" s="892" t="s">
        <v>10454</v>
      </c>
    </row>
    <row r="1839" spans="1:3">
      <c r="A1839" s="892" t="s">
        <v>11</v>
      </c>
      <c r="B1839" s="892" t="s">
        <v>7303</v>
      </c>
      <c r="C1839" s="892" t="s">
        <v>10455</v>
      </c>
    </row>
    <row r="1840" spans="1:3">
      <c r="A1840" s="892" t="s">
        <v>11</v>
      </c>
      <c r="B1840" s="892" t="s">
        <v>7305</v>
      </c>
      <c r="C1840" s="892" t="s">
        <v>10456</v>
      </c>
    </row>
    <row r="1841" spans="1:3">
      <c r="A1841" s="892" t="s">
        <v>11</v>
      </c>
      <c r="B1841" s="892" t="s">
        <v>7307</v>
      </c>
      <c r="C1841" s="892" t="s">
        <v>10457</v>
      </c>
    </row>
    <row r="1842" spans="1:3">
      <c r="A1842" s="892" t="s">
        <v>11</v>
      </c>
      <c r="B1842" s="892" t="s">
        <v>7308</v>
      </c>
      <c r="C1842" s="892" t="s">
        <v>10458</v>
      </c>
    </row>
    <row r="1843" spans="1:3">
      <c r="A1843" s="892" t="s">
        <v>11</v>
      </c>
      <c r="B1843" s="892" t="s">
        <v>7310</v>
      </c>
      <c r="C1843" s="892" t="s">
        <v>10459</v>
      </c>
    </row>
    <row r="1844" spans="1:3">
      <c r="A1844" s="892" t="s">
        <v>11</v>
      </c>
      <c r="B1844" s="892" t="s">
        <v>7311</v>
      </c>
      <c r="C1844" s="892" t="s">
        <v>10460</v>
      </c>
    </row>
    <row r="1845" spans="1:3">
      <c r="A1845" s="892" t="s">
        <v>11</v>
      </c>
      <c r="B1845" s="892" t="s">
        <v>7313</v>
      </c>
      <c r="C1845" s="892" t="s">
        <v>10461</v>
      </c>
    </row>
    <row r="1846" spans="1:3">
      <c r="A1846" s="892" t="s">
        <v>11</v>
      </c>
      <c r="B1846" s="892" t="s">
        <v>7315</v>
      </c>
      <c r="C1846" s="892" t="s">
        <v>10462</v>
      </c>
    </row>
    <row r="1847" spans="1:3">
      <c r="A1847" s="892" t="s">
        <v>11</v>
      </c>
      <c r="B1847" s="892" t="s">
        <v>7317</v>
      </c>
      <c r="C1847" s="892" t="s">
        <v>10463</v>
      </c>
    </row>
    <row r="1848" spans="1:3">
      <c r="A1848" s="892" t="s">
        <v>11</v>
      </c>
      <c r="B1848" s="892" t="s">
        <v>7319</v>
      </c>
      <c r="C1848" s="892" t="s">
        <v>10464</v>
      </c>
    </row>
    <row r="1849" spans="1:3">
      <c r="A1849" s="892" t="s">
        <v>11</v>
      </c>
      <c r="B1849" s="892" t="s">
        <v>7321</v>
      </c>
      <c r="C1849" s="892" t="s">
        <v>10465</v>
      </c>
    </row>
    <row r="1850" spans="1:3">
      <c r="A1850" s="892" t="s">
        <v>11</v>
      </c>
      <c r="B1850" s="892" t="s">
        <v>7323</v>
      </c>
      <c r="C1850" s="892" t="s">
        <v>10466</v>
      </c>
    </row>
    <row r="1851" spans="1:3">
      <c r="A1851" s="892" t="s">
        <v>11</v>
      </c>
      <c r="B1851" s="892" t="s">
        <v>7325</v>
      </c>
      <c r="C1851" s="892" t="s">
        <v>10467</v>
      </c>
    </row>
    <row r="1852" spans="1:3">
      <c r="A1852" s="892" t="s">
        <v>11</v>
      </c>
      <c r="B1852" s="892" t="s">
        <v>7327</v>
      </c>
      <c r="C1852" s="892" t="s">
        <v>10468</v>
      </c>
    </row>
    <row r="1853" spans="1:3">
      <c r="A1853" s="892" t="s">
        <v>11</v>
      </c>
      <c r="B1853" s="892" t="s">
        <v>7329</v>
      </c>
      <c r="C1853" s="892" t="s">
        <v>10469</v>
      </c>
    </row>
    <row r="1854" spans="1:3">
      <c r="A1854" s="892" t="s">
        <v>28</v>
      </c>
      <c r="B1854" s="892" t="s">
        <v>7341</v>
      </c>
      <c r="C1854" s="892" t="s">
        <v>10470</v>
      </c>
    </row>
    <row r="1855" spans="1:3">
      <c r="A1855" s="892" t="s">
        <v>28</v>
      </c>
      <c r="B1855" s="892" t="s">
        <v>7344</v>
      </c>
      <c r="C1855" s="892" t="s">
        <v>10471</v>
      </c>
    </row>
    <row r="1856" spans="1:3">
      <c r="A1856" s="892" t="s">
        <v>28</v>
      </c>
      <c r="B1856" s="892" t="s">
        <v>7346</v>
      </c>
      <c r="C1856" s="892" t="s">
        <v>10472</v>
      </c>
    </row>
    <row r="1857" spans="1:3">
      <c r="A1857" s="892" t="s">
        <v>28</v>
      </c>
      <c r="B1857" s="892" t="s">
        <v>7348</v>
      </c>
      <c r="C1857" s="892" t="s">
        <v>10473</v>
      </c>
    </row>
    <row r="1858" spans="1:3">
      <c r="A1858" s="892" t="s">
        <v>28</v>
      </c>
      <c r="B1858" s="892" t="s">
        <v>7350</v>
      </c>
      <c r="C1858" s="892" t="s">
        <v>10474</v>
      </c>
    </row>
    <row r="1859" spans="1:3">
      <c r="A1859" s="892" t="s">
        <v>28</v>
      </c>
      <c r="B1859" s="892" t="s">
        <v>7352</v>
      </c>
      <c r="C1859" s="892" t="s">
        <v>10475</v>
      </c>
    </row>
    <row r="1860" spans="1:3">
      <c r="A1860" s="892" t="s">
        <v>28</v>
      </c>
      <c r="B1860" s="892" t="s">
        <v>7354</v>
      </c>
      <c r="C1860" s="892" t="s">
        <v>10476</v>
      </c>
    </row>
    <row r="1861" spans="1:3">
      <c r="A1861" s="892" t="s">
        <v>28</v>
      </c>
      <c r="B1861" s="892" t="s">
        <v>7356</v>
      </c>
      <c r="C1861" s="892" t="s">
        <v>10477</v>
      </c>
    </row>
    <row r="1862" spans="1:3">
      <c r="A1862" s="892" t="s">
        <v>28</v>
      </c>
      <c r="B1862" s="892" t="s">
        <v>7358</v>
      </c>
      <c r="C1862" s="892" t="s">
        <v>10478</v>
      </c>
    </row>
    <row r="1863" spans="1:3">
      <c r="A1863" s="892" t="s">
        <v>28</v>
      </c>
      <c r="B1863" s="892" t="s">
        <v>7360</v>
      </c>
      <c r="C1863" s="892" t="s">
        <v>10479</v>
      </c>
    </row>
    <row r="1864" spans="1:3">
      <c r="A1864" s="892" t="s">
        <v>28</v>
      </c>
      <c r="B1864" s="892" t="s">
        <v>7362</v>
      </c>
      <c r="C1864" s="892" t="s">
        <v>10480</v>
      </c>
    </row>
    <row r="1865" spans="1:3">
      <c r="A1865" s="892" t="s">
        <v>28</v>
      </c>
      <c r="B1865" s="892" t="s">
        <v>7364</v>
      </c>
      <c r="C1865" s="892" t="s">
        <v>10481</v>
      </c>
    </row>
    <row r="1866" spans="1:3">
      <c r="A1866" s="892" t="s">
        <v>28</v>
      </c>
      <c r="B1866" s="892" t="s">
        <v>7366</v>
      </c>
      <c r="C1866" s="892" t="s">
        <v>10482</v>
      </c>
    </row>
    <row r="1867" spans="1:3">
      <c r="A1867" s="892" t="s">
        <v>28</v>
      </c>
      <c r="B1867" s="892" t="s">
        <v>7369</v>
      </c>
      <c r="C1867" s="892" t="s">
        <v>10483</v>
      </c>
    </row>
    <row r="1868" spans="1:3">
      <c r="A1868" s="892" t="s">
        <v>28</v>
      </c>
      <c r="B1868" s="892" t="s">
        <v>7371</v>
      </c>
      <c r="C1868" s="892" t="s">
        <v>10484</v>
      </c>
    </row>
    <row r="1869" spans="1:3">
      <c r="A1869" s="892" t="s">
        <v>28</v>
      </c>
      <c r="B1869" s="892" t="s">
        <v>7373</v>
      </c>
      <c r="C1869" s="892" t="s">
        <v>10485</v>
      </c>
    </row>
    <row r="1870" spans="1:3">
      <c r="A1870" s="892" t="s">
        <v>28</v>
      </c>
      <c r="B1870" s="892" t="s">
        <v>7375</v>
      </c>
      <c r="C1870" s="892" t="s">
        <v>10486</v>
      </c>
    </row>
    <row r="1871" spans="1:3">
      <c r="A1871" s="892" t="s">
        <v>28</v>
      </c>
      <c r="B1871" s="892" t="s">
        <v>7377</v>
      </c>
      <c r="C1871" s="892" t="s">
        <v>10487</v>
      </c>
    </row>
    <row r="1872" spans="1:3">
      <c r="A1872" s="892" t="s">
        <v>28</v>
      </c>
      <c r="B1872" s="892" t="s">
        <v>7379</v>
      </c>
      <c r="C1872" s="892" t="s">
        <v>10488</v>
      </c>
    </row>
    <row r="1873" spans="1:3">
      <c r="A1873" s="892" t="s">
        <v>28</v>
      </c>
      <c r="B1873" s="892" t="s">
        <v>7381</v>
      </c>
      <c r="C1873" s="892" t="s">
        <v>10489</v>
      </c>
    </row>
    <row r="1874" spans="1:3">
      <c r="A1874" s="892" t="s">
        <v>28</v>
      </c>
      <c r="B1874" s="892" t="s">
        <v>7383</v>
      </c>
      <c r="C1874" s="892" t="s">
        <v>10490</v>
      </c>
    </row>
    <row r="1875" spans="1:3">
      <c r="A1875" s="892" t="s">
        <v>28</v>
      </c>
      <c r="B1875" s="892" t="s">
        <v>7385</v>
      </c>
      <c r="C1875" s="892" t="s">
        <v>10491</v>
      </c>
    </row>
    <row r="1876" spans="1:3">
      <c r="A1876" s="892" t="s">
        <v>28</v>
      </c>
      <c r="B1876" s="892" t="s">
        <v>7387</v>
      </c>
      <c r="C1876" s="892" t="s">
        <v>10492</v>
      </c>
    </row>
    <row r="1877" spans="1:3">
      <c r="A1877" s="892" t="s">
        <v>28</v>
      </c>
      <c r="B1877" s="892" t="s">
        <v>7389</v>
      </c>
      <c r="C1877" s="892" t="s">
        <v>10493</v>
      </c>
    </row>
    <row r="1878" spans="1:3">
      <c r="A1878" s="892" t="s">
        <v>28</v>
      </c>
      <c r="B1878" s="892" t="s">
        <v>7391</v>
      </c>
      <c r="C1878" s="892" t="s">
        <v>10494</v>
      </c>
    </row>
    <row r="1879" spans="1:3">
      <c r="A1879" s="892" t="s">
        <v>28</v>
      </c>
      <c r="B1879" s="892" t="s">
        <v>7393</v>
      </c>
      <c r="C1879" s="892" t="s">
        <v>10495</v>
      </c>
    </row>
    <row r="1880" spans="1:3">
      <c r="A1880" s="892" t="s">
        <v>28</v>
      </c>
      <c r="B1880" s="892" t="s">
        <v>7395</v>
      </c>
      <c r="C1880" s="892" t="s">
        <v>10496</v>
      </c>
    </row>
    <row r="1881" spans="1:3">
      <c r="A1881" s="892" t="s">
        <v>28</v>
      </c>
      <c r="B1881" s="892" t="s">
        <v>7397</v>
      </c>
      <c r="C1881" s="892" t="s">
        <v>10497</v>
      </c>
    </row>
    <row r="1882" spans="1:3">
      <c r="A1882" s="892" t="s">
        <v>28</v>
      </c>
      <c r="B1882" s="892" t="s">
        <v>7399</v>
      </c>
      <c r="C1882" s="892" t="s">
        <v>10498</v>
      </c>
    </row>
    <row r="1883" spans="1:3">
      <c r="A1883" s="892" t="s">
        <v>28</v>
      </c>
      <c r="B1883" s="892" t="s">
        <v>7401</v>
      </c>
      <c r="C1883" s="892" t="s">
        <v>10499</v>
      </c>
    </row>
    <row r="1884" spans="1:3">
      <c r="A1884" s="892" t="s">
        <v>28</v>
      </c>
      <c r="B1884" s="892" t="s">
        <v>7403</v>
      </c>
      <c r="C1884" s="892" t="s">
        <v>10500</v>
      </c>
    </row>
    <row r="1885" spans="1:3">
      <c r="A1885" s="892" t="s">
        <v>28</v>
      </c>
      <c r="B1885" s="892" t="s">
        <v>7405</v>
      </c>
      <c r="C1885" s="892" t="s">
        <v>10501</v>
      </c>
    </row>
    <row r="1886" spans="1:3">
      <c r="A1886" s="892" t="s">
        <v>28</v>
      </c>
      <c r="B1886" s="892" t="s">
        <v>7407</v>
      </c>
      <c r="C1886" s="892" t="s">
        <v>10502</v>
      </c>
    </row>
    <row r="1887" spans="1:3">
      <c r="A1887" s="892" t="s">
        <v>28</v>
      </c>
      <c r="B1887" s="892" t="s">
        <v>7409</v>
      </c>
      <c r="C1887" s="892" t="s">
        <v>10503</v>
      </c>
    </row>
    <row r="1888" spans="1:3">
      <c r="A1888" s="892" t="s">
        <v>28</v>
      </c>
      <c r="B1888" s="892" t="s">
        <v>7411</v>
      </c>
      <c r="C1888" s="892" t="s">
        <v>10504</v>
      </c>
    </row>
    <row r="1889" spans="1:3">
      <c r="A1889" s="892" t="s">
        <v>28</v>
      </c>
      <c r="B1889" s="892" t="s">
        <v>7413</v>
      </c>
      <c r="C1889" s="892" t="s">
        <v>10505</v>
      </c>
    </row>
    <row r="1890" spans="1:3">
      <c r="A1890" s="892" t="s">
        <v>28</v>
      </c>
      <c r="B1890" s="892" t="s">
        <v>7415</v>
      </c>
      <c r="C1890" s="892" t="s">
        <v>10506</v>
      </c>
    </row>
    <row r="1891" spans="1:3">
      <c r="A1891" s="892" t="s">
        <v>28</v>
      </c>
      <c r="B1891" s="892" t="s">
        <v>7418</v>
      </c>
      <c r="C1891" s="892" t="s">
        <v>10507</v>
      </c>
    </row>
    <row r="1892" spans="1:3">
      <c r="A1892" s="892" t="s">
        <v>28</v>
      </c>
      <c r="B1892" s="892" t="s">
        <v>7420</v>
      </c>
      <c r="C1892" s="892" t="s">
        <v>10508</v>
      </c>
    </row>
    <row r="1893" spans="1:3">
      <c r="A1893" s="892" t="s">
        <v>28</v>
      </c>
      <c r="B1893" s="892" t="s">
        <v>7422</v>
      </c>
      <c r="C1893" s="892" t="s">
        <v>10509</v>
      </c>
    </row>
    <row r="1894" spans="1:3">
      <c r="A1894" s="892" t="s">
        <v>28</v>
      </c>
      <c r="B1894" s="892" t="s">
        <v>7424</v>
      </c>
      <c r="C1894" s="892" t="s">
        <v>10510</v>
      </c>
    </row>
    <row r="1895" spans="1:3">
      <c r="A1895" s="892" t="s">
        <v>28</v>
      </c>
      <c r="B1895" s="892" t="s">
        <v>7426</v>
      </c>
      <c r="C1895" s="892" t="s">
        <v>10511</v>
      </c>
    </row>
    <row r="1896" spans="1:3">
      <c r="A1896" s="892" t="s">
        <v>28</v>
      </c>
      <c r="B1896" s="892" t="s">
        <v>7428</v>
      </c>
      <c r="C1896" s="892" t="s">
        <v>10512</v>
      </c>
    </row>
    <row r="1897" spans="1:3">
      <c r="A1897" s="892" t="s">
        <v>28</v>
      </c>
      <c r="B1897" s="892" t="s">
        <v>7430</v>
      </c>
      <c r="C1897" s="892" t="s">
        <v>10513</v>
      </c>
    </row>
    <row r="1898" spans="1:3">
      <c r="A1898" s="892" t="s">
        <v>28</v>
      </c>
      <c r="B1898" s="892" t="s">
        <v>7432</v>
      </c>
      <c r="C1898" s="892" t="s">
        <v>10514</v>
      </c>
    </row>
    <row r="1899" spans="1:3">
      <c r="A1899" s="892" t="s">
        <v>28</v>
      </c>
      <c r="B1899" s="892" t="s">
        <v>7434</v>
      </c>
      <c r="C1899" s="892" t="s">
        <v>10515</v>
      </c>
    </row>
    <row r="1900" spans="1:3">
      <c r="A1900" s="892" t="s">
        <v>28</v>
      </c>
      <c r="B1900" s="892" t="s">
        <v>7436</v>
      </c>
      <c r="C1900" s="892" t="s">
        <v>10516</v>
      </c>
    </row>
    <row r="1901" spans="1:3">
      <c r="A1901" s="892" t="s">
        <v>28</v>
      </c>
      <c r="B1901" s="892" t="s">
        <v>7438</v>
      </c>
      <c r="C1901" s="892" t="s">
        <v>10517</v>
      </c>
    </row>
    <row r="1902" spans="1:3">
      <c r="A1902" s="892" t="s">
        <v>28</v>
      </c>
      <c r="B1902" s="892" t="s">
        <v>7440</v>
      </c>
      <c r="C1902" s="892" t="s">
        <v>10518</v>
      </c>
    </row>
    <row r="1903" spans="1:3">
      <c r="A1903" s="892" t="s">
        <v>28</v>
      </c>
      <c r="B1903" s="892" t="s">
        <v>7442</v>
      </c>
      <c r="C1903" s="892" t="s">
        <v>10519</v>
      </c>
    </row>
    <row r="1904" spans="1:3">
      <c r="A1904" s="892" t="s">
        <v>28</v>
      </c>
      <c r="B1904" s="892" t="s">
        <v>7444</v>
      </c>
      <c r="C1904" s="892" t="s">
        <v>10520</v>
      </c>
    </row>
    <row r="1905" spans="1:3">
      <c r="A1905" s="892" t="s">
        <v>28</v>
      </c>
      <c r="B1905" s="892" t="s">
        <v>7446</v>
      </c>
      <c r="C1905" s="892" t="s">
        <v>10521</v>
      </c>
    </row>
    <row r="1906" spans="1:3">
      <c r="A1906" s="892" t="s">
        <v>28</v>
      </c>
      <c r="B1906" s="892" t="s">
        <v>7448</v>
      </c>
      <c r="C1906" s="892" t="s">
        <v>10522</v>
      </c>
    </row>
    <row r="1907" spans="1:3">
      <c r="A1907" s="892" t="s">
        <v>28</v>
      </c>
      <c r="B1907" s="892" t="s">
        <v>7450</v>
      </c>
      <c r="C1907" s="892" t="s">
        <v>10523</v>
      </c>
    </row>
    <row r="1908" spans="1:3">
      <c r="A1908" s="892" t="s">
        <v>28</v>
      </c>
      <c r="B1908" s="892" t="s">
        <v>7452</v>
      </c>
      <c r="C1908" s="892" t="s">
        <v>10524</v>
      </c>
    </row>
    <row r="1909" spans="1:3">
      <c r="A1909" s="892" t="s">
        <v>28</v>
      </c>
      <c r="B1909" s="892" t="s">
        <v>7454</v>
      </c>
      <c r="C1909" s="892" t="s">
        <v>10525</v>
      </c>
    </row>
    <row r="1910" spans="1:3">
      <c r="A1910" s="892" t="s">
        <v>28</v>
      </c>
      <c r="B1910" s="892" t="s">
        <v>7456</v>
      </c>
      <c r="C1910" s="892" t="s">
        <v>10526</v>
      </c>
    </row>
    <row r="1911" spans="1:3">
      <c r="A1911" s="892" t="s">
        <v>28</v>
      </c>
      <c r="B1911" s="892" t="s">
        <v>7458</v>
      </c>
      <c r="C1911" s="892" t="s">
        <v>10527</v>
      </c>
    </row>
    <row r="1912" spans="1:3">
      <c r="A1912" s="892" t="s">
        <v>28</v>
      </c>
      <c r="B1912" s="892" t="s">
        <v>7460</v>
      </c>
      <c r="C1912" s="892" t="s">
        <v>10528</v>
      </c>
    </row>
    <row r="1913" spans="1:3">
      <c r="A1913" s="892" t="s">
        <v>28</v>
      </c>
      <c r="B1913" s="892" t="s">
        <v>7462</v>
      </c>
      <c r="C1913" s="892" t="s">
        <v>10529</v>
      </c>
    </row>
    <row r="1914" spans="1:3">
      <c r="A1914" s="892" t="s">
        <v>28</v>
      </c>
      <c r="B1914" s="892" t="s">
        <v>7464</v>
      </c>
      <c r="C1914" s="892" t="s">
        <v>10530</v>
      </c>
    </row>
    <row r="1915" spans="1:3">
      <c r="A1915" s="892" t="s">
        <v>28</v>
      </c>
      <c r="B1915" s="892" t="s">
        <v>7466</v>
      </c>
      <c r="C1915" s="892" t="s">
        <v>10531</v>
      </c>
    </row>
    <row r="1916" spans="1:3">
      <c r="A1916" s="892" t="s">
        <v>28</v>
      </c>
      <c r="B1916" s="892" t="s">
        <v>7468</v>
      </c>
      <c r="C1916" s="892" t="s">
        <v>10532</v>
      </c>
    </row>
    <row r="1917" spans="1:3">
      <c r="A1917" s="892" t="s">
        <v>28</v>
      </c>
      <c r="B1917" s="892" t="s">
        <v>7509</v>
      </c>
      <c r="C1917" s="892" t="s">
        <v>10533</v>
      </c>
    </row>
    <row r="1918" spans="1:3">
      <c r="A1918" s="892" t="s">
        <v>28</v>
      </c>
      <c r="B1918" s="892" t="s">
        <v>7512</v>
      </c>
      <c r="C1918" s="892" t="s">
        <v>10534</v>
      </c>
    </row>
    <row r="1919" spans="1:3">
      <c r="A1919" s="892" t="s">
        <v>28</v>
      </c>
      <c r="B1919" s="892" t="s">
        <v>7514</v>
      </c>
      <c r="C1919" s="892" t="s">
        <v>10535</v>
      </c>
    </row>
    <row r="1920" spans="1:3">
      <c r="A1920" s="892" t="s">
        <v>28</v>
      </c>
      <c r="B1920" s="892" t="s">
        <v>7516</v>
      </c>
      <c r="C1920" s="892" t="s">
        <v>10536</v>
      </c>
    </row>
    <row r="1921" spans="1:3">
      <c r="A1921" s="892" t="s">
        <v>45</v>
      </c>
      <c r="B1921" s="892" t="s">
        <v>7555</v>
      </c>
      <c r="C1921" s="892" t="s">
        <v>10537</v>
      </c>
    </row>
    <row r="1922" spans="1:3">
      <c r="A1922" s="892" t="s">
        <v>45</v>
      </c>
      <c r="B1922" s="892" t="s">
        <v>7557</v>
      </c>
      <c r="C1922" s="892" t="s">
        <v>10538</v>
      </c>
    </row>
    <row r="1923" spans="1:3">
      <c r="A1923" s="892" t="s">
        <v>45</v>
      </c>
      <c r="B1923" s="892" t="s">
        <v>7559</v>
      </c>
      <c r="C1923" s="892" t="s">
        <v>10539</v>
      </c>
    </row>
    <row r="1924" spans="1:3">
      <c r="A1924" s="892" t="s">
        <v>45</v>
      </c>
      <c r="B1924" s="892" t="s">
        <v>7561</v>
      </c>
      <c r="C1924" s="892" t="s">
        <v>10540</v>
      </c>
    </row>
    <row r="1925" spans="1:3">
      <c r="A1925" s="892" t="s">
        <v>45</v>
      </c>
      <c r="B1925" s="892" t="s">
        <v>7563</v>
      </c>
      <c r="C1925" s="892" t="s">
        <v>10541</v>
      </c>
    </row>
    <row r="1926" spans="1:3">
      <c r="A1926" s="892" t="s">
        <v>45</v>
      </c>
      <c r="B1926" s="892" t="s">
        <v>7565</v>
      </c>
      <c r="C1926" s="892" t="s">
        <v>10542</v>
      </c>
    </row>
    <row r="1927" spans="1:3">
      <c r="A1927" s="892" t="s">
        <v>45</v>
      </c>
      <c r="B1927" s="892" t="s">
        <v>7567</v>
      </c>
      <c r="C1927" s="892" t="s">
        <v>10543</v>
      </c>
    </row>
    <row r="1928" spans="1:3">
      <c r="A1928" s="892" t="s">
        <v>45</v>
      </c>
      <c r="B1928" s="892" t="s">
        <v>7569</v>
      </c>
      <c r="C1928" s="892" t="s">
        <v>10544</v>
      </c>
    </row>
    <row r="1929" spans="1:3">
      <c r="A1929" s="892" t="s">
        <v>45</v>
      </c>
      <c r="B1929" s="892" t="s">
        <v>7571</v>
      </c>
      <c r="C1929" s="892" t="s">
        <v>10545</v>
      </c>
    </row>
    <row r="1930" spans="1:3">
      <c r="A1930" s="892" t="s">
        <v>45</v>
      </c>
      <c r="B1930" s="892" t="s">
        <v>7573</v>
      </c>
      <c r="C1930" s="892" t="s">
        <v>10546</v>
      </c>
    </row>
    <row r="1931" spans="1:3">
      <c r="A1931" s="892" t="s">
        <v>45</v>
      </c>
      <c r="B1931" s="892" t="s">
        <v>7575</v>
      </c>
      <c r="C1931" s="892" t="s">
        <v>10547</v>
      </c>
    </row>
    <row r="1932" spans="1:3">
      <c r="A1932" s="892" t="s">
        <v>45</v>
      </c>
      <c r="B1932" s="892" t="s">
        <v>7577</v>
      </c>
      <c r="C1932" s="892" t="s">
        <v>10548</v>
      </c>
    </row>
    <row r="1933" spans="1:3">
      <c r="A1933" s="892" t="s">
        <v>45</v>
      </c>
      <c r="B1933" s="892" t="s">
        <v>7579</v>
      </c>
      <c r="C1933" s="892" t="s">
        <v>10549</v>
      </c>
    </row>
    <row r="1934" spans="1:3">
      <c r="A1934" s="892" t="s">
        <v>45</v>
      </c>
      <c r="B1934" s="892" t="s">
        <v>7581</v>
      </c>
      <c r="C1934" s="892" t="s">
        <v>10550</v>
      </c>
    </row>
    <row r="1935" spans="1:3">
      <c r="A1935" s="892" t="s">
        <v>45</v>
      </c>
      <c r="B1935" s="892" t="s">
        <v>7583</v>
      </c>
      <c r="C1935" s="892" t="s">
        <v>10551</v>
      </c>
    </row>
    <row r="1936" spans="1:3">
      <c r="A1936" s="892" t="s">
        <v>45</v>
      </c>
      <c r="B1936" s="892" t="s">
        <v>7585</v>
      </c>
      <c r="C1936" s="892" t="s">
        <v>10552</v>
      </c>
    </row>
    <row r="1937" spans="1:3">
      <c r="A1937" s="892" t="s">
        <v>45</v>
      </c>
      <c r="B1937" s="892" t="s">
        <v>7587</v>
      </c>
      <c r="C1937" s="892" t="s">
        <v>10553</v>
      </c>
    </row>
    <row r="1938" spans="1:3">
      <c r="A1938" s="892" t="s">
        <v>45</v>
      </c>
      <c r="B1938" s="892" t="s">
        <v>7589</v>
      </c>
      <c r="C1938" s="892" t="s">
        <v>10554</v>
      </c>
    </row>
    <row r="1939" spans="1:3">
      <c r="A1939" s="892" t="s">
        <v>45</v>
      </c>
      <c r="B1939" s="892" t="s">
        <v>7591</v>
      </c>
      <c r="C1939" s="892" t="s">
        <v>10555</v>
      </c>
    </row>
    <row r="1940" spans="1:3">
      <c r="A1940" s="892" t="s">
        <v>45</v>
      </c>
      <c r="B1940" s="892" t="s">
        <v>7593</v>
      </c>
      <c r="C1940" s="892" t="s">
        <v>10556</v>
      </c>
    </row>
    <row r="1941" spans="1:3">
      <c r="A1941" s="892" t="s">
        <v>45</v>
      </c>
      <c r="B1941" s="892" t="s">
        <v>7595</v>
      </c>
      <c r="C1941" s="892" t="s">
        <v>10557</v>
      </c>
    </row>
    <row r="1942" spans="1:3">
      <c r="A1942" s="892" t="s">
        <v>45</v>
      </c>
      <c r="B1942" s="892" t="s">
        <v>7597</v>
      </c>
      <c r="C1942" s="892" t="s">
        <v>10558</v>
      </c>
    </row>
    <row r="1943" spans="1:3">
      <c r="A1943" s="892" t="s">
        <v>45</v>
      </c>
      <c r="B1943" s="892" t="s">
        <v>7599</v>
      </c>
      <c r="C1943" s="892" t="s">
        <v>10559</v>
      </c>
    </row>
    <row r="1944" spans="1:3">
      <c r="A1944" s="892" t="s">
        <v>45</v>
      </c>
      <c r="B1944" s="892" t="s">
        <v>7601</v>
      </c>
      <c r="C1944" s="892" t="s">
        <v>10560</v>
      </c>
    </row>
    <row r="1945" spans="1:3">
      <c r="A1945" s="892" t="s">
        <v>45</v>
      </c>
      <c r="B1945" s="892" t="s">
        <v>7603</v>
      </c>
      <c r="C1945" s="892" t="s">
        <v>10561</v>
      </c>
    </row>
    <row r="1946" spans="1:3">
      <c r="A1946" s="892" t="s">
        <v>45</v>
      </c>
      <c r="B1946" s="892" t="s">
        <v>7605</v>
      </c>
      <c r="C1946" s="892" t="s">
        <v>10562</v>
      </c>
    </row>
    <row r="1947" spans="1:3">
      <c r="A1947" s="892" t="s">
        <v>45</v>
      </c>
      <c r="B1947" s="892" t="s">
        <v>7607</v>
      </c>
      <c r="C1947" s="892" t="s">
        <v>10563</v>
      </c>
    </row>
    <row r="1948" spans="1:3">
      <c r="A1948" s="892" t="s">
        <v>45</v>
      </c>
      <c r="B1948" s="892" t="s">
        <v>7609</v>
      </c>
      <c r="C1948" s="892" t="s">
        <v>10564</v>
      </c>
    </row>
    <row r="1949" spans="1:3">
      <c r="A1949" s="892" t="s">
        <v>45</v>
      </c>
      <c r="B1949" s="892" t="s">
        <v>7611</v>
      </c>
      <c r="C1949" s="892" t="s">
        <v>10565</v>
      </c>
    </row>
    <row r="1950" spans="1:3">
      <c r="A1950" s="892" t="s">
        <v>45</v>
      </c>
      <c r="B1950" s="892" t="s">
        <v>7613</v>
      </c>
      <c r="C1950" s="892" t="s">
        <v>10566</v>
      </c>
    </row>
    <row r="1951" spans="1:3">
      <c r="A1951" s="892" t="s">
        <v>45</v>
      </c>
      <c r="B1951" s="892" t="s">
        <v>7615</v>
      </c>
      <c r="C1951" s="892" t="s">
        <v>10567</v>
      </c>
    </row>
    <row r="1952" spans="1:3">
      <c r="A1952" s="892" t="s">
        <v>45</v>
      </c>
      <c r="B1952" s="892" t="s">
        <v>7617</v>
      </c>
      <c r="C1952" s="892" t="s">
        <v>10568</v>
      </c>
    </row>
    <row r="1953" spans="1:3">
      <c r="A1953" s="892" t="s">
        <v>45</v>
      </c>
      <c r="B1953" s="892" t="s">
        <v>7619</v>
      </c>
      <c r="C1953" s="892" t="s">
        <v>10569</v>
      </c>
    </row>
    <row r="1954" spans="1:3">
      <c r="A1954" s="892" t="s">
        <v>45</v>
      </c>
      <c r="B1954" s="892" t="s">
        <v>7621</v>
      </c>
      <c r="C1954" s="892" t="s">
        <v>10570</v>
      </c>
    </row>
    <row r="1955" spans="1:3">
      <c r="A1955" s="892" t="s">
        <v>45</v>
      </c>
      <c r="B1955" s="892" t="s">
        <v>7623</v>
      </c>
      <c r="C1955" s="892" t="s">
        <v>10571</v>
      </c>
    </row>
    <row r="1956" spans="1:3">
      <c r="A1956" s="892" t="s">
        <v>45</v>
      </c>
      <c r="B1956" s="892" t="s">
        <v>7625</v>
      </c>
      <c r="C1956" s="892" t="s">
        <v>10572</v>
      </c>
    </row>
    <row r="1957" spans="1:3">
      <c r="A1957" s="892" t="s">
        <v>45</v>
      </c>
      <c r="B1957" s="892" t="s">
        <v>7627</v>
      </c>
      <c r="C1957" s="892" t="s">
        <v>10573</v>
      </c>
    </row>
    <row r="1958" spans="1:3">
      <c r="A1958" s="892" t="s">
        <v>45</v>
      </c>
      <c r="B1958" s="892" t="s">
        <v>7629</v>
      </c>
      <c r="C1958" s="892" t="s">
        <v>10574</v>
      </c>
    </row>
    <row r="1959" spans="1:3">
      <c r="A1959" s="892" t="s">
        <v>45</v>
      </c>
      <c r="B1959" s="892" t="s">
        <v>7631</v>
      </c>
      <c r="C1959" s="892" t="s">
        <v>10575</v>
      </c>
    </row>
    <row r="1960" spans="1:3">
      <c r="A1960" s="892" t="s">
        <v>45</v>
      </c>
      <c r="B1960" s="892" t="s">
        <v>7633</v>
      </c>
      <c r="C1960" s="892" t="s">
        <v>10576</v>
      </c>
    </row>
    <row r="1961" spans="1:3">
      <c r="A1961" s="892" t="s">
        <v>45</v>
      </c>
      <c r="B1961" s="892" t="s">
        <v>7635</v>
      </c>
      <c r="C1961" s="892" t="s">
        <v>10577</v>
      </c>
    </row>
    <row r="1962" spans="1:3">
      <c r="A1962" s="892" t="s">
        <v>45</v>
      </c>
      <c r="B1962" s="892" t="s">
        <v>7637</v>
      </c>
      <c r="C1962" s="892" t="s">
        <v>10578</v>
      </c>
    </row>
    <row r="1963" spans="1:3">
      <c r="A1963" s="892" t="s">
        <v>45</v>
      </c>
      <c r="B1963" s="892" t="s">
        <v>7639</v>
      </c>
      <c r="C1963" s="892" t="s">
        <v>10579</v>
      </c>
    </row>
    <row r="1964" spans="1:3">
      <c r="A1964" s="892" t="s">
        <v>45</v>
      </c>
      <c r="B1964" s="892" t="s">
        <v>7641</v>
      </c>
      <c r="C1964" s="892" t="s">
        <v>10580</v>
      </c>
    </row>
    <row r="1965" spans="1:3">
      <c r="A1965" s="892" t="s">
        <v>45</v>
      </c>
      <c r="B1965" s="892" t="s">
        <v>7643</v>
      </c>
      <c r="C1965" s="892" t="s">
        <v>10581</v>
      </c>
    </row>
    <row r="1966" spans="1:3">
      <c r="A1966" s="892" t="s">
        <v>45</v>
      </c>
      <c r="B1966" s="892" t="s">
        <v>7645</v>
      </c>
      <c r="C1966" s="892" t="s">
        <v>10582</v>
      </c>
    </row>
    <row r="1967" spans="1:3">
      <c r="A1967" s="892" t="s">
        <v>45</v>
      </c>
      <c r="B1967" s="892" t="s">
        <v>7647</v>
      </c>
      <c r="C1967" s="892" t="s">
        <v>10583</v>
      </c>
    </row>
    <row r="1968" spans="1:3">
      <c r="A1968" s="892" t="s">
        <v>45</v>
      </c>
      <c r="B1968" s="892" t="s">
        <v>7649</v>
      </c>
      <c r="C1968" s="892" t="s">
        <v>10584</v>
      </c>
    </row>
    <row r="1969" spans="1:3">
      <c r="A1969" s="892" t="s">
        <v>45</v>
      </c>
      <c r="B1969" s="892" t="s">
        <v>7651</v>
      </c>
      <c r="C1969" s="892" t="s">
        <v>10585</v>
      </c>
    </row>
    <row r="1970" spans="1:3">
      <c r="A1970" s="892" t="s">
        <v>45</v>
      </c>
      <c r="B1970" s="892" t="s">
        <v>7653</v>
      </c>
      <c r="C1970" s="892" t="s">
        <v>10586</v>
      </c>
    </row>
    <row r="1971" spans="1:3">
      <c r="A1971" s="892" t="s">
        <v>45</v>
      </c>
      <c r="B1971" s="892" t="s">
        <v>7655</v>
      </c>
      <c r="C1971" s="892" t="s">
        <v>10587</v>
      </c>
    </row>
    <row r="1972" spans="1:3">
      <c r="A1972" s="892" t="s">
        <v>45</v>
      </c>
      <c r="B1972" s="892" t="s">
        <v>7657</v>
      </c>
      <c r="C1972" s="892" t="s">
        <v>10588</v>
      </c>
    </row>
    <row r="1973" spans="1:3">
      <c r="A1973" s="892" t="s">
        <v>45</v>
      </c>
      <c r="B1973" s="892" t="s">
        <v>7659</v>
      </c>
      <c r="C1973" s="892" t="s">
        <v>10589</v>
      </c>
    </row>
    <row r="1974" spans="1:3">
      <c r="A1974" s="892" t="s">
        <v>45</v>
      </c>
      <c r="B1974" s="892" t="s">
        <v>7661</v>
      </c>
      <c r="C1974" s="892" t="s">
        <v>10590</v>
      </c>
    </row>
    <row r="1975" spans="1:3">
      <c r="A1975" s="892" t="s">
        <v>59</v>
      </c>
      <c r="B1975" s="892" t="s">
        <v>7663</v>
      </c>
      <c r="C1975" s="892" t="s">
        <v>10591</v>
      </c>
    </row>
    <row r="1976" spans="1:3">
      <c r="A1976" s="892" t="s">
        <v>59</v>
      </c>
      <c r="B1976" s="892" t="s">
        <v>7665</v>
      </c>
      <c r="C1976" s="892" t="s">
        <v>10592</v>
      </c>
    </row>
    <row r="1977" spans="1:3">
      <c r="A1977" s="892" t="s">
        <v>59</v>
      </c>
      <c r="B1977" s="892" t="s">
        <v>7667</v>
      </c>
      <c r="C1977" s="892" t="s">
        <v>10593</v>
      </c>
    </row>
    <row r="1978" spans="1:3">
      <c r="A1978" s="892" t="s">
        <v>59</v>
      </c>
      <c r="B1978" s="892" t="s">
        <v>7669</v>
      </c>
      <c r="C1978" s="892" t="s">
        <v>10594</v>
      </c>
    </row>
    <row r="1979" spans="1:3">
      <c r="A1979" s="892" t="s">
        <v>59</v>
      </c>
      <c r="B1979" s="892" t="s">
        <v>7671</v>
      </c>
      <c r="C1979" s="892" t="s">
        <v>10595</v>
      </c>
    </row>
    <row r="1980" spans="1:3">
      <c r="A1980" s="892" t="s">
        <v>59</v>
      </c>
      <c r="B1980" s="892" t="s">
        <v>7673</v>
      </c>
      <c r="C1980" s="892" t="s">
        <v>10596</v>
      </c>
    </row>
    <row r="1981" spans="1:3">
      <c r="A1981" s="892" t="s">
        <v>59</v>
      </c>
      <c r="B1981" s="892" t="s">
        <v>590</v>
      </c>
      <c r="C1981" s="892" t="s">
        <v>10597</v>
      </c>
    </row>
    <row r="1982" spans="1:3">
      <c r="A1982" s="892" t="s">
        <v>59</v>
      </c>
      <c r="B1982" s="892" t="s">
        <v>7676</v>
      </c>
      <c r="C1982" s="892" t="s">
        <v>10598</v>
      </c>
    </row>
    <row r="1983" spans="1:3">
      <c r="A1983" s="892" t="s">
        <v>59</v>
      </c>
      <c r="B1983" s="892" t="s">
        <v>7678</v>
      </c>
      <c r="C1983" s="892" t="s">
        <v>10599</v>
      </c>
    </row>
    <row r="1984" spans="1:3">
      <c r="A1984" s="892" t="s">
        <v>59</v>
      </c>
      <c r="B1984" s="892" t="s">
        <v>7680</v>
      </c>
      <c r="C1984" s="892" t="s">
        <v>10600</v>
      </c>
    </row>
    <row r="1985" spans="1:3">
      <c r="A1985" s="892" t="s">
        <v>59</v>
      </c>
      <c r="B1985" s="892" t="s">
        <v>7682</v>
      </c>
      <c r="C1985" s="892" t="s">
        <v>10601</v>
      </c>
    </row>
    <row r="1986" spans="1:3">
      <c r="A1986" s="892" t="s">
        <v>59</v>
      </c>
      <c r="B1986" s="892" t="s">
        <v>7684</v>
      </c>
      <c r="C1986" s="892" t="s">
        <v>10602</v>
      </c>
    </row>
    <row r="1987" spans="1:3">
      <c r="A1987" s="892" t="s">
        <v>59</v>
      </c>
      <c r="B1987" s="892" t="s">
        <v>7686</v>
      </c>
      <c r="C1987" s="892" t="s">
        <v>10603</v>
      </c>
    </row>
    <row r="1988" spans="1:3">
      <c r="A1988" s="892" t="s">
        <v>59</v>
      </c>
      <c r="B1988" s="892" t="s">
        <v>7688</v>
      </c>
      <c r="C1988" s="892" t="s">
        <v>10604</v>
      </c>
    </row>
    <row r="1989" spans="1:3">
      <c r="A1989" s="892" t="s">
        <v>59</v>
      </c>
      <c r="B1989" s="892" t="s">
        <v>7690</v>
      </c>
      <c r="C1989" s="892" t="s">
        <v>10605</v>
      </c>
    </row>
    <row r="1990" spans="1:3">
      <c r="A1990" s="892" t="s">
        <v>59</v>
      </c>
      <c r="B1990" s="892" t="s">
        <v>7692</v>
      </c>
      <c r="C1990" s="892" t="s">
        <v>10606</v>
      </c>
    </row>
    <row r="1991" spans="1:3">
      <c r="A1991" s="892" t="s">
        <v>59</v>
      </c>
      <c r="B1991" s="892" t="s">
        <v>7694</v>
      </c>
      <c r="C1991" s="892" t="s">
        <v>10607</v>
      </c>
    </row>
    <row r="1992" spans="1:3">
      <c r="A1992" s="892" t="s">
        <v>59</v>
      </c>
      <c r="B1992" s="892" t="s">
        <v>7696</v>
      </c>
      <c r="C1992" s="892" t="s">
        <v>10608</v>
      </c>
    </row>
    <row r="1993" spans="1:3">
      <c r="A1993" s="892" t="s">
        <v>59</v>
      </c>
      <c r="B1993" s="892" t="s">
        <v>7698</v>
      </c>
      <c r="C1993" s="892" t="s">
        <v>11437</v>
      </c>
    </row>
    <row r="1994" spans="1:3">
      <c r="A1994" s="892" t="s">
        <v>59</v>
      </c>
      <c r="B1994" s="892" t="s">
        <v>7702</v>
      </c>
      <c r="C1994" s="892" t="s">
        <v>10609</v>
      </c>
    </row>
    <row r="1995" spans="1:3">
      <c r="A1995" s="892" t="s">
        <v>59</v>
      </c>
      <c r="B1995" s="892" t="s">
        <v>7704</v>
      </c>
      <c r="C1995" s="892" t="s">
        <v>10610</v>
      </c>
    </row>
    <row r="1996" spans="1:3">
      <c r="A1996" s="892" t="s">
        <v>59</v>
      </c>
      <c r="B1996" s="892" t="s">
        <v>7706</v>
      </c>
      <c r="C1996" s="892" t="s">
        <v>10611</v>
      </c>
    </row>
    <row r="1997" spans="1:3">
      <c r="A1997" s="892" t="s">
        <v>59</v>
      </c>
      <c r="B1997" s="892" t="s">
        <v>7708</v>
      </c>
      <c r="C1997" s="892" t="s">
        <v>10612</v>
      </c>
    </row>
    <row r="1998" spans="1:3">
      <c r="A1998" s="892" t="s">
        <v>59</v>
      </c>
      <c r="B1998" s="892" t="s">
        <v>7710</v>
      </c>
      <c r="C1998" s="892" t="s">
        <v>10613</v>
      </c>
    </row>
    <row r="1999" spans="1:3">
      <c r="A1999" s="892" t="s">
        <v>59</v>
      </c>
      <c r="B1999" s="892" t="s">
        <v>7712</v>
      </c>
      <c r="C1999" s="892" t="s">
        <v>10614</v>
      </c>
    </row>
    <row r="2000" spans="1:3">
      <c r="A2000" s="892" t="s">
        <v>59</v>
      </c>
      <c r="B2000" s="892" t="s">
        <v>7713</v>
      </c>
      <c r="C2000" s="892" t="s">
        <v>10615</v>
      </c>
    </row>
    <row r="2001" spans="1:3">
      <c r="A2001" s="892" t="s">
        <v>59</v>
      </c>
      <c r="B2001" s="892" t="s">
        <v>7715</v>
      </c>
      <c r="C2001" s="892" t="s">
        <v>10616</v>
      </c>
    </row>
    <row r="2002" spans="1:3">
      <c r="A2002" s="892" t="s">
        <v>59</v>
      </c>
      <c r="B2002" s="892" t="s">
        <v>7717</v>
      </c>
      <c r="C2002" s="892" t="s">
        <v>10617</v>
      </c>
    </row>
    <row r="2003" spans="1:3">
      <c r="A2003" s="892" t="s">
        <v>59</v>
      </c>
      <c r="B2003" s="892" t="s">
        <v>7719</v>
      </c>
      <c r="C2003" s="892" t="s">
        <v>10618</v>
      </c>
    </row>
    <row r="2004" spans="1:3">
      <c r="A2004" s="892" t="s">
        <v>59</v>
      </c>
      <c r="B2004" s="892" t="s">
        <v>7721</v>
      </c>
      <c r="C2004" s="892" t="s">
        <v>10619</v>
      </c>
    </row>
    <row r="2005" spans="1:3">
      <c r="A2005" s="892" t="s">
        <v>59</v>
      </c>
      <c r="B2005" s="892" t="s">
        <v>7723</v>
      </c>
      <c r="C2005" s="892" t="s">
        <v>10620</v>
      </c>
    </row>
    <row r="2006" spans="1:3">
      <c r="A2006" s="892" t="s">
        <v>59</v>
      </c>
      <c r="B2006" s="892" t="s">
        <v>7725</v>
      </c>
      <c r="C2006" s="892" t="s">
        <v>10621</v>
      </c>
    </row>
    <row r="2007" spans="1:3">
      <c r="A2007" s="892" t="s">
        <v>59</v>
      </c>
      <c r="B2007" s="892" t="s">
        <v>7726</v>
      </c>
      <c r="C2007" s="892" t="s">
        <v>10622</v>
      </c>
    </row>
    <row r="2008" spans="1:3">
      <c r="A2008" s="892" t="s">
        <v>59</v>
      </c>
      <c r="B2008" s="892" t="s">
        <v>7727</v>
      </c>
      <c r="C2008" s="892" t="s">
        <v>10623</v>
      </c>
    </row>
    <row r="2009" spans="1:3">
      <c r="A2009" s="892" t="s">
        <v>59</v>
      </c>
      <c r="B2009" s="892" t="s">
        <v>7729</v>
      </c>
      <c r="C2009" s="892" t="s">
        <v>10624</v>
      </c>
    </row>
    <row r="2010" spans="1:3">
      <c r="A2010" s="892" t="s">
        <v>59</v>
      </c>
      <c r="B2010" s="892" t="s">
        <v>7730</v>
      </c>
      <c r="C2010" s="892" t="s">
        <v>10625</v>
      </c>
    </row>
    <row r="2011" spans="1:3">
      <c r="A2011" s="892" t="s">
        <v>59</v>
      </c>
      <c r="B2011" s="892" t="s">
        <v>7731</v>
      </c>
      <c r="C2011" s="892" t="s">
        <v>10626</v>
      </c>
    </row>
    <row r="2012" spans="1:3">
      <c r="A2012" s="892" t="s">
        <v>59</v>
      </c>
      <c r="B2012" s="892" t="s">
        <v>7733</v>
      </c>
      <c r="C2012" s="892" t="s">
        <v>10627</v>
      </c>
    </row>
    <row r="2013" spans="1:3">
      <c r="A2013" s="892" t="s">
        <v>59</v>
      </c>
      <c r="B2013" s="892" t="s">
        <v>7734</v>
      </c>
      <c r="C2013" s="892" t="s">
        <v>10628</v>
      </c>
    </row>
    <row r="2014" spans="1:3">
      <c r="A2014" s="892" t="s">
        <v>59</v>
      </c>
      <c r="B2014" s="892" t="s">
        <v>7735</v>
      </c>
      <c r="C2014" s="892" t="s">
        <v>10629</v>
      </c>
    </row>
    <row r="2015" spans="1:3">
      <c r="A2015" s="892" t="s">
        <v>59</v>
      </c>
      <c r="B2015" s="892" t="s">
        <v>7736</v>
      </c>
      <c r="C2015" s="892" t="s">
        <v>10630</v>
      </c>
    </row>
    <row r="2016" spans="1:3">
      <c r="A2016" s="892" t="s">
        <v>59</v>
      </c>
      <c r="B2016" s="892" t="s">
        <v>7738</v>
      </c>
      <c r="C2016" s="892" t="s">
        <v>10631</v>
      </c>
    </row>
    <row r="2017" spans="1:3">
      <c r="A2017" s="892" t="s">
        <v>59</v>
      </c>
      <c r="B2017" s="892" t="s">
        <v>7740</v>
      </c>
      <c r="C2017" s="892" t="s">
        <v>10632</v>
      </c>
    </row>
    <row r="2018" spans="1:3">
      <c r="A2018" s="892" t="s">
        <v>59</v>
      </c>
      <c r="B2018" s="892" t="s">
        <v>7742</v>
      </c>
      <c r="C2018" s="892" t="s">
        <v>10633</v>
      </c>
    </row>
    <row r="2019" spans="1:3">
      <c r="A2019" s="892" t="s">
        <v>59</v>
      </c>
      <c r="B2019" s="892" t="s">
        <v>7744</v>
      </c>
      <c r="C2019" s="892" t="s">
        <v>10634</v>
      </c>
    </row>
    <row r="2020" spans="1:3">
      <c r="A2020" s="892" t="s">
        <v>59</v>
      </c>
      <c r="B2020" s="892" t="s">
        <v>7746</v>
      </c>
      <c r="C2020" s="892" t="s">
        <v>10635</v>
      </c>
    </row>
    <row r="2021" spans="1:3">
      <c r="A2021" s="892" t="s">
        <v>59</v>
      </c>
      <c r="B2021" s="892" t="s">
        <v>7748</v>
      </c>
      <c r="C2021" s="892" t="s">
        <v>10636</v>
      </c>
    </row>
    <row r="2022" spans="1:3">
      <c r="A2022" s="892" t="s">
        <v>59</v>
      </c>
      <c r="B2022" s="892" t="s">
        <v>7750</v>
      </c>
      <c r="C2022" s="892" t="s">
        <v>10637</v>
      </c>
    </row>
    <row r="2023" spans="1:3">
      <c r="A2023" s="892" t="s">
        <v>59</v>
      </c>
      <c r="B2023" s="892" t="s">
        <v>588</v>
      </c>
      <c r="C2023" s="892" t="s">
        <v>10638</v>
      </c>
    </row>
    <row r="2024" spans="1:3">
      <c r="A2024" s="892" t="s">
        <v>59</v>
      </c>
      <c r="B2024" s="892" t="s">
        <v>7756</v>
      </c>
      <c r="C2024" s="892" t="s">
        <v>10639</v>
      </c>
    </row>
    <row r="2025" spans="1:3">
      <c r="A2025" s="892" t="s">
        <v>59</v>
      </c>
      <c r="B2025" s="892" t="s">
        <v>7758</v>
      </c>
      <c r="C2025" s="892" t="s">
        <v>10640</v>
      </c>
    </row>
    <row r="2026" spans="1:3">
      <c r="A2026" s="892" t="s">
        <v>59</v>
      </c>
      <c r="B2026" s="892" t="s">
        <v>7760</v>
      </c>
      <c r="C2026" s="892" t="s">
        <v>10641</v>
      </c>
    </row>
    <row r="2027" spans="1:3">
      <c r="A2027" s="892" t="s">
        <v>59</v>
      </c>
      <c r="B2027" s="892" t="s">
        <v>7762</v>
      </c>
      <c r="C2027" s="892" t="s">
        <v>10642</v>
      </c>
    </row>
    <row r="2028" spans="1:3">
      <c r="A2028" s="892" t="s">
        <v>59</v>
      </c>
      <c r="B2028" s="892" t="s">
        <v>7764</v>
      </c>
      <c r="C2028" s="892" t="s">
        <v>10643</v>
      </c>
    </row>
    <row r="2029" spans="1:3">
      <c r="A2029" s="892" t="s">
        <v>59</v>
      </c>
      <c r="B2029" s="892" t="s">
        <v>7766</v>
      </c>
      <c r="C2029" s="892" t="s">
        <v>10644</v>
      </c>
    </row>
    <row r="2030" spans="1:3">
      <c r="A2030" s="892" t="s">
        <v>59</v>
      </c>
      <c r="B2030" s="892" t="s">
        <v>7768</v>
      </c>
      <c r="C2030" s="892" t="s">
        <v>10645</v>
      </c>
    </row>
    <row r="2031" spans="1:3">
      <c r="A2031" s="892" t="s">
        <v>59</v>
      </c>
      <c r="B2031" s="892" t="s">
        <v>7770</v>
      </c>
      <c r="C2031" s="892" t="s">
        <v>10646</v>
      </c>
    </row>
    <row r="2032" spans="1:3">
      <c r="A2032" s="892" t="s">
        <v>59</v>
      </c>
      <c r="B2032" s="892" t="s">
        <v>7772</v>
      </c>
      <c r="C2032" s="892" t="s">
        <v>10647</v>
      </c>
    </row>
    <row r="2033" spans="1:3">
      <c r="A2033" s="892" t="s">
        <v>59</v>
      </c>
      <c r="B2033" s="892" t="s">
        <v>7774</v>
      </c>
      <c r="C2033" s="892" t="s">
        <v>10648</v>
      </c>
    </row>
    <row r="2034" spans="1:3">
      <c r="A2034" s="892" t="s">
        <v>59</v>
      </c>
      <c r="B2034" s="892" t="s">
        <v>7776</v>
      </c>
      <c r="C2034" s="892" t="s">
        <v>10649</v>
      </c>
    </row>
    <row r="2035" spans="1:3">
      <c r="A2035" s="892" t="s">
        <v>59</v>
      </c>
      <c r="B2035" s="892" t="s">
        <v>7778</v>
      </c>
      <c r="C2035" s="892" t="s">
        <v>10650</v>
      </c>
    </row>
    <row r="2036" spans="1:3">
      <c r="A2036" s="892" t="s">
        <v>59</v>
      </c>
      <c r="B2036" s="892" t="s">
        <v>7780</v>
      </c>
      <c r="C2036" s="892" t="s">
        <v>10651</v>
      </c>
    </row>
    <row r="2037" spans="1:3">
      <c r="A2037" s="892" t="s">
        <v>59</v>
      </c>
      <c r="B2037" s="892" t="s">
        <v>7782</v>
      </c>
      <c r="C2037" s="892" t="s">
        <v>10652</v>
      </c>
    </row>
    <row r="2038" spans="1:3">
      <c r="A2038" s="892" t="s">
        <v>59</v>
      </c>
      <c r="B2038" s="892" t="s">
        <v>7784</v>
      </c>
      <c r="C2038" s="892" t="s">
        <v>10653</v>
      </c>
    </row>
    <row r="2039" spans="1:3">
      <c r="A2039" s="892" t="s">
        <v>59</v>
      </c>
      <c r="B2039" s="892" t="s">
        <v>7786</v>
      </c>
      <c r="C2039" s="892" t="s">
        <v>10654</v>
      </c>
    </row>
    <row r="2040" spans="1:3">
      <c r="A2040" s="892" t="s">
        <v>59</v>
      </c>
      <c r="B2040" s="892" t="s">
        <v>7788</v>
      </c>
      <c r="C2040" s="892" t="s">
        <v>10655</v>
      </c>
    </row>
    <row r="2041" spans="1:3">
      <c r="A2041" s="892" t="s">
        <v>59</v>
      </c>
      <c r="B2041" s="892" t="s">
        <v>7790</v>
      </c>
      <c r="C2041" s="892" t="s">
        <v>10656</v>
      </c>
    </row>
    <row r="2042" spans="1:3">
      <c r="A2042" s="892" t="s">
        <v>59</v>
      </c>
      <c r="B2042" s="892" t="s">
        <v>7792</v>
      </c>
      <c r="C2042" s="892" t="s">
        <v>10657</v>
      </c>
    </row>
    <row r="2043" spans="1:3">
      <c r="A2043" s="892" t="s">
        <v>59</v>
      </c>
      <c r="B2043" s="892" t="s">
        <v>7793</v>
      </c>
      <c r="C2043" s="892" t="s">
        <v>10658</v>
      </c>
    </row>
    <row r="2044" spans="1:3">
      <c r="A2044" s="892" t="s">
        <v>59</v>
      </c>
      <c r="B2044" s="892" t="s">
        <v>7795</v>
      </c>
      <c r="C2044" s="892" t="s">
        <v>10659</v>
      </c>
    </row>
    <row r="2045" spans="1:3">
      <c r="A2045" s="892" t="s">
        <v>59</v>
      </c>
      <c r="B2045" s="892" t="s">
        <v>7797</v>
      </c>
      <c r="C2045" s="892" t="s">
        <v>10660</v>
      </c>
    </row>
    <row r="2046" spans="1:3">
      <c r="A2046" s="892" t="s">
        <v>59</v>
      </c>
      <c r="B2046" s="892" t="s">
        <v>7799</v>
      </c>
      <c r="C2046" s="892" t="s">
        <v>10661</v>
      </c>
    </row>
    <row r="2047" spans="1:3">
      <c r="A2047" s="892" t="s">
        <v>59</v>
      </c>
      <c r="B2047" s="892" t="s">
        <v>7801</v>
      </c>
      <c r="C2047" s="892" t="s">
        <v>10662</v>
      </c>
    </row>
    <row r="2048" spans="1:3">
      <c r="A2048" s="892" t="s">
        <v>59</v>
      </c>
      <c r="B2048" s="892" t="s">
        <v>7802</v>
      </c>
      <c r="C2048" s="892" t="s">
        <v>10663</v>
      </c>
    </row>
    <row r="2049" spans="1:3">
      <c r="A2049" s="892" t="s">
        <v>59</v>
      </c>
      <c r="B2049" s="892" t="s">
        <v>7803</v>
      </c>
      <c r="C2049" s="892" t="s">
        <v>10664</v>
      </c>
    </row>
    <row r="2050" spans="1:3">
      <c r="A2050" s="892" t="s">
        <v>59</v>
      </c>
      <c r="B2050" s="892" t="s">
        <v>7804</v>
      </c>
      <c r="C2050" s="892" t="s">
        <v>10665</v>
      </c>
    </row>
    <row r="2051" spans="1:3">
      <c r="A2051" s="892" t="s">
        <v>59</v>
      </c>
      <c r="B2051" s="892" t="s">
        <v>7805</v>
      </c>
      <c r="C2051" s="892" t="s">
        <v>10666</v>
      </c>
    </row>
    <row r="2052" spans="1:3">
      <c r="A2052" s="892" t="s">
        <v>59</v>
      </c>
      <c r="B2052" s="892" t="s">
        <v>7807</v>
      </c>
      <c r="C2052" s="892" t="s">
        <v>10667</v>
      </c>
    </row>
    <row r="2053" spans="1:3">
      <c r="A2053" s="892" t="s">
        <v>59</v>
      </c>
      <c r="B2053" s="892" t="s">
        <v>7808</v>
      </c>
      <c r="C2053" s="892" t="s">
        <v>10668</v>
      </c>
    </row>
    <row r="2054" spans="1:3">
      <c r="A2054" s="892" t="s">
        <v>59</v>
      </c>
      <c r="B2054" s="892" t="s">
        <v>7809</v>
      </c>
      <c r="C2054" s="892" t="s">
        <v>10669</v>
      </c>
    </row>
    <row r="2055" spans="1:3">
      <c r="A2055" s="892" t="s">
        <v>59</v>
      </c>
      <c r="B2055" s="892" t="s">
        <v>7810</v>
      </c>
      <c r="C2055" s="892" t="s">
        <v>10670</v>
      </c>
    </row>
    <row r="2056" spans="1:3">
      <c r="A2056" s="892" t="s">
        <v>59</v>
      </c>
      <c r="B2056" s="892" t="s">
        <v>7812</v>
      </c>
      <c r="C2056" s="892" t="s">
        <v>10671</v>
      </c>
    </row>
    <row r="2057" spans="1:3">
      <c r="A2057" s="892" t="s">
        <v>59</v>
      </c>
      <c r="B2057" s="892" t="s">
        <v>7813</v>
      </c>
      <c r="C2057" s="892" t="s">
        <v>10672</v>
      </c>
    </row>
  </sheetData>
  <autoFilter ref="A4:C5" xr:uid="{00000000-0009-0000-0000-000022000000}"/>
  <sortState xmlns:xlrd2="http://schemas.microsoft.com/office/spreadsheetml/2017/richdata2" ref="A5:C2057">
    <sortCondition ref="A5:A2057"/>
    <sortCondition ref="B5:B2057"/>
  </sortState>
  <mergeCells count="1">
    <mergeCell ref="A2:C2"/>
  </mergeCells>
  <pageMargins left="0.7" right="0.7" top="0.75" bottom="0.75" header="0.3" footer="0.3"/>
  <pageSetup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73C2DDB3CD31449998C8DF81E1EB713" ma:contentTypeVersion="15" ma:contentTypeDescription="Create a new document." ma:contentTypeScope="" ma:versionID="cd2d9b744c04e179f3f499213e42a264">
  <xsd:schema xmlns:xsd="http://www.w3.org/2001/XMLSchema" xmlns:xs="http://www.w3.org/2001/XMLSchema" xmlns:p="http://schemas.microsoft.com/office/2006/metadata/properties" xmlns:ns2="841ce161-2f11-4fff-9b19-93e9b368de60" xmlns:ns3="44c57150-95d3-44f5-b623-81a9dee31073" targetNamespace="http://schemas.microsoft.com/office/2006/metadata/properties" ma:root="true" ma:fieldsID="753f99d05f3f417550a1cce3d02ad244" ns2:_="" ns3:_="">
    <xsd:import namespace="841ce161-2f11-4fff-9b19-93e9b368de60"/>
    <xsd:import namespace="44c57150-95d3-44f5-b623-81a9dee31073"/>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2:lcf76f155ced4ddcb4097134ff3c332f" minOccurs="0"/>
                <xsd:element ref="ns3:TaxCatchAll" minOccurs="0"/>
                <xsd:element ref="ns2:MediaServiceObjectDetectorVersions" minOccurs="0"/>
                <xsd:element ref="ns2:MediaLengthInSecond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41ce161-2f11-4fff-9b19-93e9b368de60"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2" nillable="true" ma:displayName="MediaServiceDateTaken" ma:hidden="true" ma:internalName="MediaServiceDateTaken" ma:readOnly="true">
      <xsd:simpleType>
        <xsd:restriction base="dms:Text"/>
      </xsd:simpleType>
    </xsd:element>
    <xsd:element name="MediaServiceAutoTags" ma:index="13" nillable="true" ma:displayName="Tags" ma:internalName="MediaServiceAutoTags" ma:readOnly="true">
      <xsd:simpleType>
        <xsd:restriction base="dms:Text"/>
      </xsd:simpleType>
    </xsd:element>
    <xsd:element name="MediaServiceOCR" ma:index="14" nillable="true" ma:displayName="Extracted Text" ma:internalName="MediaServiceOCR" ma:readOnly="true">
      <xsd:simpleType>
        <xsd:restriction base="dms:Note">
          <xsd:maxLength value="255"/>
        </xsd:restrictio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lcf76f155ced4ddcb4097134ff3c332f" ma:index="18" nillable="true" ma:taxonomy="true" ma:internalName="lcf76f155ced4ddcb4097134ff3c332f" ma:taxonomyFieldName="MediaServiceImageTags" ma:displayName="Image Tags" ma:readOnly="false" ma:fieldId="{5cf76f15-5ced-4ddc-b409-7134ff3c332f}" ma:taxonomyMulti="true" ma:sspId="702237d5-7af0-4a45-8a54-8adec39992dc"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description="" ma:hidden="true" ma:indexed="true" ma:internalName="MediaServiceObjectDetectorVersions" ma:readOnly="true">
      <xsd:simpleType>
        <xsd:restriction base="dms:Text"/>
      </xsd:simpleType>
    </xsd:element>
    <xsd:element name="MediaLengthInSeconds" ma:index="21" nillable="true" ma:displayName="MediaLengthInSeconds" ma:hidden="true" ma:internalName="MediaLengthInSeconds" ma:readOnly="true">
      <xsd:simpleType>
        <xsd:restriction base="dms:Unknown"/>
      </xsd:simpleType>
    </xsd:element>
    <xsd:element name="MediaServiceSearchProperties" ma:index="22"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44c57150-95d3-44f5-b623-81a9dee31073" elementFormDefault="qualified">
    <xsd:import namespace="http://schemas.microsoft.com/office/2006/documentManagement/types"/>
    <xsd:import namespace="http://schemas.microsoft.com/office/infopath/2007/PartnerControls"/>
    <xsd:element name="TaxCatchAll" ma:index="19" nillable="true" ma:displayName="Taxonomy Catch All Column" ma:hidden="true" ma:list="{e62b7f15-1d09-46b3-acdc-1bfe72f7aa22}" ma:internalName="TaxCatchAll" ma:showField="CatchAllData" ma:web="44c57150-95d3-44f5-b623-81a9dee31073">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44c57150-95d3-44f5-b623-81a9dee31073" xsi:nil="true"/>
    <lcf76f155ced4ddcb4097134ff3c332f xmlns="841ce161-2f11-4fff-9b19-93e9b368de60">
      <Terms xmlns="http://schemas.microsoft.com/office/infopath/2007/PartnerControls"/>
    </lcf76f155ced4ddcb4097134ff3c332f>
  </documentManagement>
</p:properties>
</file>

<file path=customXml/item4.xml><?xml version="1.0" encoding="utf-8"?>
<LongProperties xmlns="http://schemas.microsoft.com/office/2006/metadata/longProperties"/>
</file>

<file path=customXml/itemProps1.xml><?xml version="1.0" encoding="utf-8"?>
<ds:datastoreItem xmlns:ds="http://schemas.openxmlformats.org/officeDocument/2006/customXml" ds:itemID="{6BB60312-A9D9-4D35-84EA-867F6C8A27CE}">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841ce161-2f11-4fff-9b19-93e9b368de60"/>
    <ds:schemaRef ds:uri="44c57150-95d3-44f5-b623-81a9dee31073"/>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BAEEE091-DD32-47F4-9EE1-640496FC6106}">
  <ds:schemaRefs>
    <ds:schemaRef ds:uri="http://schemas.microsoft.com/sharepoint/v3/contenttype/forms"/>
  </ds:schemaRefs>
</ds:datastoreItem>
</file>

<file path=customXml/itemProps3.xml><?xml version="1.0" encoding="utf-8"?>
<ds:datastoreItem xmlns:ds="http://schemas.openxmlformats.org/officeDocument/2006/customXml" ds:itemID="{DEE6B878-1420-403A-8C44-DD7BA23CC1D7}">
  <ds:schemaRefs>
    <ds:schemaRef ds:uri="http://purl.org/dc/terms/"/>
    <ds:schemaRef ds:uri="http://schemas.microsoft.com/office/2006/metadata/properties"/>
    <ds:schemaRef ds:uri="http://schemas.microsoft.com/office/2006/documentManagement/types"/>
    <ds:schemaRef ds:uri="http://purl.org/dc/dcmitype/"/>
    <ds:schemaRef ds:uri="http://schemas.microsoft.com/office/infopath/2007/PartnerControls"/>
    <ds:schemaRef ds:uri="841ce161-2f11-4fff-9b19-93e9b368de60"/>
    <ds:schemaRef ds:uri="http://www.w3.org/XML/1998/namespace"/>
    <ds:schemaRef ds:uri="http://schemas.openxmlformats.org/package/2006/metadata/core-properties"/>
    <ds:schemaRef ds:uri="44c57150-95d3-44f5-b623-81a9dee31073"/>
    <ds:schemaRef ds:uri="http://purl.org/dc/elements/1.1/"/>
  </ds:schemaRefs>
</ds:datastoreItem>
</file>

<file path=customXml/itemProps4.xml><?xml version="1.0" encoding="utf-8"?>
<ds:datastoreItem xmlns:ds="http://schemas.openxmlformats.org/officeDocument/2006/customXml" ds:itemID="{F6679329-6425-4F8D-9010-C6176D49A957}">
  <ds:schemaRefs>
    <ds:schemaRef ds:uri="http://schemas.microsoft.com/office/2006/metadata/longProperties"/>
  </ds:schemaRefs>
</ds:datastoreItem>
</file>

<file path=docMetadata/LabelInfo.xml><?xml version="1.0" encoding="utf-8"?>
<clbl:labelList xmlns:clbl="http://schemas.microsoft.com/office/2020/mipLabelMetadata">
  <clbl:label id="{08f6f869-1ed0-46b3-a227-1d3e52347e28}" enabled="1" method="Standard" siteId="{98e9ba89-e1a1-4e38-9007-8bdabc25de1d}" removed="0"/>
  <clbl:label id="{e4e0fec5-fc6c-4dd6-ae37-4bdb30e156b9}" enabled="0" method="" siteId="{e4e0fec5-fc6c-4dd6-ae37-4bdb30e156b9}" removed="1"/>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36</vt:i4>
      </vt:variant>
      <vt:variant>
        <vt:lpstr>Named Ranges</vt:lpstr>
      </vt:variant>
      <vt:variant>
        <vt:i4>18</vt:i4>
      </vt:variant>
    </vt:vector>
  </HeadingPairs>
  <TitlesOfParts>
    <vt:vector size="54" baseType="lpstr">
      <vt:lpstr>Top</vt:lpstr>
      <vt:lpstr>Deprecations</vt:lpstr>
      <vt:lpstr>Expedited Errata TS&amp;ICS impact</vt:lpstr>
      <vt:lpstr>Disclaimer</vt:lpstr>
      <vt:lpstr>Release Notes</vt:lpstr>
      <vt:lpstr>80211MP</vt:lpstr>
      <vt:lpstr>80211PAL</vt:lpstr>
      <vt:lpstr>A2MP</vt:lpstr>
      <vt:lpstr>BB</vt:lpstr>
      <vt:lpstr>CS</vt:lpstr>
      <vt:lpstr>GAP</vt:lpstr>
      <vt:lpstr>ATT-GATT</vt:lpstr>
      <vt:lpstr>HCI</vt:lpstr>
      <vt:lpstr>IAL</vt:lpstr>
      <vt:lpstr>L2CAP</vt:lpstr>
      <vt:lpstr>LL</vt:lpstr>
      <vt:lpstr>LMP</vt:lpstr>
      <vt:lpstr>RF</vt:lpstr>
      <vt:lpstr>RFPHY</vt:lpstr>
      <vt:lpstr>SDP</vt:lpstr>
      <vt:lpstr>SM</vt:lpstr>
      <vt:lpstr>Referenced Test Systems</vt:lpstr>
      <vt:lpstr>Allion (ABRTS)</vt:lpstr>
      <vt:lpstr>cetecom advanced (C.BER)</vt:lpstr>
      <vt:lpstr>cetecom advanced (C.BER2)</vt:lpstr>
      <vt:lpstr>CTTL-SYSTEMS (RTSB-A)</vt:lpstr>
      <vt:lpstr>DEKRA (SolutionPRO)</vt:lpstr>
      <vt:lpstr>Ellisys (EBQ)</vt:lpstr>
      <vt:lpstr>Hyper Taiwan (BRITS-A)</vt:lpstr>
      <vt:lpstr>Hyper Taiwan (BRITS-R)</vt:lpstr>
      <vt:lpstr>Interlab Test Products</vt:lpstr>
      <vt:lpstr>MinLian (BTS)</vt:lpstr>
      <vt:lpstr>Teledyne (FRVS)</vt:lpstr>
      <vt:lpstr>Teledyne (Harmony)</vt:lpstr>
      <vt:lpstr>TÜV Rheinland (CTE)</vt:lpstr>
      <vt:lpstr>TCID History</vt:lpstr>
      <vt:lpstr>'80211MP'!Print_Area</vt:lpstr>
      <vt:lpstr>'80211PAL'!Print_Area</vt:lpstr>
      <vt:lpstr>A2MP!Print_Area</vt:lpstr>
      <vt:lpstr>BB!Print_Area</vt:lpstr>
      <vt:lpstr>CS!Print_Area</vt:lpstr>
      <vt:lpstr>Deprecations!Print_Area</vt:lpstr>
      <vt:lpstr>Disclaimer!Print_Area</vt:lpstr>
      <vt:lpstr>GAP!Print_Area</vt:lpstr>
      <vt:lpstr>HCI!Print_Area</vt:lpstr>
      <vt:lpstr>IAL!Print_Area</vt:lpstr>
      <vt:lpstr>LL!Print_Area</vt:lpstr>
      <vt:lpstr>LMP!Print_Area</vt:lpstr>
      <vt:lpstr>'Referenced Test Systems'!Print_Area</vt:lpstr>
      <vt:lpstr>RF!Print_Area</vt:lpstr>
      <vt:lpstr>RFPHY!Print_Area</vt:lpstr>
      <vt:lpstr>SDP!Print_Area</vt:lpstr>
      <vt:lpstr>Top!Print_Area</vt:lpstr>
      <vt:lpstr>rel_date</vt:lpstr>
    </vt:vector>
  </TitlesOfParts>
  <Manager/>
  <Company>Bluetooth SIG, Inc.</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Core.TCRL.2025-1</dc:title>
  <dc:subject/>
  <dc:creator>Bluetooth SIG, Inc.</dc:creator>
  <cp:keywords/>
  <dc:description/>
  <cp:lastModifiedBy>Dawn April McGinty</cp:lastModifiedBy>
  <cp:revision/>
  <dcterms:created xsi:type="dcterms:W3CDTF">1999-11-02T09:00:20Z</dcterms:created>
  <dcterms:modified xsi:type="dcterms:W3CDTF">2025-05-05T17:50:07Z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y fmtid="{D5CDD505-2E9C-101B-9397-08002B2CF9AE}" pid="3" name="xd_Signature">
    <vt:lpwstr/>
  </property>
  <property fmtid="{D5CDD505-2E9C-101B-9397-08002B2CF9AE}" pid="4" name="TemplateUrl">
    <vt:lpwstr/>
  </property>
  <property fmtid="{D5CDD505-2E9C-101B-9397-08002B2CF9AE}" pid="5" name="xd_ProgID">
    <vt:lpwstr/>
  </property>
  <property fmtid="{D5CDD505-2E9C-101B-9397-08002B2CF9AE}" pid="6" name="ContentTypeId">
    <vt:lpwstr>0x010100173C2DDB3CD31449998C8DF81E1EB713</vt:lpwstr>
  </property>
  <property fmtid="{D5CDD505-2E9C-101B-9397-08002B2CF9AE}" pid="7" name="ContentType">
    <vt:lpwstr>Document</vt:lpwstr>
  </property>
  <property fmtid="{D5CDD505-2E9C-101B-9397-08002B2CF9AE}" pid="8" name="IsCharter">
    <vt:bool>false</vt:bool>
  </property>
  <property fmtid="{D5CDD505-2E9C-101B-9397-08002B2CF9AE}" pid="9" name="ffae6c47e63c48e7ac7ef403e3387e67">
    <vt:lpwstr/>
  </property>
  <property fmtid="{D5CDD505-2E9C-101B-9397-08002B2CF9AE}" pid="10" name="SpecificationVersion">
    <vt:lpwstr/>
  </property>
  <property fmtid="{D5CDD505-2E9C-101B-9397-08002B2CF9AE}" pid="11" name="IsTestSpecification">
    <vt:bool>false</vt:bool>
  </property>
  <property fmtid="{D5CDD505-2E9C-101B-9397-08002B2CF9AE}" pid="12" name="Is Published">
    <vt:bool>false</vt:bool>
  </property>
  <property fmtid="{D5CDD505-2E9C-101B-9397-08002B2CF9AE}" pid="13" name="j549a530e4d34c0280002dbace63d5ef">
    <vt:lpwstr/>
  </property>
  <property fmtid="{D5CDD505-2E9C-101B-9397-08002B2CF9AE}" pid="14" name="SpecificationName">
    <vt:lpwstr/>
  </property>
  <property fmtid="{D5CDD505-2E9C-101B-9397-08002B2CF9AE}" pid="15" name="SIGGroup">
    <vt:lpwstr/>
  </property>
  <property fmtid="{D5CDD505-2E9C-101B-9397-08002B2CF9AE}" pid="16" name="dce0bea3db71457195d934bb264453e3">
    <vt:lpwstr/>
  </property>
  <property fmtid="{D5CDD505-2E9C-101B-9397-08002B2CF9AE}" pid="17" name="IsReviewedDocument">
    <vt:bool>false</vt:bool>
  </property>
  <property fmtid="{D5CDD505-2E9C-101B-9397-08002B2CF9AE}" pid="18" name="_dlc_DocIdItemGuid">
    <vt:lpwstr>ae138b2a-c4c0-4677-8448-44310dccf8e6</vt:lpwstr>
  </property>
  <property fmtid="{D5CDD505-2E9C-101B-9397-08002B2CF9AE}" pid="19" name="ICSStatus">
    <vt:lpwstr/>
  </property>
  <property fmtid="{D5CDD505-2E9C-101B-9397-08002B2CF9AE}" pid="20" name="IXITStatus">
    <vt:lpwstr/>
  </property>
  <property fmtid="{D5CDD505-2E9C-101B-9397-08002B2CF9AE}" pid="21" name="WaiverStatus">
    <vt:lpwstr/>
  </property>
  <property fmtid="{D5CDD505-2E9C-101B-9397-08002B2CF9AE}" pid="22" name="CoreFRDStatus">
    <vt:lpwstr/>
  </property>
  <property fmtid="{D5CDD505-2E9C-101B-9397-08002B2CF9AE}" pid="23" name="FRDStatus">
    <vt:lpwstr/>
  </property>
  <property fmtid="{D5CDD505-2E9C-101B-9397-08002B2CF9AE}" pid="24" name="TCRLStatus">
    <vt:lpwstr/>
  </property>
  <property fmtid="{D5CDD505-2E9C-101B-9397-08002B2CF9AE}" pid="25" name="IOPTestPlanStatus">
    <vt:lpwstr/>
  </property>
  <property fmtid="{D5CDD505-2E9C-101B-9397-08002B2CF9AE}" pid="26" name="TestSpecificationStatus">
    <vt:lpwstr/>
  </property>
  <property fmtid="{D5CDD505-2E9C-101B-9397-08002B2CF9AE}" pid="27" name="TestStrategyStatus">
    <vt:lpwstr/>
  </property>
  <property fmtid="{D5CDD505-2E9C-101B-9397-08002B2CF9AE}" pid="28" name="SpecificationStatus">
    <vt:lpwstr/>
  </property>
  <property fmtid="{D5CDD505-2E9C-101B-9397-08002B2CF9AE}" pid="29" name="IOPResultsStatus">
    <vt:lpwstr/>
  </property>
  <property fmtid="{D5CDD505-2E9C-101B-9397-08002B2CF9AE}" pid="30" name="CharterStatus">
    <vt:lpwstr/>
  </property>
  <property fmtid="{D5CDD505-2E9C-101B-9397-08002B2CF9AE}" pid="31" name="TitusGUID">
    <vt:lpwstr>bbc96898-3d00-4c9d-8736-b0285eaf5183</vt:lpwstr>
  </property>
  <property fmtid="{D5CDD505-2E9C-101B-9397-08002B2CF9AE}" pid="32" name="CTPClassification">
    <vt:lpwstr>CTP_NT</vt:lpwstr>
  </property>
  <property fmtid="{D5CDD505-2E9C-101B-9397-08002B2CF9AE}" pid="33" name="MediaServiceImageTags">
    <vt:lpwstr/>
  </property>
</Properties>
</file>